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mc:AlternateContent xmlns:mc="http://schemas.openxmlformats.org/markup-compatibility/2006">
    <mc:Choice Requires="x15">
      <x15ac:absPath xmlns:x15ac="http://schemas.microsoft.com/office/spreadsheetml/2010/11/ac" url="https://outsourcinginc-my.sharepoint.com/personal/k-saito_hr-g_co_jp/Documents/デスクトップ/"/>
    </mc:Choice>
  </mc:AlternateContent>
  <xr:revisionPtr revIDLastSave="0" documentId="8_{4CA47F9F-55F6-4EA0-BECA-BE64884DBFD0}" xr6:coauthVersionLast="47" xr6:coauthVersionMax="47" xr10:uidLastSave="{00000000-0000-0000-0000-000000000000}"/>
  <bookViews>
    <workbookView xWindow="28680" yWindow="-120" windowWidth="29040" windowHeight="15720" xr2:uid="{00000000-000D-0000-FFFF-FFFF00000000}"/>
  </bookViews>
  <sheets>
    <sheet name="モデル個別派遣契約書→案件登録シートの転記先" sheetId="74" r:id="rId1"/>
    <sheet name="案件登録シート (一括) (フリー入力)" sheetId="72" r:id="rId2"/>
    <sheet name="①契約承認フロー　プリセットF" sheetId="76" r:id="rId3"/>
    <sheet name="案件登録シート (一括) (プルダウン)" sheetId="59" state="hidden" r:id="rId4"/>
    <sheet name="①契約承認フロー　プリセット" sheetId="68" state="hidden" r:id="rId5"/>
    <sheet name="②コード一覧" sheetId="62" state="hidden" r:id="rId6"/>
    <sheet name="③組織表示変え" sheetId="63" state="hidden" r:id="rId7"/>
    <sheet name="④プルダウン" sheetId="67" state="hidden" r:id="rId8"/>
    <sheet name="⑤案件貼り付けシート(E6~→A2へ縦横替えで）" sheetId="65" state="hidden" r:id="rId9"/>
    <sheet name="⑥案件CSV (6行目～に反映→フォーマット２行目にコピペ" sheetId="64" state="hidden" r:id="rId10"/>
  </sheets>
  <definedNames>
    <definedName name="_xlnm._FilterDatabase" localSheetId="5" hidden="1">②コード一覧!$A$1:$DL$40</definedName>
    <definedName name="_xlnm._FilterDatabase" localSheetId="0" hidden="1">モデル個別派遣契約書→案件登録シートの転記先!$O$4:$O$21</definedName>
    <definedName name="_xlnm._FilterDatabase" localSheetId="1" hidden="1">'案件登録シート (一括) (フリー入力)'!$A$1:$E$8</definedName>
    <definedName name="_xlnm._FilterDatabase" localSheetId="3" hidden="1">'案件登録シート (一括) (プルダウン)'!$A$1:$E$8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R101" i="64" l="1"/>
  <c r="GS101" i="64"/>
  <c r="GT101" i="64"/>
  <c r="GU101" i="64"/>
  <c r="GV101" i="64"/>
  <c r="GR7" i="64"/>
  <c r="GS7" i="64"/>
  <c r="GT7" i="64"/>
  <c r="GU7" i="64"/>
  <c r="GV7" i="64"/>
  <c r="GR8" i="64"/>
  <c r="GS8" i="64"/>
  <c r="GT8" i="64"/>
  <c r="GU8" i="64"/>
  <c r="GV8" i="64"/>
  <c r="GR9" i="64"/>
  <c r="GS9" i="64"/>
  <c r="GT9" i="64"/>
  <c r="GU9" i="64"/>
  <c r="GV9" i="64"/>
  <c r="GR10" i="64"/>
  <c r="GS10" i="64"/>
  <c r="GT10" i="64"/>
  <c r="GU10" i="64"/>
  <c r="GV10" i="64"/>
  <c r="GR11" i="64"/>
  <c r="GS11" i="64"/>
  <c r="GT11" i="64"/>
  <c r="GU11" i="64"/>
  <c r="GV11" i="64"/>
  <c r="GR12" i="64"/>
  <c r="GS12" i="64"/>
  <c r="GT12" i="64"/>
  <c r="GU12" i="64"/>
  <c r="GV12" i="64"/>
  <c r="GR13" i="64"/>
  <c r="GS13" i="64"/>
  <c r="GT13" i="64"/>
  <c r="GU13" i="64"/>
  <c r="GV13" i="64"/>
  <c r="GR14" i="64"/>
  <c r="GS14" i="64"/>
  <c r="GT14" i="64"/>
  <c r="GU14" i="64"/>
  <c r="GV14" i="64"/>
  <c r="GR15" i="64"/>
  <c r="GS15" i="64"/>
  <c r="GT15" i="64"/>
  <c r="GU15" i="64"/>
  <c r="GV15" i="64"/>
  <c r="GR16" i="64"/>
  <c r="GS16" i="64"/>
  <c r="GT16" i="64"/>
  <c r="GU16" i="64"/>
  <c r="GV16" i="64"/>
  <c r="GR17" i="64"/>
  <c r="GS17" i="64"/>
  <c r="GT17" i="64"/>
  <c r="GU17" i="64"/>
  <c r="GV17" i="64"/>
  <c r="GR18" i="64"/>
  <c r="GS18" i="64"/>
  <c r="GT18" i="64"/>
  <c r="GU18" i="64"/>
  <c r="GV18" i="64"/>
  <c r="GR19" i="64"/>
  <c r="GS19" i="64"/>
  <c r="GT19" i="64"/>
  <c r="GU19" i="64"/>
  <c r="GV19" i="64"/>
  <c r="GR20" i="64"/>
  <c r="GS20" i="64"/>
  <c r="GT20" i="64"/>
  <c r="GU20" i="64"/>
  <c r="GV20" i="64"/>
  <c r="GR21" i="64"/>
  <c r="GS21" i="64"/>
  <c r="GT21" i="64"/>
  <c r="GU21" i="64"/>
  <c r="GV21" i="64"/>
  <c r="GR22" i="64"/>
  <c r="GS22" i="64"/>
  <c r="GT22" i="64"/>
  <c r="GU22" i="64"/>
  <c r="GV22" i="64"/>
  <c r="GR23" i="64"/>
  <c r="GS23" i="64"/>
  <c r="GT23" i="64"/>
  <c r="GU23" i="64"/>
  <c r="GV23" i="64"/>
  <c r="GR24" i="64"/>
  <c r="GS24" i="64"/>
  <c r="GT24" i="64"/>
  <c r="GU24" i="64"/>
  <c r="GV24" i="64"/>
  <c r="GR25" i="64"/>
  <c r="GS25" i="64"/>
  <c r="GT25" i="64"/>
  <c r="GU25" i="64"/>
  <c r="GV25" i="64"/>
  <c r="GR26" i="64"/>
  <c r="GS26" i="64"/>
  <c r="GT26" i="64"/>
  <c r="GU26" i="64"/>
  <c r="GV26" i="64"/>
  <c r="GR27" i="64"/>
  <c r="GS27" i="64"/>
  <c r="GT27" i="64"/>
  <c r="GU27" i="64"/>
  <c r="GV27" i="64"/>
  <c r="GR28" i="64"/>
  <c r="GS28" i="64"/>
  <c r="GT28" i="64"/>
  <c r="GU28" i="64"/>
  <c r="GV28" i="64"/>
  <c r="GR29" i="64"/>
  <c r="GS29" i="64"/>
  <c r="GT29" i="64"/>
  <c r="GU29" i="64"/>
  <c r="GV29" i="64"/>
  <c r="GR30" i="64"/>
  <c r="GS30" i="64"/>
  <c r="GT30" i="64"/>
  <c r="GU30" i="64"/>
  <c r="GV30" i="64"/>
  <c r="GR31" i="64"/>
  <c r="GS31" i="64"/>
  <c r="GT31" i="64"/>
  <c r="GU31" i="64"/>
  <c r="GV31" i="64"/>
  <c r="GR32" i="64"/>
  <c r="GS32" i="64"/>
  <c r="GT32" i="64"/>
  <c r="GU32" i="64"/>
  <c r="GV32" i="64"/>
  <c r="GR33" i="64"/>
  <c r="GS33" i="64"/>
  <c r="GT33" i="64"/>
  <c r="GU33" i="64"/>
  <c r="GV33" i="64"/>
  <c r="GR34" i="64"/>
  <c r="GS34" i="64"/>
  <c r="GT34" i="64"/>
  <c r="GU34" i="64"/>
  <c r="GV34" i="64"/>
  <c r="GR35" i="64"/>
  <c r="GS35" i="64"/>
  <c r="GT35" i="64"/>
  <c r="GU35" i="64"/>
  <c r="GV35" i="64"/>
  <c r="GR36" i="64"/>
  <c r="GS36" i="64"/>
  <c r="GT36" i="64"/>
  <c r="GU36" i="64"/>
  <c r="GV36" i="64"/>
  <c r="GR37" i="64"/>
  <c r="GS37" i="64"/>
  <c r="GT37" i="64"/>
  <c r="GU37" i="64"/>
  <c r="GV37" i="64"/>
  <c r="GR38" i="64"/>
  <c r="GS38" i="64"/>
  <c r="GT38" i="64"/>
  <c r="GU38" i="64"/>
  <c r="GV38" i="64"/>
  <c r="GR39" i="64"/>
  <c r="GS39" i="64"/>
  <c r="GT39" i="64"/>
  <c r="GU39" i="64"/>
  <c r="GV39" i="64"/>
  <c r="GR40" i="64"/>
  <c r="GS40" i="64"/>
  <c r="GT40" i="64"/>
  <c r="GU40" i="64"/>
  <c r="GV40" i="64"/>
  <c r="GR41" i="64"/>
  <c r="GS41" i="64"/>
  <c r="GT41" i="64"/>
  <c r="GU41" i="64"/>
  <c r="GV41" i="64"/>
  <c r="GR42" i="64"/>
  <c r="GS42" i="64"/>
  <c r="GT42" i="64"/>
  <c r="GU42" i="64"/>
  <c r="GV42" i="64"/>
  <c r="GR43" i="64"/>
  <c r="GS43" i="64"/>
  <c r="GT43" i="64"/>
  <c r="GU43" i="64"/>
  <c r="GV43" i="64"/>
  <c r="GR44" i="64"/>
  <c r="GS44" i="64"/>
  <c r="GT44" i="64"/>
  <c r="GU44" i="64"/>
  <c r="GV44" i="64"/>
  <c r="GR45" i="64"/>
  <c r="GS45" i="64"/>
  <c r="GT45" i="64"/>
  <c r="GU45" i="64"/>
  <c r="GV45" i="64"/>
  <c r="GR46" i="64"/>
  <c r="GS46" i="64"/>
  <c r="GT46" i="64"/>
  <c r="GU46" i="64"/>
  <c r="GV46" i="64"/>
  <c r="GR47" i="64"/>
  <c r="GS47" i="64"/>
  <c r="GT47" i="64"/>
  <c r="GU47" i="64"/>
  <c r="GV47" i="64"/>
  <c r="GR48" i="64"/>
  <c r="GS48" i="64"/>
  <c r="GT48" i="64"/>
  <c r="GU48" i="64"/>
  <c r="GV48" i="64"/>
  <c r="GR49" i="64"/>
  <c r="GS49" i="64"/>
  <c r="GT49" i="64"/>
  <c r="GU49" i="64"/>
  <c r="GV49" i="64"/>
  <c r="GR50" i="64"/>
  <c r="GS50" i="64"/>
  <c r="GT50" i="64"/>
  <c r="GU50" i="64"/>
  <c r="GV50" i="64"/>
  <c r="GR51" i="64"/>
  <c r="GS51" i="64"/>
  <c r="GT51" i="64"/>
  <c r="GU51" i="64"/>
  <c r="GV51" i="64"/>
  <c r="GR52" i="64"/>
  <c r="GS52" i="64"/>
  <c r="GT52" i="64"/>
  <c r="GU52" i="64"/>
  <c r="GV52" i="64"/>
  <c r="GR53" i="64"/>
  <c r="GS53" i="64"/>
  <c r="GT53" i="64"/>
  <c r="GU53" i="64"/>
  <c r="GV53" i="64"/>
  <c r="GR54" i="64"/>
  <c r="GS54" i="64"/>
  <c r="GT54" i="64"/>
  <c r="GU54" i="64"/>
  <c r="GV54" i="64"/>
  <c r="GR55" i="64"/>
  <c r="GS55" i="64"/>
  <c r="GT55" i="64"/>
  <c r="GU55" i="64"/>
  <c r="GV55" i="64"/>
  <c r="GR56" i="64"/>
  <c r="GS56" i="64"/>
  <c r="GT56" i="64"/>
  <c r="GU56" i="64"/>
  <c r="GV56" i="64"/>
  <c r="GR57" i="64"/>
  <c r="GS57" i="64"/>
  <c r="GT57" i="64"/>
  <c r="GU57" i="64"/>
  <c r="GV57" i="64"/>
  <c r="GR58" i="64"/>
  <c r="GS58" i="64"/>
  <c r="GT58" i="64"/>
  <c r="GU58" i="64"/>
  <c r="GV58" i="64"/>
  <c r="GR59" i="64"/>
  <c r="GS59" i="64"/>
  <c r="GT59" i="64"/>
  <c r="GU59" i="64"/>
  <c r="GV59" i="64"/>
  <c r="GR60" i="64"/>
  <c r="GS60" i="64"/>
  <c r="GT60" i="64"/>
  <c r="GU60" i="64"/>
  <c r="GV60" i="64"/>
  <c r="GR61" i="64"/>
  <c r="GS61" i="64"/>
  <c r="GT61" i="64"/>
  <c r="GU61" i="64"/>
  <c r="GV61" i="64"/>
  <c r="GR62" i="64"/>
  <c r="GS62" i="64"/>
  <c r="GT62" i="64"/>
  <c r="GU62" i="64"/>
  <c r="GV62" i="64"/>
  <c r="GR63" i="64"/>
  <c r="GS63" i="64"/>
  <c r="GT63" i="64"/>
  <c r="GU63" i="64"/>
  <c r="GV63" i="64"/>
  <c r="GR64" i="64"/>
  <c r="GS64" i="64"/>
  <c r="GT64" i="64"/>
  <c r="GU64" i="64"/>
  <c r="GV64" i="64"/>
  <c r="GR65" i="64"/>
  <c r="GS65" i="64"/>
  <c r="GT65" i="64"/>
  <c r="GU65" i="64"/>
  <c r="GV65" i="64"/>
  <c r="GR66" i="64"/>
  <c r="GS66" i="64"/>
  <c r="GT66" i="64"/>
  <c r="GU66" i="64"/>
  <c r="GV66" i="64"/>
  <c r="GR67" i="64"/>
  <c r="GS67" i="64"/>
  <c r="GT67" i="64"/>
  <c r="GU67" i="64"/>
  <c r="GV67" i="64"/>
  <c r="GR68" i="64"/>
  <c r="GS68" i="64"/>
  <c r="GT68" i="64"/>
  <c r="GU68" i="64"/>
  <c r="GV68" i="64"/>
  <c r="GR69" i="64"/>
  <c r="GS69" i="64"/>
  <c r="GT69" i="64"/>
  <c r="GU69" i="64"/>
  <c r="GV69" i="64"/>
  <c r="GR70" i="64"/>
  <c r="GS70" i="64"/>
  <c r="GT70" i="64"/>
  <c r="GU70" i="64"/>
  <c r="GV70" i="64"/>
  <c r="GR71" i="64"/>
  <c r="GS71" i="64"/>
  <c r="GT71" i="64"/>
  <c r="GU71" i="64"/>
  <c r="GV71" i="64"/>
  <c r="GR72" i="64"/>
  <c r="GS72" i="64"/>
  <c r="GT72" i="64"/>
  <c r="GU72" i="64"/>
  <c r="GV72" i="64"/>
  <c r="GR73" i="64"/>
  <c r="GS73" i="64"/>
  <c r="GT73" i="64"/>
  <c r="GU73" i="64"/>
  <c r="GV73" i="64"/>
  <c r="GR74" i="64"/>
  <c r="GS74" i="64"/>
  <c r="GT74" i="64"/>
  <c r="GU74" i="64"/>
  <c r="GV74" i="64"/>
  <c r="GR75" i="64"/>
  <c r="GS75" i="64"/>
  <c r="GT75" i="64"/>
  <c r="GU75" i="64"/>
  <c r="GV75" i="64"/>
  <c r="GR76" i="64"/>
  <c r="GS76" i="64"/>
  <c r="GT76" i="64"/>
  <c r="GU76" i="64"/>
  <c r="GV76" i="64"/>
  <c r="GR77" i="64"/>
  <c r="GS77" i="64"/>
  <c r="GT77" i="64"/>
  <c r="GU77" i="64"/>
  <c r="GV77" i="64"/>
  <c r="GR78" i="64"/>
  <c r="GS78" i="64"/>
  <c r="GT78" i="64"/>
  <c r="GU78" i="64"/>
  <c r="GV78" i="64"/>
  <c r="GR79" i="64"/>
  <c r="GS79" i="64"/>
  <c r="GT79" i="64"/>
  <c r="GU79" i="64"/>
  <c r="GV79" i="64"/>
  <c r="GR80" i="64"/>
  <c r="GS80" i="64"/>
  <c r="GT80" i="64"/>
  <c r="GU80" i="64"/>
  <c r="GV80" i="64"/>
  <c r="GR81" i="64"/>
  <c r="GS81" i="64"/>
  <c r="GT81" i="64"/>
  <c r="GU81" i="64"/>
  <c r="GV81" i="64"/>
  <c r="GR82" i="64"/>
  <c r="GS82" i="64"/>
  <c r="GT82" i="64"/>
  <c r="GU82" i="64"/>
  <c r="GV82" i="64"/>
  <c r="GR83" i="64"/>
  <c r="GS83" i="64"/>
  <c r="GT83" i="64"/>
  <c r="GU83" i="64"/>
  <c r="GV83" i="64"/>
  <c r="GR84" i="64"/>
  <c r="GS84" i="64"/>
  <c r="GT84" i="64"/>
  <c r="GU84" i="64"/>
  <c r="GV84" i="64"/>
  <c r="GR85" i="64"/>
  <c r="GS85" i="64"/>
  <c r="GT85" i="64"/>
  <c r="GU85" i="64"/>
  <c r="GV85" i="64"/>
  <c r="GR86" i="64"/>
  <c r="GS86" i="64"/>
  <c r="GT86" i="64"/>
  <c r="GU86" i="64"/>
  <c r="GV86" i="64"/>
  <c r="GR87" i="64"/>
  <c r="GS87" i="64"/>
  <c r="GT87" i="64"/>
  <c r="GU87" i="64"/>
  <c r="GV87" i="64"/>
  <c r="GR88" i="64"/>
  <c r="GS88" i="64"/>
  <c r="GT88" i="64"/>
  <c r="GU88" i="64"/>
  <c r="GV88" i="64"/>
  <c r="GR89" i="64"/>
  <c r="GS89" i="64"/>
  <c r="GT89" i="64"/>
  <c r="GU89" i="64"/>
  <c r="GV89" i="64"/>
  <c r="GR90" i="64"/>
  <c r="GS90" i="64"/>
  <c r="GT90" i="64"/>
  <c r="GU90" i="64"/>
  <c r="GV90" i="64"/>
  <c r="GR91" i="64"/>
  <c r="GS91" i="64"/>
  <c r="GT91" i="64"/>
  <c r="GU91" i="64"/>
  <c r="GV91" i="64"/>
  <c r="GR92" i="64"/>
  <c r="GS92" i="64"/>
  <c r="GT92" i="64"/>
  <c r="GU92" i="64"/>
  <c r="GV92" i="64"/>
  <c r="GR93" i="64"/>
  <c r="GS93" i="64"/>
  <c r="GT93" i="64"/>
  <c r="GU93" i="64"/>
  <c r="GV93" i="64"/>
  <c r="GR94" i="64"/>
  <c r="GS94" i="64"/>
  <c r="GT94" i="64"/>
  <c r="GU94" i="64"/>
  <c r="GV94" i="64"/>
  <c r="GR95" i="64"/>
  <c r="GS95" i="64"/>
  <c r="GT95" i="64"/>
  <c r="GU95" i="64"/>
  <c r="GV95" i="64"/>
  <c r="GR96" i="64"/>
  <c r="GS96" i="64"/>
  <c r="GT96" i="64"/>
  <c r="GU96" i="64"/>
  <c r="GV96" i="64"/>
  <c r="GR97" i="64"/>
  <c r="GS97" i="64"/>
  <c r="GT97" i="64"/>
  <c r="GU97" i="64"/>
  <c r="GV97" i="64"/>
  <c r="GR98" i="64"/>
  <c r="GS98" i="64"/>
  <c r="GT98" i="64"/>
  <c r="GU98" i="64"/>
  <c r="GV98" i="64"/>
  <c r="GR99" i="64"/>
  <c r="GS99" i="64"/>
  <c r="GT99" i="64"/>
  <c r="GU99" i="64"/>
  <c r="GV99" i="64"/>
  <c r="GR100" i="64"/>
  <c r="GS100" i="64"/>
  <c r="GT100" i="64"/>
  <c r="GU100" i="64"/>
  <c r="GV100" i="64"/>
  <c r="GS6" i="64"/>
  <c r="GT6" i="64"/>
  <c r="GU6" i="64"/>
  <c r="GV6" i="64"/>
  <c r="GR6" i="64"/>
  <c r="JP101" i="65"/>
  <c r="JQ101" i="65"/>
  <c r="JR101" i="65"/>
  <c r="JS101" i="65"/>
  <c r="JT101" i="65"/>
  <c r="JP75" i="65"/>
  <c r="JQ75" i="65"/>
  <c r="JR75" i="65"/>
  <c r="JS75" i="65"/>
  <c r="JT75" i="65"/>
  <c r="JP76" i="65"/>
  <c r="JQ76" i="65"/>
  <c r="JR76" i="65"/>
  <c r="JS76" i="65"/>
  <c r="JT76" i="65"/>
  <c r="JP77" i="65"/>
  <c r="JQ77" i="65"/>
  <c r="JR77" i="65"/>
  <c r="JS77" i="65"/>
  <c r="JT77" i="65"/>
  <c r="JP78" i="65"/>
  <c r="JQ78" i="65"/>
  <c r="JR78" i="65"/>
  <c r="JS78" i="65"/>
  <c r="JT78" i="65"/>
  <c r="JP79" i="65"/>
  <c r="JQ79" i="65"/>
  <c r="JR79" i="65"/>
  <c r="JS79" i="65"/>
  <c r="JT79" i="65"/>
  <c r="JP80" i="65"/>
  <c r="JQ80" i="65"/>
  <c r="JR80" i="65"/>
  <c r="JS80" i="65"/>
  <c r="JT80" i="65"/>
  <c r="JP81" i="65"/>
  <c r="JQ81" i="65"/>
  <c r="JR81" i="65"/>
  <c r="JS81" i="65"/>
  <c r="JT81" i="65"/>
  <c r="JP82" i="65"/>
  <c r="JQ82" i="65"/>
  <c r="JR82" i="65"/>
  <c r="JS82" i="65"/>
  <c r="JT82" i="65"/>
  <c r="JP83" i="65"/>
  <c r="JQ83" i="65"/>
  <c r="JR83" i="65"/>
  <c r="JS83" i="65"/>
  <c r="JT83" i="65"/>
  <c r="JP84" i="65"/>
  <c r="JQ84" i="65"/>
  <c r="JR84" i="65"/>
  <c r="JS84" i="65"/>
  <c r="JT84" i="65"/>
  <c r="JP85" i="65"/>
  <c r="JQ85" i="65"/>
  <c r="JR85" i="65"/>
  <c r="JS85" i="65"/>
  <c r="JT85" i="65"/>
  <c r="JP86" i="65"/>
  <c r="JQ86" i="65"/>
  <c r="JR86" i="65"/>
  <c r="JS86" i="65"/>
  <c r="JT86" i="65"/>
  <c r="JP87" i="65"/>
  <c r="JQ87" i="65"/>
  <c r="JR87" i="65"/>
  <c r="JS87" i="65"/>
  <c r="JT87" i="65"/>
  <c r="JP88" i="65"/>
  <c r="JQ88" i="65"/>
  <c r="JR88" i="65"/>
  <c r="JS88" i="65"/>
  <c r="JT88" i="65"/>
  <c r="JP89" i="65"/>
  <c r="JQ89" i="65"/>
  <c r="JR89" i="65"/>
  <c r="JS89" i="65"/>
  <c r="JT89" i="65"/>
  <c r="JP90" i="65"/>
  <c r="JQ90" i="65"/>
  <c r="JR90" i="65"/>
  <c r="JS90" i="65"/>
  <c r="JT90" i="65"/>
  <c r="JP91" i="65"/>
  <c r="JQ91" i="65"/>
  <c r="JR91" i="65"/>
  <c r="JS91" i="65"/>
  <c r="JT91" i="65"/>
  <c r="JP92" i="65"/>
  <c r="JQ92" i="65"/>
  <c r="JR92" i="65"/>
  <c r="JS92" i="65"/>
  <c r="JT92" i="65"/>
  <c r="JP93" i="65"/>
  <c r="JQ93" i="65"/>
  <c r="JR93" i="65"/>
  <c r="JS93" i="65"/>
  <c r="JT93" i="65"/>
  <c r="JP94" i="65"/>
  <c r="JQ94" i="65"/>
  <c r="JR94" i="65"/>
  <c r="JS94" i="65"/>
  <c r="JT94" i="65"/>
  <c r="JP95" i="65"/>
  <c r="JQ95" i="65"/>
  <c r="JR95" i="65"/>
  <c r="JS95" i="65"/>
  <c r="JT95" i="65"/>
  <c r="JP96" i="65"/>
  <c r="JQ96" i="65"/>
  <c r="JR96" i="65"/>
  <c r="JS96" i="65"/>
  <c r="JT96" i="65"/>
  <c r="JP97" i="65"/>
  <c r="JQ97" i="65"/>
  <c r="JR97" i="65"/>
  <c r="JS97" i="65"/>
  <c r="JT97" i="65"/>
  <c r="JP98" i="65"/>
  <c r="JQ98" i="65"/>
  <c r="JR98" i="65"/>
  <c r="JS98" i="65"/>
  <c r="JT98" i="65"/>
  <c r="JP99" i="65"/>
  <c r="JQ99" i="65"/>
  <c r="JR99" i="65"/>
  <c r="JS99" i="65"/>
  <c r="JT99" i="65"/>
  <c r="JP100" i="65"/>
  <c r="JQ100" i="65"/>
  <c r="JR100" i="65"/>
  <c r="JS100" i="65"/>
  <c r="JT100" i="65"/>
  <c r="JP4" i="65"/>
  <c r="JQ4" i="65"/>
  <c r="JR4" i="65"/>
  <c r="JS4" i="65"/>
  <c r="JT4" i="65"/>
  <c r="JP5" i="65"/>
  <c r="JQ5" i="65"/>
  <c r="JR5" i="65"/>
  <c r="JS5" i="65"/>
  <c r="JT5" i="65"/>
  <c r="JP6" i="65"/>
  <c r="JQ6" i="65"/>
  <c r="JR6" i="65"/>
  <c r="JS6" i="65"/>
  <c r="JT6" i="65"/>
  <c r="JP7" i="65"/>
  <c r="JQ7" i="65"/>
  <c r="JR7" i="65"/>
  <c r="JS7" i="65"/>
  <c r="JT7" i="65"/>
  <c r="JP8" i="65"/>
  <c r="JQ8" i="65"/>
  <c r="JR8" i="65"/>
  <c r="JS8" i="65"/>
  <c r="JT8" i="65"/>
  <c r="JP9" i="65"/>
  <c r="JQ9" i="65"/>
  <c r="JR9" i="65"/>
  <c r="JS9" i="65"/>
  <c r="JT9" i="65"/>
  <c r="JP10" i="65"/>
  <c r="JQ10" i="65"/>
  <c r="JR10" i="65"/>
  <c r="JS10" i="65"/>
  <c r="JT10" i="65"/>
  <c r="JP11" i="65"/>
  <c r="JQ11" i="65"/>
  <c r="JR11" i="65"/>
  <c r="JS11" i="65"/>
  <c r="JT11" i="65"/>
  <c r="JP12" i="65"/>
  <c r="JQ12" i="65"/>
  <c r="JR12" i="65"/>
  <c r="JS12" i="65"/>
  <c r="JT12" i="65"/>
  <c r="JP13" i="65"/>
  <c r="JQ13" i="65"/>
  <c r="JR13" i="65"/>
  <c r="JS13" i="65"/>
  <c r="JT13" i="65"/>
  <c r="JP14" i="65"/>
  <c r="JQ14" i="65"/>
  <c r="JR14" i="65"/>
  <c r="JS14" i="65"/>
  <c r="JT14" i="65"/>
  <c r="JP15" i="65"/>
  <c r="JQ15" i="65"/>
  <c r="JR15" i="65"/>
  <c r="JS15" i="65"/>
  <c r="JT15" i="65"/>
  <c r="JP16" i="65"/>
  <c r="JQ16" i="65"/>
  <c r="JR16" i="65"/>
  <c r="JS16" i="65"/>
  <c r="JT16" i="65"/>
  <c r="JP17" i="65"/>
  <c r="JQ17" i="65"/>
  <c r="JR17" i="65"/>
  <c r="JS17" i="65"/>
  <c r="JT17" i="65"/>
  <c r="JP18" i="65"/>
  <c r="JQ18" i="65"/>
  <c r="JR18" i="65"/>
  <c r="JS18" i="65"/>
  <c r="JT18" i="65"/>
  <c r="JP19" i="65"/>
  <c r="JQ19" i="65"/>
  <c r="JR19" i="65"/>
  <c r="JS19" i="65"/>
  <c r="JT19" i="65"/>
  <c r="JP20" i="65"/>
  <c r="JQ20" i="65"/>
  <c r="JR20" i="65"/>
  <c r="JS20" i="65"/>
  <c r="JT20" i="65"/>
  <c r="JP21" i="65"/>
  <c r="JQ21" i="65"/>
  <c r="JR21" i="65"/>
  <c r="JS21" i="65"/>
  <c r="JT21" i="65"/>
  <c r="JP22" i="65"/>
  <c r="JQ22" i="65"/>
  <c r="JR22" i="65"/>
  <c r="JS22" i="65"/>
  <c r="JT22" i="65"/>
  <c r="JP23" i="65"/>
  <c r="JQ23" i="65"/>
  <c r="JR23" i="65"/>
  <c r="JS23" i="65"/>
  <c r="JT23" i="65"/>
  <c r="JP24" i="65"/>
  <c r="JQ24" i="65"/>
  <c r="JR24" i="65"/>
  <c r="JS24" i="65"/>
  <c r="JT24" i="65"/>
  <c r="JP25" i="65"/>
  <c r="JQ25" i="65"/>
  <c r="JR25" i="65"/>
  <c r="JS25" i="65"/>
  <c r="JT25" i="65"/>
  <c r="JP26" i="65"/>
  <c r="JQ26" i="65"/>
  <c r="JR26" i="65"/>
  <c r="JS26" i="65"/>
  <c r="JT26" i="65"/>
  <c r="JP27" i="65"/>
  <c r="JQ27" i="65"/>
  <c r="JR27" i="65"/>
  <c r="JS27" i="65"/>
  <c r="JT27" i="65"/>
  <c r="JP28" i="65"/>
  <c r="JQ28" i="65"/>
  <c r="JR28" i="65"/>
  <c r="JS28" i="65"/>
  <c r="JT28" i="65"/>
  <c r="JP29" i="65"/>
  <c r="JQ29" i="65"/>
  <c r="JR29" i="65"/>
  <c r="JS29" i="65"/>
  <c r="JT29" i="65"/>
  <c r="JP30" i="65"/>
  <c r="JQ30" i="65"/>
  <c r="JR30" i="65"/>
  <c r="JS30" i="65"/>
  <c r="JT30" i="65"/>
  <c r="JP31" i="65"/>
  <c r="JQ31" i="65"/>
  <c r="JR31" i="65"/>
  <c r="JS31" i="65"/>
  <c r="JT31" i="65"/>
  <c r="JP32" i="65"/>
  <c r="JQ32" i="65"/>
  <c r="JR32" i="65"/>
  <c r="JS32" i="65"/>
  <c r="JT32" i="65"/>
  <c r="JP33" i="65"/>
  <c r="JQ33" i="65"/>
  <c r="JR33" i="65"/>
  <c r="JS33" i="65"/>
  <c r="JT33" i="65"/>
  <c r="JP34" i="65"/>
  <c r="JQ34" i="65"/>
  <c r="JR34" i="65"/>
  <c r="JS34" i="65"/>
  <c r="JT34" i="65"/>
  <c r="JP35" i="65"/>
  <c r="JQ35" i="65"/>
  <c r="JR35" i="65"/>
  <c r="JS35" i="65"/>
  <c r="JT35" i="65"/>
  <c r="JP36" i="65"/>
  <c r="JQ36" i="65"/>
  <c r="JR36" i="65"/>
  <c r="JS36" i="65"/>
  <c r="JT36" i="65"/>
  <c r="JP37" i="65"/>
  <c r="JQ37" i="65"/>
  <c r="JR37" i="65"/>
  <c r="JS37" i="65"/>
  <c r="JT37" i="65"/>
  <c r="JP38" i="65"/>
  <c r="JQ38" i="65"/>
  <c r="JR38" i="65"/>
  <c r="JS38" i="65"/>
  <c r="JT38" i="65"/>
  <c r="JP39" i="65"/>
  <c r="JQ39" i="65"/>
  <c r="JR39" i="65"/>
  <c r="JS39" i="65"/>
  <c r="JT39" i="65"/>
  <c r="JP40" i="65"/>
  <c r="JQ40" i="65"/>
  <c r="JR40" i="65"/>
  <c r="JS40" i="65"/>
  <c r="JT40" i="65"/>
  <c r="JP41" i="65"/>
  <c r="JQ41" i="65"/>
  <c r="JR41" i="65"/>
  <c r="JS41" i="65"/>
  <c r="JT41" i="65"/>
  <c r="JP42" i="65"/>
  <c r="JQ42" i="65"/>
  <c r="JR42" i="65"/>
  <c r="JS42" i="65"/>
  <c r="JT42" i="65"/>
  <c r="JP43" i="65"/>
  <c r="JQ43" i="65"/>
  <c r="JR43" i="65"/>
  <c r="JS43" i="65"/>
  <c r="JT43" i="65"/>
  <c r="JP44" i="65"/>
  <c r="JQ44" i="65"/>
  <c r="JR44" i="65"/>
  <c r="JS44" i="65"/>
  <c r="JT44" i="65"/>
  <c r="JP45" i="65"/>
  <c r="JQ45" i="65"/>
  <c r="JR45" i="65"/>
  <c r="JS45" i="65"/>
  <c r="JT45" i="65"/>
  <c r="JP46" i="65"/>
  <c r="JQ46" i="65"/>
  <c r="JR46" i="65"/>
  <c r="JS46" i="65"/>
  <c r="JT46" i="65"/>
  <c r="JP47" i="65"/>
  <c r="JQ47" i="65"/>
  <c r="JR47" i="65"/>
  <c r="JS47" i="65"/>
  <c r="JT47" i="65"/>
  <c r="JP48" i="65"/>
  <c r="JQ48" i="65"/>
  <c r="JR48" i="65"/>
  <c r="JS48" i="65"/>
  <c r="JT48" i="65"/>
  <c r="JP49" i="65"/>
  <c r="JQ49" i="65"/>
  <c r="JR49" i="65"/>
  <c r="JS49" i="65"/>
  <c r="JT49" i="65"/>
  <c r="JP50" i="65"/>
  <c r="JQ50" i="65"/>
  <c r="JR50" i="65"/>
  <c r="JS50" i="65"/>
  <c r="JT50" i="65"/>
  <c r="JP51" i="65"/>
  <c r="JQ51" i="65"/>
  <c r="JR51" i="65"/>
  <c r="JS51" i="65"/>
  <c r="JT51" i="65"/>
  <c r="JP52" i="65"/>
  <c r="JQ52" i="65"/>
  <c r="JR52" i="65"/>
  <c r="JS52" i="65"/>
  <c r="JT52" i="65"/>
  <c r="JP53" i="65"/>
  <c r="JQ53" i="65"/>
  <c r="JR53" i="65"/>
  <c r="JS53" i="65"/>
  <c r="JT53" i="65"/>
  <c r="JP54" i="65"/>
  <c r="JQ54" i="65"/>
  <c r="JR54" i="65"/>
  <c r="JS54" i="65"/>
  <c r="JT54" i="65"/>
  <c r="JP55" i="65"/>
  <c r="JQ55" i="65"/>
  <c r="JR55" i="65"/>
  <c r="JS55" i="65"/>
  <c r="JT55" i="65"/>
  <c r="JP56" i="65"/>
  <c r="JQ56" i="65"/>
  <c r="JR56" i="65"/>
  <c r="JS56" i="65"/>
  <c r="JT56" i="65"/>
  <c r="JP57" i="65"/>
  <c r="JQ57" i="65"/>
  <c r="JR57" i="65"/>
  <c r="JS57" i="65"/>
  <c r="JT57" i="65"/>
  <c r="JP58" i="65"/>
  <c r="JQ58" i="65"/>
  <c r="JR58" i="65"/>
  <c r="JS58" i="65"/>
  <c r="JT58" i="65"/>
  <c r="JP59" i="65"/>
  <c r="JQ59" i="65"/>
  <c r="JR59" i="65"/>
  <c r="JS59" i="65"/>
  <c r="JT59" i="65"/>
  <c r="JP60" i="65"/>
  <c r="JQ60" i="65"/>
  <c r="JR60" i="65"/>
  <c r="JS60" i="65"/>
  <c r="JT60" i="65"/>
  <c r="JP61" i="65"/>
  <c r="JQ61" i="65"/>
  <c r="JR61" i="65"/>
  <c r="JS61" i="65"/>
  <c r="JT61" i="65"/>
  <c r="JP62" i="65"/>
  <c r="JQ62" i="65"/>
  <c r="JR62" i="65"/>
  <c r="JS62" i="65"/>
  <c r="JT62" i="65"/>
  <c r="JP63" i="65"/>
  <c r="JQ63" i="65"/>
  <c r="JR63" i="65"/>
  <c r="JS63" i="65"/>
  <c r="JT63" i="65"/>
  <c r="JP64" i="65"/>
  <c r="JQ64" i="65"/>
  <c r="JR64" i="65"/>
  <c r="JS64" i="65"/>
  <c r="JT64" i="65"/>
  <c r="JP65" i="65"/>
  <c r="JQ65" i="65"/>
  <c r="JR65" i="65"/>
  <c r="JS65" i="65"/>
  <c r="JT65" i="65"/>
  <c r="JP66" i="65"/>
  <c r="JQ66" i="65"/>
  <c r="JR66" i="65"/>
  <c r="JS66" i="65"/>
  <c r="JT66" i="65"/>
  <c r="JP67" i="65"/>
  <c r="JQ67" i="65"/>
  <c r="JR67" i="65"/>
  <c r="JS67" i="65"/>
  <c r="JT67" i="65"/>
  <c r="JP68" i="65"/>
  <c r="JQ68" i="65"/>
  <c r="JR68" i="65"/>
  <c r="JS68" i="65"/>
  <c r="JT68" i="65"/>
  <c r="JP69" i="65"/>
  <c r="JQ69" i="65"/>
  <c r="JR69" i="65"/>
  <c r="JS69" i="65"/>
  <c r="JT69" i="65"/>
  <c r="JP70" i="65"/>
  <c r="JQ70" i="65"/>
  <c r="JR70" i="65"/>
  <c r="JS70" i="65"/>
  <c r="JT70" i="65"/>
  <c r="JP71" i="65"/>
  <c r="JQ71" i="65"/>
  <c r="JR71" i="65"/>
  <c r="JS71" i="65"/>
  <c r="JT71" i="65"/>
  <c r="JP72" i="65"/>
  <c r="JQ72" i="65"/>
  <c r="JR72" i="65"/>
  <c r="JS72" i="65"/>
  <c r="JT72" i="65"/>
  <c r="JP73" i="65"/>
  <c r="JQ73" i="65"/>
  <c r="JR73" i="65"/>
  <c r="JS73" i="65"/>
  <c r="JT73" i="65"/>
  <c r="JP74" i="65"/>
  <c r="JQ74" i="65"/>
  <c r="JR74" i="65"/>
  <c r="JS74" i="65"/>
  <c r="JT74" i="65"/>
  <c r="JP2" i="65"/>
  <c r="JT3" i="65"/>
  <c r="JS3" i="65"/>
  <c r="JR3" i="65"/>
  <c r="JQ3" i="65"/>
  <c r="JT2" i="65"/>
  <c r="JS2" i="65"/>
  <c r="JR2" i="65"/>
  <c r="JQ2" i="65"/>
  <c r="JP3" i="65"/>
  <c r="GP7" i="64"/>
  <c r="GP8" i="64"/>
  <c r="GP9" i="64"/>
  <c r="GP10" i="64"/>
  <c r="GP11" i="64"/>
  <c r="GP12" i="64"/>
  <c r="GP13" i="64"/>
  <c r="GP14" i="64"/>
  <c r="GP15" i="64"/>
  <c r="GP16" i="64"/>
  <c r="GP17" i="64"/>
  <c r="GP18" i="64"/>
  <c r="GP19" i="64"/>
  <c r="GP20" i="64"/>
  <c r="GP21" i="64"/>
  <c r="GP22" i="64"/>
  <c r="GP23" i="64"/>
  <c r="GP24" i="64"/>
  <c r="GP25" i="64"/>
  <c r="GP26" i="64"/>
  <c r="GP27" i="64"/>
  <c r="GP28" i="64"/>
  <c r="GP29" i="64"/>
  <c r="GP30" i="64"/>
  <c r="GP31" i="64"/>
  <c r="GP32" i="64"/>
  <c r="GP33" i="64"/>
  <c r="GP34" i="64"/>
  <c r="GP35" i="64"/>
  <c r="GP36" i="64"/>
  <c r="GP37" i="64"/>
  <c r="GP38" i="64"/>
  <c r="GP39" i="64"/>
  <c r="GP40" i="64"/>
  <c r="GP6" i="64"/>
  <c r="BR3" i="62" l="1"/>
  <c r="BR4" i="62"/>
  <c r="BR5" i="62"/>
  <c r="BR6" i="62"/>
  <c r="BR7" i="62"/>
  <c r="BR8" i="62"/>
  <c r="BR9" i="62"/>
  <c r="BR10" i="62"/>
  <c r="BR11" i="62"/>
  <c r="BR12" i="62"/>
  <c r="BR13" i="62"/>
  <c r="BR14" i="62"/>
  <c r="BR15" i="62"/>
  <c r="BR16" i="62"/>
  <c r="BR17" i="62"/>
  <c r="BR18" i="62"/>
  <c r="BR19" i="62"/>
  <c r="BR20" i="62"/>
  <c r="BR21" i="62"/>
  <c r="BR22" i="62"/>
  <c r="BR23" i="62"/>
  <c r="BR24" i="62"/>
  <c r="BR25" i="62"/>
  <c r="BR26" i="62"/>
  <c r="BR27" i="62"/>
  <c r="BR28" i="62"/>
  <c r="BR29" i="62"/>
  <c r="BR30" i="62"/>
  <c r="BR31" i="62"/>
  <c r="BR32" i="62"/>
  <c r="BR33" i="62"/>
  <c r="BR34" i="62"/>
  <c r="BR35" i="62"/>
  <c r="BR36" i="62"/>
  <c r="BR37" i="62"/>
  <c r="BR38" i="62"/>
  <c r="BR39" i="62"/>
  <c r="BR40" i="62"/>
  <c r="BR41" i="62"/>
  <c r="BR42" i="62"/>
  <c r="BR43" i="62"/>
  <c r="BR44" i="62"/>
  <c r="BR45" i="62"/>
  <c r="BR46" i="62"/>
  <c r="BR47" i="62"/>
  <c r="BR48" i="62"/>
  <c r="BR49" i="62"/>
  <c r="BR50" i="62"/>
  <c r="BR51" i="62"/>
  <c r="BR52" i="62"/>
  <c r="BR53" i="62"/>
  <c r="BR54" i="62"/>
  <c r="BR55" i="62"/>
  <c r="BR56" i="62"/>
  <c r="BR57" i="62"/>
  <c r="BR58" i="62"/>
  <c r="BR59" i="62"/>
  <c r="BR60" i="62"/>
  <c r="BR61" i="62"/>
  <c r="BR62" i="62"/>
  <c r="BR63" i="62"/>
  <c r="BR64" i="62"/>
  <c r="BR65" i="62"/>
  <c r="BR66" i="62"/>
  <c r="BR67" i="62"/>
  <c r="BR68" i="62"/>
  <c r="BR69" i="62"/>
  <c r="BR70" i="62"/>
  <c r="BR71" i="62"/>
  <c r="BR72" i="62"/>
  <c r="BR73" i="62"/>
  <c r="BR74" i="62"/>
  <c r="BR75" i="62"/>
  <c r="BR76" i="62"/>
  <c r="BR77" i="62"/>
  <c r="BR78" i="62"/>
  <c r="BR79" i="62"/>
  <c r="BR80" i="62"/>
  <c r="BR81" i="62"/>
  <c r="BR82" i="62"/>
  <c r="BR83" i="62"/>
  <c r="BR84" i="62"/>
  <c r="BR85" i="62"/>
  <c r="BR86" i="62"/>
  <c r="BR87" i="62"/>
  <c r="BR88" i="62"/>
  <c r="BR89" i="62"/>
  <c r="BR90" i="62"/>
  <c r="BR91" i="62"/>
  <c r="BR92" i="62"/>
  <c r="BR93" i="62"/>
  <c r="BR94" i="62"/>
  <c r="BR95" i="62"/>
  <c r="BR96" i="62"/>
  <c r="BR97" i="62"/>
  <c r="BR98" i="62"/>
  <c r="BR99" i="62"/>
  <c r="BR100" i="62"/>
  <c r="BR101" i="62"/>
  <c r="BR102" i="62"/>
  <c r="BR103" i="62"/>
  <c r="BR104" i="62"/>
  <c r="BR105" i="62"/>
  <c r="BR106" i="62"/>
  <c r="BR107" i="62"/>
  <c r="BR108" i="62"/>
  <c r="BR109" i="62"/>
  <c r="BR110" i="62"/>
  <c r="BR111" i="62"/>
  <c r="BR112" i="62"/>
  <c r="BR113" i="62"/>
  <c r="BR114" i="62"/>
  <c r="BR115" i="62"/>
  <c r="BR116" i="62"/>
  <c r="BR117" i="62"/>
  <c r="BR118" i="62"/>
  <c r="BR119" i="62"/>
  <c r="BR120" i="62"/>
  <c r="BR121" i="62"/>
  <c r="BR122" i="62"/>
  <c r="BR123" i="62"/>
  <c r="BR124" i="62"/>
  <c r="BR125" i="62"/>
  <c r="BR126" i="62"/>
  <c r="BR127" i="62"/>
  <c r="BR128" i="62"/>
  <c r="BR129" i="62"/>
  <c r="BR130" i="62"/>
  <c r="BR131" i="62"/>
  <c r="BR132" i="62"/>
  <c r="BR133" i="62"/>
  <c r="BR134" i="62"/>
  <c r="BR135" i="62"/>
  <c r="BR136" i="62"/>
  <c r="BR137" i="62"/>
  <c r="BR138" i="62"/>
  <c r="BR139" i="62"/>
  <c r="BR140" i="62"/>
  <c r="BR141" i="62"/>
  <c r="BR142" i="62"/>
  <c r="BR143" i="62"/>
  <c r="BR144" i="62"/>
  <c r="BR145" i="62"/>
  <c r="BR146" i="62"/>
  <c r="BR147" i="62"/>
  <c r="BR148" i="62"/>
  <c r="BR149" i="62"/>
  <c r="BR150" i="62"/>
  <c r="BR151" i="62"/>
  <c r="BR152" i="62"/>
  <c r="BR153" i="62"/>
  <c r="BR154" i="62"/>
  <c r="BR155" i="62"/>
  <c r="BR156" i="62"/>
  <c r="BR157" i="62"/>
  <c r="BR158" i="62"/>
  <c r="BR159" i="62"/>
  <c r="BR160" i="62"/>
  <c r="BR161" i="62"/>
  <c r="BR162" i="62"/>
  <c r="BR163" i="62"/>
  <c r="BR164" i="62"/>
  <c r="BR165" i="62"/>
  <c r="BR166" i="62"/>
  <c r="BR167" i="62"/>
  <c r="BR168" i="62"/>
  <c r="BR169" i="62"/>
  <c r="BR170" i="62"/>
  <c r="BR171" i="62"/>
  <c r="BR172" i="62"/>
  <c r="BR173" i="62"/>
  <c r="BR174" i="62"/>
  <c r="BR175" i="62"/>
  <c r="BR176" i="62"/>
  <c r="BR177" i="62"/>
  <c r="BR178" i="62"/>
  <c r="BR179" i="62"/>
  <c r="BR180" i="62"/>
  <c r="BR181" i="62"/>
  <c r="BR182" i="62"/>
  <c r="BR183" i="62"/>
  <c r="BR184" i="62"/>
  <c r="BR185" i="62"/>
  <c r="BR186" i="62"/>
  <c r="BR187" i="62"/>
  <c r="BR188" i="62"/>
  <c r="BR189" i="62"/>
  <c r="BR190" i="62"/>
  <c r="BR191" i="62"/>
  <c r="BR192" i="62"/>
  <c r="BR193" i="62"/>
  <c r="BR194" i="62"/>
  <c r="BR195" i="62"/>
  <c r="BR196" i="62"/>
  <c r="BR197" i="62"/>
  <c r="BR198" i="62"/>
  <c r="BR199" i="62"/>
  <c r="BR200" i="62"/>
  <c r="BR201" i="62"/>
  <c r="BR202" i="62"/>
  <c r="BR203" i="62"/>
  <c r="BR204" i="62"/>
  <c r="BR205" i="62"/>
  <c r="BR206" i="62"/>
  <c r="BR207" i="62"/>
  <c r="BR208" i="62"/>
  <c r="BR209" i="62"/>
  <c r="BR210" i="62"/>
  <c r="BR211" i="62"/>
  <c r="BR212" i="62"/>
  <c r="BR213" i="62"/>
  <c r="BR214" i="62"/>
  <c r="BR215" i="62"/>
  <c r="BR216" i="62"/>
  <c r="BR217" i="62"/>
  <c r="BR218" i="62"/>
  <c r="BR219" i="62"/>
  <c r="BR220" i="62"/>
  <c r="BR221" i="62"/>
  <c r="BR222" i="62"/>
  <c r="BR223" i="62"/>
  <c r="BR224" i="62"/>
  <c r="BR225" i="62"/>
  <c r="BR226" i="62"/>
  <c r="BR227" i="62"/>
  <c r="BR228" i="62"/>
  <c r="BR229" i="62"/>
  <c r="BR230" i="62"/>
  <c r="BR231" i="62"/>
  <c r="BR232" i="62"/>
  <c r="BR233" i="62"/>
  <c r="BR234" i="62"/>
  <c r="BR235" i="62"/>
  <c r="BR236" i="62"/>
  <c r="BR237" i="62"/>
  <c r="BR238" i="62"/>
  <c r="BR239" i="62"/>
  <c r="BR240" i="62"/>
  <c r="BR241" i="62"/>
  <c r="BR242" i="62"/>
  <c r="BR243" i="62"/>
  <c r="BR244" i="62"/>
  <c r="BR245" i="62"/>
  <c r="BR246" i="62"/>
  <c r="BR247" i="62"/>
  <c r="BR248" i="62"/>
  <c r="BR249" i="62"/>
  <c r="BR250" i="62"/>
  <c r="BR251" i="62"/>
  <c r="BR252" i="62"/>
  <c r="BR253" i="62"/>
  <c r="BR254" i="62"/>
  <c r="BR255" i="62"/>
  <c r="BR256" i="62"/>
  <c r="BR257" i="62"/>
  <c r="BR258" i="62"/>
  <c r="BR259" i="62"/>
  <c r="BR260" i="62"/>
  <c r="BR261" i="62"/>
  <c r="BR262" i="62"/>
  <c r="BR263" i="62"/>
  <c r="BR264" i="62"/>
  <c r="BR265" i="62"/>
  <c r="BR266" i="62"/>
  <c r="BR267" i="62"/>
  <c r="BR268" i="62"/>
  <c r="BR269" i="62"/>
  <c r="BR270" i="62"/>
  <c r="BR271" i="62"/>
  <c r="BR272" i="62"/>
  <c r="BR273" i="62"/>
  <c r="BR274" i="62"/>
  <c r="BR275" i="62"/>
  <c r="BR276" i="62"/>
  <c r="BR277" i="62"/>
  <c r="BR278" i="62"/>
  <c r="BR279" i="62"/>
  <c r="BR280" i="62"/>
  <c r="BR281" i="62"/>
  <c r="BR282" i="62"/>
  <c r="BR283" i="62"/>
  <c r="BR284" i="62"/>
  <c r="BR285" i="62"/>
  <c r="BR286" i="62"/>
  <c r="BR287" i="62"/>
  <c r="BR288" i="62"/>
  <c r="BR289" i="62"/>
  <c r="BR290" i="62"/>
  <c r="BR291" i="62"/>
  <c r="BR292" i="62"/>
  <c r="BR293" i="62"/>
  <c r="BR294" i="62"/>
  <c r="BR295" i="62"/>
  <c r="BR296" i="62"/>
  <c r="BR297" i="62"/>
  <c r="BR298" i="62"/>
  <c r="BR299" i="62"/>
  <c r="BR300" i="62"/>
  <c r="BR301" i="62"/>
  <c r="BR302" i="62"/>
  <c r="BR303" i="62"/>
  <c r="BR304" i="62"/>
  <c r="BR305" i="62"/>
  <c r="BR306" i="62"/>
  <c r="BR307" i="62"/>
  <c r="BR308" i="62"/>
  <c r="BR309" i="62"/>
  <c r="BR310" i="62"/>
  <c r="BR311" i="62"/>
  <c r="BR312" i="62"/>
  <c r="BR313" i="62"/>
  <c r="BR314" i="62"/>
  <c r="BR315" i="62"/>
  <c r="BR316" i="62"/>
  <c r="BR317" i="62"/>
  <c r="BR318" i="62"/>
  <c r="BR319" i="62"/>
  <c r="BR320" i="62"/>
  <c r="BR321" i="62"/>
  <c r="BR322" i="62"/>
  <c r="BR323" i="62"/>
  <c r="BR324" i="62"/>
  <c r="BR325" i="62"/>
  <c r="BR326" i="62"/>
  <c r="BR327" i="62"/>
  <c r="BR328" i="62"/>
  <c r="BR329" i="62"/>
  <c r="BR330" i="62"/>
  <c r="BR331" i="62"/>
  <c r="BR332" i="62"/>
  <c r="BR333" i="62"/>
  <c r="BR334" i="62"/>
  <c r="BR335" i="62"/>
  <c r="BR336" i="62"/>
  <c r="BR337" i="62"/>
  <c r="BR338" i="62"/>
  <c r="BR339" i="62"/>
  <c r="BR340" i="62"/>
  <c r="BR341" i="62"/>
  <c r="BR342" i="62"/>
  <c r="BR343" i="62"/>
  <c r="BR344" i="62"/>
  <c r="BR345" i="62"/>
  <c r="BR346" i="62"/>
  <c r="BR347" i="62"/>
  <c r="BR348" i="62"/>
  <c r="BR349" i="62"/>
  <c r="BR350" i="62"/>
  <c r="BR351" i="62"/>
  <c r="BR352" i="62"/>
  <c r="BR353" i="62"/>
  <c r="BR354" i="62"/>
  <c r="BR355" i="62"/>
  <c r="BR356" i="62"/>
  <c r="BR357" i="62"/>
  <c r="BR358" i="62"/>
  <c r="BR359" i="62"/>
  <c r="BR360" i="62"/>
  <c r="BR361" i="62"/>
  <c r="BR362" i="62"/>
  <c r="BR363" i="62"/>
  <c r="BR364" i="62"/>
  <c r="BR365" i="62"/>
  <c r="BR366" i="62"/>
  <c r="BR367" i="62"/>
  <c r="BR368" i="62"/>
  <c r="BR369" i="62"/>
  <c r="BR370" i="62"/>
  <c r="BR371" i="62"/>
  <c r="BR372" i="62"/>
  <c r="BR373" i="62"/>
  <c r="BR374" i="62"/>
  <c r="BR375" i="62"/>
  <c r="BR376" i="62"/>
  <c r="BR377" i="62"/>
  <c r="BR378" i="62"/>
  <c r="BR379" i="62"/>
  <c r="BR380" i="62"/>
  <c r="BR381" i="62"/>
  <c r="BR382" i="62"/>
  <c r="BR383" i="62"/>
  <c r="BR384" i="62"/>
  <c r="BR385" i="62"/>
  <c r="BR386" i="62"/>
  <c r="BR387" i="62"/>
  <c r="BR388" i="62"/>
  <c r="BR389" i="62"/>
  <c r="BR390" i="62"/>
  <c r="BR391" i="62"/>
  <c r="BR392" i="62"/>
  <c r="BR393" i="62"/>
  <c r="BR394" i="62"/>
  <c r="BR395" i="62"/>
  <c r="BR396" i="62"/>
  <c r="BR397" i="62"/>
  <c r="BR398" i="62"/>
  <c r="BR399" i="62"/>
  <c r="BR400" i="62"/>
  <c r="BR401" i="62"/>
  <c r="BR402" i="62"/>
  <c r="BR403" i="62"/>
  <c r="BR404" i="62"/>
  <c r="BR405" i="62"/>
  <c r="BR406" i="62"/>
  <c r="BR407" i="62"/>
  <c r="BR408" i="62"/>
  <c r="BR409" i="62"/>
  <c r="BR410" i="62"/>
  <c r="BR411" i="62"/>
  <c r="BR412" i="62"/>
  <c r="BR413" i="62"/>
  <c r="BR414" i="62"/>
  <c r="BR415" i="62"/>
  <c r="BR416" i="62"/>
  <c r="BR417" i="62"/>
  <c r="BR418" i="62"/>
  <c r="BR419" i="62"/>
  <c r="BR420" i="62"/>
  <c r="BR421" i="62"/>
  <c r="BR422" i="62"/>
  <c r="BR423" i="62"/>
  <c r="BR424" i="62"/>
  <c r="BR425" i="62"/>
  <c r="BR426" i="62"/>
  <c r="BR427" i="62"/>
  <c r="BR428" i="62"/>
  <c r="BR429" i="62"/>
  <c r="BR430" i="62"/>
  <c r="BR431" i="62"/>
  <c r="BR432" i="62"/>
  <c r="BR433" i="62"/>
  <c r="BR434" i="62"/>
  <c r="BR435" i="62"/>
  <c r="BR436" i="62"/>
  <c r="BR437" i="62"/>
  <c r="BR438" i="62"/>
  <c r="BR439" i="62"/>
  <c r="BR440" i="62"/>
  <c r="BR441" i="62"/>
  <c r="BR442" i="62"/>
  <c r="BR443" i="62"/>
  <c r="BR444" i="62"/>
  <c r="BR445" i="62"/>
  <c r="BR446" i="62"/>
  <c r="BR447" i="62"/>
  <c r="BR448" i="62"/>
  <c r="BR449" i="62"/>
  <c r="BR450" i="62"/>
  <c r="BR451" i="62"/>
  <c r="BR452" i="62"/>
  <c r="BR453" i="62"/>
  <c r="BR454" i="62"/>
  <c r="BR455" i="62"/>
  <c r="BR456" i="62"/>
  <c r="BR457" i="62"/>
  <c r="BR458" i="62"/>
  <c r="BR459" i="62"/>
  <c r="BR460" i="62"/>
  <c r="BR461" i="62"/>
  <c r="BR462" i="62"/>
  <c r="BR463" i="62"/>
  <c r="BR464" i="62"/>
  <c r="BR465" i="62"/>
  <c r="BR466" i="62"/>
  <c r="BR467" i="62"/>
  <c r="BR468" i="62"/>
  <c r="BR469" i="62"/>
  <c r="BR470" i="62"/>
  <c r="BR471" i="62"/>
  <c r="BR472" i="62"/>
  <c r="BR473" i="62"/>
  <c r="BR474" i="62"/>
  <c r="BR475" i="62"/>
  <c r="BR476" i="62"/>
  <c r="BR477" i="62"/>
  <c r="BR478" i="62"/>
  <c r="BR479" i="62"/>
  <c r="BR480" i="62"/>
  <c r="BR481" i="62"/>
  <c r="BR482" i="62"/>
  <c r="BR483" i="62"/>
  <c r="BR484" i="62"/>
  <c r="BR485" i="62"/>
  <c r="BR486" i="62"/>
  <c r="BR487" i="62"/>
  <c r="BR488" i="62"/>
  <c r="BR489" i="62"/>
  <c r="BR490" i="62"/>
  <c r="BR491" i="62"/>
  <c r="BR492" i="62"/>
  <c r="BR493" i="62"/>
  <c r="BR494" i="62"/>
  <c r="BR495" i="62"/>
  <c r="BR496" i="62"/>
  <c r="BR497" i="62"/>
  <c r="BR498" i="62"/>
  <c r="BR499" i="62"/>
  <c r="BR500" i="62"/>
  <c r="BR501" i="62"/>
  <c r="BR502" i="62"/>
  <c r="BR503" i="62"/>
  <c r="BR504" i="62"/>
  <c r="BR505" i="62"/>
  <c r="BR506" i="62"/>
  <c r="BR507" i="62"/>
  <c r="BR508" i="62"/>
  <c r="BR509" i="62"/>
  <c r="BR510" i="62"/>
  <c r="BR511" i="62"/>
  <c r="BR512" i="62"/>
  <c r="BR513" i="62"/>
  <c r="BR514" i="62"/>
  <c r="BR515" i="62"/>
  <c r="BR516" i="62"/>
  <c r="BR517" i="62"/>
  <c r="BR518" i="62"/>
  <c r="BR519" i="62"/>
  <c r="BR520" i="62"/>
  <c r="BR521" i="62"/>
  <c r="BR522" i="62"/>
  <c r="BR523" i="62"/>
  <c r="BR524" i="62"/>
  <c r="BR525" i="62"/>
  <c r="BR526" i="62"/>
  <c r="BR527" i="62"/>
  <c r="BR528" i="62"/>
  <c r="BR529" i="62"/>
  <c r="BR530" i="62"/>
  <c r="BR531" i="62"/>
  <c r="BR532" i="62"/>
  <c r="BR533" i="62"/>
  <c r="BR534" i="62"/>
  <c r="BR535" i="62"/>
  <c r="BR536" i="62"/>
  <c r="BR537" i="62"/>
  <c r="BR538" i="62"/>
  <c r="BR539" i="62"/>
  <c r="BR540" i="62"/>
  <c r="BR541" i="62"/>
  <c r="BR542" i="62"/>
  <c r="BR543" i="62"/>
  <c r="BR544" i="62"/>
  <c r="BR545" i="62"/>
  <c r="BR546" i="62"/>
  <c r="BR547" i="62"/>
  <c r="BR548" i="62"/>
  <c r="BR549" i="62"/>
  <c r="BR550" i="62"/>
  <c r="BR551" i="62"/>
  <c r="BR552" i="62"/>
  <c r="BR553" i="62"/>
  <c r="BR554" i="62"/>
  <c r="BR555" i="62"/>
  <c r="BR556" i="62"/>
  <c r="BR557" i="62"/>
  <c r="BR558" i="62"/>
  <c r="BR559" i="62"/>
  <c r="BR560" i="62"/>
  <c r="BR561" i="62"/>
  <c r="BR562" i="62"/>
  <c r="BR563" i="62"/>
  <c r="BR564" i="62"/>
  <c r="BR565" i="62"/>
  <c r="BR566" i="62"/>
  <c r="BR567" i="62"/>
  <c r="BR568" i="62"/>
  <c r="BR569" i="62"/>
  <c r="BR570" i="62"/>
  <c r="BR571" i="62"/>
  <c r="BR572" i="62"/>
  <c r="BR573" i="62"/>
  <c r="BR574" i="62"/>
  <c r="BR575" i="62"/>
  <c r="BR576" i="62"/>
  <c r="BR577" i="62"/>
  <c r="BR578" i="62"/>
  <c r="BR579" i="62"/>
  <c r="BR580" i="62"/>
  <c r="BR581" i="62"/>
  <c r="BR582" i="62"/>
  <c r="BR583" i="62"/>
  <c r="BR584" i="62"/>
  <c r="BR585" i="62"/>
  <c r="BR586" i="62"/>
  <c r="BR587" i="62"/>
  <c r="BR588" i="62"/>
  <c r="BR589" i="62"/>
  <c r="BR590" i="62"/>
  <c r="BR591" i="62"/>
  <c r="BR592" i="62"/>
  <c r="BR593" i="62"/>
  <c r="BR594" i="62"/>
  <c r="BR595" i="62"/>
  <c r="BR596" i="62"/>
  <c r="BR597" i="62"/>
  <c r="BR598" i="62"/>
  <c r="BR599" i="62"/>
  <c r="BR600" i="62"/>
  <c r="BR601" i="62"/>
  <c r="BR602" i="62"/>
  <c r="BR603" i="62"/>
  <c r="BR604" i="62"/>
  <c r="BR605" i="62"/>
  <c r="BR606" i="62"/>
  <c r="BR607" i="62"/>
  <c r="BR608" i="62"/>
  <c r="BR609" i="62"/>
  <c r="BR610" i="62"/>
  <c r="BR611" i="62"/>
  <c r="BR612" i="62"/>
  <c r="BR613" i="62"/>
  <c r="BR614" i="62"/>
  <c r="BR615" i="62"/>
  <c r="BR616" i="62"/>
  <c r="BR617" i="62"/>
  <c r="BR618" i="62"/>
  <c r="BR619" i="62"/>
  <c r="BR620" i="62"/>
  <c r="BR621" i="62"/>
  <c r="BR622" i="62"/>
  <c r="BR623" i="62"/>
  <c r="BR624" i="62"/>
  <c r="BR625" i="62"/>
  <c r="BR626" i="62"/>
  <c r="BR627" i="62"/>
  <c r="BR628" i="62"/>
  <c r="BR629" i="62"/>
  <c r="BR630" i="62"/>
  <c r="BR631" i="62"/>
  <c r="BR632" i="62"/>
  <c r="BR633" i="62"/>
  <c r="BR634" i="62"/>
  <c r="BR635" i="62"/>
  <c r="BR636" i="62"/>
  <c r="BR637" i="62"/>
  <c r="BR638" i="62"/>
  <c r="BR639" i="62"/>
  <c r="BR640" i="62"/>
  <c r="BR641" i="62"/>
  <c r="BR642" i="62"/>
  <c r="BR643" i="62"/>
  <c r="BR644" i="62"/>
  <c r="BR645" i="62"/>
  <c r="BR646" i="62"/>
  <c r="BR647" i="62"/>
  <c r="BR648" i="62"/>
  <c r="BR649" i="62"/>
  <c r="BR650" i="62"/>
  <c r="BR651" i="62"/>
  <c r="BR652" i="62"/>
  <c r="BR653" i="62"/>
  <c r="BR654" i="62"/>
  <c r="BR655" i="62"/>
  <c r="BR656" i="62"/>
  <c r="BR657" i="62"/>
  <c r="BR658" i="62"/>
  <c r="BR659" i="62"/>
  <c r="BR660" i="62"/>
  <c r="BR661" i="62"/>
  <c r="BR662" i="62"/>
  <c r="BR663" i="62"/>
  <c r="BR664" i="62"/>
  <c r="BR665" i="62"/>
  <c r="BR666" i="62"/>
  <c r="BR667" i="62"/>
  <c r="BR668" i="62"/>
  <c r="BR669" i="62"/>
  <c r="BR670" i="62"/>
  <c r="BR671" i="62"/>
  <c r="BR672" i="62"/>
  <c r="BR673" i="62"/>
  <c r="BR674" i="62"/>
  <c r="BR675" i="62"/>
  <c r="BR676" i="62"/>
  <c r="BR677" i="62"/>
  <c r="BR678" i="62"/>
  <c r="BR679" i="62"/>
  <c r="BR680" i="62"/>
  <c r="BR681" i="62"/>
  <c r="BR682" i="62"/>
  <c r="BR683" i="62"/>
  <c r="BR684" i="62"/>
  <c r="BR685" i="62"/>
  <c r="BR686" i="62"/>
  <c r="BR687" i="62"/>
  <c r="BR688" i="62"/>
  <c r="BR689" i="62"/>
  <c r="BR690" i="62"/>
  <c r="BR691" i="62"/>
  <c r="BR692" i="62"/>
  <c r="BR693" i="62"/>
  <c r="BR694" i="62"/>
  <c r="BR695" i="62"/>
  <c r="BR696" i="62"/>
  <c r="BR697" i="62"/>
  <c r="BR698" i="62"/>
  <c r="BR699" i="62"/>
  <c r="BR700" i="62"/>
  <c r="BR701" i="62"/>
  <c r="BR702" i="62"/>
  <c r="BR703" i="62"/>
  <c r="BR704" i="62"/>
  <c r="BR705" i="62"/>
  <c r="BR706" i="62"/>
  <c r="BR707" i="62"/>
  <c r="BR708" i="62"/>
  <c r="BR709" i="62"/>
  <c r="BR710" i="62"/>
  <c r="BR711" i="62"/>
  <c r="BR712" i="62"/>
  <c r="BR713" i="62"/>
  <c r="BR714" i="62"/>
  <c r="BR715" i="62"/>
  <c r="BR716" i="62"/>
  <c r="BR717" i="62"/>
  <c r="BR718" i="62"/>
  <c r="BR719" i="62"/>
  <c r="BR720" i="62"/>
  <c r="BR721" i="62"/>
  <c r="BR722" i="62"/>
  <c r="BR723" i="62"/>
  <c r="BR724" i="62"/>
  <c r="BR725" i="62"/>
  <c r="BR726" i="62"/>
  <c r="BR727" i="62"/>
  <c r="BR728" i="62"/>
  <c r="BR729" i="62"/>
  <c r="BR730" i="62"/>
  <c r="BR731" i="62"/>
  <c r="BR732" i="62"/>
  <c r="BR733" i="62"/>
  <c r="BR734" i="62"/>
  <c r="BR735" i="62"/>
  <c r="BR736" i="62"/>
  <c r="BR737" i="62"/>
  <c r="BR738" i="62"/>
  <c r="BR739" i="62"/>
  <c r="BR740" i="62"/>
  <c r="BR741" i="62"/>
  <c r="BR742" i="62"/>
  <c r="BR743" i="62"/>
  <c r="BR744" i="62"/>
  <c r="BR745" i="62"/>
  <c r="BR746" i="62"/>
  <c r="BR747" i="62"/>
  <c r="BR748" i="62"/>
  <c r="BR749" i="62"/>
  <c r="BR750" i="62"/>
  <c r="BR751" i="62"/>
  <c r="BR752" i="62"/>
  <c r="BR753" i="62"/>
  <c r="BR754" i="62"/>
  <c r="BR755" i="62"/>
  <c r="BR756" i="62"/>
  <c r="BR757" i="62"/>
  <c r="BR758" i="62"/>
  <c r="BR759" i="62"/>
  <c r="BR760" i="62"/>
  <c r="BR761" i="62"/>
  <c r="BR762" i="62"/>
  <c r="BR763" i="62"/>
  <c r="BR764" i="62"/>
  <c r="BR765" i="62"/>
  <c r="BR766" i="62"/>
  <c r="BR767" i="62"/>
  <c r="BR768" i="62"/>
  <c r="BR769" i="62"/>
  <c r="BR770" i="62"/>
  <c r="BR771" i="62"/>
  <c r="BR772" i="62"/>
  <c r="BR773" i="62"/>
  <c r="BR774" i="62"/>
  <c r="BR775" i="62"/>
  <c r="BR776" i="62"/>
  <c r="BR777" i="62"/>
  <c r="BR778" i="62"/>
  <c r="BR779" i="62"/>
  <c r="BR780" i="62"/>
  <c r="BR781" i="62"/>
  <c r="BR782" i="62"/>
  <c r="BR783" i="62"/>
  <c r="BR784" i="62"/>
  <c r="BR785" i="62"/>
  <c r="BR786" i="62"/>
  <c r="BR787" i="62"/>
  <c r="BR788" i="62"/>
  <c r="BR789" i="62"/>
  <c r="BR790" i="62"/>
  <c r="BR791" i="62"/>
  <c r="BR792" i="62"/>
  <c r="BR793" i="62"/>
  <c r="BR794" i="62"/>
  <c r="BR795" i="62"/>
  <c r="BR796" i="62"/>
  <c r="BR797" i="62"/>
  <c r="BR798" i="62"/>
  <c r="BR799" i="62"/>
  <c r="BR800" i="62"/>
  <c r="BR801" i="62"/>
  <c r="BR802" i="62"/>
  <c r="BR2" i="62"/>
  <c r="F263" i="72" l="1" a="1"/>
  <c r="F263" i="72" s="1"/>
  <c r="G263" i="72" a="1"/>
  <c r="G263" i="72" s="1"/>
  <c r="H263" i="72" a="1"/>
  <c r="H263" i="72" s="1"/>
  <c r="I263" i="72" a="1"/>
  <c r="I263" i="72" s="1"/>
  <c r="J263" i="72" a="1"/>
  <c r="J263" i="72" s="1"/>
  <c r="K263" i="72" a="1"/>
  <c r="K263" i="72" s="1"/>
  <c r="L263" i="72" a="1"/>
  <c r="L263" i="72" s="1"/>
  <c r="M263" i="72" a="1"/>
  <c r="M263" i="72" s="1"/>
  <c r="N263" i="72" a="1"/>
  <c r="N263" i="72" s="1"/>
  <c r="O263" i="72" a="1"/>
  <c r="O263" i="72" s="1"/>
  <c r="P263" i="72" a="1"/>
  <c r="P263" i="72" s="1"/>
  <c r="Q263" i="72" a="1"/>
  <c r="Q263" i="72" s="1"/>
  <c r="R263" i="72" a="1"/>
  <c r="R263" i="72" s="1"/>
  <c r="S263" i="72" a="1"/>
  <c r="S263" i="72" s="1"/>
  <c r="T263" i="72" a="1"/>
  <c r="T263" i="72" s="1"/>
  <c r="U263" i="72" a="1"/>
  <c r="U263" i="72" s="1"/>
  <c r="V263" i="72" a="1"/>
  <c r="V263" i="72" s="1"/>
  <c r="W263" i="72" a="1"/>
  <c r="W263" i="72" s="1"/>
  <c r="X263" i="72" a="1"/>
  <c r="X263" i="72" s="1"/>
  <c r="Y263" i="72" a="1"/>
  <c r="Y263" i="72" s="1"/>
  <c r="Z263" i="72" a="1"/>
  <c r="Z263" i="72" s="1"/>
  <c r="AA263" i="72" a="1"/>
  <c r="AA263" i="72" s="1"/>
  <c r="AB263" i="72" a="1"/>
  <c r="AB263" i="72" s="1"/>
  <c r="AC263" i="72" a="1"/>
  <c r="AC263" i="72" s="1"/>
  <c r="AD263" i="72" a="1"/>
  <c r="AD263" i="72" s="1"/>
  <c r="AE263" i="72" a="1"/>
  <c r="AE263" i="72" s="1"/>
  <c r="AF263" i="72" a="1"/>
  <c r="AF263" i="72" s="1"/>
  <c r="AG263" i="72" a="1"/>
  <c r="AG263" i="72" s="1"/>
  <c r="AH263" i="72" a="1"/>
  <c r="AH263" i="72" s="1"/>
  <c r="E263" i="72" a="1"/>
  <c r="E263" i="72" s="1"/>
  <c r="F263" i="59" a="1"/>
  <c r="F263" i="59" s="1"/>
  <c r="E263" i="59" a="1"/>
  <c r="E263" i="59" s="1"/>
  <c r="GQ6" i="64"/>
  <c r="I2" i="72" l="1"/>
  <c r="L2" i="72"/>
  <c r="O2" i="72"/>
  <c r="U2" i="72"/>
  <c r="X2" i="72"/>
  <c r="AA2" i="72"/>
  <c r="AG2" i="72"/>
  <c r="E274" i="72"/>
  <c r="F274" i="72"/>
  <c r="G274" i="72"/>
  <c r="H274" i="72"/>
  <c r="I274" i="72"/>
  <c r="J274" i="72"/>
  <c r="K274" i="72"/>
  <c r="L274" i="72"/>
  <c r="M274" i="72"/>
  <c r="N274" i="72"/>
  <c r="O274" i="72"/>
  <c r="P274" i="72"/>
  <c r="Q274" i="72"/>
  <c r="R274" i="72"/>
  <c r="S274" i="72"/>
  <c r="T274" i="72"/>
  <c r="U274" i="72"/>
  <c r="V274" i="72"/>
  <c r="W274" i="72"/>
  <c r="X274" i="72"/>
  <c r="Y274" i="72"/>
  <c r="Z274" i="72"/>
  <c r="AA274" i="72"/>
  <c r="AB274" i="72"/>
  <c r="AC274" i="72"/>
  <c r="AD274" i="72"/>
  <c r="AE274" i="72"/>
  <c r="AF274" i="72"/>
  <c r="AG274" i="72"/>
  <c r="AH274" i="72"/>
  <c r="E276" i="72"/>
  <c r="F276" i="72"/>
  <c r="G276" i="72"/>
  <c r="H276" i="72"/>
  <c r="I276" i="72"/>
  <c r="J276" i="72"/>
  <c r="K276" i="72"/>
  <c r="L276" i="72"/>
  <c r="M276" i="72"/>
  <c r="N276" i="72"/>
  <c r="O276" i="72"/>
  <c r="P276" i="72"/>
  <c r="Q276" i="72"/>
  <c r="R276" i="72"/>
  <c r="S276" i="72"/>
  <c r="T276" i="72"/>
  <c r="U276" i="72"/>
  <c r="V276" i="72"/>
  <c r="W276" i="72"/>
  <c r="X276" i="72"/>
  <c r="Y276" i="72"/>
  <c r="Z276" i="72"/>
  <c r="AA276" i="72"/>
  <c r="AB276" i="72"/>
  <c r="AC276" i="72"/>
  <c r="AD276" i="72"/>
  <c r="AE276" i="72"/>
  <c r="AF276" i="72"/>
  <c r="AG276" i="72"/>
  <c r="AH276" i="72"/>
  <c r="E280" i="72"/>
  <c r="F280" i="72"/>
  <c r="G280" i="72"/>
  <c r="H280" i="72"/>
  <c r="I280" i="72"/>
  <c r="J280" i="72"/>
  <c r="K280" i="72"/>
  <c r="L280" i="72"/>
  <c r="M280" i="72"/>
  <c r="N280" i="72"/>
  <c r="O280" i="72"/>
  <c r="P280" i="72"/>
  <c r="Q280" i="72"/>
  <c r="R280" i="72"/>
  <c r="S280" i="72"/>
  <c r="T280" i="72"/>
  <c r="U280" i="72"/>
  <c r="V280" i="72"/>
  <c r="W280" i="72"/>
  <c r="X280" i="72"/>
  <c r="Y280" i="72"/>
  <c r="Z280" i="72"/>
  <c r="AA280" i="72"/>
  <c r="AB280" i="72"/>
  <c r="AC280" i="72"/>
  <c r="AD280" i="72"/>
  <c r="AE280" i="72"/>
  <c r="AF280" i="72"/>
  <c r="AG280" i="72"/>
  <c r="AH280" i="72"/>
  <c r="E281" i="72"/>
  <c r="F281" i="72"/>
  <c r="G281" i="72"/>
  <c r="H281" i="72"/>
  <c r="I281" i="72"/>
  <c r="J281" i="72"/>
  <c r="K281" i="72"/>
  <c r="L281" i="72"/>
  <c r="M281" i="72"/>
  <c r="N281" i="72"/>
  <c r="O281" i="72"/>
  <c r="P281" i="72"/>
  <c r="Q281" i="72"/>
  <c r="R281" i="72"/>
  <c r="S281" i="72"/>
  <c r="T281" i="72"/>
  <c r="U281" i="72"/>
  <c r="V281" i="72"/>
  <c r="W281" i="72"/>
  <c r="X281" i="72"/>
  <c r="Y281" i="72"/>
  <c r="Z281" i="72"/>
  <c r="AA281" i="72"/>
  <c r="AB281" i="72"/>
  <c r="AC281" i="72"/>
  <c r="AD281" i="72"/>
  <c r="AE281" i="72"/>
  <c r="AF281" i="72"/>
  <c r="AG281" i="72"/>
  <c r="AH281" i="72"/>
  <c r="E287" i="72"/>
  <c r="F287" i="72"/>
  <c r="G287" i="72"/>
  <c r="H287" i="72"/>
  <c r="I287" i="72"/>
  <c r="J287" i="72"/>
  <c r="K287" i="72"/>
  <c r="L287" i="72"/>
  <c r="M287" i="72"/>
  <c r="N287" i="72"/>
  <c r="O287" i="72"/>
  <c r="P287" i="72"/>
  <c r="Q287" i="72"/>
  <c r="R287" i="72"/>
  <c r="S287" i="72"/>
  <c r="T287" i="72"/>
  <c r="U287" i="72"/>
  <c r="V287" i="72"/>
  <c r="W287" i="72"/>
  <c r="X287" i="72"/>
  <c r="Y287" i="72"/>
  <c r="Z287" i="72"/>
  <c r="AA287" i="72"/>
  <c r="AB287" i="72"/>
  <c r="AC287" i="72"/>
  <c r="AD287" i="72"/>
  <c r="AE287" i="72"/>
  <c r="AF287" i="72"/>
  <c r="AG287" i="72"/>
  <c r="AH287" i="72"/>
  <c r="E288" i="72"/>
  <c r="F288" i="72"/>
  <c r="G288" i="72"/>
  <c r="H288" i="72"/>
  <c r="I288" i="72"/>
  <c r="J288" i="72"/>
  <c r="K288" i="72"/>
  <c r="L288" i="72"/>
  <c r="M288" i="72"/>
  <c r="N288" i="72"/>
  <c r="O288" i="72"/>
  <c r="P288" i="72"/>
  <c r="Q288" i="72"/>
  <c r="R288" i="72"/>
  <c r="S288" i="72"/>
  <c r="T288" i="72"/>
  <c r="U288" i="72"/>
  <c r="V288" i="72"/>
  <c r="W288" i="72"/>
  <c r="X288" i="72"/>
  <c r="Y288" i="72"/>
  <c r="Z288" i="72"/>
  <c r="AA288" i="72"/>
  <c r="AB288" i="72"/>
  <c r="AC288" i="72"/>
  <c r="AD288" i="72"/>
  <c r="AE288" i="72"/>
  <c r="AF288" i="72"/>
  <c r="AG288" i="72"/>
  <c r="AH288" i="72"/>
  <c r="E289" i="72"/>
  <c r="F289" i="72"/>
  <c r="G289" i="72"/>
  <c r="H289" i="72"/>
  <c r="I289" i="72"/>
  <c r="J289" i="72"/>
  <c r="K289" i="72"/>
  <c r="L289" i="72"/>
  <c r="M289" i="72"/>
  <c r="N289" i="72"/>
  <c r="O289" i="72"/>
  <c r="P289" i="72"/>
  <c r="Q289" i="72"/>
  <c r="R289" i="72"/>
  <c r="S289" i="72"/>
  <c r="T289" i="72"/>
  <c r="U289" i="72"/>
  <c r="V289" i="72"/>
  <c r="W289" i="72"/>
  <c r="X289" i="72"/>
  <c r="Y289" i="72"/>
  <c r="Z289" i="72"/>
  <c r="AA289" i="72"/>
  <c r="AB289" i="72"/>
  <c r="AC289" i="72"/>
  <c r="AD289" i="72"/>
  <c r="AE289" i="72"/>
  <c r="AF289" i="72"/>
  <c r="AG289" i="72"/>
  <c r="AH289" i="72"/>
  <c r="E290" i="72"/>
  <c r="F290" i="72"/>
  <c r="G290" i="72"/>
  <c r="H290" i="72"/>
  <c r="I290" i="72"/>
  <c r="J290" i="72"/>
  <c r="K290" i="72"/>
  <c r="L290" i="72"/>
  <c r="M290" i="72"/>
  <c r="N290" i="72"/>
  <c r="O290" i="72"/>
  <c r="P290" i="72"/>
  <c r="Q290" i="72"/>
  <c r="R290" i="72"/>
  <c r="S290" i="72"/>
  <c r="T290" i="72"/>
  <c r="U290" i="72"/>
  <c r="V290" i="72"/>
  <c r="W290" i="72"/>
  <c r="X290" i="72"/>
  <c r="Y290" i="72"/>
  <c r="Z290" i="72"/>
  <c r="AA290" i="72"/>
  <c r="AB290" i="72"/>
  <c r="AC290" i="72"/>
  <c r="AD290" i="72"/>
  <c r="AE290" i="72"/>
  <c r="AF290" i="72"/>
  <c r="AG290" i="72"/>
  <c r="AH290" i="72"/>
  <c r="E294" i="72"/>
  <c r="F294" i="72"/>
  <c r="G294" i="72"/>
  <c r="H294" i="72"/>
  <c r="I294" i="72"/>
  <c r="J294" i="72"/>
  <c r="K294" i="72"/>
  <c r="L294" i="72"/>
  <c r="M294" i="72"/>
  <c r="N294" i="72"/>
  <c r="O294" i="72"/>
  <c r="P294" i="72"/>
  <c r="Q294" i="72"/>
  <c r="R294" i="72"/>
  <c r="S294" i="72"/>
  <c r="T294" i="72"/>
  <c r="U294" i="72"/>
  <c r="V294" i="72"/>
  <c r="W294" i="72"/>
  <c r="X294" i="72"/>
  <c r="Y294" i="72"/>
  <c r="Z294" i="72"/>
  <c r="AA294" i="72"/>
  <c r="AB294" i="72"/>
  <c r="AC294" i="72"/>
  <c r="AD294" i="72"/>
  <c r="AE294" i="72"/>
  <c r="AF294" i="72"/>
  <c r="AG294" i="72"/>
  <c r="AH294" i="72"/>
  <c r="E299" i="72"/>
  <c r="F299" i="72"/>
  <c r="G299" i="72"/>
  <c r="H299" i="72"/>
  <c r="I299" i="72"/>
  <c r="J299" i="72"/>
  <c r="K299" i="72"/>
  <c r="L299" i="72"/>
  <c r="M299" i="72"/>
  <c r="N299" i="72"/>
  <c r="O299" i="72"/>
  <c r="P299" i="72"/>
  <c r="Q299" i="72"/>
  <c r="R299" i="72"/>
  <c r="S299" i="72"/>
  <c r="T299" i="72"/>
  <c r="U299" i="72"/>
  <c r="V299" i="72"/>
  <c r="W299" i="72"/>
  <c r="X299" i="72"/>
  <c r="Y299" i="72"/>
  <c r="Z299" i="72"/>
  <c r="AA299" i="72"/>
  <c r="AB299" i="72"/>
  <c r="AC299" i="72"/>
  <c r="AD299" i="72"/>
  <c r="AE299" i="72"/>
  <c r="AF299" i="72"/>
  <c r="AG299" i="72"/>
  <c r="AH299" i="72"/>
  <c r="E303" i="72"/>
  <c r="F303" i="72"/>
  <c r="G303" i="72"/>
  <c r="H303" i="72"/>
  <c r="I303" i="72"/>
  <c r="J303" i="72"/>
  <c r="K303" i="72"/>
  <c r="L303" i="72"/>
  <c r="M303" i="72"/>
  <c r="N303" i="72"/>
  <c r="O303" i="72"/>
  <c r="P303" i="72"/>
  <c r="Q303" i="72"/>
  <c r="R303" i="72"/>
  <c r="S303" i="72"/>
  <c r="T303" i="72"/>
  <c r="U303" i="72"/>
  <c r="V303" i="72"/>
  <c r="W303" i="72"/>
  <c r="X303" i="72"/>
  <c r="Y303" i="72"/>
  <c r="Z303" i="72"/>
  <c r="AA303" i="72"/>
  <c r="AB303" i="72"/>
  <c r="AC303" i="72"/>
  <c r="AD303" i="72"/>
  <c r="AE303" i="72"/>
  <c r="AF303" i="72"/>
  <c r="AG303" i="72"/>
  <c r="AH303" i="72"/>
  <c r="E306" i="72"/>
  <c r="F306" i="72"/>
  <c r="G306" i="72"/>
  <c r="H306" i="72"/>
  <c r="I306" i="72"/>
  <c r="J306" i="72"/>
  <c r="K306" i="72"/>
  <c r="L306" i="72"/>
  <c r="M306" i="72"/>
  <c r="N306" i="72"/>
  <c r="O306" i="72"/>
  <c r="P306" i="72"/>
  <c r="Q306" i="72"/>
  <c r="R306" i="72"/>
  <c r="S306" i="72"/>
  <c r="T306" i="72"/>
  <c r="U306" i="72"/>
  <c r="V306" i="72"/>
  <c r="W306" i="72"/>
  <c r="X306" i="72"/>
  <c r="Y306" i="72"/>
  <c r="Z306" i="72"/>
  <c r="AA306" i="72"/>
  <c r="AB306" i="72"/>
  <c r="AC306" i="72"/>
  <c r="AD306" i="72"/>
  <c r="AE306" i="72"/>
  <c r="AF306" i="72"/>
  <c r="AG306" i="72"/>
  <c r="AH306" i="72"/>
  <c r="E312" i="72"/>
  <c r="F312" i="72"/>
  <c r="G312" i="72"/>
  <c r="H312" i="72"/>
  <c r="I312" i="72"/>
  <c r="J312" i="72"/>
  <c r="K312" i="72"/>
  <c r="L312" i="72"/>
  <c r="M312" i="72"/>
  <c r="N312" i="72"/>
  <c r="O312" i="72"/>
  <c r="P312" i="72"/>
  <c r="Q312" i="72"/>
  <c r="R312" i="72"/>
  <c r="S312" i="72"/>
  <c r="T312" i="72"/>
  <c r="U312" i="72"/>
  <c r="V312" i="72"/>
  <c r="W312" i="72"/>
  <c r="X312" i="72"/>
  <c r="Y312" i="72"/>
  <c r="Z312" i="72"/>
  <c r="AA312" i="72"/>
  <c r="AB312" i="72"/>
  <c r="AC312" i="72"/>
  <c r="AD312" i="72"/>
  <c r="AE312" i="72"/>
  <c r="AF312" i="72"/>
  <c r="AG312" i="72"/>
  <c r="AH312" i="72"/>
  <c r="E321" i="72"/>
  <c r="F321" i="72"/>
  <c r="G321" i="72"/>
  <c r="H321" i="72"/>
  <c r="I321" i="72"/>
  <c r="J321" i="72"/>
  <c r="K321" i="72"/>
  <c r="L321" i="72"/>
  <c r="M321" i="72"/>
  <c r="N321" i="72"/>
  <c r="O321" i="72"/>
  <c r="P321" i="72"/>
  <c r="Q321" i="72"/>
  <c r="R321" i="72"/>
  <c r="S321" i="72"/>
  <c r="T321" i="72"/>
  <c r="U321" i="72"/>
  <c r="V321" i="72"/>
  <c r="W321" i="72"/>
  <c r="X321" i="72"/>
  <c r="Y321" i="72"/>
  <c r="Z321" i="72"/>
  <c r="AA321" i="72"/>
  <c r="AB321" i="72"/>
  <c r="AC321" i="72"/>
  <c r="AD321" i="72"/>
  <c r="AE321" i="72"/>
  <c r="AF321" i="72"/>
  <c r="AG321" i="72"/>
  <c r="AH321" i="72"/>
  <c r="E322" i="72"/>
  <c r="F322" i="72"/>
  <c r="G322" i="72"/>
  <c r="H322" i="72"/>
  <c r="I322" i="72"/>
  <c r="J322" i="72"/>
  <c r="K322" i="72"/>
  <c r="L322" i="72"/>
  <c r="M322" i="72"/>
  <c r="N322" i="72"/>
  <c r="O322" i="72"/>
  <c r="P322" i="72"/>
  <c r="Q322" i="72"/>
  <c r="R322" i="72"/>
  <c r="S322" i="72"/>
  <c r="T322" i="72"/>
  <c r="U322" i="72"/>
  <c r="V322" i="72"/>
  <c r="W322" i="72"/>
  <c r="X322" i="72"/>
  <c r="Y322" i="72"/>
  <c r="Z322" i="72"/>
  <c r="AA322" i="72"/>
  <c r="AB322" i="72"/>
  <c r="AC322" i="72"/>
  <c r="AD322" i="72"/>
  <c r="AE322" i="72"/>
  <c r="AF322" i="72"/>
  <c r="AG322" i="72"/>
  <c r="AH322" i="72"/>
  <c r="E332" i="72"/>
  <c r="F332" i="72"/>
  <c r="G332" i="72"/>
  <c r="H332" i="72"/>
  <c r="I332" i="72"/>
  <c r="J332" i="72"/>
  <c r="K332" i="72"/>
  <c r="L332" i="72"/>
  <c r="M332" i="72"/>
  <c r="N332" i="72"/>
  <c r="O332" i="72"/>
  <c r="P332" i="72"/>
  <c r="Q332" i="72"/>
  <c r="R332" i="72"/>
  <c r="S332" i="72"/>
  <c r="T332" i="72"/>
  <c r="U332" i="72"/>
  <c r="V332" i="72"/>
  <c r="W332" i="72"/>
  <c r="X332" i="72"/>
  <c r="Y332" i="72"/>
  <c r="Z332" i="72"/>
  <c r="AA332" i="72"/>
  <c r="AB332" i="72"/>
  <c r="AC332" i="72"/>
  <c r="AD332" i="72"/>
  <c r="AE332" i="72"/>
  <c r="AF332" i="72"/>
  <c r="AG332" i="72"/>
  <c r="AH332" i="72"/>
  <c r="E343" i="72"/>
  <c r="F343" i="72"/>
  <c r="G343" i="72"/>
  <c r="H343" i="72"/>
  <c r="I343" i="72"/>
  <c r="J343" i="72"/>
  <c r="K343" i="72"/>
  <c r="L343" i="72"/>
  <c r="M343" i="72"/>
  <c r="N343" i="72"/>
  <c r="O343" i="72"/>
  <c r="P343" i="72"/>
  <c r="Q343" i="72"/>
  <c r="R343" i="72"/>
  <c r="S343" i="72"/>
  <c r="T343" i="72"/>
  <c r="U343" i="72"/>
  <c r="V343" i="72"/>
  <c r="W343" i="72"/>
  <c r="X343" i="72"/>
  <c r="Y343" i="72"/>
  <c r="Z343" i="72"/>
  <c r="AA343" i="72"/>
  <c r="AB343" i="72"/>
  <c r="AC343" i="72"/>
  <c r="AD343" i="72"/>
  <c r="AE343" i="72"/>
  <c r="AF343" i="72"/>
  <c r="AG343" i="72"/>
  <c r="AH343" i="72"/>
  <c r="E344" i="72"/>
  <c r="F344" i="72"/>
  <c r="G344" i="72"/>
  <c r="H344" i="72"/>
  <c r="I344" i="72"/>
  <c r="J344" i="72"/>
  <c r="K344" i="72"/>
  <c r="L344" i="72"/>
  <c r="M344" i="72"/>
  <c r="N344" i="72"/>
  <c r="O344" i="72"/>
  <c r="P344" i="72"/>
  <c r="Q344" i="72"/>
  <c r="R344" i="72"/>
  <c r="S344" i="72"/>
  <c r="T344" i="72"/>
  <c r="U344" i="72"/>
  <c r="V344" i="72"/>
  <c r="W344" i="72"/>
  <c r="X344" i="72"/>
  <c r="Y344" i="72"/>
  <c r="Z344" i="72"/>
  <c r="AA344" i="72"/>
  <c r="AB344" i="72"/>
  <c r="AC344" i="72"/>
  <c r="AD344" i="72"/>
  <c r="AE344" i="72"/>
  <c r="AF344" i="72"/>
  <c r="AG344" i="72"/>
  <c r="AH344" i="72"/>
  <c r="E345" i="72"/>
  <c r="F345" i="72"/>
  <c r="G345" i="72"/>
  <c r="H345" i="72"/>
  <c r="I345" i="72"/>
  <c r="J345" i="72"/>
  <c r="K345" i="72"/>
  <c r="L345" i="72"/>
  <c r="M345" i="72"/>
  <c r="N345" i="72"/>
  <c r="O345" i="72"/>
  <c r="P345" i="72"/>
  <c r="Q345" i="72"/>
  <c r="R345" i="72"/>
  <c r="S345" i="72"/>
  <c r="T345" i="72"/>
  <c r="U345" i="72"/>
  <c r="V345" i="72"/>
  <c r="W345" i="72"/>
  <c r="X345" i="72"/>
  <c r="Y345" i="72"/>
  <c r="Z345" i="72"/>
  <c r="AA345" i="72"/>
  <c r="AB345" i="72"/>
  <c r="AC345" i="72"/>
  <c r="AD345" i="72"/>
  <c r="AE345" i="72"/>
  <c r="AF345" i="72"/>
  <c r="AG345" i="72"/>
  <c r="AH345" i="72"/>
  <c r="E347" i="72"/>
  <c r="F347" i="72"/>
  <c r="G347" i="72"/>
  <c r="H347" i="72"/>
  <c r="I347" i="72"/>
  <c r="J347" i="72"/>
  <c r="K347" i="72"/>
  <c r="L347" i="72"/>
  <c r="M347" i="72"/>
  <c r="N347" i="72"/>
  <c r="O347" i="72"/>
  <c r="P347" i="72"/>
  <c r="Q347" i="72"/>
  <c r="R347" i="72"/>
  <c r="S347" i="72"/>
  <c r="T347" i="72"/>
  <c r="U347" i="72"/>
  <c r="V347" i="72"/>
  <c r="W347" i="72"/>
  <c r="X347" i="72"/>
  <c r="Y347" i="72"/>
  <c r="Z347" i="72"/>
  <c r="AA347" i="72"/>
  <c r="AB347" i="72"/>
  <c r="AC347" i="72"/>
  <c r="AD347" i="72"/>
  <c r="AE347" i="72"/>
  <c r="AF347" i="72"/>
  <c r="AG347" i="72"/>
  <c r="AH347" i="72"/>
  <c r="E348" i="72"/>
  <c r="F348" i="72"/>
  <c r="G348" i="72"/>
  <c r="H348" i="72"/>
  <c r="I348" i="72"/>
  <c r="J348" i="72"/>
  <c r="K348" i="72"/>
  <c r="L348" i="72"/>
  <c r="M348" i="72"/>
  <c r="N348" i="72"/>
  <c r="O348" i="72"/>
  <c r="P348" i="72"/>
  <c r="Q348" i="72"/>
  <c r="R348" i="72"/>
  <c r="S348" i="72"/>
  <c r="T348" i="72"/>
  <c r="U348" i="72"/>
  <c r="V348" i="72"/>
  <c r="W348" i="72"/>
  <c r="X348" i="72"/>
  <c r="Y348" i="72"/>
  <c r="Z348" i="72"/>
  <c r="AA348" i="72"/>
  <c r="AB348" i="72"/>
  <c r="AC348" i="72"/>
  <c r="AD348" i="72"/>
  <c r="AE348" i="72"/>
  <c r="AF348" i="72"/>
  <c r="AG348" i="72"/>
  <c r="AH348" i="72"/>
  <c r="E349" i="72"/>
  <c r="F349" i="72"/>
  <c r="G349" i="72"/>
  <c r="H349" i="72"/>
  <c r="I349" i="72"/>
  <c r="J349" i="72"/>
  <c r="K349" i="72"/>
  <c r="L349" i="72"/>
  <c r="M349" i="72"/>
  <c r="N349" i="72"/>
  <c r="O349" i="72"/>
  <c r="P349" i="72"/>
  <c r="Q349" i="72"/>
  <c r="R349" i="72"/>
  <c r="S349" i="72"/>
  <c r="T349" i="72"/>
  <c r="U349" i="72"/>
  <c r="V349" i="72"/>
  <c r="W349" i="72"/>
  <c r="X349" i="72"/>
  <c r="Y349" i="72"/>
  <c r="Z349" i="72"/>
  <c r="AA349" i="72"/>
  <c r="AB349" i="72"/>
  <c r="AC349" i="72"/>
  <c r="AD349" i="72"/>
  <c r="AE349" i="72"/>
  <c r="AF349" i="72"/>
  <c r="AG349" i="72"/>
  <c r="AH349" i="72"/>
  <c r="E358" i="72"/>
  <c r="F358" i="72"/>
  <c r="G358" i="72"/>
  <c r="H358" i="72"/>
  <c r="I358" i="72"/>
  <c r="J358" i="72"/>
  <c r="K358" i="72"/>
  <c r="L358" i="72"/>
  <c r="M358" i="72"/>
  <c r="N358" i="72"/>
  <c r="O358" i="72"/>
  <c r="P358" i="72"/>
  <c r="Q358" i="72"/>
  <c r="R358" i="72"/>
  <c r="S358" i="72"/>
  <c r="T358" i="72"/>
  <c r="U358" i="72"/>
  <c r="V358" i="72"/>
  <c r="W358" i="72"/>
  <c r="X358" i="72"/>
  <c r="Y358" i="72"/>
  <c r="Z358" i="72"/>
  <c r="AA358" i="72"/>
  <c r="AB358" i="72"/>
  <c r="AC358" i="72"/>
  <c r="AD358" i="72"/>
  <c r="AE358" i="72"/>
  <c r="AF358" i="72"/>
  <c r="AG358" i="72"/>
  <c r="AH358" i="72"/>
  <c r="E359" i="72"/>
  <c r="F359" i="72"/>
  <c r="G359" i="72"/>
  <c r="H359" i="72"/>
  <c r="I359" i="72"/>
  <c r="J359" i="72"/>
  <c r="K359" i="72"/>
  <c r="L359" i="72"/>
  <c r="M359" i="72"/>
  <c r="N359" i="72"/>
  <c r="O359" i="72"/>
  <c r="P359" i="72"/>
  <c r="Q359" i="72"/>
  <c r="R359" i="72"/>
  <c r="S359" i="72"/>
  <c r="T359" i="72"/>
  <c r="U359" i="72"/>
  <c r="V359" i="72"/>
  <c r="W359" i="72"/>
  <c r="X359" i="72"/>
  <c r="Y359" i="72"/>
  <c r="Z359" i="72"/>
  <c r="AA359" i="72"/>
  <c r="AB359" i="72"/>
  <c r="AC359" i="72"/>
  <c r="AD359" i="72"/>
  <c r="AE359" i="72"/>
  <c r="AF359" i="72"/>
  <c r="AG359" i="72"/>
  <c r="AH359" i="72"/>
  <c r="E360" i="72"/>
  <c r="F360" i="72"/>
  <c r="G360" i="72"/>
  <c r="H360" i="72"/>
  <c r="I360" i="72"/>
  <c r="J360" i="72"/>
  <c r="K360" i="72"/>
  <c r="L360" i="72"/>
  <c r="M360" i="72"/>
  <c r="N360" i="72"/>
  <c r="O360" i="72"/>
  <c r="P360" i="72"/>
  <c r="Q360" i="72"/>
  <c r="R360" i="72"/>
  <c r="S360" i="72"/>
  <c r="T360" i="72"/>
  <c r="U360" i="72"/>
  <c r="V360" i="72"/>
  <c r="W360" i="72"/>
  <c r="X360" i="72"/>
  <c r="Y360" i="72"/>
  <c r="Z360" i="72"/>
  <c r="AA360" i="72"/>
  <c r="AB360" i="72"/>
  <c r="AC360" i="72"/>
  <c r="AD360" i="72"/>
  <c r="AE360" i="72"/>
  <c r="AF360" i="72"/>
  <c r="AG360" i="72"/>
  <c r="AH360" i="72"/>
  <c r="E361" i="72"/>
  <c r="F361" i="72"/>
  <c r="G361" i="72"/>
  <c r="H361" i="72"/>
  <c r="I361" i="72"/>
  <c r="J361" i="72"/>
  <c r="K361" i="72"/>
  <c r="L361" i="72"/>
  <c r="M361" i="72"/>
  <c r="N361" i="72"/>
  <c r="O361" i="72"/>
  <c r="P361" i="72"/>
  <c r="Q361" i="72"/>
  <c r="R361" i="72"/>
  <c r="S361" i="72"/>
  <c r="T361" i="72"/>
  <c r="U361" i="72"/>
  <c r="V361" i="72"/>
  <c r="W361" i="72"/>
  <c r="X361" i="72"/>
  <c r="Y361" i="72"/>
  <c r="Z361" i="72"/>
  <c r="AA361" i="72"/>
  <c r="AB361" i="72"/>
  <c r="AC361" i="72"/>
  <c r="AD361" i="72"/>
  <c r="AE361" i="72"/>
  <c r="AF361" i="72"/>
  <c r="AG361" i="72"/>
  <c r="AH361" i="72"/>
  <c r="E362" i="72"/>
  <c r="F362" i="72"/>
  <c r="G362" i="72"/>
  <c r="H362" i="72"/>
  <c r="I362" i="72"/>
  <c r="J362" i="72"/>
  <c r="K362" i="72"/>
  <c r="L362" i="72"/>
  <c r="M362" i="72"/>
  <c r="N362" i="72"/>
  <c r="O362" i="72"/>
  <c r="P362" i="72"/>
  <c r="Q362" i="72"/>
  <c r="R362" i="72"/>
  <c r="S362" i="72"/>
  <c r="T362" i="72"/>
  <c r="U362" i="72"/>
  <c r="V362" i="72"/>
  <c r="W362" i="72"/>
  <c r="X362" i="72"/>
  <c r="Y362" i="72"/>
  <c r="Z362" i="72"/>
  <c r="AA362" i="72"/>
  <c r="AB362" i="72"/>
  <c r="AC362" i="72"/>
  <c r="AD362" i="72"/>
  <c r="AE362" i="72"/>
  <c r="AF362" i="72"/>
  <c r="AG362" i="72"/>
  <c r="AH362" i="72"/>
  <c r="E373" i="72"/>
  <c r="F373" i="72"/>
  <c r="G373" i="72"/>
  <c r="H373" i="72"/>
  <c r="I373" i="72"/>
  <c r="J373" i="72"/>
  <c r="K373" i="72"/>
  <c r="L373" i="72"/>
  <c r="M373" i="72"/>
  <c r="N373" i="72"/>
  <c r="O373" i="72"/>
  <c r="P373" i="72"/>
  <c r="Q373" i="72"/>
  <c r="R373" i="72"/>
  <c r="S373" i="72"/>
  <c r="T373" i="72"/>
  <c r="U373" i="72"/>
  <c r="V373" i="72"/>
  <c r="W373" i="72"/>
  <c r="X373" i="72"/>
  <c r="Y373" i="72"/>
  <c r="Z373" i="72"/>
  <c r="AA373" i="72"/>
  <c r="AB373" i="72"/>
  <c r="AC373" i="72"/>
  <c r="AD373" i="72"/>
  <c r="AE373" i="72"/>
  <c r="AF373" i="72"/>
  <c r="AG373" i="72"/>
  <c r="AH373" i="72"/>
  <c r="E374" i="72"/>
  <c r="F374" i="72"/>
  <c r="G374" i="72"/>
  <c r="H374" i="72"/>
  <c r="I374" i="72"/>
  <c r="J374" i="72"/>
  <c r="K374" i="72"/>
  <c r="L374" i="72"/>
  <c r="M374" i="72"/>
  <c r="N374" i="72"/>
  <c r="O374" i="72"/>
  <c r="P374" i="72"/>
  <c r="Q374" i="72"/>
  <c r="R374" i="72"/>
  <c r="S374" i="72"/>
  <c r="T374" i="72"/>
  <c r="U374" i="72"/>
  <c r="V374" i="72"/>
  <c r="W374" i="72"/>
  <c r="X374" i="72"/>
  <c r="Y374" i="72"/>
  <c r="Z374" i="72"/>
  <c r="AA374" i="72"/>
  <c r="AB374" i="72"/>
  <c r="AC374" i="72"/>
  <c r="AD374" i="72"/>
  <c r="AE374" i="72"/>
  <c r="AF374" i="72"/>
  <c r="AG374" i="72"/>
  <c r="AH374" i="72"/>
  <c r="E375" i="72"/>
  <c r="F375" i="72"/>
  <c r="G375" i="72"/>
  <c r="H375" i="72"/>
  <c r="I375" i="72"/>
  <c r="J375" i="72"/>
  <c r="K375" i="72"/>
  <c r="L375" i="72"/>
  <c r="M375" i="72"/>
  <c r="N375" i="72"/>
  <c r="O375" i="72"/>
  <c r="P375" i="72"/>
  <c r="Q375" i="72"/>
  <c r="R375" i="72"/>
  <c r="S375" i="72"/>
  <c r="T375" i="72"/>
  <c r="U375" i="72"/>
  <c r="V375" i="72"/>
  <c r="W375" i="72"/>
  <c r="X375" i="72"/>
  <c r="Y375" i="72"/>
  <c r="Z375" i="72"/>
  <c r="AA375" i="72"/>
  <c r="AB375" i="72"/>
  <c r="AC375" i="72"/>
  <c r="AD375" i="72"/>
  <c r="AE375" i="72"/>
  <c r="AF375" i="72"/>
  <c r="AG375" i="72"/>
  <c r="AH375" i="72"/>
  <c r="E376" i="72"/>
  <c r="F376" i="72"/>
  <c r="G376" i="72"/>
  <c r="H376" i="72"/>
  <c r="I376" i="72"/>
  <c r="J376" i="72"/>
  <c r="K376" i="72"/>
  <c r="L376" i="72"/>
  <c r="M376" i="72"/>
  <c r="N376" i="72"/>
  <c r="O376" i="72"/>
  <c r="P376" i="72"/>
  <c r="Q376" i="72"/>
  <c r="R376" i="72"/>
  <c r="S376" i="72"/>
  <c r="T376" i="72"/>
  <c r="U376" i="72"/>
  <c r="V376" i="72"/>
  <c r="W376" i="72"/>
  <c r="X376" i="72"/>
  <c r="Y376" i="72"/>
  <c r="Z376" i="72"/>
  <c r="AA376" i="72"/>
  <c r="AB376" i="72"/>
  <c r="AC376" i="72"/>
  <c r="AD376" i="72"/>
  <c r="AE376" i="72"/>
  <c r="AF376" i="72"/>
  <c r="AG376" i="72"/>
  <c r="AH376" i="72"/>
  <c r="E377" i="72"/>
  <c r="F377" i="72"/>
  <c r="G377" i="72"/>
  <c r="H377" i="72"/>
  <c r="I377" i="72"/>
  <c r="J377" i="72"/>
  <c r="K377" i="72"/>
  <c r="L377" i="72"/>
  <c r="M377" i="72"/>
  <c r="N377" i="72"/>
  <c r="O377" i="72"/>
  <c r="P377" i="72"/>
  <c r="Q377" i="72"/>
  <c r="R377" i="72"/>
  <c r="S377" i="72"/>
  <c r="T377" i="72"/>
  <c r="U377" i="72"/>
  <c r="V377" i="72"/>
  <c r="W377" i="72"/>
  <c r="X377" i="72"/>
  <c r="Y377" i="72"/>
  <c r="Z377" i="72"/>
  <c r="AA377" i="72"/>
  <c r="AB377" i="72"/>
  <c r="AC377" i="72"/>
  <c r="AD377" i="72"/>
  <c r="AE377" i="72"/>
  <c r="AF377" i="72"/>
  <c r="AG377" i="72"/>
  <c r="AH377" i="72"/>
  <c r="E388" i="72"/>
  <c r="F388" i="72"/>
  <c r="G388" i="72"/>
  <c r="H388" i="72"/>
  <c r="I388" i="72"/>
  <c r="J388" i="72"/>
  <c r="K388" i="72"/>
  <c r="L388" i="72"/>
  <c r="M388" i="72"/>
  <c r="N388" i="72"/>
  <c r="O388" i="72"/>
  <c r="P388" i="72"/>
  <c r="Q388" i="72"/>
  <c r="R388" i="72"/>
  <c r="S388" i="72"/>
  <c r="T388" i="72"/>
  <c r="U388" i="72"/>
  <c r="V388" i="72"/>
  <c r="W388" i="72"/>
  <c r="X388" i="72"/>
  <c r="Y388" i="72"/>
  <c r="Z388" i="72"/>
  <c r="AA388" i="72"/>
  <c r="AB388" i="72"/>
  <c r="AC388" i="72"/>
  <c r="AD388" i="72"/>
  <c r="AE388" i="72"/>
  <c r="AF388" i="72"/>
  <c r="AG388" i="72"/>
  <c r="AH388" i="72"/>
  <c r="E389" i="72"/>
  <c r="F389" i="72"/>
  <c r="G389" i="72"/>
  <c r="H389" i="72"/>
  <c r="I389" i="72"/>
  <c r="J389" i="72"/>
  <c r="K389" i="72"/>
  <c r="L389" i="72"/>
  <c r="M389" i="72"/>
  <c r="N389" i="72"/>
  <c r="O389" i="72"/>
  <c r="P389" i="72"/>
  <c r="Q389" i="72"/>
  <c r="R389" i="72"/>
  <c r="S389" i="72"/>
  <c r="T389" i="72"/>
  <c r="U389" i="72"/>
  <c r="V389" i="72"/>
  <c r="W389" i="72"/>
  <c r="X389" i="72"/>
  <c r="Y389" i="72"/>
  <c r="Z389" i="72"/>
  <c r="AA389" i="72"/>
  <c r="AB389" i="72"/>
  <c r="AC389" i="72"/>
  <c r="AD389" i="72"/>
  <c r="AE389" i="72"/>
  <c r="AF389" i="72"/>
  <c r="AG389" i="72"/>
  <c r="AH389" i="72"/>
  <c r="E390" i="72"/>
  <c r="F390" i="72"/>
  <c r="G390" i="72"/>
  <c r="H390" i="72"/>
  <c r="I390" i="72"/>
  <c r="J390" i="72"/>
  <c r="K390" i="72"/>
  <c r="L390" i="72"/>
  <c r="M390" i="72"/>
  <c r="N390" i="72"/>
  <c r="O390" i="72"/>
  <c r="P390" i="72"/>
  <c r="Q390" i="72"/>
  <c r="R390" i="72"/>
  <c r="S390" i="72"/>
  <c r="T390" i="72"/>
  <c r="U390" i="72"/>
  <c r="V390" i="72"/>
  <c r="W390" i="72"/>
  <c r="X390" i="72"/>
  <c r="Y390" i="72"/>
  <c r="Z390" i="72"/>
  <c r="AA390" i="72"/>
  <c r="AB390" i="72"/>
  <c r="AC390" i="72"/>
  <c r="AD390" i="72"/>
  <c r="AE390" i="72"/>
  <c r="AF390" i="72"/>
  <c r="AG390" i="72"/>
  <c r="AH390" i="72"/>
  <c r="E391" i="72"/>
  <c r="F391" i="72"/>
  <c r="G391" i="72"/>
  <c r="H391" i="72"/>
  <c r="I391" i="72"/>
  <c r="J391" i="72"/>
  <c r="K391" i="72"/>
  <c r="L391" i="72"/>
  <c r="M391" i="72"/>
  <c r="N391" i="72"/>
  <c r="O391" i="72"/>
  <c r="P391" i="72"/>
  <c r="Q391" i="72"/>
  <c r="R391" i="72"/>
  <c r="S391" i="72"/>
  <c r="T391" i="72"/>
  <c r="U391" i="72"/>
  <c r="V391" i="72"/>
  <c r="W391" i="72"/>
  <c r="X391" i="72"/>
  <c r="Y391" i="72"/>
  <c r="Z391" i="72"/>
  <c r="AA391" i="72"/>
  <c r="AB391" i="72"/>
  <c r="AC391" i="72"/>
  <c r="AD391" i="72"/>
  <c r="AE391" i="72"/>
  <c r="AF391" i="72"/>
  <c r="AG391" i="72"/>
  <c r="AH391" i="72"/>
  <c r="E392" i="72"/>
  <c r="F392" i="72"/>
  <c r="G392" i="72"/>
  <c r="H392" i="72"/>
  <c r="I392" i="72"/>
  <c r="J392" i="72"/>
  <c r="K392" i="72"/>
  <c r="L392" i="72"/>
  <c r="M392" i="72"/>
  <c r="N392" i="72"/>
  <c r="O392" i="72"/>
  <c r="P392" i="72"/>
  <c r="Q392" i="72"/>
  <c r="R392" i="72"/>
  <c r="S392" i="72"/>
  <c r="T392" i="72"/>
  <c r="U392" i="72"/>
  <c r="V392" i="72"/>
  <c r="W392" i="72"/>
  <c r="X392" i="72"/>
  <c r="Y392" i="72"/>
  <c r="Z392" i="72"/>
  <c r="AA392" i="72"/>
  <c r="AB392" i="72"/>
  <c r="AC392" i="72"/>
  <c r="AD392" i="72"/>
  <c r="AE392" i="72"/>
  <c r="AF392" i="72"/>
  <c r="AG392" i="72"/>
  <c r="AH392" i="72"/>
  <c r="E404" i="72"/>
  <c r="F404" i="72"/>
  <c r="G404" i="72"/>
  <c r="H404" i="72"/>
  <c r="I404" i="72"/>
  <c r="J404" i="72"/>
  <c r="K404" i="72"/>
  <c r="L404" i="72"/>
  <c r="M404" i="72"/>
  <c r="N404" i="72"/>
  <c r="O404" i="72"/>
  <c r="P404" i="72"/>
  <c r="Q404" i="72"/>
  <c r="R404" i="72"/>
  <c r="S404" i="72"/>
  <c r="T404" i="72"/>
  <c r="U404" i="72"/>
  <c r="V404" i="72"/>
  <c r="W404" i="72"/>
  <c r="X404" i="72"/>
  <c r="Y404" i="72"/>
  <c r="Z404" i="72"/>
  <c r="AA404" i="72"/>
  <c r="AB404" i="72"/>
  <c r="AC404" i="72"/>
  <c r="AD404" i="72"/>
  <c r="AE404" i="72"/>
  <c r="AF404" i="72"/>
  <c r="AG404" i="72"/>
  <c r="AH404" i="72"/>
  <c r="E405" i="72"/>
  <c r="F405" i="72"/>
  <c r="G405" i="72"/>
  <c r="H405" i="72"/>
  <c r="I405" i="72"/>
  <c r="J405" i="72"/>
  <c r="K405" i="72"/>
  <c r="L405" i="72"/>
  <c r="M405" i="72"/>
  <c r="N405" i="72"/>
  <c r="O405" i="72"/>
  <c r="P405" i="72"/>
  <c r="Q405" i="72"/>
  <c r="R405" i="72"/>
  <c r="S405" i="72"/>
  <c r="T405" i="72"/>
  <c r="U405" i="72"/>
  <c r="V405" i="72"/>
  <c r="W405" i="72"/>
  <c r="X405" i="72"/>
  <c r="Y405" i="72"/>
  <c r="Z405" i="72"/>
  <c r="AA405" i="72"/>
  <c r="AB405" i="72"/>
  <c r="AC405" i="72"/>
  <c r="AD405" i="72"/>
  <c r="AE405" i="72"/>
  <c r="AF405" i="72"/>
  <c r="AG405" i="72"/>
  <c r="AH405" i="72"/>
  <c r="E406" i="72"/>
  <c r="F406" i="72"/>
  <c r="G406" i="72"/>
  <c r="H406" i="72"/>
  <c r="I406" i="72"/>
  <c r="J406" i="72"/>
  <c r="K406" i="72"/>
  <c r="L406" i="72"/>
  <c r="M406" i="72"/>
  <c r="N406" i="72"/>
  <c r="O406" i="72"/>
  <c r="P406" i="72"/>
  <c r="Q406" i="72"/>
  <c r="R406" i="72"/>
  <c r="S406" i="72"/>
  <c r="T406" i="72"/>
  <c r="U406" i="72"/>
  <c r="V406" i="72"/>
  <c r="W406" i="72"/>
  <c r="X406" i="72"/>
  <c r="Y406" i="72"/>
  <c r="Z406" i="72"/>
  <c r="AA406" i="72"/>
  <c r="AB406" i="72"/>
  <c r="AC406" i="72"/>
  <c r="AD406" i="72"/>
  <c r="AE406" i="72"/>
  <c r="AF406" i="72"/>
  <c r="AG406" i="72"/>
  <c r="AH406" i="72"/>
  <c r="E407" i="72"/>
  <c r="F407" i="72"/>
  <c r="G407" i="72"/>
  <c r="H407" i="72"/>
  <c r="I407" i="72"/>
  <c r="J407" i="72"/>
  <c r="K407" i="72"/>
  <c r="L407" i="72"/>
  <c r="M407" i="72"/>
  <c r="N407" i="72"/>
  <c r="O407" i="72"/>
  <c r="P407" i="72"/>
  <c r="Q407" i="72"/>
  <c r="R407" i="72"/>
  <c r="S407" i="72"/>
  <c r="T407" i="72"/>
  <c r="U407" i="72"/>
  <c r="V407" i="72"/>
  <c r="W407" i="72"/>
  <c r="X407" i="72"/>
  <c r="Y407" i="72"/>
  <c r="Z407" i="72"/>
  <c r="AA407" i="72"/>
  <c r="AB407" i="72"/>
  <c r="AC407" i="72"/>
  <c r="AD407" i="72"/>
  <c r="AE407" i="72"/>
  <c r="AF407" i="72"/>
  <c r="AG407" i="72"/>
  <c r="AH407" i="72"/>
  <c r="E408" i="72"/>
  <c r="F408" i="72"/>
  <c r="G408" i="72"/>
  <c r="H408" i="72"/>
  <c r="I408" i="72"/>
  <c r="J408" i="72"/>
  <c r="K408" i="72"/>
  <c r="L408" i="72"/>
  <c r="M408" i="72"/>
  <c r="N408" i="72"/>
  <c r="O408" i="72"/>
  <c r="P408" i="72"/>
  <c r="Q408" i="72"/>
  <c r="R408" i="72"/>
  <c r="S408" i="72"/>
  <c r="T408" i="72"/>
  <c r="U408" i="72"/>
  <c r="V408" i="72"/>
  <c r="W408" i="72"/>
  <c r="X408" i="72"/>
  <c r="Y408" i="72"/>
  <c r="Z408" i="72"/>
  <c r="AA408" i="72"/>
  <c r="AB408" i="72"/>
  <c r="AC408" i="72"/>
  <c r="AD408" i="72"/>
  <c r="AE408" i="72"/>
  <c r="AF408" i="72"/>
  <c r="AG408" i="72"/>
  <c r="AH408" i="72"/>
  <c r="E418" i="72"/>
  <c r="F418" i="72"/>
  <c r="G418" i="72"/>
  <c r="H418" i="72"/>
  <c r="I418" i="72"/>
  <c r="J418" i="72"/>
  <c r="K418" i="72"/>
  <c r="L418" i="72"/>
  <c r="M418" i="72"/>
  <c r="N418" i="72"/>
  <c r="O418" i="72"/>
  <c r="P418" i="72"/>
  <c r="Q418" i="72"/>
  <c r="R418" i="72"/>
  <c r="S418" i="72"/>
  <c r="T418" i="72"/>
  <c r="U418" i="72"/>
  <c r="V418" i="72"/>
  <c r="W418" i="72"/>
  <c r="X418" i="72"/>
  <c r="Y418" i="72"/>
  <c r="Z418" i="72"/>
  <c r="AA418" i="72"/>
  <c r="AB418" i="72"/>
  <c r="AC418" i="72"/>
  <c r="AD418" i="72"/>
  <c r="AE418" i="72"/>
  <c r="AF418" i="72"/>
  <c r="AG418" i="72"/>
  <c r="AH418" i="72"/>
  <c r="E419" i="72"/>
  <c r="F419" i="72"/>
  <c r="G419" i="72"/>
  <c r="H419" i="72"/>
  <c r="I419" i="72"/>
  <c r="J419" i="72"/>
  <c r="K419" i="72"/>
  <c r="L419" i="72"/>
  <c r="M419" i="72"/>
  <c r="N419" i="72"/>
  <c r="O419" i="72"/>
  <c r="P419" i="72"/>
  <c r="Q419" i="72"/>
  <c r="R419" i="72"/>
  <c r="S419" i="72"/>
  <c r="T419" i="72"/>
  <c r="U419" i="72"/>
  <c r="V419" i="72"/>
  <c r="W419" i="72"/>
  <c r="X419" i="72"/>
  <c r="Y419" i="72"/>
  <c r="Z419" i="72"/>
  <c r="AA419" i="72"/>
  <c r="AB419" i="72"/>
  <c r="AC419" i="72"/>
  <c r="AD419" i="72"/>
  <c r="AE419" i="72"/>
  <c r="AF419" i="72"/>
  <c r="AG419" i="72"/>
  <c r="AH419" i="72"/>
  <c r="E420" i="72"/>
  <c r="F420" i="72"/>
  <c r="G420" i="72"/>
  <c r="H420" i="72"/>
  <c r="I420" i="72"/>
  <c r="J420" i="72"/>
  <c r="K420" i="72"/>
  <c r="L420" i="72"/>
  <c r="M420" i="72"/>
  <c r="N420" i="72"/>
  <c r="O420" i="72"/>
  <c r="P420" i="72"/>
  <c r="Q420" i="72"/>
  <c r="R420" i="72"/>
  <c r="S420" i="72"/>
  <c r="T420" i="72"/>
  <c r="U420" i="72"/>
  <c r="V420" i="72"/>
  <c r="W420" i="72"/>
  <c r="X420" i="72"/>
  <c r="Y420" i="72"/>
  <c r="Z420" i="72"/>
  <c r="AA420" i="72"/>
  <c r="AB420" i="72"/>
  <c r="AC420" i="72"/>
  <c r="AD420" i="72"/>
  <c r="AE420" i="72"/>
  <c r="AF420" i="72"/>
  <c r="AG420" i="72"/>
  <c r="AH420" i="72"/>
  <c r="E421" i="72"/>
  <c r="F421" i="72"/>
  <c r="G421" i="72"/>
  <c r="H421" i="72"/>
  <c r="I421" i="72"/>
  <c r="J421" i="72"/>
  <c r="K421" i="72"/>
  <c r="L421" i="72"/>
  <c r="M421" i="72"/>
  <c r="N421" i="72"/>
  <c r="O421" i="72"/>
  <c r="P421" i="72"/>
  <c r="Q421" i="72"/>
  <c r="R421" i="72"/>
  <c r="S421" i="72"/>
  <c r="T421" i="72"/>
  <c r="U421" i="72"/>
  <c r="V421" i="72"/>
  <c r="W421" i="72"/>
  <c r="X421" i="72"/>
  <c r="Y421" i="72"/>
  <c r="Z421" i="72"/>
  <c r="AA421" i="72"/>
  <c r="AB421" i="72"/>
  <c r="AC421" i="72"/>
  <c r="AD421" i="72"/>
  <c r="AE421" i="72"/>
  <c r="AF421" i="72"/>
  <c r="AG421" i="72"/>
  <c r="AH421" i="72"/>
  <c r="E422" i="72"/>
  <c r="F422" i="72"/>
  <c r="G422" i="72"/>
  <c r="H422" i="72"/>
  <c r="I422" i="72"/>
  <c r="J422" i="72"/>
  <c r="K422" i="72"/>
  <c r="L422" i="72"/>
  <c r="M422" i="72"/>
  <c r="N422" i="72"/>
  <c r="O422" i="72"/>
  <c r="P422" i="72"/>
  <c r="Q422" i="72"/>
  <c r="R422" i="72"/>
  <c r="S422" i="72"/>
  <c r="T422" i="72"/>
  <c r="U422" i="72"/>
  <c r="V422" i="72"/>
  <c r="W422" i="72"/>
  <c r="X422" i="72"/>
  <c r="Y422" i="72"/>
  <c r="Z422" i="72"/>
  <c r="AA422" i="72"/>
  <c r="AB422" i="72"/>
  <c r="AC422" i="72"/>
  <c r="AD422" i="72"/>
  <c r="AE422" i="72"/>
  <c r="AF422" i="72"/>
  <c r="AG422" i="72"/>
  <c r="AH422" i="72"/>
  <c r="E432" i="72"/>
  <c r="F432" i="72"/>
  <c r="G432" i="72"/>
  <c r="H432" i="72"/>
  <c r="I432" i="72"/>
  <c r="J432" i="72"/>
  <c r="K432" i="72"/>
  <c r="L432" i="72"/>
  <c r="M432" i="72"/>
  <c r="N432" i="72"/>
  <c r="O432" i="72"/>
  <c r="P432" i="72"/>
  <c r="Q432" i="72"/>
  <c r="R432" i="72"/>
  <c r="S432" i="72"/>
  <c r="T432" i="72"/>
  <c r="U432" i="72"/>
  <c r="V432" i="72"/>
  <c r="W432" i="72"/>
  <c r="X432" i="72"/>
  <c r="Y432" i="72"/>
  <c r="Z432" i="72"/>
  <c r="AA432" i="72"/>
  <c r="AB432" i="72"/>
  <c r="AC432" i="72"/>
  <c r="AD432" i="72"/>
  <c r="AE432" i="72"/>
  <c r="AF432" i="72"/>
  <c r="AG432" i="72"/>
  <c r="AH432" i="72"/>
  <c r="E433" i="72"/>
  <c r="F433" i="72"/>
  <c r="G433" i="72"/>
  <c r="H433" i="72"/>
  <c r="I433" i="72"/>
  <c r="J433" i="72"/>
  <c r="K433" i="72"/>
  <c r="L433" i="72"/>
  <c r="M433" i="72"/>
  <c r="N433" i="72"/>
  <c r="O433" i="72"/>
  <c r="P433" i="72"/>
  <c r="Q433" i="72"/>
  <c r="R433" i="72"/>
  <c r="S433" i="72"/>
  <c r="T433" i="72"/>
  <c r="U433" i="72"/>
  <c r="V433" i="72"/>
  <c r="W433" i="72"/>
  <c r="X433" i="72"/>
  <c r="Y433" i="72"/>
  <c r="Z433" i="72"/>
  <c r="AA433" i="72"/>
  <c r="AB433" i="72"/>
  <c r="AC433" i="72"/>
  <c r="AD433" i="72"/>
  <c r="AE433" i="72"/>
  <c r="AF433" i="72"/>
  <c r="AG433" i="72"/>
  <c r="AH433" i="72"/>
  <c r="E434" i="72"/>
  <c r="F434" i="72"/>
  <c r="G434" i="72"/>
  <c r="H434" i="72"/>
  <c r="I434" i="72"/>
  <c r="J434" i="72"/>
  <c r="K434" i="72"/>
  <c r="L434" i="72"/>
  <c r="M434" i="72"/>
  <c r="N434" i="72"/>
  <c r="O434" i="72"/>
  <c r="P434" i="72"/>
  <c r="Q434" i="72"/>
  <c r="R434" i="72"/>
  <c r="S434" i="72"/>
  <c r="T434" i="72"/>
  <c r="U434" i="72"/>
  <c r="V434" i="72"/>
  <c r="W434" i="72"/>
  <c r="X434" i="72"/>
  <c r="Y434" i="72"/>
  <c r="Z434" i="72"/>
  <c r="AA434" i="72"/>
  <c r="AB434" i="72"/>
  <c r="AC434" i="72"/>
  <c r="AD434" i="72"/>
  <c r="AE434" i="72"/>
  <c r="AF434" i="72"/>
  <c r="AG434" i="72"/>
  <c r="AH434" i="72"/>
  <c r="E435" i="72"/>
  <c r="F435" i="72"/>
  <c r="G435" i="72"/>
  <c r="H435" i="72"/>
  <c r="I435" i="72"/>
  <c r="J435" i="72"/>
  <c r="K435" i="72"/>
  <c r="L435" i="72"/>
  <c r="M435" i="72"/>
  <c r="N435" i="72"/>
  <c r="O435" i="72"/>
  <c r="P435" i="72"/>
  <c r="Q435" i="72"/>
  <c r="R435" i="72"/>
  <c r="S435" i="72"/>
  <c r="T435" i="72"/>
  <c r="U435" i="72"/>
  <c r="V435" i="72"/>
  <c r="W435" i="72"/>
  <c r="X435" i="72"/>
  <c r="Y435" i="72"/>
  <c r="Z435" i="72"/>
  <c r="AA435" i="72"/>
  <c r="AB435" i="72"/>
  <c r="AC435" i="72"/>
  <c r="AD435" i="72"/>
  <c r="AE435" i="72"/>
  <c r="AF435" i="72"/>
  <c r="AG435" i="72"/>
  <c r="AH435" i="72"/>
  <c r="E436" i="72"/>
  <c r="F436" i="72"/>
  <c r="G436" i="72"/>
  <c r="H436" i="72"/>
  <c r="I436" i="72"/>
  <c r="J436" i="72"/>
  <c r="K436" i="72"/>
  <c r="L436" i="72"/>
  <c r="M436" i="72"/>
  <c r="N436" i="72"/>
  <c r="O436" i="72"/>
  <c r="P436" i="72"/>
  <c r="Q436" i="72"/>
  <c r="R436" i="72"/>
  <c r="S436" i="72"/>
  <c r="T436" i="72"/>
  <c r="U436" i="72"/>
  <c r="V436" i="72"/>
  <c r="W436" i="72"/>
  <c r="X436" i="72"/>
  <c r="Y436" i="72"/>
  <c r="Z436" i="72"/>
  <c r="AA436" i="72"/>
  <c r="AB436" i="72"/>
  <c r="AC436" i="72"/>
  <c r="AD436" i="72"/>
  <c r="AE436" i="72"/>
  <c r="AF436" i="72"/>
  <c r="AG436" i="72"/>
  <c r="AH436" i="72"/>
  <c r="E446" i="72"/>
  <c r="F446" i="72"/>
  <c r="G446" i="72"/>
  <c r="H446" i="72"/>
  <c r="I446" i="72"/>
  <c r="J446" i="72"/>
  <c r="K446" i="72"/>
  <c r="L446" i="72"/>
  <c r="M446" i="72"/>
  <c r="N446" i="72"/>
  <c r="O446" i="72"/>
  <c r="P446" i="72"/>
  <c r="Q446" i="72"/>
  <c r="R446" i="72"/>
  <c r="S446" i="72"/>
  <c r="T446" i="72"/>
  <c r="U446" i="72"/>
  <c r="V446" i="72"/>
  <c r="W446" i="72"/>
  <c r="X446" i="72"/>
  <c r="Y446" i="72"/>
  <c r="Z446" i="72"/>
  <c r="AA446" i="72"/>
  <c r="AB446" i="72"/>
  <c r="AC446" i="72"/>
  <c r="AD446" i="72"/>
  <c r="AE446" i="72"/>
  <c r="AF446" i="72"/>
  <c r="AG446" i="72"/>
  <c r="AH446" i="72"/>
  <c r="E447" i="72"/>
  <c r="F447" i="72"/>
  <c r="G447" i="72"/>
  <c r="H447" i="72"/>
  <c r="I447" i="72"/>
  <c r="J447" i="72"/>
  <c r="K447" i="72"/>
  <c r="L447" i="72"/>
  <c r="M447" i="72"/>
  <c r="N447" i="72"/>
  <c r="O447" i="72"/>
  <c r="P447" i="72"/>
  <c r="Q447" i="72"/>
  <c r="R447" i="72"/>
  <c r="S447" i="72"/>
  <c r="T447" i="72"/>
  <c r="U447" i="72"/>
  <c r="V447" i="72"/>
  <c r="W447" i="72"/>
  <c r="X447" i="72"/>
  <c r="Y447" i="72"/>
  <c r="Z447" i="72"/>
  <c r="AA447" i="72"/>
  <c r="AB447" i="72"/>
  <c r="AC447" i="72"/>
  <c r="AD447" i="72"/>
  <c r="AE447" i="72"/>
  <c r="AF447" i="72"/>
  <c r="AG447" i="72"/>
  <c r="AH447" i="72"/>
  <c r="E448" i="72"/>
  <c r="F448" i="72"/>
  <c r="G448" i="72"/>
  <c r="H448" i="72"/>
  <c r="I448" i="72"/>
  <c r="J448" i="72"/>
  <c r="K448" i="72"/>
  <c r="L448" i="72"/>
  <c r="M448" i="72"/>
  <c r="N448" i="72"/>
  <c r="O448" i="72"/>
  <c r="P448" i="72"/>
  <c r="Q448" i="72"/>
  <c r="R448" i="72"/>
  <c r="S448" i="72"/>
  <c r="T448" i="72"/>
  <c r="U448" i="72"/>
  <c r="V448" i="72"/>
  <c r="W448" i="72"/>
  <c r="X448" i="72"/>
  <c r="Y448" i="72"/>
  <c r="Z448" i="72"/>
  <c r="AA448" i="72"/>
  <c r="AB448" i="72"/>
  <c r="AC448" i="72"/>
  <c r="AD448" i="72"/>
  <c r="AE448" i="72"/>
  <c r="AF448" i="72"/>
  <c r="AG448" i="72"/>
  <c r="AH448" i="72"/>
  <c r="E449" i="72"/>
  <c r="F449" i="72"/>
  <c r="G449" i="72"/>
  <c r="H449" i="72"/>
  <c r="I449" i="72"/>
  <c r="J449" i="72"/>
  <c r="K449" i="72"/>
  <c r="L449" i="72"/>
  <c r="M449" i="72"/>
  <c r="N449" i="72"/>
  <c r="O449" i="72"/>
  <c r="P449" i="72"/>
  <c r="Q449" i="72"/>
  <c r="R449" i="72"/>
  <c r="S449" i="72"/>
  <c r="T449" i="72"/>
  <c r="U449" i="72"/>
  <c r="V449" i="72"/>
  <c r="W449" i="72"/>
  <c r="X449" i="72"/>
  <c r="Y449" i="72"/>
  <c r="Z449" i="72"/>
  <c r="AA449" i="72"/>
  <c r="AB449" i="72"/>
  <c r="AC449" i="72"/>
  <c r="AD449" i="72"/>
  <c r="AE449" i="72"/>
  <c r="AF449" i="72"/>
  <c r="AG449" i="72"/>
  <c r="AH449" i="72"/>
  <c r="E450" i="72"/>
  <c r="F450" i="72"/>
  <c r="G450" i="72"/>
  <c r="H450" i="72"/>
  <c r="I450" i="72"/>
  <c r="J450" i="72"/>
  <c r="K450" i="72"/>
  <c r="L450" i="72"/>
  <c r="M450" i="72"/>
  <c r="N450" i="72"/>
  <c r="O450" i="72"/>
  <c r="P450" i="72"/>
  <c r="Q450" i="72"/>
  <c r="R450" i="72"/>
  <c r="S450" i="72"/>
  <c r="T450" i="72"/>
  <c r="U450" i="72"/>
  <c r="V450" i="72"/>
  <c r="W450" i="72"/>
  <c r="X450" i="72"/>
  <c r="Y450" i="72"/>
  <c r="Z450" i="72"/>
  <c r="AA450" i="72"/>
  <c r="AB450" i="72"/>
  <c r="AC450" i="72"/>
  <c r="AD450" i="72"/>
  <c r="AE450" i="72"/>
  <c r="AF450" i="72"/>
  <c r="AG450" i="72"/>
  <c r="AH450" i="72"/>
  <c r="E460" i="72"/>
  <c r="F460" i="72"/>
  <c r="G460" i="72"/>
  <c r="H460" i="72"/>
  <c r="I460" i="72"/>
  <c r="J460" i="72"/>
  <c r="K460" i="72"/>
  <c r="L460" i="72"/>
  <c r="M460" i="72"/>
  <c r="N460" i="72"/>
  <c r="O460" i="72"/>
  <c r="P460" i="72"/>
  <c r="Q460" i="72"/>
  <c r="R460" i="72"/>
  <c r="S460" i="72"/>
  <c r="T460" i="72"/>
  <c r="U460" i="72"/>
  <c r="V460" i="72"/>
  <c r="W460" i="72"/>
  <c r="X460" i="72"/>
  <c r="Y460" i="72"/>
  <c r="Z460" i="72"/>
  <c r="AA460" i="72"/>
  <c r="AB460" i="72"/>
  <c r="AC460" i="72"/>
  <c r="AD460" i="72"/>
  <c r="AE460" i="72"/>
  <c r="AF460" i="72"/>
  <c r="AG460" i="72"/>
  <c r="AH460" i="72"/>
  <c r="E461" i="72"/>
  <c r="F461" i="72"/>
  <c r="G461" i="72"/>
  <c r="H461" i="72"/>
  <c r="I461" i="72"/>
  <c r="J461" i="72"/>
  <c r="K461" i="72"/>
  <c r="L461" i="72"/>
  <c r="M461" i="72"/>
  <c r="N461" i="72"/>
  <c r="O461" i="72"/>
  <c r="P461" i="72"/>
  <c r="Q461" i="72"/>
  <c r="R461" i="72"/>
  <c r="S461" i="72"/>
  <c r="T461" i="72"/>
  <c r="U461" i="72"/>
  <c r="V461" i="72"/>
  <c r="W461" i="72"/>
  <c r="X461" i="72"/>
  <c r="Y461" i="72"/>
  <c r="Z461" i="72"/>
  <c r="AA461" i="72"/>
  <c r="AB461" i="72"/>
  <c r="AC461" i="72"/>
  <c r="AD461" i="72"/>
  <c r="AE461" i="72"/>
  <c r="AF461" i="72"/>
  <c r="AG461" i="72"/>
  <c r="AH461" i="72"/>
  <c r="E462" i="72"/>
  <c r="F462" i="72"/>
  <c r="G462" i="72"/>
  <c r="H462" i="72"/>
  <c r="I462" i="72"/>
  <c r="J462" i="72"/>
  <c r="K462" i="72"/>
  <c r="L462" i="72"/>
  <c r="M462" i="72"/>
  <c r="N462" i="72"/>
  <c r="O462" i="72"/>
  <c r="P462" i="72"/>
  <c r="Q462" i="72"/>
  <c r="R462" i="72"/>
  <c r="S462" i="72"/>
  <c r="T462" i="72"/>
  <c r="U462" i="72"/>
  <c r="V462" i="72"/>
  <c r="W462" i="72"/>
  <c r="X462" i="72"/>
  <c r="Y462" i="72"/>
  <c r="Z462" i="72"/>
  <c r="AA462" i="72"/>
  <c r="AB462" i="72"/>
  <c r="AC462" i="72"/>
  <c r="AD462" i="72"/>
  <c r="AE462" i="72"/>
  <c r="AF462" i="72"/>
  <c r="AG462" i="72"/>
  <c r="AH462" i="72"/>
  <c r="E463" i="72"/>
  <c r="F463" i="72"/>
  <c r="G463" i="72"/>
  <c r="H463" i="72"/>
  <c r="I463" i="72"/>
  <c r="J463" i="72"/>
  <c r="K463" i="72"/>
  <c r="L463" i="72"/>
  <c r="M463" i="72"/>
  <c r="N463" i="72"/>
  <c r="O463" i="72"/>
  <c r="P463" i="72"/>
  <c r="Q463" i="72"/>
  <c r="R463" i="72"/>
  <c r="S463" i="72"/>
  <c r="T463" i="72"/>
  <c r="U463" i="72"/>
  <c r="V463" i="72"/>
  <c r="W463" i="72"/>
  <c r="X463" i="72"/>
  <c r="Y463" i="72"/>
  <c r="Z463" i="72"/>
  <c r="AA463" i="72"/>
  <c r="AB463" i="72"/>
  <c r="AC463" i="72"/>
  <c r="AD463" i="72"/>
  <c r="AE463" i="72"/>
  <c r="AF463" i="72"/>
  <c r="AG463" i="72"/>
  <c r="AH463" i="72"/>
  <c r="E464" i="72"/>
  <c r="F464" i="72"/>
  <c r="G464" i="72"/>
  <c r="H464" i="72"/>
  <c r="I464" i="72"/>
  <c r="J464" i="72"/>
  <c r="K464" i="72"/>
  <c r="L464" i="72"/>
  <c r="M464" i="72"/>
  <c r="N464" i="72"/>
  <c r="O464" i="72"/>
  <c r="P464" i="72"/>
  <c r="Q464" i="72"/>
  <c r="R464" i="72"/>
  <c r="S464" i="72"/>
  <c r="T464" i="72"/>
  <c r="U464" i="72"/>
  <c r="V464" i="72"/>
  <c r="W464" i="72"/>
  <c r="X464" i="72"/>
  <c r="Y464" i="72"/>
  <c r="Z464" i="72"/>
  <c r="AA464" i="72"/>
  <c r="AB464" i="72"/>
  <c r="AC464" i="72"/>
  <c r="AD464" i="72"/>
  <c r="AE464" i="72"/>
  <c r="AF464" i="72"/>
  <c r="AG464" i="72"/>
  <c r="AH464" i="72"/>
  <c r="E474" i="72"/>
  <c r="F474" i="72"/>
  <c r="G474" i="72"/>
  <c r="H474" i="72"/>
  <c r="I474" i="72"/>
  <c r="J474" i="72"/>
  <c r="K474" i="72"/>
  <c r="L474" i="72"/>
  <c r="M474" i="72"/>
  <c r="N474" i="72"/>
  <c r="O474" i="72"/>
  <c r="P474" i="72"/>
  <c r="Q474" i="72"/>
  <c r="R474" i="72"/>
  <c r="S474" i="72"/>
  <c r="T474" i="72"/>
  <c r="U474" i="72"/>
  <c r="V474" i="72"/>
  <c r="W474" i="72"/>
  <c r="X474" i="72"/>
  <c r="Y474" i="72"/>
  <c r="Z474" i="72"/>
  <c r="AA474" i="72"/>
  <c r="AB474" i="72"/>
  <c r="AC474" i="72"/>
  <c r="AD474" i="72"/>
  <c r="AE474" i="72"/>
  <c r="AF474" i="72"/>
  <c r="AG474" i="72"/>
  <c r="AH474" i="72"/>
  <c r="E475" i="72"/>
  <c r="F475" i="72"/>
  <c r="G475" i="72"/>
  <c r="H475" i="72"/>
  <c r="I475" i="72"/>
  <c r="J475" i="72"/>
  <c r="K475" i="72"/>
  <c r="L475" i="72"/>
  <c r="M475" i="72"/>
  <c r="N475" i="72"/>
  <c r="O475" i="72"/>
  <c r="P475" i="72"/>
  <c r="Q475" i="72"/>
  <c r="R475" i="72"/>
  <c r="S475" i="72"/>
  <c r="T475" i="72"/>
  <c r="U475" i="72"/>
  <c r="V475" i="72"/>
  <c r="W475" i="72"/>
  <c r="X475" i="72"/>
  <c r="Y475" i="72"/>
  <c r="Z475" i="72"/>
  <c r="AA475" i="72"/>
  <c r="AB475" i="72"/>
  <c r="AC475" i="72"/>
  <c r="AD475" i="72"/>
  <c r="AE475" i="72"/>
  <c r="AF475" i="72"/>
  <c r="AG475" i="72"/>
  <c r="AH475" i="72"/>
  <c r="E476" i="72"/>
  <c r="F476" i="72"/>
  <c r="G476" i="72"/>
  <c r="H476" i="72"/>
  <c r="I476" i="72"/>
  <c r="J476" i="72"/>
  <c r="K476" i="72"/>
  <c r="L476" i="72"/>
  <c r="M476" i="72"/>
  <c r="N476" i="72"/>
  <c r="O476" i="72"/>
  <c r="P476" i="72"/>
  <c r="Q476" i="72"/>
  <c r="R476" i="72"/>
  <c r="S476" i="72"/>
  <c r="T476" i="72"/>
  <c r="U476" i="72"/>
  <c r="V476" i="72"/>
  <c r="W476" i="72"/>
  <c r="X476" i="72"/>
  <c r="Y476" i="72"/>
  <c r="Z476" i="72"/>
  <c r="AA476" i="72"/>
  <c r="AB476" i="72"/>
  <c r="AC476" i="72"/>
  <c r="AD476" i="72"/>
  <c r="AE476" i="72"/>
  <c r="AF476" i="72"/>
  <c r="AG476" i="72"/>
  <c r="AH476" i="72"/>
  <c r="E477" i="72"/>
  <c r="F477" i="72"/>
  <c r="G477" i="72"/>
  <c r="H477" i="72"/>
  <c r="I477" i="72"/>
  <c r="J477" i="72"/>
  <c r="K477" i="72"/>
  <c r="L477" i="72"/>
  <c r="M477" i="72"/>
  <c r="N477" i="72"/>
  <c r="O477" i="72"/>
  <c r="P477" i="72"/>
  <c r="Q477" i="72"/>
  <c r="R477" i="72"/>
  <c r="S477" i="72"/>
  <c r="T477" i="72"/>
  <c r="U477" i="72"/>
  <c r="V477" i="72"/>
  <c r="W477" i="72"/>
  <c r="X477" i="72"/>
  <c r="Y477" i="72"/>
  <c r="Z477" i="72"/>
  <c r="AA477" i="72"/>
  <c r="AB477" i="72"/>
  <c r="AC477" i="72"/>
  <c r="AD477" i="72"/>
  <c r="AE477" i="72"/>
  <c r="AF477" i="72"/>
  <c r="AG477" i="72"/>
  <c r="AH477" i="72"/>
  <c r="E478" i="72"/>
  <c r="F478" i="72"/>
  <c r="G478" i="72"/>
  <c r="H478" i="72"/>
  <c r="I478" i="72"/>
  <c r="J478" i="72"/>
  <c r="K478" i="72"/>
  <c r="L478" i="72"/>
  <c r="M478" i="72"/>
  <c r="N478" i="72"/>
  <c r="O478" i="72"/>
  <c r="P478" i="72"/>
  <c r="Q478" i="72"/>
  <c r="R478" i="72"/>
  <c r="S478" i="72"/>
  <c r="T478" i="72"/>
  <c r="U478" i="72"/>
  <c r="V478" i="72"/>
  <c r="W478" i="72"/>
  <c r="X478" i="72"/>
  <c r="Y478" i="72"/>
  <c r="Z478" i="72"/>
  <c r="AA478" i="72"/>
  <c r="AB478" i="72"/>
  <c r="AC478" i="72"/>
  <c r="AD478" i="72"/>
  <c r="AE478" i="72"/>
  <c r="AF478" i="72"/>
  <c r="AG478" i="72"/>
  <c r="AH478" i="72"/>
  <c r="E488" i="72"/>
  <c r="F488" i="72"/>
  <c r="G488" i="72"/>
  <c r="H488" i="72"/>
  <c r="I488" i="72"/>
  <c r="J488" i="72"/>
  <c r="K488" i="72"/>
  <c r="L488" i="72"/>
  <c r="M488" i="72"/>
  <c r="N488" i="72"/>
  <c r="O488" i="72"/>
  <c r="P488" i="72"/>
  <c r="Q488" i="72"/>
  <c r="R488" i="72"/>
  <c r="S488" i="72"/>
  <c r="T488" i="72"/>
  <c r="U488" i="72"/>
  <c r="V488" i="72"/>
  <c r="W488" i="72"/>
  <c r="X488" i="72"/>
  <c r="Y488" i="72"/>
  <c r="Z488" i="72"/>
  <c r="AA488" i="72"/>
  <c r="AB488" i="72"/>
  <c r="AC488" i="72"/>
  <c r="AD488" i="72"/>
  <c r="AE488" i="72"/>
  <c r="AF488" i="72"/>
  <c r="AG488" i="72"/>
  <c r="AH488" i="72"/>
  <c r="E489" i="72"/>
  <c r="F489" i="72"/>
  <c r="G489" i="72"/>
  <c r="H489" i="72"/>
  <c r="I489" i="72"/>
  <c r="J489" i="72"/>
  <c r="K489" i="72"/>
  <c r="L489" i="72"/>
  <c r="M489" i="72"/>
  <c r="N489" i="72"/>
  <c r="O489" i="72"/>
  <c r="P489" i="72"/>
  <c r="Q489" i="72"/>
  <c r="R489" i="72"/>
  <c r="S489" i="72"/>
  <c r="T489" i="72"/>
  <c r="U489" i="72"/>
  <c r="V489" i="72"/>
  <c r="W489" i="72"/>
  <c r="X489" i="72"/>
  <c r="Y489" i="72"/>
  <c r="Z489" i="72"/>
  <c r="AA489" i="72"/>
  <c r="AB489" i="72"/>
  <c r="AC489" i="72"/>
  <c r="AD489" i="72"/>
  <c r="AE489" i="72"/>
  <c r="AF489" i="72"/>
  <c r="AG489" i="72"/>
  <c r="AH489" i="72"/>
  <c r="E490" i="72"/>
  <c r="F490" i="72"/>
  <c r="G490" i="72"/>
  <c r="H490" i="72"/>
  <c r="I490" i="72"/>
  <c r="J490" i="72"/>
  <c r="K490" i="72"/>
  <c r="L490" i="72"/>
  <c r="M490" i="72"/>
  <c r="N490" i="72"/>
  <c r="O490" i="72"/>
  <c r="P490" i="72"/>
  <c r="Q490" i="72"/>
  <c r="R490" i="72"/>
  <c r="S490" i="72"/>
  <c r="T490" i="72"/>
  <c r="U490" i="72"/>
  <c r="V490" i="72"/>
  <c r="W490" i="72"/>
  <c r="X490" i="72"/>
  <c r="Y490" i="72"/>
  <c r="Z490" i="72"/>
  <c r="AA490" i="72"/>
  <c r="AB490" i="72"/>
  <c r="AC490" i="72"/>
  <c r="AD490" i="72"/>
  <c r="AE490" i="72"/>
  <c r="AF490" i="72"/>
  <c r="AG490" i="72"/>
  <c r="AH490" i="72"/>
  <c r="E491" i="72"/>
  <c r="F491" i="72"/>
  <c r="G491" i="72"/>
  <c r="H491" i="72"/>
  <c r="I491" i="72"/>
  <c r="J491" i="72"/>
  <c r="K491" i="72"/>
  <c r="L491" i="72"/>
  <c r="M491" i="72"/>
  <c r="N491" i="72"/>
  <c r="O491" i="72"/>
  <c r="P491" i="72"/>
  <c r="Q491" i="72"/>
  <c r="R491" i="72"/>
  <c r="S491" i="72"/>
  <c r="T491" i="72"/>
  <c r="U491" i="72"/>
  <c r="V491" i="72"/>
  <c r="W491" i="72"/>
  <c r="X491" i="72"/>
  <c r="Y491" i="72"/>
  <c r="Z491" i="72"/>
  <c r="AA491" i="72"/>
  <c r="AB491" i="72"/>
  <c r="AC491" i="72"/>
  <c r="AD491" i="72"/>
  <c r="AE491" i="72"/>
  <c r="AF491" i="72"/>
  <c r="AG491" i="72"/>
  <c r="AH491" i="72"/>
  <c r="E492" i="72"/>
  <c r="F492" i="72"/>
  <c r="G492" i="72"/>
  <c r="H492" i="72"/>
  <c r="I492" i="72"/>
  <c r="J492" i="72"/>
  <c r="K492" i="72"/>
  <c r="L492" i="72"/>
  <c r="M492" i="72"/>
  <c r="N492" i="72"/>
  <c r="O492" i="72"/>
  <c r="P492" i="72"/>
  <c r="Q492" i="72"/>
  <c r="R492" i="72"/>
  <c r="S492" i="72"/>
  <c r="T492" i="72"/>
  <c r="U492" i="72"/>
  <c r="V492" i="72"/>
  <c r="W492" i="72"/>
  <c r="X492" i="72"/>
  <c r="Y492" i="72"/>
  <c r="Z492" i="72"/>
  <c r="AA492" i="72"/>
  <c r="AB492" i="72"/>
  <c r="AC492" i="72"/>
  <c r="AD492" i="72"/>
  <c r="AE492" i="72"/>
  <c r="AF492" i="72"/>
  <c r="AG492" i="72"/>
  <c r="AH492" i="72"/>
  <c r="E506" i="72"/>
  <c r="F506" i="72"/>
  <c r="G506" i="72"/>
  <c r="H506" i="72"/>
  <c r="I506" i="72"/>
  <c r="J506" i="72"/>
  <c r="K506" i="72"/>
  <c r="L506" i="72"/>
  <c r="M506" i="72"/>
  <c r="N506" i="72"/>
  <c r="O506" i="72"/>
  <c r="P506" i="72"/>
  <c r="Q506" i="72"/>
  <c r="R506" i="72"/>
  <c r="S506" i="72"/>
  <c r="T506" i="72"/>
  <c r="U506" i="72"/>
  <c r="V506" i="72"/>
  <c r="W506" i="72"/>
  <c r="X506" i="72"/>
  <c r="Y506" i="72"/>
  <c r="Z506" i="72"/>
  <c r="AA506" i="72"/>
  <c r="AB506" i="72"/>
  <c r="AC506" i="72"/>
  <c r="AD506" i="72"/>
  <c r="AE506" i="72"/>
  <c r="AF506" i="72"/>
  <c r="AG506" i="72"/>
  <c r="AH506" i="72"/>
  <c r="E511" i="72"/>
  <c r="F511" i="72"/>
  <c r="G511" i="72"/>
  <c r="H511" i="72"/>
  <c r="I511" i="72"/>
  <c r="J511" i="72"/>
  <c r="K511" i="72"/>
  <c r="L511" i="72"/>
  <c r="M511" i="72"/>
  <c r="N511" i="72"/>
  <c r="O511" i="72"/>
  <c r="P511" i="72"/>
  <c r="Q511" i="72"/>
  <c r="R511" i="72"/>
  <c r="S511" i="72"/>
  <c r="T511" i="72"/>
  <c r="U511" i="72"/>
  <c r="V511" i="72"/>
  <c r="W511" i="72"/>
  <c r="X511" i="72"/>
  <c r="Y511" i="72"/>
  <c r="Z511" i="72"/>
  <c r="AA511" i="72"/>
  <c r="AB511" i="72"/>
  <c r="AC511" i="72"/>
  <c r="AD511" i="72"/>
  <c r="AE511" i="72"/>
  <c r="AF511" i="72"/>
  <c r="AG511" i="72"/>
  <c r="AH511" i="72"/>
  <c r="E520" i="72"/>
  <c r="F520" i="72"/>
  <c r="G520" i="72"/>
  <c r="H520" i="72"/>
  <c r="I520" i="72"/>
  <c r="J520" i="72"/>
  <c r="K520" i="72"/>
  <c r="K531" i="72" s="1"/>
  <c r="K534" i="72" s="1"/>
  <c r="L520" i="72"/>
  <c r="M520" i="72"/>
  <c r="N520" i="72"/>
  <c r="O520" i="72"/>
  <c r="P520" i="72"/>
  <c r="Q520" i="72"/>
  <c r="R520" i="72"/>
  <c r="S520" i="72"/>
  <c r="T520" i="72"/>
  <c r="U520" i="72"/>
  <c r="V520" i="72"/>
  <c r="W520" i="72"/>
  <c r="X520" i="72"/>
  <c r="Y520" i="72"/>
  <c r="Z520" i="72"/>
  <c r="AA520" i="72"/>
  <c r="AB520" i="72"/>
  <c r="AC520" i="72"/>
  <c r="AD520" i="72"/>
  <c r="AE520" i="72"/>
  <c r="AF520" i="72"/>
  <c r="AG520" i="72"/>
  <c r="AH520" i="72"/>
  <c r="L531" i="72"/>
  <c r="L534" i="72" s="1"/>
  <c r="M531" i="72"/>
  <c r="M534" i="72" s="1"/>
  <c r="N531" i="72"/>
  <c r="N534" i="72" s="1"/>
  <c r="X531" i="72"/>
  <c r="X534" i="72" s="1"/>
  <c r="Y531" i="72"/>
  <c r="Y534" i="72" s="1"/>
  <c r="G532" i="72"/>
  <c r="H532" i="72"/>
  <c r="I532" i="72"/>
  <c r="J532" i="72"/>
  <c r="K532" i="72"/>
  <c r="L532" i="72"/>
  <c r="M532" i="72"/>
  <c r="N532" i="72"/>
  <c r="O532" i="72"/>
  <c r="P532" i="72"/>
  <c r="Q532" i="72"/>
  <c r="R532" i="72"/>
  <c r="S532" i="72"/>
  <c r="T532" i="72"/>
  <c r="U532" i="72"/>
  <c r="V532" i="72"/>
  <c r="W532" i="72"/>
  <c r="X532" i="72"/>
  <c r="Y532" i="72"/>
  <c r="Z532" i="72"/>
  <c r="AA532" i="72"/>
  <c r="AB532" i="72"/>
  <c r="AC532" i="72"/>
  <c r="AD532" i="72"/>
  <c r="AE532" i="72"/>
  <c r="AF532" i="72"/>
  <c r="AG532" i="72"/>
  <c r="AH532" i="72"/>
  <c r="F533" i="72"/>
  <c r="G533" i="72"/>
  <c r="G2" i="72" s="1"/>
  <c r="H533" i="72"/>
  <c r="H2" i="72" s="1"/>
  <c r="I533" i="72"/>
  <c r="J533" i="72"/>
  <c r="J2" i="72" s="1"/>
  <c r="K533" i="72"/>
  <c r="K2" i="72" s="1"/>
  <c r="L533" i="72"/>
  <c r="M533" i="72"/>
  <c r="M2" i="72" s="1"/>
  <c r="N533" i="72"/>
  <c r="N2" i="72" s="1"/>
  <c r="O533" i="72"/>
  <c r="P533" i="72"/>
  <c r="P2" i="72" s="1"/>
  <c r="Q533" i="72"/>
  <c r="Q2" i="72" s="1"/>
  <c r="R533" i="72"/>
  <c r="R2" i="72" s="1"/>
  <c r="S533" i="72"/>
  <c r="S2" i="72" s="1"/>
  <c r="T533" i="72"/>
  <c r="T2" i="72" s="1"/>
  <c r="U533" i="72"/>
  <c r="V533" i="72"/>
  <c r="V2" i="72" s="1"/>
  <c r="W533" i="72"/>
  <c r="W2" i="72" s="1"/>
  <c r="X533" i="72"/>
  <c r="Y533" i="72"/>
  <c r="Y2" i="72" s="1"/>
  <c r="Z533" i="72"/>
  <c r="Z2" i="72" s="1"/>
  <c r="AA533" i="72"/>
  <c r="AB533" i="72"/>
  <c r="AB2" i="72" s="1"/>
  <c r="AC533" i="72"/>
  <c r="AC2" i="72" s="1"/>
  <c r="AD533" i="72"/>
  <c r="AD2" i="72" s="1"/>
  <c r="AE533" i="72"/>
  <c r="AE2" i="72" s="1"/>
  <c r="AF533" i="72"/>
  <c r="AF2" i="72" s="1"/>
  <c r="AG533" i="72"/>
  <c r="AH533" i="72"/>
  <c r="AH2" i="72" s="1"/>
  <c r="B21" i="64"/>
  <c r="C21" i="64"/>
  <c r="Q21" i="64" s="1"/>
  <c r="M21" i="64"/>
  <c r="N21" i="64"/>
  <c r="O21" i="64"/>
  <c r="P21" i="64" a="1"/>
  <c r="P21" i="64" s="1"/>
  <c r="S21" i="64" a="1"/>
  <c r="S21" i="64" s="1"/>
  <c r="T21" i="64" a="1"/>
  <c r="T21" i="64" s="1"/>
  <c r="U21" i="64" a="1"/>
  <c r="U21" i="64" s="1"/>
  <c r="W21" i="64" a="1"/>
  <c r="W21" i="64" s="1"/>
  <c r="X21" i="64" a="1"/>
  <c r="X21" i="64" s="1"/>
  <c r="Y21" i="64" a="1"/>
  <c r="Y21" i="64" s="1"/>
  <c r="AA21" i="64" a="1"/>
  <c r="AA21" i="64" s="1"/>
  <c r="AB21" i="64" a="1"/>
  <c r="AB21" i="64" s="1"/>
  <c r="AC21" i="64" a="1"/>
  <c r="AC21" i="64" s="1"/>
  <c r="AD21" i="64"/>
  <c r="AE21" i="64"/>
  <c r="AF21" i="64"/>
  <c r="AG21" i="64"/>
  <c r="AH21" i="64"/>
  <c r="AK21" i="64" a="1"/>
  <c r="AK21" i="64" s="1"/>
  <c r="AL21" i="64"/>
  <c r="AM21" i="64"/>
  <c r="AN21" i="64"/>
  <c r="AO21" i="64"/>
  <c r="AP21" i="64" a="1"/>
  <c r="AP21" i="64" s="1"/>
  <c r="AQ21" i="64"/>
  <c r="AR21" i="64"/>
  <c r="AS21" i="64"/>
  <c r="AT21" i="64" a="1"/>
  <c r="AT21" i="64" s="1"/>
  <c r="AU21" i="64"/>
  <c r="AV21" i="64"/>
  <c r="AW21" i="64" a="1"/>
  <c r="AW21" i="64" s="1"/>
  <c r="AX21" i="64" s="1" a="1"/>
  <c r="AX21" i="64" s="1"/>
  <c r="BD21" i="64"/>
  <c r="BE21" i="64"/>
  <c r="BF21" i="64"/>
  <c r="BG21" i="64" a="1"/>
  <c r="BG21" i="64" s="1"/>
  <c r="BH21" i="64"/>
  <c r="BI21" i="64"/>
  <c r="BJ21" i="64"/>
  <c r="BK21" i="64"/>
  <c r="BL21" i="64"/>
  <c r="BM21" i="64"/>
  <c r="BN21" i="64"/>
  <c r="BO21" i="64"/>
  <c r="BP21" i="64"/>
  <c r="BQ21" i="64"/>
  <c r="BR21" i="64"/>
  <c r="BS21" i="64"/>
  <c r="BT21" i="64" a="1"/>
  <c r="BT21" i="64" s="1"/>
  <c r="BU21" i="64"/>
  <c r="BV21" i="64"/>
  <c r="BW21" i="64"/>
  <c r="BX21" i="64"/>
  <c r="BY21" i="64"/>
  <c r="BZ21" i="64"/>
  <c r="CA21" i="64"/>
  <c r="CB21" i="64"/>
  <c r="CC21" i="64"/>
  <c r="CD21" i="64"/>
  <c r="CE21" i="64"/>
  <c r="CF21" i="64"/>
  <c r="CG21" i="64" a="1"/>
  <c r="CG21" i="64" s="1"/>
  <c r="CH21" i="64"/>
  <c r="CI21" i="64"/>
  <c r="CJ21" i="64"/>
  <c r="CK21" i="64"/>
  <c r="CL21" i="64"/>
  <c r="CM21" i="64"/>
  <c r="CN21" i="64"/>
  <c r="CO21" i="64"/>
  <c r="CP21" i="64"/>
  <c r="CQ21" i="64"/>
  <c r="CR21" i="64"/>
  <c r="CS21" i="64"/>
  <c r="CT21" i="64" a="1"/>
  <c r="CT21" i="64" s="1"/>
  <c r="CU21" i="64"/>
  <c r="CV21" i="64"/>
  <c r="CW21" i="64"/>
  <c r="CX21" i="64"/>
  <c r="CY21" i="64"/>
  <c r="CZ21" i="64"/>
  <c r="DA21" i="64"/>
  <c r="DB21" i="64"/>
  <c r="DC21" i="64"/>
  <c r="DD21" i="64"/>
  <c r="DE21" i="64"/>
  <c r="DF21" i="64"/>
  <c r="DG21" i="64" a="1"/>
  <c r="DG21" i="64" s="1"/>
  <c r="DH21" i="64"/>
  <c r="DI21" i="64"/>
  <c r="DJ21" i="64"/>
  <c r="DK21" i="64"/>
  <c r="DL21" i="64"/>
  <c r="DM21" i="64"/>
  <c r="DN21" i="64"/>
  <c r="DO21" i="64"/>
  <c r="DP21" i="64"/>
  <c r="DQ21" i="64"/>
  <c r="DR21" i="64"/>
  <c r="DS21" i="64"/>
  <c r="DT21" i="64" a="1"/>
  <c r="DT21" i="64" s="1"/>
  <c r="DU21" i="64"/>
  <c r="DV21" i="64"/>
  <c r="DW21" i="64"/>
  <c r="DX21" i="64"/>
  <c r="DY21" i="64"/>
  <c r="DZ21" i="64"/>
  <c r="EA21" i="64"/>
  <c r="EB21" i="64"/>
  <c r="EC21" i="64"/>
  <c r="ED21" i="64"/>
  <c r="EE21" i="64"/>
  <c r="EF21" i="64"/>
  <c r="EG21" i="64" a="1"/>
  <c r="EG21" i="64" s="1"/>
  <c r="EH21" i="64"/>
  <c r="EI21" i="64"/>
  <c r="EJ21" i="64"/>
  <c r="EK21" i="64"/>
  <c r="EL21" i="64"/>
  <c r="EM21" i="64"/>
  <c r="EN21" i="64"/>
  <c r="EO21" i="64"/>
  <c r="EP21" i="64"/>
  <c r="EQ21" i="64"/>
  <c r="ER21" i="64"/>
  <c r="ES21" i="64"/>
  <c r="ET21" i="64" a="1"/>
  <c r="ET21" i="64" s="1"/>
  <c r="EU21" i="64"/>
  <c r="EV21" i="64"/>
  <c r="EW21" i="64"/>
  <c r="EX21" i="64"/>
  <c r="EY21" i="64"/>
  <c r="EZ21" i="64"/>
  <c r="FA21" i="64"/>
  <c r="FB21" i="64"/>
  <c r="FC21" i="64"/>
  <c r="FD21" i="64"/>
  <c r="FE21" i="64"/>
  <c r="FF21" i="64"/>
  <c r="FG21" i="64" a="1"/>
  <c r="FG21" i="64" s="1"/>
  <c r="FH21" i="64"/>
  <c r="FI21" i="64"/>
  <c r="FJ21" i="64"/>
  <c r="FK21" i="64"/>
  <c r="FL21" i="64"/>
  <c r="FM21" i="64"/>
  <c r="FN21" i="64"/>
  <c r="FO21" i="64"/>
  <c r="FP21" i="64"/>
  <c r="FQ21" i="64"/>
  <c r="FR21" i="64"/>
  <c r="FS21" i="64"/>
  <c r="FT21" i="64" a="1"/>
  <c r="FT21" i="64" s="1"/>
  <c r="FU21" i="64"/>
  <c r="FV21" i="64"/>
  <c r="FW21" i="64"/>
  <c r="FX21" i="64"/>
  <c r="FY21" i="64"/>
  <c r="FZ21" i="64"/>
  <c r="GA21" i="64"/>
  <c r="GB21" i="64"/>
  <c r="GC21" i="64"/>
  <c r="GD21" i="64"/>
  <c r="GE21" i="64" a="1"/>
  <c r="GE21" i="64" s="1"/>
  <c r="GF21" i="64"/>
  <c r="GG21" i="64"/>
  <c r="GH21" i="64" a="1"/>
  <c r="GH21" i="64" s="1"/>
  <c r="GI21" i="64" a="1"/>
  <c r="GI21" i="64" s="1"/>
  <c r="GK21" i="64"/>
  <c r="GL21" i="64"/>
  <c r="GM21" i="64"/>
  <c r="GN21" i="64"/>
  <c r="GO21" i="64"/>
  <c r="GQ21" i="64"/>
  <c r="B22" i="64"/>
  <c r="GO22" i="64" s="1"/>
  <c r="C22" i="64"/>
  <c r="Q22" i="64" s="1"/>
  <c r="M22" i="64"/>
  <c r="N22" i="64"/>
  <c r="O22" i="64"/>
  <c r="P22" i="64" a="1"/>
  <c r="P22" i="64" s="1"/>
  <c r="S22" i="64" a="1"/>
  <c r="S22" i="64" s="1"/>
  <c r="T22" i="64" a="1"/>
  <c r="T22" i="64" s="1"/>
  <c r="U22" i="64" a="1"/>
  <c r="U22" i="64" s="1"/>
  <c r="W22" i="64" a="1"/>
  <c r="W22" i="64" s="1"/>
  <c r="X22" i="64" a="1"/>
  <c r="X22" i="64" s="1"/>
  <c r="Y22" i="64" a="1"/>
  <c r="Y22" i="64" s="1"/>
  <c r="AA22" i="64" a="1"/>
  <c r="AA22" i="64" s="1"/>
  <c r="AB22" i="64" a="1"/>
  <c r="AB22" i="64" s="1"/>
  <c r="AC22" i="64" a="1"/>
  <c r="AC22" i="64" s="1"/>
  <c r="AD22" i="64"/>
  <c r="AE22" i="64"/>
  <c r="AF22" i="64"/>
  <c r="AG22" i="64"/>
  <c r="AH22" i="64"/>
  <c r="AK22" i="64" a="1"/>
  <c r="AK22" i="64" s="1"/>
  <c r="AL22" i="64"/>
  <c r="AM22" i="64"/>
  <c r="AN22" i="64"/>
  <c r="AO22" i="64"/>
  <c r="AP22" i="64" a="1"/>
  <c r="AP22" i="64" s="1"/>
  <c r="AQ22" i="64"/>
  <c r="AR22" i="64"/>
  <c r="AS22" i="64"/>
  <c r="AT22" i="64" a="1"/>
  <c r="AT22" i="64" s="1"/>
  <c r="AU22" i="64"/>
  <c r="AV22" i="64"/>
  <c r="AW22" i="64" a="1"/>
  <c r="AW22" i="64" s="1"/>
  <c r="BD22" i="64"/>
  <c r="BE22" i="64"/>
  <c r="BF22" i="64"/>
  <c r="BG22" i="64" a="1"/>
  <c r="BG22" i="64" s="1"/>
  <c r="BH22" i="64"/>
  <c r="BI22" i="64"/>
  <c r="BJ22" i="64"/>
  <c r="BK22" i="64"/>
  <c r="BL22" i="64"/>
  <c r="BM22" i="64"/>
  <c r="BN22" i="64"/>
  <c r="BO22" i="64"/>
  <c r="BP22" i="64"/>
  <c r="BQ22" i="64"/>
  <c r="BR22" i="64"/>
  <c r="BS22" i="64"/>
  <c r="BT22" i="64" a="1"/>
  <c r="BT22" i="64" s="1"/>
  <c r="BU22" i="64"/>
  <c r="BV22" i="64"/>
  <c r="BW22" i="64"/>
  <c r="BX22" i="64"/>
  <c r="BY22" i="64"/>
  <c r="BZ22" i="64"/>
  <c r="CA22" i="64"/>
  <c r="CB22" i="64"/>
  <c r="CC22" i="64"/>
  <c r="CD22" i="64"/>
  <c r="CE22" i="64"/>
  <c r="CF22" i="64"/>
  <c r="CG22" i="64" a="1"/>
  <c r="CG22" i="64" s="1"/>
  <c r="CH22" i="64"/>
  <c r="CI22" i="64"/>
  <c r="CJ22" i="64"/>
  <c r="CK22" i="64"/>
  <c r="CL22" i="64"/>
  <c r="CM22" i="64"/>
  <c r="CN22" i="64"/>
  <c r="CO22" i="64"/>
  <c r="CP22" i="64"/>
  <c r="CQ22" i="64"/>
  <c r="CR22" i="64"/>
  <c r="CS22" i="64"/>
  <c r="CT22" i="64" a="1"/>
  <c r="CT22" i="64" s="1"/>
  <c r="CU22" i="64"/>
  <c r="CV22" i="64"/>
  <c r="CW22" i="64"/>
  <c r="CX22" i="64"/>
  <c r="CY22" i="64"/>
  <c r="CZ22" i="64"/>
  <c r="DA22" i="64"/>
  <c r="DB22" i="64"/>
  <c r="DC22" i="64"/>
  <c r="DD22" i="64"/>
  <c r="DE22" i="64"/>
  <c r="DF22" i="64"/>
  <c r="DG22" i="64" a="1"/>
  <c r="DG22" i="64" s="1"/>
  <c r="DH22" i="64"/>
  <c r="DI22" i="64"/>
  <c r="DJ22" i="64"/>
  <c r="DK22" i="64"/>
  <c r="DL22" i="64"/>
  <c r="DM22" i="64"/>
  <c r="DN22" i="64"/>
  <c r="DO22" i="64"/>
  <c r="DP22" i="64"/>
  <c r="DQ22" i="64"/>
  <c r="DR22" i="64"/>
  <c r="DS22" i="64"/>
  <c r="DT22" i="64" a="1"/>
  <c r="DT22" i="64" s="1"/>
  <c r="DU22" i="64"/>
  <c r="DV22" i="64"/>
  <c r="DW22" i="64"/>
  <c r="DX22" i="64"/>
  <c r="DY22" i="64"/>
  <c r="DZ22" i="64"/>
  <c r="EA22" i="64"/>
  <c r="EB22" i="64"/>
  <c r="EC22" i="64"/>
  <c r="ED22" i="64"/>
  <c r="EE22" i="64"/>
  <c r="EF22" i="64"/>
  <c r="EG22" i="64" a="1"/>
  <c r="EG22" i="64" s="1"/>
  <c r="EH22" i="64"/>
  <c r="EI22" i="64"/>
  <c r="EJ22" i="64"/>
  <c r="EK22" i="64"/>
  <c r="EL22" i="64"/>
  <c r="EM22" i="64"/>
  <c r="EN22" i="64"/>
  <c r="EO22" i="64"/>
  <c r="EP22" i="64"/>
  <c r="EQ22" i="64"/>
  <c r="ER22" i="64"/>
  <c r="ES22" i="64"/>
  <c r="ET22" i="64" a="1"/>
  <c r="ET22" i="64" s="1"/>
  <c r="EU22" i="64"/>
  <c r="EV22" i="64"/>
  <c r="EW22" i="64"/>
  <c r="EX22" i="64"/>
  <c r="EY22" i="64"/>
  <c r="EZ22" i="64"/>
  <c r="FA22" i="64"/>
  <c r="FB22" i="64"/>
  <c r="FC22" i="64"/>
  <c r="FD22" i="64"/>
  <c r="FE22" i="64"/>
  <c r="FF22" i="64"/>
  <c r="FG22" i="64" a="1"/>
  <c r="FG22" i="64" s="1"/>
  <c r="FH22" i="64"/>
  <c r="FI22" i="64"/>
  <c r="FJ22" i="64"/>
  <c r="FK22" i="64"/>
  <c r="FL22" i="64"/>
  <c r="FM22" i="64"/>
  <c r="FN22" i="64"/>
  <c r="FO22" i="64"/>
  <c r="FP22" i="64"/>
  <c r="FQ22" i="64"/>
  <c r="FR22" i="64"/>
  <c r="FS22" i="64"/>
  <c r="FT22" i="64" a="1"/>
  <c r="FT22" i="64" s="1"/>
  <c r="FU22" i="64"/>
  <c r="FV22" i="64"/>
  <c r="FW22" i="64"/>
  <c r="FX22" i="64"/>
  <c r="FY22" i="64"/>
  <c r="FZ22" i="64"/>
  <c r="GA22" i="64"/>
  <c r="GB22" i="64"/>
  <c r="GC22" i="64"/>
  <c r="GD22" i="64"/>
  <c r="GE22" i="64" a="1"/>
  <c r="GE22" i="64" s="1"/>
  <c r="GF22" i="64"/>
  <c r="GG22" i="64"/>
  <c r="GH22" i="64" a="1"/>
  <c r="GH22" i="64" s="1"/>
  <c r="GI22" i="64" a="1"/>
  <c r="GI22" i="64" s="1"/>
  <c r="GK22" i="64"/>
  <c r="GL22" i="64"/>
  <c r="GM22" i="64"/>
  <c r="GN22" i="64"/>
  <c r="GQ22" i="64"/>
  <c r="B23" i="64"/>
  <c r="GO23" i="64" s="1"/>
  <c r="C23" i="64"/>
  <c r="Q23" i="64" s="1"/>
  <c r="M23" i="64"/>
  <c r="N23" i="64"/>
  <c r="O23" i="64"/>
  <c r="P23" i="64" a="1"/>
  <c r="P23" i="64" s="1"/>
  <c r="S23" i="64" a="1"/>
  <c r="S23" i="64" s="1"/>
  <c r="T23" i="64" a="1"/>
  <c r="T23" i="64" s="1"/>
  <c r="U23" i="64" a="1"/>
  <c r="U23" i="64" s="1"/>
  <c r="W23" i="64" a="1"/>
  <c r="W23" i="64" s="1"/>
  <c r="X23" i="64" a="1"/>
  <c r="X23" i="64" s="1"/>
  <c r="Y23" i="64" a="1"/>
  <c r="Y23" i="64" s="1"/>
  <c r="AA23" i="64" a="1"/>
  <c r="AA23" i="64" s="1"/>
  <c r="AB23" i="64" a="1"/>
  <c r="AB23" i="64" s="1"/>
  <c r="AC23" i="64" a="1"/>
  <c r="AC23" i="64" s="1"/>
  <c r="AD23" i="64"/>
  <c r="AE23" i="64"/>
  <c r="AF23" i="64"/>
  <c r="AG23" i="64"/>
  <c r="AH23" i="64"/>
  <c r="AK23" i="64" a="1"/>
  <c r="AK23" i="64" s="1"/>
  <c r="AL23" i="64"/>
  <c r="AM23" i="64"/>
  <c r="AN23" i="64"/>
  <c r="AO23" i="64"/>
  <c r="AP23" i="64" a="1"/>
  <c r="AP23" i="64" s="1"/>
  <c r="AQ23" i="64"/>
  <c r="AR23" i="64"/>
  <c r="AS23" i="64"/>
  <c r="AT23" i="64" a="1"/>
  <c r="AT23" i="64" s="1"/>
  <c r="AU23" i="64"/>
  <c r="AV23" i="64"/>
  <c r="AW23" i="64" a="1"/>
  <c r="AW23" i="64" s="1"/>
  <c r="AX23" i="64" s="1" a="1"/>
  <c r="AX23" i="64" s="1"/>
  <c r="AY23" i="64" s="1"/>
  <c r="BD23" i="64"/>
  <c r="BE23" i="64"/>
  <c r="BF23" i="64"/>
  <c r="BG23" i="64" a="1"/>
  <c r="BG23" i="64" s="1"/>
  <c r="BH23" i="64"/>
  <c r="BI23" i="64"/>
  <c r="BJ23" i="64"/>
  <c r="BK23" i="64"/>
  <c r="BL23" i="64"/>
  <c r="BM23" i="64"/>
  <c r="BN23" i="64"/>
  <c r="BO23" i="64"/>
  <c r="BP23" i="64"/>
  <c r="BQ23" i="64"/>
  <c r="BR23" i="64"/>
  <c r="BS23" i="64"/>
  <c r="BT23" i="64" a="1"/>
  <c r="BT23" i="64" s="1"/>
  <c r="BU23" i="64"/>
  <c r="BV23" i="64"/>
  <c r="BW23" i="64"/>
  <c r="BX23" i="64"/>
  <c r="BY23" i="64"/>
  <c r="BZ23" i="64"/>
  <c r="CA23" i="64"/>
  <c r="CB23" i="64"/>
  <c r="CC23" i="64"/>
  <c r="CD23" i="64"/>
  <c r="CE23" i="64"/>
  <c r="CF23" i="64"/>
  <c r="CG23" i="64" a="1"/>
  <c r="CG23" i="64" s="1"/>
  <c r="CH23" i="64"/>
  <c r="CI23" i="64"/>
  <c r="CJ23" i="64"/>
  <c r="CK23" i="64"/>
  <c r="CL23" i="64"/>
  <c r="CM23" i="64"/>
  <c r="CN23" i="64"/>
  <c r="CO23" i="64"/>
  <c r="CP23" i="64"/>
  <c r="CQ23" i="64"/>
  <c r="CR23" i="64"/>
  <c r="CS23" i="64"/>
  <c r="CT23" i="64" a="1"/>
  <c r="CT23" i="64" s="1"/>
  <c r="CU23" i="64"/>
  <c r="CV23" i="64"/>
  <c r="CW23" i="64"/>
  <c r="CX23" i="64"/>
  <c r="CY23" i="64"/>
  <c r="CZ23" i="64"/>
  <c r="DA23" i="64"/>
  <c r="DB23" i="64"/>
  <c r="DC23" i="64"/>
  <c r="DD23" i="64"/>
  <c r="DE23" i="64"/>
  <c r="DF23" i="64"/>
  <c r="DG23" i="64" a="1"/>
  <c r="DG23" i="64" s="1"/>
  <c r="DH23" i="64"/>
  <c r="DI23" i="64"/>
  <c r="DJ23" i="64"/>
  <c r="DK23" i="64"/>
  <c r="DL23" i="64"/>
  <c r="DM23" i="64"/>
  <c r="DN23" i="64"/>
  <c r="DO23" i="64"/>
  <c r="DP23" i="64"/>
  <c r="DQ23" i="64"/>
  <c r="DR23" i="64"/>
  <c r="DS23" i="64"/>
  <c r="DT23" i="64" a="1"/>
  <c r="DT23" i="64" s="1"/>
  <c r="DU23" i="64"/>
  <c r="DV23" i="64"/>
  <c r="DW23" i="64"/>
  <c r="DX23" i="64"/>
  <c r="DY23" i="64"/>
  <c r="DZ23" i="64"/>
  <c r="EA23" i="64"/>
  <c r="EB23" i="64"/>
  <c r="EC23" i="64"/>
  <c r="ED23" i="64"/>
  <c r="EE23" i="64"/>
  <c r="EF23" i="64"/>
  <c r="EG23" i="64" a="1"/>
  <c r="EG23" i="64" s="1"/>
  <c r="EH23" i="64"/>
  <c r="EI23" i="64"/>
  <c r="EJ23" i="64"/>
  <c r="EK23" i="64"/>
  <c r="EL23" i="64"/>
  <c r="EM23" i="64"/>
  <c r="EN23" i="64"/>
  <c r="EO23" i="64"/>
  <c r="EP23" i="64"/>
  <c r="EQ23" i="64"/>
  <c r="ER23" i="64"/>
  <c r="ES23" i="64"/>
  <c r="ET23" i="64" a="1"/>
  <c r="ET23" i="64" s="1"/>
  <c r="EU23" i="64"/>
  <c r="EV23" i="64"/>
  <c r="EW23" i="64"/>
  <c r="EX23" i="64"/>
  <c r="EY23" i="64"/>
  <c r="EZ23" i="64"/>
  <c r="FA23" i="64"/>
  <c r="FB23" i="64"/>
  <c r="FC23" i="64"/>
  <c r="FD23" i="64"/>
  <c r="FE23" i="64"/>
  <c r="FF23" i="64"/>
  <c r="FG23" i="64" a="1"/>
  <c r="FG23" i="64" s="1"/>
  <c r="FH23" i="64"/>
  <c r="FI23" i="64"/>
  <c r="FJ23" i="64"/>
  <c r="FK23" i="64"/>
  <c r="FL23" i="64"/>
  <c r="FM23" i="64"/>
  <c r="FN23" i="64"/>
  <c r="FO23" i="64"/>
  <c r="FP23" i="64"/>
  <c r="FQ23" i="64"/>
  <c r="FR23" i="64"/>
  <c r="FS23" i="64"/>
  <c r="FT23" i="64" a="1"/>
  <c r="FT23" i="64" s="1"/>
  <c r="FU23" i="64"/>
  <c r="FV23" i="64"/>
  <c r="FW23" i="64"/>
  <c r="FX23" i="64"/>
  <c r="FY23" i="64"/>
  <c r="FZ23" i="64"/>
  <c r="GA23" i="64"/>
  <c r="GB23" i="64"/>
  <c r="GC23" i="64"/>
  <c r="GD23" i="64"/>
  <c r="GE23" i="64" a="1"/>
  <c r="GE23" i="64" s="1"/>
  <c r="GF23" i="64"/>
  <c r="GG23" i="64"/>
  <c r="GH23" i="64" a="1"/>
  <c r="GH23" i="64" s="1"/>
  <c r="GI23" i="64" a="1"/>
  <c r="GI23" i="64" s="1"/>
  <c r="GK23" i="64"/>
  <c r="GL23" i="64"/>
  <c r="GM23" i="64"/>
  <c r="GN23" i="64"/>
  <c r="GQ23" i="64"/>
  <c r="B24" i="64"/>
  <c r="GO24" i="64" s="1"/>
  <c r="C24" i="64"/>
  <c r="Q24" i="64" s="1"/>
  <c r="M24" i="64"/>
  <c r="N24" i="64"/>
  <c r="O24" i="64"/>
  <c r="P24" i="64" a="1"/>
  <c r="P24" i="64" s="1"/>
  <c r="S24" i="64" a="1"/>
  <c r="S24" i="64" s="1"/>
  <c r="T24" i="64" a="1"/>
  <c r="T24" i="64" s="1"/>
  <c r="U24" i="64" a="1"/>
  <c r="U24" i="64" s="1"/>
  <c r="W24" i="64" a="1"/>
  <c r="W24" i="64" s="1"/>
  <c r="X24" i="64" a="1"/>
  <c r="X24" i="64" s="1"/>
  <c r="Y24" i="64" a="1"/>
  <c r="Y24" i="64" s="1"/>
  <c r="AA24" i="64" a="1"/>
  <c r="AA24" i="64" s="1"/>
  <c r="AB24" i="64" a="1"/>
  <c r="AB24" i="64" s="1"/>
  <c r="AC24" i="64" a="1"/>
  <c r="AC24" i="64" s="1"/>
  <c r="AD24" i="64"/>
  <c r="AE24" i="64"/>
  <c r="AF24" i="64"/>
  <c r="AG24" i="64"/>
  <c r="AH24" i="64"/>
  <c r="AK24" i="64" a="1"/>
  <c r="AK24" i="64" s="1"/>
  <c r="AL24" i="64"/>
  <c r="AM24" i="64"/>
  <c r="AN24" i="64"/>
  <c r="AO24" i="64"/>
  <c r="AP24" i="64" a="1"/>
  <c r="AP24" i="64" s="1"/>
  <c r="AQ24" i="64"/>
  <c r="AR24" i="64"/>
  <c r="AS24" i="64"/>
  <c r="AT24" i="64" a="1"/>
  <c r="AT24" i="64" s="1"/>
  <c r="AU24" i="64"/>
  <c r="AV24" i="64"/>
  <c r="AW24" i="64" a="1"/>
  <c r="AW24" i="64" s="1"/>
  <c r="BD24" i="64"/>
  <c r="BE24" i="64"/>
  <c r="BF24" i="64"/>
  <c r="BG24" i="64" a="1"/>
  <c r="BG24" i="64" s="1"/>
  <c r="BH24" i="64"/>
  <c r="BI24" i="64"/>
  <c r="BJ24" i="64"/>
  <c r="BK24" i="64"/>
  <c r="BL24" i="64"/>
  <c r="BM24" i="64"/>
  <c r="BN24" i="64"/>
  <c r="BO24" i="64"/>
  <c r="BP24" i="64"/>
  <c r="BQ24" i="64"/>
  <c r="BR24" i="64"/>
  <c r="BS24" i="64"/>
  <c r="BT24" i="64" a="1"/>
  <c r="BT24" i="64" s="1"/>
  <c r="BU24" i="64"/>
  <c r="BV24" i="64"/>
  <c r="BW24" i="64"/>
  <c r="BX24" i="64"/>
  <c r="BY24" i="64"/>
  <c r="BZ24" i="64"/>
  <c r="CA24" i="64"/>
  <c r="CB24" i="64"/>
  <c r="CC24" i="64"/>
  <c r="CD24" i="64"/>
  <c r="CE24" i="64"/>
  <c r="CF24" i="64"/>
  <c r="CG24" i="64" a="1"/>
  <c r="CG24" i="64" s="1"/>
  <c r="CH24" i="64"/>
  <c r="CI24" i="64"/>
  <c r="CJ24" i="64"/>
  <c r="CK24" i="64"/>
  <c r="CL24" i="64"/>
  <c r="CM24" i="64"/>
  <c r="CN24" i="64"/>
  <c r="CO24" i="64"/>
  <c r="CP24" i="64"/>
  <c r="CQ24" i="64"/>
  <c r="CR24" i="64"/>
  <c r="CS24" i="64"/>
  <c r="CT24" i="64" a="1"/>
  <c r="CT24" i="64" s="1"/>
  <c r="CU24" i="64"/>
  <c r="CV24" i="64"/>
  <c r="CW24" i="64"/>
  <c r="CX24" i="64"/>
  <c r="CY24" i="64"/>
  <c r="CZ24" i="64"/>
  <c r="DA24" i="64"/>
  <c r="DB24" i="64"/>
  <c r="DC24" i="64"/>
  <c r="DD24" i="64"/>
  <c r="DE24" i="64"/>
  <c r="DF24" i="64"/>
  <c r="DG24" i="64" a="1"/>
  <c r="DG24" i="64" s="1"/>
  <c r="DH24" i="64"/>
  <c r="DI24" i="64"/>
  <c r="DJ24" i="64"/>
  <c r="DK24" i="64"/>
  <c r="DL24" i="64"/>
  <c r="DM24" i="64"/>
  <c r="DN24" i="64"/>
  <c r="DO24" i="64"/>
  <c r="DP24" i="64"/>
  <c r="DQ24" i="64"/>
  <c r="DR24" i="64"/>
  <c r="DS24" i="64"/>
  <c r="DT24" i="64" a="1"/>
  <c r="DT24" i="64" s="1"/>
  <c r="DU24" i="64"/>
  <c r="DV24" i="64"/>
  <c r="DW24" i="64"/>
  <c r="DX24" i="64"/>
  <c r="DY24" i="64"/>
  <c r="DZ24" i="64"/>
  <c r="EA24" i="64"/>
  <c r="EB24" i="64"/>
  <c r="EC24" i="64"/>
  <c r="ED24" i="64"/>
  <c r="EE24" i="64"/>
  <c r="EF24" i="64"/>
  <c r="EG24" i="64" a="1"/>
  <c r="EG24" i="64" s="1"/>
  <c r="EH24" i="64"/>
  <c r="EI24" i="64"/>
  <c r="EJ24" i="64"/>
  <c r="EK24" i="64"/>
  <c r="EL24" i="64"/>
  <c r="EM24" i="64"/>
  <c r="EN24" i="64"/>
  <c r="EO24" i="64"/>
  <c r="EP24" i="64"/>
  <c r="EQ24" i="64"/>
  <c r="ER24" i="64"/>
  <c r="ES24" i="64"/>
  <c r="ET24" i="64" a="1"/>
  <c r="ET24" i="64" s="1"/>
  <c r="EU24" i="64"/>
  <c r="EV24" i="64"/>
  <c r="EW24" i="64"/>
  <c r="EX24" i="64"/>
  <c r="EY24" i="64"/>
  <c r="EZ24" i="64"/>
  <c r="FA24" i="64"/>
  <c r="FB24" i="64"/>
  <c r="FC24" i="64"/>
  <c r="FD24" i="64"/>
  <c r="FE24" i="64"/>
  <c r="FF24" i="64"/>
  <c r="FG24" i="64" a="1"/>
  <c r="FG24" i="64" s="1"/>
  <c r="FH24" i="64"/>
  <c r="FI24" i="64"/>
  <c r="FJ24" i="64"/>
  <c r="FK24" i="64"/>
  <c r="FL24" i="64"/>
  <c r="FM24" i="64"/>
  <c r="FN24" i="64"/>
  <c r="FO24" i="64"/>
  <c r="FP24" i="64"/>
  <c r="FQ24" i="64"/>
  <c r="FR24" i="64"/>
  <c r="FS24" i="64"/>
  <c r="FT24" i="64" a="1"/>
  <c r="FT24" i="64" s="1"/>
  <c r="FU24" i="64"/>
  <c r="FV24" i="64"/>
  <c r="FW24" i="64"/>
  <c r="FX24" i="64"/>
  <c r="FY24" i="64"/>
  <c r="FZ24" i="64"/>
  <c r="GA24" i="64"/>
  <c r="GB24" i="64"/>
  <c r="GC24" i="64"/>
  <c r="GD24" i="64"/>
  <c r="GE24" i="64" a="1"/>
  <c r="GE24" i="64" s="1"/>
  <c r="GF24" i="64"/>
  <c r="GG24" i="64"/>
  <c r="GH24" i="64" a="1"/>
  <c r="GH24" i="64" s="1"/>
  <c r="GI24" i="64" a="1"/>
  <c r="GI24" i="64" s="1"/>
  <c r="GK24" i="64"/>
  <c r="GL24" i="64"/>
  <c r="GM24" i="64"/>
  <c r="GN24" i="64"/>
  <c r="GQ24" i="64"/>
  <c r="B25" i="64"/>
  <c r="GO25" i="64" s="1"/>
  <c r="C25" i="64"/>
  <c r="Q25" i="64" s="1"/>
  <c r="M25" i="64"/>
  <c r="N25" i="64"/>
  <c r="O25" i="64"/>
  <c r="P25" i="64" a="1"/>
  <c r="P25" i="64" s="1"/>
  <c r="S25" i="64" a="1"/>
  <c r="S25" i="64" s="1"/>
  <c r="T25" i="64" a="1"/>
  <c r="T25" i="64" s="1"/>
  <c r="U25" i="64" a="1"/>
  <c r="U25" i="64" s="1"/>
  <c r="W25" i="64" a="1"/>
  <c r="W25" i="64" s="1"/>
  <c r="X25" i="64" a="1"/>
  <c r="X25" i="64" s="1"/>
  <c r="Y25" i="64" a="1"/>
  <c r="Y25" i="64" s="1"/>
  <c r="AA25" i="64" a="1"/>
  <c r="AA25" i="64" s="1"/>
  <c r="AB25" i="64" a="1"/>
  <c r="AB25" i="64" s="1"/>
  <c r="AC25" i="64" a="1"/>
  <c r="AC25" i="64" s="1"/>
  <c r="AD25" i="64"/>
  <c r="AE25" i="64"/>
  <c r="AF25" i="64"/>
  <c r="AG25" i="64"/>
  <c r="AH25" i="64"/>
  <c r="AK25" i="64" a="1"/>
  <c r="AK25" i="64" s="1"/>
  <c r="AL25" i="64"/>
  <c r="AM25" i="64"/>
  <c r="AN25" i="64"/>
  <c r="AO25" i="64"/>
  <c r="AP25" i="64" a="1"/>
  <c r="AP25" i="64" s="1"/>
  <c r="AQ25" i="64"/>
  <c r="AR25" i="64"/>
  <c r="AS25" i="64"/>
  <c r="AT25" i="64" a="1"/>
  <c r="AT25" i="64" s="1"/>
  <c r="AU25" i="64"/>
  <c r="AV25" i="64"/>
  <c r="AW25" i="64" a="1"/>
  <c r="AW25" i="64" s="1"/>
  <c r="AX25" i="64" s="1" a="1"/>
  <c r="AX25" i="64" s="1"/>
  <c r="BD25" i="64"/>
  <c r="BE25" i="64"/>
  <c r="BF25" i="64"/>
  <c r="BG25" i="64" a="1"/>
  <c r="BG25" i="64" s="1"/>
  <c r="BH25" i="64"/>
  <c r="BI25" i="64"/>
  <c r="BJ25" i="64"/>
  <c r="BK25" i="64"/>
  <c r="BL25" i="64"/>
  <c r="BM25" i="64"/>
  <c r="BN25" i="64"/>
  <c r="BO25" i="64"/>
  <c r="BP25" i="64"/>
  <c r="BQ25" i="64"/>
  <c r="BR25" i="64"/>
  <c r="BS25" i="64"/>
  <c r="BT25" i="64" a="1"/>
  <c r="BT25" i="64" s="1"/>
  <c r="BU25" i="64"/>
  <c r="BV25" i="64"/>
  <c r="BW25" i="64"/>
  <c r="BX25" i="64"/>
  <c r="BY25" i="64"/>
  <c r="BZ25" i="64"/>
  <c r="CA25" i="64"/>
  <c r="CB25" i="64"/>
  <c r="CC25" i="64"/>
  <c r="CD25" i="64"/>
  <c r="CE25" i="64"/>
  <c r="CF25" i="64"/>
  <c r="CG25" i="64" a="1"/>
  <c r="CG25" i="64" s="1"/>
  <c r="CH25" i="64"/>
  <c r="CI25" i="64"/>
  <c r="CJ25" i="64"/>
  <c r="CK25" i="64"/>
  <c r="CL25" i="64"/>
  <c r="CM25" i="64"/>
  <c r="CN25" i="64"/>
  <c r="CO25" i="64"/>
  <c r="CP25" i="64"/>
  <c r="CQ25" i="64"/>
  <c r="CR25" i="64"/>
  <c r="CS25" i="64"/>
  <c r="CT25" i="64" a="1"/>
  <c r="CT25" i="64" s="1"/>
  <c r="CU25" i="64"/>
  <c r="CV25" i="64"/>
  <c r="CW25" i="64"/>
  <c r="CX25" i="64"/>
  <c r="CY25" i="64"/>
  <c r="CZ25" i="64"/>
  <c r="DA25" i="64"/>
  <c r="DB25" i="64"/>
  <c r="DC25" i="64"/>
  <c r="DD25" i="64"/>
  <c r="DE25" i="64"/>
  <c r="DF25" i="64"/>
  <c r="DG25" i="64" a="1"/>
  <c r="DG25" i="64" s="1"/>
  <c r="DH25" i="64"/>
  <c r="DI25" i="64"/>
  <c r="DJ25" i="64"/>
  <c r="DK25" i="64"/>
  <c r="DL25" i="64"/>
  <c r="DM25" i="64"/>
  <c r="DN25" i="64"/>
  <c r="DO25" i="64"/>
  <c r="DP25" i="64"/>
  <c r="DQ25" i="64"/>
  <c r="DR25" i="64"/>
  <c r="DS25" i="64"/>
  <c r="DT25" i="64" a="1"/>
  <c r="DT25" i="64" s="1"/>
  <c r="DU25" i="64"/>
  <c r="DV25" i="64"/>
  <c r="DW25" i="64"/>
  <c r="DX25" i="64"/>
  <c r="DY25" i="64"/>
  <c r="DZ25" i="64"/>
  <c r="EA25" i="64"/>
  <c r="EB25" i="64"/>
  <c r="EC25" i="64"/>
  <c r="ED25" i="64"/>
  <c r="EE25" i="64"/>
  <c r="EF25" i="64"/>
  <c r="EG25" i="64" a="1"/>
  <c r="EG25" i="64" s="1"/>
  <c r="EH25" i="64"/>
  <c r="EI25" i="64"/>
  <c r="EJ25" i="64"/>
  <c r="EK25" i="64"/>
  <c r="EL25" i="64"/>
  <c r="EM25" i="64"/>
  <c r="EN25" i="64"/>
  <c r="EO25" i="64"/>
  <c r="EP25" i="64"/>
  <c r="EQ25" i="64"/>
  <c r="ER25" i="64"/>
  <c r="ES25" i="64"/>
  <c r="ET25" i="64" a="1"/>
  <c r="ET25" i="64" s="1"/>
  <c r="EU25" i="64"/>
  <c r="EV25" i="64"/>
  <c r="EW25" i="64"/>
  <c r="EX25" i="64"/>
  <c r="EY25" i="64"/>
  <c r="EZ25" i="64"/>
  <c r="FA25" i="64"/>
  <c r="FB25" i="64"/>
  <c r="FC25" i="64"/>
  <c r="FD25" i="64"/>
  <c r="FE25" i="64"/>
  <c r="FF25" i="64"/>
  <c r="FG25" i="64" a="1"/>
  <c r="FG25" i="64" s="1"/>
  <c r="FH25" i="64"/>
  <c r="FI25" i="64"/>
  <c r="FJ25" i="64"/>
  <c r="FK25" i="64"/>
  <c r="FL25" i="64"/>
  <c r="FM25" i="64"/>
  <c r="FN25" i="64"/>
  <c r="FO25" i="64"/>
  <c r="FP25" i="64"/>
  <c r="FQ25" i="64"/>
  <c r="FR25" i="64"/>
  <c r="FS25" i="64"/>
  <c r="FT25" i="64" a="1"/>
  <c r="FT25" i="64" s="1"/>
  <c r="FU25" i="64"/>
  <c r="FV25" i="64"/>
  <c r="FW25" i="64"/>
  <c r="FX25" i="64"/>
  <c r="FY25" i="64"/>
  <c r="FZ25" i="64"/>
  <c r="GA25" i="64"/>
  <c r="GB25" i="64"/>
  <c r="GC25" i="64"/>
  <c r="GD25" i="64"/>
  <c r="GE25" i="64" a="1"/>
  <c r="GE25" i="64" s="1"/>
  <c r="GF25" i="64"/>
  <c r="GG25" i="64"/>
  <c r="GH25" i="64" a="1"/>
  <c r="GH25" i="64" s="1"/>
  <c r="GI25" i="64" a="1"/>
  <c r="GI25" i="64" s="1"/>
  <c r="GK25" i="64"/>
  <c r="GL25" i="64"/>
  <c r="GM25" i="64"/>
  <c r="GN25" i="64"/>
  <c r="GQ25" i="64"/>
  <c r="B26" i="64"/>
  <c r="GO26" i="64" s="1"/>
  <c r="C26" i="64"/>
  <c r="Q26" i="64" s="1"/>
  <c r="M26" i="64"/>
  <c r="N26" i="64"/>
  <c r="O26" i="64"/>
  <c r="P26" i="64" a="1"/>
  <c r="P26" i="64" s="1"/>
  <c r="S26" i="64" a="1"/>
  <c r="S26" i="64" s="1"/>
  <c r="T26" i="64" a="1"/>
  <c r="T26" i="64" s="1"/>
  <c r="U26" i="64" a="1"/>
  <c r="U26" i="64" s="1"/>
  <c r="W26" i="64" a="1"/>
  <c r="W26" i="64" s="1"/>
  <c r="X26" i="64" a="1"/>
  <c r="X26" i="64" s="1"/>
  <c r="Y26" i="64" a="1"/>
  <c r="Y26" i="64" s="1"/>
  <c r="AA26" i="64" a="1"/>
  <c r="AA26" i="64" s="1"/>
  <c r="AB26" i="64" a="1"/>
  <c r="AB26" i="64" s="1"/>
  <c r="AC26" i="64" a="1"/>
  <c r="AC26" i="64" s="1"/>
  <c r="AD26" i="64"/>
  <c r="AE26" i="64"/>
  <c r="AF26" i="64"/>
  <c r="AG26" i="64"/>
  <c r="AH26" i="64"/>
  <c r="AK26" i="64" a="1"/>
  <c r="AK26" i="64" s="1"/>
  <c r="AL26" i="64"/>
  <c r="AM26" i="64"/>
  <c r="AN26" i="64"/>
  <c r="AO26" i="64"/>
  <c r="AP26" i="64" a="1"/>
  <c r="AP26" i="64" s="1"/>
  <c r="AQ26" i="64"/>
  <c r="AR26" i="64"/>
  <c r="AS26" i="64"/>
  <c r="AT26" i="64" a="1"/>
  <c r="AT26" i="64" s="1"/>
  <c r="AU26" i="64"/>
  <c r="AV26" i="64"/>
  <c r="AW26" i="64" a="1"/>
  <c r="AW26" i="64" s="1"/>
  <c r="BA26" i="64" s="1" a="1"/>
  <c r="BA26" i="64" s="1"/>
  <c r="BC26" i="64" s="1"/>
  <c r="BD26" i="64"/>
  <c r="BE26" i="64"/>
  <c r="BF26" i="64"/>
  <c r="BG26" i="64" a="1"/>
  <c r="BG26" i="64" s="1"/>
  <c r="BH26" i="64"/>
  <c r="BI26" i="64"/>
  <c r="BJ26" i="64"/>
  <c r="BK26" i="64"/>
  <c r="BL26" i="64"/>
  <c r="BM26" i="64"/>
  <c r="BN26" i="64"/>
  <c r="BO26" i="64"/>
  <c r="BP26" i="64"/>
  <c r="BQ26" i="64"/>
  <c r="BR26" i="64"/>
  <c r="BS26" i="64"/>
  <c r="BT26" i="64" a="1"/>
  <c r="BT26" i="64" s="1"/>
  <c r="BU26" i="64"/>
  <c r="BV26" i="64"/>
  <c r="BW26" i="64"/>
  <c r="BX26" i="64"/>
  <c r="BY26" i="64"/>
  <c r="BZ26" i="64"/>
  <c r="CA26" i="64"/>
  <c r="CB26" i="64"/>
  <c r="CC26" i="64"/>
  <c r="CD26" i="64"/>
  <c r="CE26" i="64"/>
  <c r="CF26" i="64"/>
  <c r="CG26" i="64" a="1"/>
  <c r="CG26" i="64" s="1"/>
  <c r="CH26" i="64"/>
  <c r="CI26" i="64"/>
  <c r="CJ26" i="64"/>
  <c r="CK26" i="64"/>
  <c r="CL26" i="64"/>
  <c r="CM26" i="64"/>
  <c r="CN26" i="64"/>
  <c r="CO26" i="64"/>
  <c r="CP26" i="64"/>
  <c r="CQ26" i="64"/>
  <c r="CR26" i="64"/>
  <c r="CS26" i="64"/>
  <c r="CT26" i="64" a="1"/>
  <c r="CT26" i="64" s="1"/>
  <c r="CU26" i="64"/>
  <c r="CV26" i="64"/>
  <c r="CW26" i="64"/>
  <c r="CX26" i="64"/>
  <c r="CY26" i="64"/>
  <c r="CZ26" i="64"/>
  <c r="DA26" i="64"/>
  <c r="DB26" i="64"/>
  <c r="DC26" i="64"/>
  <c r="DD26" i="64"/>
  <c r="DE26" i="64"/>
  <c r="DF26" i="64"/>
  <c r="DG26" i="64" a="1"/>
  <c r="DG26" i="64" s="1"/>
  <c r="DH26" i="64"/>
  <c r="DI26" i="64"/>
  <c r="DJ26" i="64"/>
  <c r="DK26" i="64"/>
  <c r="DL26" i="64"/>
  <c r="DM26" i="64"/>
  <c r="DN26" i="64"/>
  <c r="DO26" i="64"/>
  <c r="DP26" i="64"/>
  <c r="DQ26" i="64"/>
  <c r="DR26" i="64"/>
  <c r="DS26" i="64"/>
  <c r="DT26" i="64" a="1"/>
  <c r="DT26" i="64" s="1"/>
  <c r="DU26" i="64"/>
  <c r="DV26" i="64"/>
  <c r="DW26" i="64"/>
  <c r="DX26" i="64"/>
  <c r="DY26" i="64"/>
  <c r="DZ26" i="64"/>
  <c r="EA26" i="64"/>
  <c r="EB26" i="64"/>
  <c r="EC26" i="64"/>
  <c r="ED26" i="64"/>
  <c r="EE26" i="64"/>
  <c r="EF26" i="64"/>
  <c r="EG26" i="64" a="1"/>
  <c r="EG26" i="64" s="1"/>
  <c r="EH26" i="64"/>
  <c r="EI26" i="64"/>
  <c r="EJ26" i="64"/>
  <c r="EK26" i="64"/>
  <c r="EL26" i="64"/>
  <c r="EM26" i="64"/>
  <c r="EN26" i="64"/>
  <c r="EO26" i="64"/>
  <c r="EP26" i="64"/>
  <c r="EQ26" i="64"/>
  <c r="ER26" i="64"/>
  <c r="ES26" i="64"/>
  <c r="ET26" i="64" a="1"/>
  <c r="ET26" i="64" s="1"/>
  <c r="EU26" i="64"/>
  <c r="EV26" i="64"/>
  <c r="EW26" i="64"/>
  <c r="EX26" i="64"/>
  <c r="EY26" i="64"/>
  <c r="EZ26" i="64"/>
  <c r="FA26" i="64"/>
  <c r="FB26" i="64"/>
  <c r="FC26" i="64"/>
  <c r="FD26" i="64"/>
  <c r="FE26" i="64"/>
  <c r="FF26" i="64"/>
  <c r="FG26" i="64" a="1"/>
  <c r="FG26" i="64" s="1"/>
  <c r="FH26" i="64"/>
  <c r="FI26" i="64"/>
  <c r="FJ26" i="64"/>
  <c r="FK26" i="64"/>
  <c r="FL26" i="64"/>
  <c r="FM26" i="64"/>
  <c r="FN26" i="64"/>
  <c r="FO26" i="64"/>
  <c r="FP26" i="64"/>
  <c r="FQ26" i="64"/>
  <c r="FR26" i="64"/>
  <c r="FS26" i="64"/>
  <c r="FT26" i="64" a="1"/>
  <c r="FT26" i="64" s="1"/>
  <c r="FU26" i="64"/>
  <c r="FV26" i="64"/>
  <c r="FW26" i="64"/>
  <c r="FX26" i="64"/>
  <c r="FY26" i="64"/>
  <c r="FZ26" i="64"/>
  <c r="GA26" i="64"/>
  <c r="GB26" i="64"/>
  <c r="GC26" i="64"/>
  <c r="GD26" i="64"/>
  <c r="GE26" i="64" a="1"/>
  <c r="GE26" i="64" s="1"/>
  <c r="GF26" i="64"/>
  <c r="GG26" i="64"/>
  <c r="GH26" i="64" a="1"/>
  <c r="GH26" i="64" s="1"/>
  <c r="GI26" i="64" a="1"/>
  <c r="GI26" i="64" s="1"/>
  <c r="GK26" i="64"/>
  <c r="GL26" i="64"/>
  <c r="GM26" i="64"/>
  <c r="GN26" i="64"/>
  <c r="GQ26" i="64"/>
  <c r="B27" i="64"/>
  <c r="GO27" i="64" s="1"/>
  <c r="C27" i="64"/>
  <c r="Q27" i="64" s="1"/>
  <c r="M27" i="64"/>
  <c r="N27" i="64"/>
  <c r="O27" i="64"/>
  <c r="P27" i="64" a="1"/>
  <c r="P27" i="64" s="1"/>
  <c r="S27" i="64" a="1"/>
  <c r="S27" i="64" s="1"/>
  <c r="T27" i="64" a="1"/>
  <c r="T27" i="64" s="1"/>
  <c r="U27" i="64" a="1"/>
  <c r="U27" i="64" s="1"/>
  <c r="W27" i="64" a="1"/>
  <c r="W27" i="64" s="1"/>
  <c r="X27" i="64" a="1"/>
  <c r="X27" i="64" s="1"/>
  <c r="Y27" i="64" a="1"/>
  <c r="Y27" i="64" s="1"/>
  <c r="AA27" i="64" a="1"/>
  <c r="AA27" i="64" s="1"/>
  <c r="AB27" i="64" a="1"/>
  <c r="AB27" i="64" s="1"/>
  <c r="AC27" i="64" a="1"/>
  <c r="AC27" i="64" s="1"/>
  <c r="AD27" i="64"/>
  <c r="AE27" i="64"/>
  <c r="AF27" i="64"/>
  <c r="AG27" i="64"/>
  <c r="AH27" i="64"/>
  <c r="AK27" i="64" a="1"/>
  <c r="AK27" i="64" s="1"/>
  <c r="AL27" i="64"/>
  <c r="AM27" i="64"/>
  <c r="AN27" i="64"/>
  <c r="AO27" i="64"/>
  <c r="AP27" i="64" a="1"/>
  <c r="AP27" i="64" s="1"/>
  <c r="AQ27" i="64"/>
  <c r="AR27" i="64"/>
  <c r="AS27" i="64"/>
  <c r="AT27" i="64" a="1"/>
  <c r="AT27" i="64" s="1"/>
  <c r="AU27" i="64"/>
  <c r="AV27" i="64"/>
  <c r="AW27" i="64" a="1"/>
  <c r="AW27" i="64" s="1"/>
  <c r="BD27" i="64"/>
  <c r="BE27" i="64"/>
  <c r="BF27" i="64"/>
  <c r="BG27" i="64" a="1"/>
  <c r="BG27" i="64" s="1"/>
  <c r="BH27" i="64"/>
  <c r="BI27" i="64"/>
  <c r="BJ27" i="64"/>
  <c r="BK27" i="64"/>
  <c r="BL27" i="64"/>
  <c r="BM27" i="64"/>
  <c r="BN27" i="64"/>
  <c r="BO27" i="64"/>
  <c r="BP27" i="64"/>
  <c r="BQ27" i="64"/>
  <c r="BR27" i="64"/>
  <c r="BS27" i="64"/>
  <c r="BT27" i="64" a="1"/>
  <c r="BT27" i="64" s="1"/>
  <c r="BU27" i="64"/>
  <c r="BV27" i="64"/>
  <c r="BW27" i="64"/>
  <c r="BX27" i="64"/>
  <c r="BY27" i="64"/>
  <c r="BZ27" i="64"/>
  <c r="CA27" i="64"/>
  <c r="CB27" i="64"/>
  <c r="CC27" i="64"/>
  <c r="CD27" i="64"/>
  <c r="CE27" i="64"/>
  <c r="CF27" i="64"/>
  <c r="CG27" i="64" a="1"/>
  <c r="CG27" i="64" s="1"/>
  <c r="CH27" i="64"/>
  <c r="CI27" i="64"/>
  <c r="CJ27" i="64"/>
  <c r="CK27" i="64"/>
  <c r="CL27" i="64"/>
  <c r="CM27" i="64"/>
  <c r="CN27" i="64"/>
  <c r="CO27" i="64"/>
  <c r="CP27" i="64"/>
  <c r="CQ27" i="64"/>
  <c r="CR27" i="64"/>
  <c r="CS27" i="64"/>
  <c r="CT27" i="64" a="1"/>
  <c r="CT27" i="64" s="1"/>
  <c r="CU27" i="64"/>
  <c r="CV27" i="64"/>
  <c r="CW27" i="64"/>
  <c r="CX27" i="64"/>
  <c r="CY27" i="64"/>
  <c r="CZ27" i="64"/>
  <c r="DA27" i="64"/>
  <c r="DB27" i="64"/>
  <c r="DC27" i="64"/>
  <c r="DD27" i="64"/>
  <c r="DE27" i="64"/>
  <c r="DF27" i="64"/>
  <c r="DG27" i="64" a="1"/>
  <c r="DG27" i="64" s="1"/>
  <c r="DH27" i="64"/>
  <c r="DI27" i="64"/>
  <c r="DJ27" i="64"/>
  <c r="DK27" i="64"/>
  <c r="DL27" i="64"/>
  <c r="DM27" i="64"/>
  <c r="DN27" i="64"/>
  <c r="DO27" i="64"/>
  <c r="DP27" i="64"/>
  <c r="DQ27" i="64"/>
  <c r="DR27" i="64"/>
  <c r="DS27" i="64"/>
  <c r="DT27" i="64" a="1"/>
  <c r="DT27" i="64" s="1"/>
  <c r="DU27" i="64"/>
  <c r="DV27" i="64"/>
  <c r="DW27" i="64"/>
  <c r="DX27" i="64"/>
  <c r="DY27" i="64"/>
  <c r="DZ27" i="64"/>
  <c r="EA27" i="64"/>
  <c r="EB27" i="64"/>
  <c r="EC27" i="64"/>
  <c r="ED27" i="64"/>
  <c r="EE27" i="64"/>
  <c r="EF27" i="64"/>
  <c r="EG27" i="64" a="1"/>
  <c r="EG27" i="64" s="1"/>
  <c r="EH27" i="64"/>
  <c r="EI27" i="64"/>
  <c r="EJ27" i="64"/>
  <c r="EK27" i="64"/>
  <c r="EL27" i="64"/>
  <c r="EM27" i="64"/>
  <c r="EN27" i="64"/>
  <c r="EO27" i="64"/>
  <c r="EP27" i="64"/>
  <c r="EQ27" i="64"/>
  <c r="ER27" i="64"/>
  <c r="ES27" i="64"/>
  <c r="ET27" i="64" a="1"/>
  <c r="ET27" i="64" s="1"/>
  <c r="EU27" i="64"/>
  <c r="EV27" i="64"/>
  <c r="EW27" i="64"/>
  <c r="EX27" i="64"/>
  <c r="EY27" i="64"/>
  <c r="EZ27" i="64"/>
  <c r="FA27" i="64"/>
  <c r="FB27" i="64"/>
  <c r="FC27" i="64"/>
  <c r="FD27" i="64"/>
  <c r="FE27" i="64"/>
  <c r="FF27" i="64"/>
  <c r="FG27" i="64" a="1"/>
  <c r="FG27" i="64" s="1"/>
  <c r="FH27" i="64"/>
  <c r="FI27" i="64"/>
  <c r="FJ27" i="64"/>
  <c r="FK27" i="64"/>
  <c r="FL27" i="64"/>
  <c r="FM27" i="64"/>
  <c r="FN27" i="64"/>
  <c r="FO27" i="64"/>
  <c r="FP27" i="64"/>
  <c r="FQ27" i="64"/>
  <c r="FR27" i="64"/>
  <c r="FS27" i="64"/>
  <c r="FT27" i="64" a="1"/>
  <c r="FT27" i="64" s="1"/>
  <c r="FU27" i="64"/>
  <c r="FV27" i="64"/>
  <c r="FW27" i="64"/>
  <c r="FX27" i="64"/>
  <c r="FY27" i="64"/>
  <c r="FZ27" i="64"/>
  <c r="GA27" i="64"/>
  <c r="GB27" i="64"/>
  <c r="GC27" i="64"/>
  <c r="GD27" i="64"/>
  <c r="GE27" i="64" a="1"/>
  <c r="GE27" i="64" s="1"/>
  <c r="GF27" i="64"/>
  <c r="GG27" i="64"/>
  <c r="GH27" i="64" a="1"/>
  <c r="GH27" i="64" s="1"/>
  <c r="GI27" i="64" a="1"/>
  <c r="GI27" i="64" s="1"/>
  <c r="GK27" i="64"/>
  <c r="GL27" i="64"/>
  <c r="GM27" i="64"/>
  <c r="GN27" i="64"/>
  <c r="GQ27" i="64"/>
  <c r="B28" i="64"/>
  <c r="GO28" i="64" s="1"/>
  <c r="C28" i="64"/>
  <c r="Q28" i="64" s="1"/>
  <c r="M28" i="64"/>
  <c r="N28" i="64"/>
  <c r="O28" i="64"/>
  <c r="P28" i="64" a="1"/>
  <c r="P28" i="64" s="1"/>
  <c r="S28" i="64" a="1"/>
  <c r="S28" i="64" s="1"/>
  <c r="T28" i="64" a="1"/>
  <c r="T28" i="64" s="1"/>
  <c r="U28" i="64" a="1"/>
  <c r="U28" i="64" s="1"/>
  <c r="W28" i="64" a="1"/>
  <c r="W28" i="64" s="1"/>
  <c r="X28" i="64" a="1"/>
  <c r="X28" i="64" s="1"/>
  <c r="Y28" i="64" a="1"/>
  <c r="Y28" i="64" s="1"/>
  <c r="AA28" i="64" a="1"/>
  <c r="AA28" i="64" s="1"/>
  <c r="AB28" i="64" a="1"/>
  <c r="AB28" i="64" s="1"/>
  <c r="AC28" i="64" a="1"/>
  <c r="AC28" i="64" s="1"/>
  <c r="AD28" i="64"/>
  <c r="AE28" i="64"/>
  <c r="AF28" i="64"/>
  <c r="AG28" i="64"/>
  <c r="AH28" i="64"/>
  <c r="AK28" i="64" a="1"/>
  <c r="AK28" i="64" s="1"/>
  <c r="AL28" i="64"/>
  <c r="AM28" i="64"/>
  <c r="AN28" i="64"/>
  <c r="AO28" i="64"/>
  <c r="AP28" i="64" a="1"/>
  <c r="AP28" i="64" s="1"/>
  <c r="AQ28" i="64"/>
  <c r="AR28" i="64"/>
  <c r="AS28" i="64"/>
  <c r="AT28" i="64" a="1"/>
  <c r="AT28" i="64" s="1"/>
  <c r="AU28" i="64"/>
  <c r="AV28" i="64"/>
  <c r="AW28" i="64" a="1"/>
  <c r="AW28" i="64" s="1"/>
  <c r="AX28" i="64" s="1" a="1"/>
  <c r="AX28" i="64" s="1"/>
  <c r="BD28" i="64"/>
  <c r="BE28" i="64"/>
  <c r="BF28" i="64"/>
  <c r="BG28" i="64" a="1"/>
  <c r="BG28" i="64" s="1"/>
  <c r="BH28" i="64"/>
  <c r="BI28" i="64"/>
  <c r="BJ28" i="64"/>
  <c r="BK28" i="64"/>
  <c r="BL28" i="64"/>
  <c r="BM28" i="64"/>
  <c r="BN28" i="64"/>
  <c r="BO28" i="64"/>
  <c r="BP28" i="64"/>
  <c r="BQ28" i="64"/>
  <c r="BR28" i="64"/>
  <c r="BS28" i="64"/>
  <c r="BT28" i="64" a="1"/>
  <c r="BT28" i="64" s="1"/>
  <c r="BU28" i="64"/>
  <c r="BV28" i="64"/>
  <c r="BW28" i="64"/>
  <c r="BX28" i="64"/>
  <c r="BY28" i="64"/>
  <c r="BZ28" i="64"/>
  <c r="CA28" i="64"/>
  <c r="CB28" i="64"/>
  <c r="CC28" i="64"/>
  <c r="CD28" i="64"/>
  <c r="CE28" i="64"/>
  <c r="CF28" i="64"/>
  <c r="CG28" i="64" a="1"/>
  <c r="CG28" i="64" s="1"/>
  <c r="CH28" i="64"/>
  <c r="CI28" i="64"/>
  <c r="CJ28" i="64"/>
  <c r="CK28" i="64"/>
  <c r="CL28" i="64"/>
  <c r="CM28" i="64"/>
  <c r="CN28" i="64"/>
  <c r="CO28" i="64"/>
  <c r="CP28" i="64"/>
  <c r="CQ28" i="64"/>
  <c r="CR28" i="64"/>
  <c r="CS28" i="64"/>
  <c r="CT28" i="64" a="1"/>
  <c r="CT28" i="64" s="1"/>
  <c r="CU28" i="64"/>
  <c r="CV28" i="64"/>
  <c r="CW28" i="64"/>
  <c r="CX28" i="64"/>
  <c r="CY28" i="64"/>
  <c r="CZ28" i="64"/>
  <c r="DA28" i="64"/>
  <c r="DB28" i="64"/>
  <c r="DC28" i="64"/>
  <c r="DD28" i="64"/>
  <c r="DE28" i="64"/>
  <c r="DF28" i="64"/>
  <c r="DG28" i="64" a="1"/>
  <c r="DG28" i="64" s="1"/>
  <c r="DH28" i="64"/>
  <c r="DI28" i="64"/>
  <c r="DJ28" i="64"/>
  <c r="DK28" i="64"/>
  <c r="DL28" i="64"/>
  <c r="DM28" i="64"/>
  <c r="DN28" i="64"/>
  <c r="DO28" i="64"/>
  <c r="DP28" i="64"/>
  <c r="DQ28" i="64"/>
  <c r="DR28" i="64"/>
  <c r="DS28" i="64"/>
  <c r="DT28" i="64" a="1"/>
  <c r="DT28" i="64" s="1"/>
  <c r="DU28" i="64"/>
  <c r="DV28" i="64"/>
  <c r="DW28" i="64"/>
  <c r="DX28" i="64"/>
  <c r="DY28" i="64"/>
  <c r="DZ28" i="64"/>
  <c r="EA28" i="64"/>
  <c r="EB28" i="64"/>
  <c r="EC28" i="64"/>
  <c r="ED28" i="64"/>
  <c r="EE28" i="64"/>
  <c r="EF28" i="64"/>
  <c r="EG28" i="64" a="1"/>
  <c r="EG28" i="64" s="1"/>
  <c r="EH28" i="64"/>
  <c r="EI28" i="64"/>
  <c r="EJ28" i="64"/>
  <c r="EK28" i="64"/>
  <c r="EL28" i="64"/>
  <c r="EM28" i="64"/>
  <c r="EN28" i="64"/>
  <c r="EO28" i="64"/>
  <c r="EP28" i="64"/>
  <c r="EQ28" i="64"/>
  <c r="ER28" i="64"/>
  <c r="ES28" i="64"/>
  <c r="ET28" i="64" a="1"/>
  <c r="ET28" i="64" s="1"/>
  <c r="EU28" i="64"/>
  <c r="EV28" i="64"/>
  <c r="EW28" i="64"/>
  <c r="EX28" i="64"/>
  <c r="EY28" i="64"/>
  <c r="EZ28" i="64"/>
  <c r="FA28" i="64"/>
  <c r="FB28" i="64"/>
  <c r="FC28" i="64"/>
  <c r="FD28" i="64"/>
  <c r="FE28" i="64"/>
  <c r="FF28" i="64"/>
  <c r="FG28" i="64" a="1"/>
  <c r="FG28" i="64" s="1"/>
  <c r="FH28" i="64"/>
  <c r="FI28" i="64"/>
  <c r="FJ28" i="64"/>
  <c r="FK28" i="64"/>
  <c r="FL28" i="64"/>
  <c r="FM28" i="64"/>
  <c r="FN28" i="64"/>
  <c r="FO28" i="64"/>
  <c r="FP28" i="64"/>
  <c r="FQ28" i="64"/>
  <c r="FR28" i="64"/>
  <c r="FS28" i="64"/>
  <c r="FT28" i="64" a="1"/>
  <c r="FT28" i="64" s="1"/>
  <c r="FU28" i="64"/>
  <c r="FV28" i="64"/>
  <c r="FW28" i="64"/>
  <c r="FX28" i="64"/>
  <c r="FY28" i="64"/>
  <c r="FZ28" i="64"/>
  <c r="GA28" i="64"/>
  <c r="GB28" i="64"/>
  <c r="GC28" i="64"/>
  <c r="GD28" i="64"/>
  <c r="GE28" i="64" a="1"/>
  <c r="GE28" i="64" s="1"/>
  <c r="GF28" i="64"/>
  <c r="GG28" i="64"/>
  <c r="GH28" i="64" a="1"/>
  <c r="GH28" i="64" s="1"/>
  <c r="GI28" i="64" a="1"/>
  <c r="GI28" i="64" s="1"/>
  <c r="GK28" i="64"/>
  <c r="GL28" i="64"/>
  <c r="GM28" i="64"/>
  <c r="GN28" i="64"/>
  <c r="GQ28" i="64"/>
  <c r="B29" i="64"/>
  <c r="GO29" i="64" s="1"/>
  <c r="C29" i="64"/>
  <c r="Q29" i="64" s="1"/>
  <c r="M29" i="64"/>
  <c r="N29" i="64"/>
  <c r="O29" i="64"/>
  <c r="P29" i="64" a="1"/>
  <c r="P29" i="64" s="1"/>
  <c r="S29" i="64" a="1"/>
  <c r="S29" i="64" s="1"/>
  <c r="T29" i="64" a="1"/>
  <c r="T29" i="64" s="1"/>
  <c r="U29" i="64" a="1"/>
  <c r="U29" i="64" s="1"/>
  <c r="W29" i="64" a="1"/>
  <c r="W29" i="64" s="1"/>
  <c r="X29" i="64" a="1"/>
  <c r="X29" i="64" s="1"/>
  <c r="Y29" i="64" a="1"/>
  <c r="Y29" i="64" s="1"/>
  <c r="AA29" i="64" a="1"/>
  <c r="AA29" i="64" s="1"/>
  <c r="AB29" i="64" a="1"/>
  <c r="AB29" i="64" s="1"/>
  <c r="AC29" i="64" a="1"/>
  <c r="AC29" i="64" s="1"/>
  <c r="AD29" i="64"/>
  <c r="AE29" i="64"/>
  <c r="AF29" i="64"/>
  <c r="AG29" i="64"/>
  <c r="AH29" i="64"/>
  <c r="AK29" i="64" a="1"/>
  <c r="AK29" i="64" s="1"/>
  <c r="AL29" i="64"/>
  <c r="AM29" i="64"/>
  <c r="AN29" i="64"/>
  <c r="AO29" i="64"/>
  <c r="AP29" i="64" a="1"/>
  <c r="AP29" i="64" s="1"/>
  <c r="AQ29" i="64"/>
  <c r="AR29" i="64"/>
  <c r="AS29" i="64"/>
  <c r="AT29" i="64" a="1"/>
  <c r="AT29" i="64" s="1"/>
  <c r="AU29" i="64"/>
  <c r="AV29" i="64"/>
  <c r="AW29" i="64" a="1"/>
  <c r="AW29" i="64" s="1"/>
  <c r="BA29" i="64" s="1" a="1"/>
  <c r="BA29" i="64" s="1"/>
  <c r="BD29" i="64"/>
  <c r="BE29" i="64"/>
  <c r="BF29" i="64"/>
  <c r="BG29" i="64" a="1"/>
  <c r="BG29" i="64" s="1"/>
  <c r="BH29" i="64"/>
  <c r="BI29" i="64"/>
  <c r="BJ29" i="64"/>
  <c r="BK29" i="64"/>
  <c r="BL29" i="64"/>
  <c r="BM29" i="64"/>
  <c r="BN29" i="64"/>
  <c r="BO29" i="64"/>
  <c r="BP29" i="64"/>
  <c r="BQ29" i="64"/>
  <c r="BR29" i="64"/>
  <c r="BS29" i="64"/>
  <c r="BT29" i="64" a="1"/>
  <c r="BT29" i="64" s="1"/>
  <c r="BU29" i="64"/>
  <c r="BV29" i="64"/>
  <c r="BW29" i="64"/>
  <c r="BX29" i="64"/>
  <c r="BY29" i="64"/>
  <c r="BZ29" i="64"/>
  <c r="CA29" i="64"/>
  <c r="CB29" i="64"/>
  <c r="CC29" i="64"/>
  <c r="CD29" i="64"/>
  <c r="CE29" i="64"/>
  <c r="CF29" i="64"/>
  <c r="CG29" i="64" a="1"/>
  <c r="CG29" i="64" s="1"/>
  <c r="CH29" i="64"/>
  <c r="CI29" i="64"/>
  <c r="CJ29" i="64"/>
  <c r="CK29" i="64"/>
  <c r="CL29" i="64"/>
  <c r="CM29" i="64"/>
  <c r="CN29" i="64"/>
  <c r="CO29" i="64"/>
  <c r="CP29" i="64"/>
  <c r="CQ29" i="64"/>
  <c r="CR29" i="64"/>
  <c r="CS29" i="64"/>
  <c r="CT29" i="64" a="1"/>
  <c r="CT29" i="64" s="1"/>
  <c r="CU29" i="64"/>
  <c r="CV29" i="64"/>
  <c r="CW29" i="64"/>
  <c r="CX29" i="64"/>
  <c r="CY29" i="64"/>
  <c r="CZ29" i="64"/>
  <c r="DA29" i="64"/>
  <c r="DB29" i="64"/>
  <c r="DC29" i="64"/>
  <c r="DD29" i="64"/>
  <c r="DE29" i="64"/>
  <c r="DF29" i="64"/>
  <c r="DG29" i="64" a="1"/>
  <c r="DG29" i="64" s="1"/>
  <c r="DH29" i="64"/>
  <c r="DI29" i="64"/>
  <c r="DJ29" i="64"/>
  <c r="DK29" i="64"/>
  <c r="DL29" i="64"/>
  <c r="DM29" i="64"/>
  <c r="DN29" i="64"/>
  <c r="DO29" i="64"/>
  <c r="DP29" i="64"/>
  <c r="DQ29" i="64"/>
  <c r="DR29" i="64"/>
  <c r="DS29" i="64"/>
  <c r="DT29" i="64" a="1"/>
  <c r="DT29" i="64" s="1"/>
  <c r="DU29" i="64"/>
  <c r="DV29" i="64"/>
  <c r="DW29" i="64"/>
  <c r="DX29" i="64"/>
  <c r="DY29" i="64"/>
  <c r="DZ29" i="64"/>
  <c r="EA29" i="64"/>
  <c r="EB29" i="64"/>
  <c r="EC29" i="64"/>
  <c r="ED29" i="64"/>
  <c r="EE29" i="64"/>
  <c r="EF29" i="64"/>
  <c r="EG29" i="64" a="1"/>
  <c r="EG29" i="64" s="1"/>
  <c r="EH29" i="64"/>
  <c r="EI29" i="64"/>
  <c r="EJ29" i="64"/>
  <c r="EK29" i="64"/>
  <c r="EL29" i="64"/>
  <c r="EM29" i="64"/>
  <c r="EN29" i="64"/>
  <c r="EO29" i="64"/>
  <c r="EP29" i="64"/>
  <c r="EQ29" i="64"/>
  <c r="ER29" i="64"/>
  <c r="ES29" i="64"/>
  <c r="ET29" i="64" a="1"/>
  <c r="ET29" i="64" s="1"/>
  <c r="EU29" i="64"/>
  <c r="EV29" i="64"/>
  <c r="EW29" i="64"/>
  <c r="EX29" i="64"/>
  <c r="EY29" i="64"/>
  <c r="EZ29" i="64"/>
  <c r="FA29" i="64"/>
  <c r="FB29" i="64"/>
  <c r="FC29" i="64"/>
  <c r="FD29" i="64"/>
  <c r="FE29" i="64"/>
  <c r="FF29" i="64"/>
  <c r="FG29" i="64" a="1"/>
  <c r="FG29" i="64" s="1"/>
  <c r="FH29" i="64"/>
  <c r="FI29" i="64"/>
  <c r="FJ29" i="64"/>
  <c r="FK29" i="64"/>
  <c r="FL29" i="64"/>
  <c r="FM29" i="64"/>
  <c r="FN29" i="64"/>
  <c r="FO29" i="64"/>
  <c r="FP29" i="64"/>
  <c r="FQ29" i="64"/>
  <c r="FR29" i="64"/>
  <c r="FS29" i="64"/>
  <c r="FT29" i="64" a="1"/>
  <c r="FT29" i="64" s="1"/>
  <c r="FU29" i="64"/>
  <c r="FV29" i="64"/>
  <c r="FW29" i="64"/>
  <c r="FX29" i="64"/>
  <c r="FY29" i="64"/>
  <c r="FZ29" i="64"/>
  <c r="GA29" i="64"/>
  <c r="GB29" i="64"/>
  <c r="GC29" i="64"/>
  <c r="GD29" i="64"/>
  <c r="GE29" i="64" a="1"/>
  <c r="GE29" i="64" s="1"/>
  <c r="GF29" i="64"/>
  <c r="GG29" i="64"/>
  <c r="GH29" i="64" a="1"/>
  <c r="GH29" i="64" s="1"/>
  <c r="GI29" i="64" a="1"/>
  <c r="GI29" i="64" s="1"/>
  <c r="GK29" i="64"/>
  <c r="GL29" i="64"/>
  <c r="GM29" i="64"/>
  <c r="GN29" i="64"/>
  <c r="GQ29" i="64"/>
  <c r="B30" i="64"/>
  <c r="GO30" i="64" s="1"/>
  <c r="C30" i="64"/>
  <c r="Q30" i="64" s="1"/>
  <c r="M30" i="64"/>
  <c r="N30" i="64"/>
  <c r="O30" i="64"/>
  <c r="P30" i="64" a="1"/>
  <c r="P30" i="64" s="1"/>
  <c r="S30" i="64" a="1"/>
  <c r="S30" i="64" s="1"/>
  <c r="T30" i="64" a="1"/>
  <c r="T30" i="64" s="1"/>
  <c r="U30" i="64" a="1"/>
  <c r="U30" i="64" s="1"/>
  <c r="W30" i="64" a="1"/>
  <c r="W30" i="64" s="1"/>
  <c r="X30" i="64" a="1"/>
  <c r="X30" i="64" s="1"/>
  <c r="Y30" i="64" a="1"/>
  <c r="Y30" i="64" s="1"/>
  <c r="AA30" i="64" a="1"/>
  <c r="AA30" i="64" s="1"/>
  <c r="AB30" i="64" a="1"/>
  <c r="AB30" i="64" s="1"/>
  <c r="AC30" i="64" a="1"/>
  <c r="AC30" i="64" s="1"/>
  <c r="AD30" i="64"/>
  <c r="AE30" i="64"/>
  <c r="AF30" i="64"/>
  <c r="AG30" i="64"/>
  <c r="AH30" i="64"/>
  <c r="AK30" i="64" a="1"/>
  <c r="AK30" i="64" s="1"/>
  <c r="AL30" i="64"/>
  <c r="AM30" i="64"/>
  <c r="AN30" i="64"/>
  <c r="AO30" i="64"/>
  <c r="AP30" i="64" a="1"/>
  <c r="AP30" i="64" s="1"/>
  <c r="AQ30" i="64"/>
  <c r="AR30" i="64"/>
  <c r="AS30" i="64"/>
  <c r="AT30" i="64" a="1"/>
  <c r="AT30" i="64" s="1"/>
  <c r="AU30" i="64"/>
  <c r="AV30" i="64"/>
  <c r="AW30" i="64" a="1"/>
  <c r="AW30" i="64" s="1"/>
  <c r="BD30" i="64"/>
  <c r="BE30" i="64"/>
  <c r="BF30" i="64"/>
  <c r="BG30" i="64" a="1"/>
  <c r="BG30" i="64" s="1"/>
  <c r="BH30" i="64"/>
  <c r="BI30" i="64"/>
  <c r="BJ30" i="64"/>
  <c r="BK30" i="64"/>
  <c r="BL30" i="64"/>
  <c r="BM30" i="64"/>
  <c r="BN30" i="64"/>
  <c r="BO30" i="64"/>
  <c r="BP30" i="64"/>
  <c r="BQ30" i="64"/>
  <c r="BR30" i="64"/>
  <c r="BS30" i="64"/>
  <c r="BT30" i="64" a="1"/>
  <c r="BT30" i="64" s="1"/>
  <c r="BU30" i="64"/>
  <c r="BV30" i="64"/>
  <c r="BW30" i="64"/>
  <c r="BX30" i="64"/>
  <c r="BY30" i="64"/>
  <c r="BZ30" i="64"/>
  <c r="CA30" i="64"/>
  <c r="CB30" i="64"/>
  <c r="CC30" i="64"/>
  <c r="CD30" i="64"/>
  <c r="CE30" i="64"/>
  <c r="CF30" i="64"/>
  <c r="CG30" i="64" a="1"/>
  <c r="CG30" i="64" s="1"/>
  <c r="CH30" i="64"/>
  <c r="CI30" i="64"/>
  <c r="CJ30" i="64"/>
  <c r="CK30" i="64"/>
  <c r="CL30" i="64"/>
  <c r="CM30" i="64"/>
  <c r="CN30" i="64"/>
  <c r="CO30" i="64"/>
  <c r="CP30" i="64"/>
  <c r="CQ30" i="64"/>
  <c r="CR30" i="64"/>
  <c r="CS30" i="64"/>
  <c r="CT30" i="64" a="1"/>
  <c r="CT30" i="64" s="1"/>
  <c r="CU30" i="64"/>
  <c r="CV30" i="64"/>
  <c r="CW30" i="64"/>
  <c r="CX30" i="64"/>
  <c r="CY30" i="64"/>
  <c r="CZ30" i="64"/>
  <c r="DA30" i="64"/>
  <c r="DB30" i="64"/>
  <c r="DC30" i="64"/>
  <c r="DD30" i="64"/>
  <c r="DE30" i="64"/>
  <c r="DF30" i="64"/>
  <c r="DG30" i="64" a="1"/>
  <c r="DG30" i="64" s="1"/>
  <c r="DH30" i="64"/>
  <c r="DI30" i="64"/>
  <c r="DJ30" i="64"/>
  <c r="DK30" i="64"/>
  <c r="DL30" i="64"/>
  <c r="DM30" i="64"/>
  <c r="DN30" i="64"/>
  <c r="DO30" i="64"/>
  <c r="DP30" i="64"/>
  <c r="DQ30" i="64"/>
  <c r="DR30" i="64"/>
  <c r="DS30" i="64"/>
  <c r="DT30" i="64" a="1"/>
  <c r="DT30" i="64" s="1"/>
  <c r="DU30" i="64"/>
  <c r="DV30" i="64"/>
  <c r="DW30" i="64"/>
  <c r="DX30" i="64"/>
  <c r="DY30" i="64"/>
  <c r="DZ30" i="64"/>
  <c r="EA30" i="64"/>
  <c r="EB30" i="64"/>
  <c r="EC30" i="64"/>
  <c r="ED30" i="64"/>
  <c r="EE30" i="64"/>
  <c r="EF30" i="64"/>
  <c r="EG30" i="64" a="1"/>
  <c r="EG30" i="64" s="1"/>
  <c r="EH30" i="64"/>
  <c r="EI30" i="64"/>
  <c r="EJ30" i="64"/>
  <c r="EK30" i="64"/>
  <c r="EL30" i="64"/>
  <c r="EM30" i="64"/>
  <c r="EN30" i="64"/>
  <c r="EO30" i="64"/>
  <c r="EP30" i="64"/>
  <c r="EQ30" i="64"/>
  <c r="ER30" i="64"/>
  <c r="ES30" i="64"/>
  <c r="ET30" i="64" a="1"/>
  <c r="ET30" i="64" s="1"/>
  <c r="EU30" i="64"/>
  <c r="EV30" i="64"/>
  <c r="EW30" i="64"/>
  <c r="EX30" i="64"/>
  <c r="EY30" i="64"/>
  <c r="EZ30" i="64"/>
  <c r="FA30" i="64"/>
  <c r="FB30" i="64"/>
  <c r="FC30" i="64"/>
  <c r="FD30" i="64"/>
  <c r="FE30" i="64"/>
  <c r="FF30" i="64"/>
  <c r="FG30" i="64" a="1"/>
  <c r="FG30" i="64" s="1"/>
  <c r="FH30" i="64"/>
  <c r="FI30" i="64"/>
  <c r="FJ30" i="64"/>
  <c r="FK30" i="64"/>
  <c r="FL30" i="64"/>
  <c r="FM30" i="64"/>
  <c r="FN30" i="64"/>
  <c r="FO30" i="64"/>
  <c r="FP30" i="64"/>
  <c r="FQ30" i="64"/>
  <c r="FR30" i="64"/>
  <c r="FS30" i="64"/>
  <c r="FT30" i="64" a="1"/>
  <c r="FT30" i="64" s="1"/>
  <c r="FU30" i="64"/>
  <c r="FV30" i="64"/>
  <c r="FW30" i="64"/>
  <c r="FX30" i="64"/>
  <c r="FY30" i="64"/>
  <c r="FZ30" i="64"/>
  <c r="GA30" i="64"/>
  <c r="GB30" i="64"/>
  <c r="GC30" i="64"/>
  <c r="GD30" i="64"/>
  <c r="GE30" i="64" a="1"/>
  <c r="GE30" i="64" s="1"/>
  <c r="GF30" i="64"/>
  <c r="GG30" i="64"/>
  <c r="GH30" i="64" a="1"/>
  <c r="GH30" i="64" s="1"/>
  <c r="GI30" i="64" a="1"/>
  <c r="GI30" i="64" s="1"/>
  <c r="GK30" i="64"/>
  <c r="GL30" i="64"/>
  <c r="GM30" i="64"/>
  <c r="GN30" i="64"/>
  <c r="GQ30" i="64"/>
  <c r="B31" i="64"/>
  <c r="GO31" i="64" s="1"/>
  <c r="C31" i="64"/>
  <c r="Q31" i="64" s="1"/>
  <c r="M31" i="64"/>
  <c r="N31" i="64"/>
  <c r="O31" i="64"/>
  <c r="P31" i="64" a="1"/>
  <c r="P31" i="64" s="1"/>
  <c r="S31" i="64" a="1"/>
  <c r="S31" i="64" s="1"/>
  <c r="T31" i="64" a="1"/>
  <c r="T31" i="64" s="1"/>
  <c r="U31" i="64" a="1"/>
  <c r="U31" i="64" s="1"/>
  <c r="W31" i="64" a="1"/>
  <c r="W31" i="64" s="1"/>
  <c r="X31" i="64" a="1"/>
  <c r="X31" i="64" s="1"/>
  <c r="Y31" i="64" a="1"/>
  <c r="Y31" i="64" s="1"/>
  <c r="AA31" i="64" a="1"/>
  <c r="AA31" i="64" s="1"/>
  <c r="AB31" i="64" a="1"/>
  <c r="AB31" i="64" s="1"/>
  <c r="AC31" i="64" a="1"/>
  <c r="AC31" i="64" s="1"/>
  <c r="AD31" i="64"/>
  <c r="AE31" i="64"/>
  <c r="AF31" i="64"/>
  <c r="AG31" i="64"/>
  <c r="AH31" i="64"/>
  <c r="AK31" i="64" a="1"/>
  <c r="AK31" i="64" s="1"/>
  <c r="AL31" i="64"/>
  <c r="AM31" i="64"/>
  <c r="AN31" i="64"/>
  <c r="AO31" i="64"/>
  <c r="AP31" i="64" a="1"/>
  <c r="AP31" i="64" s="1"/>
  <c r="AQ31" i="64"/>
  <c r="AR31" i="64"/>
  <c r="AS31" i="64"/>
  <c r="AT31" i="64" a="1"/>
  <c r="AT31" i="64" s="1"/>
  <c r="AU31" i="64"/>
  <c r="AV31" i="64"/>
  <c r="AW31" i="64" a="1"/>
  <c r="AW31" i="64" s="1"/>
  <c r="BA31" i="64" s="1" a="1"/>
  <c r="BA31" i="64" s="1"/>
  <c r="BB31" i="64" s="1"/>
  <c r="BD31" i="64"/>
  <c r="BE31" i="64"/>
  <c r="BF31" i="64"/>
  <c r="BG31" i="64" a="1"/>
  <c r="BG31" i="64" s="1"/>
  <c r="BH31" i="64"/>
  <c r="BI31" i="64"/>
  <c r="BJ31" i="64"/>
  <c r="BK31" i="64"/>
  <c r="BL31" i="64"/>
  <c r="BM31" i="64"/>
  <c r="BN31" i="64"/>
  <c r="BO31" i="64"/>
  <c r="BP31" i="64"/>
  <c r="BQ31" i="64"/>
  <c r="BR31" i="64"/>
  <c r="BS31" i="64"/>
  <c r="BT31" i="64" a="1"/>
  <c r="BT31" i="64" s="1"/>
  <c r="BU31" i="64"/>
  <c r="BV31" i="64"/>
  <c r="BW31" i="64"/>
  <c r="BX31" i="64"/>
  <c r="BY31" i="64"/>
  <c r="BZ31" i="64"/>
  <c r="CA31" i="64"/>
  <c r="CB31" i="64"/>
  <c r="CC31" i="64"/>
  <c r="CD31" i="64"/>
  <c r="CE31" i="64"/>
  <c r="CF31" i="64"/>
  <c r="CG31" i="64" a="1"/>
  <c r="CG31" i="64" s="1"/>
  <c r="CH31" i="64"/>
  <c r="CI31" i="64"/>
  <c r="CJ31" i="64"/>
  <c r="CK31" i="64"/>
  <c r="CL31" i="64"/>
  <c r="CM31" i="64"/>
  <c r="CN31" i="64"/>
  <c r="CO31" i="64"/>
  <c r="CP31" i="64"/>
  <c r="CQ31" i="64"/>
  <c r="CR31" i="64"/>
  <c r="CS31" i="64"/>
  <c r="CT31" i="64" a="1"/>
  <c r="CT31" i="64" s="1"/>
  <c r="CU31" i="64"/>
  <c r="CV31" i="64"/>
  <c r="CW31" i="64"/>
  <c r="CX31" i="64"/>
  <c r="CY31" i="64"/>
  <c r="CZ31" i="64"/>
  <c r="DA31" i="64"/>
  <c r="DB31" i="64"/>
  <c r="DC31" i="64"/>
  <c r="DD31" i="64"/>
  <c r="DE31" i="64"/>
  <c r="DF31" i="64"/>
  <c r="DG31" i="64" a="1"/>
  <c r="DG31" i="64" s="1"/>
  <c r="DH31" i="64"/>
  <c r="DI31" i="64"/>
  <c r="DJ31" i="64"/>
  <c r="DK31" i="64"/>
  <c r="DL31" i="64"/>
  <c r="DM31" i="64"/>
  <c r="DN31" i="64"/>
  <c r="DO31" i="64"/>
  <c r="DP31" i="64"/>
  <c r="DQ31" i="64"/>
  <c r="DR31" i="64"/>
  <c r="DS31" i="64"/>
  <c r="DT31" i="64" a="1"/>
  <c r="DT31" i="64" s="1"/>
  <c r="DU31" i="64"/>
  <c r="DV31" i="64"/>
  <c r="DW31" i="64"/>
  <c r="DX31" i="64"/>
  <c r="DY31" i="64"/>
  <c r="DZ31" i="64"/>
  <c r="EA31" i="64"/>
  <c r="EB31" i="64"/>
  <c r="EC31" i="64"/>
  <c r="ED31" i="64"/>
  <c r="EE31" i="64"/>
  <c r="EF31" i="64"/>
  <c r="EG31" i="64" a="1"/>
  <c r="EG31" i="64" s="1"/>
  <c r="EH31" i="64"/>
  <c r="EI31" i="64"/>
  <c r="EJ31" i="64"/>
  <c r="EK31" i="64"/>
  <c r="EL31" i="64"/>
  <c r="EM31" i="64"/>
  <c r="EN31" i="64"/>
  <c r="EO31" i="64"/>
  <c r="EP31" i="64"/>
  <c r="EQ31" i="64"/>
  <c r="ER31" i="64"/>
  <c r="ES31" i="64"/>
  <c r="ET31" i="64" a="1"/>
  <c r="ET31" i="64" s="1"/>
  <c r="EU31" i="64"/>
  <c r="EV31" i="64"/>
  <c r="EW31" i="64"/>
  <c r="EX31" i="64"/>
  <c r="EY31" i="64"/>
  <c r="EZ31" i="64"/>
  <c r="FA31" i="64"/>
  <c r="FB31" i="64"/>
  <c r="FC31" i="64"/>
  <c r="FD31" i="64"/>
  <c r="FE31" i="64"/>
  <c r="FF31" i="64"/>
  <c r="FG31" i="64" a="1"/>
  <c r="FG31" i="64" s="1"/>
  <c r="FH31" i="64"/>
  <c r="FI31" i="64"/>
  <c r="FJ31" i="64"/>
  <c r="FK31" i="64"/>
  <c r="FL31" i="64"/>
  <c r="FM31" i="64"/>
  <c r="FN31" i="64"/>
  <c r="FO31" i="64"/>
  <c r="FP31" i="64"/>
  <c r="FQ31" i="64"/>
  <c r="FR31" i="64"/>
  <c r="FS31" i="64"/>
  <c r="FT31" i="64" a="1"/>
  <c r="FT31" i="64" s="1"/>
  <c r="FU31" i="64"/>
  <c r="FV31" i="64"/>
  <c r="FW31" i="64"/>
  <c r="FX31" i="64"/>
  <c r="FY31" i="64"/>
  <c r="FZ31" i="64"/>
  <c r="GA31" i="64"/>
  <c r="GB31" i="64"/>
  <c r="GC31" i="64"/>
  <c r="GD31" i="64"/>
  <c r="GE31" i="64" a="1"/>
  <c r="GE31" i="64" s="1"/>
  <c r="GF31" i="64"/>
  <c r="GG31" i="64"/>
  <c r="GH31" i="64" a="1"/>
  <c r="GH31" i="64" s="1"/>
  <c r="GI31" i="64" a="1"/>
  <c r="GI31" i="64" s="1"/>
  <c r="GK31" i="64"/>
  <c r="GL31" i="64"/>
  <c r="GM31" i="64"/>
  <c r="GN31" i="64"/>
  <c r="GQ31" i="64"/>
  <c r="B32" i="64"/>
  <c r="GO32" i="64" s="1"/>
  <c r="C32" i="64"/>
  <c r="Q32" i="64" s="1"/>
  <c r="M32" i="64"/>
  <c r="N32" i="64"/>
  <c r="O32" i="64"/>
  <c r="P32" i="64" a="1"/>
  <c r="P32" i="64" s="1"/>
  <c r="S32" i="64" a="1"/>
  <c r="S32" i="64" s="1"/>
  <c r="T32" i="64" a="1"/>
  <c r="T32" i="64" s="1"/>
  <c r="U32" i="64" a="1"/>
  <c r="U32" i="64" s="1"/>
  <c r="W32" i="64" a="1"/>
  <c r="W32" i="64" s="1"/>
  <c r="X32" i="64" a="1"/>
  <c r="X32" i="64" s="1"/>
  <c r="Y32" i="64" a="1"/>
  <c r="Y32" i="64" s="1"/>
  <c r="AA32" i="64" a="1"/>
  <c r="AA32" i="64" s="1"/>
  <c r="AB32" i="64" a="1"/>
  <c r="AB32" i="64" s="1"/>
  <c r="AC32" i="64" a="1"/>
  <c r="AC32" i="64" s="1"/>
  <c r="AD32" i="64"/>
  <c r="AE32" i="64"/>
  <c r="AF32" i="64"/>
  <c r="AG32" i="64"/>
  <c r="AH32" i="64"/>
  <c r="AK32" i="64" a="1"/>
  <c r="AK32" i="64" s="1"/>
  <c r="AL32" i="64"/>
  <c r="AM32" i="64"/>
  <c r="AN32" i="64"/>
  <c r="AO32" i="64"/>
  <c r="AP32" i="64" a="1"/>
  <c r="AP32" i="64" s="1"/>
  <c r="AQ32" i="64"/>
  <c r="AR32" i="64"/>
  <c r="AS32" i="64"/>
  <c r="AT32" i="64" a="1"/>
  <c r="AT32" i="64" s="1"/>
  <c r="AU32" i="64"/>
  <c r="AV32" i="64"/>
  <c r="AW32" i="64" a="1"/>
  <c r="AW32" i="64" s="1"/>
  <c r="BA32" i="64" s="1" a="1"/>
  <c r="BA32" i="64" s="1"/>
  <c r="BC32" i="64" s="1"/>
  <c r="BD32" i="64"/>
  <c r="BE32" i="64"/>
  <c r="BF32" i="64"/>
  <c r="BG32" i="64" a="1"/>
  <c r="BG32" i="64" s="1"/>
  <c r="BH32" i="64"/>
  <c r="BI32" i="64"/>
  <c r="BJ32" i="64"/>
  <c r="BK32" i="64"/>
  <c r="BL32" i="64"/>
  <c r="BM32" i="64"/>
  <c r="BN32" i="64"/>
  <c r="BO32" i="64"/>
  <c r="BP32" i="64"/>
  <c r="BQ32" i="64"/>
  <c r="BR32" i="64"/>
  <c r="BS32" i="64"/>
  <c r="BT32" i="64" a="1"/>
  <c r="BT32" i="64" s="1"/>
  <c r="BU32" i="64"/>
  <c r="BV32" i="64"/>
  <c r="BW32" i="64"/>
  <c r="BX32" i="64"/>
  <c r="BY32" i="64"/>
  <c r="BZ32" i="64"/>
  <c r="CA32" i="64"/>
  <c r="CB32" i="64"/>
  <c r="CC32" i="64"/>
  <c r="CD32" i="64"/>
  <c r="CE32" i="64"/>
  <c r="CF32" i="64"/>
  <c r="CG32" i="64" a="1"/>
  <c r="CG32" i="64" s="1"/>
  <c r="CH32" i="64"/>
  <c r="CI32" i="64"/>
  <c r="CJ32" i="64"/>
  <c r="CK32" i="64"/>
  <c r="CL32" i="64"/>
  <c r="CM32" i="64"/>
  <c r="CN32" i="64"/>
  <c r="CO32" i="64"/>
  <c r="CP32" i="64"/>
  <c r="CQ32" i="64"/>
  <c r="CR32" i="64"/>
  <c r="CS32" i="64"/>
  <c r="CT32" i="64" a="1"/>
  <c r="CT32" i="64" s="1"/>
  <c r="CU32" i="64"/>
  <c r="CV32" i="64"/>
  <c r="CW32" i="64"/>
  <c r="CX32" i="64"/>
  <c r="CY32" i="64"/>
  <c r="CZ32" i="64"/>
  <c r="DA32" i="64"/>
  <c r="DB32" i="64"/>
  <c r="DC32" i="64"/>
  <c r="DD32" i="64"/>
  <c r="DE32" i="64"/>
  <c r="DF32" i="64"/>
  <c r="DG32" i="64" a="1"/>
  <c r="DG32" i="64" s="1"/>
  <c r="DH32" i="64"/>
  <c r="DI32" i="64"/>
  <c r="DJ32" i="64"/>
  <c r="DK32" i="64"/>
  <c r="DL32" i="64"/>
  <c r="DM32" i="64"/>
  <c r="DN32" i="64"/>
  <c r="DO32" i="64"/>
  <c r="DP32" i="64"/>
  <c r="DQ32" i="64"/>
  <c r="DR32" i="64"/>
  <c r="DS32" i="64"/>
  <c r="DT32" i="64" a="1"/>
  <c r="DT32" i="64" s="1"/>
  <c r="DU32" i="64"/>
  <c r="DV32" i="64"/>
  <c r="DW32" i="64"/>
  <c r="DX32" i="64"/>
  <c r="DY32" i="64"/>
  <c r="DZ32" i="64"/>
  <c r="EA32" i="64"/>
  <c r="EB32" i="64"/>
  <c r="EC32" i="64"/>
  <c r="ED32" i="64"/>
  <c r="EE32" i="64"/>
  <c r="EF32" i="64"/>
  <c r="EG32" i="64" a="1"/>
  <c r="EG32" i="64" s="1"/>
  <c r="EH32" i="64"/>
  <c r="EI32" i="64"/>
  <c r="EJ32" i="64"/>
  <c r="EK32" i="64"/>
  <c r="EL32" i="64"/>
  <c r="EM32" i="64"/>
  <c r="EN32" i="64"/>
  <c r="EO32" i="64"/>
  <c r="EP32" i="64"/>
  <c r="EQ32" i="64"/>
  <c r="ER32" i="64"/>
  <c r="ES32" i="64"/>
  <c r="ET32" i="64" a="1"/>
  <c r="ET32" i="64" s="1"/>
  <c r="EU32" i="64"/>
  <c r="EV32" i="64"/>
  <c r="EW32" i="64"/>
  <c r="EX32" i="64"/>
  <c r="EY32" i="64"/>
  <c r="EZ32" i="64"/>
  <c r="FA32" i="64"/>
  <c r="FB32" i="64"/>
  <c r="FC32" i="64"/>
  <c r="FD32" i="64"/>
  <c r="FE32" i="64"/>
  <c r="FF32" i="64"/>
  <c r="FG32" i="64" a="1"/>
  <c r="FG32" i="64" s="1"/>
  <c r="FH32" i="64"/>
  <c r="FI32" i="64"/>
  <c r="FJ32" i="64"/>
  <c r="FK32" i="64"/>
  <c r="FL32" i="64"/>
  <c r="FM32" i="64"/>
  <c r="FN32" i="64"/>
  <c r="FO32" i="64"/>
  <c r="FP32" i="64"/>
  <c r="FQ32" i="64"/>
  <c r="FR32" i="64"/>
  <c r="FS32" i="64"/>
  <c r="FT32" i="64" a="1"/>
  <c r="FT32" i="64" s="1"/>
  <c r="FU32" i="64"/>
  <c r="FV32" i="64"/>
  <c r="FW32" i="64"/>
  <c r="FX32" i="64"/>
  <c r="FY32" i="64"/>
  <c r="FZ32" i="64"/>
  <c r="GA32" i="64"/>
  <c r="GB32" i="64"/>
  <c r="GC32" i="64"/>
  <c r="GD32" i="64"/>
  <c r="GE32" i="64" a="1"/>
  <c r="GE32" i="64" s="1"/>
  <c r="GF32" i="64"/>
  <c r="GG32" i="64"/>
  <c r="GH32" i="64" a="1"/>
  <c r="GH32" i="64" s="1"/>
  <c r="GI32" i="64" a="1"/>
  <c r="GI32" i="64" s="1"/>
  <c r="GK32" i="64"/>
  <c r="GL32" i="64"/>
  <c r="GM32" i="64"/>
  <c r="GN32" i="64"/>
  <c r="GQ32" i="64"/>
  <c r="B33" i="64"/>
  <c r="GO33" i="64" s="1"/>
  <c r="C33" i="64"/>
  <c r="Q33" i="64" s="1"/>
  <c r="M33" i="64"/>
  <c r="N33" i="64"/>
  <c r="O33" i="64"/>
  <c r="P33" i="64" a="1"/>
  <c r="P33" i="64" s="1"/>
  <c r="S33" i="64" a="1"/>
  <c r="S33" i="64" s="1"/>
  <c r="T33" i="64" a="1"/>
  <c r="T33" i="64" s="1"/>
  <c r="U33" i="64" a="1"/>
  <c r="U33" i="64" s="1"/>
  <c r="W33" i="64" a="1"/>
  <c r="W33" i="64" s="1"/>
  <c r="X33" i="64" a="1"/>
  <c r="X33" i="64" s="1"/>
  <c r="Y33" i="64" a="1"/>
  <c r="Y33" i="64" s="1"/>
  <c r="AA33" i="64" a="1"/>
  <c r="AA33" i="64" s="1"/>
  <c r="AB33" i="64" a="1"/>
  <c r="AB33" i="64" s="1"/>
  <c r="AC33" i="64" a="1"/>
  <c r="AC33" i="64" s="1"/>
  <c r="AD33" i="64"/>
  <c r="AE33" i="64"/>
  <c r="AF33" i="64"/>
  <c r="AG33" i="64"/>
  <c r="AH33" i="64"/>
  <c r="AK33" i="64" a="1"/>
  <c r="AK33" i="64" s="1"/>
  <c r="AL33" i="64"/>
  <c r="AM33" i="64"/>
  <c r="AN33" i="64"/>
  <c r="AO33" i="64"/>
  <c r="AP33" i="64" a="1"/>
  <c r="AP33" i="64" s="1"/>
  <c r="AQ33" i="64"/>
  <c r="AR33" i="64"/>
  <c r="AS33" i="64"/>
  <c r="AT33" i="64" a="1"/>
  <c r="AT33" i="64" s="1"/>
  <c r="AU33" i="64"/>
  <c r="AV33" i="64"/>
  <c r="AW33" i="64" a="1"/>
  <c r="AW33" i="64" s="1"/>
  <c r="BD33" i="64"/>
  <c r="BE33" i="64"/>
  <c r="BF33" i="64"/>
  <c r="BG33" i="64" a="1"/>
  <c r="BG33" i="64" s="1"/>
  <c r="BH33" i="64"/>
  <c r="BI33" i="64"/>
  <c r="BJ33" i="64"/>
  <c r="BK33" i="64"/>
  <c r="BL33" i="64"/>
  <c r="BM33" i="64"/>
  <c r="BN33" i="64"/>
  <c r="BO33" i="64"/>
  <c r="BP33" i="64"/>
  <c r="BQ33" i="64"/>
  <c r="BR33" i="64"/>
  <c r="BS33" i="64"/>
  <c r="BT33" i="64" a="1"/>
  <c r="BT33" i="64" s="1"/>
  <c r="BU33" i="64"/>
  <c r="BV33" i="64"/>
  <c r="BW33" i="64"/>
  <c r="BX33" i="64"/>
  <c r="BY33" i="64"/>
  <c r="BZ33" i="64"/>
  <c r="CA33" i="64"/>
  <c r="CB33" i="64"/>
  <c r="CC33" i="64"/>
  <c r="CD33" i="64"/>
  <c r="CE33" i="64"/>
  <c r="CF33" i="64"/>
  <c r="CG33" i="64" a="1"/>
  <c r="CG33" i="64" s="1"/>
  <c r="CH33" i="64"/>
  <c r="CI33" i="64"/>
  <c r="CJ33" i="64"/>
  <c r="CK33" i="64"/>
  <c r="CL33" i="64"/>
  <c r="CM33" i="64"/>
  <c r="CN33" i="64"/>
  <c r="CO33" i="64"/>
  <c r="CP33" i="64"/>
  <c r="CQ33" i="64"/>
  <c r="CR33" i="64"/>
  <c r="CS33" i="64"/>
  <c r="CT33" i="64" a="1"/>
  <c r="CT33" i="64" s="1"/>
  <c r="CU33" i="64"/>
  <c r="CV33" i="64"/>
  <c r="CW33" i="64"/>
  <c r="CX33" i="64"/>
  <c r="CY33" i="64"/>
  <c r="CZ33" i="64"/>
  <c r="DA33" i="64"/>
  <c r="DB33" i="64"/>
  <c r="DC33" i="64"/>
  <c r="DD33" i="64"/>
  <c r="DE33" i="64"/>
  <c r="DF33" i="64"/>
  <c r="DG33" i="64" a="1"/>
  <c r="DG33" i="64" s="1"/>
  <c r="DH33" i="64"/>
  <c r="DI33" i="64"/>
  <c r="DJ33" i="64"/>
  <c r="DK33" i="64"/>
  <c r="DL33" i="64"/>
  <c r="DM33" i="64"/>
  <c r="DN33" i="64"/>
  <c r="DO33" i="64"/>
  <c r="DP33" i="64"/>
  <c r="DQ33" i="64"/>
  <c r="DR33" i="64"/>
  <c r="DS33" i="64"/>
  <c r="DT33" i="64" a="1"/>
  <c r="DT33" i="64" s="1"/>
  <c r="DU33" i="64"/>
  <c r="DV33" i="64"/>
  <c r="DW33" i="64"/>
  <c r="DX33" i="64"/>
  <c r="DY33" i="64"/>
  <c r="DZ33" i="64"/>
  <c r="EA33" i="64"/>
  <c r="EB33" i="64"/>
  <c r="EC33" i="64"/>
  <c r="ED33" i="64"/>
  <c r="EE33" i="64"/>
  <c r="EF33" i="64"/>
  <c r="EG33" i="64" a="1"/>
  <c r="EG33" i="64" s="1"/>
  <c r="EH33" i="64"/>
  <c r="EI33" i="64"/>
  <c r="EJ33" i="64"/>
  <c r="EK33" i="64"/>
  <c r="EL33" i="64"/>
  <c r="EM33" i="64"/>
  <c r="EN33" i="64"/>
  <c r="EO33" i="64"/>
  <c r="EP33" i="64"/>
  <c r="EQ33" i="64"/>
  <c r="ER33" i="64"/>
  <c r="ES33" i="64"/>
  <c r="ET33" i="64" a="1"/>
  <c r="ET33" i="64" s="1"/>
  <c r="EU33" i="64"/>
  <c r="EV33" i="64"/>
  <c r="EW33" i="64"/>
  <c r="EX33" i="64"/>
  <c r="EY33" i="64"/>
  <c r="EZ33" i="64"/>
  <c r="FA33" i="64"/>
  <c r="FB33" i="64"/>
  <c r="FC33" i="64"/>
  <c r="FD33" i="64"/>
  <c r="FE33" i="64"/>
  <c r="FF33" i="64"/>
  <c r="FG33" i="64" a="1"/>
  <c r="FG33" i="64" s="1"/>
  <c r="FH33" i="64"/>
  <c r="FI33" i="64"/>
  <c r="FJ33" i="64"/>
  <c r="FK33" i="64"/>
  <c r="FL33" i="64"/>
  <c r="FM33" i="64"/>
  <c r="FN33" i="64"/>
  <c r="FO33" i="64"/>
  <c r="FP33" i="64"/>
  <c r="FQ33" i="64"/>
  <c r="FR33" i="64"/>
  <c r="FS33" i="64"/>
  <c r="FT33" i="64" a="1"/>
  <c r="FT33" i="64" s="1"/>
  <c r="FU33" i="64"/>
  <c r="FV33" i="64"/>
  <c r="FW33" i="64"/>
  <c r="FX33" i="64"/>
  <c r="FY33" i="64"/>
  <c r="FZ33" i="64"/>
  <c r="GA33" i="64"/>
  <c r="GB33" i="64"/>
  <c r="GC33" i="64"/>
  <c r="GD33" i="64"/>
  <c r="GE33" i="64" a="1"/>
  <c r="GE33" i="64" s="1"/>
  <c r="GF33" i="64"/>
  <c r="GG33" i="64"/>
  <c r="GH33" i="64" a="1"/>
  <c r="GH33" i="64" s="1"/>
  <c r="GI33" i="64" a="1"/>
  <c r="GI33" i="64" s="1"/>
  <c r="GK33" i="64"/>
  <c r="GL33" i="64"/>
  <c r="GM33" i="64"/>
  <c r="GN33" i="64"/>
  <c r="GQ33" i="64"/>
  <c r="B34" i="64"/>
  <c r="GO34" i="64" s="1"/>
  <c r="C34" i="64"/>
  <c r="Q34" i="64" s="1"/>
  <c r="M34" i="64"/>
  <c r="N34" i="64"/>
  <c r="O34" i="64"/>
  <c r="P34" i="64" a="1"/>
  <c r="P34" i="64" s="1"/>
  <c r="S34" i="64" a="1"/>
  <c r="S34" i="64" s="1"/>
  <c r="T34" i="64" a="1"/>
  <c r="T34" i="64" s="1"/>
  <c r="U34" i="64" a="1"/>
  <c r="U34" i="64" s="1"/>
  <c r="W34" i="64" a="1"/>
  <c r="W34" i="64" s="1"/>
  <c r="X34" i="64" a="1"/>
  <c r="X34" i="64" s="1"/>
  <c r="Y34" i="64" a="1"/>
  <c r="Y34" i="64" s="1"/>
  <c r="AA34" i="64" a="1"/>
  <c r="AA34" i="64" s="1"/>
  <c r="AB34" i="64" a="1"/>
  <c r="AB34" i="64" s="1"/>
  <c r="AC34" i="64" a="1"/>
  <c r="AC34" i="64" s="1"/>
  <c r="AD34" i="64"/>
  <c r="AE34" i="64"/>
  <c r="AF34" i="64"/>
  <c r="AG34" i="64"/>
  <c r="AH34" i="64"/>
  <c r="AK34" i="64" a="1"/>
  <c r="AK34" i="64" s="1"/>
  <c r="AL34" i="64"/>
  <c r="AM34" i="64"/>
  <c r="AN34" i="64"/>
  <c r="AO34" i="64"/>
  <c r="AP34" i="64" a="1"/>
  <c r="AP34" i="64" s="1"/>
  <c r="AQ34" i="64"/>
  <c r="AR34" i="64"/>
  <c r="AS34" i="64"/>
  <c r="AT34" i="64" a="1"/>
  <c r="AT34" i="64" s="1"/>
  <c r="AU34" i="64"/>
  <c r="AV34" i="64"/>
  <c r="AW34" i="64" a="1"/>
  <c r="AW34" i="64" s="1"/>
  <c r="AX34" i="64" s="1" a="1"/>
  <c r="AX34" i="64" s="1"/>
  <c r="BD34" i="64"/>
  <c r="BE34" i="64"/>
  <c r="BF34" i="64"/>
  <c r="BG34" i="64" a="1"/>
  <c r="BG34" i="64" s="1"/>
  <c r="BH34" i="64"/>
  <c r="BI34" i="64"/>
  <c r="BJ34" i="64"/>
  <c r="BK34" i="64"/>
  <c r="BL34" i="64"/>
  <c r="BM34" i="64"/>
  <c r="BN34" i="64"/>
  <c r="BO34" i="64"/>
  <c r="BP34" i="64"/>
  <c r="BQ34" i="64"/>
  <c r="BR34" i="64"/>
  <c r="BS34" i="64"/>
  <c r="BT34" i="64" a="1"/>
  <c r="BT34" i="64" s="1"/>
  <c r="BU34" i="64"/>
  <c r="BV34" i="64"/>
  <c r="BW34" i="64"/>
  <c r="BX34" i="64"/>
  <c r="BY34" i="64"/>
  <c r="BZ34" i="64"/>
  <c r="CA34" i="64"/>
  <c r="CB34" i="64"/>
  <c r="CC34" i="64"/>
  <c r="CD34" i="64"/>
  <c r="CE34" i="64"/>
  <c r="CF34" i="64"/>
  <c r="CG34" i="64" a="1"/>
  <c r="CG34" i="64" s="1"/>
  <c r="CH34" i="64"/>
  <c r="CI34" i="64"/>
  <c r="CJ34" i="64"/>
  <c r="CK34" i="64"/>
  <c r="CL34" i="64"/>
  <c r="CM34" i="64"/>
  <c r="CN34" i="64"/>
  <c r="CO34" i="64"/>
  <c r="CP34" i="64"/>
  <c r="CQ34" i="64"/>
  <c r="CR34" i="64"/>
  <c r="CS34" i="64"/>
  <c r="CT34" i="64" a="1"/>
  <c r="CT34" i="64" s="1"/>
  <c r="CU34" i="64"/>
  <c r="CV34" i="64"/>
  <c r="CW34" i="64"/>
  <c r="CX34" i="64"/>
  <c r="CY34" i="64"/>
  <c r="CZ34" i="64"/>
  <c r="DA34" i="64"/>
  <c r="DB34" i="64"/>
  <c r="DC34" i="64"/>
  <c r="DD34" i="64"/>
  <c r="DE34" i="64"/>
  <c r="DF34" i="64"/>
  <c r="DG34" i="64" a="1"/>
  <c r="DG34" i="64" s="1"/>
  <c r="DH34" i="64"/>
  <c r="DI34" i="64"/>
  <c r="DJ34" i="64"/>
  <c r="DK34" i="64"/>
  <c r="DL34" i="64"/>
  <c r="DM34" i="64"/>
  <c r="DN34" i="64"/>
  <c r="DO34" i="64"/>
  <c r="DP34" i="64"/>
  <c r="DQ34" i="64"/>
  <c r="DR34" i="64"/>
  <c r="DS34" i="64"/>
  <c r="DT34" i="64" a="1"/>
  <c r="DT34" i="64" s="1"/>
  <c r="DU34" i="64"/>
  <c r="DV34" i="64"/>
  <c r="DW34" i="64"/>
  <c r="DX34" i="64"/>
  <c r="DY34" i="64"/>
  <c r="DZ34" i="64"/>
  <c r="EA34" i="64"/>
  <c r="EB34" i="64"/>
  <c r="EC34" i="64"/>
  <c r="ED34" i="64"/>
  <c r="EE34" i="64"/>
  <c r="EF34" i="64"/>
  <c r="EG34" i="64" a="1"/>
  <c r="EG34" i="64"/>
  <c r="EH34" i="64"/>
  <c r="EI34" i="64"/>
  <c r="EJ34" i="64"/>
  <c r="EK34" i="64"/>
  <c r="EL34" i="64"/>
  <c r="EM34" i="64"/>
  <c r="EN34" i="64"/>
  <c r="EO34" i="64"/>
  <c r="EP34" i="64"/>
  <c r="EQ34" i="64"/>
  <c r="ER34" i="64"/>
  <c r="ES34" i="64"/>
  <c r="ET34" i="64" a="1"/>
  <c r="ET34" i="64" s="1"/>
  <c r="EU34" i="64"/>
  <c r="EV34" i="64"/>
  <c r="EW34" i="64"/>
  <c r="EX34" i="64"/>
  <c r="EY34" i="64"/>
  <c r="EZ34" i="64"/>
  <c r="FA34" i="64"/>
  <c r="FB34" i="64"/>
  <c r="FC34" i="64"/>
  <c r="FD34" i="64"/>
  <c r="FE34" i="64"/>
  <c r="FF34" i="64"/>
  <c r="FG34" i="64" a="1"/>
  <c r="FG34" i="64" s="1"/>
  <c r="FH34" i="64"/>
  <c r="FI34" i="64"/>
  <c r="FJ34" i="64"/>
  <c r="FK34" i="64"/>
  <c r="FL34" i="64"/>
  <c r="FM34" i="64"/>
  <c r="FN34" i="64"/>
  <c r="FO34" i="64"/>
  <c r="FP34" i="64"/>
  <c r="FQ34" i="64"/>
  <c r="FR34" i="64"/>
  <c r="FS34" i="64"/>
  <c r="FT34" i="64" a="1"/>
  <c r="FT34" i="64" s="1"/>
  <c r="FU34" i="64"/>
  <c r="FV34" i="64"/>
  <c r="FW34" i="64"/>
  <c r="FX34" i="64"/>
  <c r="FY34" i="64"/>
  <c r="FZ34" i="64"/>
  <c r="GA34" i="64"/>
  <c r="GB34" i="64"/>
  <c r="GC34" i="64"/>
  <c r="GD34" i="64"/>
  <c r="GE34" i="64" a="1"/>
  <c r="GE34" i="64" s="1"/>
  <c r="GF34" i="64"/>
  <c r="GG34" i="64"/>
  <c r="GH34" i="64" a="1"/>
  <c r="GH34" i="64" s="1"/>
  <c r="GI34" i="64" a="1"/>
  <c r="GI34" i="64" s="1"/>
  <c r="GK34" i="64"/>
  <c r="GL34" i="64"/>
  <c r="GM34" i="64"/>
  <c r="GN34" i="64"/>
  <c r="GQ34" i="64"/>
  <c r="B35" i="64"/>
  <c r="GO35" i="64" s="1"/>
  <c r="C35" i="64"/>
  <c r="Q35" i="64" s="1"/>
  <c r="M35" i="64"/>
  <c r="N35" i="64"/>
  <c r="O35" i="64"/>
  <c r="P35" i="64" a="1"/>
  <c r="P35" i="64" s="1"/>
  <c r="S35" i="64" a="1"/>
  <c r="S35" i="64" s="1"/>
  <c r="T35" i="64" a="1"/>
  <c r="T35" i="64" s="1"/>
  <c r="U35" i="64" a="1"/>
  <c r="U35" i="64" s="1"/>
  <c r="W35" i="64" a="1"/>
  <c r="W35" i="64" s="1"/>
  <c r="X35" i="64" a="1"/>
  <c r="X35" i="64" s="1"/>
  <c r="Y35" i="64" a="1"/>
  <c r="Y35" i="64" s="1"/>
  <c r="AA35" i="64" a="1"/>
  <c r="AA35" i="64" s="1"/>
  <c r="AB35" i="64" a="1"/>
  <c r="AB35" i="64" s="1"/>
  <c r="AC35" i="64" a="1"/>
  <c r="AC35" i="64" s="1"/>
  <c r="AD35" i="64"/>
  <c r="AE35" i="64"/>
  <c r="AF35" i="64"/>
  <c r="AG35" i="64"/>
  <c r="AH35" i="64"/>
  <c r="AK35" i="64" a="1"/>
  <c r="AK35" i="64"/>
  <c r="AL35" i="64"/>
  <c r="AM35" i="64"/>
  <c r="AN35" i="64"/>
  <c r="AO35" i="64"/>
  <c r="AP35" i="64" a="1"/>
  <c r="AP35" i="64" s="1"/>
  <c r="AQ35" i="64"/>
  <c r="AR35" i="64"/>
  <c r="AS35" i="64"/>
  <c r="AT35" i="64" a="1"/>
  <c r="AT35" i="64" s="1"/>
  <c r="AU35" i="64"/>
  <c r="AV35" i="64"/>
  <c r="AW35" i="64" a="1"/>
  <c r="AW35" i="64" s="1"/>
  <c r="BD35" i="64"/>
  <c r="BE35" i="64"/>
  <c r="BF35" i="64"/>
  <c r="BG35" i="64" a="1"/>
  <c r="BG35" i="64" s="1"/>
  <c r="BH35" i="64"/>
  <c r="BI35" i="64"/>
  <c r="BJ35" i="64"/>
  <c r="BK35" i="64"/>
  <c r="BL35" i="64"/>
  <c r="BM35" i="64"/>
  <c r="BN35" i="64"/>
  <c r="BO35" i="64"/>
  <c r="BP35" i="64"/>
  <c r="BQ35" i="64"/>
  <c r="BR35" i="64"/>
  <c r="BS35" i="64"/>
  <c r="BT35" i="64" a="1"/>
  <c r="BT35" i="64" s="1"/>
  <c r="BU35" i="64"/>
  <c r="BV35" i="64"/>
  <c r="BW35" i="64"/>
  <c r="BX35" i="64"/>
  <c r="BY35" i="64"/>
  <c r="BZ35" i="64"/>
  <c r="CA35" i="64"/>
  <c r="CB35" i="64"/>
  <c r="CC35" i="64"/>
  <c r="CD35" i="64"/>
  <c r="CE35" i="64"/>
  <c r="CF35" i="64"/>
  <c r="CG35" i="64" a="1"/>
  <c r="CG35" i="64" s="1"/>
  <c r="CH35" i="64"/>
  <c r="CI35" i="64"/>
  <c r="CJ35" i="64"/>
  <c r="CK35" i="64"/>
  <c r="CL35" i="64"/>
  <c r="CM35" i="64"/>
  <c r="CN35" i="64"/>
  <c r="CO35" i="64"/>
  <c r="CP35" i="64"/>
  <c r="CQ35" i="64"/>
  <c r="CR35" i="64"/>
  <c r="CS35" i="64"/>
  <c r="CT35" i="64" a="1"/>
  <c r="CT35" i="64" s="1"/>
  <c r="CU35" i="64"/>
  <c r="CV35" i="64"/>
  <c r="CW35" i="64"/>
  <c r="CX35" i="64"/>
  <c r="CY35" i="64"/>
  <c r="CZ35" i="64"/>
  <c r="DA35" i="64"/>
  <c r="DB35" i="64"/>
  <c r="DC35" i="64"/>
  <c r="DD35" i="64"/>
  <c r="DE35" i="64"/>
  <c r="DF35" i="64"/>
  <c r="DG35" i="64" a="1"/>
  <c r="DG35" i="64" s="1"/>
  <c r="DH35" i="64"/>
  <c r="DI35" i="64"/>
  <c r="DJ35" i="64"/>
  <c r="DK35" i="64"/>
  <c r="DL35" i="64"/>
  <c r="DM35" i="64"/>
  <c r="DN35" i="64"/>
  <c r="DO35" i="64"/>
  <c r="DP35" i="64"/>
  <c r="DQ35" i="64"/>
  <c r="DR35" i="64"/>
  <c r="DS35" i="64"/>
  <c r="DT35" i="64" a="1"/>
  <c r="DT35" i="64" s="1"/>
  <c r="DU35" i="64"/>
  <c r="DV35" i="64"/>
  <c r="DW35" i="64"/>
  <c r="DX35" i="64"/>
  <c r="DY35" i="64"/>
  <c r="DZ35" i="64"/>
  <c r="EA35" i="64"/>
  <c r="EB35" i="64"/>
  <c r="EC35" i="64"/>
  <c r="ED35" i="64"/>
  <c r="EE35" i="64"/>
  <c r="EF35" i="64"/>
  <c r="EG35" i="64" a="1"/>
  <c r="EG35" i="64" s="1"/>
  <c r="EH35" i="64"/>
  <c r="EI35" i="64"/>
  <c r="EJ35" i="64"/>
  <c r="EK35" i="64"/>
  <c r="EL35" i="64"/>
  <c r="EM35" i="64"/>
  <c r="EN35" i="64"/>
  <c r="EO35" i="64"/>
  <c r="EP35" i="64"/>
  <c r="EQ35" i="64"/>
  <c r="ER35" i="64"/>
  <c r="ES35" i="64"/>
  <c r="ET35" i="64" a="1"/>
  <c r="ET35" i="64" s="1"/>
  <c r="EU35" i="64"/>
  <c r="EV35" i="64"/>
  <c r="EW35" i="64"/>
  <c r="EX35" i="64"/>
  <c r="EY35" i="64"/>
  <c r="EZ35" i="64"/>
  <c r="FA35" i="64"/>
  <c r="FB35" i="64"/>
  <c r="FC35" i="64"/>
  <c r="FD35" i="64"/>
  <c r="FE35" i="64"/>
  <c r="FF35" i="64"/>
  <c r="FG35" i="64" a="1"/>
  <c r="FG35" i="64" s="1"/>
  <c r="FH35" i="64"/>
  <c r="FI35" i="64"/>
  <c r="FJ35" i="64"/>
  <c r="FK35" i="64"/>
  <c r="FL35" i="64"/>
  <c r="FM35" i="64"/>
  <c r="FN35" i="64"/>
  <c r="FO35" i="64"/>
  <c r="FP35" i="64"/>
  <c r="FQ35" i="64"/>
  <c r="FR35" i="64"/>
  <c r="FS35" i="64"/>
  <c r="FT35" i="64" a="1"/>
  <c r="FT35" i="64" s="1"/>
  <c r="FU35" i="64"/>
  <c r="FV35" i="64"/>
  <c r="FW35" i="64"/>
  <c r="FX35" i="64"/>
  <c r="FY35" i="64"/>
  <c r="FZ35" i="64"/>
  <c r="GA35" i="64"/>
  <c r="GB35" i="64"/>
  <c r="GC35" i="64"/>
  <c r="GD35" i="64"/>
  <c r="GE35" i="64" a="1"/>
  <c r="GE35" i="64" s="1"/>
  <c r="GF35" i="64"/>
  <c r="GG35" i="64"/>
  <c r="GH35" i="64" a="1"/>
  <c r="GH35" i="64" s="1"/>
  <c r="GI35" i="64" a="1"/>
  <c r="GI35" i="64" s="1"/>
  <c r="GK35" i="64"/>
  <c r="GL35" i="64"/>
  <c r="GM35" i="64"/>
  <c r="GN35" i="64"/>
  <c r="GQ35" i="64"/>
  <c r="B36" i="64"/>
  <c r="GO36" i="64" s="1"/>
  <c r="C36" i="64"/>
  <c r="Q36" i="64" s="1"/>
  <c r="M36" i="64"/>
  <c r="N36" i="64"/>
  <c r="O36" i="64"/>
  <c r="P36" i="64" a="1"/>
  <c r="P36" i="64" s="1"/>
  <c r="S36" i="64" a="1"/>
  <c r="S36" i="64" s="1"/>
  <c r="T36" i="64" a="1"/>
  <c r="T36" i="64" s="1"/>
  <c r="U36" i="64" a="1"/>
  <c r="U36" i="64" s="1"/>
  <c r="W36" i="64" a="1"/>
  <c r="W36" i="64" s="1"/>
  <c r="X36" i="64" a="1"/>
  <c r="X36" i="64" s="1"/>
  <c r="Y36" i="64" a="1"/>
  <c r="Y36" i="64" s="1"/>
  <c r="AA36" i="64" a="1"/>
  <c r="AA36" i="64" s="1"/>
  <c r="AB36" i="64" a="1"/>
  <c r="AB36" i="64" s="1"/>
  <c r="AC36" i="64" a="1"/>
  <c r="AC36" i="64" s="1"/>
  <c r="AD36" i="64"/>
  <c r="AE36" i="64"/>
  <c r="AF36" i="64"/>
  <c r="AG36" i="64"/>
  <c r="AH36" i="64"/>
  <c r="AK36" i="64" a="1"/>
  <c r="AK36" i="64" s="1"/>
  <c r="AL36" i="64"/>
  <c r="AM36" i="64"/>
  <c r="AN36" i="64"/>
  <c r="AO36" i="64"/>
  <c r="AP36" i="64" a="1"/>
  <c r="AP36" i="64" s="1"/>
  <c r="AQ36" i="64"/>
  <c r="AR36" i="64"/>
  <c r="AS36" i="64"/>
  <c r="AT36" i="64" a="1"/>
  <c r="AT36" i="64" s="1"/>
  <c r="AU36" i="64"/>
  <c r="AV36" i="64"/>
  <c r="AW36" i="64" a="1"/>
  <c r="AW36" i="64" s="1"/>
  <c r="BA36" i="64" s="1" a="1"/>
  <c r="BA36" i="64" s="1"/>
  <c r="BB36" i="64" s="1"/>
  <c r="BD36" i="64"/>
  <c r="BE36" i="64"/>
  <c r="BF36" i="64"/>
  <c r="BG36" i="64" a="1"/>
  <c r="BG36" i="64" s="1"/>
  <c r="BH36" i="64"/>
  <c r="BI36" i="64"/>
  <c r="BJ36" i="64"/>
  <c r="BK36" i="64"/>
  <c r="BL36" i="64"/>
  <c r="BM36" i="64"/>
  <c r="BN36" i="64"/>
  <c r="BO36" i="64"/>
  <c r="BP36" i="64"/>
  <c r="BQ36" i="64"/>
  <c r="BR36" i="64"/>
  <c r="BS36" i="64"/>
  <c r="BT36" i="64" a="1"/>
  <c r="BT36" i="64" s="1"/>
  <c r="BU36" i="64"/>
  <c r="BV36" i="64"/>
  <c r="BW36" i="64"/>
  <c r="BX36" i="64"/>
  <c r="BY36" i="64"/>
  <c r="BZ36" i="64"/>
  <c r="CA36" i="64"/>
  <c r="CB36" i="64"/>
  <c r="CC36" i="64"/>
  <c r="CD36" i="64"/>
  <c r="CE36" i="64"/>
  <c r="CF36" i="64"/>
  <c r="CG36" i="64" a="1"/>
  <c r="CG36" i="64" s="1"/>
  <c r="CH36" i="64"/>
  <c r="CI36" i="64"/>
  <c r="CJ36" i="64"/>
  <c r="CK36" i="64"/>
  <c r="CL36" i="64"/>
  <c r="CM36" i="64"/>
  <c r="CN36" i="64"/>
  <c r="CO36" i="64"/>
  <c r="CP36" i="64"/>
  <c r="CQ36" i="64"/>
  <c r="CR36" i="64"/>
  <c r="CS36" i="64"/>
  <c r="CT36" i="64" a="1"/>
  <c r="CT36" i="64" s="1"/>
  <c r="CU36" i="64"/>
  <c r="CV36" i="64"/>
  <c r="CW36" i="64"/>
  <c r="CX36" i="64"/>
  <c r="CY36" i="64"/>
  <c r="CZ36" i="64"/>
  <c r="DA36" i="64"/>
  <c r="DB36" i="64"/>
  <c r="DC36" i="64"/>
  <c r="DD36" i="64"/>
  <c r="DE36" i="64"/>
  <c r="DF36" i="64"/>
  <c r="DG36" i="64" a="1"/>
  <c r="DG36" i="64" s="1"/>
  <c r="DH36" i="64"/>
  <c r="DI36" i="64"/>
  <c r="DJ36" i="64"/>
  <c r="DK36" i="64"/>
  <c r="DL36" i="64"/>
  <c r="DM36" i="64"/>
  <c r="DN36" i="64"/>
  <c r="DO36" i="64"/>
  <c r="DP36" i="64"/>
  <c r="DQ36" i="64"/>
  <c r="DR36" i="64"/>
  <c r="DS36" i="64"/>
  <c r="DT36" i="64" a="1"/>
  <c r="DT36" i="64" s="1"/>
  <c r="DU36" i="64"/>
  <c r="DV36" i="64"/>
  <c r="DW36" i="64"/>
  <c r="DX36" i="64"/>
  <c r="DY36" i="64"/>
  <c r="DZ36" i="64"/>
  <c r="EA36" i="64"/>
  <c r="EB36" i="64"/>
  <c r="EC36" i="64"/>
  <c r="ED36" i="64"/>
  <c r="EE36" i="64"/>
  <c r="EF36" i="64"/>
  <c r="EG36" i="64" a="1"/>
  <c r="EG36" i="64" s="1"/>
  <c r="EH36" i="64"/>
  <c r="EI36" i="64"/>
  <c r="EJ36" i="64"/>
  <c r="EK36" i="64"/>
  <c r="EL36" i="64"/>
  <c r="EM36" i="64"/>
  <c r="EN36" i="64"/>
  <c r="EO36" i="64"/>
  <c r="EP36" i="64"/>
  <c r="EQ36" i="64"/>
  <c r="ER36" i="64"/>
  <c r="ES36" i="64"/>
  <c r="ET36" i="64" a="1"/>
  <c r="ET36" i="64" s="1"/>
  <c r="EU36" i="64"/>
  <c r="EV36" i="64"/>
  <c r="EW36" i="64"/>
  <c r="EX36" i="64"/>
  <c r="EY36" i="64"/>
  <c r="EZ36" i="64"/>
  <c r="FA36" i="64"/>
  <c r="FB36" i="64"/>
  <c r="FC36" i="64"/>
  <c r="FD36" i="64"/>
  <c r="FE36" i="64"/>
  <c r="FF36" i="64"/>
  <c r="FG36" i="64" a="1"/>
  <c r="FG36" i="64" s="1"/>
  <c r="FH36" i="64"/>
  <c r="FI36" i="64"/>
  <c r="FJ36" i="64"/>
  <c r="FK36" i="64"/>
  <c r="FL36" i="64"/>
  <c r="FM36" i="64"/>
  <c r="FN36" i="64"/>
  <c r="FO36" i="64"/>
  <c r="FP36" i="64"/>
  <c r="FQ36" i="64"/>
  <c r="FR36" i="64"/>
  <c r="FS36" i="64"/>
  <c r="FT36" i="64" a="1"/>
  <c r="FT36" i="64" s="1"/>
  <c r="FU36" i="64"/>
  <c r="FV36" i="64"/>
  <c r="FW36" i="64"/>
  <c r="FX36" i="64"/>
  <c r="FY36" i="64"/>
  <c r="FZ36" i="64"/>
  <c r="GA36" i="64"/>
  <c r="GB36" i="64"/>
  <c r="GC36" i="64"/>
  <c r="GD36" i="64"/>
  <c r="GE36" i="64" a="1"/>
  <c r="GE36" i="64" s="1"/>
  <c r="GF36" i="64"/>
  <c r="GG36" i="64"/>
  <c r="GH36" i="64" a="1"/>
  <c r="GH36" i="64" s="1"/>
  <c r="GI36" i="64" a="1"/>
  <c r="GI36" i="64" s="1"/>
  <c r="GK36" i="64"/>
  <c r="GL36" i="64"/>
  <c r="GM36" i="64"/>
  <c r="GN36" i="64"/>
  <c r="GQ36" i="64"/>
  <c r="B37" i="64"/>
  <c r="GO37" i="64" s="1"/>
  <c r="C37" i="64"/>
  <c r="Q37" i="64" s="1"/>
  <c r="M37" i="64"/>
  <c r="N37" i="64"/>
  <c r="O37" i="64"/>
  <c r="P37" i="64" a="1"/>
  <c r="P37" i="64" s="1"/>
  <c r="S37" i="64" a="1"/>
  <c r="S37" i="64" s="1"/>
  <c r="T37" i="64" a="1"/>
  <c r="T37" i="64" s="1"/>
  <c r="U37" i="64" a="1"/>
  <c r="U37" i="64" s="1"/>
  <c r="W37" i="64" a="1"/>
  <c r="W37" i="64" s="1"/>
  <c r="X37" i="64" a="1"/>
  <c r="X37" i="64" s="1"/>
  <c r="Y37" i="64" a="1"/>
  <c r="Y37" i="64" s="1"/>
  <c r="AA37" i="64" a="1"/>
  <c r="AA37" i="64" s="1"/>
  <c r="AB37" i="64" a="1"/>
  <c r="AB37" i="64" s="1"/>
  <c r="AC37" i="64" a="1"/>
  <c r="AC37" i="64" s="1"/>
  <c r="AD37" i="64"/>
  <c r="AE37" i="64"/>
  <c r="AF37" i="64"/>
  <c r="AG37" i="64"/>
  <c r="AH37" i="64"/>
  <c r="AK37" i="64" a="1"/>
  <c r="AK37" i="64" s="1"/>
  <c r="AL37" i="64"/>
  <c r="AM37" i="64"/>
  <c r="AN37" i="64"/>
  <c r="AO37" i="64"/>
  <c r="AP37" i="64" a="1"/>
  <c r="AP37" i="64" s="1"/>
  <c r="AQ37" i="64"/>
  <c r="AR37" i="64"/>
  <c r="AS37" i="64"/>
  <c r="AT37" i="64" a="1"/>
  <c r="AT37" i="64" s="1"/>
  <c r="AU37" i="64"/>
  <c r="AV37" i="64"/>
  <c r="AW37" i="64" a="1"/>
  <c r="AW37" i="64" s="1"/>
  <c r="AX37" i="64" s="1" a="1"/>
  <c r="AX37" i="64" s="1"/>
  <c r="BD37" i="64"/>
  <c r="BE37" i="64"/>
  <c r="BF37" i="64"/>
  <c r="BG37" i="64" a="1"/>
  <c r="BG37" i="64" s="1"/>
  <c r="BH37" i="64"/>
  <c r="BI37" i="64"/>
  <c r="BJ37" i="64"/>
  <c r="BK37" i="64"/>
  <c r="BL37" i="64"/>
  <c r="BM37" i="64"/>
  <c r="BN37" i="64"/>
  <c r="BO37" i="64"/>
  <c r="BP37" i="64"/>
  <c r="BQ37" i="64"/>
  <c r="BR37" i="64"/>
  <c r="BS37" i="64"/>
  <c r="BT37" i="64" a="1"/>
  <c r="BT37" i="64" s="1"/>
  <c r="BU37" i="64"/>
  <c r="BV37" i="64"/>
  <c r="BW37" i="64"/>
  <c r="BX37" i="64"/>
  <c r="BY37" i="64"/>
  <c r="BZ37" i="64"/>
  <c r="CA37" i="64"/>
  <c r="CB37" i="64"/>
  <c r="CC37" i="64"/>
  <c r="CD37" i="64"/>
  <c r="CE37" i="64"/>
  <c r="CF37" i="64"/>
  <c r="CG37" i="64" a="1"/>
  <c r="CG37" i="64" s="1"/>
  <c r="CH37" i="64"/>
  <c r="CI37" i="64"/>
  <c r="CJ37" i="64"/>
  <c r="CK37" i="64"/>
  <c r="CL37" i="64"/>
  <c r="CM37" i="64"/>
  <c r="CN37" i="64"/>
  <c r="CO37" i="64"/>
  <c r="CP37" i="64"/>
  <c r="CQ37" i="64"/>
  <c r="CR37" i="64"/>
  <c r="CS37" i="64"/>
  <c r="CT37" i="64" a="1"/>
  <c r="CT37" i="64" s="1"/>
  <c r="CU37" i="64"/>
  <c r="CV37" i="64"/>
  <c r="CW37" i="64"/>
  <c r="CX37" i="64"/>
  <c r="CY37" i="64"/>
  <c r="CZ37" i="64"/>
  <c r="DA37" i="64"/>
  <c r="DB37" i="64"/>
  <c r="DC37" i="64"/>
  <c r="DD37" i="64"/>
  <c r="DE37" i="64"/>
  <c r="DF37" i="64"/>
  <c r="DG37" i="64" a="1"/>
  <c r="DG37" i="64" s="1"/>
  <c r="DH37" i="64"/>
  <c r="DI37" i="64"/>
  <c r="DJ37" i="64"/>
  <c r="DK37" i="64"/>
  <c r="DL37" i="64"/>
  <c r="DM37" i="64"/>
  <c r="DN37" i="64"/>
  <c r="DO37" i="64"/>
  <c r="DP37" i="64"/>
  <c r="DQ37" i="64"/>
  <c r="DR37" i="64"/>
  <c r="DS37" i="64"/>
  <c r="DT37" i="64" a="1"/>
  <c r="DT37" i="64" s="1"/>
  <c r="DU37" i="64"/>
  <c r="DV37" i="64"/>
  <c r="DW37" i="64"/>
  <c r="DX37" i="64"/>
  <c r="DY37" i="64"/>
  <c r="DZ37" i="64"/>
  <c r="EA37" i="64"/>
  <c r="EB37" i="64"/>
  <c r="EC37" i="64"/>
  <c r="ED37" i="64"/>
  <c r="EE37" i="64"/>
  <c r="EF37" i="64"/>
  <c r="EG37" i="64" a="1"/>
  <c r="EG37" i="64" s="1"/>
  <c r="EH37" i="64"/>
  <c r="EI37" i="64"/>
  <c r="EJ37" i="64"/>
  <c r="EK37" i="64"/>
  <c r="EL37" i="64"/>
  <c r="EM37" i="64"/>
  <c r="EN37" i="64"/>
  <c r="EO37" i="64"/>
  <c r="EP37" i="64"/>
  <c r="EQ37" i="64"/>
  <c r="ER37" i="64"/>
  <c r="ES37" i="64"/>
  <c r="ET37" i="64" a="1"/>
  <c r="ET37" i="64" s="1"/>
  <c r="EU37" i="64"/>
  <c r="EV37" i="64"/>
  <c r="EW37" i="64"/>
  <c r="EX37" i="64"/>
  <c r="EY37" i="64"/>
  <c r="EZ37" i="64"/>
  <c r="FA37" i="64"/>
  <c r="FB37" i="64"/>
  <c r="FC37" i="64"/>
  <c r="FD37" i="64"/>
  <c r="FE37" i="64"/>
  <c r="FF37" i="64"/>
  <c r="FG37" i="64" a="1"/>
  <c r="FG37" i="64" s="1"/>
  <c r="FH37" i="64"/>
  <c r="FI37" i="64"/>
  <c r="FJ37" i="64"/>
  <c r="FK37" i="64"/>
  <c r="FL37" i="64"/>
  <c r="FM37" i="64"/>
  <c r="FN37" i="64"/>
  <c r="FO37" i="64"/>
  <c r="FP37" i="64"/>
  <c r="FQ37" i="64"/>
  <c r="FR37" i="64"/>
  <c r="FS37" i="64"/>
  <c r="FT37" i="64" a="1"/>
  <c r="FT37" i="64" s="1"/>
  <c r="FU37" i="64"/>
  <c r="FV37" i="64"/>
  <c r="FW37" i="64"/>
  <c r="FX37" i="64"/>
  <c r="FY37" i="64"/>
  <c r="FZ37" i="64"/>
  <c r="GA37" i="64"/>
  <c r="GB37" i="64"/>
  <c r="GC37" i="64"/>
  <c r="GD37" i="64"/>
  <c r="GE37" i="64" a="1"/>
  <c r="GE37" i="64" s="1"/>
  <c r="GF37" i="64"/>
  <c r="GG37" i="64"/>
  <c r="GH37" i="64" a="1"/>
  <c r="GH37" i="64" s="1"/>
  <c r="GI37" i="64" a="1"/>
  <c r="GI37" i="64" s="1"/>
  <c r="GK37" i="64"/>
  <c r="GL37" i="64"/>
  <c r="GM37" i="64"/>
  <c r="GN37" i="64"/>
  <c r="GQ37" i="64"/>
  <c r="B38" i="64"/>
  <c r="GO38" i="64" s="1"/>
  <c r="C38" i="64"/>
  <c r="Q38" i="64" s="1"/>
  <c r="M38" i="64"/>
  <c r="N38" i="64"/>
  <c r="O38" i="64"/>
  <c r="P38" i="64" a="1"/>
  <c r="P38" i="64" s="1"/>
  <c r="S38" i="64" a="1"/>
  <c r="S38" i="64" s="1"/>
  <c r="T38" i="64" a="1"/>
  <c r="T38" i="64" s="1"/>
  <c r="U38" i="64" a="1"/>
  <c r="U38" i="64" s="1"/>
  <c r="W38" i="64" a="1"/>
  <c r="W38" i="64" s="1"/>
  <c r="X38" i="64" a="1"/>
  <c r="X38" i="64" s="1"/>
  <c r="Y38" i="64" a="1"/>
  <c r="Y38" i="64" s="1"/>
  <c r="AA38" i="64" a="1"/>
  <c r="AA38" i="64" s="1"/>
  <c r="AB38" i="64" a="1"/>
  <c r="AB38" i="64" s="1"/>
  <c r="AC38" i="64" a="1"/>
  <c r="AC38" i="64" s="1"/>
  <c r="AD38" i="64"/>
  <c r="AE38" i="64"/>
  <c r="AF38" i="64"/>
  <c r="AG38" i="64"/>
  <c r="AH38" i="64"/>
  <c r="AK38" i="64" a="1"/>
  <c r="AK38" i="64" s="1"/>
  <c r="AL38" i="64"/>
  <c r="AM38" i="64"/>
  <c r="AN38" i="64"/>
  <c r="AO38" i="64"/>
  <c r="AP38" i="64" a="1"/>
  <c r="AP38" i="64" s="1"/>
  <c r="AQ38" i="64"/>
  <c r="AR38" i="64"/>
  <c r="AS38" i="64"/>
  <c r="AT38" i="64" a="1"/>
  <c r="AT38" i="64" s="1"/>
  <c r="AU38" i="64"/>
  <c r="AV38" i="64"/>
  <c r="AW38" i="64" a="1"/>
  <c r="AW38" i="64" s="1"/>
  <c r="BA38" i="64" s="1" a="1"/>
  <c r="BA38" i="64" s="1"/>
  <c r="BD38" i="64"/>
  <c r="BE38" i="64"/>
  <c r="BF38" i="64"/>
  <c r="BG38" i="64" a="1"/>
  <c r="BG38" i="64" s="1"/>
  <c r="BH38" i="64"/>
  <c r="BI38" i="64"/>
  <c r="BJ38" i="64"/>
  <c r="BK38" i="64"/>
  <c r="BL38" i="64"/>
  <c r="BM38" i="64"/>
  <c r="BN38" i="64"/>
  <c r="BO38" i="64"/>
  <c r="BP38" i="64"/>
  <c r="BQ38" i="64"/>
  <c r="BR38" i="64"/>
  <c r="BS38" i="64"/>
  <c r="BT38" i="64" a="1"/>
  <c r="BT38" i="64" s="1"/>
  <c r="BU38" i="64"/>
  <c r="BV38" i="64"/>
  <c r="BW38" i="64"/>
  <c r="BX38" i="64"/>
  <c r="BY38" i="64"/>
  <c r="BZ38" i="64"/>
  <c r="CA38" i="64"/>
  <c r="CB38" i="64"/>
  <c r="CC38" i="64"/>
  <c r="CD38" i="64"/>
  <c r="CE38" i="64"/>
  <c r="CF38" i="64"/>
  <c r="CG38" i="64" a="1"/>
  <c r="CG38" i="64" s="1"/>
  <c r="CH38" i="64"/>
  <c r="CI38" i="64"/>
  <c r="CJ38" i="64"/>
  <c r="CK38" i="64"/>
  <c r="CL38" i="64"/>
  <c r="CM38" i="64"/>
  <c r="CN38" i="64"/>
  <c r="CO38" i="64"/>
  <c r="CP38" i="64"/>
  <c r="CQ38" i="64"/>
  <c r="CR38" i="64"/>
  <c r="CS38" i="64"/>
  <c r="CT38" i="64" a="1"/>
  <c r="CT38" i="64" s="1"/>
  <c r="CU38" i="64"/>
  <c r="CV38" i="64"/>
  <c r="CW38" i="64"/>
  <c r="CX38" i="64"/>
  <c r="CY38" i="64"/>
  <c r="CZ38" i="64"/>
  <c r="DA38" i="64"/>
  <c r="DB38" i="64"/>
  <c r="DC38" i="64"/>
  <c r="DD38" i="64"/>
  <c r="DE38" i="64"/>
  <c r="DF38" i="64"/>
  <c r="DG38" i="64" a="1"/>
  <c r="DG38" i="64" s="1"/>
  <c r="DH38" i="64"/>
  <c r="DI38" i="64"/>
  <c r="DJ38" i="64"/>
  <c r="DK38" i="64"/>
  <c r="DL38" i="64"/>
  <c r="DM38" i="64"/>
  <c r="DN38" i="64"/>
  <c r="DO38" i="64"/>
  <c r="DP38" i="64"/>
  <c r="DQ38" i="64"/>
  <c r="DR38" i="64"/>
  <c r="DS38" i="64"/>
  <c r="DT38" i="64" a="1"/>
  <c r="DT38" i="64" s="1"/>
  <c r="DU38" i="64"/>
  <c r="DV38" i="64"/>
  <c r="DW38" i="64"/>
  <c r="DX38" i="64"/>
  <c r="DY38" i="64"/>
  <c r="DZ38" i="64"/>
  <c r="EA38" i="64"/>
  <c r="EB38" i="64"/>
  <c r="EC38" i="64"/>
  <c r="ED38" i="64"/>
  <c r="EE38" i="64"/>
  <c r="EF38" i="64"/>
  <c r="EG38" i="64" a="1"/>
  <c r="EG38" i="64" s="1"/>
  <c r="EH38" i="64"/>
  <c r="EI38" i="64"/>
  <c r="EJ38" i="64"/>
  <c r="EK38" i="64"/>
  <c r="EL38" i="64"/>
  <c r="EM38" i="64"/>
  <c r="EN38" i="64"/>
  <c r="EO38" i="64"/>
  <c r="EP38" i="64"/>
  <c r="EQ38" i="64"/>
  <c r="ER38" i="64"/>
  <c r="ES38" i="64"/>
  <c r="ET38" i="64" a="1"/>
  <c r="ET38" i="64" s="1"/>
  <c r="EU38" i="64"/>
  <c r="EV38" i="64"/>
  <c r="EW38" i="64"/>
  <c r="EX38" i="64"/>
  <c r="EY38" i="64"/>
  <c r="EZ38" i="64"/>
  <c r="FA38" i="64"/>
  <c r="FB38" i="64"/>
  <c r="FC38" i="64"/>
  <c r="FD38" i="64"/>
  <c r="FE38" i="64"/>
  <c r="FF38" i="64"/>
  <c r="FG38" i="64" a="1"/>
  <c r="FG38" i="64" s="1"/>
  <c r="FH38" i="64"/>
  <c r="FI38" i="64"/>
  <c r="FJ38" i="64"/>
  <c r="FK38" i="64"/>
  <c r="FL38" i="64"/>
  <c r="FM38" i="64"/>
  <c r="FN38" i="64"/>
  <c r="FO38" i="64"/>
  <c r="FP38" i="64"/>
  <c r="FQ38" i="64"/>
  <c r="FR38" i="64"/>
  <c r="FS38" i="64"/>
  <c r="FT38" i="64" a="1"/>
  <c r="FT38" i="64" s="1"/>
  <c r="FU38" i="64"/>
  <c r="FV38" i="64"/>
  <c r="FW38" i="64"/>
  <c r="FX38" i="64"/>
  <c r="FY38" i="64"/>
  <c r="FZ38" i="64"/>
  <c r="GA38" i="64"/>
  <c r="GB38" i="64"/>
  <c r="GC38" i="64"/>
  <c r="GD38" i="64"/>
  <c r="GE38" i="64" a="1"/>
  <c r="GE38" i="64" s="1"/>
  <c r="GF38" i="64"/>
  <c r="GG38" i="64"/>
  <c r="GH38" i="64" a="1"/>
  <c r="GH38" i="64" s="1"/>
  <c r="GI38" i="64" a="1"/>
  <c r="GI38" i="64" s="1"/>
  <c r="GK38" i="64"/>
  <c r="GL38" i="64"/>
  <c r="GM38" i="64"/>
  <c r="GN38" i="64"/>
  <c r="GQ38" i="64"/>
  <c r="B39" i="64"/>
  <c r="GO39" i="64" s="1"/>
  <c r="C39" i="64"/>
  <c r="Q39" i="64" s="1"/>
  <c r="M39" i="64"/>
  <c r="N39" i="64"/>
  <c r="O39" i="64"/>
  <c r="P39" i="64" a="1"/>
  <c r="P39" i="64" s="1"/>
  <c r="S39" i="64" a="1"/>
  <c r="S39" i="64" s="1"/>
  <c r="T39" i="64" a="1"/>
  <c r="T39" i="64" s="1"/>
  <c r="U39" i="64" a="1"/>
  <c r="U39" i="64" s="1"/>
  <c r="W39" i="64" a="1"/>
  <c r="W39" i="64" s="1"/>
  <c r="X39" i="64" a="1"/>
  <c r="X39" i="64" s="1"/>
  <c r="Y39" i="64" a="1"/>
  <c r="Y39" i="64" s="1"/>
  <c r="AA39" i="64" a="1"/>
  <c r="AA39" i="64" s="1"/>
  <c r="AB39" i="64" a="1"/>
  <c r="AB39" i="64" s="1"/>
  <c r="AC39" i="64" a="1"/>
  <c r="AC39" i="64" s="1"/>
  <c r="AD39" i="64"/>
  <c r="AE39" i="64"/>
  <c r="AF39" i="64"/>
  <c r="AG39" i="64"/>
  <c r="AH39" i="64"/>
  <c r="AK39" i="64" a="1"/>
  <c r="AK39" i="64" s="1"/>
  <c r="AL39" i="64"/>
  <c r="AM39" i="64"/>
  <c r="AN39" i="64"/>
  <c r="AO39" i="64"/>
  <c r="AP39" i="64" a="1"/>
  <c r="AP39" i="64" s="1"/>
  <c r="AQ39" i="64"/>
  <c r="AR39" i="64"/>
  <c r="AS39" i="64"/>
  <c r="AT39" i="64" a="1"/>
  <c r="AT39" i="64" s="1"/>
  <c r="AU39" i="64"/>
  <c r="AV39" i="64"/>
  <c r="AW39" i="64" a="1"/>
  <c r="AW39" i="64" s="1"/>
  <c r="BD39" i="64"/>
  <c r="BE39" i="64"/>
  <c r="BF39" i="64"/>
  <c r="BG39" i="64" a="1"/>
  <c r="BG39" i="64" s="1"/>
  <c r="BH39" i="64"/>
  <c r="BI39" i="64"/>
  <c r="BJ39" i="64"/>
  <c r="BK39" i="64"/>
  <c r="BL39" i="64"/>
  <c r="BM39" i="64"/>
  <c r="BN39" i="64"/>
  <c r="BO39" i="64"/>
  <c r="BP39" i="64"/>
  <c r="BQ39" i="64"/>
  <c r="BR39" i="64"/>
  <c r="BS39" i="64"/>
  <c r="BT39" i="64" a="1"/>
  <c r="BT39" i="64" s="1"/>
  <c r="BU39" i="64"/>
  <c r="BV39" i="64"/>
  <c r="BW39" i="64"/>
  <c r="BX39" i="64"/>
  <c r="BY39" i="64"/>
  <c r="BZ39" i="64"/>
  <c r="CA39" i="64"/>
  <c r="CB39" i="64"/>
  <c r="CC39" i="64"/>
  <c r="CD39" i="64"/>
  <c r="CE39" i="64"/>
  <c r="CF39" i="64"/>
  <c r="CG39" i="64" a="1"/>
  <c r="CG39" i="64" s="1"/>
  <c r="CH39" i="64"/>
  <c r="CI39" i="64"/>
  <c r="CJ39" i="64"/>
  <c r="CK39" i="64"/>
  <c r="CL39" i="64"/>
  <c r="CM39" i="64"/>
  <c r="CN39" i="64"/>
  <c r="CO39" i="64"/>
  <c r="CP39" i="64"/>
  <c r="CQ39" i="64"/>
  <c r="CR39" i="64"/>
  <c r="CS39" i="64"/>
  <c r="CT39" i="64" a="1"/>
  <c r="CT39" i="64" s="1"/>
  <c r="CU39" i="64"/>
  <c r="CV39" i="64"/>
  <c r="CW39" i="64"/>
  <c r="CX39" i="64"/>
  <c r="CY39" i="64"/>
  <c r="CZ39" i="64"/>
  <c r="DA39" i="64"/>
  <c r="DB39" i="64"/>
  <c r="DC39" i="64"/>
  <c r="DD39" i="64"/>
  <c r="DE39" i="64"/>
  <c r="DF39" i="64"/>
  <c r="DG39" i="64" a="1"/>
  <c r="DG39" i="64" s="1"/>
  <c r="DH39" i="64"/>
  <c r="DI39" i="64"/>
  <c r="DJ39" i="64"/>
  <c r="DK39" i="64"/>
  <c r="DL39" i="64"/>
  <c r="DM39" i="64"/>
  <c r="DN39" i="64"/>
  <c r="DO39" i="64"/>
  <c r="DP39" i="64"/>
  <c r="DQ39" i="64"/>
  <c r="DR39" i="64"/>
  <c r="DS39" i="64"/>
  <c r="DT39" i="64" a="1"/>
  <c r="DT39" i="64" s="1"/>
  <c r="DU39" i="64"/>
  <c r="DV39" i="64"/>
  <c r="DW39" i="64"/>
  <c r="DX39" i="64"/>
  <c r="DY39" i="64"/>
  <c r="DZ39" i="64"/>
  <c r="EA39" i="64"/>
  <c r="EB39" i="64"/>
  <c r="EC39" i="64"/>
  <c r="ED39" i="64"/>
  <c r="EE39" i="64"/>
  <c r="EF39" i="64"/>
  <c r="EG39" i="64" a="1"/>
  <c r="EG39" i="64" s="1"/>
  <c r="EH39" i="64"/>
  <c r="EI39" i="64"/>
  <c r="EJ39" i="64"/>
  <c r="EK39" i="64"/>
  <c r="EL39" i="64"/>
  <c r="EM39" i="64"/>
  <c r="EN39" i="64"/>
  <c r="EO39" i="64"/>
  <c r="EP39" i="64"/>
  <c r="EQ39" i="64"/>
  <c r="ER39" i="64"/>
  <c r="ES39" i="64"/>
  <c r="ET39" i="64" a="1"/>
  <c r="ET39" i="64" s="1"/>
  <c r="EU39" i="64"/>
  <c r="EV39" i="64"/>
  <c r="EW39" i="64"/>
  <c r="EX39" i="64"/>
  <c r="EY39" i="64"/>
  <c r="EZ39" i="64"/>
  <c r="FA39" i="64"/>
  <c r="FB39" i="64"/>
  <c r="FC39" i="64"/>
  <c r="FD39" i="64"/>
  <c r="FE39" i="64"/>
  <c r="FF39" i="64"/>
  <c r="FG39" i="64" a="1"/>
  <c r="FG39" i="64" s="1"/>
  <c r="FH39" i="64"/>
  <c r="FI39" i="64"/>
  <c r="FJ39" i="64"/>
  <c r="FK39" i="64"/>
  <c r="FL39" i="64"/>
  <c r="FM39" i="64"/>
  <c r="FN39" i="64"/>
  <c r="FO39" i="64"/>
  <c r="FP39" i="64"/>
  <c r="FQ39" i="64"/>
  <c r="FR39" i="64"/>
  <c r="FS39" i="64"/>
  <c r="FT39" i="64" a="1"/>
  <c r="FT39" i="64" s="1"/>
  <c r="FU39" i="64"/>
  <c r="FV39" i="64"/>
  <c r="FW39" i="64"/>
  <c r="FX39" i="64"/>
  <c r="FY39" i="64"/>
  <c r="FZ39" i="64"/>
  <c r="GA39" i="64"/>
  <c r="GB39" i="64"/>
  <c r="GC39" i="64"/>
  <c r="GD39" i="64"/>
  <c r="GE39" i="64" a="1"/>
  <c r="GE39" i="64" s="1"/>
  <c r="GF39" i="64"/>
  <c r="GG39" i="64"/>
  <c r="GH39" i="64" a="1"/>
  <c r="GH39" i="64" s="1"/>
  <c r="GI39" i="64" a="1"/>
  <c r="GI39" i="64" s="1"/>
  <c r="GK39" i="64"/>
  <c r="GL39" i="64"/>
  <c r="GM39" i="64"/>
  <c r="GN39" i="64"/>
  <c r="GQ39" i="64"/>
  <c r="B40" i="64"/>
  <c r="C40" i="64"/>
  <c r="Q40" i="64" s="1"/>
  <c r="M40" i="64"/>
  <c r="N40" i="64"/>
  <c r="O40" i="64"/>
  <c r="P40" i="64" a="1"/>
  <c r="P40" i="64" s="1"/>
  <c r="S40" i="64" a="1"/>
  <c r="S40" i="64" s="1"/>
  <c r="T40" i="64" a="1"/>
  <c r="T40" i="64" s="1"/>
  <c r="U40" i="64" a="1"/>
  <c r="U40" i="64" s="1"/>
  <c r="W40" i="64" a="1"/>
  <c r="W40" i="64" s="1"/>
  <c r="X40" i="64" a="1"/>
  <c r="X40" i="64" s="1"/>
  <c r="Y40" i="64" a="1"/>
  <c r="Y40" i="64" s="1"/>
  <c r="AA40" i="64" a="1"/>
  <c r="AA40" i="64" s="1"/>
  <c r="AB40" i="64" a="1"/>
  <c r="AB40" i="64" s="1"/>
  <c r="AC40" i="64" a="1"/>
  <c r="AC40" i="64" s="1"/>
  <c r="AD40" i="64"/>
  <c r="AE40" i="64"/>
  <c r="AF40" i="64"/>
  <c r="AG40" i="64"/>
  <c r="AH40" i="64"/>
  <c r="AK40" i="64" a="1"/>
  <c r="AK40" i="64" s="1"/>
  <c r="AL40" i="64"/>
  <c r="AM40" i="64"/>
  <c r="AN40" i="64"/>
  <c r="AO40" i="64"/>
  <c r="AP40" i="64" a="1"/>
  <c r="AP40" i="64" s="1"/>
  <c r="AQ40" i="64"/>
  <c r="AR40" i="64"/>
  <c r="AS40" i="64"/>
  <c r="AT40" i="64" a="1"/>
  <c r="AT40" i="64" s="1"/>
  <c r="AU40" i="64"/>
  <c r="AV40" i="64"/>
  <c r="AW40" i="64" a="1"/>
  <c r="AW40" i="64" s="1"/>
  <c r="AX40" i="64" s="1" a="1"/>
  <c r="AX40" i="64" s="1"/>
  <c r="AY40" i="64" s="1"/>
  <c r="BD40" i="64"/>
  <c r="BE40" i="64"/>
  <c r="BF40" i="64"/>
  <c r="BG40" i="64" a="1"/>
  <c r="BG40" i="64" s="1"/>
  <c r="BH40" i="64"/>
  <c r="BI40" i="64"/>
  <c r="BJ40" i="64"/>
  <c r="BK40" i="64"/>
  <c r="BL40" i="64"/>
  <c r="BM40" i="64"/>
  <c r="BN40" i="64"/>
  <c r="BO40" i="64"/>
  <c r="BP40" i="64"/>
  <c r="BQ40" i="64"/>
  <c r="BR40" i="64"/>
  <c r="BS40" i="64"/>
  <c r="BT40" i="64" a="1"/>
  <c r="BT40" i="64" s="1"/>
  <c r="BU40" i="64"/>
  <c r="BV40" i="64"/>
  <c r="BW40" i="64"/>
  <c r="BX40" i="64"/>
  <c r="BY40" i="64"/>
  <c r="BZ40" i="64"/>
  <c r="CA40" i="64"/>
  <c r="CB40" i="64"/>
  <c r="CC40" i="64"/>
  <c r="CD40" i="64"/>
  <c r="CE40" i="64"/>
  <c r="CF40" i="64"/>
  <c r="CG40" i="64" a="1"/>
  <c r="CG40" i="64" s="1"/>
  <c r="CH40" i="64"/>
  <c r="CI40" i="64"/>
  <c r="CJ40" i="64"/>
  <c r="CK40" i="64"/>
  <c r="CL40" i="64"/>
  <c r="CM40" i="64"/>
  <c r="CN40" i="64"/>
  <c r="CO40" i="64"/>
  <c r="CP40" i="64"/>
  <c r="CQ40" i="64"/>
  <c r="CR40" i="64"/>
  <c r="CS40" i="64"/>
  <c r="CT40" i="64" a="1"/>
  <c r="CT40" i="64" s="1"/>
  <c r="CU40" i="64"/>
  <c r="CV40" i="64"/>
  <c r="CW40" i="64"/>
  <c r="CX40" i="64"/>
  <c r="CY40" i="64"/>
  <c r="CZ40" i="64"/>
  <c r="DA40" i="64"/>
  <c r="DB40" i="64"/>
  <c r="DC40" i="64"/>
  <c r="DD40" i="64"/>
  <c r="DE40" i="64"/>
  <c r="DF40" i="64"/>
  <c r="DG40" i="64" a="1"/>
  <c r="DG40" i="64" s="1"/>
  <c r="DH40" i="64"/>
  <c r="DI40" i="64"/>
  <c r="DJ40" i="64"/>
  <c r="DK40" i="64"/>
  <c r="DL40" i="64"/>
  <c r="DM40" i="64"/>
  <c r="DN40" i="64"/>
  <c r="DO40" i="64"/>
  <c r="DP40" i="64"/>
  <c r="DQ40" i="64"/>
  <c r="DR40" i="64"/>
  <c r="DS40" i="64"/>
  <c r="DT40" i="64" a="1"/>
  <c r="DT40" i="64" s="1"/>
  <c r="DU40" i="64"/>
  <c r="DV40" i="64"/>
  <c r="DW40" i="64"/>
  <c r="DX40" i="64"/>
  <c r="DY40" i="64"/>
  <c r="DZ40" i="64"/>
  <c r="EA40" i="64"/>
  <c r="EB40" i="64"/>
  <c r="EC40" i="64"/>
  <c r="ED40" i="64"/>
  <c r="EE40" i="64"/>
  <c r="EF40" i="64"/>
  <c r="EG40" i="64" a="1"/>
  <c r="EG40" i="64" s="1"/>
  <c r="EH40" i="64"/>
  <c r="EI40" i="64"/>
  <c r="EJ40" i="64"/>
  <c r="EK40" i="64"/>
  <c r="EL40" i="64"/>
  <c r="EM40" i="64"/>
  <c r="EN40" i="64"/>
  <c r="EO40" i="64"/>
  <c r="EP40" i="64"/>
  <c r="EQ40" i="64"/>
  <c r="ER40" i="64"/>
  <c r="ES40" i="64"/>
  <c r="ET40" i="64" a="1"/>
  <c r="ET40" i="64" s="1"/>
  <c r="EU40" i="64"/>
  <c r="EV40" i="64"/>
  <c r="EW40" i="64"/>
  <c r="EX40" i="64"/>
  <c r="EY40" i="64"/>
  <c r="EZ40" i="64"/>
  <c r="FA40" i="64"/>
  <c r="FB40" i="64"/>
  <c r="FC40" i="64"/>
  <c r="FD40" i="64"/>
  <c r="FE40" i="64"/>
  <c r="FF40" i="64"/>
  <c r="FG40" i="64" a="1"/>
  <c r="FG40" i="64" s="1"/>
  <c r="FH40" i="64"/>
  <c r="FI40" i="64"/>
  <c r="FJ40" i="64"/>
  <c r="FK40" i="64"/>
  <c r="FL40" i="64"/>
  <c r="FM40" i="64"/>
  <c r="FN40" i="64"/>
  <c r="FO40" i="64"/>
  <c r="FP40" i="64"/>
  <c r="FQ40" i="64"/>
  <c r="FR40" i="64"/>
  <c r="FS40" i="64"/>
  <c r="FT40" i="64" a="1"/>
  <c r="FT40" i="64" s="1"/>
  <c r="FU40" i="64"/>
  <c r="FV40" i="64"/>
  <c r="FW40" i="64"/>
  <c r="FX40" i="64"/>
  <c r="FY40" i="64"/>
  <c r="FZ40" i="64"/>
  <c r="GA40" i="64"/>
  <c r="GB40" i="64"/>
  <c r="GC40" i="64"/>
  <c r="GD40" i="64"/>
  <c r="GE40" i="64" a="1"/>
  <c r="GE40" i="64" s="1"/>
  <c r="GF40" i="64"/>
  <c r="GG40" i="64"/>
  <c r="GH40" i="64" a="1"/>
  <c r="GH40" i="64" s="1"/>
  <c r="GI40" i="64" a="1"/>
  <c r="GI40" i="64" s="1"/>
  <c r="GK40" i="64"/>
  <c r="GL40" i="64"/>
  <c r="GM40" i="64"/>
  <c r="GN40" i="64"/>
  <c r="GO40" i="64"/>
  <c r="GQ40" i="64"/>
  <c r="DR7" i="64"/>
  <c r="DS7" i="64"/>
  <c r="DT7" i="64" a="1"/>
  <c r="DT7" i="64"/>
  <c r="DU7" i="64"/>
  <c r="DV7" i="64"/>
  <c r="DW7" i="64"/>
  <c r="DX7" i="64"/>
  <c r="DY7" i="64"/>
  <c r="DZ7" i="64"/>
  <c r="EA7" i="64"/>
  <c r="EB7" i="64"/>
  <c r="EC7" i="64"/>
  <c r="ED7" i="64"/>
  <c r="EE7" i="64"/>
  <c r="EF7" i="64"/>
  <c r="EG7" i="64" a="1"/>
  <c r="EG7" i="64" s="1"/>
  <c r="EH7" i="64"/>
  <c r="EI7" i="64"/>
  <c r="EJ7" i="64"/>
  <c r="EK7" i="64"/>
  <c r="EL7" i="64"/>
  <c r="EM7" i="64"/>
  <c r="EN7" i="64"/>
  <c r="EO7" i="64"/>
  <c r="EP7" i="64"/>
  <c r="EQ7" i="64"/>
  <c r="ER7" i="64"/>
  <c r="ES7" i="64"/>
  <c r="ET7" i="64" a="1"/>
  <c r="ET7" i="64" s="1"/>
  <c r="EU7" i="64"/>
  <c r="EV7" i="64"/>
  <c r="EW7" i="64"/>
  <c r="EX7" i="64"/>
  <c r="EY7" i="64"/>
  <c r="EZ7" i="64"/>
  <c r="FA7" i="64"/>
  <c r="FB7" i="64"/>
  <c r="FC7" i="64"/>
  <c r="FD7" i="64"/>
  <c r="FE7" i="64"/>
  <c r="FF7" i="64"/>
  <c r="FG7" i="64" a="1"/>
  <c r="FG7" i="64" s="1"/>
  <c r="FH7" i="64"/>
  <c r="FI7" i="64"/>
  <c r="FJ7" i="64"/>
  <c r="FK7" i="64"/>
  <c r="FL7" i="64"/>
  <c r="FM7" i="64"/>
  <c r="FN7" i="64"/>
  <c r="FO7" i="64"/>
  <c r="FP7" i="64"/>
  <c r="FQ7" i="64"/>
  <c r="FR7" i="64"/>
  <c r="FS7" i="64"/>
  <c r="FT7" i="64" a="1"/>
  <c r="FT7" i="64" s="1"/>
  <c r="FU7" i="64"/>
  <c r="FV7" i="64"/>
  <c r="FW7" i="64"/>
  <c r="FX7" i="64"/>
  <c r="FY7" i="64"/>
  <c r="FZ7" i="64"/>
  <c r="GA7" i="64"/>
  <c r="GB7" i="64"/>
  <c r="GC7" i="64"/>
  <c r="GD7" i="64"/>
  <c r="DR8" i="64"/>
  <c r="DS8" i="64"/>
  <c r="DT8" i="64" a="1"/>
  <c r="DT8" i="64" s="1"/>
  <c r="DU8" i="64"/>
  <c r="DV8" i="64"/>
  <c r="DW8" i="64"/>
  <c r="DX8" i="64"/>
  <c r="DY8" i="64"/>
  <c r="DZ8" i="64"/>
  <c r="EA8" i="64"/>
  <c r="EB8" i="64"/>
  <c r="EC8" i="64"/>
  <c r="ED8" i="64"/>
  <c r="EE8" i="64"/>
  <c r="EF8" i="64"/>
  <c r="EG8" i="64" a="1"/>
  <c r="EG8" i="64" s="1"/>
  <c r="EH8" i="64"/>
  <c r="EI8" i="64"/>
  <c r="EJ8" i="64"/>
  <c r="EK8" i="64"/>
  <c r="EL8" i="64"/>
  <c r="EM8" i="64"/>
  <c r="EN8" i="64"/>
  <c r="EO8" i="64"/>
  <c r="EP8" i="64"/>
  <c r="EQ8" i="64"/>
  <c r="ER8" i="64"/>
  <c r="ES8" i="64"/>
  <c r="ET8" i="64" a="1"/>
  <c r="ET8" i="64" s="1"/>
  <c r="EU8" i="64"/>
  <c r="EV8" i="64"/>
  <c r="EW8" i="64"/>
  <c r="EX8" i="64"/>
  <c r="EY8" i="64"/>
  <c r="EZ8" i="64"/>
  <c r="FA8" i="64"/>
  <c r="FB8" i="64"/>
  <c r="FC8" i="64"/>
  <c r="FD8" i="64"/>
  <c r="FE8" i="64"/>
  <c r="FF8" i="64"/>
  <c r="FG8" i="64" a="1"/>
  <c r="FG8" i="64" s="1"/>
  <c r="FH8" i="64"/>
  <c r="FI8" i="64"/>
  <c r="FJ8" i="64"/>
  <c r="FK8" i="64"/>
  <c r="FL8" i="64"/>
  <c r="FM8" i="64"/>
  <c r="FN8" i="64"/>
  <c r="FO8" i="64"/>
  <c r="FP8" i="64"/>
  <c r="FQ8" i="64"/>
  <c r="FR8" i="64"/>
  <c r="FS8" i="64"/>
  <c r="FT8" i="64" a="1"/>
  <c r="FT8" i="64" s="1"/>
  <c r="FU8" i="64"/>
  <c r="FV8" i="64"/>
  <c r="FW8" i="64"/>
  <c r="FX8" i="64"/>
  <c r="FY8" i="64"/>
  <c r="FZ8" i="64"/>
  <c r="GA8" i="64"/>
  <c r="GB8" i="64"/>
  <c r="GC8" i="64"/>
  <c r="GD8" i="64"/>
  <c r="DR9" i="64"/>
  <c r="DS9" i="64"/>
  <c r="DT9" i="64" a="1"/>
  <c r="DT9" i="64" s="1"/>
  <c r="DU9" i="64"/>
  <c r="DV9" i="64"/>
  <c r="DW9" i="64"/>
  <c r="DX9" i="64"/>
  <c r="DY9" i="64"/>
  <c r="DZ9" i="64"/>
  <c r="EA9" i="64"/>
  <c r="EB9" i="64"/>
  <c r="EC9" i="64"/>
  <c r="ED9" i="64"/>
  <c r="EE9" i="64"/>
  <c r="EF9" i="64"/>
  <c r="EG9" i="64" a="1"/>
  <c r="EG9" i="64" s="1"/>
  <c r="EH9" i="64"/>
  <c r="EI9" i="64"/>
  <c r="EJ9" i="64"/>
  <c r="EK9" i="64"/>
  <c r="EL9" i="64"/>
  <c r="EM9" i="64"/>
  <c r="EN9" i="64"/>
  <c r="EO9" i="64"/>
  <c r="EP9" i="64"/>
  <c r="EQ9" i="64"/>
  <c r="ER9" i="64"/>
  <c r="ES9" i="64"/>
  <c r="ET9" i="64" a="1"/>
  <c r="ET9" i="64" s="1"/>
  <c r="EU9" i="64"/>
  <c r="EV9" i="64"/>
  <c r="EW9" i="64"/>
  <c r="EX9" i="64"/>
  <c r="EY9" i="64"/>
  <c r="EZ9" i="64"/>
  <c r="FA9" i="64"/>
  <c r="FB9" i="64"/>
  <c r="FC9" i="64"/>
  <c r="FD9" i="64"/>
  <c r="FE9" i="64"/>
  <c r="FF9" i="64"/>
  <c r="FG9" i="64" a="1"/>
  <c r="FG9" i="64" s="1"/>
  <c r="FH9" i="64"/>
  <c r="FI9" i="64"/>
  <c r="FJ9" i="64"/>
  <c r="FK9" i="64"/>
  <c r="FL9" i="64"/>
  <c r="FM9" i="64"/>
  <c r="FN9" i="64"/>
  <c r="FO9" i="64"/>
  <c r="FP9" i="64"/>
  <c r="FQ9" i="64"/>
  <c r="FR9" i="64"/>
  <c r="FS9" i="64"/>
  <c r="FT9" i="64" a="1"/>
  <c r="FT9" i="64" s="1"/>
  <c r="FU9" i="64"/>
  <c r="FV9" i="64"/>
  <c r="FW9" i="64"/>
  <c r="FX9" i="64"/>
  <c r="FY9" i="64"/>
  <c r="FZ9" i="64"/>
  <c r="GA9" i="64"/>
  <c r="GB9" i="64"/>
  <c r="GC9" i="64"/>
  <c r="GD9" i="64"/>
  <c r="DR10" i="64"/>
  <c r="DS10" i="64"/>
  <c r="DT10" i="64" a="1"/>
  <c r="DT10" i="64" s="1"/>
  <c r="DU10" i="64"/>
  <c r="DV10" i="64"/>
  <c r="DW10" i="64"/>
  <c r="DX10" i="64"/>
  <c r="DY10" i="64"/>
  <c r="DZ10" i="64"/>
  <c r="EA10" i="64"/>
  <c r="EB10" i="64"/>
  <c r="EC10" i="64"/>
  <c r="ED10" i="64"/>
  <c r="EE10" i="64"/>
  <c r="EF10" i="64"/>
  <c r="EG10" i="64" a="1"/>
  <c r="EG10" i="64" s="1"/>
  <c r="EH10" i="64"/>
  <c r="EI10" i="64"/>
  <c r="EJ10" i="64"/>
  <c r="EK10" i="64"/>
  <c r="EL10" i="64"/>
  <c r="EM10" i="64"/>
  <c r="EN10" i="64"/>
  <c r="EO10" i="64"/>
  <c r="EP10" i="64"/>
  <c r="EQ10" i="64"/>
  <c r="ER10" i="64"/>
  <c r="ES10" i="64"/>
  <c r="ET10" i="64" a="1"/>
  <c r="ET10" i="64" s="1"/>
  <c r="EU10" i="64"/>
  <c r="EV10" i="64"/>
  <c r="EW10" i="64"/>
  <c r="EX10" i="64"/>
  <c r="EY10" i="64"/>
  <c r="EZ10" i="64"/>
  <c r="FA10" i="64"/>
  <c r="FB10" i="64"/>
  <c r="FC10" i="64"/>
  <c r="FD10" i="64"/>
  <c r="FE10" i="64"/>
  <c r="FF10" i="64"/>
  <c r="FG10" i="64" a="1"/>
  <c r="FG10" i="64" s="1"/>
  <c r="FH10" i="64"/>
  <c r="FI10" i="64"/>
  <c r="FJ10" i="64"/>
  <c r="FK10" i="64"/>
  <c r="FL10" i="64"/>
  <c r="FM10" i="64"/>
  <c r="FN10" i="64"/>
  <c r="FO10" i="64"/>
  <c r="FP10" i="64"/>
  <c r="FQ10" i="64"/>
  <c r="FR10" i="64"/>
  <c r="FS10" i="64"/>
  <c r="FT10" i="64" a="1"/>
  <c r="FT10" i="64" s="1"/>
  <c r="FU10" i="64"/>
  <c r="FV10" i="64"/>
  <c r="FW10" i="64"/>
  <c r="FX10" i="64"/>
  <c r="FY10" i="64"/>
  <c r="FZ10" i="64"/>
  <c r="GA10" i="64"/>
  <c r="GB10" i="64"/>
  <c r="GC10" i="64"/>
  <c r="GD10" i="64"/>
  <c r="DR11" i="64"/>
  <c r="DS11" i="64"/>
  <c r="DT11" i="64" a="1"/>
  <c r="DT11" i="64" s="1"/>
  <c r="DU11" i="64"/>
  <c r="DV11" i="64"/>
  <c r="DW11" i="64"/>
  <c r="DX11" i="64"/>
  <c r="DY11" i="64"/>
  <c r="DZ11" i="64"/>
  <c r="EA11" i="64"/>
  <c r="EB11" i="64"/>
  <c r="EC11" i="64"/>
  <c r="ED11" i="64"/>
  <c r="EE11" i="64"/>
  <c r="EF11" i="64"/>
  <c r="EG11" i="64" a="1"/>
  <c r="EG11" i="64" s="1"/>
  <c r="EH11" i="64"/>
  <c r="EI11" i="64"/>
  <c r="EJ11" i="64"/>
  <c r="EK11" i="64"/>
  <c r="EL11" i="64"/>
  <c r="EM11" i="64"/>
  <c r="EN11" i="64"/>
  <c r="EO11" i="64"/>
  <c r="EP11" i="64"/>
  <c r="EQ11" i="64"/>
  <c r="ER11" i="64"/>
  <c r="ES11" i="64"/>
  <c r="ET11" i="64" a="1"/>
  <c r="ET11" i="64" s="1"/>
  <c r="EU11" i="64"/>
  <c r="EV11" i="64"/>
  <c r="EW11" i="64"/>
  <c r="EX11" i="64"/>
  <c r="EY11" i="64"/>
  <c r="EZ11" i="64"/>
  <c r="FA11" i="64"/>
  <c r="FB11" i="64"/>
  <c r="FC11" i="64"/>
  <c r="FD11" i="64"/>
  <c r="FE11" i="64"/>
  <c r="FF11" i="64"/>
  <c r="FG11" i="64" a="1"/>
  <c r="FG11" i="64" s="1"/>
  <c r="FH11" i="64"/>
  <c r="FI11" i="64"/>
  <c r="FJ11" i="64"/>
  <c r="FK11" i="64"/>
  <c r="FL11" i="64"/>
  <c r="FM11" i="64"/>
  <c r="FN11" i="64"/>
  <c r="FO11" i="64"/>
  <c r="FP11" i="64"/>
  <c r="FQ11" i="64"/>
  <c r="FR11" i="64"/>
  <c r="FS11" i="64"/>
  <c r="FT11" i="64" a="1"/>
  <c r="FT11" i="64" s="1"/>
  <c r="FU11" i="64"/>
  <c r="FV11" i="64"/>
  <c r="FW11" i="64"/>
  <c r="FX11" i="64"/>
  <c r="FY11" i="64"/>
  <c r="FZ11" i="64"/>
  <c r="GA11" i="64"/>
  <c r="GB11" i="64"/>
  <c r="GC11" i="64"/>
  <c r="GD11" i="64"/>
  <c r="DR12" i="64"/>
  <c r="DS12" i="64"/>
  <c r="DT12" i="64" a="1"/>
  <c r="DT12" i="64" s="1"/>
  <c r="DU12" i="64"/>
  <c r="DV12" i="64"/>
  <c r="DW12" i="64"/>
  <c r="DX12" i="64"/>
  <c r="DY12" i="64"/>
  <c r="DZ12" i="64"/>
  <c r="EA12" i="64"/>
  <c r="EB12" i="64"/>
  <c r="EC12" i="64"/>
  <c r="ED12" i="64"/>
  <c r="EE12" i="64"/>
  <c r="EF12" i="64"/>
  <c r="EG12" i="64" a="1"/>
  <c r="EG12" i="64" s="1"/>
  <c r="EH12" i="64"/>
  <c r="EI12" i="64"/>
  <c r="EJ12" i="64"/>
  <c r="EK12" i="64"/>
  <c r="EL12" i="64"/>
  <c r="EM12" i="64"/>
  <c r="EN12" i="64"/>
  <c r="EO12" i="64"/>
  <c r="EP12" i="64"/>
  <c r="EQ12" i="64"/>
  <c r="ER12" i="64"/>
  <c r="ES12" i="64"/>
  <c r="ET12" i="64" a="1"/>
  <c r="ET12" i="64" s="1"/>
  <c r="EU12" i="64"/>
  <c r="EV12" i="64"/>
  <c r="EW12" i="64"/>
  <c r="EX12" i="64"/>
  <c r="EY12" i="64"/>
  <c r="EZ12" i="64"/>
  <c r="FA12" i="64"/>
  <c r="FB12" i="64"/>
  <c r="FC12" i="64"/>
  <c r="FD12" i="64"/>
  <c r="FE12" i="64"/>
  <c r="FF12" i="64"/>
  <c r="FG12" i="64" a="1"/>
  <c r="FG12" i="64" s="1"/>
  <c r="FH12" i="64"/>
  <c r="FI12" i="64"/>
  <c r="FJ12" i="64"/>
  <c r="FK12" i="64"/>
  <c r="FL12" i="64"/>
  <c r="FM12" i="64"/>
  <c r="FN12" i="64"/>
  <c r="FO12" i="64"/>
  <c r="FP12" i="64"/>
  <c r="FQ12" i="64"/>
  <c r="FR12" i="64"/>
  <c r="FS12" i="64"/>
  <c r="FT12" i="64" a="1"/>
  <c r="FT12" i="64" s="1"/>
  <c r="FU12" i="64"/>
  <c r="FV12" i="64"/>
  <c r="FW12" i="64"/>
  <c r="FX12" i="64"/>
  <c r="FY12" i="64"/>
  <c r="FZ12" i="64"/>
  <c r="GA12" i="64"/>
  <c r="GB12" i="64"/>
  <c r="GC12" i="64"/>
  <c r="GD12" i="64"/>
  <c r="DR13" i="64"/>
  <c r="DS13" i="64"/>
  <c r="DT13" i="64" a="1"/>
  <c r="DT13" i="64" s="1"/>
  <c r="DU13" i="64"/>
  <c r="DV13" i="64"/>
  <c r="DW13" i="64"/>
  <c r="DX13" i="64"/>
  <c r="DY13" i="64"/>
  <c r="DZ13" i="64"/>
  <c r="EA13" i="64"/>
  <c r="EB13" i="64"/>
  <c r="EC13" i="64"/>
  <c r="ED13" i="64"/>
  <c r="EE13" i="64"/>
  <c r="EF13" i="64"/>
  <c r="EG13" i="64" a="1"/>
  <c r="EG13" i="64" s="1"/>
  <c r="EH13" i="64"/>
  <c r="EI13" i="64"/>
  <c r="EJ13" i="64"/>
  <c r="EK13" i="64"/>
  <c r="EL13" i="64"/>
  <c r="EM13" i="64"/>
  <c r="EN13" i="64"/>
  <c r="EO13" i="64"/>
  <c r="EP13" i="64"/>
  <c r="EQ13" i="64"/>
  <c r="ER13" i="64"/>
  <c r="ES13" i="64"/>
  <c r="ET13" i="64" a="1"/>
  <c r="ET13" i="64" s="1"/>
  <c r="EU13" i="64"/>
  <c r="EV13" i="64"/>
  <c r="EW13" i="64"/>
  <c r="EX13" i="64"/>
  <c r="EY13" i="64"/>
  <c r="EZ13" i="64"/>
  <c r="FA13" i="64"/>
  <c r="FB13" i="64"/>
  <c r="FC13" i="64"/>
  <c r="FD13" i="64"/>
  <c r="FE13" i="64"/>
  <c r="FF13" i="64"/>
  <c r="FG13" i="64" a="1"/>
  <c r="FG13" i="64" s="1"/>
  <c r="FH13" i="64"/>
  <c r="FI13" i="64"/>
  <c r="FJ13" i="64"/>
  <c r="FK13" i="64"/>
  <c r="FL13" i="64"/>
  <c r="FM13" i="64"/>
  <c r="FN13" i="64"/>
  <c r="FO13" i="64"/>
  <c r="FP13" i="64"/>
  <c r="FQ13" i="64"/>
  <c r="FR13" i="64"/>
  <c r="FS13" i="64"/>
  <c r="FT13" i="64" a="1"/>
  <c r="FT13" i="64" s="1"/>
  <c r="FU13" i="64"/>
  <c r="FV13" i="64"/>
  <c r="FW13" i="64"/>
  <c r="FX13" i="64"/>
  <c r="FY13" i="64"/>
  <c r="FZ13" i="64"/>
  <c r="GA13" i="64"/>
  <c r="GB13" i="64"/>
  <c r="GC13" i="64"/>
  <c r="GD13" i="64"/>
  <c r="DR14" i="64"/>
  <c r="DS14" i="64"/>
  <c r="DT14" i="64" a="1"/>
  <c r="DT14" i="64" s="1"/>
  <c r="DU14" i="64"/>
  <c r="DV14" i="64"/>
  <c r="DW14" i="64"/>
  <c r="DX14" i="64"/>
  <c r="DY14" i="64"/>
  <c r="DZ14" i="64"/>
  <c r="EA14" i="64"/>
  <c r="EB14" i="64"/>
  <c r="EC14" i="64"/>
  <c r="ED14" i="64"/>
  <c r="EE14" i="64"/>
  <c r="EF14" i="64"/>
  <c r="EG14" i="64" a="1"/>
  <c r="EG14" i="64" s="1"/>
  <c r="EH14" i="64"/>
  <c r="EI14" i="64"/>
  <c r="EJ14" i="64"/>
  <c r="EK14" i="64"/>
  <c r="EL14" i="64"/>
  <c r="EM14" i="64"/>
  <c r="EN14" i="64"/>
  <c r="EO14" i="64"/>
  <c r="EP14" i="64"/>
  <c r="EQ14" i="64"/>
  <c r="ER14" i="64"/>
  <c r="ES14" i="64"/>
  <c r="ET14" i="64" a="1"/>
  <c r="ET14" i="64" s="1"/>
  <c r="EU14" i="64"/>
  <c r="EV14" i="64"/>
  <c r="EW14" i="64"/>
  <c r="EX14" i="64"/>
  <c r="EY14" i="64"/>
  <c r="EZ14" i="64"/>
  <c r="FA14" i="64"/>
  <c r="FB14" i="64"/>
  <c r="FC14" i="64"/>
  <c r="FD14" i="64"/>
  <c r="FE14" i="64"/>
  <c r="FF14" i="64"/>
  <c r="FG14" i="64" a="1"/>
  <c r="FG14" i="64" s="1"/>
  <c r="FH14" i="64"/>
  <c r="FI14" i="64"/>
  <c r="FJ14" i="64"/>
  <c r="FK14" i="64"/>
  <c r="FL14" i="64"/>
  <c r="FM14" i="64"/>
  <c r="FN14" i="64"/>
  <c r="FO14" i="64"/>
  <c r="FP14" i="64"/>
  <c r="FQ14" i="64"/>
  <c r="FR14" i="64"/>
  <c r="FS14" i="64"/>
  <c r="FT14" i="64" a="1"/>
  <c r="FT14" i="64" s="1"/>
  <c r="FU14" i="64"/>
  <c r="FV14" i="64"/>
  <c r="FW14" i="64"/>
  <c r="FX14" i="64"/>
  <c r="FY14" i="64"/>
  <c r="FZ14" i="64"/>
  <c r="GA14" i="64"/>
  <c r="GB14" i="64"/>
  <c r="GC14" i="64"/>
  <c r="GD14" i="64"/>
  <c r="DR15" i="64"/>
  <c r="DS15" i="64"/>
  <c r="DT15" i="64" a="1"/>
  <c r="DT15" i="64" s="1"/>
  <c r="DU15" i="64"/>
  <c r="DV15" i="64"/>
  <c r="DW15" i="64"/>
  <c r="DX15" i="64"/>
  <c r="DY15" i="64"/>
  <c r="DZ15" i="64"/>
  <c r="EA15" i="64"/>
  <c r="EB15" i="64"/>
  <c r="EC15" i="64"/>
  <c r="ED15" i="64"/>
  <c r="EE15" i="64"/>
  <c r="EF15" i="64"/>
  <c r="EG15" i="64" a="1"/>
  <c r="EG15" i="64" s="1"/>
  <c r="EH15" i="64"/>
  <c r="EI15" i="64"/>
  <c r="EJ15" i="64"/>
  <c r="EK15" i="64"/>
  <c r="EL15" i="64"/>
  <c r="EM15" i="64"/>
  <c r="EN15" i="64"/>
  <c r="EO15" i="64"/>
  <c r="EP15" i="64"/>
  <c r="EQ15" i="64"/>
  <c r="ER15" i="64"/>
  <c r="ES15" i="64"/>
  <c r="ET15" i="64" a="1"/>
  <c r="ET15" i="64" s="1"/>
  <c r="EU15" i="64"/>
  <c r="EV15" i="64"/>
  <c r="EW15" i="64"/>
  <c r="EX15" i="64"/>
  <c r="EY15" i="64"/>
  <c r="EZ15" i="64"/>
  <c r="FA15" i="64"/>
  <c r="FB15" i="64"/>
  <c r="FC15" i="64"/>
  <c r="FD15" i="64"/>
  <c r="FE15" i="64"/>
  <c r="FF15" i="64"/>
  <c r="FG15" i="64" a="1"/>
  <c r="FG15" i="64" s="1"/>
  <c r="FH15" i="64"/>
  <c r="FI15" i="64"/>
  <c r="FJ15" i="64"/>
  <c r="FK15" i="64"/>
  <c r="FL15" i="64"/>
  <c r="FM15" i="64"/>
  <c r="FN15" i="64"/>
  <c r="FO15" i="64"/>
  <c r="FP15" i="64"/>
  <c r="FQ15" i="64"/>
  <c r="FR15" i="64"/>
  <c r="FS15" i="64"/>
  <c r="FT15" i="64" a="1"/>
  <c r="FT15" i="64" s="1"/>
  <c r="FU15" i="64"/>
  <c r="FV15" i="64"/>
  <c r="FW15" i="64"/>
  <c r="FX15" i="64"/>
  <c r="FY15" i="64"/>
  <c r="FZ15" i="64"/>
  <c r="GA15" i="64"/>
  <c r="GB15" i="64"/>
  <c r="GC15" i="64"/>
  <c r="GD15" i="64"/>
  <c r="DR16" i="64"/>
  <c r="DS16" i="64"/>
  <c r="DT16" i="64" a="1"/>
  <c r="DT16" i="64" s="1"/>
  <c r="DU16" i="64"/>
  <c r="DV16" i="64"/>
  <c r="DW16" i="64"/>
  <c r="DX16" i="64"/>
  <c r="DY16" i="64"/>
  <c r="DZ16" i="64"/>
  <c r="EA16" i="64"/>
  <c r="EB16" i="64"/>
  <c r="EC16" i="64"/>
  <c r="ED16" i="64"/>
  <c r="EE16" i="64"/>
  <c r="EF16" i="64"/>
  <c r="EG16" i="64" a="1"/>
  <c r="EG16" i="64" s="1"/>
  <c r="EH16" i="64"/>
  <c r="EI16" i="64"/>
  <c r="EJ16" i="64"/>
  <c r="EK16" i="64"/>
  <c r="EL16" i="64"/>
  <c r="EM16" i="64"/>
  <c r="EN16" i="64"/>
  <c r="EO16" i="64"/>
  <c r="EP16" i="64"/>
  <c r="EQ16" i="64"/>
  <c r="ER16" i="64"/>
  <c r="ES16" i="64"/>
  <c r="ET16" i="64" a="1"/>
  <c r="ET16" i="64" s="1"/>
  <c r="EU16" i="64"/>
  <c r="EV16" i="64"/>
  <c r="EW16" i="64"/>
  <c r="EX16" i="64"/>
  <c r="EY16" i="64"/>
  <c r="EZ16" i="64"/>
  <c r="FA16" i="64"/>
  <c r="FB16" i="64"/>
  <c r="FC16" i="64"/>
  <c r="FD16" i="64"/>
  <c r="FE16" i="64"/>
  <c r="FF16" i="64"/>
  <c r="FG16" i="64" a="1"/>
  <c r="FG16" i="64" s="1"/>
  <c r="FH16" i="64"/>
  <c r="FI16" i="64"/>
  <c r="FJ16" i="64"/>
  <c r="FK16" i="64"/>
  <c r="FL16" i="64"/>
  <c r="FM16" i="64"/>
  <c r="FN16" i="64"/>
  <c r="FO16" i="64"/>
  <c r="FP16" i="64"/>
  <c r="FQ16" i="64"/>
  <c r="FR16" i="64"/>
  <c r="FS16" i="64"/>
  <c r="FT16" i="64" a="1"/>
  <c r="FT16" i="64" s="1"/>
  <c r="FU16" i="64"/>
  <c r="FV16" i="64"/>
  <c r="FW16" i="64"/>
  <c r="FX16" i="64"/>
  <c r="FY16" i="64"/>
  <c r="FZ16" i="64"/>
  <c r="GA16" i="64"/>
  <c r="GB16" i="64"/>
  <c r="GC16" i="64"/>
  <c r="GD16" i="64"/>
  <c r="DR17" i="64"/>
  <c r="DS17" i="64"/>
  <c r="DT17" i="64" a="1"/>
  <c r="DT17" i="64" s="1"/>
  <c r="DU17" i="64"/>
  <c r="DV17" i="64"/>
  <c r="DW17" i="64"/>
  <c r="DX17" i="64"/>
  <c r="DY17" i="64"/>
  <c r="DZ17" i="64"/>
  <c r="EA17" i="64"/>
  <c r="EB17" i="64"/>
  <c r="EC17" i="64"/>
  <c r="ED17" i="64"/>
  <c r="EE17" i="64"/>
  <c r="EF17" i="64"/>
  <c r="EG17" i="64" a="1"/>
  <c r="EG17" i="64" s="1"/>
  <c r="EH17" i="64"/>
  <c r="EI17" i="64"/>
  <c r="EJ17" i="64"/>
  <c r="EK17" i="64"/>
  <c r="EL17" i="64"/>
  <c r="EM17" i="64"/>
  <c r="EN17" i="64"/>
  <c r="EO17" i="64"/>
  <c r="EP17" i="64"/>
  <c r="EQ17" i="64"/>
  <c r="ER17" i="64"/>
  <c r="ES17" i="64"/>
  <c r="ET17" i="64" a="1"/>
  <c r="ET17" i="64" s="1"/>
  <c r="EU17" i="64"/>
  <c r="EV17" i="64"/>
  <c r="EW17" i="64"/>
  <c r="EX17" i="64"/>
  <c r="EY17" i="64"/>
  <c r="EZ17" i="64"/>
  <c r="FA17" i="64"/>
  <c r="FB17" i="64"/>
  <c r="FC17" i="64"/>
  <c r="FD17" i="64"/>
  <c r="FE17" i="64"/>
  <c r="FF17" i="64"/>
  <c r="FG17" i="64" a="1"/>
  <c r="FG17" i="64" s="1"/>
  <c r="FH17" i="64"/>
  <c r="FI17" i="64"/>
  <c r="FJ17" i="64"/>
  <c r="FK17" i="64"/>
  <c r="FL17" i="64"/>
  <c r="FM17" i="64"/>
  <c r="FN17" i="64"/>
  <c r="FO17" i="64"/>
  <c r="FP17" i="64"/>
  <c r="FQ17" i="64"/>
  <c r="FR17" i="64"/>
  <c r="FS17" i="64"/>
  <c r="FT17" i="64" a="1"/>
  <c r="FT17" i="64" s="1"/>
  <c r="FU17" i="64"/>
  <c r="FV17" i="64"/>
  <c r="FW17" i="64"/>
  <c r="FX17" i="64"/>
  <c r="FY17" i="64"/>
  <c r="FZ17" i="64"/>
  <c r="GA17" i="64"/>
  <c r="GB17" i="64"/>
  <c r="GC17" i="64"/>
  <c r="GD17" i="64"/>
  <c r="DR18" i="64"/>
  <c r="DS18" i="64"/>
  <c r="DT18" i="64" a="1"/>
  <c r="DT18" i="64" s="1"/>
  <c r="DU18" i="64"/>
  <c r="DV18" i="64"/>
  <c r="DW18" i="64"/>
  <c r="DX18" i="64"/>
  <c r="DY18" i="64"/>
  <c r="DZ18" i="64"/>
  <c r="EA18" i="64"/>
  <c r="EB18" i="64"/>
  <c r="EC18" i="64"/>
  <c r="ED18" i="64"/>
  <c r="EE18" i="64"/>
  <c r="EF18" i="64"/>
  <c r="EG18" i="64" a="1"/>
  <c r="EG18" i="64" s="1"/>
  <c r="EH18" i="64"/>
  <c r="EI18" i="64"/>
  <c r="EJ18" i="64"/>
  <c r="EK18" i="64"/>
  <c r="EL18" i="64"/>
  <c r="EM18" i="64"/>
  <c r="EN18" i="64"/>
  <c r="EO18" i="64"/>
  <c r="EP18" i="64"/>
  <c r="EQ18" i="64"/>
  <c r="ER18" i="64"/>
  <c r="ES18" i="64"/>
  <c r="ET18" i="64" a="1"/>
  <c r="ET18" i="64" s="1"/>
  <c r="EU18" i="64"/>
  <c r="EV18" i="64"/>
  <c r="EW18" i="64"/>
  <c r="EX18" i="64"/>
  <c r="EY18" i="64"/>
  <c r="EZ18" i="64"/>
  <c r="FA18" i="64"/>
  <c r="FB18" i="64"/>
  <c r="FC18" i="64"/>
  <c r="FD18" i="64"/>
  <c r="FE18" i="64"/>
  <c r="FF18" i="64"/>
  <c r="FG18" i="64" a="1"/>
  <c r="FG18" i="64" s="1"/>
  <c r="FH18" i="64"/>
  <c r="FI18" i="64"/>
  <c r="FJ18" i="64"/>
  <c r="FK18" i="64"/>
  <c r="FL18" i="64"/>
  <c r="FM18" i="64"/>
  <c r="FN18" i="64"/>
  <c r="FO18" i="64"/>
  <c r="FP18" i="64"/>
  <c r="FQ18" i="64"/>
  <c r="FR18" i="64"/>
  <c r="FS18" i="64"/>
  <c r="FT18" i="64" a="1"/>
  <c r="FT18" i="64" s="1"/>
  <c r="FU18" i="64"/>
  <c r="FV18" i="64"/>
  <c r="FW18" i="64"/>
  <c r="FX18" i="64"/>
  <c r="FY18" i="64"/>
  <c r="FZ18" i="64"/>
  <c r="GA18" i="64"/>
  <c r="GB18" i="64"/>
  <c r="GC18" i="64"/>
  <c r="GD18" i="64"/>
  <c r="DR19" i="64"/>
  <c r="DS19" i="64"/>
  <c r="DT19" i="64" a="1"/>
  <c r="DT19" i="64" s="1"/>
  <c r="DU19" i="64"/>
  <c r="DV19" i="64"/>
  <c r="DW19" i="64"/>
  <c r="DX19" i="64"/>
  <c r="DY19" i="64"/>
  <c r="DZ19" i="64"/>
  <c r="EA19" i="64"/>
  <c r="EB19" i="64"/>
  <c r="EC19" i="64"/>
  <c r="ED19" i="64"/>
  <c r="EE19" i="64"/>
  <c r="EF19" i="64"/>
  <c r="EG19" i="64" a="1"/>
  <c r="EG19" i="64" s="1"/>
  <c r="EH19" i="64"/>
  <c r="EI19" i="64"/>
  <c r="EJ19" i="64"/>
  <c r="EK19" i="64"/>
  <c r="EL19" i="64"/>
  <c r="EM19" i="64"/>
  <c r="EN19" i="64"/>
  <c r="EO19" i="64"/>
  <c r="EP19" i="64"/>
  <c r="EQ19" i="64"/>
  <c r="ER19" i="64"/>
  <c r="ES19" i="64"/>
  <c r="ET19" i="64" a="1"/>
  <c r="ET19" i="64" s="1"/>
  <c r="EU19" i="64"/>
  <c r="EV19" i="64"/>
  <c r="EW19" i="64"/>
  <c r="EX19" i="64"/>
  <c r="EY19" i="64"/>
  <c r="EZ19" i="64"/>
  <c r="FA19" i="64"/>
  <c r="FB19" i="64"/>
  <c r="FC19" i="64"/>
  <c r="FD19" i="64"/>
  <c r="FE19" i="64"/>
  <c r="FF19" i="64"/>
  <c r="FG19" i="64" a="1"/>
  <c r="FG19" i="64" s="1"/>
  <c r="FH19" i="64"/>
  <c r="FI19" i="64"/>
  <c r="FJ19" i="64"/>
  <c r="FK19" i="64"/>
  <c r="FL19" i="64"/>
  <c r="FM19" i="64"/>
  <c r="FN19" i="64"/>
  <c r="FO19" i="64"/>
  <c r="FP19" i="64"/>
  <c r="FQ19" i="64"/>
  <c r="FR19" i="64"/>
  <c r="FS19" i="64"/>
  <c r="FT19" i="64" a="1"/>
  <c r="FT19" i="64" s="1"/>
  <c r="FU19" i="64"/>
  <c r="FV19" i="64"/>
  <c r="FW19" i="64"/>
  <c r="FX19" i="64"/>
  <c r="FY19" i="64"/>
  <c r="FZ19" i="64"/>
  <c r="GA19" i="64"/>
  <c r="GB19" i="64"/>
  <c r="GC19" i="64"/>
  <c r="GD19" i="64"/>
  <c r="DR20" i="64"/>
  <c r="DS20" i="64"/>
  <c r="DT20" i="64" a="1"/>
  <c r="DT20" i="64" s="1"/>
  <c r="DU20" i="64"/>
  <c r="DV20" i="64"/>
  <c r="DW20" i="64"/>
  <c r="DX20" i="64"/>
  <c r="DY20" i="64"/>
  <c r="DZ20" i="64"/>
  <c r="EA20" i="64"/>
  <c r="EB20" i="64"/>
  <c r="EC20" i="64"/>
  <c r="ED20" i="64"/>
  <c r="EE20" i="64"/>
  <c r="EF20" i="64"/>
  <c r="EG20" i="64" a="1"/>
  <c r="EG20" i="64" s="1"/>
  <c r="EH20" i="64"/>
  <c r="EI20" i="64"/>
  <c r="EJ20" i="64"/>
  <c r="EK20" i="64"/>
  <c r="EL20" i="64"/>
  <c r="EM20" i="64"/>
  <c r="EN20" i="64"/>
  <c r="EO20" i="64"/>
  <c r="EP20" i="64"/>
  <c r="EQ20" i="64"/>
  <c r="ER20" i="64"/>
  <c r="ES20" i="64"/>
  <c r="ET20" i="64" a="1"/>
  <c r="ET20" i="64" s="1"/>
  <c r="EU20" i="64"/>
  <c r="EV20" i="64"/>
  <c r="EW20" i="64"/>
  <c r="EX20" i="64"/>
  <c r="EY20" i="64"/>
  <c r="EZ20" i="64"/>
  <c r="FA20" i="64"/>
  <c r="FB20" i="64"/>
  <c r="FC20" i="64"/>
  <c r="FD20" i="64"/>
  <c r="FE20" i="64"/>
  <c r="FF20" i="64"/>
  <c r="FG20" i="64" a="1"/>
  <c r="FG20" i="64" s="1"/>
  <c r="FH20" i="64"/>
  <c r="FI20" i="64"/>
  <c r="FJ20" i="64"/>
  <c r="FK20" i="64"/>
  <c r="FL20" i="64"/>
  <c r="FM20" i="64"/>
  <c r="FN20" i="64"/>
  <c r="FO20" i="64"/>
  <c r="FP20" i="64"/>
  <c r="FQ20" i="64"/>
  <c r="FR20" i="64"/>
  <c r="FS20" i="64"/>
  <c r="FT20" i="64" a="1"/>
  <c r="FT20" i="64" s="1"/>
  <c r="FU20" i="64"/>
  <c r="FV20" i="64"/>
  <c r="FW20" i="64"/>
  <c r="FX20" i="64"/>
  <c r="FY20" i="64"/>
  <c r="FZ20" i="64"/>
  <c r="GA20" i="64"/>
  <c r="GB20" i="64"/>
  <c r="GC20" i="64"/>
  <c r="GD20" i="64"/>
  <c r="DR41" i="64"/>
  <c r="DS41" i="64"/>
  <c r="DT41" i="64" a="1"/>
  <c r="DT41" i="64" s="1"/>
  <c r="DU41" i="64"/>
  <c r="DV41" i="64"/>
  <c r="DW41" i="64"/>
  <c r="DX41" i="64"/>
  <c r="DY41" i="64"/>
  <c r="DZ41" i="64"/>
  <c r="EA41" i="64"/>
  <c r="EB41" i="64"/>
  <c r="EC41" i="64"/>
  <c r="ED41" i="64"/>
  <c r="EE41" i="64"/>
  <c r="EF41" i="64"/>
  <c r="EG41" i="64" a="1"/>
  <c r="EG41" i="64" s="1"/>
  <c r="EH41" i="64"/>
  <c r="EI41" i="64"/>
  <c r="EJ41" i="64"/>
  <c r="EK41" i="64"/>
  <c r="EL41" i="64"/>
  <c r="EM41" i="64"/>
  <c r="EN41" i="64"/>
  <c r="EO41" i="64"/>
  <c r="EP41" i="64"/>
  <c r="EQ41" i="64"/>
  <c r="ER41" i="64"/>
  <c r="ES41" i="64"/>
  <c r="ET41" i="64" a="1"/>
  <c r="ET41" i="64" s="1"/>
  <c r="EU41" i="64"/>
  <c r="EV41" i="64"/>
  <c r="EW41" i="64"/>
  <c r="EX41" i="64"/>
  <c r="EY41" i="64"/>
  <c r="EZ41" i="64"/>
  <c r="FA41" i="64"/>
  <c r="FB41" i="64"/>
  <c r="FC41" i="64"/>
  <c r="FD41" i="64"/>
  <c r="FE41" i="64"/>
  <c r="FF41" i="64"/>
  <c r="FG41" i="64" a="1"/>
  <c r="FG41" i="64" s="1"/>
  <c r="FH41" i="64"/>
  <c r="FI41" i="64"/>
  <c r="FJ41" i="64"/>
  <c r="FK41" i="64"/>
  <c r="FL41" i="64"/>
  <c r="FM41" i="64"/>
  <c r="FN41" i="64"/>
  <c r="FO41" i="64"/>
  <c r="FP41" i="64"/>
  <c r="FQ41" i="64"/>
  <c r="FR41" i="64"/>
  <c r="FS41" i="64"/>
  <c r="FT41" i="64" a="1"/>
  <c r="FT41" i="64" s="1"/>
  <c r="FU41" i="64"/>
  <c r="FV41" i="64"/>
  <c r="FW41" i="64"/>
  <c r="FX41" i="64"/>
  <c r="FY41" i="64"/>
  <c r="FZ41" i="64"/>
  <c r="GA41" i="64"/>
  <c r="GB41" i="64"/>
  <c r="GC41" i="64"/>
  <c r="GD41" i="64"/>
  <c r="DR42" i="64"/>
  <c r="DS42" i="64"/>
  <c r="DT42" i="64" a="1"/>
  <c r="DT42" i="64" s="1"/>
  <c r="DU42" i="64"/>
  <c r="DV42" i="64"/>
  <c r="DW42" i="64"/>
  <c r="DX42" i="64"/>
  <c r="DY42" i="64"/>
  <c r="DZ42" i="64"/>
  <c r="EA42" i="64"/>
  <c r="EB42" i="64"/>
  <c r="EC42" i="64"/>
  <c r="ED42" i="64"/>
  <c r="EE42" i="64"/>
  <c r="EF42" i="64"/>
  <c r="EG42" i="64" a="1"/>
  <c r="EG42" i="64" s="1"/>
  <c r="EH42" i="64"/>
  <c r="EI42" i="64"/>
  <c r="EJ42" i="64"/>
  <c r="EK42" i="64"/>
  <c r="EL42" i="64"/>
  <c r="EM42" i="64"/>
  <c r="EN42" i="64"/>
  <c r="EO42" i="64"/>
  <c r="EP42" i="64"/>
  <c r="EQ42" i="64"/>
  <c r="ER42" i="64"/>
  <c r="ES42" i="64"/>
  <c r="ET42" i="64" a="1"/>
  <c r="ET42" i="64" s="1"/>
  <c r="EU42" i="64"/>
  <c r="EV42" i="64"/>
  <c r="EW42" i="64"/>
  <c r="EX42" i="64"/>
  <c r="EY42" i="64"/>
  <c r="EZ42" i="64"/>
  <c r="FA42" i="64"/>
  <c r="FB42" i="64"/>
  <c r="FC42" i="64"/>
  <c r="FD42" i="64"/>
  <c r="FE42" i="64"/>
  <c r="FF42" i="64"/>
  <c r="FG42" i="64" a="1"/>
  <c r="FG42" i="64" s="1"/>
  <c r="FH42" i="64"/>
  <c r="FI42" i="64"/>
  <c r="FJ42" i="64"/>
  <c r="FK42" i="64"/>
  <c r="FL42" i="64"/>
  <c r="FM42" i="64"/>
  <c r="FN42" i="64"/>
  <c r="FO42" i="64"/>
  <c r="FP42" i="64"/>
  <c r="FQ42" i="64"/>
  <c r="FR42" i="64"/>
  <c r="FS42" i="64"/>
  <c r="FT42" i="64" a="1"/>
  <c r="FT42" i="64" s="1"/>
  <c r="FU42" i="64"/>
  <c r="FV42" i="64"/>
  <c r="FW42" i="64"/>
  <c r="FX42" i="64"/>
  <c r="FY42" i="64"/>
  <c r="FZ42" i="64"/>
  <c r="GA42" i="64"/>
  <c r="GB42" i="64"/>
  <c r="GC42" i="64"/>
  <c r="GD42" i="64"/>
  <c r="DR43" i="64"/>
  <c r="DS43" i="64"/>
  <c r="DT43" i="64" a="1"/>
  <c r="DT43" i="64" s="1"/>
  <c r="DU43" i="64"/>
  <c r="DV43" i="64"/>
  <c r="DW43" i="64"/>
  <c r="DX43" i="64"/>
  <c r="DY43" i="64"/>
  <c r="DZ43" i="64"/>
  <c r="EA43" i="64"/>
  <c r="EB43" i="64"/>
  <c r="EC43" i="64"/>
  <c r="ED43" i="64"/>
  <c r="EE43" i="64"/>
  <c r="EF43" i="64"/>
  <c r="EG43" i="64" a="1"/>
  <c r="EG43" i="64" s="1"/>
  <c r="EH43" i="64"/>
  <c r="EI43" i="64"/>
  <c r="EJ43" i="64"/>
  <c r="EK43" i="64"/>
  <c r="EL43" i="64"/>
  <c r="EM43" i="64"/>
  <c r="EN43" i="64"/>
  <c r="EO43" i="64"/>
  <c r="EP43" i="64"/>
  <c r="EQ43" i="64"/>
  <c r="ER43" i="64"/>
  <c r="ES43" i="64"/>
  <c r="ET43" i="64" a="1"/>
  <c r="ET43" i="64" s="1"/>
  <c r="EU43" i="64"/>
  <c r="EV43" i="64"/>
  <c r="EW43" i="64"/>
  <c r="EX43" i="64"/>
  <c r="EY43" i="64"/>
  <c r="EZ43" i="64"/>
  <c r="FA43" i="64"/>
  <c r="FB43" i="64"/>
  <c r="FC43" i="64"/>
  <c r="FD43" i="64"/>
  <c r="FE43" i="64"/>
  <c r="FF43" i="64"/>
  <c r="FG43" i="64" a="1"/>
  <c r="FG43" i="64" s="1"/>
  <c r="FH43" i="64"/>
  <c r="FI43" i="64"/>
  <c r="FJ43" i="64"/>
  <c r="FK43" i="64"/>
  <c r="FL43" i="64"/>
  <c r="FM43" i="64"/>
  <c r="FN43" i="64"/>
  <c r="FO43" i="64"/>
  <c r="FP43" i="64"/>
  <c r="FQ43" i="64"/>
  <c r="FR43" i="64"/>
  <c r="FS43" i="64"/>
  <c r="FT43" i="64" a="1"/>
  <c r="FT43" i="64" s="1"/>
  <c r="FU43" i="64"/>
  <c r="FV43" i="64"/>
  <c r="FW43" i="64"/>
  <c r="FX43" i="64"/>
  <c r="FY43" i="64"/>
  <c r="FZ43" i="64"/>
  <c r="GA43" i="64"/>
  <c r="GB43" i="64"/>
  <c r="GC43" i="64"/>
  <c r="GD43" i="64"/>
  <c r="DR44" i="64"/>
  <c r="DS44" i="64"/>
  <c r="DT44" i="64" a="1"/>
  <c r="DT44" i="64" s="1"/>
  <c r="DU44" i="64"/>
  <c r="DV44" i="64"/>
  <c r="DW44" i="64"/>
  <c r="DX44" i="64"/>
  <c r="DY44" i="64"/>
  <c r="DZ44" i="64"/>
  <c r="EA44" i="64"/>
  <c r="EB44" i="64"/>
  <c r="EC44" i="64"/>
  <c r="ED44" i="64"/>
  <c r="EE44" i="64"/>
  <c r="EF44" i="64"/>
  <c r="EG44" i="64" a="1"/>
  <c r="EG44" i="64" s="1"/>
  <c r="EH44" i="64"/>
  <c r="EI44" i="64"/>
  <c r="EJ44" i="64"/>
  <c r="EK44" i="64"/>
  <c r="EL44" i="64"/>
  <c r="EM44" i="64"/>
  <c r="EN44" i="64"/>
  <c r="EO44" i="64"/>
  <c r="EP44" i="64"/>
  <c r="EQ44" i="64"/>
  <c r="ER44" i="64"/>
  <c r="ES44" i="64"/>
  <c r="ET44" i="64" a="1"/>
  <c r="ET44" i="64" s="1"/>
  <c r="EU44" i="64"/>
  <c r="EV44" i="64"/>
  <c r="EW44" i="64"/>
  <c r="EX44" i="64"/>
  <c r="EY44" i="64"/>
  <c r="EZ44" i="64"/>
  <c r="FA44" i="64"/>
  <c r="FB44" i="64"/>
  <c r="FC44" i="64"/>
  <c r="FD44" i="64"/>
  <c r="FE44" i="64"/>
  <c r="FF44" i="64"/>
  <c r="FG44" i="64" a="1"/>
  <c r="FG44" i="64" s="1"/>
  <c r="FH44" i="64"/>
  <c r="FI44" i="64"/>
  <c r="FJ44" i="64"/>
  <c r="FK44" i="64"/>
  <c r="FL44" i="64"/>
  <c r="FM44" i="64"/>
  <c r="FN44" i="64"/>
  <c r="FO44" i="64"/>
  <c r="FP44" i="64"/>
  <c r="FQ44" i="64"/>
  <c r="FR44" i="64"/>
  <c r="FS44" i="64"/>
  <c r="FT44" i="64" a="1"/>
  <c r="FT44" i="64" s="1"/>
  <c r="FU44" i="64"/>
  <c r="FV44" i="64"/>
  <c r="FW44" i="64"/>
  <c r="FX44" i="64"/>
  <c r="FY44" i="64"/>
  <c r="FZ44" i="64"/>
  <c r="GA44" i="64"/>
  <c r="GB44" i="64"/>
  <c r="GC44" i="64"/>
  <c r="GD44" i="64"/>
  <c r="DR45" i="64"/>
  <c r="DS45" i="64"/>
  <c r="DT45" i="64" a="1"/>
  <c r="DT45" i="64" s="1"/>
  <c r="DU45" i="64"/>
  <c r="DV45" i="64"/>
  <c r="DW45" i="64"/>
  <c r="DX45" i="64"/>
  <c r="DY45" i="64"/>
  <c r="DZ45" i="64"/>
  <c r="EA45" i="64"/>
  <c r="EB45" i="64"/>
  <c r="EC45" i="64"/>
  <c r="ED45" i="64"/>
  <c r="EE45" i="64"/>
  <c r="EF45" i="64"/>
  <c r="EG45" i="64" a="1"/>
  <c r="EG45" i="64" s="1"/>
  <c r="EH45" i="64"/>
  <c r="EI45" i="64"/>
  <c r="EJ45" i="64"/>
  <c r="EK45" i="64"/>
  <c r="EL45" i="64"/>
  <c r="EM45" i="64"/>
  <c r="EN45" i="64"/>
  <c r="EO45" i="64"/>
  <c r="EP45" i="64"/>
  <c r="EQ45" i="64"/>
  <c r="ER45" i="64"/>
  <c r="ES45" i="64"/>
  <c r="ET45" i="64" a="1"/>
  <c r="ET45" i="64" s="1"/>
  <c r="EU45" i="64"/>
  <c r="EV45" i="64"/>
  <c r="EW45" i="64"/>
  <c r="EX45" i="64"/>
  <c r="EY45" i="64"/>
  <c r="EZ45" i="64"/>
  <c r="FA45" i="64"/>
  <c r="FB45" i="64"/>
  <c r="FC45" i="64"/>
  <c r="FD45" i="64"/>
  <c r="FE45" i="64"/>
  <c r="FF45" i="64"/>
  <c r="FG45" i="64" a="1"/>
  <c r="FG45" i="64" s="1"/>
  <c r="FH45" i="64"/>
  <c r="FI45" i="64"/>
  <c r="FJ45" i="64"/>
  <c r="FK45" i="64"/>
  <c r="FL45" i="64"/>
  <c r="FM45" i="64"/>
  <c r="FN45" i="64"/>
  <c r="FO45" i="64"/>
  <c r="FP45" i="64"/>
  <c r="FQ45" i="64"/>
  <c r="FR45" i="64"/>
  <c r="FS45" i="64"/>
  <c r="FT45" i="64" a="1"/>
  <c r="FT45" i="64" s="1"/>
  <c r="FU45" i="64"/>
  <c r="FV45" i="64"/>
  <c r="FW45" i="64"/>
  <c r="FX45" i="64"/>
  <c r="FY45" i="64"/>
  <c r="FZ45" i="64"/>
  <c r="GA45" i="64"/>
  <c r="GB45" i="64"/>
  <c r="GC45" i="64"/>
  <c r="GD45" i="64"/>
  <c r="DR46" i="64"/>
  <c r="DS46" i="64"/>
  <c r="DT46" i="64" a="1"/>
  <c r="DT46" i="64" s="1"/>
  <c r="DU46" i="64"/>
  <c r="DV46" i="64"/>
  <c r="DW46" i="64"/>
  <c r="DX46" i="64"/>
  <c r="DY46" i="64"/>
  <c r="DZ46" i="64"/>
  <c r="EA46" i="64"/>
  <c r="EB46" i="64"/>
  <c r="EC46" i="64"/>
  <c r="ED46" i="64"/>
  <c r="EE46" i="64"/>
  <c r="EF46" i="64"/>
  <c r="EG46" i="64" a="1"/>
  <c r="EG46" i="64" s="1"/>
  <c r="EH46" i="64"/>
  <c r="EI46" i="64"/>
  <c r="EJ46" i="64"/>
  <c r="EK46" i="64"/>
  <c r="EL46" i="64"/>
  <c r="EM46" i="64"/>
  <c r="EN46" i="64"/>
  <c r="EO46" i="64"/>
  <c r="EP46" i="64"/>
  <c r="EQ46" i="64"/>
  <c r="ER46" i="64"/>
  <c r="ES46" i="64"/>
  <c r="ET46" i="64" a="1"/>
  <c r="ET46" i="64" s="1"/>
  <c r="EU46" i="64"/>
  <c r="EV46" i="64"/>
  <c r="EW46" i="64"/>
  <c r="EX46" i="64"/>
  <c r="EY46" i="64"/>
  <c r="EZ46" i="64"/>
  <c r="FA46" i="64"/>
  <c r="FB46" i="64"/>
  <c r="FC46" i="64"/>
  <c r="FD46" i="64"/>
  <c r="FE46" i="64"/>
  <c r="FF46" i="64"/>
  <c r="FG46" i="64" a="1"/>
  <c r="FG46" i="64" s="1"/>
  <c r="FH46" i="64"/>
  <c r="FI46" i="64"/>
  <c r="FJ46" i="64"/>
  <c r="FK46" i="64"/>
  <c r="FL46" i="64"/>
  <c r="FM46" i="64"/>
  <c r="FN46" i="64"/>
  <c r="FO46" i="64"/>
  <c r="FP46" i="64"/>
  <c r="FQ46" i="64"/>
  <c r="FR46" i="64"/>
  <c r="FS46" i="64"/>
  <c r="FT46" i="64" a="1"/>
  <c r="FT46" i="64" s="1"/>
  <c r="FU46" i="64"/>
  <c r="FV46" i="64"/>
  <c r="FW46" i="64"/>
  <c r="FX46" i="64"/>
  <c r="FY46" i="64"/>
  <c r="FZ46" i="64"/>
  <c r="GA46" i="64"/>
  <c r="GB46" i="64"/>
  <c r="GC46" i="64"/>
  <c r="GD46" i="64"/>
  <c r="DR47" i="64"/>
  <c r="DS47" i="64"/>
  <c r="DT47" i="64" a="1"/>
  <c r="DT47" i="64" s="1"/>
  <c r="DU47" i="64"/>
  <c r="DV47" i="64"/>
  <c r="DW47" i="64"/>
  <c r="DX47" i="64"/>
  <c r="DY47" i="64"/>
  <c r="DZ47" i="64"/>
  <c r="EA47" i="64"/>
  <c r="EB47" i="64"/>
  <c r="EC47" i="64"/>
  <c r="ED47" i="64"/>
  <c r="EE47" i="64"/>
  <c r="EF47" i="64"/>
  <c r="EG47" i="64" a="1"/>
  <c r="EG47" i="64" s="1"/>
  <c r="EH47" i="64"/>
  <c r="EI47" i="64"/>
  <c r="EJ47" i="64"/>
  <c r="EK47" i="64"/>
  <c r="EL47" i="64"/>
  <c r="EM47" i="64"/>
  <c r="EN47" i="64"/>
  <c r="EO47" i="64"/>
  <c r="EP47" i="64"/>
  <c r="EQ47" i="64"/>
  <c r="ER47" i="64"/>
  <c r="ES47" i="64"/>
  <c r="ET47" i="64" a="1"/>
  <c r="ET47" i="64" s="1"/>
  <c r="EU47" i="64"/>
  <c r="EV47" i="64"/>
  <c r="EW47" i="64"/>
  <c r="EX47" i="64"/>
  <c r="EY47" i="64"/>
  <c r="EZ47" i="64"/>
  <c r="FA47" i="64"/>
  <c r="FB47" i="64"/>
  <c r="FC47" i="64"/>
  <c r="FD47" i="64"/>
  <c r="FE47" i="64"/>
  <c r="FF47" i="64"/>
  <c r="FG47" i="64" a="1"/>
  <c r="FG47" i="64" s="1"/>
  <c r="FH47" i="64"/>
  <c r="FI47" i="64"/>
  <c r="FJ47" i="64"/>
  <c r="FK47" i="64"/>
  <c r="FL47" i="64"/>
  <c r="FM47" i="64"/>
  <c r="FN47" i="64"/>
  <c r="FO47" i="64"/>
  <c r="FP47" i="64"/>
  <c r="FQ47" i="64"/>
  <c r="FR47" i="64"/>
  <c r="FS47" i="64"/>
  <c r="FT47" i="64" a="1"/>
  <c r="FT47" i="64" s="1"/>
  <c r="FU47" i="64"/>
  <c r="FV47" i="64"/>
  <c r="FW47" i="64"/>
  <c r="FX47" i="64"/>
  <c r="FY47" i="64"/>
  <c r="FZ47" i="64"/>
  <c r="GA47" i="64"/>
  <c r="GB47" i="64"/>
  <c r="GC47" i="64"/>
  <c r="GD47" i="64"/>
  <c r="DR48" i="64"/>
  <c r="DS48" i="64"/>
  <c r="DT48" i="64" a="1"/>
  <c r="DT48" i="64" s="1"/>
  <c r="DU48" i="64"/>
  <c r="DV48" i="64"/>
  <c r="DW48" i="64"/>
  <c r="DX48" i="64"/>
  <c r="DY48" i="64"/>
  <c r="DZ48" i="64"/>
  <c r="EA48" i="64"/>
  <c r="EB48" i="64"/>
  <c r="EC48" i="64"/>
  <c r="ED48" i="64"/>
  <c r="EE48" i="64"/>
  <c r="EF48" i="64"/>
  <c r="EG48" i="64" a="1"/>
  <c r="EG48" i="64" s="1"/>
  <c r="EH48" i="64"/>
  <c r="EI48" i="64"/>
  <c r="EJ48" i="64"/>
  <c r="EK48" i="64"/>
  <c r="EL48" i="64"/>
  <c r="EM48" i="64"/>
  <c r="EN48" i="64"/>
  <c r="EO48" i="64"/>
  <c r="EP48" i="64"/>
  <c r="EQ48" i="64"/>
  <c r="ER48" i="64"/>
  <c r="ES48" i="64"/>
  <c r="ET48" i="64" a="1"/>
  <c r="ET48" i="64" s="1"/>
  <c r="EU48" i="64"/>
  <c r="EV48" i="64"/>
  <c r="EW48" i="64"/>
  <c r="EX48" i="64"/>
  <c r="EY48" i="64"/>
  <c r="EZ48" i="64"/>
  <c r="FA48" i="64"/>
  <c r="FB48" i="64"/>
  <c r="FC48" i="64"/>
  <c r="FD48" i="64"/>
  <c r="FE48" i="64"/>
  <c r="FF48" i="64"/>
  <c r="FG48" i="64" a="1"/>
  <c r="FG48" i="64"/>
  <c r="FH48" i="64"/>
  <c r="FI48" i="64"/>
  <c r="FJ48" i="64"/>
  <c r="FK48" i="64"/>
  <c r="FL48" i="64"/>
  <c r="FM48" i="64"/>
  <c r="FN48" i="64"/>
  <c r="FO48" i="64"/>
  <c r="FP48" i="64"/>
  <c r="FQ48" i="64"/>
  <c r="FR48" i="64"/>
  <c r="FS48" i="64"/>
  <c r="FT48" i="64" a="1"/>
  <c r="FT48" i="64" s="1"/>
  <c r="FU48" i="64"/>
  <c r="FV48" i="64"/>
  <c r="FW48" i="64"/>
  <c r="FX48" i="64"/>
  <c r="FY48" i="64"/>
  <c r="FZ48" i="64"/>
  <c r="GA48" i="64"/>
  <c r="GB48" i="64"/>
  <c r="GC48" i="64"/>
  <c r="GD48" i="64"/>
  <c r="DR49" i="64"/>
  <c r="DS49" i="64"/>
  <c r="DT49" i="64" a="1"/>
  <c r="DT49" i="64" s="1"/>
  <c r="DU49" i="64"/>
  <c r="DV49" i="64"/>
  <c r="DW49" i="64"/>
  <c r="DX49" i="64"/>
  <c r="DY49" i="64"/>
  <c r="DZ49" i="64"/>
  <c r="EA49" i="64"/>
  <c r="EB49" i="64"/>
  <c r="EC49" i="64"/>
  <c r="ED49" i="64"/>
  <c r="EE49" i="64"/>
  <c r="EF49" i="64"/>
  <c r="EG49" i="64" a="1"/>
  <c r="EG49" i="64" s="1"/>
  <c r="EH49" i="64"/>
  <c r="EI49" i="64"/>
  <c r="EJ49" i="64"/>
  <c r="EK49" i="64"/>
  <c r="EL49" i="64"/>
  <c r="EM49" i="64"/>
  <c r="EN49" i="64"/>
  <c r="EO49" i="64"/>
  <c r="EP49" i="64"/>
  <c r="EQ49" i="64"/>
  <c r="ER49" i="64"/>
  <c r="ES49" i="64"/>
  <c r="ET49" i="64" a="1"/>
  <c r="ET49" i="64" s="1"/>
  <c r="EU49" i="64"/>
  <c r="EV49" i="64"/>
  <c r="EW49" i="64"/>
  <c r="EX49" i="64"/>
  <c r="EY49" i="64"/>
  <c r="EZ49" i="64"/>
  <c r="FA49" i="64"/>
  <c r="FB49" i="64"/>
  <c r="FC49" i="64"/>
  <c r="FD49" i="64"/>
  <c r="FE49" i="64"/>
  <c r="FF49" i="64"/>
  <c r="FG49" i="64" a="1"/>
  <c r="FG49" i="64" s="1"/>
  <c r="FH49" i="64"/>
  <c r="FI49" i="64"/>
  <c r="FJ49" i="64"/>
  <c r="FK49" i="64"/>
  <c r="FL49" i="64"/>
  <c r="FM49" i="64"/>
  <c r="FN49" i="64"/>
  <c r="FO49" i="64"/>
  <c r="FP49" i="64"/>
  <c r="FQ49" i="64"/>
  <c r="FR49" i="64"/>
  <c r="FS49" i="64"/>
  <c r="FT49" i="64" a="1"/>
  <c r="FT49" i="64" s="1"/>
  <c r="FU49" i="64"/>
  <c r="FV49" i="64"/>
  <c r="FW49" i="64"/>
  <c r="FX49" i="64"/>
  <c r="FY49" i="64"/>
  <c r="FZ49" i="64"/>
  <c r="GA49" i="64"/>
  <c r="GB49" i="64"/>
  <c r="GC49" i="64"/>
  <c r="GD49" i="64"/>
  <c r="DR50" i="64"/>
  <c r="DS50" i="64"/>
  <c r="DT50" i="64" a="1"/>
  <c r="DT50" i="64" s="1"/>
  <c r="DU50" i="64"/>
  <c r="DV50" i="64"/>
  <c r="DW50" i="64"/>
  <c r="DX50" i="64"/>
  <c r="DY50" i="64"/>
  <c r="DZ50" i="64"/>
  <c r="EA50" i="64"/>
  <c r="EB50" i="64"/>
  <c r="EC50" i="64"/>
  <c r="ED50" i="64"/>
  <c r="EE50" i="64"/>
  <c r="EF50" i="64"/>
  <c r="EG50" i="64" a="1"/>
  <c r="EG50" i="64" s="1"/>
  <c r="EH50" i="64"/>
  <c r="EI50" i="64"/>
  <c r="EJ50" i="64"/>
  <c r="EK50" i="64"/>
  <c r="EL50" i="64"/>
  <c r="EM50" i="64"/>
  <c r="EN50" i="64"/>
  <c r="EO50" i="64"/>
  <c r="EP50" i="64"/>
  <c r="EQ50" i="64"/>
  <c r="ER50" i="64"/>
  <c r="ES50" i="64"/>
  <c r="ET50" i="64" a="1"/>
  <c r="ET50" i="64" s="1"/>
  <c r="EU50" i="64"/>
  <c r="EV50" i="64"/>
  <c r="EW50" i="64"/>
  <c r="EX50" i="64"/>
  <c r="EY50" i="64"/>
  <c r="EZ50" i="64"/>
  <c r="FA50" i="64"/>
  <c r="FB50" i="64"/>
  <c r="FC50" i="64"/>
  <c r="FD50" i="64"/>
  <c r="FE50" i="64"/>
  <c r="FF50" i="64"/>
  <c r="FG50" i="64" a="1"/>
  <c r="FG50" i="64"/>
  <c r="FH50" i="64"/>
  <c r="FI50" i="64"/>
  <c r="FJ50" i="64"/>
  <c r="FK50" i="64"/>
  <c r="FL50" i="64"/>
  <c r="FM50" i="64"/>
  <c r="FN50" i="64"/>
  <c r="FO50" i="64"/>
  <c r="FP50" i="64"/>
  <c r="FQ50" i="64"/>
  <c r="FR50" i="64"/>
  <c r="FS50" i="64"/>
  <c r="FT50" i="64" a="1"/>
  <c r="FT50" i="64" s="1"/>
  <c r="FU50" i="64"/>
  <c r="FV50" i="64"/>
  <c r="FW50" i="64"/>
  <c r="FX50" i="64"/>
  <c r="FY50" i="64"/>
  <c r="FZ50" i="64"/>
  <c r="GA50" i="64"/>
  <c r="GB50" i="64"/>
  <c r="GC50" i="64"/>
  <c r="GD50" i="64"/>
  <c r="DR51" i="64"/>
  <c r="DS51" i="64"/>
  <c r="DT51" i="64" a="1"/>
  <c r="DT51" i="64" s="1"/>
  <c r="DU51" i="64"/>
  <c r="DV51" i="64"/>
  <c r="DW51" i="64"/>
  <c r="DX51" i="64"/>
  <c r="DY51" i="64"/>
  <c r="DZ51" i="64"/>
  <c r="EA51" i="64"/>
  <c r="EB51" i="64"/>
  <c r="EC51" i="64"/>
  <c r="ED51" i="64"/>
  <c r="EE51" i="64"/>
  <c r="EF51" i="64"/>
  <c r="EG51" i="64" a="1"/>
  <c r="EG51" i="64" s="1"/>
  <c r="EH51" i="64"/>
  <c r="EI51" i="64"/>
  <c r="EJ51" i="64"/>
  <c r="EK51" i="64"/>
  <c r="EL51" i="64"/>
  <c r="EM51" i="64"/>
  <c r="EN51" i="64"/>
  <c r="EO51" i="64"/>
  <c r="EP51" i="64"/>
  <c r="EQ51" i="64"/>
  <c r="ER51" i="64"/>
  <c r="ES51" i="64"/>
  <c r="ET51" i="64" a="1"/>
  <c r="ET51" i="64" s="1"/>
  <c r="EU51" i="64"/>
  <c r="EV51" i="64"/>
  <c r="EW51" i="64"/>
  <c r="EX51" i="64"/>
  <c r="EY51" i="64"/>
  <c r="EZ51" i="64"/>
  <c r="FA51" i="64"/>
  <c r="FB51" i="64"/>
  <c r="FC51" i="64"/>
  <c r="FD51" i="64"/>
  <c r="FE51" i="64"/>
  <c r="FF51" i="64"/>
  <c r="FG51" i="64" a="1"/>
  <c r="FG51" i="64" s="1"/>
  <c r="FH51" i="64"/>
  <c r="FI51" i="64"/>
  <c r="FJ51" i="64"/>
  <c r="FK51" i="64"/>
  <c r="FL51" i="64"/>
  <c r="FM51" i="64"/>
  <c r="FN51" i="64"/>
  <c r="FO51" i="64"/>
  <c r="FP51" i="64"/>
  <c r="FQ51" i="64"/>
  <c r="FR51" i="64"/>
  <c r="FS51" i="64"/>
  <c r="FT51" i="64" a="1"/>
  <c r="FT51" i="64" s="1"/>
  <c r="FU51" i="64"/>
  <c r="FV51" i="64"/>
  <c r="FW51" i="64"/>
  <c r="FX51" i="64"/>
  <c r="FY51" i="64"/>
  <c r="FZ51" i="64"/>
  <c r="GA51" i="64"/>
  <c r="GB51" i="64"/>
  <c r="GC51" i="64"/>
  <c r="GD51" i="64"/>
  <c r="DR52" i="64"/>
  <c r="DS52" i="64"/>
  <c r="DT52" i="64" a="1"/>
  <c r="DT52" i="64" s="1"/>
  <c r="DU52" i="64"/>
  <c r="DV52" i="64"/>
  <c r="DW52" i="64"/>
  <c r="DX52" i="64"/>
  <c r="DY52" i="64"/>
  <c r="DZ52" i="64"/>
  <c r="EA52" i="64"/>
  <c r="EB52" i="64"/>
  <c r="EC52" i="64"/>
  <c r="ED52" i="64"/>
  <c r="EE52" i="64"/>
  <c r="EF52" i="64"/>
  <c r="EG52" i="64" a="1"/>
  <c r="EG52" i="64" s="1"/>
  <c r="EH52" i="64"/>
  <c r="EI52" i="64"/>
  <c r="EJ52" i="64"/>
  <c r="EK52" i="64"/>
  <c r="EL52" i="64"/>
  <c r="EM52" i="64"/>
  <c r="EN52" i="64"/>
  <c r="EO52" i="64"/>
  <c r="EP52" i="64"/>
  <c r="EQ52" i="64"/>
  <c r="ER52" i="64"/>
  <c r="ES52" i="64"/>
  <c r="ET52" i="64" a="1"/>
  <c r="ET52" i="64" s="1"/>
  <c r="EU52" i="64"/>
  <c r="EV52" i="64"/>
  <c r="EW52" i="64"/>
  <c r="EX52" i="64"/>
  <c r="EY52" i="64"/>
  <c r="EZ52" i="64"/>
  <c r="FA52" i="64"/>
  <c r="FB52" i="64"/>
  <c r="FC52" i="64"/>
  <c r="FD52" i="64"/>
  <c r="FE52" i="64"/>
  <c r="FF52" i="64"/>
  <c r="FG52" i="64" a="1"/>
  <c r="FG52" i="64" s="1"/>
  <c r="FH52" i="64"/>
  <c r="FI52" i="64"/>
  <c r="FJ52" i="64"/>
  <c r="FK52" i="64"/>
  <c r="FL52" i="64"/>
  <c r="FM52" i="64"/>
  <c r="FN52" i="64"/>
  <c r="FO52" i="64"/>
  <c r="FP52" i="64"/>
  <c r="FQ52" i="64"/>
  <c r="FR52" i="64"/>
  <c r="FS52" i="64"/>
  <c r="FT52" i="64" a="1"/>
  <c r="FT52" i="64" s="1"/>
  <c r="FU52" i="64"/>
  <c r="FV52" i="64"/>
  <c r="FW52" i="64"/>
  <c r="FX52" i="64"/>
  <c r="FY52" i="64"/>
  <c r="FZ52" i="64"/>
  <c r="GA52" i="64"/>
  <c r="GB52" i="64"/>
  <c r="GC52" i="64"/>
  <c r="GD52" i="64"/>
  <c r="DR53" i="64"/>
  <c r="DS53" i="64"/>
  <c r="DT53" i="64" a="1"/>
  <c r="DT53" i="64" s="1"/>
  <c r="DU53" i="64"/>
  <c r="DV53" i="64"/>
  <c r="DW53" i="64"/>
  <c r="DX53" i="64"/>
  <c r="DY53" i="64"/>
  <c r="DZ53" i="64"/>
  <c r="EA53" i="64"/>
  <c r="EB53" i="64"/>
  <c r="EC53" i="64"/>
  <c r="ED53" i="64"/>
  <c r="EE53" i="64"/>
  <c r="EF53" i="64"/>
  <c r="EG53" i="64" a="1"/>
  <c r="EG53" i="64" s="1"/>
  <c r="EH53" i="64"/>
  <c r="EI53" i="64"/>
  <c r="EJ53" i="64"/>
  <c r="EK53" i="64"/>
  <c r="EL53" i="64"/>
  <c r="EM53" i="64"/>
  <c r="EN53" i="64"/>
  <c r="EO53" i="64"/>
  <c r="EP53" i="64"/>
  <c r="EQ53" i="64"/>
  <c r="ER53" i="64"/>
  <c r="ES53" i="64"/>
  <c r="ET53" i="64" a="1"/>
  <c r="ET53" i="64" s="1"/>
  <c r="EU53" i="64"/>
  <c r="EV53" i="64"/>
  <c r="EW53" i="64"/>
  <c r="EX53" i="64"/>
  <c r="EY53" i="64"/>
  <c r="EZ53" i="64"/>
  <c r="FA53" i="64"/>
  <c r="FB53" i="64"/>
  <c r="FC53" i="64"/>
  <c r="FD53" i="64"/>
  <c r="FE53" i="64"/>
  <c r="FF53" i="64"/>
  <c r="FG53" i="64" a="1"/>
  <c r="FG53" i="64" s="1"/>
  <c r="FH53" i="64"/>
  <c r="FI53" i="64"/>
  <c r="FJ53" i="64"/>
  <c r="FK53" i="64"/>
  <c r="FL53" i="64"/>
  <c r="FM53" i="64"/>
  <c r="FN53" i="64"/>
  <c r="FO53" i="64"/>
  <c r="FP53" i="64"/>
  <c r="FQ53" i="64"/>
  <c r="FR53" i="64"/>
  <c r="FS53" i="64"/>
  <c r="FT53" i="64" a="1"/>
  <c r="FT53" i="64" s="1"/>
  <c r="FU53" i="64"/>
  <c r="FV53" i="64"/>
  <c r="FW53" i="64"/>
  <c r="FX53" i="64"/>
  <c r="FY53" i="64"/>
  <c r="FZ53" i="64"/>
  <c r="GA53" i="64"/>
  <c r="GB53" i="64"/>
  <c r="GC53" i="64"/>
  <c r="GD53" i="64"/>
  <c r="DR54" i="64"/>
  <c r="DS54" i="64"/>
  <c r="DT54" i="64" a="1"/>
  <c r="DT54" i="64" s="1"/>
  <c r="DU54" i="64"/>
  <c r="DV54" i="64"/>
  <c r="DW54" i="64"/>
  <c r="DX54" i="64"/>
  <c r="DY54" i="64"/>
  <c r="DZ54" i="64"/>
  <c r="EA54" i="64"/>
  <c r="EB54" i="64"/>
  <c r="EC54" i="64"/>
  <c r="ED54" i="64"/>
  <c r="EE54" i="64"/>
  <c r="EF54" i="64"/>
  <c r="EG54" i="64" a="1"/>
  <c r="EG54" i="64" s="1"/>
  <c r="EH54" i="64"/>
  <c r="EI54" i="64"/>
  <c r="EJ54" i="64"/>
  <c r="EK54" i="64"/>
  <c r="EL54" i="64"/>
  <c r="EM54" i="64"/>
  <c r="EN54" i="64"/>
  <c r="EO54" i="64"/>
  <c r="EP54" i="64"/>
  <c r="EQ54" i="64"/>
  <c r="ER54" i="64"/>
  <c r="ES54" i="64"/>
  <c r="ET54" i="64" a="1"/>
  <c r="ET54" i="64" s="1"/>
  <c r="EU54" i="64"/>
  <c r="EV54" i="64"/>
  <c r="EW54" i="64"/>
  <c r="EX54" i="64"/>
  <c r="EY54" i="64"/>
  <c r="EZ54" i="64"/>
  <c r="FA54" i="64"/>
  <c r="FB54" i="64"/>
  <c r="FC54" i="64"/>
  <c r="FD54" i="64"/>
  <c r="FE54" i="64"/>
  <c r="FF54" i="64"/>
  <c r="FG54" i="64" a="1"/>
  <c r="FG54" i="64" s="1"/>
  <c r="FH54" i="64"/>
  <c r="FI54" i="64"/>
  <c r="FJ54" i="64"/>
  <c r="FK54" i="64"/>
  <c r="FL54" i="64"/>
  <c r="FM54" i="64"/>
  <c r="FN54" i="64"/>
  <c r="FO54" i="64"/>
  <c r="FP54" i="64"/>
  <c r="FQ54" i="64"/>
  <c r="FR54" i="64"/>
  <c r="FS54" i="64"/>
  <c r="FT54" i="64" a="1"/>
  <c r="FT54" i="64" s="1"/>
  <c r="FU54" i="64"/>
  <c r="FV54" i="64"/>
  <c r="FW54" i="64"/>
  <c r="FX54" i="64"/>
  <c r="FY54" i="64"/>
  <c r="FZ54" i="64"/>
  <c r="GA54" i="64"/>
  <c r="GB54" i="64"/>
  <c r="GC54" i="64"/>
  <c r="GD54" i="64"/>
  <c r="DR55" i="64"/>
  <c r="DS55" i="64"/>
  <c r="DT55" i="64" a="1"/>
  <c r="DT55" i="64" s="1"/>
  <c r="DU55" i="64"/>
  <c r="DV55" i="64"/>
  <c r="DW55" i="64"/>
  <c r="DX55" i="64"/>
  <c r="DY55" i="64"/>
  <c r="DZ55" i="64"/>
  <c r="EA55" i="64"/>
  <c r="EB55" i="64"/>
  <c r="EC55" i="64"/>
  <c r="ED55" i="64"/>
  <c r="EE55" i="64"/>
  <c r="EF55" i="64"/>
  <c r="EG55" i="64" a="1"/>
  <c r="EG55" i="64" s="1"/>
  <c r="EH55" i="64"/>
  <c r="EI55" i="64"/>
  <c r="EJ55" i="64"/>
  <c r="EK55" i="64"/>
  <c r="EL55" i="64"/>
  <c r="EM55" i="64"/>
  <c r="EN55" i="64"/>
  <c r="EO55" i="64"/>
  <c r="EP55" i="64"/>
  <c r="EQ55" i="64"/>
  <c r="ER55" i="64"/>
  <c r="ES55" i="64"/>
  <c r="ET55" i="64" a="1"/>
  <c r="ET55" i="64" s="1"/>
  <c r="EU55" i="64"/>
  <c r="EV55" i="64"/>
  <c r="EW55" i="64"/>
  <c r="EX55" i="64"/>
  <c r="EY55" i="64"/>
  <c r="EZ55" i="64"/>
  <c r="FA55" i="64"/>
  <c r="FB55" i="64"/>
  <c r="FC55" i="64"/>
  <c r="FD55" i="64"/>
  <c r="FE55" i="64"/>
  <c r="FF55" i="64"/>
  <c r="FG55" i="64" a="1"/>
  <c r="FG55" i="64" s="1"/>
  <c r="FH55" i="64"/>
  <c r="FI55" i="64"/>
  <c r="FJ55" i="64"/>
  <c r="FK55" i="64"/>
  <c r="FL55" i="64"/>
  <c r="FM55" i="64"/>
  <c r="FN55" i="64"/>
  <c r="FO55" i="64"/>
  <c r="FP55" i="64"/>
  <c r="FQ55" i="64"/>
  <c r="FR55" i="64"/>
  <c r="FS55" i="64"/>
  <c r="FT55" i="64" a="1"/>
  <c r="FT55" i="64" s="1"/>
  <c r="FU55" i="64"/>
  <c r="FV55" i="64"/>
  <c r="FW55" i="64"/>
  <c r="FX55" i="64"/>
  <c r="FY55" i="64"/>
  <c r="FZ55" i="64"/>
  <c r="GA55" i="64"/>
  <c r="GB55" i="64"/>
  <c r="GC55" i="64"/>
  <c r="GD55" i="64"/>
  <c r="DR56" i="64"/>
  <c r="DS56" i="64"/>
  <c r="DT56" i="64" a="1"/>
  <c r="DT56" i="64" s="1"/>
  <c r="DU56" i="64"/>
  <c r="DV56" i="64"/>
  <c r="DW56" i="64"/>
  <c r="DX56" i="64"/>
  <c r="DY56" i="64"/>
  <c r="DZ56" i="64"/>
  <c r="EA56" i="64"/>
  <c r="EB56" i="64"/>
  <c r="EC56" i="64"/>
  <c r="ED56" i="64"/>
  <c r="EE56" i="64"/>
  <c r="EF56" i="64"/>
  <c r="EG56" i="64" a="1"/>
  <c r="EG56" i="64" s="1"/>
  <c r="EH56" i="64"/>
  <c r="EI56" i="64"/>
  <c r="EJ56" i="64"/>
  <c r="EK56" i="64"/>
  <c r="EL56" i="64"/>
  <c r="EM56" i="64"/>
  <c r="EN56" i="64"/>
  <c r="EO56" i="64"/>
  <c r="EP56" i="64"/>
  <c r="EQ56" i="64"/>
  <c r="ER56" i="64"/>
  <c r="ES56" i="64"/>
  <c r="ET56" i="64" a="1"/>
  <c r="ET56" i="64" s="1"/>
  <c r="EU56" i="64"/>
  <c r="EV56" i="64"/>
  <c r="EW56" i="64"/>
  <c r="EX56" i="64"/>
  <c r="EY56" i="64"/>
  <c r="EZ56" i="64"/>
  <c r="FA56" i="64"/>
  <c r="FB56" i="64"/>
  <c r="FC56" i="64"/>
  <c r="FD56" i="64"/>
  <c r="FE56" i="64"/>
  <c r="FF56" i="64"/>
  <c r="FG56" i="64" a="1"/>
  <c r="FG56" i="64" s="1"/>
  <c r="FH56" i="64"/>
  <c r="FI56" i="64"/>
  <c r="FJ56" i="64"/>
  <c r="FK56" i="64"/>
  <c r="FL56" i="64"/>
  <c r="FM56" i="64"/>
  <c r="FN56" i="64"/>
  <c r="FO56" i="64"/>
  <c r="FP56" i="64"/>
  <c r="FQ56" i="64"/>
  <c r="FR56" i="64"/>
  <c r="FS56" i="64"/>
  <c r="FT56" i="64" a="1"/>
  <c r="FT56" i="64" s="1"/>
  <c r="FU56" i="64"/>
  <c r="FV56" i="64"/>
  <c r="FW56" i="64"/>
  <c r="FX56" i="64"/>
  <c r="FY56" i="64"/>
  <c r="FZ56" i="64"/>
  <c r="GA56" i="64"/>
  <c r="GB56" i="64"/>
  <c r="GC56" i="64"/>
  <c r="GD56" i="64"/>
  <c r="DR57" i="64"/>
  <c r="DS57" i="64"/>
  <c r="DT57" i="64" a="1"/>
  <c r="DT57" i="64" s="1"/>
  <c r="DU57" i="64"/>
  <c r="DV57" i="64"/>
  <c r="DW57" i="64"/>
  <c r="DX57" i="64"/>
  <c r="DY57" i="64"/>
  <c r="DZ57" i="64"/>
  <c r="EA57" i="64"/>
  <c r="EB57" i="64"/>
  <c r="EC57" i="64"/>
  <c r="ED57" i="64"/>
  <c r="EE57" i="64"/>
  <c r="EF57" i="64"/>
  <c r="EG57" i="64" a="1"/>
  <c r="EG57" i="64" s="1"/>
  <c r="EH57" i="64"/>
  <c r="EI57" i="64"/>
  <c r="EJ57" i="64"/>
  <c r="EK57" i="64"/>
  <c r="EL57" i="64"/>
  <c r="EM57" i="64"/>
  <c r="EN57" i="64"/>
  <c r="EO57" i="64"/>
  <c r="EP57" i="64"/>
  <c r="EQ57" i="64"/>
  <c r="ER57" i="64"/>
  <c r="ES57" i="64"/>
  <c r="ET57" i="64" a="1"/>
  <c r="ET57" i="64" s="1"/>
  <c r="EU57" i="64"/>
  <c r="EV57" i="64"/>
  <c r="EW57" i="64"/>
  <c r="EX57" i="64"/>
  <c r="EY57" i="64"/>
  <c r="EZ57" i="64"/>
  <c r="FA57" i="64"/>
  <c r="FB57" i="64"/>
  <c r="FC57" i="64"/>
  <c r="FD57" i="64"/>
  <c r="FE57" i="64"/>
  <c r="FF57" i="64"/>
  <c r="FG57" i="64" a="1"/>
  <c r="FG57" i="64" s="1"/>
  <c r="FH57" i="64"/>
  <c r="FI57" i="64"/>
  <c r="FJ57" i="64"/>
  <c r="FK57" i="64"/>
  <c r="FL57" i="64"/>
  <c r="FM57" i="64"/>
  <c r="FN57" i="64"/>
  <c r="FO57" i="64"/>
  <c r="FP57" i="64"/>
  <c r="FQ57" i="64"/>
  <c r="FR57" i="64"/>
  <c r="FS57" i="64"/>
  <c r="FT57" i="64" a="1"/>
  <c r="FT57" i="64" s="1"/>
  <c r="FU57" i="64"/>
  <c r="FV57" i="64"/>
  <c r="FW57" i="64"/>
  <c r="FX57" i="64"/>
  <c r="FY57" i="64"/>
  <c r="FZ57" i="64"/>
  <c r="GA57" i="64"/>
  <c r="GB57" i="64"/>
  <c r="GC57" i="64"/>
  <c r="GD57" i="64"/>
  <c r="DR58" i="64"/>
  <c r="DS58" i="64"/>
  <c r="DT58" i="64" a="1"/>
  <c r="DT58" i="64" s="1"/>
  <c r="DU58" i="64"/>
  <c r="DV58" i="64"/>
  <c r="DW58" i="64"/>
  <c r="DX58" i="64"/>
  <c r="DY58" i="64"/>
  <c r="DZ58" i="64"/>
  <c r="EA58" i="64"/>
  <c r="EB58" i="64"/>
  <c r="EC58" i="64"/>
  <c r="ED58" i="64"/>
  <c r="EE58" i="64"/>
  <c r="EF58" i="64"/>
  <c r="EG58" i="64" a="1"/>
  <c r="EG58" i="64" s="1"/>
  <c r="EH58" i="64"/>
  <c r="EI58" i="64"/>
  <c r="EJ58" i="64"/>
  <c r="EK58" i="64"/>
  <c r="EL58" i="64"/>
  <c r="EM58" i="64"/>
  <c r="EN58" i="64"/>
  <c r="EO58" i="64"/>
  <c r="EP58" i="64"/>
  <c r="EQ58" i="64"/>
  <c r="ER58" i="64"/>
  <c r="ES58" i="64"/>
  <c r="ET58" i="64" a="1"/>
  <c r="ET58" i="64" s="1"/>
  <c r="EU58" i="64"/>
  <c r="EV58" i="64"/>
  <c r="EW58" i="64"/>
  <c r="EX58" i="64"/>
  <c r="EY58" i="64"/>
  <c r="EZ58" i="64"/>
  <c r="FA58" i="64"/>
  <c r="FB58" i="64"/>
  <c r="FC58" i="64"/>
  <c r="FD58" i="64"/>
  <c r="FE58" i="64"/>
  <c r="FF58" i="64"/>
  <c r="FG58" i="64" a="1"/>
  <c r="FG58" i="64"/>
  <c r="FH58" i="64"/>
  <c r="FI58" i="64"/>
  <c r="FJ58" i="64"/>
  <c r="FK58" i="64"/>
  <c r="FL58" i="64"/>
  <c r="FM58" i="64"/>
  <c r="FN58" i="64"/>
  <c r="FO58" i="64"/>
  <c r="FP58" i="64"/>
  <c r="FQ58" i="64"/>
  <c r="FR58" i="64"/>
  <c r="FS58" i="64"/>
  <c r="FT58" i="64" a="1"/>
  <c r="FT58" i="64" s="1"/>
  <c r="FU58" i="64"/>
  <c r="FV58" i="64"/>
  <c r="FW58" i="64"/>
  <c r="FX58" i="64"/>
  <c r="FY58" i="64"/>
  <c r="FZ58" i="64"/>
  <c r="GA58" i="64"/>
  <c r="GB58" i="64"/>
  <c r="GC58" i="64"/>
  <c r="GD58" i="64"/>
  <c r="DR59" i="64"/>
  <c r="DS59" i="64"/>
  <c r="DT59" i="64" a="1"/>
  <c r="DT59" i="64" s="1"/>
  <c r="DU59" i="64"/>
  <c r="DV59" i="64"/>
  <c r="DW59" i="64"/>
  <c r="DX59" i="64"/>
  <c r="DY59" i="64"/>
  <c r="DZ59" i="64"/>
  <c r="EA59" i="64"/>
  <c r="EB59" i="64"/>
  <c r="EC59" i="64"/>
  <c r="ED59" i="64"/>
  <c r="EE59" i="64"/>
  <c r="EF59" i="64"/>
  <c r="EG59" i="64" a="1"/>
  <c r="EG59" i="64" s="1"/>
  <c r="EH59" i="64"/>
  <c r="EI59" i="64"/>
  <c r="EJ59" i="64"/>
  <c r="EK59" i="64"/>
  <c r="EL59" i="64"/>
  <c r="EM59" i="64"/>
  <c r="EN59" i="64"/>
  <c r="EO59" i="64"/>
  <c r="EP59" i="64"/>
  <c r="EQ59" i="64"/>
  <c r="ER59" i="64"/>
  <c r="ES59" i="64"/>
  <c r="ET59" i="64" a="1"/>
  <c r="ET59" i="64" s="1"/>
  <c r="EU59" i="64"/>
  <c r="EV59" i="64"/>
  <c r="EW59" i="64"/>
  <c r="EX59" i="64"/>
  <c r="EY59" i="64"/>
  <c r="EZ59" i="64"/>
  <c r="FA59" i="64"/>
  <c r="FB59" i="64"/>
  <c r="FC59" i="64"/>
  <c r="FD59" i="64"/>
  <c r="FE59" i="64"/>
  <c r="FF59" i="64"/>
  <c r="FG59" i="64" a="1"/>
  <c r="FG59" i="64" s="1"/>
  <c r="FH59" i="64"/>
  <c r="FI59" i="64"/>
  <c r="FJ59" i="64"/>
  <c r="FK59" i="64"/>
  <c r="FL59" i="64"/>
  <c r="FM59" i="64"/>
  <c r="FN59" i="64"/>
  <c r="FO59" i="64"/>
  <c r="FP59" i="64"/>
  <c r="FQ59" i="64"/>
  <c r="FR59" i="64"/>
  <c r="FS59" i="64"/>
  <c r="FT59" i="64" a="1"/>
  <c r="FT59" i="64" s="1"/>
  <c r="FU59" i="64"/>
  <c r="FV59" i="64"/>
  <c r="FW59" i="64"/>
  <c r="FX59" i="64"/>
  <c r="FY59" i="64"/>
  <c r="FZ59" i="64"/>
  <c r="GA59" i="64"/>
  <c r="GB59" i="64"/>
  <c r="GC59" i="64"/>
  <c r="GD59" i="64"/>
  <c r="DR60" i="64"/>
  <c r="DS60" i="64"/>
  <c r="DT60" i="64" a="1"/>
  <c r="DT60" i="64" s="1"/>
  <c r="DU60" i="64"/>
  <c r="DV60" i="64"/>
  <c r="DW60" i="64"/>
  <c r="DX60" i="64"/>
  <c r="DY60" i="64"/>
  <c r="DZ60" i="64"/>
  <c r="EA60" i="64"/>
  <c r="EB60" i="64"/>
  <c r="EC60" i="64"/>
  <c r="ED60" i="64"/>
  <c r="EE60" i="64"/>
  <c r="EF60" i="64"/>
  <c r="EG60" i="64" a="1"/>
  <c r="EG60" i="64" s="1"/>
  <c r="EH60" i="64"/>
  <c r="EI60" i="64"/>
  <c r="EJ60" i="64"/>
  <c r="EK60" i="64"/>
  <c r="EL60" i="64"/>
  <c r="EM60" i="64"/>
  <c r="EN60" i="64"/>
  <c r="EO60" i="64"/>
  <c r="EP60" i="64"/>
  <c r="EQ60" i="64"/>
  <c r="ER60" i="64"/>
  <c r="ES60" i="64"/>
  <c r="ET60" i="64" a="1"/>
  <c r="ET60" i="64" s="1"/>
  <c r="EU60" i="64"/>
  <c r="EV60" i="64"/>
  <c r="EW60" i="64"/>
  <c r="EX60" i="64"/>
  <c r="EY60" i="64"/>
  <c r="EZ60" i="64"/>
  <c r="FA60" i="64"/>
  <c r="FB60" i="64"/>
  <c r="FC60" i="64"/>
  <c r="FD60" i="64"/>
  <c r="FE60" i="64"/>
  <c r="FF60" i="64"/>
  <c r="FG60" i="64" a="1"/>
  <c r="FG60" i="64" s="1"/>
  <c r="FH60" i="64"/>
  <c r="FI60" i="64"/>
  <c r="FJ60" i="64"/>
  <c r="FK60" i="64"/>
  <c r="FL60" i="64"/>
  <c r="FM60" i="64"/>
  <c r="FN60" i="64"/>
  <c r="FO60" i="64"/>
  <c r="FP60" i="64"/>
  <c r="FQ60" i="64"/>
  <c r="FR60" i="64"/>
  <c r="FS60" i="64"/>
  <c r="FT60" i="64" a="1"/>
  <c r="FT60" i="64" s="1"/>
  <c r="FU60" i="64"/>
  <c r="FV60" i="64"/>
  <c r="FW60" i="64"/>
  <c r="FX60" i="64"/>
  <c r="FY60" i="64"/>
  <c r="FZ60" i="64"/>
  <c r="GA60" i="64"/>
  <c r="GB60" i="64"/>
  <c r="GC60" i="64"/>
  <c r="GD60" i="64"/>
  <c r="DR61" i="64"/>
  <c r="DS61" i="64"/>
  <c r="DT61" i="64" a="1"/>
  <c r="DT61" i="64" s="1"/>
  <c r="DU61" i="64"/>
  <c r="DV61" i="64"/>
  <c r="DW61" i="64"/>
  <c r="DX61" i="64"/>
  <c r="DY61" i="64"/>
  <c r="DZ61" i="64"/>
  <c r="EA61" i="64"/>
  <c r="EB61" i="64"/>
  <c r="EC61" i="64"/>
  <c r="ED61" i="64"/>
  <c r="EE61" i="64"/>
  <c r="EF61" i="64"/>
  <c r="EG61" i="64" a="1"/>
  <c r="EG61" i="64" s="1"/>
  <c r="EH61" i="64"/>
  <c r="EI61" i="64"/>
  <c r="EJ61" i="64"/>
  <c r="EK61" i="64"/>
  <c r="EL61" i="64"/>
  <c r="EM61" i="64"/>
  <c r="EN61" i="64"/>
  <c r="EO61" i="64"/>
  <c r="EP61" i="64"/>
  <c r="EQ61" i="64"/>
  <c r="ER61" i="64"/>
  <c r="ES61" i="64"/>
  <c r="ET61" i="64" a="1"/>
  <c r="ET61" i="64" s="1"/>
  <c r="EU61" i="64"/>
  <c r="EV61" i="64"/>
  <c r="EW61" i="64"/>
  <c r="EX61" i="64"/>
  <c r="EY61" i="64"/>
  <c r="EZ61" i="64"/>
  <c r="FA61" i="64"/>
  <c r="FB61" i="64"/>
  <c r="FC61" i="64"/>
  <c r="FD61" i="64"/>
  <c r="FE61" i="64"/>
  <c r="FF61" i="64"/>
  <c r="FG61" i="64" a="1"/>
  <c r="FG61" i="64" s="1"/>
  <c r="FH61" i="64"/>
  <c r="FI61" i="64"/>
  <c r="FJ61" i="64"/>
  <c r="FK61" i="64"/>
  <c r="FL61" i="64"/>
  <c r="FM61" i="64"/>
  <c r="FN61" i="64"/>
  <c r="FO61" i="64"/>
  <c r="FP61" i="64"/>
  <c r="FQ61" i="64"/>
  <c r="FR61" i="64"/>
  <c r="FS61" i="64"/>
  <c r="FT61" i="64" a="1"/>
  <c r="FT61" i="64" s="1"/>
  <c r="FU61" i="64"/>
  <c r="FV61" i="64"/>
  <c r="FW61" i="64"/>
  <c r="FX61" i="64"/>
  <c r="FY61" i="64"/>
  <c r="FZ61" i="64"/>
  <c r="GA61" i="64"/>
  <c r="GB61" i="64"/>
  <c r="GC61" i="64"/>
  <c r="GD61" i="64"/>
  <c r="DR62" i="64"/>
  <c r="DS62" i="64"/>
  <c r="DT62" i="64" a="1"/>
  <c r="DT62" i="64" s="1"/>
  <c r="DU62" i="64"/>
  <c r="DV62" i="64"/>
  <c r="DW62" i="64"/>
  <c r="DX62" i="64"/>
  <c r="DY62" i="64"/>
  <c r="DZ62" i="64"/>
  <c r="EA62" i="64"/>
  <c r="EB62" i="64"/>
  <c r="EC62" i="64"/>
  <c r="ED62" i="64"/>
  <c r="EE62" i="64"/>
  <c r="EF62" i="64"/>
  <c r="EG62" i="64" a="1"/>
  <c r="EG62" i="64" s="1"/>
  <c r="EH62" i="64"/>
  <c r="EI62" i="64"/>
  <c r="EJ62" i="64"/>
  <c r="EK62" i="64"/>
  <c r="EL62" i="64"/>
  <c r="EM62" i="64"/>
  <c r="EN62" i="64"/>
  <c r="EO62" i="64"/>
  <c r="EP62" i="64"/>
  <c r="EQ62" i="64"/>
  <c r="ER62" i="64"/>
  <c r="ES62" i="64"/>
  <c r="ET62" i="64" a="1"/>
  <c r="ET62" i="64" s="1"/>
  <c r="EU62" i="64"/>
  <c r="EV62" i="64"/>
  <c r="EW62" i="64"/>
  <c r="EX62" i="64"/>
  <c r="EY62" i="64"/>
  <c r="EZ62" i="64"/>
  <c r="FA62" i="64"/>
  <c r="FB62" i="64"/>
  <c r="FC62" i="64"/>
  <c r="FD62" i="64"/>
  <c r="FE62" i="64"/>
  <c r="FF62" i="64"/>
  <c r="FG62" i="64" a="1"/>
  <c r="FG62" i="64" s="1"/>
  <c r="FH62" i="64"/>
  <c r="FI62" i="64"/>
  <c r="FJ62" i="64"/>
  <c r="FK62" i="64"/>
  <c r="FL62" i="64"/>
  <c r="FM62" i="64"/>
  <c r="FN62" i="64"/>
  <c r="FO62" i="64"/>
  <c r="FP62" i="64"/>
  <c r="FQ62" i="64"/>
  <c r="FR62" i="64"/>
  <c r="FS62" i="64"/>
  <c r="FT62" i="64" a="1"/>
  <c r="FT62" i="64" s="1"/>
  <c r="FU62" i="64"/>
  <c r="FV62" i="64"/>
  <c r="FW62" i="64"/>
  <c r="FX62" i="64"/>
  <c r="FY62" i="64"/>
  <c r="FZ62" i="64"/>
  <c r="GA62" i="64"/>
  <c r="GB62" i="64"/>
  <c r="GC62" i="64"/>
  <c r="GD62" i="64"/>
  <c r="DR63" i="64"/>
  <c r="DS63" i="64"/>
  <c r="DT63" i="64" a="1"/>
  <c r="DT63" i="64" s="1"/>
  <c r="DU63" i="64"/>
  <c r="DV63" i="64"/>
  <c r="DW63" i="64"/>
  <c r="DX63" i="64"/>
  <c r="DY63" i="64"/>
  <c r="DZ63" i="64"/>
  <c r="EA63" i="64"/>
  <c r="EB63" i="64"/>
  <c r="EC63" i="64"/>
  <c r="ED63" i="64"/>
  <c r="EE63" i="64"/>
  <c r="EF63" i="64"/>
  <c r="EG63" i="64" a="1"/>
  <c r="EG63" i="64" s="1"/>
  <c r="EH63" i="64"/>
  <c r="EI63" i="64"/>
  <c r="EJ63" i="64"/>
  <c r="EK63" i="64"/>
  <c r="EL63" i="64"/>
  <c r="EM63" i="64"/>
  <c r="EN63" i="64"/>
  <c r="EO63" i="64"/>
  <c r="EP63" i="64"/>
  <c r="EQ63" i="64"/>
  <c r="ER63" i="64"/>
  <c r="ES63" i="64"/>
  <c r="ET63" i="64" a="1"/>
  <c r="ET63" i="64" s="1"/>
  <c r="EU63" i="64"/>
  <c r="EV63" i="64"/>
  <c r="EW63" i="64"/>
  <c r="EX63" i="64"/>
  <c r="EY63" i="64"/>
  <c r="EZ63" i="64"/>
  <c r="FA63" i="64"/>
  <c r="FB63" i="64"/>
  <c r="FC63" i="64"/>
  <c r="FD63" i="64"/>
  <c r="FE63" i="64"/>
  <c r="FF63" i="64"/>
  <c r="FG63" i="64" a="1"/>
  <c r="FG63" i="64" s="1"/>
  <c r="FH63" i="64"/>
  <c r="FI63" i="64"/>
  <c r="FJ63" i="64"/>
  <c r="FK63" i="64"/>
  <c r="FL63" i="64"/>
  <c r="FM63" i="64"/>
  <c r="FN63" i="64"/>
  <c r="FO63" i="64"/>
  <c r="FP63" i="64"/>
  <c r="FQ63" i="64"/>
  <c r="FR63" i="64"/>
  <c r="FS63" i="64"/>
  <c r="FT63" i="64" a="1"/>
  <c r="FT63" i="64" s="1"/>
  <c r="FU63" i="64"/>
  <c r="FV63" i="64"/>
  <c r="FW63" i="64"/>
  <c r="FX63" i="64"/>
  <c r="FY63" i="64"/>
  <c r="FZ63" i="64"/>
  <c r="GA63" i="64"/>
  <c r="GB63" i="64"/>
  <c r="GC63" i="64"/>
  <c r="GD63" i="64"/>
  <c r="DR64" i="64"/>
  <c r="DS64" i="64"/>
  <c r="DT64" i="64" a="1"/>
  <c r="DT64" i="64" s="1"/>
  <c r="DU64" i="64"/>
  <c r="DV64" i="64"/>
  <c r="DW64" i="64"/>
  <c r="DX64" i="64"/>
  <c r="DY64" i="64"/>
  <c r="DZ64" i="64"/>
  <c r="EA64" i="64"/>
  <c r="EB64" i="64"/>
  <c r="EC64" i="64"/>
  <c r="ED64" i="64"/>
  <c r="EE64" i="64"/>
  <c r="EF64" i="64"/>
  <c r="EG64" i="64" a="1"/>
  <c r="EG64" i="64" s="1"/>
  <c r="EH64" i="64"/>
  <c r="EI64" i="64"/>
  <c r="EJ64" i="64"/>
  <c r="EK64" i="64"/>
  <c r="EL64" i="64"/>
  <c r="EM64" i="64"/>
  <c r="EN64" i="64"/>
  <c r="EO64" i="64"/>
  <c r="EP64" i="64"/>
  <c r="EQ64" i="64"/>
  <c r="ER64" i="64"/>
  <c r="ES64" i="64"/>
  <c r="ET64" i="64" a="1"/>
  <c r="ET64" i="64" s="1"/>
  <c r="EU64" i="64"/>
  <c r="EV64" i="64"/>
  <c r="EW64" i="64"/>
  <c r="EX64" i="64"/>
  <c r="EY64" i="64"/>
  <c r="EZ64" i="64"/>
  <c r="FA64" i="64"/>
  <c r="FB64" i="64"/>
  <c r="FC64" i="64"/>
  <c r="FD64" i="64"/>
  <c r="FE64" i="64"/>
  <c r="FF64" i="64"/>
  <c r="FG64" i="64" a="1"/>
  <c r="FG64" i="64" s="1"/>
  <c r="FH64" i="64"/>
  <c r="FI64" i="64"/>
  <c r="FJ64" i="64"/>
  <c r="FK64" i="64"/>
  <c r="FL64" i="64"/>
  <c r="FM64" i="64"/>
  <c r="FN64" i="64"/>
  <c r="FO64" i="64"/>
  <c r="FP64" i="64"/>
  <c r="FQ64" i="64"/>
  <c r="FR64" i="64"/>
  <c r="FS64" i="64"/>
  <c r="FT64" i="64" a="1"/>
  <c r="FT64" i="64" s="1"/>
  <c r="FU64" i="64"/>
  <c r="FV64" i="64"/>
  <c r="FW64" i="64"/>
  <c r="FX64" i="64"/>
  <c r="FY64" i="64"/>
  <c r="FZ64" i="64"/>
  <c r="GA64" i="64"/>
  <c r="GB64" i="64"/>
  <c r="GC64" i="64"/>
  <c r="GD64" i="64"/>
  <c r="DR65" i="64"/>
  <c r="DS65" i="64"/>
  <c r="DT65" i="64" a="1"/>
  <c r="DT65" i="64" s="1"/>
  <c r="DU65" i="64"/>
  <c r="DV65" i="64"/>
  <c r="DW65" i="64"/>
  <c r="DX65" i="64"/>
  <c r="DY65" i="64"/>
  <c r="DZ65" i="64"/>
  <c r="EA65" i="64"/>
  <c r="EB65" i="64"/>
  <c r="EC65" i="64"/>
  <c r="ED65" i="64"/>
  <c r="EE65" i="64"/>
  <c r="EF65" i="64"/>
  <c r="EG65" i="64" a="1"/>
  <c r="EG65" i="64" s="1"/>
  <c r="EH65" i="64"/>
  <c r="EI65" i="64"/>
  <c r="EJ65" i="64"/>
  <c r="EK65" i="64"/>
  <c r="EL65" i="64"/>
  <c r="EM65" i="64"/>
  <c r="EN65" i="64"/>
  <c r="EO65" i="64"/>
  <c r="EP65" i="64"/>
  <c r="EQ65" i="64"/>
  <c r="ER65" i="64"/>
  <c r="ES65" i="64"/>
  <c r="ET65" i="64" a="1"/>
  <c r="ET65" i="64" s="1"/>
  <c r="EU65" i="64"/>
  <c r="EV65" i="64"/>
  <c r="EW65" i="64"/>
  <c r="EX65" i="64"/>
  <c r="EY65" i="64"/>
  <c r="EZ65" i="64"/>
  <c r="FA65" i="64"/>
  <c r="FB65" i="64"/>
  <c r="FC65" i="64"/>
  <c r="FD65" i="64"/>
  <c r="FE65" i="64"/>
  <c r="FF65" i="64"/>
  <c r="FG65" i="64" a="1"/>
  <c r="FG65" i="64" s="1"/>
  <c r="FH65" i="64"/>
  <c r="FI65" i="64"/>
  <c r="FJ65" i="64"/>
  <c r="FK65" i="64"/>
  <c r="FL65" i="64"/>
  <c r="FM65" i="64"/>
  <c r="FN65" i="64"/>
  <c r="FO65" i="64"/>
  <c r="FP65" i="64"/>
  <c r="FQ65" i="64"/>
  <c r="FR65" i="64"/>
  <c r="FS65" i="64"/>
  <c r="FT65" i="64" a="1"/>
  <c r="FT65" i="64" s="1"/>
  <c r="FU65" i="64"/>
  <c r="FV65" i="64"/>
  <c r="FW65" i="64"/>
  <c r="FX65" i="64"/>
  <c r="FY65" i="64"/>
  <c r="FZ65" i="64"/>
  <c r="GA65" i="64"/>
  <c r="GB65" i="64"/>
  <c r="GC65" i="64"/>
  <c r="GD65" i="64"/>
  <c r="DR66" i="64"/>
  <c r="DS66" i="64"/>
  <c r="DT66" i="64" a="1"/>
  <c r="DT66" i="64" s="1"/>
  <c r="DU66" i="64"/>
  <c r="DV66" i="64"/>
  <c r="DW66" i="64"/>
  <c r="DX66" i="64"/>
  <c r="DY66" i="64"/>
  <c r="DZ66" i="64"/>
  <c r="EA66" i="64"/>
  <c r="EB66" i="64"/>
  <c r="EC66" i="64"/>
  <c r="ED66" i="64"/>
  <c r="EE66" i="64"/>
  <c r="EF66" i="64"/>
  <c r="EG66" i="64" a="1"/>
  <c r="EG66" i="64" s="1"/>
  <c r="EH66" i="64"/>
  <c r="EI66" i="64"/>
  <c r="EJ66" i="64"/>
  <c r="EK66" i="64"/>
  <c r="EL66" i="64"/>
  <c r="EM66" i="64"/>
  <c r="EN66" i="64"/>
  <c r="EO66" i="64"/>
  <c r="EP66" i="64"/>
  <c r="EQ66" i="64"/>
  <c r="ER66" i="64"/>
  <c r="ES66" i="64"/>
  <c r="ET66" i="64" a="1"/>
  <c r="ET66" i="64" s="1"/>
  <c r="EU66" i="64"/>
  <c r="EV66" i="64"/>
  <c r="EW66" i="64"/>
  <c r="EX66" i="64"/>
  <c r="EY66" i="64"/>
  <c r="EZ66" i="64"/>
  <c r="FA66" i="64"/>
  <c r="FB66" i="64"/>
  <c r="FC66" i="64"/>
  <c r="FD66" i="64"/>
  <c r="FE66" i="64"/>
  <c r="FF66" i="64"/>
  <c r="FG66" i="64" a="1"/>
  <c r="FG66" i="64" s="1"/>
  <c r="FH66" i="64"/>
  <c r="FI66" i="64"/>
  <c r="FJ66" i="64"/>
  <c r="FK66" i="64"/>
  <c r="FL66" i="64"/>
  <c r="FM66" i="64"/>
  <c r="FN66" i="64"/>
  <c r="FO66" i="64"/>
  <c r="FP66" i="64"/>
  <c r="FQ66" i="64"/>
  <c r="FR66" i="64"/>
  <c r="FS66" i="64"/>
  <c r="FT66" i="64" a="1"/>
  <c r="FT66" i="64" s="1"/>
  <c r="FU66" i="64"/>
  <c r="FV66" i="64"/>
  <c r="FW66" i="64"/>
  <c r="FX66" i="64"/>
  <c r="FY66" i="64"/>
  <c r="FZ66" i="64"/>
  <c r="GA66" i="64"/>
  <c r="GB66" i="64"/>
  <c r="GC66" i="64"/>
  <c r="GD66" i="64"/>
  <c r="DR67" i="64"/>
  <c r="DS67" i="64"/>
  <c r="DT67" i="64" a="1"/>
  <c r="DT67" i="64" s="1"/>
  <c r="DU67" i="64"/>
  <c r="DV67" i="64"/>
  <c r="DW67" i="64"/>
  <c r="DX67" i="64"/>
  <c r="DY67" i="64"/>
  <c r="DZ67" i="64"/>
  <c r="EA67" i="64"/>
  <c r="EB67" i="64"/>
  <c r="EC67" i="64"/>
  <c r="ED67" i="64"/>
  <c r="EE67" i="64"/>
  <c r="EF67" i="64"/>
  <c r="EG67" i="64" a="1"/>
  <c r="EG67" i="64" s="1"/>
  <c r="EH67" i="64"/>
  <c r="EI67" i="64"/>
  <c r="EJ67" i="64"/>
  <c r="EK67" i="64"/>
  <c r="EL67" i="64"/>
  <c r="EM67" i="64"/>
  <c r="EN67" i="64"/>
  <c r="EO67" i="64"/>
  <c r="EP67" i="64"/>
  <c r="EQ67" i="64"/>
  <c r="ER67" i="64"/>
  <c r="ES67" i="64"/>
  <c r="ET67" i="64" a="1"/>
  <c r="ET67" i="64" s="1"/>
  <c r="EU67" i="64"/>
  <c r="EV67" i="64"/>
  <c r="EW67" i="64"/>
  <c r="EX67" i="64"/>
  <c r="EY67" i="64"/>
  <c r="EZ67" i="64"/>
  <c r="FA67" i="64"/>
  <c r="FB67" i="64"/>
  <c r="FC67" i="64"/>
  <c r="FD67" i="64"/>
  <c r="FE67" i="64"/>
  <c r="FF67" i="64"/>
  <c r="FG67" i="64" a="1"/>
  <c r="FG67" i="64" s="1"/>
  <c r="FH67" i="64"/>
  <c r="FI67" i="64"/>
  <c r="FJ67" i="64"/>
  <c r="FK67" i="64"/>
  <c r="FL67" i="64"/>
  <c r="FM67" i="64"/>
  <c r="FN67" i="64"/>
  <c r="FO67" i="64"/>
  <c r="FP67" i="64"/>
  <c r="FQ67" i="64"/>
  <c r="FR67" i="64"/>
  <c r="FS67" i="64"/>
  <c r="FT67" i="64" a="1"/>
  <c r="FT67" i="64" s="1"/>
  <c r="FU67" i="64"/>
  <c r="FV67" i="64"/>
  <c r="FW67" i="64"/>
  <c r="FX67" i="64"/>
  <c r="FY67" i="64"/>
  <c r="FZ67" i="64"/>
  <c r="GA67" i="64"/>
  <c r="GB67" i="64"/>
  <c r="GC67" i="64"/>
  <c r="GD67" i="64"/>
  <c r="DR68" i="64"/>
  <c r="DS68" i="64"/>
  <c r="DT68" i="64" a="1"/>
  <c r="DT68" i="64" s="1"/>
  <c r="DU68" i="64"/>
  <c r="DV68" i="64"/>
  <c r="DW68" i="64"/>
  <c r="DX68" i="64"/>
  <c r="DY68" i="64"/>
  <c r="DZ68" i="64"/>
  <c r="EA68" i="64"/>
  <c r="EB68" i="64"/>
  <c r="EC68" i="64"/>
  <c r="ED68" i="64"/>
  <c r="EE68" i="64"/>
  <c r="EF68" i="64"/>
  <c r="EG68" i="64" a="1"/>
  <c r="EG68" i="64" s="1"/>
  <c r="EH68" i="64"/>
  <c r="EI68" i="64"/>
  <c r="EJ68" i="64"/>
  <c r="EK68" i="64"/>
  <c r="EL68" i="64"/>
  <c r="EM68" i="64"/>
  <c r="EN68" i="64"/>
  <c r="EO68" i="64"/>
  <c r="EP68" i="64"/>
  <c r="EQ68" i="64"/>
  <c r="ER68" i="64"/>
  <c r="ES68" i="64"/>
  <c r="ET68" i="64" a="1"/>
  <c r="ET68" i="64" s="1"/>
  <c r="EU68" i="64"/>
  <c r="EV68" i="64"/>
  <c r="EW68" i="64"/>
  <c r="EX68" i="64"/>
  <c r="EY68" i="64"/>
  <c r="EZ68" i="64"/>
  <c r="FA68" i="64"/>
  <c r="FB68" i="64"/>
  <c r="FC68" i="64"/>
  <c r="FD68" i="64"/>
  <c r="FE68" i="64"/>
  <c r="FF68" i="64"/>
  <c r="FG68" i="64" a="1"/>
  <c r="FG68" i="64" s="1"/>
  <c r="FH68" i="64"/>
  <c r="FI68" i="64"/>
  <c r="FJ68" i="64"/>
  <c r="FK68" i="64"/>
  <c r="FL68" i="64"/>
  <c r="FM68" i="64"/>
  <c r="FN68" i="64"/>
  <c r="FO68" i="64"/>
  <c r="FP68" i="64"/>
  <c r="FQ68" i="64"/>
  <c r="FR68" i="64"/>
  <c r="FS68" i="64"/>
  <c r="FT68" i="64" a="1"/>
  <c r="FT68" i="64" s="1"/>
  <c r="FU68" i="64"/>
  <c r="FV68" i="64"/>
  <c r="FW68" i="64"/>
  <c r="FX68" i="64"/>
  <c r="FY68" i="64"/>
  <c r="FZ68" i="64"/>
  <c r="GA68" i="64"/>
  <c r="GB68" i="64"/>
  <c r="GC68" i="64"/>
  <c r="GD68" i="64"/>
  <c r="DR69" i="64"/>
  <c r="DS69" i="64"/>
  <c r="DT69" i="64" a="1"/>
  <c r="DT69" i="64" s="1"/>
  <c r="DU69" i="64"/>
  <c r="DV69" i="64"/>
  <c r="DW69" i="64"/>
  <c r="DX69" i="64"/>
  <c r="DY69" i="64"/>
  <c r="DZ69" i="64"/>
  <c r="EA69" i="64"/>
  <c r="EB69" i="64"/>
  <c r="EC69" i="64"/>
  <c r="ED69" i="64"/>
  <c r="EE69" i="64"/>
  <c r="EF69" i="64"/>
  <c r="EG69" i="64" a="1"/>
  <c r="EG69" i="64" s="1"/>
  <c r="EH69" i="64"/>
  <c r="EI69" i="64"/>
  <c r="EJ69" i="64"/>
  <c r="EK69" i="64"/>
  <c r="EL69" i="64"/>
  <c r="EM69" i="64"/>
  <c r="EN69" i="64"/>
  <c r="EO69" i="64"/>
  <c r="EP69" i="64"/>
  <c r="EQ69" i="64"/>
  <c r="ER69" i="64"/>
  <c r="ES69" i="64"/>
  <c r="ET69" i="64" a="1"/>
  <c r="ET69" i="64" s="1"/>
  <c r="EU69" i="64"/>
  <c r="EV69" i="64"/>
  <c r="EW69" i="64"/>
  <c r="EX69" i="64"/>
  <c r="EY69" i="64"/>
  <c r="EZ69" i="64"/>
  <c r="FA69" i="64"/>
  <c r="FB69" i="64"/>
  <c r="FC69" i="64"/>
  <c r="FD69" i="64"/>
  <c r="FE69" i="64"/>
  <c r="FF69" i="64"/>
  <c r="FG69" i="64" a="1"/>
  <c r="FG69" i="64" s="1"/>
  <c r="FH69" i="64"/>
  <c r="FI69" i="64"/>
  <c r="FJ69" i="64"/>
  <c r="FK69" i="64"/>
  <c r="FL69" i="64"/>
  <c r="FM69" i="64"/>
  <c r="FN69" i="64"/>
  <c r="FO69" i="64"/>
  <c r="FP69" i="64"/>
  <c r="FQ69" i="64"/>
  <c r="FR69" i="64"/>
  <c r="FS69" i="64"/>
  <c r="FT69" i="64" a="1"/>
  <c r="FT69" i="64" s="1"/>
  <c r="FU69" i="64"/>
  <c r="FV69" i="64"/>
  <c r="FW69" i="64"/>
  <c r="FX69" i="64"/>
  <c r="FY69" i="64"/>
  <c r="FZ69" i="64"/>
  <c r="GA69" i="64"/>
  <c r="GB69" i="64"/>
  <c r="GC69" i="64"/>
  <c r="GD69" i="64"/>
  <c r="DR70" i="64"/>
  <c r="DS70" i="64"/>
  <c r="DT70" i="64" a="1"/>
  <c r="DT70" i="64" s="1"/>
  <c r="DU70" i="64"/>
  <c r="DV70" i="64"/>
  <c r="DW70" i="64"/>
  <c r="DX70" i="64"/>
  <c r="DY70" i="64"/>
  <c r="DZ70" i="64"/>
  <c r="EA70" i="64"/>
  <c r="EB70" i="64"/>
  <c r="EC70" i="64"/>
  <c r="ED70" i="64"/>
  <c r="EE70" i="64"/>
  <c r="EF70" i="64"/>
  <c r="EG70" i="64" a="1"/>
  <c r="EG70" i="64" s="1"/>
  <c r="EH70" i="64"/>
  <c r="EI70" i="64"/>
  <c r="EJ70" i="64"/>
  <c r="EK70" i="64"/>
  <c r="EL70" i="64"/>
  <c r="EM70" i="64"/>
  <c r="EN70" i="64"/>
  <c r="EO70" i="64"/>
  <c r="EP70" i="64"/>
  <c r="EQ70" i="64"/>
  <c r="ER70" i="64"/>
  <c r="ES70" i="64"/>
  <c r="ET70" i="64" a="1"/>
  <c r="ET70" i="64" s="1"/>
  <c r="EU70" i="64"/>
  <c r="EV70" i="64"/>
  <c r="EW70" i="64"/>
  <c r="EX70" i="64"/>
  <c r="EY70" i="64"/>
  <c r="EZ70" i="64"/>
  <c r="FA70" i="64"/>
  <c r="FB70" i="64"/>
  <c r="FC70" i="64"/>
  <c r="FD70" i="64"/>
  <c r="FE70" i="64"/>
  <c r="FF70" i="64"/>
  <c r="FG70" i="64" a="1"/>
  <c r="FG70" i="64" s="1"/>
  <c r="FH70" i="64"/>
  <c r="FI70" i="64"/>
  <c r="FJ70" i="64"/>
  <c r="FK70" i="64"/>
  <c r="FL70" i="64"/>
  <c r="FM70" i="64"/>
  <c r="FN70" i="64"/>
  <c r="FO70" i="64"/>
  <c r="FP70" i="64"/>
  <c r="FQ70" i="64"/>
  <c r="FR70" i="64"/>
  <c r="FS70" i="64"/>
  <c r="FT70" i="64" a="1"/>
  <c r="FT70" i="64" s="1"/>
  <c r="FU70" i="64"/>
  <c r="FV70" i="64"/>
  <c r="FW70" i="64"/>
  <c r="FX70" i="64"/>
  <c r="FY70" i="64"/>
  <c r="FZ70" i="64"/>
  <c r="GA70" i="64"/>
  <c r="GB70" i="64"/>
  <c r="GC70" i="64"/>
  <c r="GD70" i="64"/>
  <c r="DR71" i="64"/>
  <c r="DS71" i="64"/>
  <c r="DT71" i="64" a="1"/>
  <c r="DT71" i="64" s="1"/>
  <c r="DU71" i="64"/>
  <c r="DV71" i="64"/>
  <c r="DW71" i="64"/>
  <c r="DX71" i="64"/>
  <c r="DY71" i="64"/>
  <c r="DZ71" i="64"/>
  <c r="EA71" i="64"/>
  <c r="EB71" i="64"/>
  <c r="EC71" i="64"/>
  <c r="ED71" i="64"/>
  <c r="EE71" i="64"/>
  <c r="EF71" i="64"/>
  <c r="EG71" i="64" a="1"/>
  <c r="EG71" i="64" s="1"/>
  <c r="EH71" i="64"/>
  <c r="EI71" i="64"/>
  <c r="EJ71" i="64"/>
  <c r="EK71" i="64"/>
  <c r="EL71" i="64"/>
  <c r="EM71" i="64"/>
  <c r="EN71" i="64"/>
  <c r="EO71" i="64"/>
  <c r="EP71" i="64"/>
  <c r="EQ71" i="64"/>
  <c r="ER71" i="64"/>
  <c r="ES71" i="64"/>
  <c r="ET71" i="64" a="1"/>
  <c r="ET71" i="64"/>
  <c r="EU71" i="64"/>
  <c r="EV71" i="64"/>
  <c r="EW71" i="64"/>
  <c r="EX71" i="64"/>
  <c r="EY71" i="64"/>
  <c r="EZ71" i="64"/>
  <c r="FA71" i="64"/>
  <c r="FB71" i="64"/>
  <c r="FC71" i="64"/>
  <c r="FD71" i="64"/>
  <c r="FE71" i="64"/>
  <c r="FF71" i="64"/>
  <c r="FG71" i="64" a="1"/>
  <c r="FG71" i="64" s="1"/>
  <c r="FH71" i="64"/>
  <c r="FI71" i="64"/>
  <c r="FJ71" i="64"/>
  <c r="FK71" i="64"/>
  <c r="FL71" i="64"/>
  <c r="FM71" i="64"/>
  <c r="FN71" i="64"/>
  <c r="FO71" i="64"/>
  <c r="FP71" i="64"/>
  <c r="FQ71" i="64"/>
  <c r="FR71" i="64"/>
  <c r="FS71" i="64"/>
  <c r="FT71" i="64" a="1"/>
  <c r="FT71" i="64" s="1"/>
  <c r="FU71" i="64"/>
  <c r="FV71" i="64"/>
  <c r="FW71" i="64"/>
  <c r="FX71" i="64"/>
  <c r="FY71" i="64"/>
  <c r="FZ71" i="64"/>
  <c r="GA71" i="64"/>
  <c r="GB71" i="64"/>
  <c r="GC71" i="64"/>
  <c r="GD71" i="64"/>
  <c r="DR72" i="64"/>
  <c r="DS72" i="64"/>
  <c r="DT72" i="64" a="1"/>
  <c r="DT72" i="64" s="1"/>
  <c r="DU72" i="64"/>
  <c r="DV72" i="64"/>
  <c r="DW72" i="64"/>
  <c r="DX72" i="64"/>
  <c r="DY72" i="64"/>
  <c r="DZ72" i="64"/>
  <c r="EA72" i="64"/>
  <c r="EB72" i="64"/>
  <c r="EC72" i="64"/>
  <c r="ED72" i="64"/>
  <c r="EE72" i="64"/>
  <c r="EF72" i="64"/>
  <c r="EG72" i="64" a="1"/>
  <c r="EG72" i="64" s="1"/>
  <c r="EH72" i="64"/>
  <c r="EI72" i="64"/>
  <c r="EJ72" i="64"/>
  <c r="EK72" i="64"/>
  <c r="EL72" i="64"/>
  <c r="EM72" i="64"/>
  <c r="EN72" i="64"/>
  <c r="EO72" i="64"/>
  <c r="EP72" i="64"/>
  <c r="EQ72" i="64"/>
  <c r="ER72" i="64"/>
  <c r="ES72" i="64"/>
  <c r="ET72" i="64" a="1"/>
  <c r="ET72" i="64" s="1"/>
  <c r="EU72" i="64"/>
  <c r="EV72" i="64"/>
  <c r="EW72" i="64"/>
  <c r="EX72" i="64"/>
  <c r="EY72" i="64"/>
  <c r="EZ72" i="64"/>
  <c r="FA72" i="64"/>
  <c r="FB72" i="64"/>
  <c r="FC72" i="64"/>
  <c r="FD72" i="64"/>
  <c r="FE72" i="64"/>
  <c r="FF72" i="64"/>
  <c r="FG72" i="64" a="1"/>
  <c r="FG72" i="64" s="1"/>
  <c r="FH72" i="64"/>
  <c r="FI72" i="64"/>
  <c r="FJ72" i="64"/>
  <c r="FK72" i="64"/>
  <c r="FL72" i="64"/>
  <c r="FM72" i="64"/>
  <c r="FN72" i="64"/>
  <c r="FO72" i="64"/>
  <c r="FP72" i="64"/>
  <c r="FQ72" i="64"/>
  <c r="FR72" i="64"/>
  <c r="FS72" i="64"/>
  <c r="FT72" i="64" a="1"/>
  <c r="FT72" i="64" s="1"/>
  <c r="FU72" i="64"/>
  <c r="FV72" i="64"/>
  <c r="FW72" i="64"/>
  <c r="FX72" i="64"/>
  <c r="FY72" i="64"/>
  <c r="FZ72" i="64"/>
  <c r="GA72" i="64"/>
  <c r="GB72" i="64"/>
  <c r="GC72" i="64"/>
  <c r="GD72" i="64"/>
  <c r="DR73" i="64"/>
  <c r="DS73" i="64"/>
  <c r="DT73" i="64" a="1"/>
  <c r="DT73" i="64" s="1"/>
  <c r="DU73" i="64"/>
  <c r="DV73" i="64"/>
  <c r="DW73" i="64"/>
  <c r="DX73" i="64"/>
  <c r="DY73" i="64"/>
  <c r="DZ73" i="64"/>
  <c r="EA73" i="64"/>
  <c r="EB73" i="64"/>
  <c r="EC73" i="64"/>
  <c r="ED73" i="64"/>
  <c r="EE73" i="64"/>
  <c r="EF73" i="64"/>
  <c r="EG73" i="64" a="1"/>
  <c r="EG73" i="64" s="1"/>
  <c r="EH73" i="64"/>
  <c r="EI73" i="64"/>
  <c r="EJ73" i="64"/>
  <c r="EK73" i="64"/>
  <c r="EL73" i="64"/>
  <c r="EM73" i="64"/>
  <c r="EN73" i="64"/>
  <c r="EO73" i="64"/>
  <c r="EP73" i="64"/>
  <c r="EQ73" i="64"/>
  <c r="ER73" i="64"/>
  <c r="ES73" i="64"/>
  <c r="ET73" i="64" a="1"/>
  <c r="ET73" i="64" s="1"/>
  <c r="EU73" i="64"/>
  <c r="EV73" i="64"/>
  <c r="EW73" i="64"/>
  <c r="EX73" i="64"/>
  <c r="EY73" i="64"/>
  <c r="EZ73" i="64"/>
  <c r="FA73" i="64"/>
  <c r="FB73" i="64"/>
  <c r="FC73" i="64"/>
  <c r="FD73" i="64"/>
  <c r="FE73" i="64"/>
  <c r="FF73" i="64"/>
  <c r="FG73" i="64" a="1"/>
  <c r="FG73" i="64" s="1"/>
  <c r="FH73" i="64"/>
  <c r="FI73" i="64"/>
  <c r="FJ73" i="64"/>
  <c r="FK73" i="64"/>
  <c r="FL73" i="64"/>
  <c r="FM73" i="64"/>
  <c r="FN73" i="64"/>
  <c r="FO73" i="64"/>
  <c r="FP73" i="64"/>
  <c r="FQ73" i="64"/>
  <c r="FR73" i="64"/>
  <c r="FS73" i="64"/>
  <c r="FT73" i="64" a="1"/>
  <c r="FT73" i="64" s="1"/>
  <c r="FU73" i="64"/>
  <c r="FV73" i="64"/>
  <c r="FW73" i="64"/>
  <c r="FX73" i="64"/>
  <c r="FY73" i="64"/>
  <c r="FZ73" i="64"/>
  <c r="GA73" i="64"/>
  <c r="GB73" i="64"/>
  <c r="GC73" i="64"/>
  <c r="GD73" i="64"/>
  <c r="DR74" i="64"/>
  <c r="DS74" i="64"/>
  <c r="DT74" i="64" a="1"/>
  <c r="DT74" i="64" s="1"/>
  <c r="DU74" i="64"/>
  <c r="DV74" i="64"/>
  <c r="DW74" i="64"/>
  <c r="DX74" i="64"/>
  <c r="DY74" i="64"/>
  <c r="DZ74" i="64"/>
  <c r="EA74" i="64"/>
  <c r="EB74" i="64"/>
  <c r="EC74" i="64"/>
  <c r="ED74" i="64"/>
  <c r="EE74" i="64"/>
  <c r="EF74" i="64"/>
  <c r="EG74" i="64" a="1"/>
  <c r="EG74" i="64" s="1"/>
  <c r="EH74" i="64"/>
  <c r="EI74" i="64"/>
  <c r="EJ74" i="64"/>
  <c r="EK74" i="64"/>
  <c r="EL74" i="64"/>
  <c r="EM74" i="64"/>
  <c r="EN74" i="64"/>
  <c r="EO74" i="64"/>
  <c r="EP74" i="64"/>
  <c r="EQ74" i="64"/>
  <c r="ER74" i="64"/>
  <c r="ES74" i="64"/>
  <c r="ET74" i="64" a="1"/>
  <c r="ET74" i="64" s="1"/>
  <c r="EU74" i="64"/>
  <c r="EV74" i="64"/>
  <c r="EW74" i="64"/>
  <c r="EX74" i="64"/>
  <c r="EY74" i="64"/>
  <c r="EZ74" i="64"/>
  <c r="FA74" i="64"/>
  <c r="FB74" i="64"/>
  <c r="FC74" i="64"/>
  <c r="FD74" i="64"/>
  <c r="FE74" i="64"/>
  <c r="FF74" i="64"/>
  <c r="FG74" i="64" a="1"/>
  <c r="FG74" i="64" s="1"/>
  <c r="FH74" i="64"/>
  <c r="FI74" i="64"/>
  <c r="FJ74" i="64"/>
  <c r="FK74" i="64"/>
  <c r="FL74" i="64"/>
  <c r="FM74" i="64"/>
  <c r="FN74" i="64"/>
  <c r="FO74" i="64"/>
  <c r="FP74" i="64"/>
  <c r="FQ74" i="64"/>
  <c r="FR74" i="64"/>
  <c r="FS74" i="64"/>
  <c r="FT74" i="64" a="1"/>
  <c r="FT74" i="64" s="1"/>
  <c r="FU74" i="64"/>
  <c r="FV74" i="64"/>
  <c r="FW74" i="64"/>
  <c r="FX74" i="64"/>
  <c r="FY74" i="64"/>
  <c r="FZ74" i="64"/>
  <c r="GA74" i="64"/>
  <c r="GB74" i="64"/>
  <c r="GC74" i="64"/>
  <c r="GD74" i="64"/>
  <c r="DR75" i="64"/>
  <c r="DS75" i="64"/>
  <c r="DT75" i="64" a="1"/>
  <c r="DT75" i="64" s="1"/>
  <c r="DU75" i="64"/>
  <c r="DV75" i="64"/>
  <c r="DW75" i="64"/>
  <c r="DX75" i="64"/>
  <c r="DY75" i="64"/>
  <c r="DZ75" i="64"/>
  <c r="EA75" i="64"/>
  <c r="EB75" i="64"/>
  <c r="EC75" i="64"/>
  <c r="ED75" i="64"/>
  <c r="EE75" i="64"/>
  <c r="EF75" i="64"/>
  <c r="EG75" i="64" a="1"/>
  <c r="EG75" i="64" s="1"/>
  <c r="EH75" i="64"/>
  <c r="EI75" i="64"/>
  <c r="EJ75" i="64"/>
  <c r="EK75" i="64"/>
  <c r="EL75" i="64"/>
  <c r="EM75" i="64"/>
  <c r="EN75" i="64"/>
  <c r="EO75" i="64"/>
  <c r="EP75" i="64"/>
  <c r="EQ75" i="64"/>
  <c r="ER75" i="64"/>
  <c r="ES75" i="64"/>
  <c r="ET75" i="64" a="1"/>
  <c r="ET75" i="64" s="1"/>
  <c r="EU75" i="64"/>
  <c r="EV75" i="64"/>
  <c r="EW75" i="64"/>
  <c r="EX75" i="64"/>
  <c r="EY75" i="64"/>
  <c r="EZ75" i="64"/>
  <c r="FA75" i="64"/>
  <c r="FB75" i="64"/>
  <c r="FC75" i="64"/>
  <c r="FD75" i="64"/>
  <c r="FE75" i="64"/>
  <c r="FF75" i="64"/>
  <c r="FG75" i="64" a="1"/>
  <c r="FG75" i="64" s="1"/>
  <c r="FH75" i="64"/>
  <c r="FI75" i="64"/>
  <c r="FJ75" i="64"/>
  <c r="FK75" i="64"/>
  <c r="FL75" i="64"/>
  <c r="FM75" i="64"/>
  <c r="FN75" i="64"/>
  <c r="FO75" i="64"/>
  <c r="FP75" i="64"/>
  <c r="FQ75" i="64"/>
  <c r="FR75" i="64"/>
  <c r="FS75" i="64"/>
  <c r="FT75" i="64" a="1"/>
  <c r="FT75" i="64" s="1"/>
  <c r="FU75" i="64"/>
  <c r="FV75" i="64"/>
  <c r="FW75" i="64"/>
  <c r="FX75" i="64"/>
  <c r="FY75" i="64"/>
  <c r="FZ75" i="64"/>
  <c r="GA75" i="64"/>
  <c r="GB75" i="64"/>
  <c r="GC75" i="64"/>
  <c r="GD75" i="64"/>
  <c r="DR76" i="64"/>
  <c r="DS76" i="64"/>
  <c r="DT76" i="64" a="1"/>
  <c r="DT76" i="64" s="1"/>
  <c r="DU76" i="64"/>
  <c r="DV76" i="64"/>
  <c r="DW76" i="64"/>
  <c r="DX76" i="64"/>
  <c r="DY76" i="64"/>
  <c r="DZ76" i="64"/>
  <c r="EA76" i="64"/>
  <c r="EB76" i="64"/>
  <c r="EC76" i="64"/>
  <c r="ED76" i="64"/>
  <c r="EE76" i="64"/>
  <c r="EF76" i="64"/>
  <c r="EG76" i="64" a="1"/>
  <c r="EG76" i="64" s="1"/>
  <c r="EH76" i="64"/>
  <c r="EI76" i="64"/>
  <c r="EJ76" i="64"/>
  <c r="EK76" i="64"/>
  <c r="EL76" i="64"/>
  <c r="EM76" i="64"/>
  <c r="EN76" i="64"/>
  <c r="EO76" i="64"/>
  <c r="EP76" i="64"/>
  <c r="EQ76" i="64"/>
  <c r="ER76" i="64"/>
  <c r="ES76" i="64"/>
  <c r="ET76" i="64" a="1"/>
  <c r="ET76" i="64" s="1"/>
  <c r="EU76" i="64"/>
  <c r="EV76" i="64"/>
  <c r="EW76" i="64"/>
  <c r="EX76" i="64"/>
  <c r="EY76" i="64"/>
  <c r="EZ76" i="64"/>
  <c r="FA76" i="64"/>
  <c r="FB76" i="64"/>
  <c r="FC76" i="64"/>
  <c r="FD76" i="64"/>
  <c r="FE76" i="64"/>
  <c r="FF76" i="64"/>
  <c r="FG76" i="64" a="1"/>
  <c r="FG76" i="64" s="1"/>
  <c r="FH76" i="64"/>
  <c r="FI76" i="64"/>
  <c r="FJ76" i="64"/>
  <c r="FK76" i="64"/>
  <c r="FL76" i="64"/>
  <c r="FM76" i="64"/>
  <c r="FN76" i="64"/>
  <c r="FO76" i="64"/>
  <c r="FP76" i="64"/>
  <c r="FQ76" i="64"/>
  <c r="FR76" i="64"/>
  <c r="FS76" i="64"/>
  <c r="FT76" i="64" a="1"/>
  <c r="FT76" i="64" s="1"/>
  <c r="FU76" i="64"/>
  <c r="FV76" i="64"/>
  <c r="FW76" i="64"/>
  <c r="FX76" i="64"/>
  <c r="FY76" i="64"/>
  <c r="FZ76" i="64"/>
  <c r="GA76" i="64"/>
  <c r="GB76" i="64"/>
  <c r="GC76" i="64"/>
  <c r="GD76" i="64"/>
  <c r="DR77" i="64"/>
  <c r="DS77" i="64"/>
  <c r="DT77" i="64" a="1"/>
  <c r="DT77" i="64" s="1"/>
  <c r="DU77" i="64"/>
  <c r="DV77" i="64"/>
  <c r="DW77" i="64"/>
  <c r="DX77" i="64"/>
  <c r="DY77" i="64"/>
  <c r="DZ77" i="64"/>
  <c r="EA77" i="64"/>
  <c r="EB77" i="64"/>
  <c r="EC77" i="64"/>
  <c r="ED77" i="64"/>
  <c r="EE77" i="64"/>
  <c r="EF77" i="64"/>
  <c r="EG77" i="64" a="1"/>
  <c r="EG77" i="64" s="1"/>
  <c r="EH77" i="64"/>
  <c r="EI77" i="64"/>
  <c r="EJ77" i="64"/>
  <c r="EK77" i="64"/>
  <c r="EL77" i="64"/>
  <c r="EM77" i="64"/>
  <c r="EN77" i="64"/>
  <c r="EO77" i="64"/>
  <c r="EP77" i="64"/>
  <c r="EQ77" i="64"/>
  <c r="ER77" i="64"/>
  <c r="ES77" i="64"/>
  <c r="ET77" i="64" a="1"/>
  <c r="ET77" i="64" s="1"/>
  <c r="EU77" i="64"/>
  <c r="EV77" i="64"/>
  <c r="EW77" i="64"/>
  <c r="EX77" i="64"/>
  <c r="EY77" i="64"/>
  <c r="EZ77" i="64"/>
  <c r="FA77" i="64"/>
  <c r="FB77" i="64"/>
  <c r="FC77" i="64"/>
  <c r="FD77" i="64"/>
  <c r="FE77" i="64"/>
  <c r="FF77" i="64"/>
  <c r="FG77" i="64" a="1"/>
  <c r="FG77" i="64" s="1"/>
  <c r="FH77" i="64"/>
  <c r="FI77" i="64"/>
  <c r="FJ77" i="64"/>
  <c r="FK77" i="64"/>
  <c r="FL77" i="64"/>
  <c r="FM77" i="64"/>
  <c r="FN77" i="64"/>
  <c r="FO77" i="64"/>
  <c r="FP77" i="64"/>
  <c r="FQ77" i="64"/>
  <c r="FR77" i="64"/>
  <c r="FS77" i="64"/>
  <c r="FT77" i="64" a="1"/>
  <c r="FT77" i="64" s="1"/>
  <c r="FU77" i="64"/>
  <c r="FV77" i="64"/>
  <c r="FW77" i="64"/>
  <c r="FX77" i="64"/>
  <c r="FY77" i="64"/>
  <c r="FZ77" i="64"/>
  <c r="GA77" i="64"/>
  <c r="GB77" i="64"/>
  <c r="GC77" i="64"/>
  <c r="GD77" i="64"/>
  <c r="DR78" i="64"/>
  <c r="DS78" i="64"/>
  <c r="DT78" i="64" a="1"/>
  <c r="DT78" i="64" s="1"/>
  <c r="DU78" i="64"/>
  <c r="DV78" i="64"/>
  <c r="DW78" i="64"/>
  <c r="DX78" i="64"/>
  <c r="DY78" i="64"/>
  <c r="DZ78" i="64"/>
  <c r="EA78" i="64"/>
  <c r="EB78" i="64"/>
  <c r="EC78" i="64"/>
  <c r="ED78" i="64"/>
  <c r="EE78" i="64"/>
  <c r="EF78" i="64"/>
  <c r="EG78" i="64" a="1"/>
  <c r="EG78" i="64" s="1"/>
  <c r="EH78" i="64"/>
  <c r="EI78" i="64"/>
  <c r="EJ78" i="64"/>
  <c r="EK78" i="64"/>
  <c r="EL78" i="64"/>
  <c r="EM78" i="64"/>
  <c r="EN78" i="64"/>
  <c r="EO78" i="64"/>
  <c r="EP78" i="64"/>
  <c r="EQ78" i="64"/>
  <c r="ER78" i="64"/>
  <c r="ES78" i="64"/>
  <c r="ET78" i="64" a="1"/>
  <c r="ET78" i="64" s="1"/>
  <c r="EU78" i="64"/>
  <c r="EV78" i="64"/>
  <c r="EW78" i="64"/>
  <c r="EX78" i="64"/>
  <c r="EY78" i="64"/>
  <c r="EZ78" i="64"/>
  <c r="FA78" i="64"/>
  <c r="FB78" i="64"/>
  <c r="FC78" i="64"/>
  <c r="FD78" i="64"/>
  <c r="FE78" i="64"/>
  <c r="FF78" i="64"/>
  <c r="FG78" i="64" a="1"/>
  <c r="FG78" i="64" s="1"/>
  <c r="FH78" i="64"/>
  <c r="FI78" i="64"/>
  <c r="FJ78" i="64"/>
  <c r="FK78" i="64"/>
  <c r="FL78" i="64"/>
  <c r="FM78" i="64"/>
  <c r="FN78" i="64"/>
  <c r="FO78" i="64"/>
  <c r="FP78" i="64"/>
  <c r="FQ78" i="64"/>
  <c r="FR78" i="64"/>
  <c r="FS78" i="64"/>
  <c r="FT78" i="64" a="1"/>
  <c r="FT78" i="64" s="1"/>
  <c r="FU78" i="64"/>
  <c r="FV78" i="64"/>
  <c r="FW78" i="64"/>
  <c r="FX78" i="64"/>
  <c r="FY78" i="64"/>
  <c r="FZ78" i="64"/>
  <c r="GA78" i="64"/>
  <c r="GB78" i="64"/>
  <c r="GC78" i="64"/>
  <c r="GD78" i="64"/>
  <c r="DR79" i="64"/>
  <c r="DS79" i="64"/>
  <c r="DT79" i="64" a="1"/>
  <c r="DT79" i="64" s="1"/>
  <c r="DU79" i="64"/>
  <c r="DV79" i="64"/>
  <c r="DW79" i="64"/>
  <c r="DX79" i="64"/>
  <c r="DY79" i="64"/>
  <c r="DZ79" i="64"/>
  <c r="EA79" i="64"/>
  <c r="EB79" i="64"/>
  <c r="EC79" i="64"/>
  <c r="ED79" i="64"/>
  <c r="EE79" i="64"/>
  <c r="EF79" i="64"/>
  <c r="EG79" i="64" a="1"/>
  <c r="EG79" i="64" s="1"/>
  <c r="EH79" i="64"/>
  <c r="EI79" i="64"/>
  <c r="EJ79" i="64"/>
  <c r="EK79" i="64"/>
  <c r="EL79" i="64"/>
  <c r="EM79" i="64"/>
  <c r="EN79" i="64"/>
  <c r="EO79" i="64"/>
  <c r="EP79" i="64"/>
  <c r="EQ79" i="64"/>
  <c r="ER79" i="64"/>
  <c r="ES79" i="64"/>
  <c r="ET79" i="64" a="1"/>
  <c r="ET79" i="64" s="1"/>
  <c r="EU79" i="64"/>
  <c r="EV79" i="64"/>
  <c r="EW79" i="64"/>
  <c r="EX79" i="64"/>
  <c r="EY79" i="64"/>
  <c r="EZ79" i="64"/>
  <c r="FA79" i="64"/>
  <c r="FB79" i="64"/>
  <c r="FC79" i="64"/>
  <c r="FD79" i="64"/>
  <c r="FE79" i="64"/>
  <c r="FF79" i="64"/>
  <c r="FG79" i="64" a="1"/>
  <c r="FG79" i="64" s="1"/>
  <c r="FH79" i="64"/>
  <c r="FI79" i="64"/>
  <c r="FJ79" i="64"/>
  <c r="FK79" i="64"/>
  <c r="FL79" i="64"/>
  <c r="FM79" i="64"/>
  <c r="FN79" i="64"/>
  <c r="FO79" i="64"/>
  <c r="FP79" i="64"/>
  <c r="FQ79" i="64"/>
  <c r="FR79" i="64"/>
  <c r="FS79" i="64"/>
  <c r="FT79" i="64" a="1"/>
  <c r="FT79" i="64" s="1"/>
  <c r="FU79" i="64"/>
  <c r="FV79" i="64"/>
  <c r="FW79" i="64"/>
  <c r="FX79" i="64"/>
  <c r="FY79" i="64"/>
  <c r="FZ79" i="64"/>
  <c r="GA79" i="64"/>
  <c r="GB79" i="64"/>
  <c r="GC79" i="64"/>
  <c r="GD79" i="64"/>
  <c r="DR80" i="64"/>
  <c r="DS80" i="64"/>
  <c r="DT80" i="64" a="1"/>
  <c r="DT80" i="64" s="1"/>
  <c r="DU80" i="64"/>
  <c r="DV80" i="64"/>
  <c r="DW80" i="64"/>
  <c r="DX80" i="64"/>
  <c r="DY80" i="64"/>
  <c r="DZ80" i="64"/>
  <c r="EA80" i="64"/>
  <c r="EB80" i="64"/>
  <c r="EC80" i="64"/>
  <c r="ED80" i="64"/>
  <c r="EE80" i="64"/>
  <c r="EF80" i="64"/>
  <c r="EG80" i="64" a="1"/>
  <c r="EG80" i="64" s="1"/>
  <c r="EH80" i="64"/>
  <c r="EI80" i="64"/>
  <c r="EJ80" i="64"/>
  <c r="EK80" i="64"/>
  <c r="EL80" i="64"/>
  <c r="EM80" i="64"/>
  <c r="EN80" i="64"/>
  <c r="EO80" i="64"/>
  <c r="EP80" i="64"/>
  <c r="EQ80" i="64"/>
  <c r="ER80" i="64"/>
  <c r="ES80" i="64"/>
  <c r="ET80" i="64" a="1"/>
  <c r="ET80" i="64" s="1"/>
  <c r="EU80" i="64"/>
  <c r="EV80" i="64"/>
  <c r="EW80" i="64"/>
  <c r="EX80" i="64"/>
  <c r="EY80" i="64"/>
  <c r="EZ80" i="64"/>
  <c r="FA80" i="64"/>
  <c r="FB80" i="64"/>
  <c r="FC80" i="64"/>
  <c r="FD80" i="64"/>
  <c r="FE80" i="64"/>
  <c r="FF80" i="64"/>
  <c r="FG80" i="64" a="1"/>
  <c r="FG80" i="64" s="1"/>
  <c r="FH80" i="64"/>
  <c r="FI80" i="64"/>
  <c r="FJ80" i="64"/>
  <c r="FK80" i="64"/>
  <c r="FL80" i="64"/>
  <c r="FM80" i="64"/>
  <c r="FN80" i="64"/>
  <c r="FO80" i="64"/>
  <c r="FP80" i="64"/>
  <c r="FQ80" i="64"/>
  <c r="FR80" i="64"/>
  <c r="FS80" i="64"/>
  <c r="FT80" i="64" a="1"/>
  <c r="FT80" i="64" s="1"/>
  <c r="FU80" i="64"/>
  <c r="FV80" i="64"/>
  <c r="FW80" i="64"/>
  <c r="FX80" i="64"/>
  <c r="FY80" i="64"/>
  <c r="FZ80" i="64"/>
  <c r="GA80" i="64"/>
  <c r="GB80" i="64"/>
  <c r="GC80" i="64"/>
  <c r="GD80" i="64"/>
  <c r="DR81" i="64"/>
  <c r="DS81" i="64"/>
  <c r="DT81" i="64" a="1"/>
  <c r="DT81" i="64" s="1"/>
  <c r="DU81" i="64"/>
  <c r="DV81" i="64"/>
  <c r="DW81" i="64"/>
  <c r="DX81" i="64"/>
  <c r="DY81" i="64"/>
  <c r="DZ81" i="64"/>
  <c r="EA81" i="64"/>
  <c r="EB81" i="64"/>
  <c r="EC81" i="64"/>
  <c r="ED81" i="64"/>
  <c r="EE81" i="64"/>
  <c r="EF81" i="64"/>
  <c r="EG81" i="64" a="1"/>
  <c r="EG81" i="64" s="1"/>
  <c r="EH81" i="64"/>
  <c r="EI81" i="64"/>
  <c r="EJ81" i="64"/>
  <c r="EK81" i="64"/>
  <c r="EL81" i="64"/>
  <c r="EM81" i="64"/>
  <c r="EN81" i="64"/>
  <c r="EO81" i="64"/>
  <c r="EP81" i="64"/>
  <c r="EQ81" i="64"/>
  <c r="ER81" i="64"/>
  <c r="ES81" i="64"/>
  <c r="ET81" i="64" a="1"/>
  <c r="ET81" i="64" s="1"/>
  <c r="EU81" i="64"/>
  <c r="EV81" i="64"/>
  <c r="EW81" i="64"/>
  <c r="EX81" i="64"/>
  <c r="EY81" i="64"/>
  <c r="EZ81" i="64"/>
  <c r="FA81" i="64"/>
  <c r="FB81" i="64"/>
  <c r="FC81" i="64"/>
  <c r="FD81" i="64"/>
  <c r="FE81" i="64"/>
  <c r="FF81" i="64"/>
  <c r="FG81" i="64" a="1"/>
  <c r="FG81" i="64" s="1"/>
  <c r="FH81" i="64"/>
  <c r="FI81" i="64"/>
  <c r="FJ81" i="64"/>
  <c r="FK81" i="64"/>
  <c r="FL81" i="64"/>
  <c r="FM81" i="64"/>
  <c r="FN81" i="64"/>
  <c r="FO81" i="64"/>
  <c r="FP81" i="64"/>
  <c r="FQ81" i="64"/>
  <c r="FR81" i="64"/>
  <c r="FS81" i="64"/>
  <c r="FT81" i="64" a="1"/>
  <c r="FT81" i="64" s="1"/>
  <c r="FU81" i="64"/>
  <c r="FV81" i="64"/>
  <c r="FW81" i="64"/>
  <c r="FX81" i="64"/>
  <c r="FY81" i="64"/>
  <c r="FZ81" i="64"/>
  <c r="GA81" i="64"/>
  <c r="GB81" i="64"/>
  <c r="GC81" i="64"/>
  <c r="GD81" i="64"/>
  <c r="DR82" i="64"/>
  <c r="DS82" i="64"/>
  <c r="DT82" i="64" a="1"/>
  <c r="DT82" i="64" s="1"/>
  <c r="DU82" i="64"/>
  <c r="DV82" i="64"/>
  <c r="DW82" i="64"/>
  <c r="DX82" i="64"/>
  <c r="DY82" i="64"/>
  <c r="DZ82" i="64"/>
  <c r="EA82" i="64"/>
  <c r="EB82" i="64"/>
  <c r="EC82" i="64"/>
  <c r="ED82" i="64"/>
  <c r="EE82" i="64"/>
  <c r="EF82" i="64"/>
  <c r="EG82" i="64" a="1"/>
  <c r="EG82" i="64" s="1"/>
  <c r="EH82" i="64"/>
  <c r="EI82" i="64"/>
  <c r="EJ82" i="64"/>
  <c r="EK82" i="64"/>
  <c r="EL82" i="64"/>
  <c r="EM82" i="64"/>
  <c r="EN82" i="64"/>
  <c r="EO82" i="64"/>
  <c r="EP82" i="64"/>
  <c r="EQ82" i="64"/>
  <c r="ER82" i="64"/>
  <c r="ES82" i="64"/>
  <c r="ET82" i="64" a="1"/>
  <c r="ET82" i="64" s="1"/>
  <c r="EU82" i="64"/>
  <c r="EV82" i="64"/>
  <c r="EW82" i="64"/>
  <c r="EX82" i="64"/>
  <c r="EY82" i="64"/>
  <c r="EZ82" i="64"/>
  <c r="FA82" i="64"/>
  <c r="FB82" i="64"/>
  <c r="FC82" i="64"/>
  <c r="FD82" i="64"/>
  <c r="FE82" i="64"/>
  <c r="FF82" i="64"/>
  <c r="FG82" i="64" a="1"/>
  <c r="FG82" i="64" s="1"/>
  <c r="FH82" i="64"/>
  <c r="FI82" i="64"/>
  <c r="FJ82" i="64"/>
  <c r="FK82" i="64"/>
  <c r="FL82" i="64"/>
  <c r="FM82" i="64"/>
  <c r="FN82" i="64"/>
  <c r="FO82" i="64"/>
  <c r="FP82" i="64"/>
  <c r="FQ82" i="64"/>
  <c r="FR82" i="64"/>
  <c r="FS82" i="64"/>
  <c r="FT82" i="64" a="1"/>
  <c r="FT82" i="64" s="1"/>
  <c r="FU82" i="64"/>
  <c r="FV82" i="64"/>
  <c r="FW82" i="64"/>
  <c r="FX82" i="64"/>
  <c r="FY82" i="64"/>
  <c r="FZ82" i="64"/>
  <c r="GA82" i="64"/>
  <c r="GB82" i="64"/>
  <c r="GC82" i="64"/>
  <c r="GD82" i="64"/>
  <c r="DR83" i="64"/>
  <c r="DS83" i="64"/>
  <c r="DT83" i="64" a="1"/>
  <c r="DT83" i="64" s="1"/>
  <c r="DU83" i="64"/>
  <c r="DV83" i="64"/>
  <c r="DW83" i="64"/>
  <c r="DX83" i="64"/>
  <c r="DY83" i="64"/>
  <c r="DZ83" i="64"/>
  <c r="EA83" i="64"/>
  <c r="EB83" i="64"/>
  <c r="EC83" i="64"/>
  <c r="ED83" i="64"/>
  <c r="EE83" i="64"/>
  <c r="EF83" i="64"/>
  <c r="EG83" i="64" a="1"/>
  <c r="EG83" i="64" s="1"/>
  <c r="EH83" i="64"/>
  <c r="EI83" i="64"/>
  <c r="EJ83" i="64"/>
  <c r="EK83" i="64"/>
  <c r="EL83" i="64"/>
  <c r="EM83" i="64"/>
  <c r="EN83" i="64"/>
  <c r="EO83" i="64"/>
  <c r="EP83" i="64"/>
  <c r="EQ83" i="64"/>
  <c r="ER83" i="64"/>
  <c r="ES83" i="64"/>
  <c r="ET83" i="64" a="1"/>
  <c r="ET83" i="64" s="1"/>
  <c r="EU83" i="64"/>
  <c r="EV83" i="64"/>
  <c r="EW83" i="64"/>
  <c r="EX83" i="64"/>
  <c r="EY83" i="64"/>
  <c r="EZ83" i="64"/>
  <c r="FA83" i="64"/>
  <c r="FB83" i="64"/>
  <c r="FC83" i="64"/>
  <c r="FD83" i="64"/>
  <c r="FE83" i="64"/>
  <c r="FF83" i="64"/>
  <c r="FG83" i="64" a="1"/>
  <c r="FG83" i="64" s="1"/>
  <c r="FH83" i="64"/>
  <c r="FI83" i="64"/>
  <c r="FJ83" i="64"/>
  <c r="FK83" i="64"/>
  <c r="FL83" i="64"/>
  <c r="FM83" i="64"/>
  <c r="FN83" i="64"/>
  <c r="FO83" i="64"/>
  <c r="FP83" i="64"/>
  <c r="FQ83" i="64"/>
  <c r="FR83" i="64"/>
  <c r="FS83" i="64"/>
  <c r="FT83" i="64" a="1"/>
  <c r="FT83" i="64" s="1"/>
  <c r="FU83" i="64"/>
  <c r="FV83" i="64"/>
  <c r="FW83" i="64"/>
  <c r="FX83" i="64"/>
  <c r="FY83" i="64"/>
  <c r="FZ83" i="64"/>
  <c r="GA83" i="64"/>
  <c r="GB83" i="64"/>
  <c r="GC83" i="64"/>
  <c r="GD83" i="64"/>
  <c r="DR84" i="64"/>
  <c r="DS84" i="64"/>
  <c r="DT84" i="64" a="1"/>
  <c r="DT84" i="64" s="1"/>
  <c r="DU84" i="64"/>
  <c r="DV84" i="64"/>
  <c r="DW84" i="64"/>
  <c r="DX84" i="64"/>
  <c r="DY84" i="64"/>
  <c r="DZ84" i="64"/>
  <c r="EA84" i="64"/>
  <c r="EB84" i="64"/>
  <c r="EC84" i="64"/>
  <c r="ED84" i="64"/>
  <c r="EE84" i="64"/>
  <c r="EF84" i="64"/>
  <c r="EG84" i="64" a="1"/>
  <c r="EG84" i="64" s="1"/>
  <c r="EH84" i="64"/>
  <c r="EI84" i="64"/>
  <c r="EJ84" i="64"/>
  <c r="EK84" i="64"/>
  <c r="EL84" i="64"/>
  <c r="EM84" i="64"/>
  <c r="EN84" i="64"/>
  <c r="EO84" i="64"/>
  <c r="EP84" i="64"/>
  <c r="EQ84" i="64"/>
  <c r="ER84" i="64"/>
  <c r="ES84" i="64"/>
  <c r="ET84" i="64" a="1"/>
  <c r="ET84" i="64" s="1"/>
  <c r="EU84" i="64"/>
  <c r="EV84" i="64"/>
  <c r="EW84" i="64"/>
  <c r="EX84" i="64"/>
  <c r="EY84" i="64"/>
  <c r="EZ84" i="64"/>
  <c r="FA84" i="64"/>
  <c r="FB84" i="64"/>
  <c r="FC84" i="64"/>
  <c r="FD84" i="64"/>
  <c r="FE84" i="64"/>
  <c r="FF84" i="64"/>
  <c r="FG84" i="64" a="1"/>
  <c r="FG84" i="64" s="1"/>
  <c r="FH84" i="64"/>
  <c r="FI84" i="64"/>
  <c r="FJ84" i="64"/>
  <c r="FK84" i="64"/>
  <c r="FL84" i="64"/>
  <c r="FM84" i="64"/>
  <c r="FN84" i="64"/>
  <c r="FO84" i="64"/>
  <c r="FP84" i="64"/>
  <c r="FQ84" i="64"/>
  <c r="FR84" i="64"/>
  <c r="FS84" i="64"/>
  <c r="FT84" i="64" a="1"/>
  <c r="FT84" i="64" s="1"/>
  <c r="FU84" i="64"/>
  <c r="FV84" i="64"/>
  <c r="FW84" i="64"/>
  <c r="FX84" i="64"/>
  <c r="FY84" i="64"/>
  <c r="FZ84" i="64"/>
  <c r="GA84" i="64"/>
  <c r="GB84" i="64"/>
  <c r="GC84" i="64"/>
  <c r="GD84" i="64"/>
  <c r="DR85" i="64"/>
  <c r="DS85" i="64"/>
  <c r="DT85" i="64" a="1"/>
  <c r="DT85" i="64" s="1"/>
  <c r="DU85" i="64"/>
  <c r="DV85" i="64"/>
  <c r="DW85" i="64"/>
  <c r="DX85" i="64"/>
  <c r="DY85" i="64"/>
  <c r="DZ85" i="64"/>
  <c r="EA85" i="64"/>
  <c r="EB85" i="64"/>
  <c r="EC85" i="64"/>
  <c r="ED85" i="64"/>
  <c r="EE85" i="64"/>
  <c r="EF85" i="64"/>
  <c r="EG85" i="64" a="1"/>
  <c r="EG85" i="64" s="1"/>
  <c r="EH85" i="64"/>
  <c r="EI85" i="64"/>
  <c r="EJ85" i="64"/>
  <c r="EK85" i="64"/>
  <c r="EL85" i="64"/>
  <c r="EM85" i="64"/>
  <c r="EN85" i="64"/>
  <c r="EO85" i="64"/>
  <c r="EP85" i="64"/>
  <c r="EQ85" i="64"/>
  <c r="ER85" i="64"/>
  <c r="ES85" i="64"/>
  <c r="ET85" i="64" a="1"/>
  <c r="ET85" i="64" s="1"/>
  <c r="EU85" i="64"/>
  <c r="EV85" i="64"/>
  <c r="EW85" i="64"/>
  <c r="EX85" i="64"/>
  <c r="EY85" i="64"/>
  <c r="EZ85" i="64"/>
  <c r="FA85" i="64"/>
  <c r="FB85" i="64"/>
  <c r="FC85" i="64"/>
  <c r="FD85" i="64"/>
  <c r="FE85" i="64"/>
  <c r="FF85" i="64"/>
  <c r="FG85" i="64" a="1"/>
  <c r="FG85" i="64" s="1"/>
  <c r="FH85" i="64"/>
  <c r="FI85" i="64"/>
  <c r="FJ85" i="64"/>
  <c r="FK85" i="64"/>
  <c r="FL85" i="64"/>
  <c r="FM85" i="64"/>
  <c r="FN85" i="64"/>
  <c r="FO85" i="64"/>
  <c r="FP85" i="64"/>
  <c r="FQ85" i="64"/>
  <c r="FR85" i="64"/>
  <c r="FS85" i="64"/>
  <c r="FT85" i="64" a="1"/>
  <c r="FT85" i="64" s="1"/>
  <c r="FU85" i="64"/>
  <c r="FV85" i="64"/>
  <c r="FW85" i="64"/>
  <c r="FX85" i="64"/>
  <c r="FY85" i="64"/>
  <c r="FZ85" i="64"/>
  <c r="GA85" i="64"/>
  <c r="GB85" i="64"/>
  <c r="GC85" i="64"/>
  <c r="GD85" i="64"/>
  <c r="DR86" i="64"/>
  <c r="DS86" i="64"/>
  <c r="DT86" i="64" a="1"/>
  <c r="DT86" i="64" s="1"/>
  <c r="DU86" i="64"/>
  <c r="DV86" i="64"/>
  <c r="DW86" i="64"/>
  <c r="DX86" i="64"/>
  <c r="DY86" i="64"/>
  <c r="DZ86" i="64"/>
  <c r="EA86" i="64"/>
  <c r="EB86" i="64"/>
  <c r="EC86" i="64"/>
  <c r="ED86" i="64"/>
  <c r="EE86" i="64"/>
  <c r="EF86" i="64"/>
  <c r="EG86" i="64" a="1"/>
  <c r="EG86" i="64" s="1"/>
  <c r="EH86" i="64"/>
  <c r="EI86" i="64"/>
  <c r="EJ86" i="64"/>
  <c r="EK86" i="64"/>
  <c r="EL86" i="64"/>
  <c r="EM86" i="64"/>
  <c r="EN86" i="64"/>
  <c r="EO86" i="64"/>
  <c r="EP86" i="64"/>
  <c r="EQ86" i="64"/>
  <c r="ER86" i="64"/>
  <c r="ES86" i="64"/>
  <c r="ET86" i="64" a="1"/>
  <c r="ET86" i="64" s="1"/>
  <c r="EU86" i="64"/>
  <c r="EV86" i="64"/>
  <c r="EW86" i="64"/>
  <c r="EX86" i="64"/>
  <c r="EY86" i="64"/>
  <c r="EZ86" i="64"/>
  <c r="FA86" i="64"/>
  <c r="FB86" i="64"/>
  <c r="FC86" i="64"/>
  <c r="FD86" i="64"/>
  <c r="FE86" i="64"/>
  <c r="FF86" i="64"/>
  <c r="FG86" i="64" a="1"/>
  <c r="FG86" i="64" s="1"/>
  <c r="FH86" i="64"/>
  <c r="FI86" i="64"/>
  <c r="FJ86" i="64"/>
  <c r="FK86" i="64"/>
  <c r="FL86" i="64"/>
  <c r="FM86" i="64"/>
  <c r="FN86" i="64"/>
  <c r="FO86" i="64"/>
  <c r="FP86" i="64"/>
  <c r="FQ86" i="64"/>
  <c r="FR86" i="64"/>
  <c r="FS86" i="64"/>
  <c r="FT86" i="64" a="1"/>
  <c r="FT86" i="64" s="1"/>
  <c r="FU86" i="64"/>
  <c r="FV86" i="64"/>
  <c r="FW86" i="64"/>
  <c r="FX86" i="64"/>
  <c r="FY86" i="64"/>
  <c r="FZ86" i="64"/>
  <c r="GA86" i="64"/>
  <c r="GB86" i="64"/>
  <c r="GC86" i="64"/>
  <c r="GD86" i="64"/>
  <c r="DR87" i="64"/>
  <c r="DS87" i="64"/>
  <c r="DT87" i="64" a="1"/>
  <c r="DT87" i="64" s="1"/>
  <c r="DU87" i="64"/>
  <c r="DV87" i="64"/>
  <c r="DW87" i="64"/>
  <c r="DX87" i="64"/>
  <c r="DY87" i="64"/>
  <c r="DZ87" i="64"/>
  <c r="EA87" i="64"/>
  <c r="EB87" i="64"/>
  <c r="EC87" i="64"/>
  <c r="ED87" i="64"/>
  <c r="EE87" i="64"/>
  <c r="EF87" i="64"/>
  <c r="EG87" i="64" a="1"/>
  <c r="EG87" i="64" s="1"/>
  <c r="EH87" i="64"/>
  <c r="EI87" i="64"/>
  <c r="EJ87" i="64"/>
  <c r="EK87" i="64"/>
  <c r="EL87" i="64"/>
  <c r="EM87" i="64"/>
  <c r="EN87" i="64"/>
  <c r="EO87" i="64"/>
  <c r="EP87" i="64"/>
  <c r="EQ87" i="64"/>
  <c r="ER87" i="64"/>
  <c r="ES87" i="64"/>
  <c r="ET87" i="64" a="1"/>
  <c r="ET87" i="64" s="1"/>
  <c r="EU87" i="64"/>
  <c r="EV87" i="64"/>
  <c r="EW87" i="64"/>
  <c r="EX87" i="64"/>
  <c r="EY87" i="64"/>
  <c r="EZ87" i="64"/>
  <c r="FA87" i="64"/>
  <c r="FB87" i="64"/>
  <c r="FC87" i="64"/>
  <c r="FD87" i="64"/>
  <c r="FE87" i="64"/>
  <c r="FF87" i="64"/>
  <c r="FG87" i="64" a="1"/>
  <c r="FG87" i="64" s="1"/>
  <c r="FH87" i="64"/>
  <c r="FI87" i="64"/>
  <c r="FJ87" i="64"/>
  <c r="FK87" i="64"/>
  <c r="FL87" i="64"/>
  <c r="FM87" i="64"/>
  <c r="FN87" i="64"/>
  <c r="FO87" i="64"/>
  <c r="FP87" i="64"/>
  <c r="FQ87" i="64"/>
  <c r="FR87" i="64"/>
  <c r="FS87" i="64"/>
  <c r="FT87" i="64" a="1"/>
  <c r="FT87" i="64" s="1"/>
  <c r="FU87" i="64"/>
  <c r="FV87" i="64"/>
  <c r="FW87" i="64"/>
  <c r="FX87" i="64"/>
  <c r="FY87" i="64"/>
  <c r="FZ87" i="64"/>
  <c r="GA87" i="64"/>
  <c r="GB87" i="64"/>
  <c r="GC87" i="64"/>
  <c r="GD87" i="64"/>
  <c r="DR88" i="64"/>
  <c r="DS88" i="64"/>
  <c r="DT88" i="64" a="1"/>
  <c r="DT88" i="64" s="1"/>
  <c r="DU88" i="64"/>
  <c r="DV88" i="64"/>
  <c r="DW88" i="64"/>
  <c r="DX88" i="64"/>
  <c r="DY88" i="64"/>
  <c r="DZ88" i="64"/>
  <c r="EA88" i="64"/>
  <c r="EB88" i="64"/>
  <c r="EC88" i="64"/>
  <c r="ED88" i="64"/>
  <c r="EE88" i="64"/>
  <c r="EF88" i="64"/>
  <c r="EG88" i="64" a="1"/>
  <c r="EG88" i="64" s="1"/>
  <c r="EH88" i="64"/>
  <c r="EI88" i="64"/>
  <c r="EJ88" i="64"/>
  <c r="EK88" i="64"/>
  <c r="EL88" i="64"/>
  <c r="EM88" i="64"/>
  <c r="EN88" i="64"/>
  <c r="EO88" i="64"/>
  <c r="EP88" i="64"/>
  <c r="EQ88" i="64"/>
  <c r="ER88" i="64"/>
  <c r="ES88" i="64"/>
  <c r="ET88" i="64" a="1"/>
  <c r="ET88" i="64" s="1"/>
  <c r="EU88" i="64"/>
  <c r="EV88" i="64"/>
  <c r="EW88" i="64"/>
  <c r="EX88" i="64"/>
  <c r="EY88" i="64"/>
  <c r="EZ88" i="64"/>
  <c r="FA88" i="64"/>
  <c r="FB88" i="64"/>
  <c r="FC88" i="64"/>
  <c r="FD88" i="64"/>
  <c r="FE88" i="64"/>
  <c r="FF88" i="64"/>
  <c r="FG88" i="64" a="1"/>
  <c r="FG88" i="64"/>
  <c r="FH88" i="64"/>
  <c r="FI88" i="64"/>
  <c r="FJ88" i="64"/>
  <c r="FK88" i="64"/>
  <c r="FL88" i="64"/>
  <c r="FM88" i="64"/>
  <c r="FN88" i="64"/>
  <c r="FO88" i="64"/>
  <c r="FP88" i="64"/>
  <c r="FQ88" i="64"/>
  <c r="FR88" i="64"/>
  <c r="FS88" i="64"/>
  <c r="FT88" i="64" a="1"/>
  <c r="FT88" i="64" s="1"/>
  <c r="FU88" i="64"/>
  <c r="FV88" i="64"/>
  <c r="FW88" i="64"/>
  <c r="FX88" i="64"/>
  <c r="FY88" i="64"/>
  <c r="FZ88" i="64"/>
  <c r="GA88" i="64"/>
  <c r="GB88" i="64"/>
  <c r="GC88" i="64"/>
  <c r="GD88" i="64"/>
  <c r="DR89" i="64"/>
  <c r="DS89" i="64"/>
  <c r="DT89" i="64" a="1"/>
  <c r="DT89" i="64" s="1"/>
  <c r="DU89" i="64"/>
  <c r="DV89" i="64"/>
  <c r="DW89" i="64"/>
  <c r="DX89" i="64"/>
  <c r="DY89" i="64"/>
  <c r="DZ89" i="64"/>
  <c r="EA89" i="64"/>
  <c r="EB89" i="64"/>
  <c r="EC89" i="64"/>
  <c r="ED89" i="64"/>
  <c r="EE89" i="64"/>
  <c r="EF89" i="64"/>
  <c r="EG89" i="64" a="1"/>
  <c r="EG89" i="64" s="1"/>
  <c r="EH89" i="64"/>
  <c r="EI89" i="64"/>
  <c r="EJ89" i="64"/>
  <c r="EK89" i="64"/>
  <c r="EL89" i="64"/>
  <c r="EM89" i="64"/>
  <c r="EN89" i="64"/>
  <c r="EO89" i="64"/>
  <c r="EP89" i="64"/>
  <c r="EQ89" i="64"/>
  <c r="ER89" i="64"/>
  <c r="ES89" i="64"/>
  <c r="ET89" i="64" a="1"/>
  <c r="ET89" i="64" s="1"/>
  <c r="EU89" i="64"/>
  <c r="EV89" i="64"/>
  <c r="EW89" i="64"/>
  <c r="EX89" i="64"/>
  <c r="EY89" i="64"/>
  <c r="EZ89" i="64"/>
  <c r="FA89" i="64"/>
  <c r="FB89" i="64"/>
  <c r="FC89" i="64"/>
  <c r="FD89" i="64"/>
  <c r="FE89" i="64"/>
  <c r="FF89" i="64"/>
  <c r="FG89" i="64" a="1"/>
  <c r="FG89" i="64" s="1"/>
  <c r="FH89" i="64"/>
  <c r="FI89" i="64"/>
  <c r="FJ89" i="64"/>
  <c r="FK89" i="64"/>
  <c r="FL89" i="64"/>
  <c r="FM89" i="64"/>
  <c r="FN89" i="64"/>
  <c r="FO89" i="64"/>
  <c r="FP89" i="64"/>
  <c r="FQ89" i="64"/>
  <c r="FR89" i="64"/>
  <c r="FS89" i="64"/>
  <c r="FT89" i="64" a="1"/>
  <c r="FT89" i="64" s="1"/>
  <c r="FU89" i="64"/>
  <c r="FV89" i="64"/>
  <c r="FW89" i="64"/>
  <c r="FX89" i="64"/>
  <c r="FY89" i="64"/>
  <c r="FZ89" i="64"/>
  <c r="GA89" i="64"/>
  <c r="GB89" i="64"/>
  <c r="GC89" i="64"/>
  <c r="GD89" i="64"/>
  <c r="DR90" i="64"/>
  <c r="DS90" i="64"/>
  <c r="DT90" i="64" a="1"/>
  <c r="DT90" i="64" s="1"/>
  <c r="DU90" i="64"/>
  <c r="DV90" i="64"/>
  <c r="DW90" i="64"/>
  <c r="DX90" i="64"/>
  <c r="DY90" i="64"/>
  <c r="DZ90" i="64"/>
  <c r="EA90" i="64"/>
  <c r="EB90" i="64"/>
  <c r="EC90" i="64"/>
  <c r="ED90" i="64"/>
  <c r="EE90" i="64"/>
  <c r="EF90" i="64"/>
  <c r="EG90" i="64" a="1"/>
  <c r="EG90" i="64" s="1"/>
  <c r="EH90" i="64"/>
  <c r="EI90" i="64"/>
  <c r="EJ90" i="64"/>
  <c r="EK90" i="64"/>
  <c r="EL90" i="64"/>
  <c r="EM90" i="64"/>
  <c r="EN90" i="64"/>
  <c r="EO90" i="64"/>
  <c r="EP90" i="64"/>
  <c r="EQ90" i="64"/>
  <c r="ER90" i="64"/>
  <c r="ES90" i="64"/>
  <c r="ET90" i="64" a="1"/>
  <c r="ET90" i="64" s="1"/>
  <c r="EU90" i="64"/>
  <c r="EV90" i="64"/>
  <c r="EW90" i="64"/>
  <c r="EX90" i="64"/>
  <c r="EY90" i="64"/>
  <c r="EZ90" i="64"/>
  <c r="FA90" i="64"/>
  <c r="FB90" i="64"/>
  <c r="FC90" i="64"/>
  <c r="FD90" i="64"/>
  <c r="FE90" i="64"/>
  <c r="FF90" i="64"/>
  <c r="FG90" i="64" a="1"/>
  <c r="FG90" i="64" s="1"/>
  <c r="FH90" i="64"/>
  <c r="FI90" i="64"/>
  <c r="FJ90" i="64"/>
  <c r="FK90" i="64"/>
  <c r="FL90" i="64"/>
  <c r="FM90" i="64"/>
  <c r="FN90" i="64"/>
  <c r="FO90" i="64"/>
  <c r="FP90" i="64"/>
  <c r="FQ90" i="64"/>
  <c r="FR90" i="64"/>
  <c r="FS90" i="64"/>
  <c r="FT90" i="64" a="1"/>
  <c r="FT90" i="64" s="1"/>
  <c r="FU90" i="64"/>
  <c r="FV90" i="64"/>
  <c r="FW90" i="64"/>
  <c r="FX90" i="64"/>
  <c r="FY90" i="64"/>
  <c r="FZ90" i="64"/>
  <c r="GA90" i="64"/>
  <c r="GB90" i="64"/>
  <c r="GC90" i="64"/>
  <c r="GD90" i="64"/>
  <c r="DR91" i="64"/>
  <c r="DS91" i="64"/>
  <c r="DT91" i="64" a="1"/>
  <c r="DT91" i="64" s="1"/>
  <c r="DU91" i="64"/>
  <c r="DV91" i="64"/>
  <c r="DW91" i="64"/>
  <c r="DX91" i="64"/>
  <c r="DY91" i="64"/>
  <c r="DZ91" i="64"/>
  <c r="EA91" i="64"/>
  <c r="EB91" i="64"/>
  <c r="EC91" i="64"/>
  <c r="ED91" i="64"/>
  <c r="EE91" i="64"/>
  <c r="EF91" i="64"/>
  <c r="EG91" i="64" a="1"/>
  <c r="EG91" i="64" s="1"/>
  <c r="EH91" i="64"/>
  <c r="EI91" i="64"/>
  <c r="EJ91" i="64"/>
  <c r="EK91" i="64"/>
  <c r="EL91" i="64"/>
  <c r="EM91" i="64"/>
  <c r="EN91" i="64"/>
  <c r="EO91" i="64"/>
  <c r="EP91" i="64"/>
  <c r="EQ91" i="64"/>
  <c r="ER91" i="64"/>
  <c r="ES91" i="64"/>
  <c r="ET91" i="64" a="1"/>
  <c r="ET91" i="64" s="1"/>
  <c r="EU91" i="64"/>
  <c r="EV91" i="64"/>
  <c r="EW91" i="64"/>
  <c r="EX91" i="64"/>
  <c r="EY91" i="64"/>
  <c r="EZ91" i="64"/>
  <c r="FA91" i="64"/>
  <c r="FB91" i="64"/>
  <c r="FC91" i="64"/>
  <c r="FD91" i="64"/>
  <c r="FE91" i="64"/>
  <c r="FF91" i="64"/>
  <c r="FG91" i="64" a="1"/>
  <c r="FG91" i="64" s="1"/>
  <c r="FH91" i="64"/>
  <c r="FI91" i="64"/>
  <c r="FJ91" i="64"/>
  <c r="FK91" i="64"/>
  <c r="FL91" i="64"/>
  <c r="FM91" i="64"/>
  <c r="FN91" i="64"/>
  <c r="FO91" i="64"/>
  <c r="FP91" i="64"/>
  <c r="FQ91" i="64"/>
  <c r="FR91" i="64"/>
  <c r="FS91" i="64"/>
  <c r="FT91" i="64" a="1"/>
  <c r="FT91" i="64" s="1"/>
  <c r="FU91" i="64"/>
  <c r="FV91" i="64"/>
  <c r="FW91" i="64"/>
  <c r="FX91" i="64"/>
  <c r="FY91" i="64"/>
  <c r="FZ91" i="64"/>
  <c r="GA91" i="64"/>
  <c r="GB91" i="64"/>
  <c r="GC91" i="64"/>
  <c r="GD91" i="64"/>
  <c r="DR92" i="64"/>
  <c r="DS92" i="64"/>
  <c r="DT92" i="64" a="1"/>
  <c r="DT92" i="64" s="1"/>
  <c r="DU92" i="64"/>
  <c r="DV92" i="64"/>
  <c r="DW92" i="64"/>
  <c r="DX92" i="64"/>
  <c r="DY92" i="64"/>
  <c r="DZ92" i="64"/>
  <c r="EA92" i="64"/>
  <c r="EB92" i="64"/>
  <c r="EC92" i="64"/>
  <c r="ED92" i="64"/>
  <c r="EE92" i="64"/>
  <c r="EF92" i="64"/>
  <c r="EG92" i="64" a="1"/>
  <c r="EG92" i="64" s="1"/>
  <c r="EH92" i="64"/>
  <c r="EI92" i="64"/>
  <c r="EJ92" i="64"/>
  <c r="EK92" i="64"/>
  <c r="EL92" i="64"/>
  <c r="EM92" i="64"/>
  <c r="EN92" i="64"/>
  <c r="EO92" i="64"/>
  <c r="EP92" i="64"/>
  <c r="EQ92" i="64"/>
  <c r="ER92" i="64"/>
  <c r="ES92" i="64"/>
  <c r="ET92" i="64" a="1"/>
  <c r="ET92" i="64" s="1"/>
  <c r="EU92" i="64"/>
  <c r="EV92" i="64"/>
  <c r="EW92" i="64"/>
  <c r="EX92" i="64"/>
  <c r="EY92" i="64"/>
  <c r="EZ92" i="64"/>
  <c r="FA92" i="64"/>
  <c r="FB92" i="64"/>
  <c r="FC92" i="64"/>
  <c r="FD92" i="64"/>
  <c r="FE92" i="64"/>
  <c r="FF92" i="64"/>
  <c r="FG92" i="64" a="1"/>
  <c r="FG92" i="64" s="1"/>
  <c r="FH92" i="64"/>
  <c r="FI92" i="64"/>
  <c r="FJ92" i="64"/>
  <c r="FK92" i="64"/>
  <c r="FL92" i="64"/>
  <c r="FM92" i="64"/>
  <c r="FN92" i="64"/>
  <c r="FO92" i="64"/>
  <c r="FP92" i="64"/>
  <c r="FQ92" i="64"/>
  <c r="FR92" i="64"/>
  <c r="FS92" i="64"/>
  <c r="FT92" i="64" a="1"/>
  <c r="FT92" i="64" s="1"/>
  <c r="FU92" i="64"/>
  <c r="FV92" i="64"/>
  <c r="FW92" i="64"/>
  <c r="FX92" i="64"/>
  <c r="FY92" i="64"/>
  <c r="FZ92" i="64"/>
  <c r="GA92" i="64"/>
  <c r="GB92" i="64"/>
  <c r="GC92" i="64"/>
  <c r="GD92" i="64"/>
  <c r="DR93" i="64"/>
  <c r="DS93" i="64"/>
  <c r="DT93" i="64" a="1"/>
  <c r="DT93" i="64" s="1"/>
  <c r="DU93" i="64"/>
  <c r="DV93" i="64"/>
  <c r="DW93" i="64"/>
  <c r="DX93" i="64"/>
  <c r="DY93" i="64"/>
  <c r="DZ93" i="64"/>
  <c r="EA93" i="64"/>
  <c r="EB93" i="64"/>
  <c r="EC93" i="64"/>
  <c r="ED93" i="64"/>
  <c r="EE93" i="64"/>
  <c r="EF93" i="64"/>
  <c r="EG93" i="64" a="1"/>
  <c r="EG93" i="64" s="1"/>
  <c r="EH93" i="64"/>
  <c r="EI93" i="64"/>
  <c r="EJ93" i="64"/>
  <c r="EK93" i="64"/>
  <c r="EL93" i="64"/>
  <c r="EM93" i="64"/>
  <c r="EN93" i="64"/>
  <c r="EO93" i="64"/>
  <c r="EP93" i="64"/>
  <c r="EQ93" i="64"/>
  <c r="ER93" i="64"/>
  <c r="ES93" i="64"/>
  <c r="ET93" i="64" a="1"/>
  <c r="ET93" i="64" s="1"/>
  <c r="EU93" i="64"/>
  <c r="EV93" i="64"/>
  <c r="EW93" i="64"/>
  <c r="EX93" i="64"/>
  <c r="EY93" i="64"/>
  <c r="EZ93" i="64"/>
  <c r="FA93" i="64"/>
  <c r="FB93" i="64"/>
  <c r="FC93" i="64"/>
  <c r="FD93" i="64"/>
  <c r="FE93" i="64"/>
  <c r="FF93" i="64"/>
  <c r="FG93" i="64" a="1"/>
  <c r="FG93" i="64" s="1"/>
  <c r="FH93" i="64"/>
  <c r="FI93" i="64"/>
  <c r="FJ93" i="64"/>
  <c r="FK93" i="64"/>
  <c r="FL93" i="64"/>
  <c r="FM93" i="64"/>
  <c r="FN93" i="64"/>
  <c r="FO93" i="64"/>
  <c r="FP93" i="64"/>
  <c r="FQ93" i="64"/>
  <c r="FR93" i="64"/>
  <c r="FS93" i="64"/>
  <c r="FT93" i="64" a="1"/>
  <c r="FT93" i="64" s="1"/>
  <c r="FU93" i="64"/>
  <c r="FV93" i="64"/>
  <c r="FW93" i="64"/>
  <c r="FX93" i="64"/>
  <c r="FY93" i="64"/>
  <c r="FZ93" i="64"/>
  <c r="GA93" i="64"/>
  <c r="GB93" i="64"/>
  <c r="GC93" i="64"/>
  <c r="GD93" i="64"/>
  <c r="DR94" i="64"/>
  <c r="DS94" i="64"/>
  <c r="DT94" i="64" a="1"/>
  <c r="DT94" i="64" s="1"/>
  <c r="DU94" i="64"/>
  <c r="DV94" i="64"/>
  <c r="DW94" i="64"/>
  <c r="DX94" i="64"/>
  <c r="DY94" i="64"/>
  <c r="DZ94" i="64"/>
  <c r="EA94" i="64"/>
  <c r="EB94" i="64"/>
  <c r="EC94" i="64"/>
  <c r="ED94" i="64"/>
  <c r="EE94" i="64"/>
  <c r="EF94" i="64"/>
  <c r="EG94" i="64" a="1"/>
  <c r="EG94" i="64" s="1"/>
  <c r="EH94" i="64"/>
  <c r="EI94" i="64"/>
  <c r="EJ94" i="64"/>
  <c r="EK94" i="64"/>
  <c r="EL94" i="64"/>
  <c r="EM94" i="64"/>
  <c r="EN94" i="64"/>
  <c r="EO94" i="64"/>
  <c r="EP94" i="64"/>
  <c r="EQ94" i="64"/>
  <c r="ER94" i="64"/>
  <c r="ES94" i="64"/>
  <c r="ET94" i="64" a="1"/>
  <c r="ET94" i="64" s="1"/>
  <c r="EU94" i="64"/>
  <c r="EV94" i="64"/>
  <c r="EW94" i="64"/>
  <c r="EX94" i="64"/>
  <c r="EY94" i="64"/>
  <c r="EZ94" i="64"/>
  <c r="FA94" i="64"/>
  <c r="FB94" i="64"/>
  <c r="FC94" i="64"/>
  <c r="FD94" i="64"/>
  <c r="FE94" i="64"/>
  <c r="FF94" i="64"/>
  <c r="FG94" i="64" a="1"/>
  <c r="FG94" i="64" s="1"/>
  <c r="FH94" i="64"/>
  <c r="FI94" i="64"/>
  <c r="FJ94" i="64"/>
  <c r="FK94" i="64"/>
  <c r="FL94" i="64"/>
  <c r="FM94" i="64"/>
  <c r="FN94" i="64"/>
  <c r="FO94" i="64"/>
  <c r="FP94" i="64"/>
  <c r="FQ94" i="64"/>
  <c r="FR94" i="64"/>
  <c r="FS94" i="64"/>
  <c r="FT94" i="64" a="1"/>
  <c r="FT94" i="64" s="1"/>
  <c r="FU94" i="64"/>
  <c r="FV94" i="64"/>
  <c r="FW94" i="64"/>
  <c r="FX94" i="64"/>
  <c r="FY94" i="64"/>
  <c r="FZ94" i="64"/>
  <c r="GA94" i="64"/>
  <c r="GB94" i="64"/>
  <c r="GC94" i="64"/>
  <c r="GD94" i="64"/>
  <c r="DR95" i="64"/>
  <c r="DS95" i="64"/>
  <c r="DT95" i="64" a="1"/>
  <c r="DT95" i="64" s="1"/>
  <c r="DU95" i="64"/>
  <c r="DV95" i="64"/>
  <c r="DW95" i="64"/>
  <c r="DX95" i="64"/>
  <c r="DY95" i="64"/>
  <c r="DZ95" i="64"/>
  <c r="EA95" i="64"/>
  <c r="EB95" i="64"/>
  <c r="EC95" i="64"/>
  <c r="ED95" i="64"/>
  <c r="EE95" i="64"/>
  <c r="EF95" i="64"/>
  <c r="EG95" i="64" a="1"/>
  <c r="EG95" i="64" s="1"/>
  <c r="EH95" i="64"/>
  <c r="EI95" i="64"/>
  <c r="EJ95" i="64"/>
  <c r="EK95" i="64"/>
  <c r="EL95" i="64"/>
  <c r="EM95" i="64"/>
  <c r="EN95" i="64"/>
  <c r="EO95" i="64"/>
  <c r="EP95" i="64"/>
  <c r="EQ95" i="64"/>
  <c r="ER95" i="64"/>
  <c r="ES95" i="64"/>
  <c r="ET95" i="64" a="1"/>
  <c r="ET95" i="64" s="1"/>
  <c r="EU95" i="64"/>
  <c r="EV95" i="64"/>
  <c r="EW95" i="64"/>
  <c r="EX95" i="64"/>
  <c r="EY95" i="64"/>
  <c r="EZ95" i="64"/>
  <c r="FA95" i="64"/>
  <c r="FB95" i="64"/>
  <c r="FC95" i="64"/>
  <c r="FD95" i="64"/>
  <c r="FE95" i="64"/>
  <c r="FF95" i="64"/>
  <c r="FG95" i="64" a="1"/>
  <c r="FG95" i="64" s="1"/>
  <c r="FH95" i="64"/>
  <c r="FI95" i="64"/>
  <c r="FJ95" i="64"/>
  <c r="FK95" i="64"/>
  <c r="FL95" i="64"/>
  <c r="FM95" i="64"/>
  <c r="FN95" i="64"/>
  <c r="FO95" i="64"/>
  <c r="FP95" i="64"/>
  <c r="FQ95" i="64"/>
  <c r="FR95" i="64"/>
  <c r="FS95" i="64"/>
  <c r="FT95" i="64" a="1"/>
  <c r="FT95" i="64" s="1"/>
  <c r="FU95" i="64"/>
  <c r="FV95" i="64"/>
  <c r="FW95" i="64"/>
  <c r="FX95" i="64"/>
  <c r="FY95" i="64"/>
  <c r="FZ95" i="64"/>
  <c r="GA95" i="64"/>
  <c r="GB95" i="64"/>
  <c r="GC95" i="64"/>
  <c r="GD95" i="64"/>
  <c r="DR96" i="64"/>
  <c r="DS96" i="64"/>
  <c r="DT96" i="64" a="1"/>
  <c r="DT96" i="64" s="1"/>
  <c r="DU96" i="64"/>
  <c r="DV96" i="64"/>
  <c r="DW96" i="64"/>
  <c r="DX96" i="64"/>
  <c r="DY96" i="64"/>
  <c r="DZ96" i="64"/>
  <c r="EA96" i="64"/>
  <c r="EB96" i="64"/>
  <c r="EC96" i="64"/>
  <c r="ED96" i="64"/>
  <c r="EE96" i="64"/>
  <c r="EF96" i="64"/>
  <c r="EG96" i="64" a="1"/>
  <c r="EG96" i="64" s="1"/>
  <c r="EH96" i="64"/>
  <c r="EI96" i="64"/>
  <c r="EJ96" i="64"/>
  <c r="EK96" i="64"/>
  <c r="EL96" i="64"/>
  <c r="EM96" i="64"/>
  <c r="EN96" i="64"/>
  <c r="EO96" i="64"/>
  <c r="EP96" i="64"/>
  <c r="EQ96" i="64"/>
  <c r="ER96" i="64"/>
  <c r="ES96" i="64"/>
  <c r="ET96" i="64" a="1"/>
  <c r="ET96" i="64" s="1"/>
  <c r="EU96" i="64"/>
  <c r="EV96" i="64"/>
  <c r="EW96" i="64"/>
  <c r="EX96" i="64"/>
  <c r="EY96" i="64"/>
  <c r="EZ96" i="64"/>
  <c r="FA96" i="64"/>
  <c r="FB96" i="64"/>
  <c r="FC96" i="64"/>
  <c r="FD96" i="64"/>
  <c r="FE96" i="64"/>
  <c r="FF96" i="64"/>
  <c r="FG96" i="64" a="1"/>
  <c r="FG96" i="64" s="1"/>
  <c r="FH96" i="64"/>
  <c r="FI96" i="64"/>
  <c r="FJ96" i="64"/>
  <c r="FK96" i="64"/>
  <c r="FL96" i="64"/>
  <c r="FM96" i="64"/>
  <c r="FN96" i="64"/>
  <c r="FO96" i="64"/>
  <c r="FP96" i="64"/>
  <c r="FQ96" i="64"/>
  <c r="FR96" i="64"/>
  <c r="FS96" i="64"/>
  <c r="FT96" i="64" a="1"/>
  <c r="FT96" i="64" s="1"/>
  <c r="FU96" i="64"/>
  <c r="FV96" i="64"/>
  <c r="FW96" i="64"/>
  <c r="FX96" i="64"/>
  <c r="FY96" i="64"/>
  <c r="FZ96" i="64"/>
  <c r="GA96" i="64"/>
  <c r="GB96" i="64"/>
  <c r="GC96" i="64"/>
  <c r="GD96" i="64"/>
  <c r="DR97" i="64"/>
  <c r="DS97" i="64"/>
  <c r="DT97" i="64" a="1"/>
  <c r="DT97" i="64" s="1"/>
  <c r="DU97" i="64"/>
  <c r="DV97" i="64"/>
  <c r="DW97" i="64"/>
  <c r="DX97" i="64"/>
  <c r="DY97" i="64"/>
  <c r="DZ97" i="64"/>
  <c r="EA97" i="64"/>
  <c r="EB97" i="64"/>
  <c r="EC97" i="64"/>
  <c r="ED97" i="64"/>
  <c r="EE97" i="64"/>
  <c r="EF97" i="64"/>
  <c r="EG97" i="64" a="1"/>
  <c r="EG97" i="64" s="1"/>
  <c r="EH97" i="64"/>
  <c r="EI97" i="64"/>
  <c r="EJ97" i="64"/>
  <c r="EK97" i="64"/>
  <c r="EL97" i="64"/>
  <c r="EM97" i="64"/>
  <c r="EN97" i="64"/>
  <c r="EO97" i="64"/>
  <c r="EP97" i="64"/>
  <c r="EQ97" i="64"/>
  <c r="ER97" i="64"/>
  <c r="ES97" i="64"/>
  <c r="ET97" i="64" a="1"/>
  <c r="ET97" i="64" s="1"/>
  <c r="EU97" i="64"/>
  <c r="EV97" i="64"/>
  <c r="EW97" i="64"/>
  <c r="EX97" i="64"/>
  <c r="EY97" i="64"/>
  <c r="EZ97" i="64"/>
  <c r="FA97" i="64"/>
  <c r="FB97" i="64"/>
  <c r="FC97" i="64"/>
  <c r="FD97" i="64"/>
  <c r="FE97" i="64"/>
  <c r="FF97" i="64"/>
  <c r="FG97" i="64" a="1"/>
  <c r="FG97" i="64" s="1"/>
  <c r="FH97" i="64"/>
  <c r="FI97" i="64"/>
  <c r="FJ97" i="64"/>
  <c r="FK97" i="64"/>
  <c r="FL97" i="64"/>
  <c r="FM97" i="64"/>
  <c r="FN97" i="64"/>
  <c r="FO97" i="64"/>
  <c r="FP97" i="64"/>
  <c r="FQ97" i="64"/>
  <c r="FR97" i="64"/>
  <c r="FS97" i="64"/>
  <c r="FT97" i="64" a="1"/>
  <c r="FT97" i="64" s="1"/>
  <c r="FU97" i="64"/>
  <c r="FV97" i="64"/>
  <c r="FW97" i="64"/>
  <c r="FX97" i="64"/>
  <c r="FY97" i="64"/>
  <c r="FZ97" i="64"/>
  <c r="GA97" i="64"/>
  <c r="GB97" i="64"/>
  <c r="GC97" i="64"/>
  <c r="GD97" i="64"/>
  <c r="DR98" i="64"/>
  <c r="DS98" i="64"/>
  <c r="DT98" i="64" a="1"/>
  <c r="DT98" i="64" s="1"/>
  <c r="DU98" i="64"/>
  <c r="DV98" i="64"/>
  <c r="DW98" i="64"/>
  <c r="DX98" i="64"/>
  <c r="DY98" i="64"/>
  <c r="DZ98" i="64"/>
  <c r="EA98" i="64"/>
  <c r="EB98" i="64"/>
  <c r="EC98" i="64"/>
  <c r="ED98" i="64"/>
  <c r="EE98" i="64"/>
  <c r="EF98" i="64"/>
  <c r="EG98" i="64" a="1"/>
  <c r="EG98" i="64" s="1"/>
  <c r="EH98" i="64"/>
  <c r="EI98" i="64"/>
  <c r="EJ98" i="64"/>
  <c r="EK98" i="64"/>
  <c r="EL98" i="64"/>
  <c r="EM98" i="64"/>
  <c r="EN98" i="64"/>
  <c r="EO98" i="64"/>
  <c r="EP98" i="64"/>
  <c r="EQ98" i="64"/>
  <c r="ER98" i="64"/>
  <c r="ES98" i="64"/>
  <c r="ET98" i="64" a="1"/>
  <c r="ET98" i="64" s="1"/>
  <c r="EU98" i="64"/>
  <c r="EV98" i="64"/>
  <c r="EW98" i="64"/>
  <c r="EX98" i="64"/>
  <c r="EY98" i="64"/>
  <c r="EZ98" i="64"/>
  <c r="FA98" i="64"/>
  <c r="FB98" i="64"/>
  <c r="FC98" i="64"/>
  <c r="FD98" i="64"/>
  <c r="FE98" i="64"/>
  <c r="FF98" i="64"/>
  <c r="FG98" i="64" a="1"/>
  <c r="FG98" i="64" s="1"/>
  <c r="FH98" i="64"/>
  <c r="FI98" i="64"/>
  <c r="FJ98" i="64"/>
  <c r="FK98" i="64"/>
  <c r="FL98" i="64"/>
  <c r="FM98" i="64"/>
  <c r="FN98" i="64"/>
  <c r="FO98" i="64"/>
  <c r="FP98" i="64"/>
  <c r="FQ98" i="64"/>
  <c r="FR98" i="64"/>
  <c r="FS98" i="64"/>
  <c r="FT98" i="64" a="1"/>
  <c r="FT98" i="64" s="1"/>
  <c r="FU98" i="64"/>
  <c r="FV98" i="64"/>
  <c r="FW98" i="64"/>
  <c r="FX98" i="64"/>
  <c r="FY98" i="64"/>
  <c r="FZ98" i="64"/>
  <c r="GA98" i="64"/>
  <c r="GB98" i="64"/>
  <c r="GC98" i="64"/>
  <c r="GD98" i="64"/>
  <c r="DR99" i="64"/>
  <c r="DS99" i="64"/>
  <c r="DT99" i="64" a="1"/>
  <c r="DT99" i="64" s="1"/>
  <c r="DU99" i="64"/>
  <c r="DV99" i="64"/>
  <c r="DW99" i="64"/>
  <c r="DX99" i="64"/>
  <c r="DY99" i="64"/>
  <c r="DZ99" i="64"/>
  <c r="EA99" i="64"/>
  <c r="EB99" i="64"/>
  <c r="EC99" i="64"/>
  <c r="ED99" i="64"/>
  <c r="EE99" i="64"/>
  <c r="EF99" i="64"/>
  <c r="EG99" i="64" a="1"/>
  <c r="EG99" i="64" s="1"/>
  <c r="EH99" i="64"/>
  <c r="EI99" i="64"/>
  <c r="EJ99" i="64"/>
  <c r="EK99" i="64"/>
  <c r="EL99" i="64"/>
  <c r="EM99" i="64"/>
  <c r="EN99" i="64"/>
  <c r="EO99" i="64"/>
  <c r="EP99" i="64"/>
  <c r="EQ99" i="64"/>
  <c r="ER99" i="64"/>
  <c r="ES99" i="64"/>
  <c r="ET99" i="64" a="1"/>
  <c r="ET99" i="64" s="1"/>
  <c r="EU99" i="64"/>
  <c r="EV99" i="64"/>
  <c r="EW99" i="64"/>
  <c r="EX99" i="64"/>
  <c r="EY99" i="64"/>
  <c r="EZ99" i="64"/>
  <c r="FA99" i="64"/>
  <c r="FB99" i="64"/>
  <c r="FC99" i="64"/>
  <c r="FD99" i="64"/>
  <c r="FE99" i="64"/>
  <c r="FF99" i="64"/>
  <c r="FG99" i="64" a="1"/>
  <c r="FG99" i="64" s="1"/>
  <c r="FH99" i="64"/>
  <c r="FI99" i="64"/>
  <c r="FJ99" i="64"/>
  <c r="FK99" i="64"/>
  <c r="FL99" i="64"/>
  <c r="FM99" i="64"/>
  <c r="FN99" i="64"/>
  <c r="FO99" i="64"/>
  <c r="FP99" i="64"/>
  <c r="FQ99" i="64"/>
  <c r="FR99" i="64"/>
  <c r="FS99" i="64"/>
  <c r="FT99" i="64" a="1"/>
  <c r="FT99" i="64" s="1"/>
  <c r="FU99" i="64"/>
  <c r="FV99" i="64"/>
  <c r="FW99" i="64"/>
  <c r="FX99" i="64"/>
  <c r="FY99" i="64"/>
  <c r="FZ99" i="64"/>
  <c r="GA99" i="64"/>
  <c r="GB99" i="64"/>
  <c r="GC99" i="64"/>
  <c r="GD99" i="64"/>
  <c r="DR100" i="64"/>
  <c r="DS100" i="64"/>
  <c r="DT100" i="64" a="1"/>
  <c r="DT100" i="64" s="1"/>
  <c r="DU100" i="64"/>
  <c r="DV100" i="64"/>
  <c r="DW100" i="64"/>
  <c r="DX100" i="64"/>
  <c r="DY100" i="64"/>
  <c r="DZ100" i="64"/>
  <c r="EA100" i="64"/>
  <c r="EB100" i="64"/>
  <c r="EC100" i="64"/>
  <c r="ED100" i="64"/>
  <c r="EE100" i="64"/>
  <c r="EF100" i="64"/>
  <c r="EG100" i="64" a="1"/>
  <c r="EG100" i="64" s="1"/>
  <c r="EH100" i="64"/>
  <c r="EI100" i="64"/>
  <c r="EJ100" i="64"/>
  <c r="EK100" i="64"/>
  <c r="EL100" i="64"/>
  <c r="EM100" i="64"/>
  <c r="EN100" i="64"/>
  <c r="EO100" i="64"/>
  <c r="EP100" i="64"/>
  <c r="EQ100" i="64"/>
  <c r="ER100" i="64"/>
  <c r="ES100" i="64"/>
  <c r="ET100" i="64" a="1"/>
  <c r="ET100" i="64" s="1"/>
  <c r="EU100" i="64"/>
  <c r="EV100" i="64"/>
  <c r="EW100" i="64"/>
  <c r="EX100" i="64"/>
  <c r="EY100" i="64"/>
  <c r="EZ100" i="64"/>
  <c r="FA100" i="64"/>
  <c r="FB100" i="64"/>
  <c r="FC100" i="64"/>
  <c r="FD100" i="64"/>
  <c r="FE100" i="64"/>
  <c r="FF100" i="64"/>
  <c r="FG100" i="64" a="1"/>
  <c r="FG100" i="64" s="1"/>
  <c r="FH100" i="64"/>
  <c r="FI100" i="64"/>
  <c r="FJ100" i="64"/>
  <c r="FK100" i="64"/>
  <c r="FL100" i="64"/>
  <c r="FM100" i="64"/>
  <c r="FN100" i="64"/>
  <c r="FO100" i="64"/>
  <c r="FP100" i="64"/>
  <c r="FQ100" i="64"/>
  <c r="FR100" i="64"/>
  <c r="FS100" i="64"/>
  <c r="FT100" i="64" a="1"/>
  <c r="FT100" i="64" s="1"/>
  <c r="FU100" i="64"/>
  <c r="FV100" i="64"/>
  <c r="FW100" i="64"/>
  <c r="FX100" i="64"/>
  <c r="FY100" i="64"/>
  <c r="FZ100" i="64"/>
  <c r="GA100" i="64"/>
  <c r="GB100" i="64"/>
  <c r="GC100" i="64"/>
  <c r="GD100" i="64"/>
  <c r="DR101" i="64"/>
  <c r="DS101" i="64"/>
  <c r="DT101" i="64" a="1"/>
  <c r="DT101" i="64"/>
  <c r="DU101" i="64"/>
  <c r="DV101" i="64"/>
  <c r="DW101" i="64"/>
  <c r="DX101" i="64"/>
  <c r="DY101" i="64"/>
  <c r="DZ101" i="64"/>
  <c r="EA101" i="64"/>
  <c r="EB101" i="64"/>
  <c r="EC101" i="64"/>
  <c r="ED101" i="64"/>
  <c r="EE101" i="64"/>
  <c r="EF101" i="64"/>
  <c r="EG101" i="64" a="1"/>
  <c r="EG101" i="64" s="1"/>
  <c r="EH101" i="64"/>
  <c r="EI101" i="64"/>
  <c r="EJ101" i="64"/>
  <c r="EK101" i="64"/>
  <c r="EL101" i="64"/>
  <c r="EM101" i="64"/>
  <c r="EN101" i="64"/>
  <c r="EO101" i="64"/>
  <c r="EP101" i="64"/>
  <c r="EQ101" i="64"/>
  <c r="ER101" i="64"/>
  <c r="ES101" i="64"/>
  <c r="ET101" i="64" a="1"/>
  <c r="ET101" i="64" s="1"/>
  <c r="EU101" i="64"/>
  <c r="EV101" i="64"/>
  <c r="EW101" i="64"/>
  <c r="EX101" i="64"/>
  <c r="EY101" i="64"/>
  <c r="EZ101" i="64"/>
  <c r="FA101" i="64"/>
  <c r="FB101" i="64"/>
  <c r="FC101" i="64"/>
  <c r="FD101" i="64"/>
  <c r="FE101" i="64"/>
  <c r="FF101" i="64"/>
  <c r="FG101" i="64" a="1"/>
  <c r="FG101" i="64" s="1"/>
  <c r="FH101" i="64"/>
  <c r="FI101" i="64"/>
  <c r="FJ101" i="64"/>
  <c r="FK101" i="64"/>
  <c r="FL101" i="64"/>
  <c r="FM101" i="64"/>
  <c r="FN101" i="64"/>
  <c r="FO101" i="64"/>
  <c r="FP101" i="64"/>
  <c r="FQ101" i="64"/>
  <c r="FR101" i="64"/>
  <c r="FS101" i="64"/>
  <c r="FT101" i="64" a="1"/>
  <c r="FT101" i="64" s="1"/>
  <c r="FU101" i="64"/>
  <c r="FV101" i="64"/>
  <c r="FW101" i="64"/>
  <c r="FX101" i="64"/>
  <c r="FY101" i="64"/>
  <c r="FZ101" i="64"/>
  <c r="GA101" i="64"/>
  <c r="GB101" i="64"/>
  <c r="GC101" i="64"/>
  <c r="GD101" i="64"/>
  <c r="DR102" i="64"/>
  <c r="DS102" i="64"/>
  <c r="DT102" i="64" a="1"/>
  <c r="DT102" i="64" s="1"/>
  <c r="DU102" i="64"/>
  <c r="DV102" i="64"/>
  <c r="DW102" i="64"/>
  <c r="DX102" i="64"/>
  <c r="DY102" i="64"/>
  <c r="DZ102" i="64"/>
  <c r="EA102" i="64"/>
  <c r="EB102" i="64"/>
  <c r="EC102" i="64"/>
  <c r="ED102" i="64"/>
  <c r="EE102" i="64"/>
  <c r="EF102" i="64"/>
  <c r="EG102" i="64" a="1"/>
  <c r="EG102" i="64" s="1"/>
  <c r="EH102" i="64"/>
  <c r="EI102" i="64"/>
  <c r="EJ102" i="64"/>
  <c r="EK102" i="64"/>
  <c r="EL102" i="64"/>
  <c r="EM102" i="64"/>
  <c r="EN102" i="64"/>
  <c r="EO102" i="64"/>
  <c r="EP102" i="64"/>
  <c r="EQ102" i="64"/>
  <c r="ER102" i="64"/>
  <c r="ES102" i="64"/>
  <c r="ET102" i="64" a="1"/>
  <c r="ET102" i="64" s="1"/>
  <c r="EU102" i="64"/>
  <c r="EV102" i="64"/>
  <c r="EW102" i="64"/>
  <c r="EX102" i="64"/>
  <c r="EY102" i="64"/>
  <c r="EZ102" i="64"/>
  <c r="FA102" i="64"/>
  <c r="FB102" i="64"/>
  <c r="FC102" i="64"/>
  <c r="FD102" i="64"/>
  <c r="FE102" i="64"/>
  <c r="FF102" i="64"/>
  <c r="FG102" i="64" a="1"/>
  <c r="FG102" i="64" s="1"/>
  <c r="FH102" i="64"/>
  <c r="FI102" i="64"/>
  <c r="FJ102" i="64"/>
  <c r="FK102" i="64"/>
  <c r="FL102" i="64"/>
  <c r="FM102" i="64"/>
  <c r="FN102" i="64"/>
  <c r="FO102" i="64"/>
  <c r="FP102" i="64"/>
  <c r="FQ102" i="64"/>
  <c r="FR102" i="64"/>
  <c r="FS102" i="64"/>
  <c r="FT102" i="64" a="1"/>
  <c r="FT102" i="64" s="1"/>
  <c r="FU102" i="64"/>
  <c r="FV102" i="64"/>
  <c r="FW102" i="64"/>
  <c r="FX102" i="64"/>
  <c r="FY102" i="64"/>
  <c r="FZ102" i="64"/>
  <c r="GA102" i="64"/>
  <c r="GB102" i="64"/>
  <c r="GC102" i="64"/>
  <c r="GD102" i="64"/>
  <c r="DR103" i="64"/>
  <c r="DS103" i="64"/>
  <c r="DT103" i="64" a="1"/>
  <c r="DT103" i="64" s="1"/>
  <c r="DU103" i="64"/>
  <c r="DV103" i="64"/>
  <c r="DW103" i="64"/>
  <c r="DX103" i="64"/>
  <c r="DY103" i="64"/>
  <c r="DZ103" i="64"/>
  <c r="EA103" i="64"/>
  <c r="EB103" i="64"/>
  <c r="EC103" i="64"/>
  <c r="ED103" i="64"/>
  <c r="EE103" i="64"/>
  <c r="EF103" i="64"/>
  <c r="EG103" i="64" a="1"/>
  <c r="EG103" i="64" s="1"/>
  <c r="EH103" i="64"/>
  <c r="EI103" i="64"/>
  <c r="EJ103" i="64"/>
  <c r="EK103" i="64"/>
  <c r="EL103" i="64"/>
  <c r="EM103" i="64"/>
  <c r="EN103" i="64"/>
  <c r="EO103" i="64"/>
  <c r="EP103" i="64"/>
  <c r="EQ103" i="64"/>
  <c r="ER103" i="64"/>
  <c r="ES103" i="64"/>
  <c r="ET103" i="64" a="1"/>
  <c r="ET103" i="64" s="1"/>
  <c r="EU103" i="64"/>
  <c r="EV103" i="64"/>
  <c r="EW103" i="64"/>
  <c r="EX103" i="64"/>
  <c r="EY103" i="64"/>
  <c r="EZ103" i="64"/>
  <c r="FA103" i="64"/>
  <c r="FB103" i="64"/>
  <c r="FC103" i="64"/>
  <c r="FD103" i="64"/>
  <c r="FE103" i="64"/>
  <c r="FF103" i="64"/>
  <c r="FG103" i="64" a="1"/>
  <c r="FG103" i="64" s="1"/>
  <c r="FH103" i="64"/>
  <c r="FI103" i="64"/>
  <c r="FJ103" i="64"/>
  <c r="FK103" i="64"/>
  <c r="FL103" i="64"/>
  <c r="FM103" i="64"/>
  <c r="FN103" i="64"/>
  <c r="FO103" i="64"/>
  <c r="FP103" i="64"/>
  <c r="FQ103" i="64"/>
  <c r="FR103" i="64"/>
  <c r="FS103" i="64"/>
  <c r="FT103" i="64" a="1"/>
  <c r="FT103" i="64" s="1"/>
  <c r="FU103" i="64"/>
  <c r="FV103" i="64"/>
  <c r="FW103" i="64"/>
  <c r="FX103" i="64"/>
  <c r="FY103" i="64"/>
  <c r="FZ103" i="64"/>
  <c r="GA103" i="64"/>
  <c r="GB103" i="64"/>
  <c r="GC103" i="64"/>
  <c r="GD103" i="64"/>
  <c r="DR104" i="64"/>
  <c r="DS104" i="64"/>
  <c r="DT104" i="64" a="1"/>
  <c r="DT104" i="64" s="1"/>
  <c r="DU104" i="64"/>
  <c r="DV104" i="64"/>
  <c r="DW104" i="64"/>
  <c r="DX104" i="64"/>
  <c r="DY104" i="64"/>
  <c r="DZ104" i="64"/>
  <c r="EA104" i="64"/>
  <c r="EB104" i="64"/>
  <c r="EC104" i="64"/>
  <c r="ED104" i="64"/>
  <c r="EE104" i="64"/>
  <c r="EF104" i="64"/>
  <c r="EG104" i="64" a="1"/>
  <c r="EG104" i="64" s="1"/>
  <c r="EH104" i="64"/>
  <c r="EI104" i="64"/>
  <c r="EJ104" i="64"/>
  <c r="EK104" i="64"/>
  <c r="EL104" i="64"/>
  <c r="EM104" i="64"/>
  <c r="EN104" i="64"/>
  <c r="EO104" i="64"/>
  <c r="EP104" i="64"/>
  <c r="EQ104" i="64"/>
  <c r="ER104" i="64"/>
  <c r="ES104" i="64"/>
  <c r="ET104" i="64" a="1"/>
  <c r="ET104" i="64" s="1"/>
  <c r="EU104" i="64"/>
  <c r="EV104" i="64"/>
  <c r="EW104" i="64"/>
  <c r="EX104" i="64"/>
  <c r="EY104" i="64"/>
  <c r="EZ104" i="64"/>
  <c r="FA104" i="64"/>
  <c r="FB104" i="64"/>
  <c r="FC104" i="64"/>
  <c r="FD104" i="64"/>
  <c r="FE104" i="64"/>
  <c r="FF104" i="64"/>
  <c r="FG104" i="64" a="1"/>
  <c r="FG104" i="64" s="1"/>
  <c r="FH104" i="64"/>
  <c r="FI104" i="64"/>
  <c r="FJ104" i="64"/>
  <c r="FK104" i="64"/>
  <c r="FL104" i="64"/>
  <c r="FM104" i="64"/>
  <c r="FN104" i="64"/>
  <c r="FO104" i="64"/>
  <c r="FP104" i="64"/>
  <c r="FQ104" i="64"/>
  <c r="FR104" i="64"/>
  <c r="FS104" i="64"/>
  <c r="FT104" i="64" a="1"/>
  <c r="FT104" i="64" s="1"/>
  <c r="FU104" i="64"/>
  <c r="FV104" i="64"/>
  <c r="FW104" i="64"/>
  <c r="FX104" i="64"/>
  <c r="FY104" i="64"/>
  <c r="FZ104" i="64"/>
  <c r="GA104" i="64"/>
  <c r="GB104" i="64"/>
  <c r="GC104" i="64"/>
  <c r="GD104" i="64"/>
  <c r="DR105" i="64"/>
  <c r="DS105" i="64"/>
  <c r="DT105" i="64" a="1"/>
  <c r="DT105" i="64" s="1"/>
  <c r="DU105" i="64"/>
  <c r="DV105" i="64"/>
  <c r="DW105" i="64"/>
  <c r="DX105" i="64"/>
  <c r="DY105" i="64"/>
  <c r="DZ105" i="64"/>
  <c r="EA105" i="64"/>
  <c r="EB105" i="64"/>
  <c r="EC105" i="64"/>
  <c r="ED105" i="64"/>
  <c r="EE105" i="64"/>
  <c r="EF105" i="64"/>
  <c r="EG105" i="64" a="1"/>
  <c r="EG105" i="64" s="1"/>
  <c r="EH105" i="64"/>
  <c r="EI105" i="64"/>
  <c r="EJ105" i="64"/>
  <c r="EK105" i="64"/>
  <c r="EL105" i="64"/>
  <c r="EM105" i="64"/>
  <c r="EN105" i="64"/>
  <c r="EO105" i="64"/>
  <c r="EP105" i="64"/>
  <c r="EQ105" i="64"/>
  <c r="ER105" i="64"/>
  <c r="ES105" i="64"/>
  <c r="ET105" i="64" a="1"/>
  <c r="ET105" i="64" s="1"/>
  <c r="EU105" i="64"/>
  <c r="EV105" i="64"/>
  <c r="EW105" i="64"/>
  <c r="EX105" i="64"/>
  <c r="EY105" i="64"/>
  <c r="EZ105" i="64"/>
  <c r="FA105" i="64"/>
  <c r="FB105" i="64"/>
  <c r="FC105" i="64"/>
  <c r="FD105" i="64"/>
  <c r="FE105" i="64"/>
  <c r="FF105" i="64"/>
  <c r="FG105" i="64" a="1"/>
  <c r="FG105" i="64" s="1"/>
  <c r="FH105" i="64"/>
  <c r="FI105" i="64"/>
  <c r="FJ105" i="64"/>
  <c r="FK105" i="64"/>
  <c r="FL105" i="64"/>
  <c r="FM105" i="64"/>
  <c r="FN105" i="64"/>
  <c r="FO105" i="64"/>
  <c r="FP105" i="64"/>
  <c r="FQ105" i="64"/>
  <c r="FR105" i="64"/>
  <c r="FS105" i="64"/>
  <c r="FT105" i="64" a="1"/>
  <c r="FT105" i="64" s="1"/>
  <c r="FU105" i="64"/>
  <c r="FV105" i="64"/>
  <c r="FW105" i="64"/>
  <c r="FX105" i="64"/>
  <c r="FY105" i="64"/>
  <c r="FZ105" i="64"/>
  <c r="GA105" i="64"/>
  <c r="GB105" i="64"/>
  <c r="GC105" i="64"/>
  <c r="GD105" i="64"/>
  <c r="DR106" i="64"/>
  <c r="DS106" i="64"/>
  <c r="DT106" i="64" a="1"/>
  <c r="DT106" i="64" s="1"/>
  <c r="DU106" i="64"/>
  <c r="DV106" i="64"/>
  <c r="DW106" i="64"/>
  <c r="DX106" i="64"/>
  <c r="DY106" i="64"/>
  <c r="DZ106" i="64"/>
  <c r="EA106" i="64"/>
  <c r="EB106" i="64"/>
  <c r="EC106" i="64"/>
  <c r="ED106" i="64"/>
  <c r="EE106" i="64"/>
  <c r="EF106" i="64"/>
  <c r="EG106" i="64" a="1"/>
  <c r="EG106" i="64" s="1"/>
  <c r="EH106" i="64"/>
  <c r="EI106" i="64"/>
  <c r="EJ106" i="64"/>
  <c r="EK106" i="64"/>
  <c r="EL106" i="64"/>
  <c r="EM106" i="64"/>
  <c r="EN106" i="64"/>
  <c r="EO106" i="64"/>
  <c r="EP106" i="64"/>
  <c r="EQ106" i="64"/>
  <c r="ER106" i="64"/>
  <c r="ES106" i="64"/>
  <c r="ET106" i="64" a="1"/>
  <c r="ET106" i="64" s="1"/>
  <c r="EU106" i="64"/>
  <c r="EV106" i="64"/>
  <c r="EW106" i="64"/>
  <c r="EX106" i="64"/>
  <c r="EY106" i="64"/>
  <c r="EZ106" i="64"/>
  <c r="FA106" i="64"/>
  <c r="FB106" i="64"/>
  <c r="FC106" i="64"/>
  <c r="FD106" i="64"/>
  <c r="FE106" i="64"/>
  <c r="FF106" i="64"/>
  <c r="FG106" i="64" a="1"/>
  <c r="FG106" i="64" s="1"/>
  <c r="FH106" i="64"/>
  <c r="FI106" i="64"/>
  <c r="FJ106" i="64"/>
  <c r="FK106" i="64"/>
  <c r="FL106" i="64"/>
  <c r="FM106" i="64"/>
  <c r="FN106" i="64"/>
  <c r="FO106" i="64"/>
  <c r="FP106" i="64"/>
  <c r="FQ106" i="64"/>
  <c r="FR106" i="64"/>
  <c r="FS106" i="64"/>
  <c r="FT106" i="64" a="1"/>
  <c r="FT106" i="64" s="1"/>
  <c r="FU106" i="64"/>
  <c r="FV106" i="64"/>
  <c r="FW106" i="64"/>
  <c r="FX106" i="64"/>
  <c r="FY106" i="64"/>
  <c r="FZ106" i="64"/>
  <c r="GA106" i="64"/>
  <c r="GB106" i="64"/>
  <c r="GC106" i="64"/>
  <c r="GD106" i="64"/>
  <c r="DR107" i="64"/>
  <c r="DS107" i="64"/>
  <c r="DT107" i="64" a="1"/>
  <c r="DT107" i="64" s="1"/>
  <c r="DU107" i="64"/>
  <c r="DV107" i="64"/>
  <c r="DW107" i="64"/>
  <c r="DX107" i="64"/>
  <c r="DY107" i="64"/>
  <c r="DZ107" i="64"/>
  <c r="EA107" i="64"/>
  <c r="EB107" i="64"/>
  <c r="EC107" i="64"/>
  <c r="ED107" i="64"/>
  <c r="EE107" i="64"/>
  <c r="EF107" i="64"/>
  <c r="EG107" i="64" a="1"/>
  <c r="EG107" i="64" s="1"/>
  <c r="EH107" i="64"/>
  <c r="EI107" i="64"/>
  <c r="EJ107" i="64"/>
  <c r="EK107" i="64"/>
  <c r="EL107" i="64"/>
  <c r="EM107" i="64"/>
  <c r="EN107" i="64"/>
  <c r="EO107" i="64"/>
  <c r="EP107" i="64"/>
  <c r="EQ107" i="64"/>
  <c r="ER107" i="64"/>
  <c r="ES107" i="64"/>
  <c r="ET107" i="64" a="1"/>
  <c r="ET107" i="64" s="1"/>
  <c r="EU107" i="64"/>
  <c r="EV107" i="64"/>
  <c r="EW107" i="64"/>
  <c r="EX107" i="64"/>
  <c r="EY107" i="64"/>
  <c r="EZ107" i="64"/>
  <c r="FA107" i="64"/>
  <c r="FB107" i="64"/>
  <c r="FC107" i="64"/>
  <c r="FD107" i="64"/>
  <c r="FE107" i="64"/>
  <c r="FF107" i="64"/>
  <c r="FG107" i="64" a="1"/>
  <c r="FG107" i="64" s="1"/>
  <c r="FH107" i="64"/>
  <c r="FI107" i="64"/>
  <c r="FJ107" i="64"/>
  <c r="FK107" i="64"/>
  <c r="FL107" i="64"/>
  <c r="FM107" i="64"/>
  <c r="FN107" i="64"/>
  <c r="FO107" i="64"/>
  <c r="FP107" i="64"/>
  <c r="FQ107" i="64"/>
  <c r="FR107" i="64"/>
  <c r="FS107" i="64"/>
  <c r="FT107" i="64" a="1"/>
  <c r="FT107" i="64" s="1"/>
  <c r="FU107" i="64"/>
  <c r="FV107" i="64"/>
  <c r="FW107" i="64"/>
  <c r="FX107" i="64"/>
  <c r="FY107" i="64"/>
  <c r="FZ107" i="64"/>
  <c r="GA107" i="64"/>
  <c r="GB107" i="64"/>
  <c r="GC107" i="64"/>
  <c r="GD107" i="64"/>
  <c r="DR108" i="64"/>
  <c r="DS108" i="64"/>
  <c r="DT108" i="64" a="1"/>
  <c r="DT108" i="64" s="1"/>
  <c r="DU108" i="64"/>
  <c r="DV108" i="64"/>
  <c r="DW108" i="64"/>
  <c r="DX108" i="64"/>
  <c r="DY108" i="64"/>
  <c r="DZ108" i="64"/>
  <c r="EA108" i="64"/>
  <c r="EB108" i="64"/>
  <c r="EC108" i="64"/>
  <c r="ED108" i="64"/>
  <c r="EE108" i="64"/>
  <c r="EF108" i="64"/>
  <c r="EG108" i="64" a="1"/>
  <c r="EG108" i="64" s="1"/>
  <c r="EH108" i="64"/>
  <c r="EI108" i="64"/>
  <c r="EJ108" i="64"/>
  <c r="EK108" i="64"/>
  <c r="EL108" i="64"/>
  <c r="EM108" i="64"/>
  <c r="EN108" i="64"/>
  <c r="EO108" i="64"/>
  <c r="EP108" i="64"/>
  <c r="EQ108" i="64"/>
  <c r="ER108" i="64"/>
  <c r="ES108" i="64"/>
  <c r="ET108" i="64" a="1"/>
  <c r="ET108" i="64" s="1"/>
  <c r="EU108" i="64"/>
  <c r="EV108" i="64"/>
  <c r="EW108" i="64"/>
  <c r="EX108" i="64"/>
  <c r="EY108" i="64"/>
  <c r="EZ108" i="64"/>
  <c r="FA108" i="64"/>
  <c r="FB108" i="64"/>
  <c r="FC108" i="64"/>
  <c r="FD108" i="64"/>
  <c r="FE108" i="64"/>
  <c r="FF108" i="64"/>
  <c r="FG108" i="64" a="1"/>
  <c r="FG108" i="64" s="1"/>
  <c r="FH108" i="64"/>
  <c r="FI108" i="64"/>
  <c r="FJ108" i="64"/>
  <c r="FK108" i="64"/>
  <c r="FL108" i="64"/>
  <c r="FM108" i="64"/>
  <c r="FN108" i="64"/>
  <c r="FO108" i="64"/>
  <c r="FP108" i="64"/>
  <c r="FQ108" i="64"/>
  <c r="FR108" i="64"/>
  <c r="FS108" i="64"/>
  <c r="FT108" i="64" a="1"/>
  <c r="FT108" i="64" s="1"/>
  <c r="FU108" i="64"/>
  <c r="FV108" i="64"/>
  <c r="FW108" i="64"/>
  <c r="FX108" i="64"/>
  <c r="FY108" i="64"/>
  <c r="FZ108" i="64"/>
  <c r="GA108" i="64"/>
  <c r="GB108" i="64"/>
  <c r="GC108" i="64"/>
  <c r="GD108" i="64"/>
  <c r="DR109" i="64"/>
  <c r="DS109" i="64"/>
  <c r="DT109" i="64" a="1"/>
  <c r="DT109" i="64" s="1"/>
  <c r="DU109" i="64"/>
  <c r="DV109" i="64"/>
  <c r="DW109" i="64"/>
  <c r="DX109" i="64"/>
  <c r="DY109" i="64"/>
  <c r="DZ109" i="64"/>
  <c r="EA109" i="64"/>
  <c r="EB109" i="64"/>
  <c r="EC109" i="64"/>
  <c r="ED109" i="64"/>
  <c r="EE109" i="64"/>
  <c r="EF109" i="64"/>
  <c r="EG109" i="64" a="1"/>
  <c r="EG109" i="64" s="1"/>
  <c r="EH109" i="64"/>
  <c r="EI109" i="64"/>
  <c r="EJ109" i="64"/>
  <c r="EK109" i="64"/>
  <c r="EL109" i="64"/>
  <c r="EM109" i="64"/>
  <c r="EN109" i="64"/>
  <c r="EO109" i="64"/>
  <c r="EP109" i="64"/>
  <c r="EQ109" i="64"/>
  <c r="ER109" i="64"/>
  <c r="ES109" i="64"/>
  <c r="ET109" i="64" a="1"/>
  <c r="ET109" i="64" s="1"/>
  <c r="EU109" i="64"/>
  <c r="EV109" i="64"/>
  <c r="EW109" i="64"/>
  <c r="EX109" i="64"/>
  <c r="EY109" i="64"/>
  <c r="EZ109" i="64"/>
  <c r="FA109" i="64"/>
  <c r="FB109" i="64"/>
  <c r="FC109" i="64"/>
  <c r="FD109" i="64"/>
  <c r="FE109" i="64"/>
  <c r="FF109" i="64"/>
  <c r="FG109" i="64" a="1"/>
  <c r="FG109" i="64" s="1"/>
  <c r="FH109" i="64"/>
  <c r="FI109" i="64"/>
  <c r="FJ109" i="64"/>
  <c r="FK109" i="64"/>
  <c r="FL109" i="64"/>
  <c r="FM109" i="64"/>
  <c r="FN109" i="64"/>
  <c r="FO109" i="64"/>
  <c r="FP109" i="64"/>
  <c r="FQ109" i="64"/>
  <c r="FR109" i="64"/>
  <c r="FS109" i="64"/>
  <c r="FT109" i="64" a="1"/>
  <c r="FT109" i="64" s="1"/>
  <c r="FU109" i="64"/>
  <c r="FV109" i="64"/>
  <c r="FW109" i="64"/>
  <c r="FX109" i="64"/>
  <c r="FY109" i="64"/>
  <c r="FZ109" i="64"/>
  <c r="GA109" i="64"/>
  <c r="GB109" i="64"/>
  <c r="GC109" i="64"/>
  <c r="GD109" i="64"/>
  <c r="DR110" i="64"/>
  <c r="DS110" i="64"/>
  <c r="DT110" i="64" a="1"/>
  <c r="DT110" i="64" s="1"/>
  <c r="DU110" i="64"/>
  <c r="DV110" i="64"/>
  <c r="DW110" i="64"/>
  <c r="DX110" i="64"/>
  <c r="DY110" i="64"/>
  <c r="DZ110" i="64"/>
  <c r="EA110" i="64"/>
  <c r="EB110" i="64"/>
  <c r="EC110" i="64"/>
  <c r="ED110" i="64"/>
  <c r="EE110" i="64"/>
  <c r="EF110" i="64"/>
  <c r="EG110" i="64" a="1"/>
  <c r="EG110" i="64" s="1"/>
  <c r="EH110" i="64"/>
  <c r="EI110" i="64"/>
  <c r="EJ110" i="64"/>
  <c r="EK110" i="64"/>
  <c r="EL110" i="64"/>
  <c r="EM110" i="64"/>
  <c r="EN110" i="64"/>
  <c r="EO110" i="64"/>
  <c r="EP110" i="64"/>
  <c r="EQ110" i="64"/>
  <c r="ER110" i="64"/>
  <c r="ES110" i="64"/>
  <c r="ET110" i="64" a="1"/>
  <c r="ET110" i="64" s="1"/>
  <c r="EU110" i="64"/>
  <c r="EV110" i="64"/>
  <c r="EW110" i="64"/>
  <c r="EX110" i="64"/>
  <c r="EY110" i="64"/>
  <c r="EZ110" i="64"/>
  <c r="FA110" i="64"/>
  <c r="FB110" i="64"/>
  <c r="FC110" i="64"/>
  <c r="FD110" i="64"/>
  <c r="FE110" i="64"/>
  <c r="FF110" i="64"/>
  <c r="FG110" i="64" a="1"/>
  <c r="FG110" i="64" s="1"/>
  <c r="FH110" i="64"/>
  <c r="FI110" i="64"/>
  <c r="FJ110" i="64"/>
  <c r="FK110" i="64"/>
  <c r="FL110" i="64"/>
  <c r="FM110" i="64"/>
  <c r="FN110" i="64"/>
  <c r="FO110" i="64"/>
  <c r="FP110" i="64"/>
  <c r="FQ110" i="64"/>
  <c r="FR110" i="64"/>
  <c r="FS110" i="64"/>
  <c r="FT110" i="64" a="1"/>
  <c r="FT110" i="64" s="1"/>
  <c r="FU110" i="64"/>
  <c r="FV110" i="64"/>
  <c r="FW110" i="64"/>
  <c r="FX110" i="64"/>
  <c r="FY110" i="64"/>
  <c r="FZ110" i="64"/>
  <c r="GA110" i="64"/>
  <c r="GB110" i="64"/>
  <c r="GC110" i="64"/>
  <c r="GD110" i="64"/>
  <c r="DR111" i="64"/>
  <c r="DS111" i="64"/>
  <c r="DT111" i="64" a="1"/>
  <c r="DT111" i="64" s="1"/>
  <c r="DU111" i="64"/>
  <c r="DV111" i="64"/>
  <c r="DW111" i="64"/>
  <c r="DX111" i="64"/>
  <c r="DY111" i="64"/>
  <c r="DZ111" i="64"/>
  <c r="EA111" i="64"/>
  <c r="EB111" i="64"/>
  <c r="EC111" i="64"/>
  <c r="ED111" i="64"/>
  <c r="EE111" i="64"/>
  <c r="EF111" i="64"/>
  <c r="EG111" i="64" a="1"/>
  <c r="EG111" i="64" s="1"/>
  <c r="EH111" i="64"/>
  <c r="EI111" i="64"/>
  <c r="EJ111" i="64"/>
  <c r="EK111" i="64"/>
  <c r="EL111" i="64"/>
  <c r="EM111" i="64"/>
  <c r="EN111" i="64"/>
  <c r="EO111" i="64"/>
  <c r="EP111" i="64"/>
  <c r="EQ111" i="64"/>
  <c r="ER111" i="64"/>
  <c r="ES111" i="64"/>
  <c r="ET111" i="64" a="1"/>
  <c r="ET111" i="64" s="1"/>
  <c r="EU111" i="64"/>
  <c r="EV111" i="64"/>
  <c r="EW111" i="64"/>
  <c r="EX111" i="64"/>
  <c r="EY111" i="64"/>
  <c r="EZ111" i="64"/>
  <c r="FA111" i="64"/>
  <c r="FB111" i="64"/>
  <c r="FC111" i="64"/>
  <c r="FD111" i="64"/>
  <c r="FE111" i="64"/>
  <c r="FF111" i="64"/>
  <c r="FG111" i="64" a="1"/>
  <c r="FG111" i="64" s="1"/>
  <c r="FH111" i="64"/>
  <c r="FI111" i="64"/>
  <c r="FJ111" i="64"/>
  <c r="FK111" i="64"/>
  <c r="FL111" i="64"/>
  <c r="FM111" i="64"/>
  <c r="FN111" i="64"/>
  <c r="FO111" i="64"/>
  <c r="FP111" i="64"/>
  <c r="FQ111" i="64"/>
  <c r="FR111" i="64"/>
  <c r="FS111" i="64"/>
  <c r="FT111" i="64" a="1"/>
  <c r="FT111" i="64" s="1"/>
  <c r="FU111" i="64"/>
  <c r="FV111" i="64"/>
  <c r="FW111" i="64"/>
  <c r="FX111" i="64"/>
  <c r="FY111" i="64"/>
  <c r="FZ111" i="64"/>
  <c r="GA111" i="64"/>
  <c r="GB111" i="64"/>
  <c r="GC111" i="64"/>
  <c r="GD111" i="64"/>
  <c r="DR112" i="64"/>
  <c r="DS112" i="64"/>
  <c r="DT112" i="64" a="1"/>
  <c r="DT112" i="64" s="1"/>
  <c r="DU112" i="64"/>
  <c r="DV112" i="64"/>
  <c r="DW112" i="64"/>
  <c r="DX112" i="64"/>
  <c r="DY112" i="64"/>
  <c r="DZ112" i="64"/>
  <c r="EA112" i="64"/>
  <c r="EB112" i="64"/>
  <c r="EC112" i="64"/>
  <c r="ED112" i="64"/>
  <c r="EE112" i="64"/>
  <c r="EF112" i="64"/>
  <c r="EG112" i="64" a="1"/>
  <c r="EG112" i="64" s="1"/>
  <c r="EH112" i="64"/>
  <c r="EI112" i="64"/>
  <c r="EJ112" i="64"/>
  <c r="EK112" i="64"/>
  <c r="EL112" i="64"/>
  <c r="EM112" i="64"/>
  <c r="EN112" i="64"/>
  <c r="EO112" i="64"/>
  <c r="EP112" i="64"/>
  <c r="EQ112" i="64"/>
  <c r="ER112" i="64"/>
  <c r="ES112" i="64"/>
  <c r="ET112" i="64" a="1"/>
  <c r="ET112" i="64" s="1"/>
  <c r="EU112" i="64"/>
  <c r="EV112" i="64"/>
  <c r="EW112" i="64"/>
  <c r="EX112" i="64"/>
  <c r="EY112" i="64"/>
  <c r="EZ112" i="64"/>
  <c r="FA112" i="64"/>
  <c r="FB112" i="64"/>
  <c r="FC112" i="64"/>
  <c r="FD112" i="64"/>
  <c r="FE112" i="64"/>
  <c r="FF112" i="64"/>
  <c r="FG112" i="64" a="1"/>
  <c r="FG112" i="64" s="1"/>
  <c r="FH112" i="64"/>
  <c r="FI112" i="64"/>
  <c r="FJ112" i="64"/>
  <c r="FK112" i="64"/>
  <c r="FL112" i="64"/>
  <c r="FM112" i="64"/>
  <c r="FN112" i="64"/>
  <c r="FO112" i="64"/>
  <c r="FP112" i="64"/>
  <c r="FQ112" i="64"/>
  <c r="FR112" i="64"/>
  <c r="FS112" i="64"/>
  <c r="FT112" i="64" a="1"/>
  <c r="FT112" i="64" s="1"/>
  <c r="FU112" i="64"/>
  <c r="FV112" i="64"/>
  <c r="FW112" i="64"/>
  <c r="FX112" i="64"/>
  <c r="FY112" i="64"/>
  <c r="FZ112" i="64"/>
  <c r="GA112" i="64"/>
  <c r="GB112" i="64"/>
  <c r="GC112" i="64"/>
  <c r="GD112" i="64"/>
  <c r="DR113" i="64"/>
  <c r="DS113" i="64"/>
  <c r="DT113" i="64" a="1"/>
  <c r="DT113" i="64" s="1"/>
  <c r="DU113" i="64"/>
  <c r="DV113" i="64"/>
  <c r="DW113" i="64"/>
  <c r="DX113" i="64"/>
  <c r="DY113" i="64"/>
  <c r="DZ113" i="64"/>
  <c r="EA113" i="64"/>
  <c r="EB113" i="64"/>
  <c r="EC113" i="64"/>
  <c r="ED113" i="64"/>
  <c r="EE113" i="64"/>
  <c r="EF113" i="64"/>
  <c r="EG113" i="64" a="1"/>
  <c r="EG113" i="64" s="1"/>
  <c r="EH113" i="64"/>
  <c r="EI113" i="64"/>
  <c r="EJ113" i="64"/>
  <c r="EK113" i="64"/>
  <c r="EL113" i="64"/>
  <c r="EM113" i="64"/>
  <c r="EN113" i="64"/>
  <c r="EO113" i="64"/>
  <c r="EP113" i="64"/>
  <c r="EQ113" i="64"/>
  <c r="ER113" i="64"/>
  <c r="ES113" i="64"/>
  <c r="ET113" i="64" a="1"/>
  <c r="ET113" i="64" s="1"/>
  <c r="EU113" i="64"/>
  <c r="EV113" i="64"/>
  <c r="EW113" i="64"/>
  <c r="EX113" i="64"/>
  <c r="EY113" i="64"/>
  <c r="EZ113" i="64"/>
  <c r="FA113" i="64"/>
  <c r="FB113" i="64"/>
  <c r="FC113" i="64"/>
  <c r="FD113" i="64"/>
  <c r="FE113" i="64"/>
  <c r="FF113" i="64"/>
  <c r="FG113" i="64" a="1"/>
  <c r="FG113" i="64" s="1"/>
  <c r="FH113" i="64"/>
  <c r="FI113" i="64"/>
  <c r="FJ113" i="64"/>
  <c r="FK113" i="64"/>
  <c r="FL113" i="64"/>
  <c r="FM113" i="64"/>
  <c r="FN113" i="64"/>
  <c r="FO113" i="64"/>
  <c r="FP113" i="64"/>
  <c r="FQ113" i="64"/>
  <c r="FR113" i="64"/>
  <c r="FS113" i="64"/>
  <c r="FT113" i="64" a="1"/>
  <c r="FT113" i="64" s="1"/>
  <c r="FU113" i="64"/>
  <c r="FV113" i="64"/>
  <c r="FW113" i="64"/>
  <c r="FX113" i="64"/>
  <c r="FY113" i="64"/>
  <c r="FZ113" i="64"/>
  <c r="GA113" i="64"/>
  <c r="GB113" i="64"/>
  <c r="GC113" i="64"/>
  <c r="GD113" i="64"/>
  <c r="DR114" i="64"/>
  <c r="DS114" i="64"/>
  <c r="DT114" i="64" a="1"/>
  <c r="DT114" i="64" s="1"/>
  <c r="DU114" i="64"/>
  <c r="DV114" i="64"/>
  <c r="DW114" i="64"/>
  <c r="DX114" i="64"/>
  <c r="DY114" i="64"/>
  <c r="DZ114" i="64"/>
  <c r="EA114" i="64"/>
  <c r="EB114" i="64"/>
  <c r="EC114" i="64"/>
  <c r="ED114" i="64"/>
  <c r="EE114" i="64"/>
  <c r="EF114" i="64"/>
  <c r="EG114" i="64" a="1"/>
  <c r="EG114" i="64" s="1"/>
  <c r="EH114" i="64"/>
  <c r="EI114" i="64"/>
  <c r="EJ114" i="64"/>
  <c r="EK114" i="64"/>
  <c r="EL114" i="64"/>
  <c r="EM114" i="64"/>
  <c r="EN114" i="64"/>
  <c r="EO114" i="64"/>
  <c r="EP114" i="64"/>
  <c r="EQ114" i="64"/>
  <c r="ER114" i="64"/>
  <c r="ES114" i="64"/>
  <c r="ET114" i="64" a="1"/>
  <c r="ET114" i="64" s="1"/>
  <c r="EU114" i="64"/>
  <c r="EV114" i="64"/>
  <c r="EW114" i="64"/>
  <c r="EX114" i="64"/>
  <c r="EY114" i="64"/>
  <c r="EZ114" i="64"/>
  <c r="FA114" i="64"/>
  <c r="FB114" i="64"/>
  <c r="FC114" i="64"/>
  <c r="FD114" i="64"/>
  <c r="FE114" i="64"/>
  <c r="FF114" i="64"/>
  <c r="FG114" i="64" a="1"/>
  <c r="FG114" i="64"/>
  <c r="FH114" i="64"/>
  <c r="FI114" i="64"/>
  <c r="FJ114" i="64"/>
  <c r="FK114" i="64"/>
  <c r="FL114" i="64"/>
  <c r="FM114" i="64"/>
  <c r="FN114" i="64"/>
  <c r="FO114" i="64"/>
  <c r="FP114" i="64"/>
  <c r="FQ114" i="64"/>
  <c r="FR114" i="64"/>
  <c r="FS114" i="64"/>
  <c r="FT114" i="64" a="1"/>
  <c r="FT114" i="64" s="1"/>
  <c r="FU114" i="64"/>
  <c r="FV114" i="64"/>
  <c r="FW114" i="64"/>
  <c r="FX114" i="64"/>
  <c r="FY114" i="64"/>
  <c r="FZ114" i="64"/>
  <c r="GA114" i="64"/>
  <c r="GB114" i="64"/>
  <c r="GC114" i="64"/>
  <c r="GD114" i="64"/>
  <c r="DR115" i="64"/>
  <c r="DS115" i="64"/>
  <c r="DT115" i="64" a="1"/>
  <c r="DT115" i="64" s="1"/>
  <c r="DU115" i="64"/>
  <c r="DV115" i="64"/>
  <c r="DW115" i="64"/>
  <c r="DX115" i="64"/>
  <c r="DY115" i="64"/>
  <c r="DZ115" i="64"/>
  <c r="EA115" i="64"/>
  <c r="EB115" i="64"/>
  <c r="EC115" i="64"/>
  <c r="ED115" i="64"/>
  <c r="EE115" i="64"/>
  <c r="EF115" i="64"/>
  <c r="EG115" i="64" a="1"/>
  <c r="EG115" i="64" s="1"/>
  <c r="EH115" i="64"/>
  <c r="EI115" i="64"/>
  <c r="EJ115" i="64"/>
  <c r="EK115" i="64"/>
  <c r="EL115" i="64"/>
  <c r="EM115" i="64"/>
  <c r="EN115" i="64"/>
  <c r="EO115" i="64"/>
  <c r="EP115" i="64"/>
  <c r="EQ115" i="64"/>
  <c r="ER115" i="64"/>
  <c r="ES115" i="64"/>
  <c r="ET115" i="64" a="1"/>
  <c r="ET115" i="64" s="1"/>
  <c r="EU115" i="64"/>
  <c r="EV115" i="64"/>
  <c r="EW115" i="64"/>
  <c r="EX115" i="64"/>
  <c r="EY115" i="64"/>
  <c r="EZ115" i="64"/>
  <c r="FA115" i="64"/>
  <c r="FB115" i="64"/>
  <c r="FC115" i="64"/>
  <c r="FD115" i="64"/>
  <c r="FE115" i="64"/>
  <c r="FF115" i="64"/>
  <c r="FG115" i="64" a="1"/>
  <c r="FG115" i="64" s="1"/>
  <c r="FH115" i="64"/>
  <c r="FI115" i="64"/>
  <c r="FJ115" i="64"/>
  <c r="FK115" i="64"/>
  <c r="FL115" i="64"/>
  <c r="FM115" i="64"/>
  <c r="FN115" i="64"/>
  <c r="FO115" i="64"/>
  <c r="FP115" i="64"/>
  <c r="FQ115" i="64"/>
  <c r="FR115" i="64"/>
  <c r="FS115" i="64"/>
  <c r="FT115" i="64" a="1"/>
  <c r="FT115" i="64" s="1"/>
  <c r="FU115" i="64"/>
  <c r="FV115" i="64"/>
  <c r="FW115" i="64"/>
  <c r="FX115" i="64"/>
  <c r="FY115" i="64"/>
  <c r="FZ115" i="64"/>
  <c r="GA115" i="64"/>
  <c r="GB115" i="64"/>
  <c r="GC115" i="64"/>
  <c r="GD115" i="64"/>
  <c r="DR116" i="64"/>
  <c r="DS116" i="64"/>
  <c r="DT116" i="64" a="1"/>
  <c r="DT116" i="64" s="1"/>
  <c r="DU116" i="64"/>
  <c r="DV116" i="64"/>
  <c r="DW116" i="64"/>
  <c r="DX116" i="64"/>
  <c r="DY116" i="64"/>
  <c r="DZ116" i="64"/>
  <c r="EA116" i="64"/>
  <c r="EB116" i="64"/>
  <c r="EC116" i="64"/>
  <c r="ED116" i="64"/>
  <c r="EE116" i="64"/>
  <c r="EF116" i="64"/>
  <c r="EG116" i="64" a="1"/>
  <c r="EG116" i="64" s="1"/>
  <c r="EH116" i="64"/>
  <c r="EI116" i="64"/>
  <c r="EJ116" i="64"/>
  <c r="EK116" i="64"/>
  <c r="EL116" i="64"/>
  <c r="EM116" i="64"/>
  <c r="EN116" i="64"/>
  <c r="EO116" i="64"/>
  <c r="EP116" i="64"/>
  <c r="EQ116" i="64"/>
  <c r="ER116" i="64"/>
  <c r="ES116" i="64"/>
  <c r="ET116" i="64" a="1"/>
  <c r="ET116" i="64" s="1"/>
  <c r="EU116" i="64"/>
  <c r="EV116" i="64"/>
  <c r="EW116" i="64"/>
  <c r="EX116" i="64"/>
  <c r="EY116" i="64"/>
  <c r="EZ116" i="64"/>
  <c r="FA116" i="64"/>
  <c r="FB116" i="64"/>
  <c r="FC116" i="64"/>
  <c r="FD116" i="64"/>
  <c r="FE116" i="64"/>
  <c r="FF116" i="64"/>
  <c r="FG116" i="64" a="1"/>
  <c r="FG116" i="64" s="1"/>
  <c r="FH116" i="64"/>
  <c r="FI116" i="64"/>
  <c r="FJ116" i="64"/>
  <c r="FK116" i="64"/>
  <c r="FL116" i="64"/>
  <c r="FM116" i="64"/>
  <c r="FN116" i="64"/>
  <c r="FO116" i="64"/>
  <c r="FP116" i="64"/>
  <c r="FQ116" i="64"/>
  <c r="FR116" i="64"/>
  <c r="FS116" i="64"/>
  <c r="FT116" i="64" a="1"/>
  <c r="FT116" i="64" s="1"/>
  <c r="FU116" i="64"/>
  <c r="FV116" i="64"/>
  <c r="FW116" i="64"/>
  <c r="FX116" i="64"/>
  <c r="FY116" i="64"/>
  <c r="FZ116" i="64"/>
  <c r="GA116" i="64"/>
  <c r="GB116" i="64"/>
  <c r="GC116" i="64"/>
  <c r="GD116" i="64"/>
  <c r="DR117" i="64"/>
  <c r="DS117" i="64"/>
  <c r="DT117" i="64" a="1"/>
  <c r="DT117" i="64" s="1"/>
  <c r="DU117" i="64"/>
  <c r="DV117" i="64"/>
  <c r="DW117" i="64"/>
  <c r="DX117" i="64"/>
  <c r="DY117" i="64"/>
  <c r="DZ117" i="64"/>
  <c r="EA117" i="64"/>
  <c r="EB117" i="64"/>
  <c r="EC117" i="64"/>
  <c r="ED117" i="64"/>
  <c r="EE117" i="64"/>
  <c r="EF117" i="64"/>
  <c r="EG117" i="64" a="1"/>
  <c r="EG117" i="64" s="1"/>
  <c r="EH117" i="64"/>
  <c r="EI117" i="64"/>
  <c r="EJ117" i="64"/>
  <c r="EK117" i="64"/>
  <c r="EL117" i="64"/>
  <c r="EM117" i="64"/>
  <c r="EN117" i="64"/>
  <c r="EO117" i="64"/>
  <c r="EP117" i="64"/>
  <c r="EQ117" i="64"/>
  <c r="ER117" i="64"/>
  <c r="ES117" i="64"/>
  <c r="ET117" i="64" a="1"/>
  <c r="ET117" i="64" s="1"/>
  <c r="EU117" i="64"/>
  <c r="EV117" i="64"/>
  <c r="EW117" i="64"/>
  <c r="EX117" i="64"/>
  <c r="EY117" i="64"/>
  <c r="EZ117" i="64"/>
  <c r="FA117" i="64"/>
  <c r="FB117" i="64"/>
  <c r="FC117" i="64"/>
  <c r="FD117" i="64"/>
  <c r="FE117" i="64"/>
  <c r="FF117" i="64"/>
  <c r="FG117" i="64" a="1"/>
  <c r="FG117" i="64" s="1"/>
  <c r="FH117" i="64"/>
  <c r="FI117" i="64"/>
  <c r="FJ117" i="64"/>
  <c r="FK117" i="64"/>
  <c r="FL117" i="64"/>
  <c r="FM117" i="64"/>
  <c r="FN117" i="64"/>
  <c r="FO117" i="64"/>
  <c r="FP117" i="64"/>
  <c r="FQ117" i="64"/>
  <c r="FR117" i="64"/>
  <c r="FS117" i="64"/>
  <c r="FT117" i="64" a="1"/>
  <c r="FT117" i="64" s="1"/>
  <c r="FU117" i="64"/>
  <c r="FV117" i="64"/>
  <c r="FW117" i="64"/>
  <c r="FX117" i="64"/>
  <c r="FY117" i="64"/>
  <c r="FZ117" i="64"/>
  <c r="GA117" i="64"/>
  <c r="GB117" i="64"/>
  <c r="GC117" i="64"/>
  <c r="GD117" i="64"/>
  <c r="DR118" i="64"/>
  <c r="DS118" i="64"/>
  <c r="DT118" i="64" a="1"/>
  <c r="DT118" i="64" s="1"/>
  <c r="DU118" i="64"/>
  <c r="DV118" i="64"/>
  <c r="DW118" i="64"/>
  <c r="DX118" i="64"/>
  <c r="DY118" i="64"/>
  <c r="DZ118" i="64"/>
  <c r="EA118" i="64"/>
  <c r="EB118" i="64"/>
  <c r="EC118" i="64"/>
  <c r="ED118" i="64"/>
  <c r="EE118" i="64"/>
  <c r="EF118" i="64"/>
  <c r="EG118" i="64" a="1"/>
  <c r="EG118" i="64" s="1"/>
  <c r="EH118" i="64"/>
  <c r="EI118" i="64"/>
  <c r="EJ118" i="64"/>
  <c r="EK118" i="64"/>
  <c r="EL118" i="64"/>
  <c r="EM118" i="64"/>
  <c r="EN118" i="64"/>
  <c r="EO118" i="64"/>
  <c r="EP118" i="64"/>
  <c r="EQ118" i="64"/>
  <c r="ER118" i="64"/>
  <c r="ES118" i="64"/>
  <c r="ET118" i="64" a="1"/>
  <c r="ET118" i="64" s="1"/>
  <c r="EU118" i="64"/>
  <c r="EV118" i="64"/>
  <c r="EW118" i="64"/>
  <c r="EX118" i="64"/>
  <c r="EY118" i="64"/>
  <c r="EZ118" i="64"/>
  <c r="FA118" i="64"/>
  <c r="FB118" i="64"/>
  <c r="FC118" i="64"/>
  <c r="FD118" i="64"/>
  <c r="FE118" i="64"/>
  <c r="FF118" i="64"/>
  <c r="FG118" i="64" a="1"/>
  <c r="FG118" i="64" s="1"/>
  <c r="FH118" i="64"/>
  <c r="FI118" i="64"/>
  <c r="FJ118" i="64"/>
  <c r="FK118" i="64"/>
  <c r="FL118" i="64"/>
  <c r="FM118" i="64"/>
  <c r="FN118" i="64"/>
  <c r="FO118" i="64"/>
  <c r="FP118" i="64"/>
  <c r="FQ118" i="64"/>
  <c r="FR118" i="64"/>
  <c r="FS118" i="64"/>
  <c r="FT118" i="64" a="1"/>
  <c r="FT118" i="64" s="1"/>
  <c r="FU118" i="64"/>
  <c r="FV118" i="64"/>
  <c r="FW118" i="64"/>
  <c r="FX118" i="64"/>
  <c r="FY118" i="64"/>
  <c r="FZ118" i="64"/>
  <c r="GA118" i="64"/>
  <c r="GB118" i="64"/>
  <c r="GC118" i="64"/>
  <c r="GD118" i="64"/>
  <c r="DR119" i="64"/>
  <c r="DS119" i="64"/>
  <c r="DT119" i="64" a="1"/>
  <c r="DT119" i="64" s="1"/>
  <c r="DU119" i="64"/>
  <c r="DV119" i="64"/>
  <c r="DW119" i="64"/>
  <c r="DX119" i="64"/>
  <c r="DY119" i="64"/>
  <c r="DZ119" i="64"/>
  <c r="EA119" i="64"/>
  <c r="EB119" i="64"/>
  <c r="EC119" i="64"/>
  <c r="ED119" i="64"/>
  <c r="EE119" i="64"/>
  <c r="EF119" i="64"/>
  <c r="EG119" i="64" a="1"/>
  <c r="EG119" i="64" s="1"/>
  <c r="EH119" i="64"/>
  <c r="EI119" i="64"/>
  <c r="EJ119" i="64"/>
  <c r="EK119" i="64"/>
  <c r="EL119" i="64"/>
  <c r="EM119" i="64"/>
  <c r="EN119" i="64"/>
  <c r="EO119" i="64"/>
  <c r="EP119" i="64"/>
  <c r="EQ119" i="64"/>
  <c r="ER119" i="64"/>
  <c r="ES119" i="64"/>
  <c r="ET119" i="64" a="1"/>
  <c r="ET119" i="64" s="1"/>
  <c r="EU119" i="64"/>
  <c r="EV119" i="64"/>
  <c r="EW119" i="64"/>
  <c r="EX119" i="64"/>
  <c r="EY119" i="64"/>
  <c r="EZ119" i="64"/>
  <c r="FA119" i="64"/>
  <c r="FB119" i="64"/>
  <c r="FC119" i="64"/>
  <c r="FD119" i="64"/>
  <c r="FE119" i="64"/>
  <c r="FF119" i="64"/>
  <c r="FG119" i="64" a="1"/>
  <c r="FG119" i="64" s="1"/>
  <c r="FH119" i="64"/>
  <c r="FI119" i="64"/>
  <c r="FJ119" i="64"/>
  <c r="FK119" i="64"/>
  <c r="FL119" i="64"/>
  <c r="FM119" i="64"/>
  <c r="FN119" i="64"/>
  <c r="FO119" i="64"/>
  <c r="FP119" i="64"/>
  <c r="FQ119" i="64"/>
  <c r="FR119" i="64"/>
  <c r="FS119" i="64"/>
  <c r="FT119" i="64" a="1"/>
  <c r="FT119" i="64" s="1"/>
  <c r="FU119" i="64"/>
  <c r="FV119" i="64"/>
  <c r="FW119" i="64"/>
  <c r="FX119" i="64"/>
  <c r="FY119" i="64"/>
  <c r="FZ119" i="64"/>
  <c r="GA119" i="64"/>
  <c r="GB119" i="64"/>
  <c r="GC119" i="64"/>
  <c r="GD119" i="64"/>
  <c r="DR120" i="64"/>
  <c r="DS120" i="64"/>
  <c r="DT120" i="64" a="1"/>
  <c r="DT120" i="64" s="1"/>
  <c r="DU120" i="64"/>
  <c r="DV120" i="64"/>
  <c r="DW120" i="64"/>
  <c r="DX120" i="64"/>
  <c r="DY120" i="64"/>
  <c r="DZ120" i="64"/>
  <c r="EA120" i="64"/>
  <c r="EB120" i="64"/>
  <c r="EC120" i="64"/>
  <c r="ED120" i="64"/>
  <c r="EE120" i="64"/>
  <c r="EF120" i="64"/>
  <c r="EG120" i="64" a="1"/>
  <c r="EG120" i="64" s="1"/>
  <c r="EH120" i="64"/>
  <c r="EI120" i="64"/>
  <c r="EJ120" i="64"/>
  <c r="EK120" i="64"/>
  <c r="EL120" i="64"/>
  <c r="EM120" i="64"/>
  <c r="EN120" i="64"/>
  <c r="EO120" i="64"/>
  <c r="EP120" i="64"/>
  <c r="EQ120" i="64"/>
  <c r="ER120" i="64"/>
  <c r="ES120" i="64"/>
  <c r="ET120" i="64" a="1"/>
  <c r="ET120" i="64" s="1"/>
  <c r="EU120" i="64"/>
  <c r="EV120" i="64"/>
  <c r="EW120" i="64"/>
  <c r="EX120" i="64"/>
  <c r="EY120" i="64"/>
  <c r="EZ120" i="64"/>
  <c r="FA120" i="64"/>
  <c r="FB120" i="64"/>
  <c r="FC120" i="64"/>
  <c r="FD120" i="64"/>
  <c r="FE120" i="64"/>
  <c r="FF120" i="64"/>
  <c r="FG120" i="64" a="1"/>
  <c r="FG120" i="64" s="1"/>
  <c r="FH120" i="64"/>
  <c r="FI120" i="64"/>
  <c r="FJ120" i="64"/>
  <c r="FK120" i="64"/>
  <c r="FL120" i="64"/>
  <c r="FM120" i="64"/>
  <c r="FN120" i="64"/>
  <c r="FO120" i="64"/>
  <c r="FP120" i="64"/>
  <c r="FQ120" i="64"/>
  <c r="FR120" i="64"/>
  <c r="FS120" i="64"/>
  <c r="FT120" i="64" a="1"/>
  <c r="FT120" i="64" s="1"/>
  <c r="FU120" i="64"/>
  <c r="FV120" i="64"/>
  <c r="FW120" i="64"/>
  <c r="FX120" i="64"/>
  <c r="FY120" i="64"/>
  <c r="FZ120" i="64"/>
  <c r="GA120" i="64"/>
  <c r="GB120" i="64"/>
  <c r="GC120" i="64"/>
  <c r="GD120" i="64"/>
  <c r="DR121" i="64"/>
  <c r="DS121" i="64"/>
  <c r="DT121" i="64" a="1"/>
  <c r="DT121" i="64" s="1"/>
  <c r="DU121" i="64"/>
  <c r="DV121" i="64"/>
  <c r="DW121" i="64"/>
  <c r="DX121" i="64"/>
  <c r="DY121" i="64"/>
  <c r="DZ121" i="64"/>
  <c r="EA121" i="64"/>
  <c r="EB121" i="64"/>
  <c r="EC121" i="64"/>
  <c r="ED121" i="64"/>
  <c r="EE121" i="64"/>
  <c r="EF121" i="64"/>
  <c r="EG121" i="64" a="1"/>
  <c r="EG121" i="64" s="1"/>
  <c r="EH121" i="64"/>
  <c r="EI121" i="64"/>
  <c r="EJ121" i="64"/>
  <c r="EK121" i="64"/>
  <c r="EL121" i="64"/>
  <c r="EM121" i="64"/>
  <c r="EN121" i="64"/>
  <c r="EO121" i="64"/>
  <c r="EP121" i="64"/>
  <c r="EQ121" i="64"/>
  <c r="ER121" i="64"/>
  <c r="ES121" i="64"/>
  <c r="ET121" i="64" a="1"/>
  <c r="ET121" i="64" s="1"/>
  <c r="EU121" i="64"/>
  <c r="EV121" i="64"/>
  <c r="EW121" i="64"/>
  <c r="EX121" i="64"/>
  <c r="EY121" i="64"/>
  <c r="EZ121" i="64"/>
  <c r="FA121" i="64"/>
  <c r="FB121" i="64"/>
  <c r="FC121" i="64"/>
  <c r="FD121" i="64"/>
  <c r="FE121" i="64"/>
  <c r="FF121" i="64"/>
  <c r="FG121" i="64" a="1"/>
  <c r="FG121" i="64" s="1"/>
  <c r="FH121" i="64"/>
  <c r="FI121" i="64"/>
  <c r="FJ121" i="64"/>
  <c r="FK121" i="64"/>
  <c r="FL121" i="64"/>
  <c r="FM121" i="64"/>
  <c r="FN121" i="64"/>
  <c r="FO121" i="64"/>
  <c r="FP121" i="64"/>
  <c r="FQ121" i="64"/>
  <c r="FR121" i="64"/>
  <c r="FS121" i="64"/>
  <c r="FT121" i="64" a="1"/>
  <c r="FT121" i="64" s="1"/>
  <c r="FU121" i="64"/>
  <c r="FV121" i="64"/>
  <c r="FW121" i="64"/>
  <c r="FX121" i="64"/>
  <c r="FY121" i="64"/>
  <c r="FZ121" i="64"/>
  <c r="GA121" i="64"/>
  <c r="GB121" i="64"/>
  <c r="GC121" i="64"/>
  <c r="GD121" i="64"/>
  <c r="DR122" i="64"/>
  <c r="DS122" i="64"/>
  <c r="DT122" i="64" a="1"/>
  <c r="DT122" i="64" s="1"/>
  <c r="DU122" i="64"/>
  <c r="DV122" i="64"/>
  <c r="DW122" i="64"/>
  <c r="DX122" i="64"/>
  <c r="DY122" i="64"/>
  <c r="DZ122" i="64"/>
  <c r="EA122" i="64"/>
  <c r="EB122" i="64"/>
  <c r="EC122" i="64"/>
  <c r="ED122" i="64"/>
  <c r="EE122" i="64"/>
  <c r="EF122" i="64"/>
  <c r="EG122" i="64" a="1"/>
  <c r="EG122" i="64" s="1"/>
  <c r="EH122" i="64"/>
  <c r="EI122" i="64"/>
  <c r="EJ122" i="64"/>
  <c r="EK122" i="64"/>
  <c r="EL122" i="64"/>
  <c r="EM122" i="64"/>
  <c r="EN122" i="64"/>
  <c r="EO122" i="64"/>
  <c r="EP122" i="64"/>
  <c r="EQ122" i="64"/>
  <c r="ER122" i="64"/>
  <c r="ES122" i="64"/>
  <c r="ET122" i="64" a="1"/>
  <c r="ET122" i="64" s="1"/>
  <c r="EU122" i="64"/>
  <c r="EV122" i="64"/>
  <c r="EW122" i="64"/>
  <c r="EX122" i="64"/>
  <c r="EY122" i="64"/>
  <c r="EZ122" i="64"/>
  <c r="FA122" i="64"/>
  <c r="FB122" i="64"/>
  <c r="FC122" i="64"/>
  <c r="FD122" i="64"/>
  <c r="FE122" i="64"/>
  <c r="FF122" i="64"/>
  <c r="FG122" i="64" a="1"/>
  <c r="FG122" i="64" s="1"/>
  <c r="FH122" i="64"/>
  <c r="FI122" i="64"/>
  <c r="FJ122" i="64"/>
  <c r="FK122" i="64"/>
  <c r="FL122" i="64"/>
  <c r="FM122" i="64"/>
  <c r="FN122" i="64"/>
  <c r="FO122" i="64"/>
  <c r="FP122" i="64"/>
  <c r="FQ122" i="64"/>
  <c r="FR122" i="64"/>
  <c r="FS122" i="64"/>
  <c r="FT122" i="64" a="1"/>
  <c r="FT122" i="64" s="1"/>
  <c r="FU122" i="64"/>
  <c r="FV122" i="64"/>
  <c r="FW122" i="64"/>
  <c r="FX122" i="64"/>
  <c r="FY122" i="64"/>
  <c r="FZ122" i="64"/>
  <c r="GA122" i="64"/>
  <c r="GB122" i="64"/>
  <c r="GC122" i="64"/>
  <c r="GD122" i="64"/>
  <c r="DR123" i="64"/>
  <c r="DS123" i="64"/>
  <c r="DT123" i="64" a="1"/>
  <c r="DT123" i="64" s="1"/>
  <c r="DU123" i="64"/>
  <c r="DV123" i="64"/>
  <c r="DW123" i="64"/>
  <c r="DX123" i="64"/>
  <c r="DY123" i="64"/>
  <c r="DZ123" i="64"/>
  <c r="EA123" i="64"/>
  <c r="EB123" i="64"/>
  <c r="EC123" i="64"/>
  <c r="ED123" i="64"/>
  <c r="EE123" i="64"/>
  <c r="EF123" i="64"/>
  <c r="EG123" i="64" a="1"/>
  <c r="EG123" i="64" s="1"/>
  <c r="EH123" i="64"/>
  <c r="EI123" i="64"/>
  <c r="EJ123" i="64"/>
  <c r="EK123" i="64"/>
  <c r="EL123" i="64"/>
  <c r="EM123" i="64"/>
  <c r="EN123" i="64"/>
  <c r="EO123" i="64"/>
  <c r="EP123" i="64"/>
  <c r="EQ123" i="64"/>
  <c r="ER123" i="64"/>
  <c r="ES123" i="64"/>
  <c r="ET123" i="64" a="1"/>
  <c r="ET123" i="64"/>
  <c r="EU123" i="64"/>
  <c r="EV123" i="64"/>
  <c r="EW123" i="64"/>
  <c r="EX123" i="64"/>
  <c r="EY123" i="64"/>
  <c r="EZ123" i="64"/>
  <c r="FA123" i="64"/>
  <c r="FB123" i="64"/>
  <c r="FC123" i="64"/>
  <c r="FD123" i="64"/>
  <c r="FE123" i="64"/>
  <c r="FF123" i="64"/>
  <c r="FG123" i="64" a="1"/>
  <c r="FG123" i="64" s="1"/>
  <c r="FH123" i="64"/>
  <c r="FI123" i="64"/>
  <c r="FJ123" i="64"/>
  <c r="FK123" i="64"/>
  <c r="FL123" i="64"/>
  <c r="FM123" i="64"/>
  <c r="FN123" i="64"/>
  <c r="FO123" i="64"/>
  <c r="FP123" i="64"/>
  <c r="FQ123" i="64"/>
  <c r="FR123" i="64"/>
  <c r="FS123" i="64"/>
  <c r="FT123" i="64" a="1"/>
  <c r="FT123" i="64" s="1"/>
  <c r="FU123" i="64"/>
  <c r="FV123" i="64"/>
  <c r="FW123" i="64"/>
  <c r="FX123" i="64"/>
  <c r="FY123" i="64"/>
  <c r="FZ123" i="64"/>
  <c r="GA123" i="64"/>
  <c r="GB123" i="64"/>
  <c r="GC123" i="64"/>
  <c r="GD123" i="64"/>
  <c r="DR124" i="64"/>
  <c r="DS124" i="64"/>
  <c r="DT124" i="64" a="1"/>
  <c r="DT124" i="64" s="1"/>
  <c r="DU124" i="64"/>
  <c r="DV124" i="64"/>
  <c r="DW124" i="64"/>
  <c r="DX124" i="64"/>
  <c r="DY124" i="64"/>
  <c r="DZ124" i="64"/>
  <c r="EA124" i="64"/>
  <c r="EB124" i="64"/>
  <c r="EC124" i="64"/>
  <c r="ED124" i="64"/>
  <c r="EE124" i="64"/>
  <c r="EF124" i="64"/>
  <c r="EG124" i="64" a="1"/>
  <c r="EG124" i="64" s="1"/>
  <c r="EH124" i="64"/>
  <c r="EI124" i="64"/>
  <c r="EJ124" i="64"/>
  <c r="EK124" i="64"/>
  <c r="EL124" i="64"/>
  <c r="EM124" i="64"/>
  <c r="EN124" i="64"/>
  <c r="EO124" i="64"/>
  <c r="EP124" i="64"/>
  <c r="EQ124" i="64"/>
  <c r="ER124" i="64"/>
  <c r="ES124" i="64"/>
  <c r="ET124" i="64" a="1"/>
  <c r="ET124" i="64" s="1"/>
  <c r="EU124" i="64"/>
  <c r="EV124" i="64"/>
  <c r="EW124" i="64"/>
  <c r="EX124" i="64"/>
  <c r="EY124" i="64"/>
  <c r="EZ124" i="64"/>
  <c r="FA124" i="64"/>
  <c r="FB124" i="64"/>
  <c r="FC124" i="64"/>
  <c r="FD124" i="64"/>
  <c r="FE124" i="64"/>
  <c r="FF124" i="64"/>
  <c r="FG124" i="64" a="1"/>
  <c r="FG124" i="64" s="1"/>
  <c r="FH124" i="64"/>
  <c r="FI124" i="64"/>
  <c r="FJ124" i="64"/>
  <c r="FK124" i="64"/>
  <c r="FL124" i="64"/>
  <c r="FM124" i="64"/>
  <c r="FN124" i="64"/>
  <c r="FO124" i="64"/>
  <c r="FP124" i="64"/>
  <c r="FQ124" i="64"/>
  <c r="FR124" i="64"/>
  <c r="FS124" i="64"/>
  <c r="FT124" i="64" a="1"/>
  <c r="FT124" i="64" s="1"/>
  <c r="FU124" i="64"/>
  <c r="FV124" i="64"/>
  <c r="FW124" i="64"/>
  <c r="FX124" i="64"/>
  <c r="FY124" i="64"/>
  <c r="FZ124" i="64"/>
  <c r="GA124" i="64"/>
  <c r="GB124" i="64"/>
  <c r="GC124" i="64"/>
  <c r="GD124" i="64"/>
  <c r="DR125" i="64"/>
  <c r="DS125" i="64"/>
  <c r="DT125" i="64" a="1"/>
  <c r="DT125" i="64" s="1"/>
  <c r="DU125" i="64"/>
  <c r="DV125" i="64"/>
  <c r="DW125" i="64"/>
  <c r="DX125" i="64"/>
  <c r="DY125" i="64"/>
  <c r="DZ125" i="64"/>
  <c r="EA125" i="64"/>
  <c r="EB125" i="64"/>
  <c r="EC125" i="64"/>
  <c r="ED125" i="64"/>
  <c r="EE125" i="64"/>
  <c r="EF125" i="64"/>
  <c r="EG125" i="64" a="1"/>
  <c r="EG125" i="64" s="1"/>
  <c r="EH125" i="64"/>
  <c r="EI125" i="64"/>
  <c r="EJ125" i="64"/>
  <c r="EK125" i="64"/>
  <c r="EL125" i="64"/>
  <c r="EM125" i="64"/>
  <c r="EN125" i="64"/>
  <c r="EO125" i="64"/>
  <c r="EP125" i="64"/>
  <c r="EQ125" i="64"/>
  <c r="ER125" i="64"/>
  <c r="ES125" i="64"/>
  <c r="ET125" i="64" a="1"/>
  <c r="ET125" i="64" s="1"/>
  <c r="EU125" i="64"/>
  <c r="EV125" i="64"/>
  <c r="EW125" i="64"/>
  <c r="EX125" i="64"/>
  <c r="EY125" i="64"/>
  <c r="EZ125" i="64"/>
  <c r="FA125" i="64"/>
  <c r="FB125" i="64"/>
  <c r="FC125" i="64"/>
  <c r="FD125" i="64"/>
  <c r="FE125" i="64"/>
  <c r="FF125" i="64"/>
  <c r="FG125" i="64" a="1"/>
  <c r="FG125" i="64"/>
  <c r="FH125" i="64"/>
  <c r="FI125" i="64"/>
  <c r="FJ125" i="64"/>
  <c r="FK125" i="64"/>
  <c r="FL125" i="64"/>
  <c r="FM125" i="64"/>
  <c r="FN125" i="64"/>
  <c r="FO125" i="64"/>
  <c r="FP125" i="64"/>
  <c r="FQ125" i="64"/>
  <c r="FR125" i="64"/>
  <c r="FS125" i="64"/>
  <c r="FT125" i="64" a="1"/>
  <c r="FT125" i="64" s="1"/>
  <c r="FU125" i="64"/>
  <c r="FV125" i="64"/>
  <c r="FW125" i="64"/>
  <c r="FX125" i="64"/>
  <c r="FY125" i="64"/>
  <c r="FZ125" i="64"/>
  <c r="GA125" i="64"/>
  <c r="GB125" i="64"/>
  <c r="GC125" i="64"/>
  <c r="GD125" i="64"/>
  <c r="DR126" i="64"/>
  <c r="DS126" i="64"/>
  <c r="DT126" i="64" a="1"/>
  <c r="DT126" i="64" s="1"/>
  <c r="DU126" i="64"/>
  <c r="DV126" i="64"/>
  <c r="DW126" i="64"/>
  <c r="DX126" i="64"/>
  <c r="DY126" i="64"/>
  <c r="DZ126" i="64"/>
  <c r="EA126" i="64"/>
  <c r="EB126" i="64"/>
  <c r="EC126" i="64"/>
  <c r="ED126" i="64"/>
  <c r="EE126" i="64"/>
  <c r="EF126" i="64"/>
  <c r="EG126" i="64" a="1"/>
  <c r="EG126" i="64" s="1"/>
  <c r="EH126" i="64"/>
  <c r="EI126" i="64"/>
  <c r="EJ126" i="64"/>
  <c r="EK126" i="64"/>
  <c r="EL126" i="64"/>
  <c r="EM126" i="64"/>
  <c r="EN126" i="64"/>
  <c r="EO126" i="64"/>
  <c r="EP126" i="64"/>
  <c r="EQ126" i="64"/>
  <c r="ER126" i="64"/>
  <c r="ES126" i="64"/>
  <c r="ET126" i="64" a="1"/>
  <c r="ET126" i="64" s="1"/>
  <c r="EU126" i="64"/>
  <c r="EV126" i="64"/>
  <c r="EW126" i="64"/>
  <c r="EX126" i="64"/>
  <c r="EY126" i="64"/>
  <c r="EZ126" i="64"/>
  <c r="FA126" i="64"/>
  <c r="FB126" i="64"/>
  <c r="FC126" i="64"/>
  <c r="FD126" i="64"/>
  <c r="FE126" i="64"/>
  <c r="FF126" i="64"/>
  <c r="FG126" i="64" a="1"/>
  <c r="FG126" i="64" s="1"/>
  <c r="FH126" i="64"/>
  <c r="FI126" i="64"/>
  <c r="FJ126" i="64"/>
  <c r="FK126" i="64"/>
  <c r="FL126" i="64"/>
  <c r="FM126" i="64"/>
  <c r="FN126" i="64"/>
  <c r="FO126" i="64"/>
  <c r="FP126" i="64"/>
  <c r="FQ126" i="64"/>
  <c r="FR126" i="64"/>
  <c r="FS126" i="64"/>
  <c r="FT126" i="64" a="1"/>
  <c r="FT126" i="64" s="1"/>
  <c r="FU126" i="64"/>
  <c r="FV126" i="64"/>
  <c r="FW126" i="64"/>
  <c r="FX126" i="64"/>
  <c r="FY126" i="64"/>
  <c r="FZ126" i="64"/>
  <c r="GA126" i="64"/>
  <c r="GB126" i="64"/>
  <c r="GC126" i="64"/>
  <c r="GD126" i="64"/>
  <c r="DR127" i="64"/>
  <c r="DS127" i="64"/>
  <c r="DT127" i="64" a="1"/>
  <c r="DT127" i="64" s="1"/>
  <c r="DU127" i="64"/>
  <c r="DV127" i="64"/>
  <c r="DW127" i="64"/>
  <c r="DX127" i="64"/>
  <c r="DY127" i="64"/>
  <c r="DZ127" i="64"/>
  <c r="EA127" i="64"/>
  <c r="EB127" i="64"/>
  <c r="EC127" i="64"/>
  <c r="ED127" i="64"/>
  <c r="EE127" i="64"/>
  <c r="EF127" i="64"/>
  <c r="EG127" i="64" a="1"/>
  <c r="EG127" i="64" s="1"/>
  <c r="EH127" i="64"/>
  <c r="EI127" i="64"/>
  <c r="EJ127" i="64"/>
  <c r="EK127" i="64"/>
  <c r="EL127" i="64"/>
  <c r="EM127" i="64"/>
  <c r="EN127" i="64"/>
  <c r="EO127" i="64"/>
  <c r="EP127" i="64"/>
  <c r="EQ127" i="64"/>
  <c r="ER127" i="64"/>
  <c r="ES127" i="64"/>
  <c r="ET127" i="64" a="1"/>
  <c r="ET127" i="64"/>
  <c r="EU127" i="64"/>
  <c r="EV127" i="64"/>
  <c r="EW127" i="64"/>
  <c r="EX127" i="64"/>
  <c r="EY127" i="64"/>
  <c r="EZ127" i="64"/>
  <c r="FA127" i="64"/>
  <c r="FB127" i="64"/>
  <c r="FC127" i="64"/>
  <c r="FD127" i="64"/>
  <c r="FE127" i="64"/>
  <c r="FF127" i="64"/>
  <c r="FG127" i="64" a="1"/>
  <c r="FG127" i="64" s="1"/>
  <c r="FH127" i="64"/>
  <c r="FI127" i="64"/>
  <c r="FJ127" i="64"/>
  <c r="FK127" i="64"/>
  <c r="FL127" i="64"/>
  <c r="FM127" i="64"/>
  <c r="FN127" i="64"/>
  <c r="FO127" i="64"/>
  <c r="FP127" i="64"/>
  <c r="FQ127" i="64"/>
  <c r="FR127" i="64"/>
  <c r="FS127" i="64"/>
  <c r="FT127" i="64" a="1"/>
  <c r="FT127" i="64" s="1"/>
  <c r="FU127" i="64"/>
  <c r="FV127" i="64"/>
  <c r="FW127" i="64"/>
  <c r="FX127" i="64"/>
  <c r="FY127" i="64"/>
  <c r="FZ127" i="64"/>
  <c r="GA127" i="64"/>
  <c r="GB127" i="64"/>
  <c r="GC127" i="64"/>
  <c r="GD127" i="64"/>
  <c r="DR128" i="64"/>
  <c r="DS128" i="64"/>
  <c r="DT128" i="64" a="1"/>
  <c r="DT128" i="64" s="1"/>
  <c r="DU128" i="64"/>
  <c r="DV128" i="64"/>
  <c r="DW128" i="64"/>
  <c r="DX128" i="64"/>
  <c r="DY128" i="64"/>
  <c r="DZ128" i="64"/>
  <c r="EA128" i="64"/>
  <c r="EB128" i="64"/>
  <c r="EC128" i="64"/>
  <c r="ED128" i="64"/>
  <c r="EE128" i="64"/>
  <c r="EF128" i="64"/>
  <c r="EG128" i="64" a="1"/>
  <c r="EG128" i="64" s="1"/>
  <c r="EH128" i="64"/>
  <c r="EI128" i="64"/>
  <c r="EJ128" i="64"/>
  <c r="EK128" i="64"/>
  <c r="EL128" i="64"/>
  <c r="EM128" i="64"/>
  <c r="EN128" i="64"/>
  <c r="EO128" i="64"/>
  <c r="EP128" i="64"/>
  <c r="EQ128" i="64"/>
  <c r="ER128" i="64"/>
  <c r="ES128" i="64"/>
  <c r="ET128" i="64" a="1"/>
  <c r="ET128" i="64" s="1"/>
  <c r="EU128" i="64"/>
  <c r="EV128" i="64"/>
  <c r="EW128" i="64"/>
  <c r="EX128" i="64"/>
  <c r="EY128" i="64"/>
  <c r="EZ128" i="64"/>
  <c r="FA128" i="64"/>
  <c r="FB128" i="64"/>
  <c r="FC128" i="64"/>
  <c r="FD128" i="64"/>
  <c r="FE128" i="64"/>
  <c r="FF128" i="64"/>
  <c r="FG128" i="64" a="1"/>
  <c r="FG128" i="64" s="1"/>
  <c r="FH128" i="64"/>
  <c r="FI128" i="64"/>
  <c r="FJ128" i="64"/>
  <c r="FK128" i="64"/>
  <c r="FL128" i="64"/>
  <c r="FM128" i="64"/>
  <c r="FN128" i="64"/>
  <c r="FO128" i="64"/>
  <c r="FP128" i="64"/>
  <c r="FQ128" i="64"/>
  <c r="FR128" i="64"/>
  <c r="FS128" i="64"/>
  <c r="FT128" i="64" a="1"/>
  <c r="FT128" i="64" s="1"/>
  <c r="FU128" i="64"/>
  <c r="FV128" i="64"/>
  <c r="FW128" i="64"/>
  <c r="FX128" i="64"/>
  <c r="FY128" i="64"/>
  <c r="FZ128" i="64"/>
  <c r="GA128" i="64"/>
  <c r="GB128" i="64"/>
  <c r="GC128" i="64"/>
  <c r="GD128" i="64"/>
  <c r="DR129" i="64"/>
  <c r="DS129" i="64"/>
  <c r="DT129" i="64" a="1"/>
  <c r="DT129" i="64" s="1"/>
  <c r="DU129" i="64"/>
  <c r="DV129" i="64"/>
  <c r="DW129" i="64"/>
  <c r="DX129" i="64"/>
  <c r="DY129" i="64"/>
  <c r="DZ129" i="64"/>
  <c r="EA129" i="64"/>
  <c r="EB129" i="64"/>
  <c r="EC129" i="64"/>
  <c r="ED129" i="64"/>
  <c r="EE129" i="64"/>
  <c r="EF129" i="64"/>
  <c r="EG129" i="64" a="1"/>
  <c r="EG129" i="64" s="1"/>
  <c r="EH129" i="64"/>
  <c r="EI129" i="64"/>
  <c r="EJ129" i="64"/>
  <c r="EK129" i="64"/>
  <c r="EL129" i="64"/>
  <c r="EM129" i="64"/>
  <c r="EN129" i="64"/>
  <c r="EO129" i="64"/>
  <c r="EP129" i="64"/>
  <c r="EQ129" i="64"/>
  <c r="ER129" i="64"/>
  <c r="ES129" i="64"/>
  <c r="ET129" i="64" a="1"/>
  <c r="ET129" i="64" s="1"/>
  <c r="EU129" i="64"/>
  <c r="EV129" i="64"/>
  <c r="EW129" i="64"/>
  <c r="EX129" i="64"/>
  <c r="EY129" i="64"/>
  <c r="EZ129" i="64"/>
  <c r="FA129" i="64"/>
  <c r="FB129" i="64"/>
  <c r="FC129" i="64"/>
  <c r="FD129" i="64"/>
  <c r="FE129" i="64"/>
  <c r="FF129" i="64"/>
  <c r="FG129" i="64" a="1"/>
  <c r="FG129" i="64" s="1"/>
  <c r="FH129" i="64"/>
  <c r="FI129" i="64"/>
  <c r="FJ129" i="64"/>
  <c r="FK129" i="64"/>
  <c r="FL129" i="64"/>
  <c r="FM129" i="64"/>
  <c r="FN129" i="64"/>
  <c r="FO129" i="64"/>
  <c r="FP129" i="64"/>
  <c r="FQ129" i="64"/>
  <c r="FR129" i="64"/>
  <c r="FS129" i="64"/>
  <c r="FT129" i="64" a="1"/>
  <c r="FT129" i="64" s="1"/>
  <c r="FU129" i="64"/>
  <c r="FV129" i="64"/>
  <c r="FW129" i="64"/>
  <c r="FX129" i="64"/>
  <c r="FY129" i="64"/>
  <c r="FZ129" i="64"/>
  <c r="GA129" i="64"/>
  <c r="GB129" i="64"/>
  <c r="GC129" i="64"/>
  <c r="GD129" i="64"/>
  <c r="DR130" i="64"/>
  <c r="DS130" i="64"/>
  <c r="DT130" i="64" a="1"/>
  <c r="DT130" i="64" s="1"/>
  <c r="DU130" i="64"/>
  <c r="DV130" i="64"/>
  <c r="DW130" i="64"/>
  <c r="DX130" i="64"/>
  <c r="DY130" i="64"/>
  <c r="DZ130" i="64"/>
  <c r="EA130" i="64"/>
  <c r="EB130" i="64"/>
  <c r="EC130" i="64"/>
  <c r="ED130" i="64"/>
  <c r="EE130" i="64"/>
  <c r="EF130" i="64"/>
  <c r="EG130" i="64" a="1"/>
  <c r="EG130" i="64" s="1"/>
  <c r="EH130" i="64"/>
  <c r="EI130" i="64"/>
  <c r="EJ130" i="64"/>
  <c r="EK130" i="64"/>
  <c r="EL130" i="64"/>
  <c r="EM130" i="64"/>
  <c r="EN130" i="64"/>
  <c r="EO130" i="64"/>
  <c r="EP130" i="64"/>
  <c r="EQ130" i="64"/>
  <c r="ER130" i="64"/>
  <c r="ES130" i="64"/>
  <c r="ET130" i="64" a="1"/>
  <c r="ET130" i="64" s="1"/>
  <c r="EU130" i="64"/>
  <c r="EV130" i="64"/>
  <c r="EW130" i="64"/>
  <c r="EX130" i="64"/>
  <c r="EY130" i="64"/>
  <c r="EZ130" i="64"/>
  <c r="FA130" i="64"/>
  <c r="FB130" i="64"/>
  <c r="FC130" i="64"/>
  <c r="FD130" i="64"/>
  <c r="FE130" i="64"/>
  <c r="FF130" i="64"/>
  <c r="FG130" i="64" a="1"/>
  <c r="FG130" i="64" s="1"/>
  <c r="FH130" i="64"/>
  <c r="FI130" i="64"/>
  <c r="FJ130" i="64"/>
  <c r="FK130" i="64"/>
  <c r="FL130" i="64"/>
  <c r="FM130" i="64"/>
  <c r="FN130" i="64"/>
  <c r="FO130" i="64"/>
  <c r="FP130" i="64"/>
  <c r="FQ130" i="64"/>
  <c r="FR130" i="64"/>
  <c r="FS130" i="64"/>
  <c r="FT130" i="64" a="1"/>
  <c r="FT130" i="64" s="1"/>
  <c r="FU130" i="64"/>
  <c r="FV130" i="64"/>
  <c r="FW130" i="64"/>
  <c r="FX130" i="64"/>
  <c r="FY130" i="64"/>
  <c r="FZ130" i="64"/>
  <c r="GA130" i="64"/>
  <c r="GB130" i="64"/>
  <c r="GC130" i="64"/>
  <c r="GD130" i="64"/>
  <c r="DR131" i="64"/>
  <c r="DS131" i="64"/>
  <c r="DT131" i="64" a="1"/>
  <c r="DT131" i="64" s="1"/>
  <c r="DU131" i="64"/>
  <c r="DV131" i="64"/>
  <c r="DW131" i="64"/>
  <c r="DX131" i="64"/>
  <c r="DY131" i="64"/>
  <c r="DZ131" i="64"/>
  <c r="EA131" i="64"/>
  <c r="EB131" i="64"/>
  <c r="EC131" i="64"/>
  <c r="ED131" i="64"/>
  <c r="EE131" i="64"/>
  <c r="EF131" i="64"/>
  <c r="EG131" i="64" a="1"/>
  <c r="EG131" i="64" s="1"/>
  <c r="EH131" i="64"/>
  <c r="EI131" i="64"/>
  <c r="EJ131" i="64"/>
  <c r="EK131" i="64"/>
  <c r="EL131" i="64"/>
  <c r="EM131" i="64"/>
  <c r="EN131" i="64"/>
  <c r="EO131" i="64"/>
  <c r="EP131" i="64"/>
  <c r="EQ131" i="64"/>
  <c r="ER131" i="64"/>
  <c r="ES131" i="64"/>
  <c r="ET131" i="64" a="1"/>
  <c r="ET131" i="64" s="1"/>
  <c r="EU131" i="64"/>
  <c r="EV131" i="64"/>
  <c r="EW131" i="64"/>
  <c r="EX131" i="64"/>
  <c r="EY131" i="64"/>
  <c r="EZ131" i="64"/>
  <c r="FA131" i="64"/>
  <c r="FB131" i="64"/>
  <c r="FC131" i="64"/>
  <c r="FD131" i="64"/>
  <c r="FE131" i="64"/>
  <c r="FF131" i="64"/>
  <c r="FG131" i="64" a="1"/>
  <c r="FG131" i="64" s="1"/>
  <c r="FH131" i="64"/>
  <c r="FI131" i="64"/>
  <c r="FJ131" i="64"/>
  <c r="FK131" i="64"/>
  <c r="FL131" i="64"/>
  <c r="FM131" i="64"/>
  <c r="FN131" i="64"/>
  <c r="FO131" i="64"/>
  <c r="FP131" i="64"/>
  <c r="FQ131" i="64"/>
  <c r="FR131" i="64"/>
  <c r="FS131" i="64"/>
  <c r="FT131" i="64" a="1"/>
  <c r="FT131" i="64" s="1"/>
  <c r="FU131" i="64"/>
  <c r="FV131" i="64"/>
  <c r="FW131" i="64"/>
  <c r="FX131" i="64"/>
  <c r="FY131" i="64"/>
  <c r="FZ131" i="64"/>
  <c r="GA131" i="64"/>
  <c r="GB131" i="64"/>
  <c r="GC131" i="64"/>
  <c r="GD131" i="64"/>
  <c r="DR132" i="64"/>
  <c r="DS132" i="64"/>
  <c r="DT132" i="64" a="1"/>
  <c r="DT132" i="64" s="1"/>
  <c r="DU132" i="64"/>
  <c r="DV132" i="64"/>
  <c r="DW132" i="64"/>
  <c r="DX132" i="64"/>
  <c r="DY132" i="64"/>
  <c r="DZ132" i="64"/>
  <c r="EA132" i="64"/>
  <c r="EB132" i="64"/>
  <c r="EC132" i="64"/>
  <c r="ED132" i="64"/>
  <c r="EE132" i="64"/>
  <c r="EF132" i="64"/>
  <c r="EG132" i="64" a="1"/>
  <c r="EG132" i="64" s="1"/>
  <c r="EH132" i="64"/>
  <c r="EI132" i="64"/>
  <c r="EJ132" i="64"/>
  <c r="EK132" i="64"/>
  <c r="EL132" i="64"/>
  <c r="EM132" i="64"/>
  <c r="EN132" i="64"/>
  <c r="EO132" i="64"/>
  <c r="EP132" i="64"/>
  <c r="EQ132" i="64"/>
  <c r="ER132" i="64"/>
  <c r="ES132" i="64"/>
  <c r="ET132" i="64" a="1"/>
  <c r="ET132" i="64" s="1"/>
  <c r="EU132" i="64"/>
  <c r="EV132" i="64"/>
  <c r="EW132" i="64"/>
  <c r="EX132" i="64"/>
  <c r="EY132" i="64"/>
  <c r="EZ132" i="64"/>
  <c r="FA132" i="64"/>
  <c r="FB132" i="64"/>
  <c r="FC132" i="64"/>
  <c r="FD132" i="64"/>
  <c r="FE132" i="64"/>
  <c r="FF132" i="64"/>
  <c r="FG132" i="64" a="1"/>
  <c r="FG132" i="64" s="1"/>
  <c r="FH132" i="64"/>
  <c r="FI132" i="64"/>
  <c r="FJ132" i="64"/>
  <c r="FK132" i="64"/>
  <c r="FL132" i="64"/>
  <c r="FM132" i="64"/>
  <c r="FN132" i="64"/>
  <c r="FO132" i="64"/>
  <c r="FP132" i="64"/>
  <c r="FQ132" i="64"/>
  <c r="FR132" i="64"/>
  <c r="FS132" i="64"/>
  <c r="FT132" i="64" a="1"/>
  <c r="FT132" i="64" s="1"/>
  <c r="FU132" i="64"/>
  <c r="FV132" i="64"/>
  <c r="FW132" i="64"/>
  <c r="FX132" i="64"/>
  <c r="FY132" i="64"/>
  <c r="FZ132" i="64"/>
  <c r="GA132" i="64"/>
  <c r="GB132" i="64"/>
  <c r="GC132" i="64"/>
  <c r="GD132" i="64"/>
  <c r="DR133" i="64"/>
  <c r="DS133" i="64"/>
  <c r="DT133" i="64" a="1"/>
  <c r="DT133" i="64" s="1"/>
  <c r="DU133" i="64"/>
  <c r="DV133" i="64"/>
  <c r="DW133" i="64"/>
  <c r="DX133" i="64"/>
  <c r="DY133" i="64"/>
  <c r="DZ133" i="64"/>
  <c r="EA133" i="64"/>
  <c r="EB133" i="64"/>
  <c r="EC133" i="64"/>
  <c r="ED133" i="64"/>
  <c r="EE133" i="64"/>
  <c r="EF133" i="64"/>
  <c r="EG133" i="64" a="1"/>
  <c r="EG133" i="64" s="1"/>
  <c r="EH133" i="64"/>
  <c r="EI133" i="64"/>
  <c r="EJ133" i="64"/>
  <c r="EK133" i="64"/>
  <c r="EL133" i="64"/>
  <c r="EM133" i="64"/>
  <c r="EN133" i="64"/>
  <c r="EO133" i="64"/>
  <c r="EP133" i="64"/>
  <c r="EQ133" i="64"/>
  <c r="ER133" i="64"/>
  <c r="ES133" i="64"/>
  <c r="ET133" i="64" a="1"/>
  <c r="ET133" i="64" s="1"/>
  <c r="EU133" i="64"/>
  <c r="EV133" i="64"/>
  <c r="EW133" i="64"/>
  <c r="EX133" i="64"/>
  <c r="EY133" i="64"/>
  <c r="EZ133" i="64"/>
  <c r="FA133" i="64"/>
  <c r="FB133" i="64"/>
  <c r="FC133" i="64"/>
  <c r="FD133" i="64"/>
  <c r="FE133" i="64"/>
  <c r="FF133" i="64"/>
  <c r="FG133" i="64" a="1"/>
  <c r="FG133" i="64" s="1"/>
  <c r="FH133" i="64"/>
  <c r="FI133" i="64"/>
  <c r="FJ133" i="64"/>
  <c r="FK133" i="64"/>
  <c r="FL133" i="64"/>
  <c r="FM133" i="64"/>
  <c r="FN133" i="64"/>
  <c r="FO133" i="64"/>
  <c r="FP133" i="64"/>
  <c r="FQ133" i="64"/>
  <c r="FR133" i="64"/>
  <c r="FS133" i="64"/>
  <c r="FT133" i="64" a="1"/>
  <c r="FT133" i="64" s="1"/>
  <c r="FU133" i="64"/>
  <c r="FV133" i="64"/>
  <c r="FW133" i="64"/>
  <c r="FX133" i="64"/>
  <c r="FY133" i="64"/>
  <c r="FZ133" i="64"/>
  <c r="GA133" i="64"/>
  <c r="GB133" i="64"/>
  <c r="GC133" i="64"/>
  <c r="GD133" i="64"/>
  <c r="DR134" i="64"/>
  <c r="DS134" i="64"/>
  <c r="DT134" i="64" a="1"/>
  <c r="DT134" i="64" s="1"/>
  <c r="DU134" i="64"/>
  <c r="DV134" i="64"/>
  <c r="DW134" i="64"/>
  <c r="DX134" i="64"/>
  <c r="DY134" i="64"/>
  <c r="DZ134" i="64"/>
  <c r="EA134" i="64"/>
  <c r="EB134" i="64"/>
  <c r="EC134" i="64"/>
  <c r="ED134" i="64"/>
  <c r="EE134" i="64"/>
  <c r="EF134" i="64"/>
  <c r="EG134" i="64" a="1"/>
  <c r="EG134" i="64" s="1"/>
  <c r="EH134" i="64"/>
  <c r="EI134" i="64"/>
  <c r="EJ134" i="64"/>
  <c r="EK134" i="64"/>
  <c r="EL134" i="64"/>
  <c r="EM134" i="64"/>
  <c r="EN134" i="64"/>
  <c r="EO134" i="64"/>
  <c r="EP134" i="64"/>
  <c r="EQ134" i="64"/>
  <c r="ER134" i="64"/>
  <c r="ES134" i="64"/>
  <c r="ET134" i="64" a="1"/>
  <c r="ET134" i="64" s="1"/>
  <c r="EU134" i="64"/>
  <c r="EV134" i="64"/>
  <c r="EW134" i="64"/>
  <c r="EX134" i="64"/>
  <c r="EY134" i="64"/>
  <c r="EZ134" i="64"/>
  <c r="FA134" i="64"/>
  <c r="FB134" i="64"/>
  <c r="FC134" i="64"/>
  <c r="FD134" i="64"/>
  <c r="FE134" i="64"/>
  <c r="FF134" i="64"/>
  <c r="FG134" i="64" a="1"/>
  <c r="FG134" i="64" s="1"/>
  <c r="FH134" i="64"/>
  <c r="FI134" i="64"/>
  <c r="FJ134" i="64"/>
  <c r="FK134" i="64"/>
  <c r="FL134" i="64"/>
  <c r="FM134" i="64"/>
  <c r="FN134" i="64"/>
  <c r="FO134" i="64"/>
  <c r="FP134" i="64"/>
  <c r="FQ134" i="64"/>
  <c r="FR134" i="64"/>
  <c r="FS134" i="64"/>
  <c r="FT134" i="64" a="1"/>
  <c r="FT134" i="64" s="1"/>
  <c r="FU134" i="64"/>
  <c r="FV134" i="64"/>
  <c r="FW134" i="64"/>
  <c r="FX134" i="64"/>
  <c r="FY134" i="64"/>
  <c r="FZ134" i="64"/>
  <c r="GA134" i="64"/>
  <c r="GB134" i="64"/>
  <c r="GC134" i="64"/>
  <c r="GD134" i="64"/>
  <c r="DR135" i="64"/>
  <c r="DS135" i="64"/>
  <c r="DT135" i="64" a="1"/>
  <c r="DT135" i="64" s="1"/>
  <c r="DU135" i="64"/>
  <c r="DV135" i="64"/>
  <c r="DW135" i="64"/>
  <c r="DX135" i="64"/>
  <c r="DY135" i="64"/>
  <c r="DZ135" i="64"/>
  <c r="EA135" i="64"/>
  <c r="EB135" i="64"/>
  <c r="EC135" i="64"/>
  <c r="ED135" i="64"/>
  <c r="EE135" i="64"/>
  <c r="EF135" i="64"/>
  <c r="EG135" i="64" a="1"/>
  <c r="EG135" i="64" s="1"/>
  <c r="EH135" i="64"/>
  <c r="EI135" i="64"/>
  <c r="EJ135" i="64"/>
  <c r="EK135" i="64"/>
  <c r="EL135" i="64"/>
  <c r="EM135" i="64"/>
  <c r="EN135" i="64"/>
  <c r="EO135" i="64"/>
  <c r="EP135" i="64"/>
  <c r="EQ135" i="64"/>
  <c r="ER135" i="64"/>
  <c r="ES135" i="64"/>
  <c r="ET135" i="64" a="1"/>
  <c r="ET135" i="64" s="1"/>
  <c r="EU135" i="64"/>
  <c r="EV135" i="64"/>
  <c r="EW135" i="64"/>
  <c r="EX135" i="64"/>
  <c r="EY135" i="64"/>
  <c r="EZ135" i="64"/>
  <c r="FA135" i="64"/>
  <c r="FB135" i="64"/>
  <c r="FC135" i="64"/>
  <c r="FD135" i="64"/>
  <c r="FE135" i="64"/>
  <c r="FF135" i="64"/>
  <c r="FG135" i="64" a="1"/>
  <c r="FG135" i="64" s="1"/>
  <c r="FH135" i="64"/>
  <c r="FI135" i="64"/>
  <c r="FJ135" i="64"/>
  <c r="FK135" i="64"/>
  <c r="FL135" i="64"/>
  <c r="FM135" i="64"/>
  <c r="FN135" i="64"/>
  <c r="FO135" i="64"/>
  <c r="FP135" i="64"/>
  <c r="FQ135" i="64"/>
  <c r="FR135" i="64"/>
  <c r="FS135" i="64"/>
  <c r="FT135" i="64" a="1"/>
  <c r="FT135" i="64" s="1"/>
  <c r="FU135" i="64"/>
  <c r="FV135" i="64"/>
  <c r="FW135" i="64"/>
  <c r="FX135" i="64"/>
  <c r="FY135" i="64"/>
  <c r="FZ135" i="64"/>
  <c r="GA135" i="64"/>
  <c r="GB135" i="64"/>
  <c r="GC135" i="64"/>
  <c r="GD135" i="64"/>
  <c r="DR136" i="64"/>
  <c r="DS136" i="64"/>
  <c r="DT136" i="64" a="1"/>
  <c r="DT136" i="64" s="1"/>
  <c r="DU136" i="64"/>
  <c r="DV136" i="64"/>
  <c r="DW136" i="64"/>
  <c r="DX136" i="64"/>
  <c r="DY136" i="64"/>
  <c r="DZ136" i="64"/>
  <c r="EA136" i="64"/>
  <c r="EB136" i="64"/>
  <c r="EC136" i="64"/>
  <c r="ED136" i="64"/>
  <c r="EE136" i="64"/>
  <c r="EF136" i="64"/>
  <c r="EG136" i="64" a="1"/>
  <c r="EG136" i="64" s="1"/>
  <c r="EH136" i="64"/>
  <c r="EI136" i="64"/>
  <c r="EJ136" i="64"/>
  <c r="EK136" i="64"/>
  <c r="EL136" i="64"/>
  <c r="EM136" i="64"/>
  <c r="EN136" i="64"/>
  <c r="EO136" i="64"/>
  <c r="EP136" i="64"/>
  <c r="EQ136" i="64"/>
  <c r="ER136" i="64"/>
  <c r="ES136" i="64"/>
  <c r="ET136" i="64" a="1"/>
  <c r="ET136" i="64" s="1"/>
  <c r="EU136" i="64"/>
  <c r="EV136" i="64"/>
  <c r="EW136" i="64"/>
  <c r="EX136" i="64"/>
  <c r="EY136" i="64"/>
  <c r="EZ136" i="64"/>
  <c r="FA136" i="64"/>
  <c r="FB136" i="64"/>
  <c r="FC136" i="64"/>
  <c r="FD136" i="64"/>
  <c r="FE136" i="64"/>
  <c r="FF136" i="64"/>
  <c r="FG136" i="64" a="1"/>
  <c r="FG136" i="64" s="1"/>
  <c r="FH136" i="64"/>
  <c r="FI136" i="64"/>
  <c r="FJ136" i="64"/>
  <c r="FK136" i="64"/>
  <c r="FL136" i="64"/>
  <c r="FM136" i="64"/>
  <c r="FN136" i="64"/>
  <c r="FO136" i="64"/>
  <c r="FP136" i="64"/>
  <c r="FQ136" i="64"/>
  <c r="FR136" i="64"/>
  <c r="FS136" i="64"/>
  <c r="FT136" i="64" a="1"/>
  <c r="FT136" i="64" s="1"/>
  <c r="FU136" i="64"/>
  <c r="FV136" i="64"/>
  <c r="FW136" i="64"/>
  <c r="FX136" i="64"/>
  <c r="FY136" i="64"/>
  <c r="FZ136" i="64"/>
  <c r="GA136" i="64"/>
  <c r="GB136" i="64"/>
  <c r="GC136" i="64"/>
  <c r="GD136" i="64"/>
  <c r="DR137" i="64"/>
  <c r="DS137" i="64"/>
  <c r="DT137" i="64" a="1"/>
  <c r="DT137" i="64" s="1"/>
  <c r="DU137" i="64"/>
  <c r="DV137" i="64"/>
  <c r="DW137" i="64"/>
  <c r="DX137" i="64"/>
  <c r="DY137" i="64"/>
  <c r="DZ137" i="64"/>
  <c r="EA137" i="64"/>
  <c r="EB137" i="64"/>
  <c r="EC137" i="64"/>
  <c r="ED137" i="64"/>
  <c r="EE137" i="64"/>
  <c r="EF137" i="64"/>
  <c r="EG137" i="64" a="1"/>
  <c r="EG137" i="64" s="1"/>
  <c r="EH137" i="64"/>
  <c r="EI137" i="64"/>
  <c r="EJ137" i="64"/>
  <c r="EK137" i="64"/>
  <c r="EL137" i="64"/>
  <c r="EM137" i="64"/>
  <c r="EN137" i="64"/>
  <c r="EO137" i="64"/>
  <c r="EP137" i="64"/>
  <c r="EQ137" i="64"/>
  <c r="ER137" i="64"/>
  <c r="ES137" i="64"/>
  <c r="ET137" i="64" a="1"/>
  <c r="ET137" i="64" s="1"/>
  <c r="EU137" i="64"/>
  <c r="EV137" i="64"/>
  <c r="EW137" i="64"/>
  <c r="EX137" i="64"/>
  <c r="EY137" i="64"/>
  <c r="EZ137" i="64"/>
  <c r="FA137" i="64"/>
  <c r="FB137" i="64"/>
  <c r="FC137" i="64"/>
  <c r="FD137" i="64"/>
  <c r="FE137" i="64"/>
  <c r="FF137" i="64"/>
  <c r="FG137" i="64" a="1"/>
  <c r="FG137" i="64" s="1"/>
  <c r="FH137" i="64"/>
  <c r="FI137" i="64"/>
  <c r="FJ137" i="64"/>
  <c r="FK137" i="64"/>
  <c r="FL137" i="64"/>
  <c r="FM137" i="64"/>
  <c r="FN137" i="64"/>
  <c r="FO137" i="64"/>
  <c r="FP137" i="64"/>
  <c r="FQ137" i="64"/>
  <c r="FR137" i="64"/>
  <c r="FS137" i="64"/>
  <c r="FT137" i="64" a="1"/>
  <c r="FT137" i="64" s="1"/>
  <c r="FU137" i="64"/>
  <c r="FV137" i="64"/>
  <c r="FW137" i="64"/>
  <c r="FX137" i="64"/>
  <c r="FY137" i="64"/>
  <c r="FZ137" i="64"/>
  <c r="GA137" i="64"/>
  <c r="GB137" i="64"/>
  <c r="GC137" i="64"/>
  <c r="GD137" i="64"/>
  <c r="DR138" i="64"/>
  <c r="DS138" i="64"/>
  <c r="DT138" i="64" a="1"/>
  <c r="DT138" i="64" s="1"/>
  <c r="DU138" i="64"/>
  <c r="DV138" i="64"/>
  <c r="DW138" i="64"/>
  <c r="DX138" i="64"/>
  <c r="DY138" i="64"/>
  <c r="DZ138" i="64"/>
  <c r="EA138" i="64"/>
  <c r="EB138" i="64"/>
  <c r="EC138" i="64"/>
  <c r="ED138" i="64"/>
  <c r="EE138" i="64"/>
  <c r="EF138" i="64"/>
  <c r="EG138" i="64" a="1"/>
  <c r="EG138" i="64" s="1"/>
  <c r="EH138" i="64"/>
  <c r="EI138" i="64"/>
  <c r="EJ138" i="64"/>
  <c r="EK138" i="64"/>
  <c r="EL138" i="64"/>
  <c r="EM138" i="64"/>
  <c r="EN138" i="64"/>
  <c r="EO138" i="64"/>
  <c r="EP138" i="64"/>
  <c r="EQ138" i="64"/>
  <c r="ER138" i="64"/>
  <c r="ES138" i="64"/>
  <c r="ET138" i="64" a="1"/>
  <c r="ET138" i="64" s="1"/>
  <c r="EU138" i="64"/>
  <c r="EV138" i="64"/>
  <c r="EW138" i="64"/>
  <c r="EX138" i="64"/>
  <c r="EY138" i="64"/>
  <c r="EZ138" i="64"/>
  <c r="FA138" i="64"/>
  <c r="FB138" i="64"/>
  <c r="FC138" i="64"/>
  <c r="FD138" i="64"/>
  <c r="FE138" i="64"/>
  <c r="FF138" i="64"/>
  <c r="FG138" i="64" a="1"/>
  <c r="FG138" i="64" s="1"/>
  <c r="FH138" i="64"/>
  <c r="FI138" i="64"/>
  <c r="FJ138" i="64"/>
  <c r="FK138" i="64"/>
  <c r="FL138" i="64"/>
  <c r="FM138" i="64"/>
  <c r="FN138" i="64"/>
  <c r="FO138" i="64"/>
  <c r="FP138" i="64"/>
  <c r="FQ138" i="64"/>
  <c r="FR138" i="64"/>
  <c r="FS138" i="64"/>
  <c r="FT138" i="64" a="1"/>
  <c r="FT138" i="64" s="1"/>
  <c r="FU138" i="64"/>
  <c r="FV138" i="64"/>
  <c r="FW138" i="64"/>
  <c r="FX138" i="64"/>
  <c r="FY138" i="64"/>
  <c r="FZ138" i="64"/>
  <c r="GA138" i="64"/>
  <c r="GB138" i="64"/>
  <c r="GC138" i="64"/>
  <c r="GD138" i="64"/>
  <c r="DR139" i="64"/>
  <c r="DS139" i="64"/>
  <c r="DT139" i="64" a="1"/>
  <c r="DT139" i="64" s="1"/>
  <c r="DU139" i="64"/>
  <c r="DV139" i="64"/>
  <c r="DW139" i="64"/>
  <c r="DX139" i="64"/>
  <c r="DY139" i="64"/>
  <c r="DZ139" i="64"/>
  <c r="EA139" i="64"/>
  <c r="EB139" i="64"/>
  <c r="EC139" i="64"/>
  <c r="ED139" i="64"/>
  <c r="EE139" i="64"/>
  <c r="EF139" i="64"/>
  <c r="EG139" i="64" a="1"/>
  <c r="EG139" i="64" s="1"/>
  <c r="EH139" i="64"/>
  <c r="EI139" i="64"/>
  <c r="EJ139" i="64"/>
  <c r="EK139" i="64"/>
  <c r="EL139" i="64"/>
  <c r="EM139" i="64"/>
  <c r="EN139" i="64"/>
  <c r="EO139" i="64"/>
  <c r="EP139" i="64"/>
  <c r="EQ139" i="64"/>
  <c r="ER139" i="64"/>
  <c r="ES139" i="64"/>
  <c r="ET139" i="64" a="1"/>
  <c r="ET139" i="64" s="1"/>
  <c r="EU139" i="64"/>
  <c r="EV139" i="64"/>
  <c r="EW139" i="64"/>
  <c r="EX139" i="64"/>
  <c r="EY139" i="64"/>
  <c r="EZ139" i="64"/>
  <c r="FA139" i="64"/>
  <c r="FB139" i="64"/>
  <c r="FC139" i="64"/>
  <c r="FD139" i="64"/>
  <c r="FE139" i="64"/>
  <c r="FF139" i="64"/>
  <c r="FG139" i="64" a="1"/>
  <c r="FG139" i="64" s="1"/>
  <c r="FH139" i="64"/>
  <c r="FI139" i="64"/>
  <c r="FJ139" i="64"/>
  <c r="FK139" i="64"/>
  <c r="FL139" i="64"/>
  <c r="FM139" i="64"/>
  <c r="FN139" i="64"/>
  <c r="FO139" i="64"/>
  <c r="FP139" i="64"/>
  <c r="FQ139" i="64"/>
  <c r="FR139" i="64"/>
  <c r="FS139" i="64"/>
  <c r="FT139" i="64" a="1"/>
  <c r="FT139" i="64" s="1"/>
  <c r="FU139" i="64"/>
  <c r="FV139" i="64"/>
  <c r="FW139" i="64"/>
  <c r="FX139" i="64"/>
  <c r="FY139" i="64"/>
  <c r="FZ139" i="64"/>
  <c r="GA139" i="64"/>
  <c r="GB139" i="64"/>
  <c r="GC139" i="64"/>
  <c r="GD139" i="64"/>
  <c r="DR140" i="64"/>
  <c r="DS140" i="64"/>
  <c r="DT140" i="64" a="1"/>
  <c r="DT140" i="64" s="1"/>
  <c r="DU140" i="64"/>
  <c r="DV140" i="64"/>
  <c r="DW140" i="64"/>
  <c r="DX140" i="64"/>
  <c r="DY140" i="64"/>
  <c r="DZ140" i="64"/>
  <c r="EA140" i="64"/>
  <c r="EB140" i="64"/>
  <c r="EC140" i="64"/>
  <c r="ED140" i="64"/>
  <c r="EE140" i="64"/>
  <c r="EF140" i="64"/>
  <c r="EG140" i="64" a="1"/>
  <c r="EG140" i="64" s="1"/>
  <c r="EH140" i="64"/>
  <c r="EI140" i="64"/>
  <c r="EJ140" i="64"/>
  <c r="EK140" i="64"/>
  <c r="EL140" i="64"/>
  <c r="EM140" i="64"/>
  <c r="EN140" i="64"/>
  <c r="EO140" i="64"/>
  <c r="EP140" i="64"/>
  <c r="EQ140" i="64"/>
  <c r="ER140" i="64"/>
  <c r="ES140" i="64"/>
  <c r="ET140" i="64" a="1"/>
  <c r="ET140" i="64" s="1"/>
  <c r="EU140" i="64"/>
  <c r="EV140" i="64"/>
  <c r="EW140" i="64"/>
  <c r="EX140" i="64"/>
  <c r="EY140" i="64"/>
  <c r="EZ140" i="64"/>
  <c r="FA140" i="64"/>
  <c r="FB140" i="64"/>
  <c r="FC140" i="64"/>
  <c r="FD140" i="64"/>
  <c r="FE140" i="64"/>
  <c r="FF140" i="64"/>
  <c r="FG140" i="64" a="1"/>
  <c r="FG140" i="64" s="1"/>
  <c r="FH140" i="64"/>
  <c r="FI140" i="64"/>
  <c r="FJ140" i="64"/>
  <c r="FK140" i="64"/>
  <c r="FL140" i="64"/>
  <c r="FM140" i="64"/>
  <c r="FN140" i="64"/>
  <c r="FO140" i="64"/>
  <c r="FP140" i="64"/>
  <c r="FQ140" i="64"/>
  <c r="FR140" i="64"/>
  <c r="FS140" i="64"/>
  <c r="FT140" i="64" a="1"/>
  <c r="FT140" i="64" s="1"/>
  <c r="FU140" i="64"/>
  <c r="FV140" i="64"/>
  <c r="FW140" i="64"/>
  <c r="FX140" i="64"/>
  <c r="FY140" i="64"/>
  <c r="FZ140" i="64"/>
  <c r="GA140" i="64"/>
  <c r="GB140" i="64"/>
  <c r="GC140" i="64"/>
  <c r="GD140" i="64"/>
  <c r="DR141" i="64"/>
  <c r="DS141" i="64"/>
  <c r="DT141" i="64" a="1"/>
  <c r="DT141" i="64" s="1"/>
  <c r="DU141" i="64"/>
  <c r="DV141" i="64"/>
  <c r="DW141" i="64"/>
  <c r="DX141" i="64"/>
  <c r="DY141" i="64"/>
  <c r="DZ141" i="64"/>
  <c r="EA141" i="64"/>
  <c r="EB141" i="64"/>
  <c r="EC141" i="64"/>
  <c r="ED141" i="64"/>
  <c r="EE141" i="64"/>
  <c r="EF141" i="64"/>
  <c r="EG141" i="64" a="1"/>
  <c r="EG141" i="64" s="1"/>
  <c r="EH141" i="64"/>
  <c r="EI141" i="64"/>
  <c r="EJ141" i="64"/>
  <c r="EK141" i="64"/>
  <c r="EL141" i="64"/>
  <c r="EM141" i="64"/>
  <c r="EN141" i="64"/>
  <c r="EO141" i="64"/>
  <c r="EP141" i="64"/>
  <c r="EQ141" i="64"/>
  <c r="ER141" i="64"/>
  <c r="ES141" i="64"/>
  <c r="ET141" i="64" a="1"/>
  <c r="ET141" i="64" s="1"/>
  <c r="EU141" i="64"/>
  <c r="EV141" i="64"/>
  <c r="EW141" i="64"/>
  <c r="EX141" i="64"/>
  <c r="EY141" i="64"/>
  <c r="EZ141" i="64"/>
  <c r="FA141" i="64"/>
  <c r="FB141" i="64"/>
  <c r="FC141" i="64"/>
  <c r="FD141" i="64"/>
  <c r="FE141" i="64"/>
  <c r="FF141" i="64"/>
  <c r="FG141" i="64" a="1"/>
  <c r="FG141" i="64" s="1"/>
  <c r="FH141" i="64"/>
  <c r="FI141" i="64"/>
  <c r="FJ141" i="64"/>
  <c r="FK141" i="64"/>
  <c r="FL141" i="64"/>
  <c r="FM141" i="64"/>
  <c r="FN141" i="64"/>
  <c r="FO141" i="64"/>
  <c r="FP141" i="64"/>
  <c r="FQ141" i="64"/>
  <c r="FR141" i="64"/>
  <c r="FS141" i="64"/>
  <c r="FT141" i="64" a="1"/>
  <c r="FT141" i="64" s="1"/>
  <c r="FU141" i="64"/>
  <c r="FV141" i="64"/>
  <c r="FW141" i="64"/>
  <c r="FX141" i="64"/>
  <c r="FY141" i="64"/>
  <c r="FZ141" i="64"/>
  <c r="GA141" i="64"/>
  <c r="GB141" i="64"/>
  <c r="GC141" i="64"/>
  <c r="GD141" i="64"/>
  <c r="DR142" i="64"/>
  <c r="DS142" i="64"/>
  <c r="DT142" i="64" a="1"/>
  <c r="DT142" i="64" s="1"/>
  <c r="DU142" i="64"/>
  <c r="DV142" i="64"/>
  <c r="DW142" i="64"/>
  <c r="DX142" i="64"/>
  <c r="DY142" i="64"/>
  <c r="DZ142" i="64"/>
  <c r="EA142" i="64"/>
  <c r="EB142" i="64"/>
  <c r="EC142" i="64"/>
  <c r="ED142" i="64"/>
  <c r="EE142" i="64"/>
  <c r="EF142" i="64"/>
  <c r="EG142" i="64" a="1"/>
  <c r="EG142" i="64" s="1"/>
  <c r="EH142" i="64"/>
  <c r="EI142" i="64"/>
  <c r="EJ142" i="64"/>
  <c r="EK142" i="64"/>
  <c r="EL142" i="64"/>
  <c r="EM142" i="64"/>
  <c r="EN142" i="64"/>
  <c r="EO142" i="64"/>
  <c r="EP142" i="64"/>
  <c r="EQ142" i="64"/>
  <c r="ER142" i="64"/>
  <c r="ES142" i="64"/>
  <c r="ET142" i="64" a="1"/>
  <c r="ET142" i="64" s="1"/>
  <c r="EU142" i="64"/>
  <c r="EV142" i="64"/>
  <c r="EW142" i="64"/>
  <c r="EX142" i="64"/>
  <c r="EY142" i="64"/>
  <c r="EZ142" i="64"/>
  <c r="FA142" i="64"/>
  <c r="FB142" i="64"/>
  <c r="FC142" i="64"/>
  <c r="FD142" i="64"/>
  <c r="FE142" i="64"/>
  <c r="FF142" i="64"/>
  <c r="FG142" i="64" a="1"/>
  <c r="FG142" i="64" s="1"/>
  <c r="FH142" i="64"/>
  <c r="FI142" i="64"/>
  <c r="FJ142" i="64"/>
  <c r="FK142" i="64"/>
  <c r="FL142" i="64"/>
  <c r="FM142" i="64"/>
  <c r="FN142" i="64"/>
  <c r="FO142" i="64"/>
  <c r="FP142" i="64"/>
  <c r="FQ142" i="64"/>
  <c r="FR142" i="64"/>
  <c r="FS142" i="64"/>
  <c r="FT142" i="64" a="1"/>
  <c r="FT142" i="64" s="1"/>
  <c r="FU142" i="64"/>
  <c r="FV142" i="64"/>
  <c r="FW142" i="64"/>
  <c r="FX142" i="64"/>
  <c r="FY142" i="64"/>
  <c r="FZ142" i="64"/>
  <c r="GA142" i="64"/>
  <c r="GB142" i="64"/>
  <c r="GC142" i="64"/>
  <c r="GD142" i="64"/>
  <c r="DR143" i="64"/>
  <c r="DS143" i="64"/>
  <c r="DT143" i="64" a="1"/>
  <c r="DT143" i="64" s="1"/>
  <c r="DU143" i="64"/>
  <c r="DV143" i="64"/>
  <c r="DW143" i="64"/>
  <c r="DX143" i="64"/>
  <c r="DY143" i="64"/>
  <c r="DZ143" i="64"/>
  <c r="EA143" i="64"/>
  <c r="EB143" i="64"/>
  <c r="EC143" i="64"/>
  <c r="ED143" i="64"/>
  <c r="EE143" i="64"/>
  <c r="EF143" i="64"/>
  <c r="EG143" i="64" a="1"/>
  <c r="EG143" i="64" s="1"/>
  <c r="EH143" i="64"/>
  <c r="EI143" i="64"/>
  <c r="EJ143" i="64"/>
  <c r="EK143" i="64"/>
  <c r="EL143" i="64"/>
  <c r="EM143" i="64"/>
  <c r="EN143" i="64"/>
  <c r="EO143" i="64"/>
  <c r="EP143" i="64"/>
  <c r="EQ143" i="64"/>
  <c r="ER143" i="64"/>
  <c r="ES143" i="64"/>
  <c r="ET143" i="64" a="1"/>
  <c r="ET143" i="64" s="1"/>
  <c r="EU143" i="64"/>
  <c r="EV143" i="64"/>
  <c r="EW143" i="64"/>
  <c r="EX143" i="64"/>
  <c r="EY143" i="64"/>
  <c r="EZ143" i="64"/>
  <c r="FA143" i="64"/>
  <c r="FB143" i="64"/>
  <c r="FC143" i="64"/>
  <c r="FD143" i="64"/>
  <c r="FE143" i="64"/>
  <c r="FF143" i="64"/>
  <c r="FG143" i="64" a="1"/>
  <c r="FG143" i="64" s="1"/>
  <c r="FH143" i="64"/>
  <c r="FI143" i="64"/>
  <c r="FJ143" i="64"/>
  <c r="FK143" i="64"/>
  <c r="FL143" i="64"/>
  <c r="FM143" i="64"/>
  <c r="FN143" i="64"/>
  <c r="FO143" i="64"/>
  <c r="FP143" i="64"/>
  <c r="FQ143" i="64"/>
  <c r="FR143" i="64"/>
  <c r="FS143" i="64"/>
  <c r="FT143" i="64" a="1"/>
  <c r="FT143" i="64" s="1"/>
  <c r="FU143" i="64"/>
  <c r="FV143" i="64"/>
  <c r="FW143" i="64"/>
  <c r="FX143" i="64"/>
  <c r="FY143" i="64"/>
  <c r="FZ143" i="64"/>
  <c r="GA143" i="64"/>
  <c r="GB143" i="64"/>
  <c r="GC143" i="64"/>
  <c r="GD143" i="64"/>
  <c r="DR144" i="64"/>
  <c r="DS144" i="64"/>
  <c r="DT144" i="64" a="1"/>
  <c r="DT144" i="64" s="1"/>
  <c r="DU144" i="64"/>
  <c r="DV144" i="64"/>
  <c r="DW144" i="64"/>
  <c r="DX144" i="64"/>
  <c r="DY144" i="64"/>
  <c r="DZ144" i="64"/>
  <c r="EA144" i="64"/>
  <c r="EB144" i="64"/>
  <c r="EC144" i="64"/>
  <c r="ED144" i="64"/>
  <c r="EE144" i="64"/>
  <c r="EF144" i="64"/>
  <c r="EG144" i="64" a="1"/>
  <c r="EG144" i="64" s="1"/>
  <c r="EH144" i="64"/>
  <c r="EI144" i="64"/>
  <c r="EJ144" i="64"/>
  <c r="EK144" i="64"/>
  <c r="EL144" i="64"/>
  <c r="EM144" i="64"/>
  <c r="EN144" i="64"/>
  <c r="EO144" i="64"/>
  <c r="EP144" i="64"/>
  <c r="EQ144" i="64"/>
  <c r="ER144" i="64"/>
  <c r="ES144" i="64"/>
  <c r="ET144" i="64" a="1"/>
  <c r="ET144" i="64" s="1"/>
  <c r="EU144" i="64"/>
  <c r="EV144" i="64"/>
  <c r="EW144" i="64"/>
  <c r="EX144" i="64"/>
  <c r="EY144" i="64"/>
  <c r="EZ144" i="64"/>
  <c r="FA144" i="64"/>
  <c r="FB144" i="64"/>
  <c r="FC144" i="64"/>
  <c r="FD144" i="64"/>
  <c r="FE144" i="64"/>
  <c r="FF144" i="64"/>
  <c r="FG144" i="64" a="1"/>
  <c r="FG144" i="64" s="1"/>
  <c r="FH144" i="64"/>
  <c r="FI144" i="64"/>
  <c r="FJ144" i="64"/>
  <c r="FK144" i="64"/>
  <c r="FL144" i="64"/>
  <c r="FM144" i="64"/>
  <c r="FN144" i="64"/>
  <c r="FO144" i="64"/>
  <c r="FP144" i="64"/>
  <c r="FQ144" i="64"/>
  <c r="FR144" i="64"/>
  <c r="FS144" i="64"/>
  <c r="FT144" i="64" a="1"/>
  <c r="FT144" i="64" s="1"/>
  <c r="FU144" i="64"/>
  <c r="FV144" i="64"/>
  <c r="FW144" i="64"/>
  <c r="FX144" i="64"/>
  <c r="FY144" i="64"/>
  <c r="FZ144" i="64"/>
  <c r="GA144" i="64"/>
  <c r="GB144" i="64"/>
  <c r="GC144" i="64"/>
  <c r="GD144" i="64"/>
  <c r="DR145" i="64"/>
  <c r="DS145" i="64"/>
  <c r="DT145" i="64" a="1"/>
  <c r="DT145" i="64" s="1"/>
  <c r="DU145" i="64"/>
  <c r="DV145" i="64"/>
  <c r="DW145" i="64"/>
  <c r="DX145" i="64"/>
  <c r="DY145" i="64"/>
  <c r="DZ145" i="64"/>
  <c r="EA145" i="64"/>
  <c r="EB145" i="64"/>
  <c r="EC145" i="64"/>
  <c r="ED145" i="64"/>
  <c r="EE145" i="64"/>
  <c r="EF145" i="64"/>
  <c r="EG145" i="64" a="1"/>
  <c r="EG145" i="64" s="1"/>
  <c r="EH145" i="64"/>
  <c r="EI145" i="64"/>
  <c r="EJ145" i="64"/>
  <c r="EK145" i="64"/>
  <c r="EL145" i="64"/>
  <c r="EM145" i="64"/>
  <c r="EN145" i="64"/>
  <c r="EO145" i="64"/>
  <c r="EP145" i="64"/>
  <c r="EQ145" i="64"/>
  <c r="ER145" i="64"/>
  <c r="ES145" i="64"/>
  <c r="ET145" i="64" a="1"/>
  <c r="ET145" i="64" s="1"/>
  <c r="EU145" i="64"/>
  <c r="EV145" i="64"/>
  <c r="EW145" i="64"/>
  <c r="EX145" i="64"/>
  <c r="EY145" i="64"/>
  <c r="EZ145" i="64"/>
  <c r="FA145" i="64"/>
  <c r="FB145" i="64"/>
  <c r="FC145" i="64"/>
  <c r="FD145" i="64"/>
  <c r="FE145" i="64"/>
  <c r="FF145" i="64"/>
  <c r="FG145" i="64" a="1"/>
  <c r="FG145" i="64" s="1"/>
  <c r="FH145" i="64"/>
  <c r="FI145" i="64"/>
  <c r="FJ145" i="64"/>
  <c r="FK145" i="64"/>
  <c r="FL145" i="64"/>
  <c r="FM145" i="64"/>
  <c r="FN145" i="64"/>
  <c r="FO145" i="64"/>
  <c r="FP145" i="64"/>
  <c r="FQ145" i="64"/>
  <c r="FR145" i="64"/>
  <c r="FS145" i="64"/>
  <c r="FT145" i="64" a="1"/>
  <c r="FT145" i="64" s="1"/>
  <c r="FU145" i="64"/>
  <c r="FV145" i="64"/>
  <c r="FW145" i="64"/>
  <c r="FX145" i="64"/>
  <c r="FY145" i="64"/>
  <c r="FZ145" i="64"/>
  <c r="GA145" i="64"/>
  <c r="GB145" i="64"/>
  <c r="GC145" i="64"/>
  <c r="GD145" i="64"/>
  <c r="DR146" i="64"/>
  <c r="DS146" i="64"/>
  <c r="DT146" i="64" a="1"/>
  <c r="DT146" i="64" s="1"/>
  <c r="DU146" i="64"/>
  <c r="DV146" i="64"/>
  <c r="DW146" i="64"/>
  <c r="DX146" i="64"/>
  <c r="DY146" i="64"/>
  <c r="DZ146" i="64"/>
  <c r="EA146" i="64"/>
  <c r="EB146" i="64"/>
  <c r="EC146" i="64"/>
  <c r="ED146" i="64"/>
  <c r="EE146" i="64"/>
  <c r="EF146" i="64"/>
  <c r="EG146" i="64" a="1"/>
  <c r="EG146" i="64" s="1"/>
  <c r="EH146" i="64"/>
  <c r="EI146" i="64"/>
  <c r="EJ146" i="64"/>
  <c r="EK146" i="64"/>
  <c r="EL146" i="64"/>
  <c r="EM146" i="64"/>
  <c r="EN146" i="64"/>
  <c r="EO146" i="64"/>
  <c r="EP146" i="64"/>
  <c r="EQ146" i="64"/>
  <c r="ER146" i="64"/>
  <c r="ES146" i="64"/>
  <c r="ET146" i="64" a="1"/>
  <c r="ET146" i="64" s="1"/>
  <c r="EU146" i="64"/>
  <c r="EV146" i="64"/>
  <c r="EW146" i="64"/>
  <c r="EX146" i="64"/>
  <c r="EY146" i="64"/>
  <c r="EZ146" i="64"/>
  <c r="FA146" i="64"/>
  <c r="FB146" i="64"/>
  <c r="FC146" i="64"/>
  <c r="FD146" i="64"/>
  <c r="FE146" i="64"/>
  <c r="FF146" i="64"/>
  <c r="FG146" i="64" a="1"/>
  <c r="FG146" i="64" s="1"/>
  <c r="FH146" i="64"/>
  <c r="FI146" i="64"/>
  <c r="FJ146" i="64"/>
  <c r="FK146" i="64"/>
  <c r="FL146" i="64"/>
  <c r="FM146" i="64"/>
  <c r="FN146" i="64"/>
  <c r="FO146" i="64"/>
  <c r="FP146" i="64"/>
  <c r="FQ146" i="64"/>
  <c r="FR146" i="64"/>
  <c r="FS146" i="64"/>
  <c r="FT146" i="64" a="1"/>
  <c r="FT146" i="64" s="1"/>
  <c r="FU146" i="64"/>
  <c r="FV146" i="64"/>
  <c r="FW146" i="64"/>
  <c r="FX146" i="64"/>
  <c r="FY146" i="64"/>
  <c r="FZ146" i="64"/>
  <c r="GA146" i="64"/>
  <c r="GB146" i="64"/>
  <c r="GC146" i="64"/>
  <c r="GD146" i="64"/>
  <c r="DR147" i="64"/>
  <c r="DS147" i="64"/>
  <c r="DT147" i="64" a="1"/>
  <c r="DT147" i="64" s="1"/>
  <c r="DU147" i="64"/>
  <c r="DV147" i="64"/>
  <c r="DW147" i="64"/>
  <c r="DX147" i="64"/>
  <c r="DY147" i="64"/>
  <c r="DZ147" i="64"/>
  <c r="EA147" i="64"/>
  <c r="EB147" i="64"/>
  <c r="EC147" i="64"/>
  <c r="ED147" i="64"/>
  <c r="EE147" i="64"/>
  <c r="EF147" i="64"/>
  <c r="EG147" i="64" a="1"/>
  <c r="EG147" i="64" s="1"/>
  <c r="EH147" i="64"/>
  <c r="EI147" i="64"/>
  <c r="EJ147" i="64"/>
  <c r="EK147" i="64"/>
  <c r="EL147" i="64"/>
  <c r="EM147" i="64"/>
  <c r="EN147" i="64"/>
  <c r="EO147" i="64"/>
  <c r="EP147" i="64"/>
  <c r="EQ147" i="64"/>
  <c r="ER147" i="64"/>
  <c r="ES147" i="64"/>
  <c r="ET147" i="64" a="1"/>
  <c r="ET147" i="64" s="1"/>
  <c r="EU147" i="64"/>
  <c r="EV147" i="64"/>
  <c r="EW147" i="64"/>
  <c r="EX147" i="64"/>
  <c r="EY147" i="64"/>
  <c r="EZ147" i="64"/>
  <c r="FA147" i="64"/>
  <c r="FB147" i="64"/>
  <c r="FC147" i="64"/>
  <c r="FD147" i="64"/>
  <c r="FE147" i="64"/>
  <c r="FF147" i="64"/>
  <c r="FG147" i="64" a="1"/>
  <c r="FG147" i="64" s="1"/>
  <c r="FH147" i="64"/>
  <c r="FI147" i="64"/>
  <c r="FJ147" i="64"/>
  <c r="FK147" i="64"/>
  <c r="FL147" i="64"/>
  <c r="FM147" i="64"/>
  <c r="FN147" i="64"/>
  <c r="FO147" i="64"/>
  <c r="FP147" i="64"/>
  <c r="FQ147" i="64"/>
  <c r="FR147" i="64"/>
  <c r="FS147" i="64"/>
  <c r="FT147" i="64" a="1"/>
  <c r="FT147" i="64" s="1"/>
  <c r="FU147" i="64"/>
  <c r="FV147" i="64"/>
  <c r="FW147" i="64"/>
  <c r="FX147" i="64"/>
  <c r="FY147" i="64"/>
  <c r="FZ147" i="64"/>
  <c r="GA147" i="64"/>
  <c r="GB147" i="64"/>
  <c r="GC147" i="64"/>
  <c r="GD147" i="64"/>
  <c r="DR148" i="64"/>
  <c r="DS148" i="64"/>
  <c r="DT148" i="64" a="1"/>
  <c r="DT148" i="64" s="1"/>
  <c r="DU148" i="64"/>
  <c r="DV148" i="64"/>
  <c r="DW148" i="64"/>
  <c r="DX148" i="64"/>
  <c r="DY148" i="64"/>
  <c r="DZ148" i="64"/>
  <c r="EA148" i="64"/>
  <c r="EB148" i="64"/>
  <c r="EC148" i="64"/>
  <c r="ED148" i="64"/>
  <c r="EE148" i="64"/>
  <c r="EF148" i="64"/>
  <c r="EG148" i="64" a="1"/>
  <c r="EG148" i="64" s="1"/>
  <c r="EH148" i="64"/>
  <c r="EI148" i="64"/>
  <c r="EJ148" i="64"/>
  <c r="EK148" i="64"/>
  <c r="EL148" i="64"/>
  <c r="EM148" i="64"/>
  <c r="EN148" i="64"/>
  <c r="EO148" i="64"/>
  <c r="EP148" i="64"/>
  <c r="EQ148" i="64"/>
  <c r="ER148" i="64"/>
  <c r="ES148" i="64"/>
  <c r="ET148" i="64" a="1"/>
  <c r="ET148" i="64" s="1"/>
  <c r="EU148" i="64"/>
  <c r="EV148" i="64"/>
  <c r="EW148" i="64"/>
  <c r="EX148" i="64"/>
  <c r="EY148" i="64"/>
  <c r="EZ148" i="64"/>
  <c r="FA148" i="64"/>
  <c r="FB148" i="64"/>
  <c r="FC148" i="64"/>
  <c r="FD148" i="64"/>
  <c r="FE148" i="64"/>
  <c r="FF148" i="64"/>
  <c r="FG148" i="64" a="1"/>
  <c r="FG148" i="64" s="1"/>
  <c r="FH148" i="64"/>
  <c r="FI148" i="64"/>
  <c r="FJ148" i="64"/>
  <c r="FK148" i="64"/>
  <c r="FL148" i="64"/>
  <c r="FM148" i="64"/>
  <c r="FN148" i="64"/>
  <c r="FO148" i="64"/>
  <c r="FP148" i="64"/>
  <c r="FQ148" i="64"/>
  <c r="FR148" i="64"/>
  <c r="FS148" i="64"/>
  <c r="FT148" i="64" a="1"/>
  <c r="FT148" i="64" s="1"/>
  <c r="FU148" i="64"/>
  <c r="FV148" i="64"/>
  <c r="FW148" i="64"/>
  <c r="FX148" i="64"/>
  <c r="FY148" i="64"/>
  <c r="FZ148" i="64"/>
  <c r="GA148" i="64"/>
  <c r="GB148" i="64"/>
  <c r="GC148" i="64"/>
  <c r="GD148" i="64"/>
  <c r="DR149" i="64"/>
  <c r="DS149" i="64"/>
  <c r="DT149" i="64" a="1"/>
  <c r="DT149" i="64" s="1"/>
  <c r="DU149" i="64"/>
  <c r="DV149" i="64"/>
  <c r="DW149" i="64"/>
  <c r="DX149" i="64"/>
  <c r="DY149" i="64"/>
  <c r="DZ149" i="64"/>
  <c r="EA149" i="64"/>
  <c r="EB149" i="64"/>
  <c r="EC149" i="64"/>
  <c r="ED149" i="64"/>
  <c r="EE149" i="64"/>
  <c r="EF149" i="64"/>
  <c r="EG149" i="64" a="1"/>
  <c r="EG149" i="64" s="1"/>
  <c r="EH149" i="64"/>
  <c r="EI149" i="64"/>
  <c r="EJ149" i="64"/>
  <c r="EK149" i="64"/>
  <c r="EL149" i="64"/>
  <c r="EM149" i="64"/>
  <c r="EN149" i="64"/>
  <c r="EO149" i="64"/>
  <c r="EP149" i="64"/>
  <c r="EQ149" i="64"/>
  <c r="ER149" i="64"/>
  <c r="ES149" i="64"/>
  <c r="ET149" i="64" a="1"/>
  <c r="ET149" i="64" s="1"/>
  <c r="EU149" i="64"/>
  <c r="EV149" i="64"/>
  <c r="EW149" i="64"/>
  <c r="EX149" i="64"/>
  <c r="EY149" i="64"/>
  <c r="EZ149" i="64"/>
  <c r="FA149" i="64"/>
  <c r="FB149" i="64"/>
  <c r="FC149" i="64"/>
  <c r="FD149" i="64"/>
  <c r="FE149" i="64"/>
  <c r="FF149" i="64"/>
  <c r="FG149" i="64" a="1"/>
  <c r="FG149" i="64" s="1"/>
  <c r="FH149" i="64"/>
  <c r="FI149" i="64"/>
  <c r="FJ149" i="64"/>
  <c r="FK149" i="64"/>
  <c r="FL149" i="64"/>
  <c r="FM149" i="64"/>
  <c r="FN149" i="64"/>
  <c r="FO149" i="64"/>
  <c r="FP149" i="64"/>
  <c r="FQ149" i="64"/>
  <c r="FR149" i="64"/>
  <c r="FS149" i="64"/>
  <c r="FT149" i="64" a="1"/>
  <c r="FT149" i="64" s="1"/>
  <c r="FU149" i="64"/>
  <c r="FV149" i="64"/>
  <c r="FW149" i="64"/>
  <c r="FX149" i="64"/>
  <c r="FY149" i="64"/>
  <c r="FZ149" i="64"/>
  <c r="GA149" i="64"/>
  <c r="GB149" i="64"/>
  <c r="GC149" i="64"/>
  <c r="GD149" i="64"/>
  <c r="DR150" i="64"/>
  <c r="DS150" i="64"/>
  <c r="DT150" i="64" a="1"/>
  <c r="DT150" i="64" s="1"/>
  <c r="DU150" i="64"/>
  <c r="DV150" i="64"/>
  <c r="DW150" i="64"/>
  <c r="DX150" i="64"/>
  <c r="DY150" i="64"/>
  <c r="DZ150" i="64"/>
  <c r="EA150" i="64"/>
  <c r="EB150" i="64"/>
  <c r="EC150" i="64"/>
  <c r="ED150" i="64"/>
  <c r="EE150" i="64"/>
  <c r="EF150" i="64"/>
  <c r="EG150" i="64" a="1"/>
  <c r="EG150" i="64" s="1"/>
  <c r="EH150" i="64"/>
  <c r="EI150" i="64"/>
  <c r="EJ150" i="64"/>
  <c r="EK150" i="64"/>
  <c r="EL150" i="64"/>
  <c r="EM150" i="64"/>
  <c r="EN150" i="64"/>
  <c r="EO150" i="64"/>
  <c r="EP150" i="64"/>
  <c r="EQ150" i="64"/>
  <c r="ER150" i="64"/>
  <c r="ES150" i="64"/>
  <c r="ET150" i="64" a="1"/>
  <c r="ET150" i="64" s="1"/>
  <c r="EU150" i="64"/>
  <c r="EV150" i="64"/>
  <c r="EW150" i="64"/>
  <c r="EX150" i="64"/>
  <c r="EY150" i="64"/>
  <c r="EZ150" i="64"/>
  <c r="FA150" i="64"/>
  <c r="FB150" i="64"/>
  <c r="FC150" i="64"/>
  <c r="FD150" i="64"/>
  <c r="FE150" i="64"/>
  <c r="FF150" i="64"/>
  <c r="FG150" i="64" a="1"/>
  <c r="FG150" i="64" s="1"/>
  <c r="FH150" i="64"/>
  <c r="FI150" i="64"/>
  <c r="FJ150" i="64"/>
  <c r="FK150" i="64"/>
  <c r="FL150" i="64"/>
  <c r="FM150" i="64"/>
  <c r="FN150" i="64"/>
  <c r="FO150" i="64"/>
  <c r="FP150" i="64"/>
  <c r="FQ150" i="64"/>
  <c r="FR150" i="64"/>
  <c r="FS150" i="64"/>
  <c r="FT150" i="64" a="1"/>
  <c r="FT150" i="64" s="1"/>
  <c r="FU150" i="64"/>
  <c r="FV150" i="64"/>
  <c r="FW150" i="64"/>
  <c r="FX150" i="64"/>
  <c r="FY150" i="64"/>
  <c r="FZ150" i="64"/>
  <c r="GA150" i="64"/>
  <c r="GB150" i="64"/>
  <c r="GC150" i="64"/>
  <c r="GD150" i="64"/>
  <c r="DR151" i="64"/>
  <c r="DS151" i="64"/>
  <c r="DT151" i="64" a="1"/>
  <c r="DT151" i="64" s="1"/>
  <c r="DU151" i="64"/>
  <c r="DV151" i="64"/>
  <c r="DW151" i="64"/>
  <c r="DX151" i="64"/>
  <c r="DY151" i="64"/>
  <c r="DZ151" i="64"/>
  <c r="EA151" i="64"/>
  <c r="EB151" i="64"/>
  <c r="EC151" i="64"/>
  <c r="ED151" i="64"/>
  <c r="EE151" i="64"/>
  <c r="EF151" i="64"/>
  <c r="EG151" i="64" a="1"/>
  <c r="EG151" i="64" s="1"/>
  <c r="EH151" i="64"/>
  <c r="EI151" i="64"/>
  <c r="EJ151" i="64"/>
  <c r="EK151" i="64"/>
  <c r="EL151" i="64"/>
  <c r="EM151" i="64"/>
  <c r="EN151" i="64"/>
  <c r="EO151" i="64"/>
  <c r="EP151" i="64"/>
  <c r="EQ151" i="64"/>
  <c r="ER151" i="64"/>
  <c r="ES151" i="64"/>
  <c r="ET151" i="64" a="1"/>
  <c r="ET151" i="64" s="1"/>
  <c r="EU151" i="64"/>
  <c r="EV151" i="64"/>
  <c r="EW151" i="64"/>
  <c r="EX151" i="64"/>
  <c r="EY151" i="64"/>
  <c r="EZ151" i="64"/>
  <c r="FA151" i="64"/>
  <c r="FB151" i="64"/>
  <c r="FC151" i="64"/>
  <c r="FD151" i="64"/>
  <c r="FE151" i="64"/>
  <c r="FF151" i="64"/>
  <c r="FG151" i="64" a="1"/>
  <c r="FG151" i="64" s="1"/>
  <c r="FH151" i="64"/>
  <c r="FI151" i="64"/>
  <c r="FJ151" i="64"/>
  <c r="FK151" i="64"/>
  <c r="FL151" i="64"/>
  <c r="FM151" i="64"/>
  <c r="FN151" i="64"/>
  <c r="FO151" i="64"/>
  <c r="FP151" i="64"/>
  <c r="FQ151" i="64"/>
  <c r="FR151" i="64"/>
  <c r="FS151" i="64"/>
  <c r="FT151" i="64" a="1"/>
  <c r="FT151" i="64" s="1"/>
  <c r="FU151" i="64"/>
  <c r="FV151" i="64"/>
  <c r="FW151" i="64"/>
  <c r="FX151" i="64"/>
  <c r="FY151" i="64"/>
  <c r="FZ151" i="64"/>
  <c r="GA151" i="64"/>
  <c r="GB151" i="64"/>
  <c r="GC151" i="64"/>
  <c r="GD151" i="64"/>
  <c r="DR152" i="64"/>
  <c r="DS152" i="64"/>
  <c r="DT152" i="64" a="1"/>
  <c r="DT152" i="64" s="1"/>
  <c r="DU152" i="64"/>
  <c r="DV152" i="64"/>
  <c r="DW152" i="64"/>
  <c r="DX152" i="64"/>
  <c r="DY152" i="64"/>
  <c r="DZ152" i="64"/>
  <c r="EA152" i="64"/>
  <c r="EB152" i="64"/>
  <c r="EC152" i="64"/>
  <c r="ED152" i="64"/>
  <c r="EE152" i="64"/>
  <c r="EF152" i="64"/>
  <c r="EG152" i="64" a="1"/>
  <c r="EG152" i="64" s="1"/>
  <c r="EH152" i="64"/>
  <c r="EI152" i="64"/>
  <c r="EJ152" i="64"/>
  <c r="EK152" i="64"/>
  <c r="EL152" i="64"/>
  <c r="EM152" i="64"/>
  <c r="EN152" i="64"/>
  <c r="EO152" i="64"/>
  <c r="EP152" i="64"/>
  <c r="EQ152" i="64"/>
  <c r="ER152" i="64"/>
  <c r="ES152" i="64"/>
  <c r="ET152" i="64" a="1"/>
  <c r="ET152" i="64" s="1"/>
  <c r="EU152" i="64"/>
  <c r="EV152" i="64"/>
  <c r="EW152" i="64"/>
  <c r="EX152" i="64"/>
  <c r="EY152" i="64"/>
  <c r="EZ152" i="64"/>
  <c r="FA152" i="64"/>
  <c r="FB152" i="64"/>
  <c r="FC152" i="64"/>
  <c r="FD152" i="64"/>
  <c r="FE152" i="64"/>
  <c r="FF152" i="64"/>
  <c r="FG152" i="64" a="1"/>
  <c r="FG152" i="64" s="1"/>
  <c r="FH152" i="64"/>
  <c r="FI152" i="64"/>
  <c r="FJ152" i="64"/>
  <c r="FK152" i="64"/>
  <c r="FL152" i="64"/>
  <c r="FM152" i="64"/>
  <c r="FN152" i="64"/>
  <c r="FO152" i="64"/>
  <c r="FP152" i="64"/>
  <c r="FQ152" i="64"/>
  <c r="FR152" i="64"/>
  <c r="FS152" i="64"/>
  <c r="FT152" i="64" a="1"/>
  <c r="FT152" i="64" s="1"/>
  <c r="FU152" i="64"/>
  <c r="FV152" i="64"/>
  <c r="FW152" i="64"/>
  <c r="FX152" i="64"/>
  <c r="FY152" i="64"/>
  <c r="FZ152" i="64"/>
  <c r="GA152" i="64"/>
  <c r="GB152" i="64"/>
  <c r="GC152" i="64"/>
  <c r="GD152" i="64"/>
  <c r="DR153" i="64"/>
  <c r="DS153" i="64"/>
  <c r="DT153" i="64" a="1"/>
  <c r="DT153" i="64" s="1"/>
  <c r="DU153" i="64"/>
  <c r="DV153" i="64"/>
  <c r="DW153" i="64"/>
  <c r="DX153" i="64"/>
  <c r="DY153" i="64"/>
  <c r="DZ153" i="64"/>
  <c r="EA153" i="64"/>
  <c r="EB153" i="64"/>
  <c r="EC153" i="64"/>
  <c r="ED153" i="64"/>
  <c r="EE153" i="64"/>
  <c r="EF153" i="64"/>
  <c r="EG153" i="64" a="1"/>
  <c r="EG153" i="64" s="1"/>
  <c r="EH153" i="64"/>
  <c r="EI153" i="64"/>
  <c r="EJ153" i="64"/>
  <c r="EK153" i="64"/>
  <c r="EL153" i="64"/>
  <c r="EM153" i="64"/>
  <c r="EN153" i="64"/>
  <c r="EO153" i="64"/>
  <c r="EP153" i="64"/>
  <c r="EQ153" i="64"/>
  <c r="ER153" i="64"/>
  <c r="ES153" i="64"/>
  <c r="ET153" i="64" a="1"/>
  <c r="ET153" i="64" s="1"/>
  <c r="EU153" i="64"/>
  <c r="EV153" i="64"/>
  <c r="EW153" i="64"/>
  <c r="EX153" i="64"/>
  <c r="EY153" i="64"/>
  <c r="EZ153" i="64"/>
  <c r="FA153" i="64"/>
  <c r="FB153" i="64"/>
  <c r="FC153" i="64"/>
  <c r="FD153" i="64"/>
  <c r="FE153" i="64"/>
  <c r="FF153" i="64"/>
  <c r="FG153" i="64" a="1"/>
  <c r="FG153" i="64" s="1"/>
  <c r="FH153" i="64"/>
  <c r="FI153" i="64"/>
  <c r="FJ153" i="64"/>
  <c r="FK153" i="64"/>
  <c r="FL153" i="64"/>
  <c r="FM153" i="64"/>
  <c r="FN153" i="64"/>
  <c r="FO153" i="64"/>
  <c r="FP153" i="64"/>
  <c r="FQ153" i="64"/>
  <c r="FR153" i="64"/>
  <c r="FS153" i="64"/>
  <c r="FT153" i="64" a="1"/>
  <c r="FT153" i="64" s="1"/>
  <c r="FU153" i="64"/>
  <c r="FV153" i="64"/>
  <c r="FW153" i="64"/>
  <c r="FX153" i="64"/>
  <c r="FY153" i="64"/>
  <c r="FZ153" i="64"/>
  <c r="GA153" i="64"/>
  <c r="GB153" i="64"/>
  <c r="GC153" i="64"/>
  <c r="GD153" i="64"/>
  <c r="DR154" i="64"/>
  <c r="DS154" i="64"/>
  <c r="DT154" i="64" a="1"/>
  <c r="DT154" i="64" s="1"/>
  <c r="DU154" i="64"/>
  <c r="DV154" i="64"/>
  <c r="DW154" i="64"/>
  <c r="DX154" i="64"/>
  <c r="DY154" i="64"/>
  <c r="DZ154" i="64"/>
  <c r="EA154" i="64"/>
  <c r="EB154" i="64"/>
  <c r="EC154" i="64"/>
  <c r="ED154" i="64"/>
  <c r="EE154" i="64"/>
  <c r="EF154" i="64"/>
  <c r="EG154" i="64" a="1"/>
  <c r="EG154" i="64" s="1"/>
  <c r="EH154" i="64"/>
  <c r="EI154" i="64"/>
  <c r="EJ154" i="64"/>
  <c r="EK154" i="64"/>
  <c r="EL154" i="64"/>
  <c r="EM154" i="64"/>
  <c r="EN154" i="64"/>
  <c r="EO154" i="64"/>
  <c r="EP154" i="64"/>
  <c r="EQ154" i="64"/>
  <c r="ER154" i="64"/>
  <c r="ES154" i="64"/>
  <c r="ET154" i="64" a="1"/>
  <c r="ET154" i="64" s="1"/>
  <c r="EU154" i="64"/>
  <c r="EV154" i="64"/>
  <c r="EW154" i="64"/>
  <c r="EX154" i="64"/>
  <c r="EY154" i="64"/>
  <c r="EZ154" i="64"/>
  <c r="FA154" i="64"/>
  <c r="FB154" i="64"/>
  <c r="FC154" i="64"/>
  <c r="FD154" i="64"/>
  <c r="FE154" i="64"/>
  <c r="FF154" i="64"/>
  <c r="FG154" i="64" a="1"/>
  <c r="FG154" i="64" s="1"/>
  <c r="FH154" i="64"/>
  <c r="FI154" i="64"/>
  <c r="FJ154" i="64"/>
  <c r="FK154" i="64"/>
  <c r="FL154" i="64"/>
  <c r="FM154" i="64"/>
  <c r="FN154" i="64"/>
  <c r="FO154" i="64"/>
  <c r="FP154" i="64"/>
  <c r="FQ154" i="64"/>
  <c r="FR154" i="64"/>
  <c r="FS154" i="64"/>
  <c r="FT154" i="64" a="1"/>
  <c r="FT154" i="64" s="1"/>
  <c r="FU154" i="64"/>
  <c r="FV154" i="64"/>
  <c r="FW154" i="64"/>
  <c r="FX154" i="64"/>
  <c r="FY154" i="64"/>
  <c r="FZ154" i="64"/>
  <c r="GA154" i="64"/>
  <c r="GB154" i="64"/>
  <c r="GC154" i="64"/>
  <c r="GD154" i="64"/>
  <c r="DR155" i="64"/>
  <c r="DS155" i="64"/>
  <c r="DT155" i="64" a="1"/>
  <c r="DT155" i="64" s="1"/>
  <c r="DU155" i="64"/>
  <c r="DV155" i="64"/>
  <c r="DW155" i="64"/>
  <c r="DX155" i="64"/>
  <c r="DY155" i="64"/>
  <c r="DZ155" i="64"/>
  <c r="EA155" i="64"/>
  <c r="EB155" i="64"/>
  <c r="EC155" i="64"/>
  <c r="ED155" i="64"/>
  <c r="EE155" i="64"/>
  <c r="EF155" i="64"/>
  <c r="EG155" i="64" a="1"/>
  <c r="EG155" i="64" s="1"/>
  <c r="EH155" i="64"/>
  <c r="EI155" i="64"/>
  <c r="EJ155" i="64"/>
  <c r="EK155" i="64"/>
  <c r="EL155" i="64"/>
  <c r="EM155" i="64"/>
  <c r="EN155" i="64"/>
  <c r="EO155" i="64"/>
  <c r="EP155" i="64"/>
  <c r="EQ155" i="64"/>
  <c r="ER155" i="64"/>
  <c r="ES155" i="64"/>
  <c r="ET155" i="64" a="1"/>
  <c r="ET155" i="64" s="1"/>
  <c r="EU155" i="64"/>
  <c r="EV155" i="64"/>
  <c r="EW155" i="64"/>
  <c r="EX155" i="64"/>
  <c r="EY155" i="64"/>
  <c r="EZ155" i="64"/>
  <c r="FA155" i="64"/>
  <c r="FB155" i="64"/>
  <c r="FC155" i="64"/>
  <c r="FD155" i="64"/>
  <c r="FE155" i="64"/>
  <c r="FF155" i="64"/>
  <c r="FG155" i="64" a="1"/>
  <c r="FG155" i="64" s="1"/>
  <c r="FH155" i="64"/>
  <c r="FI155" i="64"/>
  <c r="FJ155" i="64"/>
  <c r="FK155" i="64"/>
  <c r="FL155" i="64"/>
  <c r="FM155" i="64"/>
  <c r="FN155" i="64"/>
  <c r="FO155" i="64"/>
  <c r="FP155" i="64"/>
  <c r="FQ155" i="64"/>
  <c r="FR155" i="64"/>
  <c r="FS155" i="64"/>
  <c r="FT155" i="64" a="1"/>
  <c r="FT155" i="64" s="1"/>
  <c r="FU155" i="64"/>
  <c r="FV155" i="64"/>
  <c r="FW155" i="64"/>
  <c r="FX155" i="64"/>
  <c r="FY155" i="64"/>
  <c r="FZ155" i="64"/>
  <c r="GA155" i="64"/>
  <c r="GB155" i="64"/>
  <c r="GC155" i="64"/>
  <c r="GD155" i="64"/>
  <c r="DR156" i="64"/>
  <c r="DS156" i="64"/>
  <c r="DT156" i="64" a="1"/>
  <c r="DT156" i="64" s="1"/>
  <c r="DU156" i="64"/>
  <c r="DV156" i="64"/>
  <c r="DW156" i="64"/>
  <c r="DX156" i="64"/>
  <c r="DY156" i="64"/>
  <c r="DZ156" i="64"/>
  <c r="EA156" i="64"/>
  <c r="EB156" i="64"/>
  <c r="EC156" i="64"/>
  <c r="ED156" i="64"/>
  <c r="EE156" i="64"/>
  <c r="EF156" i="64"/>
  <c r="EG156" i="64" a="1"/>
  <c r="EG156" i="64" s="1"/>
  <c r="EH156" i="64"/>
  <c r="EI156" i="64"/>
  <c r="EJ156" i="64"/>
  <c r="EK156" i="64"/>
  <c r="EL156" i="64"/>
  <c r="EM156" i="64"/>
  <c r="EN156" i="64"/>
  <c r="EO156" i="64"/>
  <c r="EP156" i="64"/>
  <c r="EQ156" i="64"/>
  <c r="ER156" i="64"/>
  <c r="ES156" i="64"/>
  <c r="ET156" i="64" a="1"/>
  <c r="ET156" i="64" s="1"/>
  <c r="EU156" i="64"/>
  <c r="EV156" i="64"/>
  <c r="EW156" i="64"/>
  <c r="EX156" i="64"/>
  <c r="EY156" i="64"/>
  <c r="EZ156" i="64"/>
  <c r="FA156" i="64"/>
  <c r="FB156" i="64"/>
  <c r="FC156" i="64"/>
  <c r="FD156" i="64"/>
  <c r="FE156" i="64"/>
  <c r="FF156" i="64"/>
  <c r="FG156" i="64" a="1"/>
  <c r="FG156" i="64" s="1"/>
  <c r="FH156" i="64"/>
  <c r="FI156" i="64"/>
  <c r="FJ156" i="64"/>
  <c r="FK156" i="64"/>
  <c r="FL156" i="64"/>
  <c r="FM156" i="64"/>
  <c r="FN156" i="64"/>
  <c r="FO156" i="64"/>
  <c r="FP156" i="64"/>
  <c r="FQ156" i="64"/>
  <c r="FR156" i="64"/>
  <c r="FS156" i="64"/>
  <c r="FT156" i="64" a="1"/>
  <c r="FT156" i="64" s="1"/>
  <c r="FU156" i="64"/>
  <c r="FV156" i="64"/>
  <c r="FW156" i="64"/>
  <c r="FX156" i="64"/>
  <c r="FY156" i="64"/>
  <c r="FZ156" i="64"/>
  <c r="GA156" i="64"/>
  <c r="GB156" i="64"/>
  <c r="GC156" i="64"/>
  <c r="GD156" i="64"/>
  <c r="DR157" i="64"/>
  <c r="DS157" i="64"/>
  <c r="DT157" i="64" a="1"/>
  <c r="DT157" i="64" s="1"/>
  <c r="DU157" i="64"/>
  <c r="DV157" i="64"/>
  <c r="DW157" i="64"/>
  <c r="DX157" i="64"/>
  <c r="DY157" i="64"/>
  <c r="DZ157" i="64"/>
  <c r="EA157" i="64"/>
  <c r="EB157" i="64"/>
  <c r="EC157" i="64"/>
  <c r="ED157" i="64"/>
  <c r="EE157" i="64"/>
  <c r="EF157" i="64"/>
  <c r="EG157" i="64" a="1"/>
  <c r="EG157" i="64" s="1"/>
  <c r="EH157" i="64"/>
  <c r="EI157" i="64"/>
  <c r="EJ157" i="64"/>
  <c r="EK157" i="64"/>
  <c r="EL157" i="64"/>
  <c r="EM157" i="64"/>
  <c r="EN157" i="64"/>
  <c r="EO157" i="64"/>
  <c r="EP157" i="64"/>
  <c r="EQ157" i="64"/>
  <c r="ER157" i="64"/>
  <c r="ES157" i="64"/>
  <c r="ET157" i="64" a="1"/>
  <c r="ET157" i="64" s="1"/>
  <c r="EU157" i="64"/>
  <c r="EV157" i="64"/>
  <c r="EW157" i="64"/>
  <c r="EX157" i="64"/>
  <c r="EY157" i="64"/>
  <c r="EZ157" i="64"/>
  <c r="FA157" i="64"/>
  <c r="FB157" i="64"/>
  <c r="FC157" i="64"/>
  <c r="FD157" i="64"/>
  <c r="FE157" i="64"/>
  <c r="FF157" i="64"/>
  <c r="FG157" i="64" a="1"/>
  <c r="FG157" i="64" s="1"/>
  <c r="FH157" i="64"/>
  <c r="FI157" i="64"/>
  <c r="FJ157" i="64"/>
  <c r="FK157" i="64"/>
  <c r="FL157" i="64"/>
  <c r="FM157" i="64"/>
  <c r="FN157" i="64"/>
  <c r="FO157" i="64"/>
  <c r="FP157" i="64"/>
  <c r="FQ157" i="64"/>
  <c r="FR157" i="64"/>
  <c r="FS157" i="64"/>
  <c r="FT157" i="64" a="1"/>
  <c r="FT157" i="64" s="1"/>
  <c r="FU157" i="64"/>
  <c r="FV157" i="64"/>
  <c r="FW157" i="64"/>
  <c r="FX157" i="64"/>
  <c r="FY157" i="64"/>
  <c r="FZ157" i="64"/>
  <c r="GA157" i="64"/>
  <c r="GB157" i="64"/>
  <c r="GC157" i="64"/>
  <c r="GD157" i="64"/>
  <c r="DR158" i="64"/>
  <c r="DS158" i="64"/>
  <c r="DT158" i="64" a="1"/>
  <c r="DT158" i="64" s="1"/>
  <c r="DU158" i="64"/>
  <c r="DV158" i="64"/>
  <c r="DW158" i="64"/>
  <c r="DX158" i="64"/>
  <c r="DY158" i="64"/>
  <c r="DZ158" i="64"/>
  <c r="EA158" i="64"/>
  <c r="EB158" i="64"/>
  <c r="EC158" i="64"/>
  <c r="ED158" i="64"/>
  <c r="EE158" i="64"/>
  <c r="EF158" i="64"/>
  <c r="EG158" i="64" a="1"/>
  <c r="EG158" i="64" s="1"/>
  <c r="EH158" i="64"/>
  <c r="EI158" i="64"/>
  <c r="EJ158" i="64"/>
  <c r="EK158" i="64"/>
  <c r="EL158" i="64"/>
  <c r="EM158" i="64"/>
  <c r="EN158" i="64"/>
  <c r="EO158" i="64"/>
  <c r="EP158" i="64"/>
  <c r="EQ158" i="64"/>
  <c r="ER158" i="64"/>
  <c r="ES158" i="64"/>
  <c r="ET158" i="64" a="1"/>
  <c r="ET158" i="64" s="1"/>
  <c r="EU158" i="64"/>
  <c r="EV158" i="64"/>
  <c r="EW158" i="64"/>
  <c r="EX158" i="64"/>
  <c r="EY158" i="64"/>
  <c r="EZ158" i="64"/>
  <c r="FA158" i="64"/>
  <c r="FB158" i="64"/>
  <c r="FC158" i="64"/>
  <c r="FD158" i="64"/>
  <c r="FE158" i="64"/>
  <c r="FF158" i="64"/>
  <c r="FG158" i="64" a="1"/>
  <c r="FG158" i="64" s="1"/>
  <c r="FH158" i="64"/>
  <c r="FI158" i="64"/>
  <c r="FJ158" i="64"/>
  <c r="FK158" i="64"/>
  <c r="FL158" i="64"/>
  <c r="FM158" i="64"/>
  <c r="FN158" i="64"/>
  <c r="FO158" i="64"/>
  <c r="FP158" i="64"/>
  <c r="FQ158" i="64"/>
  <c r="FR158" i="64"/>
  <c r="FS158" i="64"/>
  <c r="FT158" i="64" a="1"/>
  <c r="FT158" i="64" s="1"/>
  <c r="FU158" i="64"/>
  <c r="FV158" i="64"/>
  <c r="FW158" i="64"/>
  <c r="FX158" i="64"/>
  <c r="FY158" i="64"/>
  <c r="FZ158" i="64"/>
  <c r="GA158" i="64"/>
  <c r="GB158" i="64"/>
  <c r="GC158" i="64"/>
  <c r="GD158" i="64"/>
  <c r="DR159" i="64"/>
  <c r="DS159" i="64"/>
  <c r="DT159" i="64" a="1"/>
  <c r="DT159" i="64" s="1"/>
  <c r="DU159" i="64"/>
  <c r="DV159" i="64"/>
  <c r="DW159" i="64"/>
  <c r="DX159" i="64"/>
  <c r="DY159" i="64"/>
  <c r="DZ159" i="64"/>
  <c r="EA159" i="64"/>
  <c r="EB159" i="64"/>
  <c r="EC159" i="64"/>
  <c r="ED159" i="64"/>
  <c r="EE159" i="64"/>
  <c r="EF159" i="64"/>
  <c r="EG159" i="64" a="1"/>
  <c r="EG159" i="64" s="1"/>
  <c r="EH159" i="64"/>
  <c r="EI159" i="64"/>
  <c r="EJ159" i="64"/>
  <c r="EK159" i="64"/>
  <c r="EL159" i="64"/>
  <c r="EM159" i="64"/>
  <c r="EN159" i="64"/>
  <c r="EO159" i="64"/>
  <c r="EP159" i="64"/>
  <c r="EQ159" i="64"/>
  <c r="ER159" i="64"/>
  <c r="ES159" i="64"/>
  <c r="ET159" i="64" a="1"/>
  <c r="ET159" i="64" s="1"/>
  <c r="EU159" i="64"/>
  <c r="EV159" i="64"/>
  <c r="EW159" i="64"/>
  <c r="EX159" i="64"/>
  <c r="EY159" i="64"/>
  <c r="EZ159" i="64"/>
  <c r="FA159" i="64"/>
  <c r="FB159" i="64"/>
  <c r="FC159" i="64"/>
  <c r="FD159" i="64"/>
  <c r="FE159" i="64"/>
  <c r="FF159" i="64"/>
  <c r="FG159" i="64" a="1"/>
  <c r="FG159" i="64" s="1"/>
  <c r="FH159" i="64"/>
  <c r="FI159" i="64"/>
  <c r="FJ159" i="64"/>
  <c r="FK159" i="64"/>
  <c r="FL159" i="64"/>
  <c r="FM159" i="64"/>
  <c r="FN159" i="64"/>
  <c r="FO159" i="64"/>
  <c r="FP159" i="64"/>
  <c r="FQ159" i="64"/>
  <c r="FR159" i="64"/>
  <c r="FS159" i="64"/>
  <c r="FT159" i="64" a="1"/>
  <c r="FT159" i="64" s="1"/>
  <c r="FU159" i="64"/>
  <c r="FV159" i="64"/>
  <c r="FW159" i="64"/>
  <c r="FX159" i="64"/>
  <c r="FY159" i="64"/>
  <c r="FZ159" i="64"/>
  <c r="GA159" i="64"/>
  <c r="GB159" i="64"/>
  <c r="GC159" i="64"/>
  <c r="GD159" i="64"/>
  <c r="DR160" i="64"/>
  <c r="DS160" i="64"/>
  <c r="DT160" i="64" a="1"/>
  <c r="DT160" i="64" s="1"/>
  <c r="DU160" i="64"/>
  <c r="DV160" i="64"/>
  <c r="DW160" i="64"/>
  <c r="DX160" i="64"/>
  <c r="DY160" i="64"/>
  <c r="DZ160" i="64"/>
  <c r="EA160" i="64"/>
  <c r="EB160" i="64"/>
  <c r="EC160" i="64"/>
  <c r="ED160" i="64"/>
  <c r="EE160" i="64"/>
  <c r="EF160" i="64"/>
  <c r="EG160" i="64" a="1"/>
  <c r="EG160" i="64" s="1"/>
  <c r="EH160" i="64"/>
  <c r="EI160" i="64"/>
  <c r="EJ160" i="64"/>
  <c r="EK160" i="64"/>
  <c r="EL160" i="64"/>
  <c r="EM160" i="64"/>
  <c r="EN160" i="64"/>
  <c r="EO160" i="64"/>
  <c r="EP160" i="64"/>
  <c r="EQ160" i="64"/>
  <c r="ER160" i="64"/>
  <c r="ES160" i="64"/>
  <c r="ET160" i="64" a="1"/>
  <c r="ET160" i="64" s="1"/>
  <c r="EU160" i="64"/>
  <c r="EV160" i="64"/>
  <c r="EW160" i="64"/>
  <c r="EX160" i="64"/>
  <c r="EY160" i="64"/>
  <c r="EZ160" i="64"/>
  <c r="FA160" i="64"/>
  <c r="FB160" i="64"/>
  <c r="FC160" i="64"/>
  <c r="FD160" i="64"/>
  <c r="FE160" i="64"/>
  <c r="FF160" i="64"/>
  <c r="FG160" i="64" a="1"/>
  <c r="FG160" i="64" s="1"/>
  <c r="FH160" i="64"/>
  <c r="FI160" i="64"/>
  <c r="FJ160" i="64"/>
  <c r="FK160" i="64"/>
  <c r="FL160" i="64"/>
  <c r="FM160" i="64"/>
  <c r="FN160" i="64"/>
  <c r="FO160" i="64"/>
  <c r="FP160" i="64"/>
  <c r="FQ160" i="64"/>
  <c r="FR160" i="64"/>
  <c r="FS160" i="64"/>
  <c r="FT160" i="64" a="1"/>
  <c r="FT160" i="64" s="1"/>
  <c r="FU160" i="64"/>
  <c r="FV160" i="64"/>
  <c r="FW160" i="64"/>
  <c r="FX160" i="64"/>
  <c r="FY160" i="64"/>
  <c r="FZ160" i="64"/>
  <c r="GA160" i="64"/>
  <c r="GB160" i="64"/>
  <c r="GC160" i="64"/>
  <c r="GD160" i="64"/>
  <c r="DR161" i="64"/>
  <c r="DS161" i="64"/>
  <c r="DT161" i="64" a="1"/>
  <c r="DT161" i="64" s="1"/>
  <c r="DU161" i="64"/>
  <c r="DV161" i="64"/>
  <c r="DW161" i="64"/>
  <c r="DX161" i="64"/>
  <c r="DY161" i="64"/>
  <c r="DZ161" i="64"/>
  <c r="EA161" i="64"/>
  <c r="EB161" i="64"/>
  <c r="EC161" i="64"/>
  <c r="ED161" i="64"/>
  <c r="EE161" i="64"/>
  <c r="EF161" i="64"/>
  <c r="EG161" i="64" a="1"/>
  <c r="EG161" i="64" s="1"/>
  <c r="EH161" i="64"/>
  <c r="EI161" i="64"/>
  <c r="EJ161" i="64"/>
  <c r="EK161" i="64"/>
  <c r="EL161" i="64"/>
  <c r="EM161" i="64"/>
  <c r="EN161" i="64"/>
  <c r="EO161" i="64"/>
  <c r="EP161" i="64"/>
  <c r="EQ161" i="64"/>
  <c r="ER161" i="64"/>
  <c r="ES161" i="64"/>
  <c r="ET161" i="64" a="1"/>
  <c r="ET161" i="64" s="1"/>
  <c r="EU161" i="64"/>
  <c r="EV161" i="64"/>
  <c r="EW161" i="64"/>
  <c r="EX161" i="64"/>
  <c r="EY161" i="64"/>
  <c r="EZ161" i="64"/>
  <c r="FA161" i="64"/>
  <c r="FB161" i="64"/>
  <c r="FC161" i="64"/>
  <c r="FD161" i="64"/>
  <c r="FE161" i="64"/>
  <c r="FF161" i="64"/>
  <c r="FG161" i="64" a="1"/>
  <c r="FG161" i="64" s="1"/>
  <c r="FH161" i="64"/>
  <c r="FI161" i="64"/>
  <c r="FJ161" i="64"/>
  <c r="FK161" i="64"/>
  <c r="FL161" i="64"/>
  <c r="FM161" i="64"/>
  <c r="FN161" i="64"/>
  <c r="FO161" i="64"/>
  <c r="FP161" i="64"/>
  <c r="FQ161" i="64"/>
  <c r="FR161" i="64"/>
  <c r="FS161" i="64"/>
  <c r="FT161" i="64" a="1"/>
  <c r="FT161" i="64" s="1"/>
  <c r="FU161" i="64"/>
  <c r="FV161" i="64"/>
  <c r="FW161" i="64"/>
  <c r="FX161" i="64"/>
  <c r="FY161" i="64"/>
  <c r="FZ161" i="64"/>
  <c r="GA161" i="64"/>
  <c r="GB161" i="64"/>
  <c r="GC161" i="64"/>
  <c r="GD161" i="64"/>
  <c r="DR162" i="64"/>
  <c r="DS162" i="64"/>
  <c r="DT162" i="64" a="1"/>
  <c r="DT162" i="64" s="1"/>
  <c r="DU162" i="64"/>
  <c r="DV162" i="64"/>
  <c r="DW162" i="64"/>
  <c r="DX162" i="64"/>
  <c r="DY162" i="64"/>
  <c r="DZ162" i="64"/>
  <c r="EA162" i="64"/>
  <c r="EB162" i="64"/>
  <c r="EC162" i="64"/>
  <c r="ED162" i="64"/>
  <c r="EE162" i="64"/>
  <c r="EF162" i="64"/>
  <c r="EG162" i="64" a="1"/>
  <c r="EG162" i="64" s="1"/>
  <c r="EH162" i="64"/>
  <c r="EI162" i="64"/>
  <c r="EJ162" i="64"/>
  <c r="EK162" i="64"/>
  <c r="EL162" i="64"/>
  <c r="EM162" i="64"/>
  <c r="EN162" i="64"/>
  <c r="EO162" i="64"/>
  <c r="EP162" i="64"/>
  <c r="EQ162" i="64"/>
  <c r="ER162" i="64"/>
  <c r="ES162" i="64"/>
  <c r="ET162" i="64" a="1"/>
  <c r="ET162" i="64" s="1"/>
  <c r="EU162" i="64"/>
  <c r="EV162" i="64"/>
  <c r="EW162" i="64"/>
  <c r="EX162" i="64"/>
  <c r="EY162" i="64"/>
  <c r="EZ162" i="64"/>
  <c r="FA162" i="64"/>
  <c r="FB162" i="64"/>
  <c r="FC162" i="64"/>
  <c r="FD162" i="64"/>
  <c r="FE162" i="64"/>
  <c r="FF162" i="64"/>
  <c r="FG162" i="64" a="1"/>
  <c r="FG162" i="64" s="1"/>
  <c r="FH162" i="64"/>
  <c r="FI162" i="64"/>
  <c r="FJ162" i="64"/>
  <c r="FK162" i="64"/>
  <c r="FL162" i="64"/>
  <c r="FM162" i="64"/>
  <c r="FN162" i="64"/>
  <c r="FO162" i="64"/>
  <c r="FP162" i="64"/>
  <c r="FQ162" i="64"/>
  <c r="FR162" i="64"/>
  <c r="FS162" i="64"/>
  <c r="FT162" i="64" a="1"/>
  <c r="FT162" i="64" s="1"/>
  <c r="FU162" i="64"/>
  <c r="FV162" i="64"/>
  <c r="FW162" i="64"/>
  <c r="FX162" i="64"/>
  <c r="FY162" i="64"/>
  <c r="FZ162" i="64"/>
  <c r="GA162" i="64"/>
  <c r="GB162" i="64"/>
  <c r="GC162" i="64"/>
  <c r="GD162" i="64"/>
  <c r="DR163" i="64"/>
  <c r="DS163" i="64"/>
  <c r="DT163" i="64" a="1"/>
  <c r="DT163" i="64" s="1"/>
  <c r="DU163" i="64"/>
  <c r="DV163" i="64"/>
  <c r="DW163" i="64"/>
  <c r="DX163" i="64"/>
  <c r="DY163" i="64"/>
  <c r="DZ163" i="64"/>
  <c r="EA163" i="64"/>
  <c r="EB163" i="64"/>
  <c r="EC163" i="64"/>
  <c r="ED163" i="64"/>
  <c r="EE163" i="64"/>
  <c r="EF163" i="64"/>
  <c r="EG163" i="64" a="1"/>
  <c r="EG163" i="64" s="1"/>
  <c r="EH163" i="64"/>
  <c r="EI163" i="64"/>
  <c r="EJ163" i="64"/>
  <c r="EK163" i="64"/>
  <c r="EL163" i="64"/>
  <c r="EM163" i="64"/>
  <c r="EN163" i="64"/>
  <c r="EO163" i="64"/>
  <c r="EP163" i="64"/>
  <c r="EQ163" i="64"/>
  <c r="ER163" i="64"/>
  <c r="ES163" i="64"/>
  <c r="ET163" i="64" a="1"/>
  <c r="ET163" i="64" s="1"/>
  <c r="EU163" i="64"/>
  <c r="EV163" i="64"/>
  <c r="EW163" i="64"/>
  <c r="EX163" i="64"/>
  <c r="EY163" i="64"/>
  <c r="EZ163" i="64"/>
  <c r="FA163" i="64"/>
  <c r="FB163" i="64"/>
  <c r="FC163" i="64"/>
  <c r="FD163" i="64"/>
  <c r="FE163" i="64"/>
  <c r="FF163" i="64"/>
  <c r="FG163" i="64" a="1"/>
  <c r="FG163" i="64" s="1"/>
  <c r="FH163" i="64"/>
  <c r="FI163" i="64"/>
  <c r="FJ163" i="64"/>
  <c r="FK163" i="64"/>
  <c r="FL163" i="64"/>
  <c r="FM163" i="64"/>
  <c r="FN163" i="64"/>
  <c r="FO163" i="64"/>
  <c r="FP163" i="64"/>
  <c r="FQ163" i="64"/>
  <c r="FR163" i="64"/>
  <c r="FS163" i="64"/>
  <c r="FT163" i="64" a="1"/>
  <c r="FT163" i="64" s="1"/>
  <c r="FU163" i="64"/>
  <c r="FV163" i="64"/>
  <c r="FW163" i="64"/>
  <c r="FX163" i="64"/>
  <c r="FY163" i="64"/>
  <c r="FZ163" i="64"/>
  <c r="GA163" i="64"/>
  <c r="GB163" i="64"/>
  <c r="GC163" i="64"/>
  <c r="GD163" i="64"/>
  <c r="DR164" i="64"/>
  <c r="DS164" i="64"/>
  <c r="DT164" i="64" a="1"/>
  <c r="DT164" i="64" s="1"/>
  <c r="DU164" i="64"/>
  <c r="DV164" i="64"/>
  <c r="DW164" i="64"/>
  <c r="DX164" i="64"/>
  <c r="DY164" i="64"/>
  <c r="DZ164" i="64"/>
  <c r="EA164" i="64"/>
  <c r="EB164" i="64"/>
  <c r="EC164" i="64"/>
  <c r="ED164" i="64"/>
  <c r="EE164" i="64"/>
  <c r="EF164" i="64"/>
  <c r="EG164" i="64" a="1"/>
  <c r="EG164" i="64" s="1"/>
  <c r="EH164" i="64"/>
  <c r="EI164" i="64"/>
  <c r="EJ164" i="64"/>
  <c r="EK164" i="64"/>
  <c r="EL164" i="64"/>
  <c r="EM164" i="64"/>
  <c r="EN164" i="64"/>
  <c r="EO164" i="64"/>
  <c r="EP164" i="64"/>
  <c r="EQ164" i="64"/>
  <c r="ER164" i="64"/>
  <c r="ES164" i="64"/>
  <c r="ET164" i="64" a="1"/>
  <c r="ET164" i="64" s="1"/>
  <c r="EU164" i="64"/>
  <c r="EV164" i="64"/>
  <c r="EW164" i="64"/>
  <c r="EX164" i="64"/>
  <c r="EY164" i="64"/>
  <c r="EZ164" i="64"/>
  <c r="FA164" i="64"/>
  <c r="FB164" i="64"/>
  <c r="FC164" i="64"/>
  <c r="FD164" i="64"/>
  <c r="FE164" i="64"/>
  <c r="FF164" i="64"/>
  <c r="FG164" i="64" a="1"/>
  <c r="FG164" i="64" s="1"/>
  <c r="FH164" i="64"/>
  <c r="FI164" i="64"/>
  <c r="FJ164" i="64"/>
  <c r="FK164" i="64"/>
  <c r="FL164" i="64"/>
  <c r="FM164" i="64"/>
  <c r="FN164" i="64"/>
  <c r="FO164" i="64"/>
  <c r="FP164" i="64"/>
  <c r="FQ164" i="64"/>
  <c r="FR164" i="64"/>
  <c r="FS164" i="64"/>
  <c r="FT164" i="64" a="1"/>
  <c r="FT164" i="64" s="1"/>
  <c r="FU164" i="64"/>
  <c r="FV164" i="64"/>
  <c r="FW164" i="64"/>
  <c r="FX164" i="64"/>
  <c r="FY164" i="64"/>
  <c r="FZ164" i="64"/>
  <c r="GA164" i="64"/>
  <c r="GB164" i="64"/>
  <c r="GC164" i="64"/>
  <c r="GD164" i="64"/>
  <c r="DR165" i="64"/>
  <c r="DS165" i="64"/>
  <c r="DT165" i="64" a="1"/>
  <c r="DT165" i="64" s="1"/>
  <c r="DU165" i="64"/>
  <c r="DV165" i="64"/>
  <c r="DW165" i="64"/>
  <c r="DX165" i="64"/>
  <c r="DY165" i="64"/>
  <c r="DZ165" i="64"/>
  <c r="EA165" i="64"/>
  <c r="EB165" i="64"/>
  <c r="EC165" i="64"/>
  <c r="ED165" i="64"/>
  <c r="EE165" i="64"/>
  <c r="EF165" i="64"/>
  <c r="EG165" i="64" a="1"/>
  <c r="EG165" i="64" s="1"/>
  <c r="EH165" i="64"/>
  <c r="EI165" i="64"/>
  <c r="EJ165" i="64"/>
  <c r="EK165" i="64"/>
  <c r="EL165" i="64"/>
  <c r="EM165" i="64"/>
  <c r="EN165" i="64"/>
  <c r="EO165" i="64"/>
  <c r="EP165" i="64"/>
  <c r="EQ165" i="64"/>
  <c r="ER165" i="64"/>
  <c r="ES165" i="64"/>
  <c r="ET165" i="64" a="1"/>
  <c r="ET165" i="64" s="1"/>
  <c r="EU165" i="64"/>
  <c r="EV165" i="64"/>
  <c r="EW165" i="64"/>
  <c r="EX165" i="64"/>
  <c r="EY165" i="64"/>
  <c r="EZ165" i="64"/>
  <c r="FA165" i="64"/>
  <c r="FB165" i="64"/>
  <c r="FC165" i="64"/>
  <c r="FD165" i="64"/>
  <c r="FE165" i="64"/>
  <c r="FF165" i="64"/>
  <c r="FG165" i="64" a="1"/>
  <c r="FG165" i="64" s="1"/>
  <c r="FH165" i="64"/>
  <c r="FI165" i="64"/>
  <c r="FJ165" i="64"/>
  <c r="FK165" i="64"/>
  <c r="FL165" i="64"/>
  <c r="FM165" i="64"/>
  <c r="FN165" i="64"/>
  <c r="FO165" i="64"/>
  <c r="FP165" i="64"/>
  <c r="FQ165" i="64"/>
  <c r="FR165" i="64"/>
  <c r="FS165" i="64"/>
  <c r="FT165" i="64" a="1"/>
  <c r="FT165" i="64" s="1"/>
  <c r="FU165" i="64"/>
  <c r="FV165" i="64"/>
  <c r="FW165" i="64"/>
  <c r="FX165" i="64"/>
  <c r="FY165" i="64"/>
  <c r="FZ165" i="64"/>
  <c r="GA165" i="64"/>
  <c r="GB165" i="64"/>
  <c r="GC165" i="64"/>
  <c r="GD165" i="64"/>
  <c r="DR166" i="64"/>
  <c r="DS166" i="64"/>
  <c r="DT166" i="64" a="1"/>
  <c r="DT166" i="64" s="1"/>
  <c r="DU166" i="64"/>
  <c r="DV166" i="64"/>
  <c r="DW166" i="64"/>
  <c r="DX166" i="64"/>
  <c r="DY166" i="64"/>
  <c r="DZ166" i="64"/>
  <c r="EA166" i="64"/>
  <c r="EB166" i="64"/>
  <c r="EC166" i="64"/>
  <c r="ED166" i="64"/>
  <c r="EE166" i="64"/>
  <c r="EF166" i="64"/>
  <c r="EG166" i="64" a="1"/>
  <c r="EG166" i="64" s="1"/>
  <c r="EH166" i="64"/>
  <c r="EI166" i="64"/>
  <c r="EJ166" i="64"/>
  <c r="EK166" i="64"/>
  <c r="EL166" i="64"/>
  <c r="EM166" i="64"/>
  <c r="EN166" i="64"/>
  <c r="EO166" i="64"/>
  <c r="EP166" i="64"/>
  <c r="EQ166" i="64"/>
  <c r="ER166" i="64"/>
  <c r="ES166" i="64"/>
  <c r="ET166" i="64" a="1"/>
  <c r="ET166" i="64" s="1"/>
  <c r="EU166" i="64"/>
  <c r="EV166" i="64"/>
  <c r="EW166" i="64"/>
  <c r="EX166" i="64"/>
  <c r="EY166" i="64"/>
  <c r="EZ166" i="64"/>
  <c r="FA166" i="64"/>
  <c r="FB166" i="64"/>
  <c r="FC166" i="64"/>
  <c r="FD166" i="64"/>
  <c r="FE166" i="64"/>
  <c r="FF166" i="64"/>
  <c r="FG166" i="64" a="1"/>
  <c r="FG166" i="64" s="1"/>
  <c r="FH166" i="64"/>
  <c r="FI166" i="64"/>
  <c r="FJ166" i="64"/>
  <c r="FK166" i="64"/>
  <c r="FL166" i="64"/>
  <c r="FM166" i="64"/>
  <c r="FN166" i="64"/>
  <c r="FO166" i="64"/>
  <c r="FP166" i="64"/>
  <c r="FQ166" i="64"/>
  <c r="FR166" i="64"/>
  <c r="FS166" i="64"/>
  <c r="FT166" i="64" a="1"/>
  <c r="FT166" i="64" s="1"/>
  <c r="FU166" i="64"/>
  <c r="FV166" i="64"/>
  <c r="FW166" i="64"/>
  <c r="FX166" i="64"/>
  <c r="FY166" i="64"/>
  <c r="FZ166" i="64"/>
  <c r="GA166" i="64"/>
  <c r="GB166" i="64"/>
  <c r="GC166" i="64"/>
  <c r="GD166" i="64"/>
  <c r="DR167" i="64"/>
  <c r="DS167" i="64"/>
  <c r="DT167" i="64" a="1"/>
  <c r="DT167" i="64" s="1"/>
  <c r="DU167" i="64"/>
  <c r="DV167" i="64"/>
  <c r="DW167" i="64"/>
  <c r="DX167" i="64"/>
  <c r="DY167" i="64"/>
  <c r="DZ167" i="64"/>
  <c r="EA167" i="64"/>
  <c r="EB167" i="64"/>
  <c r="EC167" i="64"/>
  <c r="ED167" i="64"/>
  <c r="EE167" i="64"/>
  <c r="EF167" i="64"/>
  <c r="EG167" i="64" a="1"/>
  <c r="EG167" i="64" s="1"/>
  <c r="EH167" i="64"/>
  <c r="EI167" i="64"/>
  <c r="EJ167" i="64"/>
  <c r="EK167" i="64"/>
  <c r="EL167" i="64"/>
  <c r="EM167" i="64"/>
  <c r="EN167" i="64"/>
  <c r="EO167" i="64"/>
  <c r="EP167" i="64"/>
  <c r="EQ167" i="64"/>
  <c r="ER167" i="64"/>
  <c r="ES167" i="64"/>
  <c r="ET167" i="64" a="1"/>
  <c r="ET167" i="64" s="1"/>
  <c r="EU167" i="64"/>
  <c r="EV167" i="64"/>
  <c r="EW167" i="64"/>
  <c r="EX167" i="64"/>
  <c r="EY167" i="64"/>
  <c r="EZ167" i="64"/>
  <c r="FA167" i="64"/>
  <c r="FB167" i="64"/>
  <c r="FC167" i="64"/>
  <c r="FD167" i="64"/>
  <c r="FE167" i="64"/>
  <c r="FF167" i="64"/>
  <c r="FG167" i="64" a="1"/>
  <c r="FG167" i="64" s="1"/>
  <c r="FH167" i="64"/>
  <c r="FI167" i="64"/>
  <c r="FJ167" i="64"/>
  <c r="FK167" i="64"/>
  <c r="FL167" i="64"/>
  <c r="FM167" i="64"/>
  <c r="FN167" i="64"/>
  <c r="FO167" i="64"/>
  <c r="FP167" i="64"/>
  <c r="FQ167" i="64"/>
  <c r="FR167" i="64"/>
  <c r="FS167" i="64"/>
  <c r="FT167" i="64" a="1"/>
  <c r="FT167" i="64" s="1"/>
  <c r="FU167" i="64"/>
  <c r="FV167" i="64"/>
  <c r="FW167" i="64"/>
  <c r="FX167" i="64"/>
  <c r="FY167" i="64"/>
  <c r="FZ167" i="64"/>
  <c r="GA167" i="64"/>
  <c r="GB167" i="64"/>
  <c r="GC167" i="64"/>
  <c r="GD167" i="64"/>
  <c r="DR168" i="64"/>
  <c r="DS168" i="64"/>
  <c r="DT168" i="64" a="1"/>
  <c r="DT168" i="64" s="1"/>
  <c r="DU168" i="64"/>
  <c r="DV168" i="64"/>
  <c r="DW168" i="64"/>
  <c r="DX168" i="64"/>
  <c r="DY168" i="64"/>
  <c r="DZ168" i="64"/>
  <c r="EA168" i="64"/>
  <c r="EB168" i="64"/>
  <c r="EC168" i="64"/>
  <c r="ED168" i="64"/>
  <c r="EE168" i="64"/>
  <c r="EF168" i="64"/>
  <c r="EG168" i="64" a="1"/>
  <c r="EG168" i="64" s="1"/>
  <c r="EH168" i="64"/>
  <c r="EI168" i="64"/>
  <c r="EJ168" i="64"/>
  <c r="EK168" i="64"/>
  <c r="EL168" i="64"/>
  <c r="EM168" i="64"/>
  <c r="EN168" i="64"/>
  <c r="EO168" i="64"/>
  <c r="EP168" i="64"/>
  <c r="EQ168" i="64"/>
  <c r="ER168" i="64"/>
  <c r="ES168" i="64"/>
  <c r="ET168" i="64" a="1"/>
  <c r="ET168" i="64" s="1"/>
  <c r="EU168" i="64"/>
  <c r="EV168" i="64"/>
  <c r="EW168" i="64"/>
  <c r="EX168" i="64"/>
  <c r="EY168" i="64"/>
  <c r="EZ168" i="64"/>
  <c r="FA168" i="64"/>
  <c r="FB168" i="64"/>
  <c r="FC168" i="64"/>
  <c r="FD168" i="64"/>
  <c r="FE168" i="64"/>
  <c r="FF168" i="64"/>
  <c r="FG168" i="64" a="1"/>
  <c r="FG168" i="64" s="1"/>
  <c r="FH168" i="64"/>
  <c r="FI168" i="64"/>
  <c r="FJ168" i="64"/>
  <c r="FK168" i="64"/>
  <c r="FL168" i="64"/>
  <c r="FM168" i="64"/>
  <c r="FN168" i="64"/>
  <c r="FO168" i="64"/>
  <c r="FP168" i="64"/>
  <c r="FQ168" i="64"/>
  <c r="FR168" i="64"/>
  <c r="FS168" i="64"/>
  <c r="FT168" i="64" a="1"/>
  <c r="FT168" i="64" s="1"/>
  <c r="FU168" i="64"/>
  <c r="FV168" i="64"/>
  <c r="FW168" i="64"/>
  <c r="FX168" i="64"/>
  <c r="FY168" i="64"/>
  <c r="FZ168" i="64"/>
  <c r="GA168" i="64"/>
  <c r="GB168" i="64"/>
  <c r="GC168" i="64"/>
  <c r="GD168" i="64"/>
  <c r="DR169" i="64"/>
  <c r="DS169" i="64"/>
  <c r="DT169" i="64" a="1"/>
  <c r="DT169" i="64" s="1"/>
  <c r="DU169" i="64"/>
  <c r="DV169" i="64"/>
  <c r="DW169" i="64"/>
  <c r="DX169" i="64"/>
  <c r="DY169" i="64"/>
  <c r="DZ169" i="64"/>
  <c r="EA169" i="64"/>
  <c r="EB169" i="64"/>
  <c r="EC169" i="64"/>
  <c r="ED169" i="64"/>
  <c r="EE169" i="64"/>
  <c r="EF169" i="64"/>
  <c r="EG169" i="64" a="1"/>
  <c r="EG169" i="64" s="1"/>
  <c r="EH169" i="64"/>
  <c r="EI169" i="64"/>
  <c r="EJ169" i="64"/>
  <c r="EK169" i="64"/>
  <c r="EL169" i="64"/>
  <c r="EM169" i="64"/>
  <c r="EN169" i="64"/>
  <c r="EO169" i="64"/>
  <c r="EP169" i="64"/>
  <c r="EQ169" i="64"/>
  <c r="ER169" i="64"/>
  <c r="ES169" i="64"/>
  <c r="ET169" i="64" a="1"/>
  <c r="ET169" i="64" s="1"/>
  <c r="EU169" i="64"/>
  <c r="EV169" i="64"/>
  <c r="EW169" i="64"/>
  <c r="EX169" i="64"/>
  <c r="EY169" i="64"/>
  <c r="EZ169" i="64"/>
  <c r="FA169" i="64"/>
  <c r="FB169" i="64"/>
  <c r="FC169" i="64"/>
  <c r="FD169" i="64"/>
  <c r="FE169" i="64"/>
  <c r="FF169" i="64"/>
  <c r="FG169" i="64" a="1"/>
  <c r="FG169" i="64" s="1"/>
  <c r="FH169" i="64"/>
  <c r="FI169" i="64"/>
  <c r="FJ169" i="64"/>
  <c r="FK169" i="64"/>
  <c r="FL169" i="64"/>
  <c r="FM169" i="64"/>
  <c r="FN169" i="64"/>
  <c r="FO169" i="64"/>
  <c r="FP169" i="64"/>
  <c r="FQ169" i="64"/>
  <c r="FR169" i="64"/>
  <c r="FS169" i="64"/>
  <c r="FT169" i="64" a="1"/>
  <c r="FT169" i="64" s="1"/>
  <c r="FU169" i="64"/>
  <c r="FV169" i="64"/>
  <c r="FW169" i="64"/>
  <c r="FX169" i="64"/>
  <c r="FY169" i="64"/>
  <c r="FZ169" i="64"/>
  <c r="GA169" i="64"/>
  <c r="GB169" i="64"/>
  <c r="GC169" i="64"/>
  <c r="GD169" i="64"/>
  <c r="DR170" i="64"/>
  <c r="DS170" i="64"/>
  <c r="DT170" i="64" a="1"/>
  <c r="DT170" i="64" s="1"/>
  <c r="DU170" i="64"/>
  <c r="DV170" i="64"/>
  <c r="DW170" i="64"/>
  <c r="DX170" i="64"/>
  <c r="DY170" i="64"/>
  <c r="DZ170" i="64"/>
  <c r="EA170" i="64"/>
  <c r="EB170" i="64"/>
  <c r="EC170" i="64"/>
  <c r="ED170" i="64"/>
  <c r="EE170" i="64"/>
  <c r="EF170" i="64"/>
  <c r="EG170" i="64" a="1"/>
  <c r="EG170" i="64" s="1"/>
  <c r="EH170" i="64"/>
  <c r="EI170" i="64"/>
  <c r="EJ170" i="64"/>
  <c r="EK170" i="64"/>
  <c r="EL170" i="64"/>
  <c r="EM170" i="64"/>
  <c r="EN170" i="64"/>
  <c r="EO170" i="64"/>
  <c r="EP170" i="64"/>
  <c r="EQ170" i="64"/>
  <c r="ER170" i="64"/>
  <c r="ES170" i="64"/>
  <c r="ET170" i="64" a="1"/>
  <c r="ET170" i="64" s="1"/>
  <c r="EU170" i="64"/>
  <c r="EV170" i="64"/>
  <c r="EW170" i="64"/>
  <c r="EX170" i="64"/>
  <c r="EY170" i="64"/>
  <c r="EZ170" i="64"/>
  <c r="FA170" i="64"/>
  <c r="FB170" i="64"/>
  <c r="FC170" i="64"/>
  <c r="FD170" i="64"/>
  <c r="FE170" i="64"/>
  <c r="FF170" i="64"/>
  <c r="FG170" i="64" a="1"/>
  <c r="FG170" i="64" s="1"/>
  <c r="FH170" i="64"/>
  <c r="FI170" i="64"/>
  <c r="FJ170" i="64"/>
  <c r="FK170" i="64"/>
  <c r="FL170" i="64"/>
  <c r="FM170" i="64"/>
  <c r="FN170" i="64"/>
  <c r="FO170" i="64"/>
  <c r="FP170" i="64"/>
  <c r="FQ170" i="64"/>
  <c r="FR170" i="64"/>
  <c r="FS170" i="64"/>
  <c r="FT170" i="64" a="1"/>
  <c r="FT170" i="64" s="1"/>
  <c r="FU170" i="64"/>
  <c r="FV170" i="64"/>
  <c r="FW170" i="64"/>
  <c r="FX170" i="64"/>
  <c r="FY170" i="64"/>
  <c r="FZ170" i="64"/>
  <c r="GA170" i="64"/>
  <c r="GB170" i="64"/>
  <c r="GC170" i="64"/>
  <c r="GD170" i="64"/>
  <c r="DR171" i="64"/>
  <c r="DS171" i="64"/>
  <c r="DT171" i="64" a="1"/>
  <c r="DT171" i="64" s="1"/>
  <c r="DU171" i="64"/>
  <c r="DV171" i="64"/>
  <c r="DW171" i="64"/>
  <c r="DX171" i="64"/>
  <c r="DY171" i="64"/>
  <c r="DZ171" i="64"/>
  <c r="EA171" i="64"/>
  <c r="EB171" i="64"/>
  <c r="EC171" i="64"/>
  <c r="ED171" i="64"/>
  <c r="EE171" i="64"/>
  <c r="EF171" i="64"/>
  <c r="EG171" i="64" a="1"/>
  <c r="EG171" i="64" s="1"/>
  <c r="EH171" i="64"/>
  <c r="EI171" i="64"/>
  <c r="EJ171" i="64"/>
  <c r="EK171" i="64"/>
  <c r="EL171" i="64"/>
  <c r="EM171" i="64"/>
  <c r="EN171" i="64"/>
  <c r="EO171" i="64"/>
  <c r="EP171" i="64"/>
  <c r="EQ171" i="64"/>
  <c r="ER171" i="64"/>
  <c r="ES171" i="64"/>
  <c r="ET171" i="64" a="1"/>
  <c r="ET171" i="64" s="1"/>
  <c r="EU171" i="64"/>
  <c r="EV171" i="64"/>
  <c r="EW171" i="64"/>
  <c r="EX171" i="64"/>
  <c r="EY171" i="64"/>
  <c r="EZ171" i="64"/>
  <c r="FA171" i="64"/>
  <c r="FB171" i="64"/>
  <c r="FC171" i="64"/>
  <c r="FD171" i="64"/>
  <c r="FE171" i="64"/>
  <c r="FF171" i="64"/>
  <c r="FG171" i="64" a="1"/>
  <c r="FG171" i="64" s="1"/>
  <c r="FH171" i="64"/>
  <c r="FI171" i="64"/>
  <c r="FJ171" i="64"/>
  <c r="FK171" i="64"/>
  <c r="FL171" i="64"/>
  <c r="FM171" i="64"/>
  <c r="FN171" i="64"/>
  <c r="FO171" i="64"/>
  <c r="FP171" i="64"/>
  <c r="FQ171" i="64"/>
  <c r="FR171" i="64"/>
  <c r="FS171" i="64"/>
  <c r="FT171" i="64" a="1"/>
  <c r="FT171" i="64" s="1"/>
  <c r="FU171" i="64"/>
  <c r="FV171" i="64"/>
  <c r="FW171" i="64"/>
  <c r="FX171" i="64"/>
  <c r="FY171" i="64"/>
  <c r="FZ171" i="64"/>
  <c r="GA171" i="64"/>
  <c r="GB171" i="64"/>
  <c r="GC171" i="64"/>
  <c r="GD171" i="64"/>
  <c r="DR172" i="64"/>
  <c r="DS172" i="64"/>
  <c r="DT172" i="64" a="1"/>
  <c r="DT172" i="64" s="1"/>
  <c r="DU172" i="64"/>
  <c r="DV172" i="64"/>
  <c r="DW172" i="64"/>
  <c r="DX172" i="64"/>
  <c r="DY172" i="64"/>
  <c r="DZ172" i="64"/>
  <c r="EA172" i="64"/>
  <c r="EB172" i="64"/>
  <c r="EC172" i="64"/>
  <c r="ED172" i="64"/>
  <c r="EE172" i="64"/>
  <c r="EF172" i="64"/>
  <c r="EG172" i="64" a="1"/>
  <c r="EG172" i="64" s="1"/>
  <c r="EH172" i="64"/>
  <c r="EI172" i="64"/>
  <c r="EJ172" i="64"/>
  <c r="EK172" i="64"/>
  <c r="EL172" i="64"/>
  <c r="EM172" i="64"/>
  <c r="EN172" i="64"/>
  <c r="EO172" i="64"/>
  <c r="EP172" i="64"/>
  <c r="EQ172" i="64"/>
  <c r="ER172" i="64"/>
  <c r="ES172" i="64"/>
  <c r="ET172" i="64" a="1"/>
  <c r="ET172" i="64" s="1"/>
  <c r="EU172" i="64"/>
  <c r="EV172" i="64"/>
  <c r="EW172" i="64"/>
  <c r="EX172" i="64"/>
  <c r="EY172" i="64"/>
  <c r="EZ172" i="64"/>
  <c r="FA172" i="64"/>
  <c r="FB172" i="64"/>
  <c r="FC172" i="64"/>
  <c r="FD172" i="64"/>
  <c r="FE172" i="64"/>
  <c r="FF172" i="64"/>
  <c r="FG172" i="64" a="1"/>
  <c r="FG172" i="64" s="1"/>
  <c r="FH172" i="64"/>
  <c r="FI172" i="64"/>
  <c r="FJ172" i="64"/>
  <c r="FK172" i="64"/>
  <c r="FL172" i="64"/>
  <c r="FM172" i="64"/>
  <c r="FN172" i="64"/>
  <c r="FO172" i="64"/>
  <c r="FP172" i="64"/>
  <c r="FQ172" i="64"/>
  <c r="FR172" i="64"/>
  <c r="FS172" i="64"/>
  <c r="FT172" i="64" a="1"/>
  <c r="FT172" i="64" s="1"/>
  <c r="FU172" i="64"/>
  <c r="FV172" i="64"/>
  <c r="FW172" i="64"/>
  <c r="FX172" i="64"/>
  <c r="FY172" i="64"/>
  <c r="FZ172" i="64"/>
  <c r="GA172" i="64"/>
  <c r="GB172" i="64"/>
  <c r="GC172" i="64"/>
  <c r="GD172" i="64"/>
  <c r="DR173" i="64"/>
  <c r="DS173" i="64"/>
  <c r="DT173" i="64" a="1"/>
  <c r="DT173" i="64" s="1"/>
  <c r="DU173" i="64"/>
  <c r="DV173" i="64"/>
  <c r="DW173" i="64"/>
  <c r="DX173" i="64"/>
  <c r="DY173" i="64"/>
  <c r="DZ173" i="64"/>
  <c r="EA173" i="64"/>
  <c r="EB173" i="64"/>
  <c r="EC173" i="64"/>
  <c r="ED173" i="64"/>
  <c r="EE173" i="64"/>
  <c r="EF173" i="64"/>
  <c r="EG173" i="64" a="1"/>
  <c r="EG173" i="64" s="1"/>
  <c r="EH173" i="64"/>
  <c r="EI173" i="64"/>
  <c r="EJ173" i="64"/>
  <c r="EK173" i="64"/>
  <c r="EL173" i="64"/>
  <c r="EM173" i="64"/>
  <c r="EN173" i="64"/>
  <c r="EO173" i="64"/>
  <c r="EP173" i="64"/>
  <c r="EQ173" i="64"/>
  <c r="ER173" i="64"/>
  <c r="ES173" i="64"/>
  <c r="ET173" i="64" a="1"/>
  <c r="ET173" i="64" s="1"/>
  <c r="EU173" i="64"/>
  <c r="EV173" i="64"/>
  <c r="EW173" i="64"/>
  <c r="EX173" i="64"/>
  <c r="EY173" i="64"/>
  <c r="EZ173" i="64"/>
  <c r="FA173" i="64"/>
  <c r="FB173" i="64"/>
  <c r="FC173" i="64"/>
  <c r="FD173" i="64"/>
  <c r="FE173" i="64"/>
  <c r="FF173" i="64"/>
  <c r="FG173" i="64" a="1"/>
  <c r="FG173" i="64" s="1"/>
  <c r="FH173" i="64"/>
  <c r="FI173" i="64"/>
  <c r="FJ173" i="64"/>
  <c r="FK173" i="64"/>
  <c r="FL173" i="64"/>
  <c r="FM173" i="64"/>
  <c r="FN173" i="64"/>
  <c r="FO173" i="64"/>
  <c r="FP173" i="64"/>
  <c r="FQ173" i="64"/>
  <c r="FR173" i="64"/>
  <c r="FS173" i="64"/>
  <c r="FT173" i="64" a="1"/>
  <c r="FT173" i="64" s="1"/>
  <c r="FU173" i="64"/>
  <c r="FV173" i="64"/>
  <c r="FW173" i="64"/>
  <c r="FX173" i="64"/>
  <c r="FY173" i="64"/>
  <c r="FZ173" i="64"/>
  <c r="GA173" i="64"/>
  <c r="GB173" i="64"/>
  <c r="GC173" i="64"/>
  <c r="GD173" i="64"/>
  <c r="DR174" i="64"/>
  <c r="DS174" i="64"/>
  <c r="DT174" i="64" a="1"/>
  <c r="DT174" i="64" s="1"/>
  <c r="DU174" i="64"/>
  <c r="DV174" i="64"/>
  <c r="DW174" i="64"/>
  <c r="DX174" i="64"/>
  <c r="DY174" i="64"/>
  <c r="DZ174" i="64"/>
  <c r="EA174" i="64"/>
  <c r="EB174" i="64"/>
  <c r="EC174" i="64"/>
  <c r="ED174" i="64"/>
  <c r="EE174" i="64"/>
  <c r="EF174" i="64"/>
  <c r="EG174" i="64" a="1"/>
  <c r="EG174" i="64" s="1"/>
  <c r="EH174" i="64"/>
  <c r="EI174" i="64"/>
  <c r="EJ174" i="64"/>
  <c r="EK174" i="64"/>
  <c r="EL174" i="64"/>
  <c r="EM174" i="64"/>
  <c r="EN174" i="64"/>
  <c r="EO174" i="64"/>
  <c r="EP174" i="64"/>
  <c r="EQ174" i="64"/>
  <c r="ER174" i="64"/>
  <c r="ES174" i="64"/>
  <c r="ET174" i="64" a="1"/>
  <c r="ET174" i="64" s="1"/>
  <c r="EU174" i="64"/>
  <c r="EV174" i="64"/>
  <c r="EW174" i="64"/>
  <c r="EX174" i="64"/>
  <c r="EY174" i="64"/>
  <c r="EZ174" i="64"/>
  <c r="FA174" i="64"/>
  <c r="FB174" i="64"/>
  <c r="FC174" i="64"/>
  <c r="FD174" i="64"/>
  <c r="FE174" i="64"/>
  <c r="FF174" i="64"/>
  <c r="FG174" i="64" a="1"/>
  <c r="FG174" i="64" s="1"/>
  <c r="FH174" i="64"/>
  <c r="FI174" i="64"/>
  <c r="FJ174" i="64"/>
  <c r="FK174" i="64"/>
  <c r="FL174" i="64"/>
  <c r="FM174" i="64"/>
  <c r="FN174" i="64"/>
  <c r="FO174" i="64"/>
  <c r="FP174" i="64"/>
  <c r="FQ174" i="64"/>
  <c r="FR174" i="64"/>
  <c r="FS174" i="64"/>
  <c r="FT174" i="64" a="1"/>
  <c r="FT174" i="64" s="1"/>
  <c r="FU174" i="64"/>
  <c r="FV174" i="64"/>
  <c r="FW174" i="64"/>
  <c r="FX174" i="64"/>
  <c r="FY174" i="64"/>
  <c r="FZ174" i="64"/>
  <c r="GA174" i="64"/>
  <c r="GB174" i="64"/>
  <c r="GC174" i="64"/>
  <c r="GD174" i="64"/>
  <c r="DR175" i="64"/>
  <c r="DS175" i="64"/>
  <c r="DT175" i="64" a="1"/>
  <c r="DT175" i="64" s="1"/>
  <c r="DU175" i="64"/>
  <c r="DV175" i="64"/>
  <c r="DW175" i="64"/>
  <c r="DX175" i="64"/>
  <c r="DY175" i="64"/>
  <c r="DZ175" i="64"/>
  <c r="EA175" i="64"/>
  <c r="EB175" i="64"/>
  <c r="EC175" i="64"/>
  <c r="ED175" i="64"/>
  <c r="EE175" i="64"/>
  <c r="EF175" i="64"/>
  <c r="EG175" i="64" a="1"/>
  <c r="EG175" i="64" s="1"/>
  <c r="EH175" i="64"/>
  <c r="EI175" i="64"/>
  <c r="EJ175" i="64"/>
  <c r="EK175" i="64"/>
  <c r="EL175" i="64"/>
  <c r="EM175" i="64"/>
  <c r="EN175" i="64"/>
  <c r="EO175" i="64"/>
  <c r="EP175" i="64"/>
  <c r="EQ175" i="64"/>
  <c r="ER175" i="64"/>
  <c r="ES175" i="64"/>
  <c r="ET175" i="64" a="1"/>
  <c r="ET175" i="64" s="1"/>
  <c r="EU175" i="64"/>
  <c r="EV175" i="64"/>
  <c r="EW175" i="64"/>
  <c r="EX175" i="64"/>
  <c r="EY175" i="64"/>
  <c r="EZ175" i="64"/>
  <c r="FA175" i="64"/>
  <c r="FB175" i="64"/>
  <c r="FC175" i="64"/>
  <c r="FD175" i="64"/>
  <c r="FE175" i="64"/>
  <c r="FF175" i="64"/>
  <c r="FG175" i="64" a="1"/>
  <c r="FG175" i="64" s="1"/>
  <c r="FH175" i="64"/>
  <c r="FI175" i="64"/>
  <c r="FJ175" i="64"/>
  <c r="FK175" i="64"/>
  <c r="FL175" i="64"/>
  <c r="FM175" i="64"/>
  <c r="FN175" i="64"/>
  <c r="FO175" i="64"/>
  <c r="FP175" i="64"/>
  <c r="FQ175" i="64"/>
  <c r="FR175" i="64"/>
  <c r="FS175" i="64"/>
  <c r="FT175" i="64" a="1"/>
  <c r="FT175" i="64" s="1"/>
  <c r="FU175" i="64"/>
  <c r="FV175" i="64"/>
  <c r="FW175" i="64"/>
  <c r="FX175" i="64"/>
  <c r="FY175" i="64"/>
  <c r="FZ175" i="64"/>
  <c r="GA175" i="64"/>
  <c r="GB175" i="64"/>
  <c r="GC175" i="64"/>
  <c r="GD175" i="64"/>
  <c r="DR176" i="64"/>
  <c r="DS176" i="64"/>
  <c r="DT176" i="64" a="1"/>
  <c r="DT176" i="64" s="1"/>
  <c r="DU176" i="64"/>
  <c r="DV176" i="64"/>
  <c r="DW176" i="64"/>
  <c r="DX176" i="64"/>
  <c r="DY176" i="64"/>
  <c r="DZ176" i="64"/>
  <c r="EA176" i="64"/>
  <c r="EB176" i="64"/>
  <c r="EC176" i="64"/>
  <c r="ED176" i="64"/>
  <c r="EE176" i="64"/>
  <c r="EF176" i="64"/>
  <c r="EG176" i="64" a="1"/>
  <c r="EG176" i="64" s="1"/>
  <c r="EH176" i="64"/>
  <c r="EI176" i="64"/>
  <c r="EJ176" i="64"/>
  <c r="EK176" i="64"/>
  <c r="EL176" i="64"/>
  <c r="EM176" i="64"/>
  <c r="EN176" i="64"/>
  <c r="EO176" i="64"/>
  <c r="EP176" i="64"/>
  <c r="EQ176" i="64"/>
  <c r="ER176" i="64"/>
  <c r="ES176" i="64"/>
  <c r="ET176" i="64" a="1"/>
  <c r="ET176" i="64" s="1"/>
  <c r="EU176" i="64"/>
  <c r="EV176" i="64"/>
  <c r="EW176" i="64"/>
  <c r="EX176" i="64"/>
  <c r="EY176" i="64"/>
  <c r="EZ176" i="64"/>
  <c r="FA176" i="64"/>
  <c r="FB176" i="64"/>
  <c r="FC176" i="64"/>
  <c r="FD176" i="64"/>
  <c r="FE176" i="64"/>
  <c r="FF176" i="64"/>
  <c r="FG176" i="64" a="1"/>
  <c r="FG176" i="64" s="1"/>
  <c r="FH176" i="64"/>
  <c r="FI176" i="64"/>
  <c r="FJ176" i="64"/>
  <c r="FK176" i="64"/>
  <c r="FL176" i="64"/>
  <c r="FM176" i="64"/>
  <c r="FN176" i="64"/>
  <c r="FO176" i="64"/>
  <c r="FP176" i="64"/>
  <c r="FQ176" i="64"/>
  <c r="FR176" i="64"/>
  <c r="FS176" i="64"/>
  <c r="FT176" i="64" a="1"/>
  <c r="FT176" i="64" s="1"/>
  <c r="FU176" i="64"/>
  <c r="FV176" i="64"/>
  <c r="FW176" i="64"/>
  <c r="FX176" i="64"/>
  <c r="FY176" i="64"/>
  <c r="FZ176" i="64"/>
  <c r="GA176" i="64"/>
  <c r="GB176" i="64"/>
  <c r="GC176" i="64"/>
  <c r="GD176" i="64"/>
  <c r="DR177" i="64"/>
  <c r="DS177" i="64"/>
  <c r="DT177" i="64" a="1"/>
  <c r="DT177" i="64" s="1"/>
  <c r="DU177" i="64"/>
  <c r="DV177" i="64"/>
  <c r="DW177" i="64"/>
  <c r="DX177" i="64"/>
  <c r="DY177" i="64"/>
  <c r="DZ177" i="64"/>
  <c r="EA177" i="64"/>
  <c r="EB177" i="64"/>
  <c r="EC177" i="64"/>
  <c r="ED177" i="64"/>
  <c r="EE177" i="64"/>
  <c r="EF177" i="64"/>
  <c r="EG177" i="64" a="1"/>
  <c r="EG177" i="64" s="1"/>
  <c r="EH177" i="64"/>
  <c r="EI177" i="64"/>
  <c r="EJ177" i="64"/>
  <c r="EK177" i="64"/>
  <c r="EL177" i="64"/>
  <c r="EM177" i="64"/>
  <c r="EN177" i="64"/>
  <c r="EO177" i="64"/>
  <c r="EP177" i="64"/>
  <c r="EQ177" i="64"/>
  <c r="ER177" i="64"/>
  <c r="ES177" i="64"/>
  <c r="ET177" i="64" a="1"/>
  <c r="ET177" i="64" s="1"/>
  <c r="EU177" i="64"/>
  <c r="EV177" i="64"/>
  <c r="EW177" i="64"/>
  <c r="EX177" i="64"/>
  <c r="EY177" i="64"/>
  <c r="EZ177" i="64"/>
  <c r="FA177" i="64"/>
  <c r="FB177" i="64"/>
  <c r="FC177" i="64"/>
  <c r="FD177" i="64"/>
  <c r="FE177" i="64"/>
  <c r="FF177" i="64"/>
  <c r="FG177" i="64" a="1"/>
  <c r="FG177" i="64" s="1"/>
  <c r="FH177" i="64"/>
  <c r="FI177" i="64"/>
  <c r="FJ177" i="64"/>
  <c r="FK177" i="64"/>
  <c r="FL177" i="64"/>
  <c r="FM177" i="64"/>
  <c r="FN177" i="64"/>
  <c r="FO177" i="64"/>
  <c r="FP177" i="64"/>
  <c r="FQ177" i="64"/>
  <c r="FR177" i="64"/>
  <c r="FS177" i="64"/>
  <c r="FT177" i="64" a="1"/>
  <c r="FT177" i="64" s="1"/>
  <c r="FU177" i="64"/>
  <c r="FV177" i="64"/>
  <c r="FW177" i="64"/>
  <c r="FX177" i="64"/>
  <c r="FY177" i="64"/>
  <c r="FZ177" i="64"/>
  <c r="GA177" i="64"/>
  <c r="GB177" i="64"/>
  <c r="GC177" i="64"/>
  <c r="GD177" i="64"/>
  <c r="DR178" i="64"/>
  <c r="DS178" i="64"/>
  <c r="DT178" i="64" a="1"/>
  <c r="DT178" i="64" s="1"/>
  <c r="DU178" i="64"/>
  <c r="DV178" i="64"/>
  <c r="DW178" i="64"/>
  <c r="DX178" i="64"/>
  <c r="DY178" i="64"/>
  <c r="DZ178" i="64"/>
  <c r="EA178" i="64"/>
  <c r="EB178" i="64"/>
  <c r="EC178" i="64"/>
  <c r="ED178" i="64"/>
  <c r="EE178" i="64"/>
  <c r="EF178" i="64"/>
  <c r="EG178" i="64" a="1"/>
  <c r="EG178" i="64" s="1"/>
  <c r="EH178" i="64"/>
  <c r="EI178" i="64"/>
  <c r="EJ178" i="64"/>
  <c r="EK178" i="64"/>
  <c r="EL178" i="64"/>
  <c r="EM178" i="64"/>
  <c r="EN178" i="64"/>
  <c r="EO178" i="64"/>
  <c r="EP178" i="64"/>
  <c r="EQ178" i="64"/>
  <c r="ER178" i="64"/>
  <c r="ES178" i="64"/>
  <c r="ET178" i="64" a="1"/>
  <c r="ET178" i="64" s="1"/>
  <c r="EU178" i="64"/>
  <c r="EV178" i="64"/>
  <c r="EW178" i="64"/>
  <c r="EX178" i="64"/>
  <c r="EY178" i="64"/>
  <c r="EZ178" i="64"/>
  <c r="FA178" i="64"/>
  <c r="FB178" i="64"/>
  <c r="FC178" i="64"/>
  <c r="FD178" i="64"/>
  <c r="FE178" i="64"/>
  <c r="FF178" i="64"/>
  <c r="FG178" i="64" a="1"/>
  <c r="FG178" i="64" s="1"/>
  <c r="FH178" i="64"/>
  <c r="FI178" i="64"/>
  <c r="FJ178" i="64"/>
  <c r="FK178" i="64"/>
  <c r="FL178" i="64"/>
  <c r="FM178" i="64"/>
  <c r="FN178" i="64"/>
  <c r="FO178" i="64"/>
  <c r="FP178" i="64"/>
  <c r="FQ178" i="64"/>
  <c r="FR178" i="64"/>
  <c r="FS178" i="64"/>
  <c r="FT178" i="64" a="1"/>
  <c r="FT178" i="64" s="1"/>
  <c r="FU178" i="64"/>
  <c r="FV178" i="64"/>
  <c r="FW178" i="64"/>
  <c r="FX178" i="64"/>
  <c r="FY178" i="64"/>
  <c r="FZ178" i="64"/>
  <c r="GA178" i="64"/>
  <c r="GB178" i="64"/>
  <c r="GC178" i="64"/>
  <c r="GD178" i="64"/>
  <c r="DR179" i="64"/>
  <c r="DS179" i="64"/>
  <c r="DT179" i="64" a="1"/>
  <c r="DT179" i="64" s="1"/>
  <c r="DU179" i="64"/>
  <c r="DV179" i="64"/>
  <c r="DW179" i="64"/>
  <c r="DX179" i="64"/>
  <c r="DY179" i="64"/>
  <c r="DZ179" i="64"/>
  <c r="EA179" i="64"/>
  <c r="EB179" i="64"/>
  <c r="EC179" i="64"/>
  <c r="ED179" i="64"/>
  <c r="EE179" i="64"/>
  <c r="EF179" i="64"/>
  <c r="EG179" i="64" a="1"/>
  <c r="EG179" i="64" s="1"/>
  <c r="EH179" i="64"/>
  <c r="EI179" i="64"/>
  <c r="EJ179" i="64"/>
  <c r="EK179" i="64"/>
  <c r="EL179" i="64"/>
  <c r="EM179" i="64"/>
  <c r="EN179" i="64"/>
  <c r="EO179" i="64"/>
  <c r="EP179" i="64"/>
  <c r="EQ179" i="64"/>
  <c r="ER179" i="64"/>
  <c r="ES179" i="64"/>
  <c r="ET179" i="64" a="1"/>
  <c r="ET179" i="64" s="1"/>
  <c r="EU179" i="64"/>
  <c r="EV179" i="64"/>
  <c r="EW179" i="64"/>
  <c r="EX179" i="64"/>
  <c r="EY179" i="64"/>
  <c r="EZ179" i="64"/>
  <c r="FA179" i="64"/>
  <c r="FB179" i="64"/>
  <c r="FC179" i="64"/>
  <c r="FD179" i="64"/>
  <c r="FE179" i="64"/>
  <c r="FF179" i="64"/>
  <c r="FG179" i="64" a="1"/>
  <c r="FG179" i="64" s="1"/>
  <c r="FH179" i="64"/>
  <c r="FI179" i="64"/>
  <c r="FJ179" i="64"/>
  <c r="FK179" i="64"/>
  <c r="FL179" i="64"/>
  <c r="FM179" i="64"/>
  <c r="FN179" i="64"/>
  <c r="FO179" i="64"/>
  <c r="FP179" i="64"/>
  <c r="FQ179" i="64"/>
  <c r="FR179" i="64"/>
  <c r="FS179" i="64"/>
  <c r="FT179" i="64" a="1"/>
  <c r="FT179" i="64" s="1"/>
  <c r="FU179" i="64"/>
  <c r="FV179" i="64"/>
  <c r="FW179" i="64"/>
  <c r="FX179" i="64"/>
  <c r="FY179" i="64"/>
  <c r="FZ179" i="64"/>
  <c r="GA179" i="64"/>
  <c r="GB179" i="64"/>
  <c r="GC179" i="64"/>
  <c r="GD179" i="64"/>
  <c r="DR180" i="64"/>
  <c r="DS180" i="64"/>
  <c r="DT180" i="64" a="1"/>
  <c r="DT180" i="64" s="1"/>
  <c r="DU180" i="64"/>
  <c r="DV180" i="64"/>
  <c r="DW180" i="64"/>
  <c r="DX180" i="64"/>
  <c r="DY180" i="64"/>
  <c r="DZ180" i="64"/>
  <c r="EA180" i="64"/>
  <c r="EB180" i="64"/>
  <c r="EC180" i="64"/>
  <c r="ED180" i="64"/>
  <c r="EE180" i="64"/>
  <c r="EF180" i="64"/>
  <c r="EG180" i="64" a="1"/>
  <c r="EG180" i="64" s="1"/>
  <c r="EH180" i="64"/>
  <c r="EI180" i="64"/>
  <c r="EJ180" i="64"/>
  <c r="EK180" i="64"/>
  <c r="EL180" i="64"/>
  <c r="EM180" i="64"/>
  <c r="EN180" i="64"/>
  <c r="EO180" i="64"/>
  <c r="EP180" i="64"/>
  <c r="EQ180" i="64"/>
  <c r="ER180" i="64"/>
  <c r="ES180" i="64"/>
  <c r="ET180" i="64" a="1"/>
  <c r="ET180" i="64" s="1"/>
  <c r="EU180" i="64"/>
  <c r="EV180" i="64"/>
  <c r="EW180" i="64"/>
  <c r="EX180" i="64"/>
  <c r="EY180" i="64"/>
  <c r="EZ180" i="64"/>
  <c r="FA180" i="64"/>
  <c r="FB180" i="64"/>
  <c r="FC180" i="64"/>
  <c r="FD180" i="64"/>
  <c r="FE180" i="64"/>
  <c r="FF180" i="64"/>
  <c r="FG180" i="64" a="1"/>
  <c r="FG180" i="64" s="1"/>
  <c r="FH180" i="64"/>
  <c r="FI180" i="64"/>
  <c r="FJ180" i="64"/>
  <c r="FK180" i="64"/>
  <c r="FL180" i="64"/>
  <c r="FM180" i="64"/>
  <c r="FN180" i="64"/>
  <c r="FO180" i="64"/>
  <c r="FP180" i="64"/>
  <c r="FQ180" i="64"/>
  <c r="FR180" i="64"/>
  <c r="FS180" i="64"/>
  <c r="FT180" i="64" a="1"/>
  <c r="FT180" i="64" s="1"/>
  <c r="FU180" i="64"/>
  <c r="FV180" i="64"/>
  <c r="FW180" i="64"/>
  <c r="FX180" i="64"/>
  <c r="FY180" i="64"/>
  <c r="FZ180" i="64"/>
  <c r="GA180" i="64"/>
  <c r="GB180" i="64"/>
  <c r="GC180" i="64"/>
  <c r="GD180" i="64"/>
  <c r="DR181" i="64"/>
  <c r="DS181" i="64"/>
  <c r="DT181" i="64" a="1"/>
  <c r="DT181" i="64" s="1"/>
  <c r="DU181" i="64"/>
  <c r="DV181" i="64"/>
  <c r="DW181" i="64"/>
  <c r="DX181" i="64"/>
  <c r="DY181" i="64"/>
  <c r="DZ181" i="64"/>
  <c r="EA181" i="64"/>
  <c r="EB181" i="64"/>
  <c r="EC181" i="64"/>
  <c r="ED181" i="64"/>
  <c r="EE181" i="64"/>
  <c r="EF181" i="64"/>
  <c r="EG181" i="64" a="1"/>
  <c r="EG181" i="64" s="1"/>
  <c r="EH181" i="64"/>
  <c r="EI181" i="64"/>
  <c r="EJ181" i="64"/>
  <c r="EK181" i="64"/>
  <c r="EL181" i="64"/>
  <c r="EM181" i="64"/>
  <c r="EN181" i="64"/>
  <c r="EO181" i="64"/>
  <c r="EP181" i="64"/>
  <c r="EQ181" i="64"/>
  <c r="ER181" i="64"/>
  <c r="ES181" i="64"/>
  <c r="ET181" i="64" a="1"/>
  <c r="ET181" i="64" s="1"/>
  <c r="EU181" i="64"/>
  <c r="EV181" i="64"/>
  <c r="EW181" i="64"/>
  <c r="EX181" i="64"/>
  <c r="EY181" i="64"/>
  <c r="EZ181" i="64"/>
  <c r="FA181" i="64"/>
  <c r="FB181" i="64"/>
  <c r="FC181" i="64"/>
  <c r="FD181" i="64"/>
  <c r="FE181" i="64"/>
  <c r="FF181" i="64"/>
  <c r="FG181" i="64" a="1"/>
  <c r="FG181" i="64" s="1"/>
  <c r="FH181" i="64"/>
  <c r="FI181" i="64"/>
  <c r="FJ181" i="64"/>
  <c r="FK181" i="64"/>
  <c r="FL181" i="64"/>
  <c r="FM181" i="64"/>
  <c r="FN181" i="64"/>
  <c r="FO181" i="64"/>
  <c r="FP181" i="64"/>
  <c r="FQ181" i="64"/>
  <c r="FR181" i="64"/>
  <c r="FS181" i="64"/>
  <c r="FT181" i="64" a="1"/>
  <c r="FT181" i="64" s="1"/>
  <c r="FU181" i="64"/>
  <c r="FV181" i="64"/>
  <c r="FW181" i="64"/>
  <c r="FX181" i="64"/>
  <c r="FY181" i="64"/>
  <c r="FZ181" i="64"/>
  <c r="GA181" i="64"/>
  <c r="GB181" i="64"/>
  <c r="GC181" i="64"/>
  <c r="GD181" i="64"/>
  <c r="DR182" i="64"/>
  <c r="DS182" i="64"/>
  <c r="DT182" i="64" a="1"/>
  <c r="DT182" i="64" s="1"/>
  <c r="DU182" i="64"/>
  <c r="DV182" i="64"/>
  <c r="DW182" i="64"/>
  <c r="DX182" i="64"/>
  <c r="DY182" i="64"/>
  <c r="DZ182" i="64"/>
  <c r="EA182" i="64"/>
  <c r="EB182" i="64"/>
  <c r="EC182" i="64"/>
  <c r="ED182" i="64"/>
  <c r="EE182" i="64"/>
  <c r="EF182" i="64"/>
  <c r="EG182" i="64" a="1"/>
  <c r="EG182" i="64" s="1"/>
  <c r="EH182" i="64"/>
  <c r="EI182" i="64"/>
  <c r="EJ182" i="64"/>
  <c r="EK182" i="64"/>
  <c r="EL182" i="64"/>
  <c r="EM182" i="64"/>
  <c r="EN182" i="64"/>
  <c r="EO182" i="64"/>
  <c r="EP182" i="64"/>
  <c r="EQ182" i="64"/>
  <c r="ER182" i="64"/>
  <c r="ES182" i="64"/>
  <c r="ET182" i="64" a="1"/>
  <c r="ET182" i="64" s="1"/>
  <c r="EU182" i="64"/>
  <c r="EV182" i="64"/>
  <c r="EW182" i="64"/>
  <c r="EX182" i="64"/>
  <c r="EY182" i="64"/>
  <c r="EZ182" i="64"/>
  <c r="FA182" i="64"/>
  <c r="FB182" i="64"/>
  <c r="FC182" i="64"/>
  <c r="FD182" i="64"/>
  <c r="FE182" i="64"/>
  <c r="FF182" i="64"/>
  <c r="FG182" i="64" a="1"/>
  <c r="FG182" i="64" s="1"/>
  <c r="FH182" i="64"/>
  <c r="FI182" i="64"/>
  <c r="FJ182" i="64"/>
  <c r="FK182" i="64"/>
  <c r="FL182" i="64"/>
  <c r="FM182" i="64"/>
  <c r="FN182" i="64"/>
  <c r="FO182" i="64"/>
  <c r="FP182" i="64"/>
  <c r="FQ182" i="64"/>
  <c r="FR182" i="64"/>
  <c r="FS182" i="64"/>
  <c r="FT182" i="64" a="1"/>
  <c r="FT182" i="64" s="1"/>
  <c r="FU182" i="64"/>
  <c r="FV182" i="64"/>
  <c r="FW182" i="64"/>
  <c r="FX182" i="64"/>
  <c r="FY182" i="64"/>
  <c r="FZ182" i="64"/>
  <c r="GA182" i="64"/>
  <c r="GB182" i="64"/>
  <c r="GC182" i="64"/>
  <c r="GD182" i="64"/>
  <c r="DR183" i="64"/>
  <c r="DS183" i="64"/>
  <c r="DT183" i="64" a="1"/>
  <c r="DT183" i="64" s="1"/>
  <c r="DU183" i="64"/>
  <c r="DV183" i="64"/>
  <c r="DW183" i="64"/>
  <c r="DX183" i="64"/>
  <c r="DY183" i="64"/>
  <c r="DZ183" i="64"/>
  <c r="EA183" i="64"/>
  <c r="EB183" i="64"/>
  <c r="EC183" i="64"/>
  <c r="ED183" i="64"/>
  <c r="EE183" i="64"/>
  <c r="EF183" i="64"/>
  <c r="EG183" i="64" a="1"/>
  <c r="EG183" i="64" s="1"/>
  <c r="EH183" i="64"/>
  <c r="EI183" i="64"/>
  <c r="EJ183" i="64"/>
  <c r="EK183" i="64"/>
  <c r="EL183" i="64"/>
  <c r="EM183" i="64"/>
  <c r="EN183" i="64"/>
  <c r="EO183" i="64"/>
  <c r="EP183" i="64"/>
  <c r="EQ183" i="64"/>
  <c r="ER183" i="64"/>
  <c r="ES183" i="64"/>
  <c r="ET183" i="64" a="1"/>
  <c r="ET183" i="64" s="1"/>
  <c r="EU183" i="64"/>
  <c r="EV183" i="64"/>
  <c r="EW183" i="64"/>
  <c r="EX183" i="64"/>
  <c r="EY183" i="64"/>
  <c r="EZ183" i="64"/>
  <c r="FA183" i="64"/>
  <c r="FB183" i="64"/>
  <c r="FC183" i="64"/>
  <c r="FD183" i="64"/>
  <c r="FE183" i="64"/>
  <c r="FF183" i="64"/>
  <c r="FG183" i="64" a="1"/>
  <c r="FG183" i="64" s="1"/>
  <c r="FH183" i="64"/>
  <c r="FI183" i="64"/>
  <c r="FJ183" i="64"/>
  <c r="FK183" i="64"/>
  <c r="FL183" i="64"/>
  <c r="FM183" i="64"/>
  <c r="FN183" i="64"/>
  <c r="FO183" i="64"/>
  <c r="FP183" i="64"/>
  <c r="FQ183" i="64"/>
  <c r="FR183" i="64"/>
  <c r="FS183" i="64"/>
  <c r="FT183" i="64" a="1"/>
  <c r="FT183" i="64" s="1"/>
  <c r="FU183" i="64"/>
  <c r="FV183" i="64"/>
  <c r="FW183" i="64"/>
  <c r="FX183" i="64"/>
  <c r="FY183" i="64"/>
  <c r="FZ183" i="64"/>
  <c r="GA183" i="64"/>
  <c r="GB183" i="64"/>
  <c r="GC183" i="64"/>
  <c r="GD183" i="64"/>
  <c r="DR184" i="64"/>
  <c r="DS184" i="64"/>
  <c r="DT184" i="64" a="1"/>
  <c r="DT184" i="64" s="1"/>
  <c r="DU184" i="64"/>
  <c r="DV184" i="64"/>
  <c r="DW184" i="64"/>
  <c r="DX184" i="64"/>
  <c r="DY184" i="64"/>
  <c r="DZ184" i="64"/>
  <c r="EA184" i="64"/>
  <c r="EB184" i="64"/>
  <c r="EC184" i="64"/>
  <c r="ED184" i="64"/>
  <c r="EE184" i="64"/>
  <c r="EF184" i="64"/>
  <c r="EG184" i="64" a="1"/>
  <c r="EG184" i="64" s="1"/>
  <c r="EH184" i="64"/>
  <c r="EI184" i="64"/>
  <c r="EJ184" i="64"/>
  <c r="EK184" i="64"/>
  <c r="EL184" i="64"/>
  <c r="EM184" i="64"/>
  <c r="EN184" i="64"/>
  <c r="EO184" i="64"/>
  <c r="EP184" i="64"/>
  <c r="EQ184" i="64"/>
  <c r="ER184" i="64"/>
  <c r="ES184" i="64"/>
  <c r="ET184" i="64" a="1"/>
  <c r="ET184" i="64" s="1"/>
  <c r="EU184" i="64"/>
  <c r="EV184" i="64"/>
  <c r="EW184" i="64"/>
  <c r="EX184" i="64"/>
  <c r="EY184" i="64"/>
  <c r="EZ184" i="64"/>
  <c r="FA184" i="64"/>
  <c r="FB184" i="64"/>
  <c r="FC184" i="64"/>
  <c r="FD184" i="64"/>
  <c r="FE184" i="64"/>
  <c r="FF184" i="64"/>
  <c r="FG184" i="64" a="1"/>
  <c r="FG184" i="64" s="1"/>
  <c r="FH184" i="64"/>
  <c r="FI184" i="64"/>
  <c r="FJ184" i="64"/>
  <c r="FK184" i="64"/>
  <c r="FL184" i="64"/>
  <c r="FM184" i="64"/>
  <c r="FN184" i="64"/>
  <c r="FO184" i="64"/>
  <c r="FP184" i="64"/>
  <c r="FQ184" i="64"/>
  <c r="FR184" i="64"/>
  <c r="FS184" i="64"/>
  <c r="FT184" i="64" a="1"/>
  <c r="FT184" i="64" s="1"/>
  <c r="FU184" i="64"/>
  <c r="FV184" i="64"/>
  <c r="FW184" i="64"/>
  <c r="FX184" i="64"/>
  <c r="FY184" i="64"/>
  <c r="FZ184" i="64"/>
  <c r="GA184" i="64"/>
  <c r="GB184" i="64"/>
  <c r="GC184" i="64"/>
  <c r="GD184" i="64"/>
  <c r="DR185" i="64"/>
  <c r="DS185" i="64"/>
  <c r="DT185" i="64" a="1"/>
  <c r="DT185" i="64" s="1"/>
  <c r="DU185" i="64"/>
  <c r="DV185" i="64"/>
  <c r="DW185" i="64"/>
  <c r="DX185" i="64"/>
  <c r="DY185" i="64"/>
  <c r="DZ185" i="64"/>
  <c r="EA185" i="64"/>
  <c r="EB185" i="64"/>
  <c r="EC185" i="64"/>
  <c r="ED185" i="64"/>
  <c r="EE185" i="64"/>
  <c r="EF185" i="64"/>
  <c r="EG185" i="64" a="1"/>
  <c r="EG185" i="64" s="1"/>
  <c r="EH185" i="64"/>
  <c r="EI185" i="64"/>
  <c r="EJ185" i="64"/>
  <c r="EK185" i="64"/>
  <c r="EL185" i="64"/>
  <c r="EM185" i="64"/>
  <c r="EN185" i="64"/>
  <c r="EO185" i="64"/>
  <c r="EP185" i="64"/>
  <c r="EQ185" i="64"/>
  <c r="ER185" i="64"/>
  <c r="ES185" i="64"/>
  <c r="ET185" i="64" a="1"/>
  <c r="ET185" i="64" s="1"/>
  <c r="EU185" i="64"/>
  <c r="EV185" i="64"/>
  <c r="EW185" i="64"/>
  <c r="EX185" i="64"/>
  <c r="EY185" i="64"/>
  <c r="EZ185" i="64"/>
  <c r="FA185" i="64"/>
  <c r="FB185" i="64"/>
  <c r="FC185" i="64"/>
  <c r="FD185" i="64"/>
  <c r="FE185" i="64"/>
  <c r="FF185" i="64"/>
  <c r="FG185" i="64" a="1"/>
  <c r="FG185" i="64" s="1"/>
  <c r="FH185" i="64"/>
  <c r="FI185" i="64"/>
  <c r="FJ185" i="64"/>
  <c r="FK185" i="64"/>
  <c r="FL185" i="64"/>
  <c r="FM185" i="64"/>
  <c r="FN185" i="64"/>
  <c r="FO185" i="64"/>
  <c r="FP185" i="64"/>
  <c r="FQ185" i="64"/>
  <c r="FR185" i="64"/>
  <c r="FS185" i="64"/>
  <c r="FT185" i="64" a="1"/>
  <c r="FT185" i="64" s="1"/>
  <c r="FU185" i="64"/>
  <c r="FV185" i="64"/>
  <c r="FW185" i="64"/>
  <c r="FX185" i="64"/>
  <c r="FY185" i="64"/>
  <c r="FZ185" i="64"/>
  <c r="GA185" i="64"/>
  <c r="GB185" i="64"/>
  <c r="GC185" i="64"/>
  <c r="GD185" i="64"/>
  <c r="DR186" i="64"/>
  <c r="DS186" i="64"/>
  <c r="DT186" i="64" a="1"/>
  <c r="DT186" i="64" s="1"/>
  <c r="DU186" i="64"/>
  <c r="DV186" i="64"/>
  <c r="DW186" i="64"/>
  <c r="DX186" i="64"/>
  <c r="DY186" i="64"/>
  <c r="DZ186" i="64"/>
  <c r="EA186" i="64"/>
  <c r="EB186" i="64"/>
  <c r="EC186" i="64"/>
  <c r="ED186" i="64"/>
  <c r="EE186" i="64"/>
  <c r="EF186" i="64"/>
  <c r="EG186" i="64" a="1"/>
  <c r="EG186" i="64" s="1"/>
  <c r="EH186" i="64"/>
  <c r="EI186" i="64"/>
  <c r="EJ186" i="64"/>
  <c r="EK186" i="64"/>
  <c r="EL186" i="64"/>
  <c r="EM186" i="64"/>
  <c r="EN186" i="64"/>
  <c r="EO186" i="64"/>
  <c r="EP186" i="64"/>
  <c r="EQ186" i="64"/>
  <c r="ER186" i="64"/>
  <c r="ES186" i="64"/>
  <c r="ET186" i="64" a="1"/>
  <c r="ET186" i="64" s="1"/>
  <c r="EU186" i="64"/>
  <c r="EV186" i="64"/>
  <c r="EW186" i="64"/>
  <c r="EX186" i="64"/>
  <c r="EY186" i="64"/>
  <c r="EZ186" i="64"/>
  <c r="FA186" i="64"/>
  <c r="FB186" i="64"/>
  <c r="FC186" i="64"/>
  <c r="FD186" i="64"/>
  <c r="FE186" i="64"/>
  <c r="FF186" i="64"/>
  <c r="FG186" i="64" a="1"/>
  <c r="FG186" i="64" s="1"/>
  <c r="FH186" i="64"/>
  <c r="FI186" i="64"/>
  <c r="FJ186" i="64"/>
  <c r="FK186" i="64"/>
  <c r="FL186" i="64"/>
  <c r="FM186" i="64"/>
  <c r="FN186" i="64"/>
  <c r="FO186" i="64"/>
  <c r="FP186" i="64"/>
  <c r="FQ186" i="64"/>
  <c r="FR186" i="64"/>
  <c r="FS186" i="64"/>
  <c r="FT186" i="64" a="1"/>
  <c r="FT186" i="64" s="1"/>
  <c r="FU186" i="64"/>
  <c r="FV186" i="64"/>
  <c r="FW186" i="64"/>
  <c r="FX186" i="64"/>
  <c r="FY186" i="64"/>
  <c r="FZ186" i="64"/>
  <c r="GA186" i="64"/>
  <c r="GB186" i="64"/>
  <c r="GC186" i="64"/>
  <c r="GD186" i="64"/>
  <c r="DR187" i="64"/>
  <c r="DS187" i="64"/>
  <c r="DT187" i="64" a="1"/>
  <c r="DT187" i="64" s="1"/>
  <c r="DU187" i="64"/>
  <c r="DV187" i="64"/>
  <c r="DW187" i="64"/>
  <c r="DX187" i="64"/>
  <c r="DY187" i="64"/>
  <c r="DZ187" i="64"/>
  <c r="EA187" i="64"/>
  <c r="EB187" i="64"/>
  <c r="EC187" i="64"/>
  <c r="ED187" i="64"/>
  <c r="EE187" i="64"/>
  <c r="EF187" i="64"/>
  <c r="EG187" i="64" a="1"/>
  <c r="EG187" i="64" s="1"/>
  <c r="EH187" i="64"/>
  <c r="EI187" i="64"/>
  <c r="EJ187" i="64"/>
  <c r="EK187" i="64"/>
  <c r="EL187" i="64"/>
  <c r="EM187" i="64"/>
  <c r="EN187" i="64"/>
  <c r="EO187" i="64"/>
  <c r="EP187" i="64"/>
  <c r="EQ187" i="64"/>
  <c r="ER187" i="64"/>
  <c r="ES187" i="64"/>
  <c r="ET187" i="64" a="1"/>
  <c r="ET187" i="64" s="1"/>
  <c r="EU187" i="64"/>
  <c r="EV187" i="64"/>
  <c r="EW187" i="64"/>
  <c r="EX187" i="64"/>
  <c r="EY187" i="64"/>
  <c r="EZ187" i="64"/>
  <c r="FA187" i="64"/>
  <c r="FB187" i="64"/>
  <c r="FC187" i="64"/>
  <c r="FD187" i="64"/>
  <c r="FE187" i="64"/>
  <c r="FF187" i="64"/>
  <c r="FG187" i="64" a="1"/>
  <c r="FG187" i="64" s="1"/>
  <c r="FH187" i="64"/>
  <c r="FI187" i="64"/>
  <c r="FJ187" i="64"/>
  <c r="FK187" i="64"/>
  <c r="FL187" i="64"/>
  <c r="FM187" i="64"/>
  <c r="FN187" i="64"/>
  <c r="FO187" i="64"/>
  <c r="FP187" i="64"/>
  <c r="FQ187" i="64"/>
  <c r="FR187" i="64"/>
  <c r="FS187" i="64"/>
  <c r="FT187" i="64" a="1"/>
  <c r="FT187" i="64" s="1"/>
  <c r="FU187" i="64"/>
  <c r="FV187" i="64"/>
  <c r="FW187" i="64"/>
  <c r="FX187" i="64"/>
  <c r="FY187" i="64"/>
  <c r="FZ187" i="64"/>
  <c r="GA187" i="64"/>
  <c r="GB187" i="64"/>
  <c r="GC187" i="64"/>
  <c r="GD187" i="64"/>
  <c r="DR188" i="64"/>
  <c r="DS188" i="64"/>
  <c r="DT188" i="64" a="1"/>
  <c r="DT188" i="64" s="1"/>
  <c r="DU188" i="64"/>
  <c r="DV188" i="64"/>
  <c r="DW188" i="64"/>
  <c r="DX188" i="64"/>
  <c r="DY188" i="64"/>
  <c r="DZ188" i="64"/>
  <c r="EA188" i="64"/>
  <c r="EB188" i="64"/>
  <c r="EC188" i="64"/>
  <c r="ED188" i="64"/>
  <c r="EE188" i="64"/>
  <c r="EF188" i="64"/>
  <c r="EG188" i="64" a="1"/>
  <c r="EG188" i="64" s="1"/>
  <c r="EH188" i="64"/>
  <c r="EI188" i="64"/>
  <c r="EJ188" i="64"/>
  <c r="EK188" i="64"/>
  <c r="EL188" i="64"/>
  <c r="EM188" i="64"/>
  <c r="EN188" i="64"/>
  <c r="EO188" i="64"/>
  <c r="EP188" i="64"/>
  <c r="EQ188" i="64"/>
  <c r="ER188" i="64"/>
  <c r="ES188" i="64"/>
  <c r="ET188" i="64" a="1"/>
  <c r="ET188" i="64" s="1"/>
  <c r="EU188" i="64"/>
  <c r="EV188" i="64"/>
  <c r="EW188" i="64"/>
  <c r="EX188" i="64"/>
  <c r="EY188" i="64"/>
  <c r="EZ188" i="64"/>
  <c r="FA188" i="64"/>
  <c r="FB188" i="64"/>
  <c r="FC188" i="64"/>
  <c r="FD188" i="64"/>
  <c r="FE188" i="64"/>
  <c r="FF188" i="64"/>
  <c r="FG188" i="64" a="1"/>
  <c r="FG188" i="64" s="1"/>
  <c r="FH188" i="64"/>
  <c r="FI188" i="64"/>
  <c r="FJ188" i="64"/>
  <c r="FK188" i="64"/>
  <c r="FL188" i="64"/>
  <c r="FM188" i="64"/>
  <c r="FN188" i="64"/>
  <c r="FO188" i="64"/>
  <c r="FP188" i="64"/>
  <c r="FQ188" i="64"/>
  <c r="FR188" i="64"/>
  <c r="FS188" i="64"/>
  <c r="FT188" i="64" a="1"/>
  <c r="FT188" i="64" s="1"/>
  <c r="FU188" i="64"/>
  <c r="FV188" i="64"/>
  <c r="FW188" i="64"/>
  <c r="FX188" i="64"/>
  <c r="FY188" i="64"/>
  <c r="FZ188" i="64"/>
  <c r="GA188" i="64"/>
  <c r="GB188" i="64"/>
  <c r="GC188" i="64"/>
  <c r="GD188" i="64"/>
  <c r="DR189" i="64"/>
  <c r="DS189" i="64"/>
  <c r="DT189" i="64" a="1"/>
  <c r="DT189" i="64" s="1"/>
  <c r="DU189" i="64"/>
  <c r="DV189" i="64"/>
  <c r="DW189" i="64"/>
  <c r="DX189" i="64"/>
  <c r="DY189" i="64"/>
  <c r="DZ189" i="64"/>
  <c r="EA189" i="64"/>
  <c r="EB189" i="64"/>
  <c r="EC189" i="64"/>
  <c r="ED189" i="64"/>
  <c r="EE189" i="64"/>
  <c r="EF189" i="64"/>
  <c r="EG189" i="64" a="1"/>
  <c r="EG189" i="64" s="1"/>
  <c r="EH189" i="64"/>
  <c r="EI189" i="64"/>
  <c r="EJ189" i="64"/>
  <c r="EK189" i="64"/>
  <c r="EL189" i="64"/>
  <c r="EM189" i="64"/>
  <c r="EN189" i="64"/>
  <c r="EO189" i="64"/>
  <c r="EP189" i="64"/>
  <c r="EQ189" i="64"/>
  <c r="ER189" i="64"/>
  <c r="ES189" i="64"/>
  <c r="ET189" i="64" a="1"/>
  <c r="ET189" i="64" s="1"/>
  <c r="EU189" i="64"/>
  <c r="EV189" i="64"/>
  <c r="EW189" i="64"/>
  <c r="EX189" i="64"/>
  <c r="EY189" i="64"/>
  <c r="EZ189" i="64"/>
  <c r="FA189" i="64"/>
  <c r="FB189" i="64"/>
  <c r="FC189" i="64"/>
  <c r="FD189" i="64"/>
  <c r="FE189" i="64"/>
  <c r="FF189" i="64"/>
  <c r="FG189" i="64" a="1"/>
  <c r="FG189" i="64" s="1"/>
  <c r="FH189" i="64"/>
  <c r="FI189" i="64"/>
  <c r="FJ189" i="64"/>
  <c r="FK189" i="64"/>
  <c r="FL189" i="64"/>
  <c r="FM189" i="64"/>
  <c r="FN189" i="64"/>
  <c r="FO189" i="64"/>
  <c r="FP189" i="64"/>
  <c r="FQ189" i="64"/>
  <c r="FR189" i="64"/>
  <c r="FS189" i="64"/>
  <c r="FT189" i="64" a="1"/>
  <c r="FT189" i="64" s="1"/>
  <c r="FU189" i="64"/>
  <c r="FV189" i="64"/>
  <c r="FW189" i="64"/>
  <c r="FX189" i="64"/>
  <c r="FY189" i="64"/>
  <c r="FZ189" i="64"/>
  <c r="GA189" i="64"/>
  <c r="GB189" i="64"/>
  <c r="GC189" i="64"/>
  <c r="GD189" i="64"/>
  <c r="DR190" i="64"/>
  <c r="DS190" i="64"/>
  <c r="DT190" i="64" a="1"/>
  <c r="DT190" i="64" s="1"/>
  <c r="DU190" i="64"/>
  <c r="DV190" i="64"/>
  <c r="DW190" i="64"/>
  <c r="DX190" i="64"/>
  <c r="DY190" i="64"/>
  <c r="DZ190" i="64"/>
  <c r="EA190" i="64"/>
  <c r="EB190" i="64"/>
  <c r="EC190" i="64"/>
  <c r="ED190" i="64"/>
  <c r="EE190" i="64"/>
  <c r="EF190" i="64"/>
  <c r="EG190" i="64" a="1"/>
  <c r="EG190" i="64" s="1"/>
  <c r="EH190" i="64"/>
  <c r="EI190" i="64"/>
  <c r="EJ190" i="64"/>
  <c r="EK190" i="64"/>
  <c r="EL190" i="64"/>
  <c r="EM190" i="64"/>
  <c r="EN190" i="64"/>
  <c r="EO190" i="64"/>
  <c r="EP190" i="64"/>
  <c r="EQ190" i="64"/>
  <c r="ER190" i="64"/>
  <c r="ES190" i="64"/>
  <c r="ET190" i="64" a="1"/>
  <c r="ET190" i="64" s="1"/>
  <c r="EU190" i="64"/>
  <c r="EV190" i="64"/>
  <c r="EW190" i="64"/>
  <c r="EX190" i="64"/>
  <c r="EY190" i="64"/>
  <c r="EZ190" i="64"/>
  <c r="FA190" i="64"/>
  <c r="FB190" i="64"/>
  <c r="FC190" i="64"/>
  <c r="FD190" i="64"/>
  <c r="FE190" i="64"/>
  <c r="FF190" i="64"/>
  <c r="FG190" i="64" a="1"/>
  <c r="FG190" i="64" s="1"/>
  <c r="FH190" i="64"/>
  <c r="FI190" i="64"/>
  <c r="FJ190" i="64"/>
  <c r="FK190" i="64"/>
  <c r="FL190" i="64"/>
  <c r="FM190" i="64"/>
  <c r="FN190" i="64"/>
  <c r="FO190" i="64"/>
  <c r="FP190" i="64"/>
  <c r="FQ190" i="64"/>
  <c r="FR190" i="64"/>
  <c r="FS190" i="64"/>
  <c r="FT190" i="64" a="1"/>
  <c r="FT190" i="64" s="1"/>
  <c r="FU190" i="64"/>
  <c r="FV190" i="64"/>
  <c r="FW190" i="64"/>
  <c r="FX190" i="64"/>
  <c r="FY190" i="64"/>
  <c r="FZ190" i="64"/>
  <c r="GA190" i="64"/>
  <c r="GB190" i="64"/>
  <c r="GC190" i="64"/>
  <c r="GD190" i="64"/>
  <c r="DR191" i="64"/>
  <c r="DS191" i="64"/>
  <c r="DT191" i="64" a="1"/>
  <c r="DT191" i="64" s="1"/>
  <c r="DU191" i="64"/>
  <c r="DV191" i="64"/>
  <c r="DW191" i="64"/>
  <c r="DX191" i="64"/>
  <c r="DY191" i="64"/>
  <c r="DZ191" i="64"/>
  <c r="EA191" i="64"/>
  <c r="EB191" i="64"/>
  <c r="EC191" i="64"/>
  <c r="ED191" i="64"/>
  <c r="EE191" i="64"/>
  <c r="EF191" i="64"/>
  <c r="EG191" i="64" a="1"/>
  <c r="EG191" i="64" s="1"/>
  <c r="EH191" i="64"/>
  <c r="EI191" i="64"/>
  <c r="EJ191" i="64"/>
  <c r="EK191" i="64"/>
  <c r="EL191" i="64"/>
  <c r="EM191" i="64"/>
  <c r="EN191" i="64"/>
  <c r="EO191" i="64"/>
  <c r="EP191" i="64"/>
  <c r="EQ191" i="64"/>
  <c r="ER191" i="64"/>
  <c r="ES191" i="64"/>
  <c r="ET191" i="64" a="1"/>
  <c r="ET191" i="64" s="1"/>
  <c r="EU191" i="64"/>
  <c r="EV191" i="64"/>
  <c r="EW191" i="64"/>
  <c r="EX191" i="64"/>
  <c r="EY191" i="64"/>
  <c r="EZ191" i="64"/>
  <c r="FA191" i="64"/>
  <c r="FB191" i="64"/>
  <c r="FC191" i="64"/>
  <c r="FD191" i="64"/>
  <c r="FE191" i="64"/>
  <c r="FF191" i="64"/>
  <c r="FG191" i="64" a="1"/>
  <c r="FG191" i="64" s="1"/>
  <c r="FH191" i="64"/>
  <c r="FI191" i="64"/>
  <c r="FJ191" i="64"/>
  <c r="FK191" i="64"/>
  <c r="FL191" i="64"/>
  <c r="FM191" i="64"/>
  <c r="FN191" i="64"/>
  <c r="FO191" i="64"/>
  <c r="FP191" i="64"/>
  <c r="FQ191" i="64"/>
  <c r="FR191" i="64"/>
  <c r="FS191" i="64"/>
  <c r="FT191" i="64" a="1"/>
  <c r="FT191" i="64" s="1"/>
  <c r="FU191" i="64"/>
  <c r="FV191" i="64"/>
  <c r="FW191" i="64"/>
  <c r="FX191" i="64"/>
  <c r="FY191" i="64"/>
  <c r="FZ191" i="64"/>
  <c r="GA191" i="64"/>
  <c r="GB191" i="64"/>
  <c r="GC191" i="64"/>
  <c r="GD191" i="64"/>
  <c r="DR192" i="64"/>
  <c r="DS192" i="64"/>
  <c r="DT192" i="64" a="1"/>
  <c r="DT192" i="64" s="1"/>
  <c r="DU192" i="64"/>
  <c r="DV192" i="64"/>
  <c r="DW192" i="64"/>
  <c r="DX192" i="64"/>
  <c r="DY192" i="64"/>
  <c r="DZ192" i="64"/>
  <c r="EA192" i="64"/>
  <c r="EB192" i="64"/>
  <c r="EC192" i="64"/>
  <c r="ED192" i="64"/>
  <c r="EE192" i="64"/>
  <c r="EF192" i="64"/>
  <c r="EG192" i="64" a="1"/>
  <c r="EG192" i="64" s="1"/>
  <c r="EH192" i="64"/>
  <c r="EI192" i="64"/>
  <c r="EJ192" i="64"/>
  <c r="EK192" i="64"/>
  <c r="EL192" i="64"/>
  <c r="EM192" i="64"/>
  <c r="EN192" i="64"/>
  <c r="EO192" i="64"/>
  <c r="EP192" i="64"/>
  <c r="EQ192" i="64"/>
  <c r="ER192" i="64"/>
  <c r="ES192" i="64"/>
  <c r="ET192" i="64" a="1"/>
  <c r="ET192" i="64" s="1"/>
  <c r="EU192" i="64"/>
  <c r="EV192" i="64"/>
  <c r="EW192" i="64"/>
  <c r="EX192" i="64"/>
  <c r="EY192" i="64"/>
  <c r="EZ192" i="64"/>
  <c r="FA192" i="64"/>
  <c r="FB192" i="64"/>
  <c r="FC192" i="64"/>
  <c r="FD192" i="64"/>
  <c r="FE192" i="64"/>
  <c r="FF192" i="64"/>
  <c r="FG192" i="64" a="1"/>
  <c r="FG192" i="64" s="1"/>
  <c r="FH192" i="64"/>
  <c r="FI192" i="64"/>
  <c r="FJ192" i="64"/>
  <c r="FK192" i="64"/>
  <c r="FL192" i="64"/>
  <c r="FM192" i="64"/>
  <c r="FN192" i="64"/>
  <c r="FO192" i="64"/>
  <c r="FP192" i="64"/>
  <c r="FQ192" i="64"/>
  <c r="FR192" i="64"/>
  <c r="FS192" i="64"/>
  <c r="FT192" i="64" a="1"/>
  <c r="FT192" i="64" s="1"/>
  <c r="FU192" i="64"/>
  <c r="FV192" i="64"/>
  <c r="FW192" i="64"/>
  <c r="FX192" i="64"/>
  <c r="FY192" i="64"/>
  <c r="FZ192" i="64"/>
  <c r="GA192" i="64"/>
  <c r="GB192" i="64"/>
  <c r="GC192" i="64"/>
  <c r="GD192" i="64"/>
  <c r="DR193" i="64"/>
  <c r="DS193" i="64"/>
  <c r="DT193" i="64" a="1"/>
  <c r="DT193" i="64" s="1"/>
  <c r="DU193" i="64"/>
  <c r="DV193" i="64"/>
  <c r="DW193" i="64"/>
  <c r="DX193" i="64"/>
  <c r="DY193" i="64"/>
  <c r="DZ193" i="64"/>
  <c r="EA193" i="64"/>
  <c r="EB193" i="64"/>
  <c r="EC193" i="64"/>
  <c r="ED193" i="64"/>
  <c r="EE193" i="64"/>
  <c r="EF193" i="64"/>
  <c r="EG193" i="64" a="1"/>
  <c r="EG193" i="64" s="1"/>
  <c r="EH193" i="64"/>
  <c r="EI193" i="64"/>
  <c r="EJ193" i="64"/>
  <c r="EK193" i="64"/>
  <c r="EL193" i="64"/>
  <c r="EM193" i="64"/>
  <c r="EN193" i="64"/>
  <c r="EO193" i="64"/>
  <c r="EP193" i="64"/>
  <c r="EQ193" i="64"/>
  <c r="ER193" i="64"/>
  <c r="ES193" i="64"/>
  <c r="ET193" i="64" a="1"/>
  <c r="ET193" i="64" s="1"/>
  <c r="EU193" i="64"/>
  <c r="EV193" i="64"/>
  <c r="EW193" i="64"/>
  <c r="EX193" i="64"/>
  <c r="EY193" i="64"/>
  <c r="EZ193" i="64"/>
  <c r="FA193" i="64"/>
  <c r="FB193" i="64"/>
  <c r="FC193" i="64"/>
  <c r="FD193" i="64"/>
  <c r="FE193" i="64"/>
  <c r="FF193" i="64"/>
  <c r="FG193" i="64" a="1"/>
  <c r="FG193" i="64" s="1"/>
  <c r="FH193" i="64"/>
  <c r="FI193" i="64"/>
  <c r="FJ193" i="64"/>
  <c r="FK193" i="64"/>
  <c r="FL193" i="64"/>
  <c r="FM193" i="64"/>
  <c r="FN193" i="64"/>
  <c r="FO193" i="64"/>
  <c r="FP193" i="64"/>
  <c r="FQ193" i="64"/>
  <c r="FR193" i="64"/>
  <c r="FS193" i="64"/>
  <c r="FT193" i="64" a="1"/>
  <c r="FT193" i="64" s="1"/>
  <c r="FU193" i="64"/>
  <c r="FV193" i="64"/>
  <c r="FW193" i="64"/>
  <c r="FX193" i="64"/>
  <c r="FY193" i="64"/>
  <c r="FZ193" i="64"/>
  <c r="GA193" i="64"/>
  <c r="GB193" i="64"/>
  <c r="GC193" i="64"/>
  <c r="GD193" i="64"/>
  <c r="DR194" i="64"/>
  <c r="DS194" i="64"/>
  <c r="DT194" i="64" a="1"/>
  <c r="DT194" i="64" s="1"/>
  <c r="DU194" i="64"/>
  <c r="DV194" i="64"/>
  <c r="DW194" i="64"/>
  <c r="DX194" i="64"/>
  <c r="DY194" i="64"/>
  <c r="DZ194" i="64"/>
  <c r="EA194" i="64"/>
  <c r="EB194" i="64"/>
  <c r="EC194" i="64"/>
  <c r="ED194" i="64"/>
  <c r="EE194" i="64"/>
  <c r="EF194" i="64"/>
  <c r="EG194" i="64" a="1"/>
  <c r="EG194" i="64" s="1"/>
  <c r="EH194" i="64"/>
  <c r="EI194" i="64"/>
  <c r="EJ194" i="64"/>
  <c r="EK194" i="64"/>
  <c r="EL194" i="64"/>
  <c r="EM194" i="64"/>
  <c r="EN194" i="64"/>
  <c r="EO194" i="64"/>
  <c r="EP194" i="64"/>
  <c r="EQ194" i="64"/>
  <c r="ER194" i="64"/>
  <c r="ES194" i="64"/>
  <c r="ET194" i="64" a="1"/>
  <c r="ET194" i="64" s="1"/>
  <c r="EU194" i="64"/>
  <c r="EV194" i="64"/>
  <c r="EW194" i="64"/>
  <c r="EX194" i="64"/>
  <c r="EY194" i="64"/>
  <c r="EZ194" i="64"/>
  <c r="FA194" i="64"/>
  <c r="FB194" i="64"/>
  <c r="FC194" i="64"/>
  <c r="FD194" i="64"/>
  <c r="FE194" i="64"/>
  <c r="FF194" i="64"/>
  <c r="FG194" i="64" a="1"/>
  <c r="FG194" i="64" s="1"/>
  <c r="FH194" i="64"/>
  <c r="FI194" i="64"/>
  <c r="FJ194" i="64"/>
  <c r="FK194" i="64"/>
  <c r="FL194" i="64"/>
  <c r="FM194" i="64"/>
  <c r="FN194" i="64"/>
  <c r="FO194" i="64"/>
  <c r="FP194" i="64"/>
  <c r="FQ194" i="64"/>
  <c r="FR194" i="64"/>
  <c r="FS194" i="64"/>
  <c r="FT194" i="64" a="1"/>
  <c r="FT194" i="64" s="1"/>
  <c r="FU194" i="64"/>
  <c r="FV194" i="64"/>
  <c r="FW194" i="64"/>
  <c r="FX194" i="64"/>
  <c r="FY194" i="64"/>
  <c r="FZ194" i="64"/>
  <c r="GA194" i="64"/>
  <c r="GB194" i="64"/>
  <c r="GC194" i="64"/>
  <c r="GD194" i="64"/>
  <c r="DR195" i="64"/>
  <c r="DS195" i="64"/>
  <c r="DT195" i="64" a="1"/>
  <c r="DT195" i="64" s="1"/>
  <c r="DU195" i="64"/>
  <c r="DV195" i="64"/>
  <c r="DW195" i="64"/>
  <c r="DX195" i="64"/>
  <c r="DY195" i="64"/>
  <c r="DZ195" i="64"/>
  <c r="EA195" i="64"/>
  <c r="EB195" i="64"/>
  <c r="EC195" i="64"/>
  <c r="ED195" i="64"/>
  <c r="EE195" i="64"/>
  <c r="EF195" i="64"/>
  <c r="EG195" i="64" a="1"/>
  <c r="EG195" i="64" s="1"/>
  <c r="EH195" i="64"/>
  <c r="EI195" i="64"/>
  <c r="EJ195" i="64"/>
  <c r="EK195" i="64"/>
  <c r="EL195" i="64"/>
  <c r="EM195" i="64"/>
  <c r="EN195" i="64"/>
  <c r="EO195" i="64"/>
  <c r="EP195" i="64"/>
  <c r="EQ195" i="64"/>
  <c r="ER195" i="64"/>
  <c r="ES195" i="64"/>
  <c r="ET195" i="64" a="1"/>
  <c r="ET195" i="64" s="1"/>
  <c r="EU195" i="64"/>
  <c r="EV195" i="64"/>
  <c r="EW195" i="64"/>
  <c r="EX195" i="64"/>
  <c r="EY195" i="64"/>
  <c r="EZ195" i="64"/>
  <c r="FA195" i="64"/>
  <c r="FB195" i="64"/>
  <c r="FC195" i="64"/>
  <c r="FD195" i="64"/>
  <c r="FE195" i="64"/>
  <c r="FF195" i="64"/>
  <c r="FG195" i="64" a="1"/>
  <c r="FG195" i="64" s="1"/>
  <c r="FH195" i="64"/>
  <c r="FI195" i="64"/>
  <c r="FJ195" i="64"/>
  <c r="FK195" i="64"/>
  <c r="FL195" i="64"/>
  <c r="FM195" i="64"/>
  <c r="FN195" i="64"/>
  <c r="FO195" i="64"/>
  <c r="FP195" i="64"/>
  <c r="FQ195" i="64"/>
  <c r="FR195" i="64"/>
  <c r="FS195" i="64"/>
  <c r="FT195" i="64" a="1"/>
  <c r="FT195" i="64" s="1"/>
  <c r="FU195" i="64"/>
  <c r="FV195" i="64"/>
  <c r="FW195" i="64"/>
  <c r="FX195" i="64"/>
  <c r="FY195" i="64"/>
  <c r="FZ195" i="64"/>
  <c r="GA195" i="64"/>
  <c r="GB195" i="64"/>
  <c r="GC195" i="64"/>
  <c r="GD195" i="64"/>
  <c r="DR196" i="64"/>
  <c r="DS196" i="64"/>
  <c r="DT196" i="64" a="1"/>
  <c r="DT196" i="64" s="1"/>
  <c r="DU196" i="64"/>
  <c r="DV196" i="64"/>
  <c r="DW196" i="64"/>
  <c r="DX196" i="64"/>
  <c r="DY196" i="64"/>
  <c r="DZ196" i="64"/>
  <c r="EA196" i="64"/>
  <c r="EB196" i="64"/>
  <c r="EC196" i="64"/>
  <c r="ED196" i="64"/>
  <c r="EE196" i="64"/>
  <c r="EF196" i="64"/>
  <c r="EG196" i="64" a="1"/>
  <c r="EG196" i="64" s="1"/>
  <c r="EH196" i="64"/>
  <c r="EI196" i="64"/>
  <c r="EJ196" i="64"/>
  <c r="EK196" i="64"/>
  <c r="EL196" i="64"/>
  <c r="EM196" i="64"/>
  <c r="EN196" i="64"/>
  <c r="EO196" i="64"/>
  <c r="EP196" i="64"/>
  <c r="EQ196" i="64"/>
  <c r="ER196" i="64"/>
  <c r="ES196" i="64"/>
  <c r="ET196" i="64" a="1"/>
  <c r="ET196" i="64" s="1"/>
  <c r="EU196" i="64"/>
  <c r="EV196" i="64"/>
  <c r="EW196" i="64"/>
  <c r="EX196" i="64"/>
  <c r="EY196" i="64"/>
  <c r="EZ196" i="64"/>
  <c r="FA196" i="64"/>
  <c r="FB196" i="64"/>
  <c r="FC196" i="64"/>
  <c r="FD196" i="64"/>
  <c r="FE196" i="64"/>
  <c r="FF196" i="64"/>
  <c r="FG196" i="64" a="1"/>
  <c r="FG196" i="64" s="1"/>
  <c r="FH196" i="64"/>
  <c r="FI196" i="64"/>
  <c r="FJ196" i="64"/>
  <c r="FK196" i="64"/>
  <c r="FL196" i="64"/>
  <c r="FM196" i="64"/>
  <c r="FN196" i="64"/>
  <c r="FO196" i="64"/>
  <c r="FP196" i="64"/>
  <c r="FQ196" i="64"/>
  <c r="FR196" i="64"/>
  <c r="FS196" i="64"/>
  <c r="FT196" i="64" a="1"/>
  <c r="FT196" i="64" s="1"/>
  <c r="FU196" i="64"/>
  <c r="FV196" i="64"/>
  <c r="FW196" i="64"/>
  <c r="FX196" i="64"/>
  <c r="FY196" i="64"/>
  <c r="FZ196" i="64"/>
  <c r="GA196" i="64"/>
  <c r="GB196" i="64"/>
  <c r="GC196" i="64"/>
  <c r="GD196" i="64"/>
  <c r="DR197" i="64"/>
  <c r="DS197" i="64"/>
  <c r="DT197" i="64" a="1"/>
  <c r="DT197" i="64" s="1"/>
  <c r="DU197" i="64"/>
  <c r="DV197" i="64"/>
  <c r="DW197" i="64"/>
  <c r="DX197" i="64"/>
  <c r="DY197" i="64"/>
  <c r="DZ197" i="64"/>
  <c r="EA197" i="64"/>
  <c r="EB197" i="64"/>
  <c r="EC197" i="64"/>
  <c r="ED197" i="64"/>
  <c r="EE197" i="64"/>
  <c r="EF197" i="64"/>
  <c r="EG197" i="64" a="1"/>
  <c r="EG197" i="64" s="1"/>
  <c r="EH197" i="64"/>
  <c r="EI197" i="64"/>
  <c r="EJ197" i="64"/>
  <c r="EK197" i="64"/>
  <c r="EL197" i="64"/>
  <c r="EM197" i="64"/>
  <c r="EN197" i="64"/>
  <c r="EO197" i="64"/>
  <c r="EP197" i="64"/>
  <c r="EQ197" i="64"/>
  <c r="ER197" i="64"/>
  <c r="ES197" i="64"/>
  <c r="ET197" i="64" a="1"/>
  <c r="ET197" i="64" s="1"/>
  <c r="EU197" i="64"/>
  <c r="EV197" i="64"/>
  <c r="EW197" i="64"/>
  <c r="EX197" i="64"/>
  <c r="EY197" i="64"/>
  <c r="EZ197" i="64"/>
  <c r="FA197" i="64"/>
  <c r="FB197" i="64"/>
  <c r="FC197" i="64"/>
  <c r="FD197" i="64"/>
  <c r="FE197" i="64"/>
  <c r="FF197" i="64"/>
  <c r="FG197" i="64" a="1"/>
  <c r="FG197" i="64" s="1"/>
  <c r="FH197" i="64"/>
  <c r="FI197" i="64"/>
  <c r="FJ197" i="64"/>
  <c r="FK197" i="64"/>
  <c r="FL197" i="64"/>
  <c r="FM197" i="64"/>
  <c r="FN197" i="64"/>
  <c r="FO197" i="64"/>
  <c r="FP197" i="64"/>
  <c r="FQ197" i="64"/>
  <c r="FR197" i="64"/>
  <c r="FS197" i="64"/>
  <c r="FT197" i="64" a="1"/>
  <c r="FT197" i="64" s="1"/>
  <c r="FU197" i="64"/>
  <c r="FV197" i="64"/>
  <c r="FW197" i="64"/>
  <c r="FX197" i="64"/>
  <c r="FY197" i="64"/>
  <c r="FZ197" i="64"/>
  <c r="GA197" i="64"/>
  <c r="GB197" i="64"/>
  <c r="GC197" i="64"/>
  <c r="GD197" i="64"/>
  <c r="DR198" i="64"/>
  <c r="DS198" i="64"/>
  <c r="DT198" i="64" a="1"/>
  <c r="DT198" i="64" s="1"/>
  <c r="DU198" i="64"/>
  <c r="DV198" i="64"/>
  <c r="DW198" i="64"/>
  <c r="DX198" i="64"/>
  <c r="DY198" i="64"/>
  <c r="DZ198" i="64"/>
  <c r="EA198" i="64"/>
  <c r="EB198" i="64"/>
  <c r="EC198" i="64"/>
  <c r="ED198" i="64"/>
  <c r="EE198" i="64"/>
  <c r="EF198" i="64"/>
  <c r="EG198" i="64" a="1"/>
  <c r="EG198" i="64" s="1"/>
  <c r="EH198" i="64"/>
  <c r="EI198" i="64"/>
  <c r="EJ198" i="64"/>
  <c r="EK198" i="64"/>
  <c r="EL198" i="64"/>
  <c r="EM198" i="64"/>
  <c r="EN198" i="64"/>
  <c r="EO198" i="64"/>
  <c r="EP198" i="64"/>
  <c r="EQ198" i="64"/>
  <c r="ER198" i="64"/>
  <c r="ES198" i="64"/>
  <c r="ET198" i="64" a="1"/>
  <c r="ET198" i="64" s="1"/>
  <c r="EU198" i="64"/>
  <c r="EV198" i="64"/>
  <c r="EW198" i="64"/>
  <c r="EX198" i="64"/>
  <c r="EY198" i="64"/>
  <c r="EZ198" i="64"/>
  <c r="FA198" i="64"/>
  <c r="FB198" i="64"/>
  <c r="FC198" i="64"/>
  <c r="FD198" i="64"/>
  <c r="FE198" i="64"/>
  <c r="FF198" i="64"/>
  <c r="FG198" i="64" a="1"/>
  <c r="FG198" i="64" s="1"/>
  <c r="FH198" i="64"/>
  <c r="FI198" i="64"/>
  <c r="FJ198" i="64"/>
  <c r="FK198" i="64"/>
  <c r="FL198" i="64"/>
  <c r="FM198" i="64"/>
  <c r="FN198" i="64"/>
  <c r="FO198" i="64"/>
  <c r="FP198" i="64"/>
  <c r="FQ198" i="64"/>
  <c r="FR198" i="64"/>
  <c r="FS198" i="64"/>
  <c r="FT198" i="64" a="1"/>
  <c r="FT198" i="64" s="1"/>
  <c r="FU198" i="64"/>
  <c r="FV198" i="64"/>
  <c r="FW198" i="64"/>
  <c r="FX198" i="64"/>
  <c r="FY198" i="64"/>
  <c r="FZ198" i="64"/>
  <c r="GA198" i="64"/>
  <c r="GB198" i="64"/>
  <c r="GC198" i="64"/>
  <c r="GD198" i="64"/>
  <c r="DR199" i="64"/>
  <c r="DS199" i="64"/>
  <c r="DT199" i="64" a="1"/>
  <c r="DT199" i="64" s="1"/>
  <c r="DU199" i="64"/>
  <c r="DV199" i="64"/>
  <c r="DW199" i="64"/>
  <c r="DX199" i="64"/>
  <c r="DY199" i="64"/>
  <c r="DZ199" i="64"/>
  <c r="EA199" i="64"/>
  <c r="EB199" i="64"/>
  <c r="EC199" i="64"/>
  <c r="ED199" i="64"/>
  <c r="EE199" i="64"/>
  <c r="EF199" i="64"/>
  <c r="EG199" i="64" a="1"/>
  <c r="EG199" i="64" s="1"/>
  <c r="EH199" i="64"/>
  <c r="EI199" i="64"/>
  <c r="EJ199" i="64"/>
  <c r="EK199" i="64"/>
  <c r="EL199" i="64"/>
  <c r="EM199" i="64"/>
  <c r="EN199" i="64"/>
  <c r="EO199" i="64"/>
  <c r="EP199" i="64"/>
  <c r="EQ199" i="64"/>
  <c r="ER199" i="64"/>
  <c r="ES199" i="64"/>
  <c r="ET199" i="64" a="1"/>
  <c r="ET199" i="64" s="1"/>
  <c r="EU199" i="64"/>
  <c r="EV199" i="64"/>
  <c r="EW199" i="64"/>
  <c r="EX199" i="64"/>
  <c r="EY199" i="64"/>
  <c r="EZ199" i="64"/>
  <c r="FA199" i="64"/>
  <c r="FB199" i="64"/>
  <c r="FC199" i="64"/>
  <c r="FD199" i="64"/>
  <c r="FE199" i="64"/>
  <c r="FF199" i="64"/>
  <c r="FG199" i="64" a="1"/>
  <c r="FG199" i="64" s="1"/>
  <c r="FH199" i="64"/>
  <c r="FI199" i="64"/>
  <c r="FJ199" i="64"/>
  <c r="FK199" i="64"/>
  <c r="FL199" i="64"/>
  <c r="FM199" i="64"/>
  <c r="FN199" i="64"/>
  <c r="FO199" i="64"/>
  <c r="FP199" i="64"/>
  <c r="FQ199" i="64"/>
  <c r="FR199" i="64"/>
  <c r="FS199" i="64"/>
  <c r="FT199" i="64" a="1"/>
  <c r="FT199" i="64" s="1"/>
  <c r="FU199" i="64"/>
  <c r="FV199" i="64"/>
  <c r="FW199" i="64"/>
  <c r="FX199" i="64"/>
  <c r="FY199" i="64"/>
  <c r="FZ199" i="64"/>
  <c r="GA199" i="64"/>
  <c r="GB199" i="64"/>
  <c r="GC199" i="64"/>
  <c r="GD199" i="64"/>
  <c r="DR200" i="64"/>
  <c r="DS200" i="64"/>
  <c r="DT200" i="64" a="1"/>
  <c r="DT200" i="64" s="1"/>
  <c r="DU200" i="64"/>
  <c r="DV200" i="64"/>
  <c r="DW200" i="64"/>
  <c r="DX200" i="64"/>
  <c r="DY200" i="64"/>
  <c r="DZ200" i="64"/>
  <c r="EA200" i="64"/>
  <c r="EB200" i="64"/>
  <c r="EC200" i="64"/>
  <c r="ED200" i="64"/>
  <c r="EE200" i="64"/>
  <c r="EF200" i="64"/>
  <c r="EG200" i="64" a="1"/>
  <c r="EG200" i="64" s="1"/>
  <c r="EH200" i="64"/>
  <c r="EI200" i="64"/>
  <c r="EJ200" i="64"/>
  <c r="EK200" i="64"/>
  <c r="EL200" i="64"/>
  <c r="EM200" i="64"/>
  <c r="EN200" i="64"/>
  <c r="EO200" i="64"/>
  <c r="EP200" i="64"/>
  <c r="EQ200" i="64"/>
  <c r="ER200" i="64"/>
  <c r="ES200" i="64"/>
  <c r="ET200" i="64" a="1"/>
  <c r="ET200" i="64" s="1"/>
  <c r="EU200" i="64"/>
  <c r="EV200" i="64"/>
  <c r="EW200" i="64"/>
  <c r="EX200" i="64"/>
  <c r="EY200" i="64"/>
  <c r="EZ200" i="64"/>
  <c r="FA200" i="64"/>
  <c r="FB200" i="64"/>
  <c r="FC200" i="64"/>
  <c r="FD200" i="64"/>
  <c r="FE200" i="64"/>
  <c r="FF200" i="64"/>
  <c r="FG200" i="64" a="1"/>
  <c r="FG200" i="64" s="1"/>
  <c r="FH200" i="64"/>
  <c r="FI200" i="64"/>
  <c r="FJ200" i="64"/>
  <c r="FK200" i="64"/>
  <c r="FL200" i="64"/>
  <c r="FM200" i="64"/>
  <c r="FN200" i="64"/>
  <c r="FO200" i="64"/>
  <c r="FP200" i="64"/>
  <c r="FQ200" i="64"/>
  <c r="FR200" i="64"/>
  <c r="FS200" i="64"/>
  <c r="FT200" i="64" a="1"/>
  <c r="FT200" i="64" s="1"/>
  <c r="FU200" i="64"/>
  <c r="FV200" i="64"/>
  <c r="FW200" i="64"/>
  <c r="FX200" i="64"/>
  <c r="FY200" i="64"/>
  <c r="FZ200" i="64"/>
  <c r="GA200" i="64"/>
  <c r="GB200" i="64"/>
  <c r="GC200" i="64"/>
  <c r="GD200" i="64"/>
  <c r="DR201" i="64"/>
  <c r="DS201" i="64"/>
  <c r="DT201" i="64" a="1"/>
  <c r="DT201" i="64" s="1"/>
  <c r="DU201" i="64"/>
  <c r="DV201" i="64"/>
  <c r="DW201" i="64"/>
  <c r="DX201" i="64"/>
  <c r="DY201" i="64"/>
  <c r="DZ201" i="64"/>
  <c r="EA201" i="64"/>
  <c r="EB201" i="64"/>
  <c r="EC201" i="64"/>
  <c r="ED201" i="64"/>
  <c r="EE201" i="64"/>
  <c r="EF201" i="64"/>
  <c r="EG201" i="64" a="1"/>
  <c r="EG201" i="64" s="1"/>
  <c r="EH201" i="64"/>
  <c r="EI201" i="64"/>
  <c r="EJ201" i="64"/>
  <c r="EK201" i="64"/>
  <c r="EL201" i="64"/>
  <c r="EM201" i="64"/>
  <c r="EN201" i="64"/>
  <c r="EO201" i="64"/>
  <c r="EP201" i="64"/>
  <c r="EQ201" i="64"/>
  <c r="ER201" i="64"/>
  <c r="ES201" i="64"/>
  <c r="ET201" i="64" a="1"/>
  <c r="ET201" i="64" s="1"/>
  <c r="EU201" i="64"/>
  <c r="EV201" i="64"/>
  <c r="EW201" i="64"/>
  <c r="EX201" i="64"/>
  <c r="EY201" i="64"/>
  <c r="EZ201" i="64"/>
  <c r="FA201" i="64"/>
  <c r="FB201" i="64"/>
  <c r="FC201" i="64"/>
  <c r="FD201" i="64"/>
  <c r="FE201" i="64"/>
  <c r="FF201" i="64"/>
  <c r="FG201" i="64" a="1"/>
  <c r="FG201" i="64" s="1"/>
  <c r="FH201" i="64"/>
  <c r="FI201" i="64"/>
  <c r="FJ201" i="64"/>
  <c r="FK201" i="64"/>
  <c r="FL201" i="64"/>
  <c r="FM201" i="64"/>
  <c r="FN201" i="64"/>
  <c r="FO201" i="64"/>
  <c r="FP201" i="64"/>
  <c r="FQ201" i="64"/>
  <c r="FR201" i="64"/>
  <c r="FS201" i="64"/>
  <c r="FT201" i="64" a="1"/>
  <c r="FT201" i="64"/>
  <c r="FU201" i="64"/>
  <c r="FV201" i="64"/>
  <c r="FW201" i="64"/>
  <c r="FX201" i="64"/>
  <c r="FY201" i="64"/>
  <c r="FZ201" i="64"/>
  <c r="GA201" i="64"/>
  <c r="GB201" i="64"/>
  <c r="GC201" i="64"/>
  <c r="GD201" i="64"/>
  <c r="DR202" i="64"/>
  <c r="DS202" i="64"/>
  <c r="DT202" i="64" a="1"/>
  <c r="DT202" i="64" s="1"/>
  <c r="DU202" i="64"/>
  <c r="DV202" i="64"/>
  <c r="DW202" i="64"/>
  <c r="DX202" i="64"/>
  <c r="DY202" i="64"/>
  <c r="DZ202" i="64"/>
  <c r="EA202" i="64"/>
  <c r="EB202" i="64"/>
  <c r="EC202" i="64"/>
  <c r="ED202" i="64"/>
  <c r="EE202" i="64"/>
  <c r="EF202" i="64"/>
  <c r="EG202" i="64" a="1"/>
  <c r="EG202" i="64" s="1"/>
  <c r="EH202" i="64"/>
  <c r="EI202" i="64"/>
  <c r="EJ202" i="64"/>
  <c r="EK202" i="64"/>
  <c r="EL202" i="64"/>
  <c r="EM202" i="64"/>
  <c r="EN202" i="64"/>
  <c r="EO202" i="64"/>
  <c r="EP202" i="64"/>
  <c r="EQ202" i="64"/>
  <c r="ER202" i="64"/>
  <c r="ES202" i="64"/>
  <c r="ET202" i="64" a="1"/>
  <c r="ET202" i="64" s="1"/>
  <c r="EU202" i="64"/>
  <c r="EV202" i="64"/>
  <c r="EW202" i="64"/>
  <c r="EX202" i="64"/>
  <c r="EY202" i="64"/>
  <c r="EZ202" i="64"/>
  <c r="FA202" i="64"/>
  <c r="FB202" i="64"/>
  <c r="FC202" i="64"/>
  <c r="FD202" i="64"/>
  <c r="FE202" i="64"/>
  <c r="FF202" i="64"/>
  <c r="FG202" i="64" a="1"/>
  <c r="FG202" i="64" s="1"/>
  <c r="FH202" i="64"/>
  <c r="FI202" i="64"/>
  <c r="FJ202" i="64"/>
  <c r="FK202" i="64"/>
  <c r="FL202" i="64"/>
  <c r="FM202" i="64"/>
  <c r="FN202" i="64"/>
  <c r="FO202" i="64"/>
  <c r="FP202" i="64"/>
  <c r="FQ202" i="64"/>
  <c r="FR202" i="64"/>
  <c r="FS202" i="64"/>
  <c r="FT202" i="64" a="1"/>
  <c r="FT202" i="64" s="1"/>
  <c r="FU202" i="64"/>
  <c r="FV202" i="64"/>
  <c r="FW202" i="64"/>
  <c r="FX202" i="64"/>
  <c r="FY202" i="64"/>
  <c r="FZ202" i="64"/>
  <c r="GA202" i="64"/>
  <c r="GB202" i="64"/>
  <c r="GC202" i="64"/>
  <c r="GD202" i="64"/>
  <c r="DR203" i="64"/>
  <c r="DS203" i="64"/>
  <c r="DT203" i="64" a="1"/>
  <c r="DT203" i="64" s="1"/>
  <c r="DU203" i="64"/>
  <c r="DV203" i="64"/>
  <c r="DW203" i="64"/>
  <c r="DX203" i="64"/>
  <c r="DY203" i="64"/>
  <c r="DZ203" i="64"/>
  <c r="EA203" i="64"/>
  <c r="EB203" i="64"/>
  <c r="EC203" i="64"/>
  <c r="ED203" i="64"/>
  <c r="EE203" i="64"/>
  <c r="EF203" i="64"/>
  <c r="EG203" i="64" a="1"/>
  <c r="EG203" i="64"/>
  <c r="EH203" i="64"/>
  <c r="EI203" i="64"/>
  <c r="EJ203" i="64"/>
  <c r="EK203" i="64"/>
  <c r="EL203" i="64"/>
  <c r="EM203" i="64"/>
  <c r="EN203" i="64"/>
  <c r="EO203" i="64"/>
  <c r="EP203" i="64"/>
  <c r="EQ203" i="64"/>
  <c r="ER203" i="64"/>
  <c r="ES203" i="64"/>
  <c r="ET203" i="64" a="1"/>
  <c r="ET203" i="64" s="1"/>
  <c r="EU203" i="64"/>
  <c r="EV203" i="64"/>
  <c r="EW203" i="64"/>
  <c r="EX203" i="64"/>
  <c r="EY203" i="64"/>
  <c r="EZ203" i="64"/>
  <c r="FA203" i="64"/>
  <c r="FB203" i="64"/>
  <c r="FC203" i="64"/>
  <c r="FD203" i="64"/>
  <c r="FE203" i="64"/>
  <c r="FF203" i="64"/>
  <c r="FG203" i="64" a="1"/>
  <c r="FG203" i="64" s="1"/>
  <c r="FH203" i="64"/>
  <c r="FI203" i="64"/>
  <c r="FJ203" i="64"/>
  <c r="FK203" i="64"/>
  <c r="FL203" i="64"/>
  <c r="FM203" i="64"/>
  <c r="FN203" i="64"/>
  <c r="FO203" i="64"/>
  <c r="FP203" i="64"/>
  <c r="FQ203" i="64"/>
  <c r="FR203" i="64"/>
  <c r="FS203" i="64"/>
  <c r="FT203" i="64" a="1"/>
  <c r="FT203" i="64" s="1"/>
  <c r="FU203" i="64"/>
  <c r="FV203" i="64"/>
  <c r="FW203" i="64"/>
  <c r="FX203" i="64"/>
  <c r="FY203" i="64"/>
  <c r="FZ203" i="64"/>
  <c r="GA203" i="64"/>
  <c r="GB203" i="64"/>
  <c r="GC203" i="64"/>
  <c r="GD203" i="64"/>
  <c r="DR204" i="64"/>
  <c r="DS204" i="64"/>
  <c r="DT204" i="64" a="1"/>
  <c r="DT204" i="64" s="1"/>
  <c r="DU204" i="64"/>
  <c r="DV204" i="64"/>
  <c r="DW204" i="64"/>
  <c r="DX204" i="64"/>
  <c r="DY204" i="64"/>
  <c r="DZ204" i="64"/>
  <c r="EA204" i="64"/>
  <c r="EB204" i="64"/>
  <c r="EC204" i="64"/>
  <c r="ED204" i="64"/>
  <c r="EE204" i="64"/>
  <c r="EF204" i="64"/>
  <c r="EG204" i="64" a="1"/>
  <c r="EG204" i="64" s="1"/>
  <c r="EH204" i="64"/>
  <c r="EI204" i="64"/>
  <c r="EJ204" i="64"/>
  <c r="EK204" i="64"/>
  <c r="EL204" i="64"/>
  <c r="EM204" i="64"/>
  <c r="EN204" i="64"/>
  <c r="EO204" i="64"/>
  <c r="EP204" i="64"/>
  <c r="EQ204" i="64"/>
  <c r="ER204" i="64"/>
  <c r="ES204" i="64"/>
  <c r="ET204" i="64" a="1"/>
  <c r="ET204" i="64" s="1"/>
  <c r="EU204" i="64"/>
  <c r="EV204" i="64"/>
  <c r="EW204" i="64"/>
  <c r="EX204" i="64"/>
  <c r="EY204" i="64"/>
  <c r="EZ204" i="64"/>
  <c r="FA204" i="64"/>
  <c r="FB204" i="64"/>
  <c r="FC204" i="64"/>
  <c r="FD204" i="64"/>
  <c r="FE204" i="64"/>
  <c r="FF204" i="64"/>
  <c r="FG204" i="64" a="1"/>
  <c r="FG204" i="64" s="1"/>
  <c r="FH204" i="64"/>
  <c r="FI204" i="64"/>
  <c r="FJ204" i="64"/>
  <c r="FK204" i="64"/>
  <c r="FL204" i="64"/>
  <c r="FM204" i="64"/>
  <c r="FN204" i="64"/>
  <c r="FO204" i="64"/>
  <c r="FP204" i="64"/>
  <c r="FQ204" i="64"/>
  <c r="FR204" i="64"/>
  <c r="FS204" i="64"/>
  <c r="FT204" i="64" a="1"/>
  <c r="FT204" i="64" s="1"/>
  <c r="FU204" i="64"/>
  <c r="FV204" i="64"/>
  <c r="FW204" i="64"/>
  <c r="FX204" i="64"/>
  <c r="FY204" i="64"/>
  <c r="FZ204" i="64"/>
  <c r="GA204" i="64"/>
  <c r="GB204" i="64"/>
  <c r="GC204" i="64"/>
  <c r="GD204" i="64"/>
  <c r="DR205" i="64"/>
  <c r="DS205" i="64"/>
  <c r="DT205" i="64" a="1"/>
  <c r="DT205" i="64" s="1"/>
  <c r="DU205" i="64"/>
  <c r="DV205" i="64"/>
  <c r="DW205" i="64"/>
  <c r="DX205" i="64"/>
  <c r="DY205" i="64"/>
  <c r="DZ205" i="64"/>
  <c r="EA205" i="64"/>
  <c r="EB205" i="64"/>
  <c r="EC205" i="64"/>
  <c r="ED205" i="64"/>
  <c r="EE205" i="64"/>
  <c r="EF205" i="64"/>
  <c r="EG205" i="64" a="1"/>
  <c r="EG205" i="64" s="1"/>
  <c r="EH205" i="64"/>
  <c r="EI205" i="64"/>
  <c r="EJ205" i="64"/>
  <c r="EK205" i="64"/>
  <c r="EL205" i="64"/>
  <c r="EM205" i="64"/>
  <c r="EN205" i="64"/>
  <c r="EO205" i="64"/>
  <c r="EP205" i="64"/>
  <c r="EQ205" i="64"/>
  <c r="ER205" i="64"/>
  <c r="ES205" i="64"/>
  <c r="ET205" i="64" a="1"/>
  <c r="ET205" i="64" s="1"/>
  <c r="EU205" i="64"/>
  <c r="EV205" i="64"/>
  <c r="EW205" i="64"/>
  <c r="EX205" i="64"/>
  <c r="EY205" i="64"/>
  <c r="EZ205" i="64"/>
  <c r="FA205" i="64"/>
  <c r="FB205" i="64"/>
  <c r="FC205" i="64"/>
  <c r="FD205" i="64"/>
  <c r="FE205" i="64"/>
  <c r="FF205" i="64"/>
  <c r="FG205" i="64" a="1"/>
  <c r="FG205" i="64" s="1"/>
  <c r="FH205" i="64"/>
  <c r="FI205" i="64"/>
  <c r="FJ205" i="64"/>
  <c r="FK205" i="64"/>
  <c r="FL205" i="64"/>
  <c r="FM205" i="64"/>
  <c r="FN205" i="64"/>
  <c r="FO205" i="64"/>
  <c r="FP205" i="64"/>
  <c r="FQ205" i="64"/>
  <c r="FR205" i="64"/>
  <c r="FS205" i="64"/>
  <c r="FT205" i="64" a="1"/>
  <c r="FT205" i="64" s="1"/>
  <c r="FU205" i="64"/>
  <c r="FV205" i="64"/>
  <c r="FW205" i="64"/>
  <c r="FX205" i="64"/>
  <c r="FY205" i="64"/>
  <c r="FZ205" i="64"/>
  <c r="GA205" i="64"/>
  <c r="GB205" i="64"/>
  <c r="GC205" i="64"/>
  <c r="GD205" i="64"/>
  <c r="DR206" i="64"/>
  <c r="DS206" i="64"/>
  <c r="DT206" i="64" a="1"/>
  <c r="DT206" i="64" s="1"/>
  <c r="DU206" i="64"/>
  <c r="DV206" i="64"/>
  <c r="DW206" i="64"/>
  <c r="DX206" i="64"/>
  <c r="DY206" i="64"/>
  <c r="DZ206" i="64"/>
  <c r="EA206" i="64"/>
  <c r="EB206" i="64"/>
  <c r="EC206" i="64"/>
  <c r="ED206" i="64"/>
  <c r="EE206" i="64"/>
  <c r="EF206" i="64"/>
  <c r="EG206" i="64" a="1"/>
  <c r="EG206" i="64" s="1"/>
  <c r="EH206" i="64"/>
  <c r="EI206" i="64"/>
  <c r="EJ206" i="64"/>
  <c r="EK206" i="64"/>
  <c r="EL206" i="64"/>
  <c r="EM206" i="64"/>
  <c r="EN206" i="64"/>
  <c r="EO206" i="64"/>
  <c r="EP206" i="64"/>
  <c r="EQ206" i="64"/>
  <c r="ER206" i="64"/>
  <c r="ES206" i="64"/>
  <c r="ET206" i="64" a="1"/>
  <c r="ET206" i="64" s="1"/>
  <c r="EU206" i="64"/>
  <c r="EV206" i="64"/>
  <c r="EW206" i="64"/>
  <c r="EX206" i="64"/>
  <c r="EY206" i="64"/>
  <c r="EZ206" i="64"/>
  <c r="FA206" i="64"/>
  <c r="FB206" i="64"/>
  <c r="FC206" i="64"/>
  <c r="FD206" i="64"/>
  <c r="FE206" i="64"/>
  <c r="FF206" i="64"/>
  <c r="FG206" i="64" a="1"/>
  <c r="FG206" i="64" s="1"/>
  <c r="FH206" i="64"/>
  <c r="FI206" i="64"/>
  <c r="FJ206" i="64"/>
  <c r="FK206" i="64"/>
  <c r="FL206" i="64"/>
  <c r="FM206" i="64"/>
  <c r="FN206" i="64"/>
  <c r="FO206" i="64"/>
  <c r="FP206" i="64"/>
  <c r="FQ206" i="64"/>
  <c r="FR206" i="64"/>
  <c r="FS206" i="64"/>
  <c r="FT206" i="64" a="1"/>
  <c r="FT206" i="64" s="1"/>
  <c r="FU206" i="64"/>
  <c r="FV206" i="64"/>
  <c r="FW206" i="64"/>
  <c r="FX206" i="64"/>
  <c r="FY206" i="64"/>
  <c r="FZ206" i="64"/>
  <c r="GA206" i="64"/>
  <c r="GB206" i="64"/>
  <c r="GC206" i="64"/>
  <c r="GD206" i="64"/>
  <c r="DR207" i="64"/>
  <c r="DS207" i="64"/>
  <c r="DT207" i="64" a="1"/>
  <c r="DT207" i="64" s="1"/>
  <c r="DU207" i="64"/>
  <c r="DV207" i="64"/>
  <c r="DW207" i="64"/>
  <c r="DX207" i="64"/>
  <c r="DY207" i="64"/>
  <c r="DZ207" i="64"/>
  <c r="EA207" i="64"/>
  <c r="EB207" i="64"/>
  <c r="EC207" i="64"/>
  <c r="ED207" i="64"/>
  <c r="EE207" i="64"/>
  <c r="EF207" i="64"/>
  <c r="EG207" i="64" a="1"/>
  <c r="EG207" i="64" s="1"/>
  <c r="EH207" i="64"/>
  <c r="EI207" i="64"/>
  <c r="EJ207" i="64"/>
  <c r="EK207" i="64"/>
  <c r="EL207" i="64"/>
  <c r="EM207" i="64"/>
  <c r="EN207" i="64"/>
  <c r="EO207" i="64"/>
  <c r="EP207" i="64"/>
  <c r="EQ207" i="64"/>
  <c r="ER207" i="64"/>
  <c r="ES207" i="64"/>
  <c r="ET207" i="64" a="1"/>
  <c r="ET207" i="64" s="1"/>
  <c r="EU207" i="64"/>
  <c r="EV207" i="64"/>
  <c r="EW207" i="64"/>
  <c r="EX207" i="64"/>
  <c r="EY207" i="64"/>
  <c r="EZ207" i="64"/>
  <c r="FA207" i="64"/>
  <c r="FB207" i="64"/>
  <c r="FC207" i="64"/>
  <c r="FD207" i="64"/>
  <c r="FE207" i="64"/>
  <c r="FF207" i="64"/>
  <c r="FG207" i="64" a="1"/>
  <c r="FG207" i="64" s="1"/>
  <c r="FH207" i="64"/>
  <c r="FI207" i="64"/>
  <c r="FJ207" i="64"/>
  <c r="FK207" i="64"/>
  <c r="FL207" i="64"/>
  <c r="FM207" i="64"/>
  <c r="FN207" i="64"/>
  <c r="FO207" i="64"/>
  <c r="FP207" i="64"/>
  <c r="FQ207" i="64"/>
  <c r="FR207" i="64"/>
  <c r="FS207" i="64"/>
  <c r="FT207" i="64" a="1"/>
  <c r="FT207" i="64" s="1"/>
  <c r="FU207" i="64"/>
  <c r="FV207" i="64"/>
  <c r="FW207" i="64"/>
  <c r="FX207" i="64"/>
  <c r="FY207" i="64"/>
  <c r="FZ207" i="64"/>
  <c r="GA207" i="64"/>
  <c r="GB207" i="64"/>
  <c r="GC207" i="64"/>
  <c r="GD207" i="64"/>
  <c r="DR208" i="64"/>
  <c r="DS208" i="64"/>
  <c r="DT208" i="64" a="1"/>
  <c r="DT208" i="64" s="1"/>
  <c r="DU208" i="64"/>
  <c r="DV208" i="64"/>
  <c r="DW208" i="64"/>
  <c r="DX208" i="64"/>
  <c r="DY208" i="64"/>
  <c r="DZ208" i="64"/>
  <c r="EA208" i="64"/>
  <c r="EB208" i="64"/>
  <c r="EC208" i="64"/>
  <c r="ED208" i="64"/>
  <c r="EE208" i="64"/>
  <c r="EF208" i="64"/>
  <c r="EG208" i="64" a="1"/>
  <c r="EG208" i="64" s="1"/>
  <c r="EH208" i="64"/>
  <c r="EI208" i="64"/>
  <c r="EJ208" i="64"/>
  <c r="EK208" i="64"/>
  <c r="EL208" i="64"/>
  <c r="EM208" i="64"/>
  <c r="EN208" i="64"/>
  <c r="EO208" i="64"/>
  <c r="EP208" i="64"/>
  <c r="EQ208" i="64"/>
  <c r="ER208" i="64"/>
  <c r="ES208" i="64"/>
  <c r="ET208" i="64" a="1"/>
  <c r="ET208" i="64" s="1"/>
  <c r="EU208" i="64"/>
  <c r="EV208" i="64"/>
  <c r="EW208" i="64"/>
  <c r="EX208" i="64"/>
  <c r="EY208" i="64"/>
  <c r="EZ208" i="64"/>
  <c r="FA208" i="64"/>
  <c r="FB208" i="64"/>
  <c r="FC208" i="64"/>
  <c r="FD208" i="64"/>
  <c r="FE208" i="64"/>
  <c r="FF208" i="64"/>
  <c r="FG208" i="64" a="1"/>
  <c r="FG208" i="64" s="1"/>
  <c r="FH208" i="64"/>
  <c r="FI208" i="64"/>
  <c r="FJ208" i="64"/>
  <c r="FK208" i="64"/>
  <c r="FL208" i="64"/>
  <c r="FM208" i="64"/>
  <c r="FN208" i="64"/>
  <c r="FO208" i="64"/>
  <c r="FP208" i="64"/>
  <c r="FQ208" i="64"/>
  <c r="FR208" i="64"/>
  <c r="FS208" i="64"/>
  <c r="FT208" i="64" a="1"/>
  <c r="FT208" i="64" s="1"/>
  <c r="FU208" i="64"/>
  <c r="FV208" i="64"/>
  <c r="FW208" i="64"/>
  <c r="FX208" i="64"/>
  <c r="FY208" i="64"/>
  <c r="FZ208" i="64"/>
  <c r="GA208" i="64"/>
  <c r="GB208" i="64"/>
  <c r="GC208" i="64"/>
  <c r="GD208" i="64"/>
  <c r="DR209" i="64"/>
  <c r="DS209" i="64"/>
  <c r="DT209" i="64" a="1"/>
  <c r="DT209" i="64" s="1"/>
  <c r="DU209" i="64"/>
  <c r="DV209" i="64"/>
  <c r="DW209" i="64"/>
  <c r="DX209" i="64"/>
  <c r="DY209" i="64"/>
  <c r="DZ209" i="64"/>
  <c r="EA209" i="64"/>
  <c r="EB209" i="64"/>
  <c r="EC209" i="64"/>
  <c r="ED209" i="64"/>
  <c r="EE209" i="64"/>
  <c r="EF209" i="64"/>
  <c r="EG209" i="64" a="1"/>
  <c r="EG209" i="64" s="1"/>
  <c r="EH209" i="64"/>
  <c r="EI209" i="64"/>
  <c r="EJ209" i="64"/>
  <c r="EK209" i="64"/>
  <c r="EL209" i="64"/>
  <c r="EM209" i="64"/>
  <c r="EN209" i="64"/>
  <c r="EO209" i="64"/>
  <c r="EP209" i="64"/>
  <c r="EQ209" i="64"/>
  <c r="ER209" i="64"/>
  <c r="ES209" i="64"/>
  <c r="ET209" i="64" a="1"/>
  <c r="ET209" i="64" s="1"/>
  <c r="EU209" i="64"/>
  <c r="EV209" i="64"/>
  <c r="EW209" i="64"/>
  <c r="EX209" i="64"/>
  <c r="EY209" i="64"/>
  <c r="EZ209" i="64"/>
  <c r="FA209" i="64"/>
  <c r="FB209" i="64"/>
  <c r="FC209" i="64"/>
  <c r="FD209" i="64"/>
  <c r="FE209" i="64"/>
  <c r="FF209" i="64"/>
  <c r="FG209" i="64" a="1"/>
  <c r="FG209" i="64" s="1"/>
  <c r="FH209" i="64"/>
  <c r="FI209" i="64"/>
  <c r="FJ209" i="64"/>
  <c r="FK209" i="64"/>
  <c r="FL209" i="64"/>
  <c r="FM209" i="64"/>
  <c r="FN209" i="64"/>
  <c r="FO209" i="64"/>
  <c r="FP209" i="64"/>
  <c r="FQ209" i="64"/>
  <c r="FR209" i="64"/>
  <c r="FS209" i="64"/>
  <c r="FT209" i="64" a="1"/>
  <c r="FT209" i="64"/>
  <c r="FU209" i="64"/>
  <c r="FV209" i="64"/>
  <c r="FW209" i="64"/>
  <c r="FX209" i="64"/>
  <c r="FY209" i="64"/>
  <c r="FZ209" i="64"/>
  <c r="GA209" i="64"/>
  <c r="GB209" i="64"/>
  <c r="GC209" i="64"/>
  <c r="GD209" i="64"/>
  <c r="DR210" i="64"/>
  <c r="DS210" i="64"/>
  <c r="DT210" i="64" a="1"/>
  <c r="DT210" i="64" s="1"/>
  <c r="DU210" i="64"/>
  <c r="DV210" i="64"/>
  <c r="DW210" i="64"/>
  <c r="DX210" i="64"/>
  <c r="DY210" i="64"/>
  <c r="DZ210" i="64"/>
  <c r="EA210" i="64"/>
  <c r="EB210" i="64"/>
  <c r="EC210" i="64"/>
  <c r="ED210" i="64"/>
  <c r="EE210" i="64"/>
  <c r="EF210" i="64"/>
  <c r="EG210" i="64" a="1"/>
  <c r="EG210" i="64" s="1"/>
  <c r="EH210" i="64"/>
  <c r="EI210" i="64"/>
  <c r="EJ210" i="64"/>
  <c r="EK210" i="64"/>
  <c r="EL210" i="64"/>
  <c r="EM210" i="64"/>
  <c r="EN210" i="64"/>
  <c r="EO210" i="64"/>
  <c r="EP210" i="64"/>
  <c r="EQ210" i="64"/>
  <c r="ER210" i="64"/>
  <c r="ES210" i="64"/>
  <c r="ET210" i="64" a="1"/>
  <c r="ET210" i="64" s="1"/>
  <c r="EU210" i="64"/>
  <c r="EV210" i="64"/>
  <c r="EW210" i="64"/>
  <c r="EX210" i="64"/>
  <c r="EY210" i="64"/>
  <c r="EZ210" i="64"/>
  <c r="FA210" i="64"/>
  <c r="FB210" i="64"/>
  <c r="FC210" i="64"/>
  <c r="FD210" i="64"/>
  <c r="FE210" i="64"/>
  <c r="FF210" i="64"/>
  <c r="FG210" i="64" a="1"/>
  <c r="FG210" i="64" s="1"/>
  <c r="FH210" i="64"/>
  <c r="FI210" i="64"/>
  <c r="FJ210" i="64"/>
  <c r="FK210" i="64"/>
  <c r="FL210" i="64"/>
  <c r="FM210" i="64"/>
  <c r="FN210" i="64"/>
  <c r="FO210" i="64"/>
  <c r="FP210" i="64"/>
  <c r="FQ210" i="64"/>
  <c r="FR210" i="64"/>
  <c r="FS210" i="64"/>
  <c r="FT210" i="64" a="1"/>
  <c r="FT210" i="64" s="1"/>
  <c r="FU210" i="64"/>
  <c r="FV210" i="64"/>
  <c r="FW210" i="64"/>
  <c r="FX210" i="64"/>
  <c r="FY210" i="64"/>
  <c r="FZ210" i="64"/>
  <c r="GA210" i="64"/>
  <c r="GB210" i="64"/>
  <c r="GC210" i="64"/>
  <c r="GD210" i="64"/>
  <c r="DR211" i="64"/>
  <c r="DS211" i="64"/>
  <c r="DT211" i="64" a="1"/>
  <c r="DT211" i="64" s="1"/>
  <c r="DU211" i="64"/>
  <c r="DV211" i="64"/>
  <c r="DW211" i="64"/>
  <c r="DX211" i="64"/>
  <c r="DY211" i="64"/>
  <c r="DZ211" i="64"/>
  <c r="EA211" i="64"/>
  <c r="EB211" i="64"/>
  <c r="EC211" i="64"/>
  <c r="ED211" i="64"/>
  <c r="EE211" i="64"/>
  <c r="EF211" i="64"/>
  <c r="EG211" i="64" a="1"/>
  <c r="EG211" i="64" s="1"/>
  <c r="EH211" i="64"/>
  <c r="EI211" i="64"/>
  <c r="EJ211" i="64"/>
  <c r="EK211" i="64"/>
  <c r="EL211" i="64"/>
  <c r="EM211" i="64"/>
  <c r="EN211" i="64"/>
  <c r="EO211" i="64"/>
  <c r="EP211" i="64"/>
  <c r="EQ211" i="64"/>
  <c r="ER211" i="64"/>
  <c r="ES211" i="64"/>
  <c r="ET211" i="64" a="1"/>
  <c r="ET211" i="64" s="1"/>
  <c r="EU211" i="64"/>
  <c r="EV211" i="64"/>
  <c r="EW211" i="64"/>
  <c r="EX211" i="64"/>
  <c r="EY211" i="64"/>
  <c r="EZ211" i="64"/>
  <c r="FA211" i="64"/>
  <c r="FB211" i="64"/>
  <c r="FC211" i="64"/>
  <c r="FD211" i="64"/>
  <c r="FE211" i="64"/>
  <c r="FF211" i="64"/>
  <c r="FG211" i="64" a="1"/>
  <c r="FG211" i="64" s="1"/>
  <c r="FH211" i="64"/>
  <c r="FI211" i="64"/>
  <c r="FJ211" i="64"/>
  <c r="FK211" i="64"/>
  <c r="FL211" i="64"/>
  <c r="FM211" i="64"/>
  <c r="FN211" i="64"/>
  <c r="FO211" i="64"/>
  <c r="FP211" i="64"/>
  <c r="FQ211" i="64"/>
  <c r="FR211" i="64"/>
  <c r="FS211" i="64"/>
  <c r="FT211" i="64" a="1"/>
  <c r="FT211" i="64" s="1"/>
  <c r="FU211" i="64"/>
  <c r="FV211" i="64"/>
  <c r="FW211" i="64"/>
  <c r="FX211" i="64"/>
  <c r="FY211" i="64"/>
  <c r="FZ211" i="64"/>
  <c r="GA211" i="64"/>
  <c r="GB211" i="64"/>
  <c r="GC211" i="64"/>
  <c r="GD211" i="64"/>
  <c r="DR212" i="64"/>
  <c r="DS212" i="64"/>
  <c r="DT212" i="64" a="1"/>
  <c r="DT212" i="64" s="1"/>
  <c r="DU212" i="64"/>
  <c r="DV212" i="64"/>
  <c r="DW212" i="64"/>
  <c r="DX212" i="64"/>
  <c r="DY212" i="64"/>
  <c r="DZ212" i="64"/>
  <c r="EA212" i="64"/>
  <c r="EB212" i="64"/>
  <c r="EC212" i="64"/>
  <c r="ED212" i="64"/>
  <c r="EE212" i="64"/>
  <c r="EF212" i="64"/>
  <c r="EG212" i="64" a="1"/>
  <c r="EG212" i="64" s="1"/>
  <c r="EH212" i="64"/>
  <c r="EI212" i="64"/>
  <c r="EJ212" i="64"/>
  <c r="EK212" i="64"/>
  <c r="EL212" i="64"/>
  <c r="EM212" i="64"/>
  <c r="EN212" i="64"/>
  <c r="EO212" i="64"/>
  <c r="EP212" i="64"/>
  <c r="EQ212" i="64"/>
  <c r="ER212" i="64"/>
  <c r="ES212" i="64"/>
  <c r="ET212" i="64" a="1"/>
  <c r="ET212" i="64" s="1"/>
  <c r="EU212" i="64"/>
  <c r="EV212" i="64"/>
  <c r="EW212" i="64"/>
  <c r="EX212" i="64"/>
  <c r="EY212" i="64"/>
  <c r="EZ212" i="64"/>
  <c r="FA212" i="64"/>
  <c r="FB212" i="64"/>
  <c r="FC212" i="64"/>
  <c r="FD212" i="64"/>
  <c r="FE212" i="64"/>
  <c r="FF212" i="64"/>
  <c r="FG212" i="64" a="1"/>
  <c r="FG212" i="64" s="1"/>
  <c r="FH212" i="64"/>
  <c r="FI212" i="64"/>
  <c r="FJ212" i="64"/>
  <c r="FK212" i="64"/>
  <c r="FL212" i="64"/>
  <c r="FM212" i="64"/>
  <c r="FN212" i="64"/>
  <c r="FO212" i="64"/>
  <c r="FP212" i="64"/>
  <c r="FQ212" i="64"/>
  <c r="FR212" i="64"/>
  <c r="FS212" i="64"/>
  <c r="FT212" i="64" a="1"/>
  <c r="FT212" i="64" s="1"/>
  <c r="FU212" i="64"/>
  <c r="FV212" i="64"/>
  <c r="FW212" i="64"/>
  <c r="FX212" i="64"/>
  <c r="FY212" i="64"/>
  <c r="FZ212" i="64"/>
  <c r="GA212" i="64"/>
  <c r="GB212" i="64"/>
  <c r="GC212" i="64"/>
  <c r="GD212" i="64"/>
  <c r="DR213" i="64"/>
  <c r="DS213" i="64"/>
  <c r="DT213" i="64" a="1"/>
  <c r="DT213" i="64" s="1"/>
  <c r="DU213" i="64"/>
  <c r="DV213" i="64"/>
  <c r="DW213" i="64"/>
  <c r="DX213" i="64"/>
  <c r="DY213" i="64"/>
  <c r="DZ213" i="64"/>
  <c r="EA213" i="64"/>
  <c r="EB213" i="64"/>
  <c r="EC213" i="64"/>
  <c r="ED213" i="64"/>
  <c r="EE213" i="64"/>
  <c r="EF213" i="64"/>
  <c r="EG213" i="64" a="1"/>
  <c r="EG213" i="64" s="1"/>
  <c r="EH213" i="64"/>
  <c r="EI213" i="64"/>
  <c r="EJ213" i="64"/>
  <c r="EK213" i="64"/>
  <c r="EL213" i="64"/>
  <c r="EM213" i="64"/>
  <c r="EN213" i="64"/>
  <c r="EO213" i="64"/>
  <c r="EP213" i="64"/>
  <c r="EQ213" i="64"/>
  <c r="ER213" i="64"/>
  <c r="ES213" i="64"/>
  <c r="ET213" i="64" a="1"/>
  <c r="ET213" i="64" s="1"/>
  <c r="EU213" i="64"/>
  <c r="EV213" i="64"/>
  <c r="EW213" i="64"/>
  <c r="EX213" i="64"/>
  <c r="EY213" i="64"/>
  <c r="EZ213" i="64"/>
  <c r="FA213" i="64"/>
  <c r="FB213" i="64"/>
  <c r="FC213" i="64"/>
  <c r="FD213" i="64"/>
  <c r="FE213" i="64"/>
  <c r="FF213" i="64"/>
  <c r="FG213" i="64" a="1"/>
  <c r="FG213" i="64" s="1"/>
  <c r="FH213" i="64"/>
  <c r="FI213" i="64"/>
  <c r="FJ213" i="64"/>
  <c r="FK213" i="64"/>
  <c r="FL213" i="64"/>
  <c r="FM213" i="64"/>
  <c r="FN213" i="64"/>
  <c r="FO213" i="64"/>
  <c r="FP213" i="64"/>
  <c r="FQ213" i="64"/>
  <c r="FR213" i="64"/>
  <c r="FS213" i="64"/>
  <c r="FT213" i="64" a="1"/>
  <c r="FT213" i="64" s="1"/>
  <c r="FU213" i="64"/>
  <c r="FV213" i="64"/>
  <c r="FW213" i="64"/>
  <c r="FX213" i="64"/>
  <c r="FY213" i="64"/>
  <c r="FZ213" i="64"/>
  <c r="GA213" i="64"/>
  <c r="GB213" i="64"/>
  <c r="GC213" i="64"/>
  <c r="GD213" i="64"/>
  <c r="DR214" i="64"/>
  <c r="DS214" i="64"/>
  <c r="DT214" i="64" a="1"/>
  <c r="DT214" i="64" s="1"/>
  <c r="DU214" i="64"/>
  <c r="DV214" i="64"/>
  <c r="DW214" i="64"/>
  <c r="DX214" i="64"/>
  <c r="DY214" i="64"/>
  <c r="DZ214" i="64"/>
  <c r="EA214" i="64"/>
  <c r="EB214" i="64"/>
  <c r="EC214" i="64"/>
  <c r="ED214" i="64"/>
  <c r="EE214" i="64"/>
  <c r="EF214" i="64"/>
  <c r="EG214" i="64" a="1"/>
  <c r="EG214" i="64" s="1"/>
  <c r="EH214" i="64"/>
  <c r="EI214" i="64"/>
  <c r="EJ214" i="64"/>
  <c r="EK214" i="64"/>
  <c r="EL214" i="64"/>
  <c r="EM214" i="64"/>
  <c r="EN214" i="64"/>
  <c r="EO214" i="64"/>
  <c r="EP214" i="64"/>
  <c r="EQ214" i="64"/>
  <c r="ER214" i="64"/>
  <c r="ES214" i="64"/>
  <c r="ET214" i="64" a="1"/>
  <c r="ET214" i="64" s="1"/>
  <c r="EU214" i="64"/>
  <c r="EV214" i="64"/>
  <c r="EW214" i="64"/>
  <c r="EX214" i="64"/>
  <c r="EY214" i="64"/>
  <c r="EZ214" i="64"/>
  <c r="FA214" i="64"/>
  <c r="FB214" i="64"/>
  <c r="FC214" i="64"/>
  <c r="FD214" i="64"/>
  <c r="FE214" i="64"/>
  <c r="FF214" i="64"/>
  <c r="FG214" i="64" a="1"/>
  <c r="FG214" i="64" s="1"/>
  <c r="FH214" i="64"/>
  <c r="FI214" i="64"/>
  <c r="FJ214" i="64"/>
  <c r="FK214" i="64"/>
  <c r="FL214" i="64"/>
  <c r="FM214" i="64"/>
  <c r="FN214" i="64"/>
  <c r="FO214" i="64"/>
  <c r="FP214" i="64"/>
  <c r="FQ214" i="64"/>
  <c r="FR214" i="64"/>
  <c r="FS214" i="64"/>
  <c r="FT214" i="64" a="1"/>
  <c r="FT214" i="64" s="1"/>
  <c r="FU214" i="64"/>
  <c r="FV214" i="64"/>
  <c r="FW214" i="64"/>
  <c r="FX214" i="64"/>
  <c r="FY214" i="64"/>
  <c r="FZ214" i="64"/>
  <c r="GA214" i="64"/>
  <c r="GB214" i="64"/>
  <c r="GC214" i="64"/>
  <c r="GD214" i="64"/>
  <c r="DR215" i="64"/>
  <c r="DS215" i="64"/>
  <c r="DT215" i="64" a="1"/>
  <c r="DT215" i="64" s="1"/>
  <c r="DU215" i="64"/>
  <c r="DV215" i="64"/>
  <c r="DW215" i="64"/>
  <c r="DX215" i="64"/>
  <c r="DY215" i="64"/>
  <c r="DZ215" i="64"/>
  <c r="EA215" i="64"/>
  <c r="EB215" i="64"/>
  <c r="EC215" i="64"/>
  <c r="ED215" i="64"/>
  <c r="EE215" i="64"/>
  <c r="EF215" i="64"/>
  <c r="EG215" i="64" a="1"/>
  <c r="EG215" i="64" s="1"/>
  <c r="EH215" i="64"/>
  <c r="EI215" i="64"/>
  <c r="EJ215" i="64"/>
  <c r="EK215" i="64"/>
  <c r="EL215" i="64"/>
  <c r="EM215" i="64"/>
  <c r="EN215" i="64"/>
  <c r="EO215" i="64"/>
  <c r="EP215" i="64"/>
  <c r="EQ215" i="64"/>
  <c r="ER215" i="64"/>
  <c r="ES215" i="64"/>
  <c r="ET215" i="64" a="1"/>
  <c r="ET215" i="64" s="1"/>
  <c r="EU215" i="64"/>
  <c r="EV215" i="64"/>
  <c r="EW215" i="64"/>
  <c r="EX215" i="64"/>
  <c r="EY215" i="64"/>
  <c r="EZ215" i="64"/>
  <c r="FA215" i="64"/>
  <c r="FB215" i="64"/>
  <c r="FC215" i="64"/>
  <c r="FD215" i="64"/>
  <c r="FE215" i="64"/>
  <c r="FF215" i="64"/>
  <c r="FG215" i="64" a="1"/>
  <c r="FG215" i="64" s="1"/>
  <c r="FH215" i="64"/>
  <c r="FI215" i="64"/>
  <c r="FJ215" i="64"/>
  <c r="FK215" i="64"/>
  <c r="FL215" i="64"/>
  <c r="FM215" i="64"/>
  <c r="FN215" i="64"/>
  <c r="FO215" i="64"/>
  <c r="FP215" i="64"/>
  <c r="FQ215" i="64"/>
  <c r="FR215" i="64"/>
  <c r="FS215" i="64"/>
  <c r="FT215" i="64" a="1"/>
  <c r="FT215" i="64" s="1"/>
  <c r="FU215" i="64"/>
  <c r="FV215" i="64"/>
  <c r="FW215" i="64"/>
  <c r="FX215" i="64"/>
  <c r="FY215" i="64"/>
  <c r="FZ215" i="64"/>
  <c r="GA215" i="64"/>
  <c r="GB215" i="64"/>
  <c r="GC215" i="64"/>
  <c r="GD215" i="64"/>
  <c r="DR216" i="64"/>
  <c r="DS216" i="64"/>
  <c r="DT216" i="64" a="1"/>
  <c r="DT216" i="64" s="1"/>
  <c r="DU216" i="64"/>
  <c r="DV216" i="64"/>
  <c r="DW216" i="64"/>
  <c r="DX216" i="64"/>
  <c r="DY216" i="64"/>
  <c r="DZ216" i="64"/>
  <c r="EA216" i="64"/>
  <c r="EB216" i="64"/>
  <c r="EC216" i="64"/>
  <c r="ED216" i="64"/>
  <c r="EE216" i="64"/>
  <c r="EF216" i="64"/>
  <c r="EG216" i="64" a="1"/>
  <c r="EG216" i="64" s="1"/>
  <c r="EH216" i="64"/>
  <c r="EI216" i="64"/>
  <c r="EJ216" i="64"/>
  <c r="EK216" i="64"/>
  <c r="EL216" i="64"/>
  <c r="EM216" i="64"/>
  <c r="EN216" i="64"/>
  <c r="EO216" i="64"/>
  <c r="EP216" i="64"/>
  <c r="EQ216" i="64"/>
  <c r="ER216" i="64"/>
  <c r="ES216" i="64"/>
  <c r="ET216" i="64" a="1"/>
  <c r="ET216" i="64" s="1"/>
  <c r="EU216" i="64"/>
  <c r="EV216" i="64"/>
  <c r="EW216" i="64"/>
  <c r="EX216" i="64"/>
  <c r="EY216" i="64"/>
  <c r="EZ216" i="64"/>
  <c r="FA216" i="64"/>
  <c r="FB216" i="64"/>
  <c r="FC216" i="64"/>
  <c r="FD216" i="64"/>
  <c r="FE216" i="64"/>
  <c r="FF216" i="64"/>
  <c r="FG216" i="64" a="1"/>
  <c r="FG216" i="64" s="1"/>
  <c r="FH216" i="64"/>
  <c r="FI216" i="64"/>
  <c r="FJ216" i="64"/>
  <c r="FK216" i="64"/>
  <c r="FL216" i="64"/>
  <c r="FM216" i="64"/>
  <c r="FN216" i="64"/>
  <c r="FO216" i="64"/>
  <c r="FP216" i="64"/>
  <c r="FQ216" i="64"/>
  <c r="FR216" i="64"/>
  <c r="FS216" i="64"/>
  <c r="FT216" i="64" a="1"/>
  <c r="FT216" i="64" s="1"/>
  <c r="FU216" i="64"/>
  <c r="FV216" i="64"/>
  <c r="FW216" i="64"/>
  <c r="FX216" i="64"/>
  <c r="FY216" i="64"/>
  <c r="FZ216" i="64"/>
  <c r="GA216" i="64"/>
  <c r="GB216" i="64"/>
  <c r="GC216" i="64"/>
  <c r="GD216" i="64"/>
  <c r="DR217" i="64"/>
  <c r="DS217" i="64"/>
  <c r="DT217" i="64" a="1"/>
  <c r="DT217" i="64" s="1"/>
  <c r="DU217" i="64"/>
  <c r="DV217" i="64"/>
  <c r="DW217" i="64"/>
  <c r="DX217" i="64"/>
  <c r="DY217" i="64"/>
  <c r="DZ217" i="64"/>
  <c r="EA217" i="64"/>
  <c r="EB217" i="64"/>
  <c r="EC217" i="64"/>
  <c r="ED217" i="64"/>
  <c r="EE217" i="64"/>
  <c r="EF217" i="64"/>
  <c r="EG217" i="64" a="1"/>
  <c r="EG217" i="64" s="1"/>
  <c r="EH217" i="64"/>
  <c r="EI217" i="64"/>
  <c r="EJ217" i="64"/>
  <c r="EK217" i="64"/>
  <c r="EL217" i="64"/>
  <c r="EM217" i="64"/>
  <c r="EN217" i="64"/>
  <c r="EO217" i="64"/>
  <c r="EP217" i="64"/>
  <c r="EQ217" i="64"/>
  <c r="ER217" i="64"/>
  <c r="ES217" i="64"/>
  <c r="ET217" i="64" a="1"/>
  <c r="ET217" i="64" s="1"/>
  <c r="EU217" i="64"/>
  <c r="EV217" i="64"/>
  <c r="EW217" i="64"/>
  <c r="EX217" i="64"/>
  <c r="EY217" i="64"/>
  <c r="EZ217" i="64"/>
  <c r="FA217" i="64"/>
  <c r="FB217" i="64"/>
  <c r="FC217" i="64"/>
  <c r="FD217" i="64"/>
  <c r="FE217" i="64"/>
  <c r="FF217" i="64"/>
  <c r="FG217" i="64" a="1"/>
  <c r="FG217" i="64" s="1"/>
  <c r="FH217" i="64"/>
  <c r="FI217" i="64"/>
  <c r="FJ217" i="64"/>
  <c r="FK217" i="64"/>
  <c r="FL217" i="64"/>
  <c r="FM217" i="64"/>
  <c r="FN217" i="64"/>
  <c r="FO217" i="64"/>
  <c r="FP217" i="64"/>
  <c r="FQ217" i="64"/>
  <c r="FR217" i="64"/>
  <c r="FS217" i="64"/>
  <c r="FT217" i="64" a="1"/>
  <c r="FT217" i="64" s="1"/>
  <c r="FU217" i="64"/>
  <c r="FV217" i="64"/>
  <c r="FW217" i="64"/>
  <c r="FX217" i="64"/>
  <c r="FY217" i="64"/>
  <c r="FZ217" i="64"/>
  <c r="GA217" i="64"/>
  <c r="GB217" i="64"/>
  <c r="GC217" i="64"/>
  <c r="GD217" i="64"/>
  <c r="DR218" i="64"/>
  <c r="DS218" i="64"/>
  <c r="DT218" i="64" a="1"/>
  <c r="DT218" i="64" s="1"/>
  <c r="DU218" i="64"/>
  <c r="DV218" i="64"/>
  <c r="DW218" i="64"/>
  <c r="DX218" i="64"/>
  <c r="DY218" i="64"/>
  <c r="DZ218" i="64"/>
  <c r="EA218" i="64"/>
  <c r="EB218" i="64"/>
  <c r="EC218" i="64"/>
  <c r="ED218" i="64"/>
  <c r="EE218" i="64"/>
  <c r="EF218" i="64"/>
  <c r="EG218" i="64" a="1"/>
  <c r="EG218" i="64" s="1"/>
  <c r="EH218" i="64"/>
  <c r="EI218" i="64"/>
  <c r="EJ218" i="64"/>
  <c r="EK218" i="64"/>
  <c r="EL218" i="64"/>
  <c r="EM218" i="64"/>
  <c r="EN218" i="64"/>
  <c r="EO218" i="64"/>
  <c r="EP218" i="64"/>
  <c r="EQ218" i="64"/>
  <c r="ER218" i="64"/>
  <c r="ES218" i="64"/>
  <c r="ET218" i="64" a="1"/>
  <c r="ET218" i="64" s="1"/>
  <c r="EU218" i="64"/>
  <c r="EV218" i="64"/>
  <c r="EW218" i="64"/>
  <c r="EX218" i="64"/>
  <c r="EY218" i="64"/>
  <c r="EZ218" i="64"/>
  <c r="FA218" i="64"/>
  <c r="FB218" i="64"/>
  <c r="FC218" i="64"/>
  <c r="FD218" i="64"/>
  <c r="FE218" i="64"/>
  <c r="FF218" i="64"/>
  <c r="FG218" i="64" a="1"/>
  <c r="FG218" i="64" s="1"/>
  <c r="FH218" i="64"/>
  <c r="FI218" i="64"/>
  <c r="FJ218" i="64"/>
  <c r="FK218" i="64"/>
  <c r="FL218" i="64"/>
  <c r="FM218" i="64"/>
  <c r="FN218" i="64"/>
  <c r="FO218" i="64"/>
  <c r="FP218" i="64"/>
  <c r="FQ218" i="64"/>
  <c r="FR218" i="64"/>
  <c r="FS218" i="64"/>
  <c r="FT218" i="64" a="1"/>
  <c r="FT218" i="64" s="1"/>
  <c r="FU218" i="64"/>
  <c r="FV218" i="64"/>
  <c r="FW218" i="64"/>
  <c r="FX218" i="64"/>
  <c r="FY218" i="64"/>
  <c r="FZ218" i="64"/>
  <c r="GA218" i="64"/>
  <c r="GB218" i="64"/>
  <c r="GC218" i="64"/>
  <c r="GD218" i="64"/>
  <c r="DR219" i="64"/>
  <c r="DS219" i="64"/>
  <c r="DT219" i="64" a="1"/>
  <c r="DT219" i="64" s="1"/>
  <c r="DU219" i="64"/>
  <c r="DV219" i="64"/>
  <c r="DW219" i="64"/>
  <c r="DX219" i="64"/>
  <c r="DY219" i="64"/>
  <c r="DZ219" i="64"/>
  <c r="EA219" i="64"/>
  <c r="EB219" i="64"/>
  <c r="EC219" i="64"/>
  <c r="ED219" i="64"/>
  <c r="EE219" i="64"/>
  <c r="EF219" i="64"/>
  <c r="EG219" i="64" a="1"/>
  <c r="EG219" i="64"/>
  <c r="EH219" i="64"/>
  <c r="EI219" i="64"/>
  <c r="EJ219" i="64"/>
  <c r="EK219" i="64"/>
  <c r="EL219" i="64"/>
  <c r="EM219" i="64"/>
  <c r="EN219" i="64"/>
  <c r="EO219" i="64"/>
  <c r="EP219" i="64"/>
  <c r="EQ219" i="64"/>
  <c r="ER219" i="64"/>
  <c r="ES219" i="64"/>
  <c r="ET219" i="64" a="1"/>
  <c r="ET219" i="64" s="1"/>
  <c r="EU219" i="64"/>
  <c r="EV219" i="64"/>
  <c r="EW219" i="64"/>
  <c r="EX219" i="64"/>
  <c r="EY219" i="64"/>
  <c r="EZ219" i="64"/>
  <c r="FA219" i="64"/>
  <c r="FB219" i="64"/>
  <c r="FC219" i="64"/>
  <c r="FD219" i="64"/>
  <c r="FE219" i="64"/>
  <c r="FF219" i="64"/>
  <c r="FG219" i="64" a="1"/>
  <c r="FG219" i="64" s="1"/>
  <c r="FH219" i="64"/>
  <c r="FI219" i="64"/>
  <c r="FJ219" i="64"/>
  <c r="FK219" i="64"/>
  <c r="FL219" i="64"/>
  <c r="FM219" i="64"/>
  <c r="FN219" i="64"/>
  <c r="FO219" i="64"/>
  <c r="FP219" i="64"/>
  <c r="FQ219" i="64"/>
  <c r="FR219" i="64"/>
  <c r="FS219" i="64"/>
  <c r="FT219" i="64" a="1"/>
  <c r="FT219" i="64" s="1"/>
  <c r="FU219" i="64"/>
  <c r="FV219" i="64"/>
  <c r="FW219" i="64"/>
  <c r="FX219" i="64"/>
  <c r="FY219" i="64"/>
  <c r="FZ219" i="64"/>
  <c r="GA219" i="64"/>
  <c r="GB219" i="64"/>
  <c r="GC219" i="64"/>
  <c r="GD219" i="64"/>
  <c r="DR220" i="64"/>
  <c r="DS220" i="64"/>
  <c r="DT220" i="64" a="1"/>
  <c r="DT220" i="64" s="1"/>
  <c r="DU220" i="64"/>
  <c r="DV220" i="64"/>
  <c r="DW220" i="64"/>
  <c r="DX220" i="64"/>
  <c r="DY220" i="64"/>
  <c r="DZ220" i="64"/>
  <c r="EA220" i="64"/>
  <c r="EB220" i="64"/>
  <c r="EC220" i="64"/>
  <c r="ED220" i="64"/>
  <c r="EE220" i="64"/>
  <c r="EF220" i="64"/>
  <c r="EG220" i="64" a="1"/>
  <c r="EG220" i="64" s="1"/>
  <c r="EH220" i="64"/>
  <c r="EI220" i="64"/>
  <c r="EJ220" i="64"/>
  <c r="EK220" i="64"/>
  <c r="EL220" i="64"/>
  <c r="EM220" i="64"/>
  <c r="EN220" i="64"/>
  <c r="EO220" i="64"/>
  <c r="EP220" i="64"/>
  <c r="EQ220" i="64"/>
  <c r="ER220" i="64"/>
  <c r="ES220" i="64"/>
  <c r="ET220" i="64" a="1"/>
  <c r="ET220" i="64" s="1"/>
  <c r="EU220" i="64"/>
  <c r="EV220" i="64"/>
  <c r="EW220" i="64"/>
  <c r="EX220" i="64"/>
  <c r="EY220" i="64"/>
  <c r="EZ220" i="64"/>
  <c r="FA220" i="64"/>
  <c r="FB220" i="64"/>
  <c r="FC220" i="64"/>
  <c r="FD220" i="64"/>
  <c r="FE220" i="64"/>
  <c r="FF220" i="64"/>
  <c r="FG220" i="64" a="1"/>
  <c r="FG220" i="64" s="1"/>
  <c r="FH220" i="64"/>
  <c r="FI220" i="64"/>
  <c r="FJ220" i="64"/>
  <c r="FK220" i="64"/>
  <c r="FL220" i="64"/>
  <c r="FM220" i="64"/>
  <c r="FN220" i="64"/>
  <c r="FO220" i="64"/>
  <c r="FP220" i="64"/>
  <c r="FQ220" i="64"/>
  <c r="FR220" i="64"/>
  <c r="FS220" i="64"/>
  <c r="FT220" i="64" a="1"/>
  <c r="FT220" i="64" s="1"/>
  <c r="FU220" i="64"/>
  <c r="FV220" i="64"/>
  <c r="FW220" i="64"/>
  <c r="FX220" i="64"/>
  <c r="FY220" i="64"/>
  <c r="FZ220" i="64"/>
  <c r="GA220" i="64"/>
  <c r="GB220" i="64"/>
  <c r="GC220" i="64"/>
  <c r="GD220" i="64"/>
  <c r="DR221" i="64"/>
  <c r="DS221" i="64"/>
  <c r="DT221" i="64" a="1"/>
  <c r="DT221" i="64" s="1"/>
  <c r="DU221" i="64"/>
  <c r="DV221" i="64"/>
  <c r="DW221" i="64"/>
  <c r="DX221" i="64"/>
  <c r="DY221" i="64"/>
  <c r="DZ221" i="64"/>
  <c r="EA221" i="64"/>
  <c r="EB221" i="64"/>
  <c r="EC221" i="64"/>
  <c r="ED221" i="64"/>
  <c r="EE221" i="64"/>
  <c r="EF221" i="64"/>
  <c r="EG221" i="64" a="1"/>
  <c r="EG221" i="64" s="1"/>
  <c r="EH221" i="64"/>
  <c r="EI221" i="64"/>
  <c r="EJ221" i="64"/>
  <c r="EK221" i="64"/>
  <c r="EL221" i="64"/>
  <c r="EM221" i="64"/>
  <c r="EN221" i="64"/>
  <c r="EO221" i="64"/>
  <c r="EP221" i="64"/>
  <c r="EQ221" i="64"/>
  <c r="ER221" i="64"/>
  <c r="ES221" i="64"/>
  <c r="ET221" i="64" a="1"/>
  <c r="ET221" i="64" s="1"/>
  <c r="EU221" i="64"/>
  <c r="EV221" i="64"/>
  <c r="EW221" i="64"/>
  <c r="EX221" i="64"/>
  <c r="EY221" i="64"/>
  <c r="EZ221" i="64"/>
  <c r="FA221" i="64"/>
  <c r="FB221" i="64"/>
  <c r="FC221" i="64"/>
  <c r="FD221" i="64"/>
  <c r="FE221" i="64"/>
  <c r="FF221" i="64"/>
  <c r="FG221" i="64" a="1"/>
  <c r="FG221" i="64" s="1"/>
  <c r="FH221" i="64"/>
  <c r="FI221" i="64"/>
  <c r="FJ221" i="64"/>
  <c r="FK221" i="64"/>
  <c r="FL221" i="64"/>
  <c r="FM221" i="64"/>
  <c r="FN221" i="64"/>
  <c r="FO221" i="64"/>
  <c r="FP221" i="64"/>
  <c r="FQ221" i="64"/>
  <c r="FR221" i="64"/>
  <c r="FS221" i="64"/>
  <c r="FT221" i="64" a="1"/>
  <c r="FT221" i="64" s="1"/>
  <c r="FU221" i="64"/>
  <c r="FV221" i="64"/>
  <c r="FW221" i="64"/>
  <c r="FX221" i="64"/>
  <c r="FY221" i="64"/>
  <c r="FZ221" i="64"/>
  <c r="GA221" i="64"/>
  <c r="GB221" i="64"/>
  <c r="GC221" i="64"/>
  <c r="GD221" i="64"/>
  <c r="DR222" i="64"/>
  <c r="DS222" i="64"/>
  <c r="DT222" i="64" a="1"/>
  <c r="DT222" i="64" s="1"/>
  <c r="DU222" i="64"/>
  <c r="DV222" i="64"/>
  <c r="DW222" i="64"/>
  <c r="DX222" i="64"/>
  <c r="DY222" i="64"/>
  <c r="DZ222" i="64"/>
  <c r="EA222" i="64"/>
  <c r="EB222" i="64"/>
  <c r="EC222" i="64"/>
  <c r="ED222" i="64"/>
  <c r="EE222" i="64"/>
  <c r="EF222" i="64"/>
  <c r="EG222" i="64" a="1"/>
  <c r="EG222" i="64" s="1"/>
  <c r="EH222" i="64"/>
  <c r="EI222" i="64"/>
  <c r="EJ222" i="64"/>
  <c r="EK222" i="64"/>
  <c r="EL222" i="64"/>
  <c r="EM222" i="64"/>
  <c r="EN222" i="64"/>
  <c r="EO222" i="64"/>
  <c r="EP222" i="64"/>
  <c r="EQ222" i="64"/>
  <c r="ER222" i="64"/>
  <c r="ES222" i="64"/>
  <c r="ET222" i="64" a="1"/>
  <c r="ET222" i="64" s="1"/>
  <c r="EU222" i="64"/>
  <c r="EV222" i="64"/>
  <c r="EW222" i="64"/>
  <c r="EX222" i="64"/>
  <c r="EY222" i="64"/>
  <c r="EZ222" i="64"/>
  <c r="FA222" i="64"/>
  <c r="FB222" i="64"/>
  <c r="FC222" i="64"/>
  <c r="FD222" i="64"/>
  <c r="FE222" i="64"/>
  <c r="FF222" i="64"/>
  <c r="FG222" i="64" a="1"/>
  <c r="FG222" i="64" s="1"/>
  <c r="FH222" i="64"/>
  <c r="FI222" i="64"/>
  <c r="FJ222" i="64"/>
  <c r="FK222" i="64"/>
  <c r="FL222" i="64"/>
  <c r="FM222" i="64"/>
  <c r="FN222" i="64"/>
  <c r="FO222" i="64"/>
  <c r="FP222" i="64"/>
  <c r="FQ222" i="64"/>
  <c r="FR222" i="64"/>
  <c r="FS222" i="64"/>
  <c r="FT222" i="64" a="1"/>
  <c r="FT222" i="64" s="1"/>
  <c r="FU222" i="64"/>
  <c r="FV222" i="64"/>
  <c r="FW222" i="64"/>
  <c r="FX222" i="64"/>
  <c r="FY222" i="64"/>
  <c r="FZ222" i="64"/>
  <c r="GA222" i="64"/>
  <c r="GB222" i="64"/>
  <c r="GC222" i="64"/>
  <c r="GD222" i="64"/>
  <c r="DR223" i="64"/>
  <c r="DS223" i="64"/>
  <c r="DT223" i="64" a="1"/>
  <c r="DT223" i="64" s="1"/>
  <c r="DU223" i="64"/>
  <c r="DV223" i="64"/>
  <c r="DW223" i="64"/>
  <c r="DX223" i="64"/>
  <c r="DY223" i="64"/>
  <c r="DZ223" i="64"/>
  <c r="EA223" i="64"/>
  <c r="EB223" i="64"/>
  <c r="EC223" i="64"/>
  <c r="ED223" i="64"/>
  <c r="EE223" i="64"/>
  <c r="EF223" i="64"/>
  <c r="EG223" i="64" a="1"/>
  <c r="EG223" i="64" s="1"/>
  <c r="EH223" i="64"/>
  <c r="EI223" i="64"/>
  <c r="EJ223" i="64"/>
  <c r="EK223" i="64"/>
  <c r="EL223" i="64"/>
  <c r="EM223" i="64"/>
  <c r="EN223" i="64"/>
  <c r="EO223" i="64"/>
  <c r="EP223" i="64"/>
  <c r="EQ223" i="64"/>
  <c r="ER223" i="64"/>
  <c r="ES223" i="64"/>
  <c r="ET223" i="64" a="1"/>
  <c r="ET223" i="64" s="1"/>
  <c r="EU223" i="64"/>
  <c r="EV223" i="64"/>
  <c r="EW223" i="64"/>
  <c r="EX223" i="64"/>
  <c r="EY223" i="64"/>
  <c r="EZ223" i="64"/>
  <c r="FA223" i="64"/>
  <c r="FB223" i="64"/>
  <c r="FC223" i="64"/>
  <c r="FD223" i="64"/>
  <c r="FE223" i="64"/>
  <c r="FF223" i="64"/>
  <c r="FG223" i="64" a="1"/>
  <c r="FG223" i="64" s="1"/>
  <c r="FH223" i="64"/>
  <c r="FI223" i="64"/>
  <c r="FJ223" i="64"/>
  <c r="FK223" i="64"/>
  <c r="FL223" i="64"/>
  <c r="FM223" i="64"/>
  <c r="FN223" i="64"/>
  <c r="FO223" i="64"/>
  <c r="FP223" i="64"/>
  <c r="FQ223" i="64"/>
  <c r="FR223" i="64"/>
  <c r="FS223" i="64"/>
  <c r="FT223" i="64" a="1"/>
  <c r="FT223" i="64" s="1"/>
  <c r="FU223" i="64"/>
  <c r="FV223" i="64"/>
  <c r="FW223" i="64"/>
  <c r="FX223" i="64"/>
  <c r="FY223" i="64"/>
  <c r="FZ223" i="64"/>
  <c r="GA223" i="64"/>
  <c r="GB223" i="64"/>
  <c r="GC223" i="64"/>
  <c r="GD223" i="64"/>
  <c r="DR224" i="64"/>
  <c r="DS224" i="64"/>
  <c r="DT224" i="64" a="1"/>
  <c r="DT224" i="64" s="1"/>
  <c r="DU224" i="64"/>
  <c r="DV224" i="64"/>
  <c r="DW224" i="64"/>
  <c r="DX224" i="64"/>
  <c r="DY224" i="64"/>
  <c r="DZ224" i="64"/>
  <c r="EA224" i="64"/>
  <c r="EB224" i="64"/>
  <c r="EC224" i="64"/>
  <c r="ED224" i="64"/>
  <c r="EE224" i="64"/>
  <c r="EF224" i="64"/>
  <c r="EG224" i="64" a="1"/>
  <c r="EG224" i="64" s="1"/>
  <c r="EH224" i="64"/>
  <c r="EI224" i="64"/>
  <c r="EJ224" i="64"/>
  <c r="EK224" i="64"/>
  <c r="EL224" i="64"/>
  <c r="EM224" i="64"/>
  <c r="EN224" i="64"/>
  <c r="EO224" i="64"/>
  <c r="EP224" i="64"/>
  <c r="EQ224" i="64"/>
  <c r="ER224" i="64"/>
  <c r="ES224" i="64"/>
  <c r="ET224" i="64" a="1"/>
  <c r="ET224" i="64" s="1"/>
  <c r="EU224" i="64"/>
  <c r="EV224" i="64"/>
  <c r="EW224" i="64"/>
  <c r="EX224" i="64"/>
  <c r="EY224" i="64"/>
  <c r="EZ224" i="64"/>
  <c r="FA224" i="64"/>
  <c r="FB224" i="64"/>
  <c r="FC224" i="64"/>
  <c r="FD224" i="64"/>
  <c r="FE224" i="64"/>
  <c r="FF224" i="64"/>
  <c r="FG224" i="64" a="1"/>
  <c r="FG224" i="64" s="1"/>
  <c r="FH224" i="64"/>
  <c r="FI224" i="64"/>
  <c r="FJ224" i="64"/>
  <c r="FK224" i="64"/>
  <c r="FL224" i="64"/>
  <c r="FM224" i="64"/>
  <c r="FN224" i="64"/>
  <c r="FO224" i="64"/>
  <c r="FP224" i="64"/>
  <c r="FQ224" i="64"/>
  <c r="FR224" i="64"/>
  <c r="FS224" i="64"/>
  <c r="FT224" i="64" a="1"/>
  <c r="FT224" i="64" s="1"/>
  <c r="FU224" i="64"/>
  <c r="FV224" i="64"/>
  <c r="FW224" i="64"/>
  <c r="FX224" i="64"/>
  <c r="FY224" i="64"/>
  <c r="FZ224" i="64"/>
  <c r="GA224" i="64"/>
  <c r="GB224" i="64"/>
  <c r="GC224" i="64"/>
  <c r="GD224" i="64"/>
  <c r="DR225" i="64"/>
  <c r="DS225" i="64"/>
  <c r="DT225" i="64" a="1"/>
  <c r="DT225" i="64" s="1"/>
  <c r="DU225" i="64"/>
  <c r="DV225" i="64"/>
  <c r="DW225" i="64"/>
  <c r="DX225" i="64"/>
  <c r="DY225" i="64"/>
  <c r="DZ225" i="64"/>
  <c r="EA225" i="64"/>
  <c r="EB225" i="64"/>
  <c r="EC225" i="64"/>
  <c r="ED225" i="64"/>
  <c r="EE225" i="64"/>
  <c r="EF225" i="64"/>
  <c r="EG225" i="64" a="1"/>
  <c r="EG225" i="64" s="1"/>
  <c r="EH225" i="64"/>
  <c r="EI225" i="64"/>
  <c r="EJ225" i="64"/>
  <c r="EK225" i="64"/>
  <c r="EL225" i="64"/>
  <c r="EM225" i="64"/>
  <c r="EN225" i="64"/>
  <c r="EO225" i="64"/>
  <c r="EP225" i="64"/>
  <c r="EQ225" i="64"/>
  <c r="ER225" i="64"/>
  <c r="ES225" i="64"/>
  <c r="ET225" i="64" a="1"/>
  <c r="ET225" i="64" s="1"/>
  <c r="EU225" i="64"/>
  <c r="EV225" i="64"/>
  <c r="EW225" i="64"/>
  <c r="EX225" i="64"/>
  <c r="EY225" i="64"/>
  <c r="EZ225" i="64"/>
  <c r="FA225" i="64"/>
  <c r="FB225" i="64"/>
  <c r="FC225" i="64"/>
  <c r="FD225" i="64"/>
  <c r="FE225" i="64"/>
  <c r="FF225" i="64"/>
  <c r="FG225" i="64" a="1"/>
  <c r="FG225" i="64" s="1"/>
  <c r="FH225" i="64"/>
  <c r="FI225" i="64"/>
  <c r="FJ225" i="64"/>
  <c r="FK225" i="64"/>
  <c r="FL225" i="64"/>
  <c r="FM225" i="64"/>
  <c r="FN225" i="64"/>
  <c r="FO225" i="64"/>
  <c r="FP225" i="64"/>
  <c r="FQ225" i="64"/>
  <c r="FR225" i="64"/>
  <c r="FS225" i="64"/>
  <c r="FT225" i="64" a="1"/>
  <c r="FT225" i="64" s="1"/>
  <c r="FU225" i="64"/>
  <c r="FV225" i="64"/>
  <c r="FW225" i="64"/>
  <c r="FX225" i="64"/>
  <c r="FY225" i="64"/>
  <c r="FZ225" i="64"/>
  <c r="GA225" i="64"/>
  <c r="GB225" i="64"/>
  <c r="GC225" i="64"/>
  <c r="GD225" i="64"/>
  <c r="DR226" i="64"/>
  <c r="DS226" i="64"/>
  <c r="DT226" i="64" a="1"/>
  <c r="DT226" i="64" s="1"/>
  <c r="DU226" i="64"/>
  <c r="DV226" i="64"/>
  <c r="DW226" i="64"/>
  <c r="DX226" i="64"/>
  <c r="DY226" i="64"/>
  <c r="DZ226" i="64"/>
  <c r="EA226" i="64"/>
  <c r="EB226" i="64"/>
  <c r="EC226" i="64"/>
  <c r="ED226" i="64"/>
  <c r="EE226" i="64"/>
  <c r="EF226" i="64"/>
  <c r="EG226" i="64" a="1"/>
  <c r="EG226" i="64" s="1"/>
  <c r="EH226" i="64"/>
  <c r="EI226" i="64"/>
  <c r="EJ226" i="64"/>
  <c r="EK226" i="64"/>
  <c r="EL226" i="64"/>
  <c r="EM226" i="64"/>
  <c r="EN226" i="64"/>
  <c r="EO226" i="64"/>
  <c r="EP226" i="64"/>
  <c r="EQ226" i="64"/>
  <c r="ER226" i="64"/>
  <c r="ES226" i="64"/>
  <c r="ET226" i="64" a="1"/>
  <c r="ET226" i="64" s="1"/>
  <c r="EU226" i="64"/>
  <c r="EV226" i="64"/>
  <c r="EW226" i="64"/>
  <c r="EX226" i="64"/>
  <c r="EY226" i="64"/>
  <c r="EZ226" i="64"/>
  <c r="FA226" i="64"/>
  <c r="FB226" i="64"/>
  <c r="FC226" i="64"/>
  <c r="FD226" i="64"/>
  <c r="FE226" i="64"/>
  <c r="FF226" i="64"/>
  <c r="FG226" i="64" a="1"/>
  <c r="FG226" i="64" s="1"/>
  <c r="FH226" i="64"/>
  <c r="FI226" i="64"/>
  <c r="FJ226" i="64"/>
  <c r="FK226" i="64"/>
  <c r="FL226" i="64"/>
  <c r="FM226" i="64"/>
  <c r="FN226" i="64"/>
  <c r="FO226" i="64"/>
  <c r="FP226" i="64"/>
  <c r="FQ226" i="64"/>
  <c r="FR226" i="64"/>
  <c r="FS226" i="64"/>
  <c r="FT226" i="64" a="1"/>
  <c r="FT226" i="64" s="1"/>
  <c r="FU226" i="64"/>
  <c r="FV226" i="64"/>
  <c r="FW226" i="64"/>
  <c r="FX226" i="64"/>
  <c r="FY226" i="64"/>
  <c r="FZ226" i="64"/>
  <c r="GA226" i="64"/>
  <c r="GB226" i="64"/>
  <c r="GC226" i="64"/>
  <c r="GD226" i="64"/>
  <c r="DR227" i="64"/>
  <c r="DS227" i="64"/>
  <c r="DT227" i="64" a="1"/>
  <c r="DT227" i="64" s="1"/>
  <c r="DU227" i="64"/>
  <c r="DV227" i="64"/>
  <c r="DW227" i="64"/>
  <c r="DX227" i="64"/>
  <c r="DY227" i="64"/>
  <c r="DZ227" i="64"/>
  <c r="EA227" i="64"/>
  <c r="EB227" i="64"/>
  <c r="EC227" i="64"/>
  <c r="ED227" i="64"/>
  <c r="EE227" i="64"/>
  <c r="EF227" i="64"/>
  <c r="EG227" i="64" a="1"/>
  <c r="EG227" i="64" s="1"/>
  <c r="EH227" i="64"/>
  <c r="EI227" i="64"/>
  <c r="EJ227" i="64"/>
  <c r="EK227" i="64"/>
  <c r="EL227" i="64"/>
  <c r="EM227" i="64"/>
  <c r="EN227" i="64"/>
  <c r="EO227" i="64"/>
  <c r="EP227" i="64"/>
  <c r="EQ227" i="64"/>
  <c r="ER227" i="64"/>
  <c r="ES227" i="64"/>
  <c r="ET227" i="64" a="1"/>
  <c r="ET227" i="64" s="1"/>
  <c r="EU227" i="64"/>
  <c r="EV227" i="64"/>
  <c r="EW227" i="64"/>
  <c r="EX227" i="64"/>
  <c r="EY227" i="64"/>
  <c r="EZ227" i="64"/>
  <c r="FA227" i="64"/>
  <c r="FB227" i="64"/>
  <c r="FC227" i="64"/>
  <c r="FD227" i="64"/>
  <c r="FE227" i="64"/>
  <c r="FF227" i="64"/>
  <c r="FG227" i="64" a="1"/>
  <c r="FG227" i="64" s="1"/>
  <c r="FH227" i="64"/>
  <c r="FI227" i="64"/>
  <c r="FJ227" i="64"/>
  <c r="FK227" i="64"/>
  <c r="FL227" i="64"/>
  <c r="FM227" i="64"/>
  <c r="FN227" i="64"/>
  <c r="FO227" i="64"/>
  <c r="FP227" i="64"/>
  <c r="FQ227" i="64"/>
  <c r="FR227" i="64"/>
  <c r="FS227" i="64"/>
  <c r="FT227" i="64" a="1"/>
  <c r="FT227" i="64" s="1"/>
  <c r="FU227" i="64"/>
  <c r="FV227" i="64"/>
  <c r="FW227" i="64"/>
  <c r="FX227" i="64"/>
  <c r="FY227" i="64"/>
  <c r="FZ227" i="64"/>
  <c r="GA227" i="64"/>
  <c r="GB227" i="64"/>
  <c r="GC227" i="64"/>
  <c r="GD227" i="64"/>
  <c r="DR228" i="64"/>
  <c r="DS228" i="64"/>
  <c r="DT228" i="64" a="1"/>
  <c r="DT228" i="64" s="1"/>
  <c r="DU228" i="64"/>
  <c r="DV228" i="64"/>
  <c r="DW228" i="64"/>
  <c r="DX228" i="64"/>
  <c r="DY228" i="64"/>
  <c r="DZ228" i="64"/>
  <c r="EA228" i="64"/>
  <c r="EB228" i="64"/>
  <c r="EC228" i="64"/>
  <c r="ED228" i="64"/>
  <c r="EE228" i="64"/>
  <c r="EF228" i="64"/>
  <c r="EG228" i="64" a="1"/>
  <c r="EG228" i="64" s="1"/>
  <c r="EH228" i="64"/>
  <c r="EI228" i="64"/>
  <c r="EJ228" i="64"/>
  <c r="EK228" i="64"/>
  <c r="EL228" i="64"/>
  <c r="EM228" i="64"/>
  <c r="EN228" i="64"/>
  <c r="EO228" i="64"/>
  <c r="EP228" i="64"/>
  <c r="EQ228" i="64"/>
  <c r="ER228" i="64"/>
  <c r="ES228" i="64"/>
  <c r="ET228" i="64" a="1"/>
  <c r="ET228" i="64" s="1"/>
  <c r="EU228" i="64"/>
  <c r="EV228" i="64"/>
  <c r="EW228" i="64"/>
  <c r="EX228" i="64"/>
  <c r="EY228" i="64"/>
  <c r="EZ228" i="64"/>
  <c r="FA228" i="64"/>
  <c r="FB228" i="64"/>
  <c r="FC228" i="64"/>
  <c r="FD228" i="64"/>
  <c r="FE228" i="64"/>
  <c r="FF228" i="64"/>
  <c r="FG228" i="64" a="1"/>
  <c r="FG228" i="64" s="1"/>
  <c r="FH228" i="64"/>
  <c r="FI228" i="64"/>
  <c r="FJ228" i="64"/>
  <c r="FK228" i="64"/>
  <c r="FL228" i="64"/>
  <c r="FM228" i="64"/>
  <c r="FN228" i="64"/>
  <c r="FO228" i="64"/>
  <c r="FP228" i="64"/>
  <c r="FQ228" i="64"/>
  <c r="FR228" i="64"/>
  <c r="FS228" i="64"/>
  <c r="FT228" i="64" a="1"/>
  <c r="FT228" i="64" s="1"/>
  <c r="FU228" i="64"/>
  <c r="FV228" i="64"/>
  <c r="FW228" i="64"/>
  <c r="FX228" i="64"/>
  <c r="FY228" i="64"/>
  <c r="FZ228" i="64"/>
  <c r="GA228" i="64"/>
  <c r="GB228" i="64"/>
  <c r="GC228" i="64"/>
  <c r="GD228" i="64"/>
  <c r="DR229" i="64"/>
  <c r="DS229" i="64"/>
  <c r="DT229" i="64" a="1"/>
  <c r="DT229" i="64" s="1"/>
  <c r="DU229" i="64"/>
  <c r="DV229" i="64"/>
  <c r="DW229" i="64"/>
  <c r="DX229" i="64"/>
  <c r="DY229" i="64"/>
  <c r="DZ229" i="64"/>
  <c r="EA229" i="64"/>
  <c r="EB229" i="64"/>
  <c r="EC229" i="64"/>
  <c r="ED229" i="64"/>
  <c r="EE229" i="64"/>
  <c r="EF229" i="64"/>
  <c r="EG229" i="64" a="1"/>
  <c r="EG229" i="64" s="1"/>
  <c r="EH229" i="64"/>
  <c r="EI229" i="64"/>
  <c r="EJ229" i="64"/>
  <c r="EK229" i="64"/>
  <c r="EL229" i="64"/>
  <c r="EM229" i="64"/>
  <c r="EN229" i="64"/>
  <c r="EO229" i="64"/>
  <c r="EP229" i="64"/>
  <c r="EQ229" i="64"/>
  <c r="ER229" i="64"/>
  <c r="ES229" i="64"/>
  <c r="ET229" i="64" a="1"/>
  <c r="ET229" i="64" s="1"/>
  <c r="EU229" i="64"/>
  <c r="EV229" i="64"/>
  <c r="EW229" i="64"/>
  <c r="EX229" i="64"/>
  <c r="EY229" i="64"/>
  <c r="EZ229" i="64"/>
  <c r="FA229" i="64"/>
  <c r="FB229" i="64"/>
  <c r="FC229" i="64"/>
  <c r="FD229" i="64"/>
  <c r="FE229" i="64"/>
  <c r="FF229" i="64"/>
  <c r="FG229" i="64" a="1"/>
  <c r="FG229" i="64" s="1"/>
  <c r="FH229" i="64"/>
  <c r="FI229" i="64"/>
  <c r="FJ229" i="64"/>
  <c r="FK229" i="64"/>
  <c r="FL229" i="64"/>
  <c r="FM229" i="64"/>
  <c r="FN229" i="64"/>
  <c r="FO229" i="64"/>
  <c r="FP229" i="64"/>
  <c r="FQ229" i="64"/>
  <c r="FR229" i="64"/>
  <c r="FS229" i="64"/>
  <c r="FT229" i="64" a="1"/>
  <c r="FT229" i="64" s="1"/>
  <c r="FU229" i="64"/>
  <c r="FV229" i="64"/>
  <c r="FW229" i="64"/>
  <c r="FX229" i="64"/>
  <c r="FY229" i="64"/>
  <c r="FZ229" i="64"/>
  <c r="GA229" i="64"/>
  <c r="GB229" i="64"/>
  <c r="GC229" i="64"/>
  <c r="GD229" i="64"/>
  <c r="DR230" i="64"/>
  <c r="DS230" i="64"/>
  <c r="DT230" i="64" a="1"/>
  <c r="DT230" i="64" s="1"/>
  <c r="DU230" i="64"/>
  <c r="DV230" i="64"/>
  <c r="DW230" i="64"/>
  <c r="DX230" i="64"/>
  <c r="DY230" i="64"/>
  <c r="DZ230" i="64"/>
  <c r="EA230" i="64"/>
  <c r="EB230" i="64"/>
  <c r="EC230" i="64"/>
  <c r="ED230" i="64"/>
  <c r="EE230" i="64"/>
  <c r="EF230" i="64"/>
  <c r="EG230" i="64" a="1"/>
  <c r="EG230" i="64" s="1"/>
  <c r="EH230" i="64"/>
  <c r="EI230" i="64"/>
  <c r="EJ230" i="64"/>
  <c r="EK230" i="64"/>
  <c r="EL230" i="64"/>
  <c r="EM230" i="64"/>
  <c r="EN230" i="64"/>
  <c r="EO230" i="64"/>
  <c r="EP230" i="64"/>
  <c r="EQ230" i="64"/>
  <c r="ER230" i="64"/>
  <c r="ES230" i="64"/>
  <c r="ET230" i="64" a="1"/>
  <c r="ET230" i="64" s="1"/>
  <c r="EU230" i="64"/>
  <c r="EV230" i="64"/>
  <c r="EW230" i="64"/>
  <c r="EX230" i="64"/>
  <c r="EY230" i="64"/>
  <c r="EZ230" i="64"/>
  <c r="FA230" i="64"/>
  <c r="FB230" i="64"/>
  <c r="FC230" i="64"/>
  <c r="FD230" i="64"/>
  <c r="FE230" i="64"/>
  <c r="FF230" i="64"/>
  <c r="FG230" i="64" a="1"/>
  <c r="FG230" i="64" s="1"/>
  <c r="FH230" i="64"/>
  <c r="FI230" i="64"/>
  <c r="FJ230" i="64"/>
  <c r="FK230" i="64"/>
  <c r="FL230" i="64"/>
  <c r="FM230" i="64"/>
  <c r="FN230" i="64"/>
  <c r="FO230" i="64"/>
  <c r="FP230" i="64"/>
  <c r="FQ230" i="64"/>
  <c r="FR230" i="64"/>
  <c r="FS230" i="64"/>
  <c r="FT230" i="64" a="1"/>
  <c r="FT230" i="64" s="1"/>
  <c r="FU230" i="64"/>
  <c r="FV230" i="64"/>
  <c r="FW230" i="64"/>
  <c r="FX230" i="64"/>
  <c r="FY230" i="64"/>
  <c r="FZ230" i="64"/>
  <c r="GA230" i="64"/>
  <c r="GB230" i="64"/>
  <c r="GC230" i="64"/>
  <c r="GD230" i="64"/>
  <c r="DR231" i="64"/>
  <c r="DS231" i="64"/>
  <c r="DT231" i="64" a="1"/>
  <c r="DT231" i="64" s="1"/>
  <c r="DU231" i="64"/>
  <c r="DV231" i="64"/>
  <c r="DW231" i="64"/>
  <c r="DX231" i="64"/>
  <c r="DY231" i="64"/>
  <c r="DZ231" i="64"/>
  <c r="EA231" i="64"/>
  <c r="EB231" i="64"/>
  <c r="EC231" i="64"/>
  <c r="ED231" i="64"/>
  <c r="EE231" i="64"/>
  <c r="EF231" i="64"/>
  <c r="EG231" i="64" a="1"/>
  <c r="EG231" i="64" s="1"/>
  <c r="EH231" i="64"/>
  <c r="EI231" i="64"/>
  <c r="EJ231" i="64"/>
  <c r="EK231" i="64"/>
  <c r="EL231" i="64"/>
  <c r="EM231" i="64"/>
  <c r="EN231" i="64"/>
  <c r="EO231" i="64"/>
  <c r="EP231" i="64"/>
  <c r="EQ231" i="64"/>
  <c r="ER231" i="64"/>
  <c r="ES231" i="64"/>
  <c r="ET231" i="64" a="1"/>
  <c r="ET231" i="64" s="1"/>
  <c r="EU231" i="64"/>
  <c r="EV231" i="64"/>
  <c r="EW231" i="64"/>
  <c r="EX231" i="64"/>
  <c r="EY231" i="64"/>
  <c r="EZ231" i="64"/>
  <c r="FA231" i="64"/>
  <c r="FB231" i="64"/>
  <c r="FC231" i="64"/>
  <c r="FD231" i="64"/>
  <c r="FE231" i="64"/>
  <c r="FF231" i="64"/>
  <c r="FG231" i="64" a="1"/>
  <c r="FG231" i="64" s="1"/>
  <c r="FH231" i="64"/>
  <c r="FI231" i="64"/>
  <c r="FJ231" i="64"/>
  <c r="FK231" i="64"/>
  <c r="FL231" i="64"/>
  <c r="FM231" i="64"/>
  <c r="FN231" i="64"/>
  <c r="FO231" i="64"/>
  <c r="FP231" i="64"/>
  <c r="FQ231" i="64"/>
  <c r="FR231" i="64"/>
  <c r="FS231" i="64"/>
  <c r="FT231" i="64" a="1"/>
  <c r="FT231" i="64" s="1"/>
  <c r="FU231" i="64"/>
  <c r="FV231" i="64"/>
  <c r="FW231" i="64"/>
  <c r="FX231" i="64"/>
  <c r="FY231" i="64"/>
  <c r="FZ231" i="64"/>
  <c r="GA231" i="64"/>
  <c r="GB231" i="64"/>
  <c r="GC231" i="64"/>
  <c r="GD231" i="64"/>
  <c r="DR232" i="64"/>
  <c r="DS232" i="64"/>
  <c r="DT232" i="64" a="1"/>
  <c r="DT232" i="64" s="1"/>
  <c r="DU232" i="64"/>
  <c r="DV232" i="64"/>
  <c r="DW232" i="64"/>
  <c r="DX232" i="64"/>
  <c r="DY232" i="64"/>
  <c r="DZ232" i="64"/>
  <c r="EA232" i="64"/>
  <c r="EB232" i="64"/>
  <c r="EC232" i="64"/>
  <c r="ED232" i="64"/>
  <c r="EE232" i="64"/>
  <c r="EF232" i="64"/>
  <c r="EG232" i="64" a="1"/>
  <c r="EG232" i="64" s="1"/>
  <c r="EH232" i="64"/>
  <c r="EI232" i="64"/>
  <c r="EJ232" i="64"/>
  <c r="EK232" i="64"/>
  <c r="EL232" i="64"/>
  <c r="EM232" i="64"/>
  <c r="EN232" i="64"/>
  <c r="EO232" i="64"/>
  <c r="EP232" i="64"/>
  <c r="EQ232" i="64"/>
  <c r="ER232" i="64"/>
  <c r="ES232" i="64"/>
  <c r="ET232" i="64" a="1"/>
  <c r="ET232" i="64" s="1"/>
  <c r="EU232" i="64"/>
  <c r="EV232" i="64"/>
  <c r="EW232" i="64"/>
  <c r="EX232" i="64"/>
  <c r="EY232" i="64"/>
  <c r="EZ232" i="64"/>
  <c r="FA232" i="64"/>
  <c r="FB232" i="64"/>
  <c r="FC232" i="64"/>
  <c r="FD232" i="64"/>
  <c r="FE232" i="64"/>
  <c r="FF232" i="64"/>
  <c r="FG232" i="64" a="1"/>
  <c r="FG232" i="64" s="1"/>
  <c r="FH232" i="64"/>
  <c r="FI232" i="64"/>
  <c r="FJ232" i="64"/>
  <c r="FK232" i="64"/>
  <c r="FL232" i="64"/>
  <c r="FM232" i="64"/>
  <c r="FN232" i="64"/>
  <c r="FO232" i="64"/>
  <c r="FP232" i="64"/>
  <c r="FQ232" i="64"/>
  <c r="FR232" i="64"/>
  <c r="FS232" i="64"/>
  <c r="FT232" i="64" a="1"/>
  <c r="FT232" i="64" s="1"/>
  <c r="FU232" i="64"/>
  <c r="FV232" i="64"/>
  <c r="FW232" i="64"/>
  <c r="FX232" i="64"/>
  <c r="FY232" i="64"/>
  <c r="FZ232" i="64"/>
  <c r="GA232" i="64"/>
  <c r="GB232" i="64"/>
  <c r="GC232" i="64"/>
  <c r="GD232" i="64"/>
  <c r="DR233" i="64"/>
  <c r="DS233" i="64"/>
  <c r="DT233" i="64" a="1"/>
  <c r="DT233" i="64" s="1"/>
  <c r="DU233" i="64"/>
  <c r="DV233" i="64"/>
  <c r="DW233" i="64"/>
  <c r="DX233" i="64"/>
  <c r="DY233" i="64"/>
  <c r="DZ233" i="64"/>
  <c r="EA233" i="64"/>
  <c r="EB233" i="64"/>
  <c r="EC233" i="64"/>
  <c r="ED233" i="64"/>
  <c r="EE233" i="64"/>
  <c r="EF233" i="64"/>
  <c r="EG233" i="64" a="1"/>
  <c r="EG233" i="64" s="1"/>
  <c r="EH233" i="64"/>
  <c r="EI233" i="64"/>
  <c r="EJ233" i="64"/>
  <c r="EK233" i="64"/>
  <c r="EL233" i="64"/>
  <c r="EM233" i="64"/>
  <c r="EN233" i="64"/>
  <c r="EO233" i="64"/>
  <c r="EP233" i="64"/>
  <c r="EQ233" i="64"/>
  <c r="ER233" i="64"/>
  <c r="ES233" i="64"/>
  <c r="ET233" i="64" a="1"/>
  <c r="ET233" i="64" s="1"/>
  <c r="EU233" i="64"/>
  <c r="EV233" i="64"/>
  <c r="EW233" i="64"/>
  <c r="EX233" i="64"/>
  <c r="EY233" i="64"/>
  <c r="EZ233" i="64"/>
  <c r="FA233" i="64"/>
  <c r="FB233" i="64"/>
  <c r="FC233" i="64"/>
  <c r="FD233" i="64"/>
  <c r="FE233" i="64"/>
  <c r="FF233" i="64"/>
  <c r="FG233" i="64" a="1"/>
  <c r="FG233" i="64" s="1"/>
  <c r="FH233" i="64"/>
  <c r="FI233" i="64"/>
  <c r="FJ233" i="64"/>
  <c r="FK233" i="64"/>
  <c r="FL233" i="64"/>
  <c r="FM233" i="64"/>
  <c r="FN233" i="64"/>
  <c r="FO233" i="64"/>
  <c r="FP233" i="64"/>
  <c r="FQ233" i="64"/>
  <c r="FR233" i="64"/>
  <c r="FS233" i="64"/>
  <c r="FT233" i="64" a="1"/>
  <c r="FT233" i="64" s="1"/>
  <c r="FU233" i="64"/>
  <c r="FV233" i="64"/>
  <c r="FW233" i="64"/>
  <c r="FX233" i="64"/>
  <c r="FY233" i="64"/>
  <c r="FZ233" i="64"/>
  <c r="GA233" i="64"/>
  <c r="GB233" i="64"/>
  <c r="GC233" i="64"/>
  <c r="GD233" i="64"/>
  <c r="DR234" i="64"/>
  <c r="DS234" i="64"/>
  <c r="DT234" i="64" a="1"/>
  <c r="DT234" i="64" s="1"/>
  <c r="DU234" i="64"/>
  <c r="DV234" i="64"/>
  <c r="DW234" i="64"/>
  <c r="DX234" i="64"/>
  <c r="DY234" i="64"/>
  <c r="DZ234" i="64"/>
  <c r="EA234" i="64"/>
  <c r="EB234" i="64"/>
  <c r="EC234" i="64"/>
  <c r="ED234" i="64"/>
  <c r="EE234" i="64"/>
  <c r="EF234" i="64"/>
  <c r="EG234" i="64" a="1"/>
  <c r="EG234" i="64" s="1"/>
  <c r="EH234" i="64"/>
  <c r="EI234" i="64"/>
  <c r="EJ234" i="64"/>
  <c r="EK234" i="64"/>
  <c r="EL234" i="64"/>
  <c r="EM234" i="64"/>
  <c r="EN234" i="64"/>
  <c r="EO234" i="64"/>
  <c r="EP234" i="64"/>
  <c r="EQ234" i="64"/>
  <c r="ER234" i="64"/>
  <c r="ES234" i="64"/>
  <c r="ET234" i="64" a="1"/>
  <c r="ET234" i="64" s="1"/>
  <c r="EU234" i="64"/>
  <c r="EV234" i="64"/>
  <c r="EW234" i="64"/>
  <c r="EX234" i="64"/>
  <c r="EY234" i="64"/>
  <c r="EZ234" i="64"/>
  <c r="FA234" i="64"/>
  <c r="FB234" i="64"/>
  <c r="FC234" i="64"/>
  <c r="FD234" i="64"/>
  <c r="FE234" i="64"/>
  <c r="FF234" i="64"/>
  <c r="FG234" i="64" a="1"/>
  <c r="FG234" i="64" s="1"/>
  <c r="FH234" i="64"/>
  <c r="FI234" i="64"/>
  <c r="FJ234" i="64"/>
  <c r="FK234" i="64"/>
  <c r="FL234" i="64"/>
  <c r="FM234" i="64"/>
  <c r="FN234" i="64"/>
  <c r="FO234" i="64"/>
  <c r="FP234" i="64"/>
  <c r="FQ234" i="64"/>
  <c r="FR234" i="64"/>
  <c r="FS234" i="64"/>
  <c r="FT234" i="64" a="1"/>
  <c r="FT234" i="64" s="1"/>
  <c r="FU234" i="64"/>
  <c r="FV234" i="64"/>
  <c r="FW234" i="64"/>
  <c r="FX234" i="64"/>
  <c r="FY234" i="64"/>
  <c r="FZ234" i="64"/>
  <c r="GA234" i="64"/>
  <c r="GB234" i="64"/>
  <c r="GC234" i="64"/>
  <c r="GD234" i="64"/>
  <c r="DR235" i="64"/>
  <c r="DS235" i="64"/>
  <c r="DT235" i="64" a="1"/>
  <c r="DT235" i="64" s="1"/>
  <c r="DU235" i="64"/>
  <c r="DV235" i="64"/>
  <c r="DW235" i="64"/>
  <c r="DX235" i="64"/>
  <c r="DY235" i="64"/>
  <c r="DZ235" i="64"/>
  <c r="EA235" i="64"/>
  <c r="EB235" i="64"/>
  <c r="EC235" i="64"/>
  <c r="ED235" i="64"/>
  <c r="EE235" i="64"/>
  <c r="EF235" i="64"/>
  <c r="EG235" i="64" a="1"/>
  <c r="EG235" i="64"/>
  <c r="EH235" i="64"/>
  <c r="EI235" i="64"/>
  <c r="EJ235" i="64"/>
  <c r="EK235" i="64"/>
  <c r="EL235" i="64"/>
  <c r="EM235" i="64"/>
  <c r="EN235" i="64"/>
  <c r="EO235" i="64"/>
  <c r="EP235" i="64"/>
  <c r="EQ235" i="64"/>
  <c r="ER235" i="64"/>
  <c r="ES235" i="64"/>
  <c r="ET235" i="64" a="1"/>
  <c r="ET235" i="64" s="1"/>
  <c r="EU235" i="64"/>
  <c r="EV235" i="64"/>
  <c r="EW235" i="64"/>
  <c r="EX235" i="64"/>
  <c r="EY235" i="64"/>
  <c r="EZ235" i="64"/>
  <c r="FA235" i="64"/>
  <c r="FB235" i="64"/>
  <c r="FC235" i="64"/>
  <c r="FD235" i="64"/>
  <c r="FE235" i="64"/>
  <c r="FF235" i="64"/>
  <c r="FG235" i="64" a="1"/>
  <c r="FG235" i="64" s="1"/>
  <c r="FH235" i="64"/>
  <c r="FI235" i="64"/>
  <c r="FJ235" i="64"/>
  <c r="FK235" i="64"/>
  <c r="FL235" i="64"/>
  <c r="FM235" i="64"/>
  <c r="FN235" i="64"/>
  <c r="FO235" i="64"/>
  <c r="FP235" i="64"/>
  <c r="FQ235" i="64"/>
  <c r="FR235" i="64"/>
  <c r="FS235" i="64"/>
  <c r="FT235" i="64" a="1"/>
  <c r="FT235" i="64" s="1"/>
  <c r="FU235" i="64"/>
  <c r="FV235" i="64"/>
  <c r="FW235" i="64"/>
  <c r="FX235" i="64"/>
  <c r="FY235" i="64"/>
  <c r="FZ235" i="64"/>
  <c r="GA235" i="64"/>
  <c r="GB235" i="64"/>
  <c r="GC235" i="64"/>
  <c r="GD235" i="64"/>
  <c r="DR236" i="64"/>
  <c r="DS236" i="64"/>
  <c r="DT236" i="64" a="1"/>
  <c r="DT236" i="64" s="1"/>
  <c r="DU236" i="64"/>
  <c r="DV236" i="64"/>
  <c r="DW236" i="64"/>
  <c r="DX236" i="64"/>
  <c r="DY236" i="64"/>
  <c r="DZ236" i="64"/>
  <c r="EA236" i="64"/>
  <c r="EB236" i="64"/>
  <c r="EC236" i="64"/>
  <c r="ED236" i="64"/>
  <c r="EE236" i="64"/>
  <c r="EF236" i="64"/>
  <c r="EG236" i="64" a="1"/>
  <c r="EG236" i="64" s="1"/>
  <c r="EH236" i="64"/>
  <c r="EI236" i="64"/>
  <c r="EJ236" i="64"/>
  <c r="EK236" i="64"/>
  <c r="EL236" i="64"/>
  <c r="EM236" i="64"/>
  <c r="EN236" i="64"/>
  <c r="EO236" i="64"/>
  <c r="EP236" i="64"/>
  <c r="EQ236" i="64"/>
  <c r="ER236" i="64"/>
  <c r="ES236" i="64"/>
  <c r="ET236" i="64" a="1"/>
  <c r="ET236" i="64" s="1"/>
  <c r="EU236" i="64"/>
  <c r="EV236" i="64"/>
  <c r="EW236" i="64"/>
  <c r="EX236" i="64"/>
  <c r="EY236" i="64"/>
  <c r="EZ236" i="64"/>
  <c r="FA236" i="64"/>
  <c r="FB236" i="64"/>
  <c r="FC236" i="64"/>
  <c r="FD236" i="64"/>
  <c r="FE236" i="64"/>
  <c r="FF236" i="64"/>
  <c r="FG236" i="64" a="1"/>
  <c r="FG236" i="64" s="1"/>
  <c r="FH236" i="64"/>
  <c r="FI236" i="64"/>
  <c r="FJ236" i="64"/>
  <c r="FK236" i="64"/>
  <c r="FL236" i="64"/>
  <c r="FM236" i="64"/>
  <c r="FN236" i="64"/>
  <c r="FO236" i="64"/>
  <c r="FP236" i="64"/>
  <c r="FQ236" i="64"/>
  <c r="FR236" i="64"/>
  <c r="FS236" i="64"/>
  <c r="FT236" i="64" a="1"/>
  <c r="FT236" i="64" s="1"/>
  <c r="FU236" i="64"/>
  <c r="FV236" i="64"/>
  <c r="FW236" i="64"/>
  <c r="FX236" i="64"/>
  <c r="FY236" i="64"/>
  <c r="FZ236" i="64"/>
  <c r="GA236" i="64"/>
  <c r="GB236" i="64"/>
  <c r="GC236" i="64"/>
  <c r="GD236" i="64"/>
  <c r="DR237" i="64"/>
  <c r="DS237" i="64"/>
  <c r="DT237" i="64" a="1"/>
  <c r="DT237" i="64" s="1"/>
  <c r="DU237" i="64"/>
  <c r="DV237" i="64"/>
  <c r="DW237" i="64"/>
  <c r="DX237" i="64"/>
  <c r="DY237" i="64"/>
  <c r="DZ237" i="64"/>
  <c r="EA237" i="64"/>
  <c r="EB237" i="64"/>
  <c r="EC237" i="64"/>
  <c r="ED237" i="64"/>
  <c r="EE237" i="64"/>
  <c r="EF237" i="64"/>
  <c r="EG237" i="64" a="1"/>
  <c r="EG237" i="64" s="1"/>
  <c r="EH237" i="64"/>
  <c r="EI237" i="64"/>
  <c r="EJ237" i="64"/>
  <c r="EK237" i="64"/>
  <c r="EL237" i="64"/>
  <c r="EM237" i="64"/>
  <c r="EN237" i="64"/>
  <c r="EO237" i="64"/>
  <c r="EP237" i="64"/>
  <c r="EQ237" i="64"/>
  <c r="ER237" i="64"/>
  <c r="ES237" i="64"/>
  <c r="ET237" i="64" a="1"/>
  <c r="ET237" i="64" s="1"/>
  <c r="EU237" i="64"/>
  <c r="EV237" i="64"/>
  <c r="EW237" i="64"/>
  <c r="EX237" i="64"/>
  <c r="EY237" i="64"/>
  <c r="EZ237" i="64"/>
  <c r="FA237" i="64"/>
  <c r="FB237" i="64"/>
  <c r="FC237" i="64"/>
  <c r="FD237" i="64"/>
  <c r="FE237" i="64"/>
  <c r="FF237" i="64"/>
  <c r="FG237" i="64" a="1"/>
  <c r="FG237" i="64" s="1"/>
  <c r="FH237" i="64"/>
  <c r="FI237" i="64"/>
  <c r="FJ237" i="64"/>
  <c r="FK237" i="64"/>
  <c r="FL237" i="64"/>
  <c r="FM237" i="64"/>
  <c r="FN237" i="64"/>
  <c r="FO237" i="64"/>
  <c r="FP237" i="64"/>
  <c r="FQ237" i="64"/>
  <c r="FR237" i="64"/>
  <c r="FS237" i="64"/>
  <c r="FT237" i="64" a="1"/>
  <c r="FT237" i="64" s="1"/>
  <c r="FU237" i="64"/>
  <c r="FV237" i="64"/>
  <c r="FW237" i="64"/>
  <c r="FX237" i="64"/>
  <c r="FY237" i="64"/>
  <c r="FZ237" i="64"/>
  <c r="GA237" i="64"/>
  <c r="GB237" i="64"/>
  <c r="GC237" i="64"/>
  <c r="GD237" i="64"/>
  <c r="DR238" i="64"/>
  <c r="DS238" i="64"/>
  <c r="DT238" i="64" a="1"/>
  <c r="DT238" i="64" s="1"/>
  <c r="DU238" i="64"/>
  <c r="DV238" i="64"/>
  <c r="DW238" i="64"/>
  <c r="DX238" i="64"/>
  <c r="DY238" i="64"/>
  <c r="DZ238" i="64"/>
  <c r="EA238" i="64"/>
  <c r="EB238" i="64"/>
  <c r="EC238" i="64"/>
  <c r="ED238" i="64"/>
  <c r="EE238" i="64"/>
  <c r="EF238" i="64"/>
  <c r="EG238" i="64" a="1"/>
  <c r="EG238" i="64" s="1"/>
  <c r="EH238" i="64"/>
  <c r="EI238" i="64"/>
  <c r="EJ238" i="64"/>
  <c r="EK238" i="64"/>
  <c r="EL238" i="64"/>
  <c r="EM238" i="64"/>
  <c r="EN238" i="64"/>
  <c r="EO238" i="64"/>
  <c r="EP238" i="64"/>
  <c r="EQ238" i="64"/>
  <c r="ER238" i="64"/>
  <c r="ES238" i="64"/>
  <c r="ET238" i="64" a="1"/>
  <c r="ET238" i="64" s="1"/>
  <c r="EU238" i="64"/>
  <c r="EV238" i="64"/>
  <c r="EW238" i="64"/>
  <c r="EX238" i="64"/>
  <c r="EY238" i="64"/>
  <c r="EZ238" i="64"/>
  <c r="FA238" i="64"/>
  <c r="FB238" i="64"/>
  <c r="FC238" i="64"/>
  <c r="FD238" i="64"/>
  <c r="FE238" i="64"/>
  <c r="FF238" i="64"/>
  <c r="FG238" i="64" a="1"/>
  <c r="FG238" i="64" s="1"/>
  <c r="FH238" i="64"/>
  <c r="FI238" i="64"/>
  <c r="FJ238" i="64"/>
  <c r="FK238" i="64"/>
  <c r="FL238" i="64"/>
  <c r="FM238" i="64"/>
  <c r="FN238" i="64"/>
  <c r="FO238" i="64"/>
  <c r="FP238" i="64"/>
  <c r="FQ238" i="64"/>
  <c r="FR238" i="64"/>
  <c r="FS238" i="64"/>
  <c r="FT238" i="64" a="1"/>
  <c r="FT238" i="64" s="1"/>
  <c r="FU238" i="64"/>
  <c r="FV238" i="64"/>
  <c r="FW238" i="64"/>
  <c r="FX238" i="64"/>
  <c r="FY238" i="64"/>
  <c r="FZ238" i="64"/>
  <c r="GA238" i="64"/>
  <c r="GB238" i="64"/>
  <c r="GC238" i="64"/>
  <c r="GD238" i="64"/>
  <c r="DR239" i="64"/>
  <c r="DS239" i="64"/>
  <c r="DT239" i="64" a="1"/>
  <c r="DT239" i="64" s="1"/>
  <c r="DU239" i="64"/>
  <c r="DV239" i="64"/>
  <c r="DW239" i="64"/>
  <c r="DX239" i="64"/>
  <c r="DY239" i="64"/>
  <c r="DZ239" i="64"/>
  <c r="EA239" i="64"/>
  <c r="EB239" i="64"/>
  <c r="EC239" i="64"/>
  <c r="ED239" i="64"/>
  <c r="EE239" i="64"/>
  <c r="EF239" i="64"/>
  <c r="EG239" i="64" a="1"/>
  <c r="EG239" i="64" s="1"/>
  <c r="EH239" i="64"/>
  <c r="EI239" i="64"/>
  <c r="EJ239" i="64"/>
  <c r="EK239" i="64"/>
  <c r="EL239" i="64"/>
  <c r="EM239" i="64"/>
  <c r="EN239" i="64"/>
  <c r="EO239" i="64"/>
  <c r="EP239" i="64"/>
  <c r="EQ239" i="64"/>
  <c r="ER239" i="64"/>
  <c r="ES239" i="64"/>
  <c r="ET239" i="64" a="1"/>
  <c r="ET239" i="64" s="1"/>
  <c r="EU239" i="64"/>
  <c r="EV239" i="64"/>
  <c r="EW239" i="64"/>
  <c r="EX239" i="64"/>
  <c r="EY239" i="64"/>
  <c r="EZ239" i="64"/>
  <c r="FA239" i="64"/>
  <c r="FB239" i="64"/>
  <c r="FC239" i="64"/>
  <c r="FD239" i="64"/>
  <c r="FE239" i="64"/>
  <c r="FF239" i="64"/>
  <c r="FG239" i="64" a="1"/>
  <c r="FG239" i="64" s="1"/>
  <c r="FH239" i="64"/>
  <c r="FI239" i="64"/>
  <c r="FJ239" i="64"/>
  <c r="FK239" i="64"/>
  <c r="FL239" i="64"/>
  <c r="FM239" i="64"/>
  <c r="FN239" i="64"/>
  <c r="FO239" i="64"/>
  <c r="FP239" i="64"/>
  <c r="FQ239" i="64"/>
  <c r="FR239" i="64"/>
  <c r="FS239" i="64"/>
  <c r="FT239" i="64" a="1"/>
  <c r="FT239" i="64" s="1"/>
  <c r="FU239" i="64"/>
  <c r="FV239" i="64"/>
  <c r="FW239" i="64"/>
  <c r="FX239" i="64"/>
  <c r="FY239" i="64"/>
  <c r="FZ239" i="64"/>
  <c r="GA239" i="64"/>
  <c r="GB239" i="64"/>
  <c r="GC239" i="64"/>
  <c r="GD239" i="64"/>
  <c r="DR240" i="64"/>
  <c r="DS240" i="64"/>
  <c r="DT240" i="64" a="1"/>
  <c r="DT240" i="64" s="1"/>
  <c r="DU240" i="64"/>
  <c r="DV240" i="64"/>
  <c r="DW240" i="64"/>
  <c r="DX240" i="64"/>
  <c r="DY240" i="64"/>
  <c r="DZ240" i="64"/>
  <c r="EA240" i="64"/>
  <c r="EB240" i="64"/>
  <c r="EC240" i="64"/>
  <c r="ED240" i="64"/>
  <c r="EE240" i="64"/>
  <c r="EF240" i="64"/>
  <c r="EG240" i="64" a="1"/>
  <c r="EG240" i="64" s="1"/>
  <c r="EH240" i="64"/>
  <c r="EI240" i="64"/>
  <c r="EJ240" i="64"/>
  <c r="EK240" i="64"/>
  <c r="EL240" i="64"/>
  <c r="EM240" i="64"/>
  <c r="EN240" i="64"/>
  <c r="EO240" i="64"/>
  <c r="EP240" i="64"/>
  <c r="EQ240" i="64"/>
  <c r="ER240" i="64"/>
  <c r="ES240" i="64"/>
  <c r="ET240" i="64" a="1"/>
  <c r="ET240" i="64" s="1"/>
  <c r="EU240" i="64"/>
  <c r="EV240" i="64"/>
  <c r="EW240" i="64"/>
  <c r="EX240" i="64"/>
  <c r="EY240" i="64"/>
  <c r="EZ240" i="64"/>
  <c r="FA240" i="64"/>
  <c r="FB240" i="64"/>
  <c r="FC240" i="64"/>
  <c r="FD240" i="64"/>
  <c r="FE240" i="64"/>
  <c r="FF240" i="64"/>
  <c r="FG240" i="64" a="1"/>
  <c r="FG240" i="64" s="1"/>
  <c r="FH240" i="64"/>
  <c r="FI240" i="64"/>
  <c r="FJ240" i="64"/>
  <c r="FK240" i="64"/>
  <c r="FL240" i="64"/>
  <c r="FM240" i="64"/>
  <c r="FN240" i="64"/>
  <c r="FO240" i="64"/>
  <c r="FP240" i="64"/>
  <c r="FQ240" i="64"/>
  <c r="FR240" i="64"/>
  <c r="FS240" i="64"/>
  <c r="FT240" i="64" a="1"/>
  <c r="FT240" i="64" s="1"/>
  <c r="FU240" i="64"/>
  <c r="FV240" i="64"/>
  <c r="FW240" i="64"/>
  <c r="FX240" i="64"/>
  <c r="FY240" i="64"/>
  <c r="FZ240" i="64"/>
  <c r="GA240" i="64"/>
  <c r="GB240" i="64"/>
  <c r="GC240" i="64"/>
  <c r="GD240" i="64"/>
  <c r="DR241" i="64"/>
  <c r="DS241" i="64"/>
  <c r="DT241" i="64" a="1"/>
  <c r="DT241" i="64" s="1"/>
  <c r="DU241" i="64"/>
  <c r="DV241" i="64"/>
  <c r="DW241" i="64"/>
  <c r="DX241" i="64"/>
  <c r="DY241" i="64"/>
  <c r="DZ241" i="64"/>
  <c r="EA241" i="64"/>
  <c r="EB241" i="64"/>
  <c r="EC241" i="64"/>
  <c r="ED241" i="64"/>
  <c r="EE241" i="64"/>
  <c r="EF241" i="64"/>
  <c r="EG241" i="64" a="1"/>
  <c r="EG241" i="64" s="1"/>
  <c r="EH241" i="64"/>
  <c r="EI241" i="64"/>
  <c r="EJ241" i="64"/>
  <c r="EK241" i="64"/>
  <c r="EL241" i="64"/>
  <c r="EM241" i="64"/>
  <c r="EN241" i="64"/>
  <c r="EO241" i="64"/>
  <c r="EP241" i="64"/>
  <c r="EQ241" i="64"/>
  <c r="ER241" i="64"/>
  <c r="ES241" i="64"/>
  <c r="ET241" i="64" a="1"/>
  <c r="ET241" i="64" s="1"/>
  <c r="EU241" i="64"/>
  <c r="EV241" i="64"/>
  <c r="EW241" i="64"/>
  <c r="EX241" i="64"/>
  <c r="EY241" i="64"/>
  <c r="EZ241" i="64"/>
  <c r="FA241" i="64"/>
  <c r="FB241" i="64"/>
  <c r="FC241" i="64"/>
  <c r="FD241" i="64"/>
  <c r="FE241" i="64"/>
  <c r="FF241" i="64"/>
  <c r="FG241" i="64" a="1"/>
  <c r="FG241" i="64" s="1"/>
  <c r="FH241" i="64"/>
  <c r="FI241" i="64"/>
  <c r="FJ241" i="64"/>
  <c r="FK241" i="64"/>
  <c r="FL241" i="64"/>
  <c r="FM241" i="64"/>
  <c r="FN241" i="64"/>
  <c r="FO241" i="64"/>
  <c r="FP241" i="64"/>
  <c r="FQ241" i="64"/>
  <c r="FR241" i="64"/>
  <c r="FS241" i="64"/>
  <c r="FT241" i="64" a="1"/>
  <c r="FT241" i="64" s="1"/>
  <c r="FU241" i="64"/>
  <c r="FV241" i="64"/>
  <c r="FW241" i="64"/>
  <c r="FX241" i="64"/>
  <c r="FY241" i="64"/>
  <c r="FZ241" i="64"/>
  <c r="GA241" i="64"/>
  <c r="GB241" i="64"/>
  <c r="GC241" i="64"/>
  <c r="GD241" i="64"/>
  <c r="DR242" i="64"/>
  <c r="DS242" i="64"/>
  <c r="DT242" i="64" a="1"/>
  <c r="DT242" i="64" s="1"/>
  <c r="DU242" i="64"/>
  <c r="DV242" i="64"/>
  <c r="DW242" i="64"/>
  <c r="DX242" i="64"/>
  <c r="DY242" i="64"/>
  <c r="DZ242" i="64"/>
  <c r="EA242" i="64"/>
  <c r="EB242" i="64"/>
  <c r="EC242" i="64"/>
  <c r="ED242" i="64"/>
  <c r="EE242" i="64"/>
  <c r="EF242" i="64"/>
  <c r="EG242" i="64" a="1"/>
  <c r="EG242" i="64" s="1"/>
  <c r="EH242" i="64"/>
  <c r="EI242" i="64"/>
  <c r="EJ242" i="64"/>
  <c r="EK242" i="64"/>
  <c r="EL242" i="64"/>
  <c r="EM242" i="64"/>
  <c r="EN242" i="64"/>
  <c r="EO242" i="64"/>
  <c r="EP242" i="64"/>
  <c r="EQ242" i="64"/>
  <c r="ER242" i="64"/>
  <c r="ES242" i="64"/>
  <c r="ET242" i="64" a="1"/>
  <c r="ET242" i="64" s="1"/>
  <c r="EU242" i="64"/>
  <c r="EV242" i="64"/>
  <c r="EW242" i="64"/>
  <c r="EX242" i="64"/>
  <c r="EY242" i="64"/>
  <c r="EZ242" i="64"/>
  <c r="FA242" i="64"/>
  <c r="FB242" i="64"/>
  <c r="FC242" i="64"/>
  <c r="FD242" i="64"/>
  <c r="FE242" i="64"/>
  <c r="FF242" i="64"/>
  <c r="FG242" i="64" a="1"/>
  <c r="FG242" i="64" s="1"/>
  <c r="FH242" i="64"/>
  <c r="FI242" i="64"/>
  <c r="FJ242" i="64"/>
  <c r="FK242" i="64"/>
  <c r="FL242" i="64"/>
  <c r="FM242" i="64"/>
  <c r="FN242" i="64"/>
  <c r="FO242" i="64"/>
  <c r="FP242" i="64"/>
  <c r="FQ242" i="64"/>
  <c r="FR242" i="64"/>
  <c r="FS242" i="64"/>
  <c r="FT242" i="64" a="1"/>
  <c r="FT242" i="64" s="1"/>
  <c r="FU242" i="64"/>
  <c r="FV242" i="64"/>
  <c r="FW242" i="64"/>
  <c r="FX242" i="64"/>
  <c r="FY242" i="64"/>
  <c r="FZ242" i="64"/>
  <c r="GA242" i="64"/>
  <c r="GB242" i="64"/>
  <c r="GC242" i="64"/>
  <c r="GD242" i="64"/>
  <c r="DR243" i="64"/>
  <c r="DS243" i="64"/>
  <c r="DT243" i="64" a="1"/>
  <c r="DT243" i="64" s="1"/>
  <c r="DU243" i="64"/>
  <c r="DV243" i="64"/>
  <c r="DW243" i="64"/>
  <c r="DX243" i="64"/>
  <c r="DY243" i="64"/>
  <c r="DZ243" i="64"/>
  <c r="EA243" i="64"/>
  <c r="EB243" i="64"/>
  <c r="EC243" i="64"/>
  <c r="ED243" i="64"/>
  <c r="EE243" i="64"/>
  <c r="EF243" i="64"/>
  <c r="EG243" i="64" a="1"/>
  <c r="EG243" i="64" s="1"/>
  <c r="EH243" i="64"/>
  <c r="EI243" i="64"/>
  <c r="EJ243" i="64"/>
  <c r="EK243" i="64"/>
  <c r="EL243" i="64"/>
  <c r="EM243" i="64"/>
  <c r="EN243" i="64"/>
  <c r="EO243" i="64"/>
  <c r="EP243" i="64"/>
  <c r="EQ243" i="64"/>
  <c r="ER243" i="64"/>
  <c r="ES243" i="64"/>
  <c r="ET243" i="64" a="1"/>
  <c r="ET243" i="64" s="1"/>
  <c r="EU243" i="64"/>
  <c r="EV243" i="64"/>
  <c r="EW243" i="64"/>
  <c r="EX243" i="64"/>
  <c r="EY243" i="64"/>
  <c r="EZ243" i="64"/>
  <c r="FA243" i="64"/>
  <c r="FB243" i="64"/>
  <c r="FC243" i="64"/>
  <c r="FD243" i="64"/>
  <c r="FE243" i="64"/>
  <c r="FF243" i="64"/>
  <c r="FG243" i="64" a="1"/>
  <c r="FG243" i="64" s="1"/>
  <c r="FH243" i="64"/>
  <c r="FI243" i="64"/>
  <c r="FJ243" i="64"/>
  <c r="FK243" i="64"/>
  <c r="FL243" i="64"/>
  <c r="FM243" i="64"/>
  <c r="FN243" i="64"/>
  <c r="FO243" i="64"/>
  <c r="FP243" i="64"/>
  <c r="FQ243" i="64"/>
  <c r="FR243" i="64"/>
  <c r="FS243" i="64"/>
  <c r="FT243" i="64" a="1"/>
  <c r="FT243" i="64" s="1"/>
  <c r="FU243" i="64"/>
  <c r="FV243" i="64"/>
  <c r="FW243" i="64"/>
  <c r="FX243" i="64"/>
  <c r="FY243" i="64"/>
  <c r="FZ243" i="64"/>
  <c r="GA243" i="64"/>
  <c r="GB243" i="64"/>
  <c r="GC243" i="64"/>
  <c r="GD243" i="64"/>
  <c r="DR244" i="64"/>
  <c r="DS244" i="64"/>
  <c r="DT244" i="64" a="1"/>
  <c r="DT244" i="64" s="1"/>
  <c r="DU244" i="64"/>
  <c r="DV244" i="64"/>
  <c r="DW244" i="64"/>
  <c r="DX244" i="64"/>
  <c r="DY244" i="64"/>
  <c r="DZ244" i="64"/>
  <c r="EA244" i="64"/>
  <c r="EB244" i="64"/>
  <c r="EC244" i="64"/>
  <c r="ED244" i="64"/>
  <c r="EE244" i="64"/>
  <c r="EF244" i="64"/>
  <c r="EG244" i="64" a="1"/>
  <c r="EG244" i="64" s="1"/>
  <c r="EH244" i="64"/>
  <c r="EI244" i="64"/>
  <c r="EJ244" i="64"/>
  <c r="EK244" i="64"/>
  <c r="EL244" i="64"/>
  <c r="EM244" i="64"/>
  <c r="EN244" i="64"/>
  <c r="EO244" i="64"/>
  <c r="EP244" i="64"/>
  <c r="EQ244" i="64"/>
  <c r="ER244" i="64"/>
  <c r="ES244" i="64"/>
  <c r="ET244" i="64" a="1"/>
  <c r="ET244" i="64" s="1"/>
  <c r="EU244" i="64"/>
  <c r="EV244" i="64"/>
  <c r="EW244" i="64"/>
  <c r="EX244" i="64"/>
  <c r="EY244" i="64"/>
  <c r="EZ244" i="64"/>
  <c r="FA244" i="64"/>
  <c r="FB244" i="64"/>
  <c r="FC244" i="64"/>
  <c r="FD244" i="64"/>
  <c r="FE244" i="64"/>
  <c r="FF244" i="64"/>
  <c r="FG244" i="64" a="1"/>
  <c r="FG244" i="64" s="1"/>
  <c r="FH244" i="64"/>
  <c r="FI244" i="64"/>
  <c r="FJ244" i="64"/>
  <c r="FK244" i="64"/>
  <c r="FL244" i="64"/>
  <c r="FM244" i="64"/>
  <c r="FN244" i="64"/>
  <c r="FO244" i="64"/>
  <c r="FP244" i="64"/>
  <c r="FQ244" i="64"/>
  <c r="FR244" i="64"/>
  <c r="FS244" i="64"/>
  <c r="FT244" i="64" a="1"/>
  <c r="FT244" i="64" s="1"/>
  <c r="FU244" i="64"/>
  <c r="FV244" i="64"/>
  <c r="FW244" i="64"/>
  <c r="FX244" i="64"/>
  <c r="FY244" i="64"/>
  <c r="FZ244" i="64"/>
  <c r="GA244" i="64"/>
  <c r="GB244" i="64"/>
  <c r="GC244" i="64"/>
  <c r="GD244" i="64"/>
  <c r="DR245" i="64"/>
  <c r="DS245" i="64"/>
  <c r="DT245" i="64" a="1"/>
  <c r="DT245" i="64" s="1"/>
  <c r="DU245" i="64"/>
  <c r="DV245" i="64"/>
  <c r="DW245" i="64"/>
  <c r="DX245" i="64"/>
  <c r="DY245" i="64"/>
  <c r="DZ245" i="64"/>
  <c r="EA245" i="64"/>
  <c r="EB245" i="64"/>
  <c r="EC245" i="64"/>
  <c r="ED245" i="64"/>
  <c r="EE245" i="64"/>
  <c r="EF245" i="64"/>
  <c r="EG245" i="64" a="1"/>
  <c r="EG245" i="64" s="1"/>
  <c r="EH245" i="64"/>
  <c r="EI245" i="64"/>
  <c r="EJ245" i="64"/>
  <c r="EK245" i="64"/>
  <c r="EL245" i="64"/>
  <c r="EM245" i="64"/>
  <c r="EN245" i="64"/>
  <c r="EO245" i="64"/>
  <c r="EP245" i="64"/>
  <c r="EQ245" i="64"/>
  <c r="ER245" i="64"/>
  <c r="ES245" i="64"/>
  <c r="ET245" i="64" a="1"/>
  <c r="ET245" i="64" s="1"/>
  <c r="EU245" i="64"/>
  <c r="EV245" i="64"/>
  <c r="EW245" i="64"/>
  <c r="EX245" i="64"/>
  <c r="EY245" i="64"/>
  <c r="EZ245" i="64"/>
  <c r="FA245" i="64"/>
  <c r="FB245" i="64"/>
  <c r="FC245" i="64"/>
  <c r="FD245" i="64"/>
  <c r="FE245" i="64"/>
  <c r="FF245" i="64"/>
  <c r="FG245" i="64" a="1"/>
  <c r="FG245" i="64" s="1"/>
  <c r="FH245" i="64"/>
  <c r="FI245" i="64"/>
  <c r="FJ245" i="64"/>
  <c r="FK245" i="64"/>
  <c r="FL245" i="64"/>
  <c r="FM245" i="64"/>
  <c r="FN245" i="64"/>
  <c r="FO245" i="64"/>
  <c r="FP245" i="64"/>
  <c r="FQ245" i="64"/>
  <c r="FR245" i="64"/>
  <c r="FS245" i="64"/>
  <c r="FT245" i="64" a="1"/>
  <c r="FT245" i="64" s="1"/>
  <c r="FU245" i="64"/>
  <c r="FV245" i="64"/>
  <c r="FW245" i="64"/>
  <c r="FX245" i="64"/>
  <c r="FY245" i="64"/>
  <c r="FZ245" i="64"/>
  <c r="GA245" i="64"/>
  <c r="GB245" i="64"/>
  <c r="GC245" i="64"/>
  <c r="GD245" i="64"/>
  <c r="DR246" i="64"/>
  <c r="DS246" i="64"/>
  <c r="DT246" i="64" a="1"/>
  <c r="DT246" i="64" s="1"/>
  <c r="DU246" i="64"/>
  <c r="DV246" i="64"/>
  <c r="DW246" i="64"/>
  <c r="DX246" i="64"/>
  <c r="DY246" i="64"/>
  <c r="DZ246" i="64"/>
  <c r="EA246" i="64"/>
  <c r="EB246" i="64"/>
  <c r="EC246" i="64"/>
  <c r="ED246" i="64"/>
  <c r="EE246" i="64"/>
  <c r="EF246" i="64"/>
  <c r="EG246" i="64" a="1"/>
  <c r="EG246" i="64" s="1"/>
  <c r="EH246" i="64"/>
  <c r="EI246" i="64"/>
  <c r="EJ246" i="64"/>
  <c r="EK246" i="64"/>
  <c r="EL246" i="64"/>
  <c r="EM246" i="64"/>
  <c r="EN246" i="64"/>
  <c r="EO246" i="64"/>
  <c r="EP246" i="64"/>
  <c r="EQ246" i="64"/>
  <c r="ER246" i="64"/>
  <c r="ES246" i="64"/>
  <c r="ET246" i="64" a="1"/>
  <c r="ET246" i="64" s="1"/>
  <c r="EU246" i="64"/>
  <c r="EV246" i="64"/>
  <c r="EW246" i="64"/>
  <c r="EX246" i="64"/>
  <c r="EY246" i="64"/>
  <c r="EZ246" i="64"/>
  <c r="FA246" i="64"/>
  <c r="FB246" i="64"/>
  <c r="FC246" i="64"/>
  <c r="FD246" i="64"/>
  <c r="FE246" i="64"/>
  <c r="FF246" i="64"/>
  <c r="FG246" i="64" a="1"/>
  <c r="FG246" i="64" s="1"/>
  <c r="FH246" i="64"/>
  <c r="FI246" i="64"/>
  <c r="FJ246" i="64"/>
  <c r="FK246" i="64"/>
  <c r="FL246" i="64"/>
  <c r="FM246" i="64"/>
  <c r="FN246" i="64"/>
  <c r="FO246" i="64"/>
  <c r="FP246" i="64"/>
  <c r="FQ246" i="64"/>
  <c r="FR246" i="64"/>
  <c r="FS246" i="64"/>
  <c r="FT246" i="64" a="1"/>
  <c r="FT246" i="64" s="1"/>
  <c r="FU246" i="64"/>
  <c r="FV246" i="64"/>
  <c r="FW246" i="64"/>
  <c r="FX246" i="64"/>
  <c r="FY246" i="64"/>
  <c r="FZ246" i="64"/>
  <c r="GA246" i="64"/>
  <c r="GB246" i="64"/>
  <c r="GC246" i="64"/>
  <c r="GD246" i="64"/>
  <c r="DR247" i="64"/>
  <c r="DS247" i="64"/>
  <c r="DT247" i="64" a="1"/>
  <c r="DT247" i="64" s="1"/>
  <c r="DU247" i="64"/>
  <c r="DV247" i="64"/>
  <c r="DW247" i="64"/>
  <c r="DX247" i="64"/>
  <c r="DY247" i="64"/>
  <c r="DZ247" i="64"/>
  <c r="EA247" i="64"/>
  <c r="EB247" i="64"/>
  <c r="EC247" i="64"/>
  <c r="ED247" i="64"/>
  <c r="EE247" i="64"/>
  <c r="EF247" i="64"/>
  <c r="EG247" i="64" a="1"/>
  <c r="EG247" i="64" s="1"/>
  <c r="EH247" i="64"/>
  <c r="EI247" i="64"/>
  <c r="EJ247" i="64"/>
  <c r="EK247" i="64"/>
  <c r="EL247" i="64"/>
  <c r="EM247" i="64"/>
  <c r="EN247" i="64"/>
  <c r="EO247" i="64"/>
  <c r="EP247" i="64"/>
  <c r="EQ247" i="64"/>
  <c r="ER247" i="64"/>
  <c r="ES247" i="64"/>
  <c r="ET247" i="64" a="1"/>
  <c r="ET247" i="64" s="1"/>
  <c r="EU247" i="64"/>
  <c r="EV247" i="64"/>
  <c r="EW247" i="64"/>
  <c r="EX247" i="64"/>
  <c r="EY247" i="64"/>
  <c r="EZ247" i="64"/>
  <c r="FA247" i="64"/>
  <c r="FB247" i="64"/>
  <c r="FC247" i="64"/>
  <c r="FD247" i="64"/>
  <c r="FE247" i="64"/>
  <c r="FF247" i="64"/>
  <c r="FG247" i="64" a="1"/>
  <c r="FG247" i="64" s="1"/>
  <c r="FH247" i="64"/>
  <c r="FI247" i="64"/>
  <c r="FJ247" i="64"/>
  <c r="FK247" i="64"/>
  <c r="FL247" i="64"/>
  <c r="FM247" i="64"/>
  <c r="FN247" i="64"/>
  <c r="FO247" i="64"/>
  <c r="FP247" i="64"/>
  <c r="FQ247" i="64"/>
  <c r="FR247" i="64"/>
  <c r="FS247" i="64"/>
  <c r="FT247" i="64" a="1"/>
  <c r="FT247" i="64" s="1"/>
  <c r="FU247" i="64"/>
  <c r="FV247" i="64"/>
  <c r="FW247" i="64"/>
  <c r="FX247" i="64"/>
  <c r="FY247" i="64"/>
  <c r="FZ247" i="64"/>
  <c r="GA247" i="64"/>
  <c r="GB247" i="64"/>
  <c r="GC247" i="64"/>
  <c r="GD247" i="64"/>
  <c r="DR248" i="64"/>
  <c r="DS248" i="64"/>
  <c r="DT248" i="64" a="1"/>
  <c r="DT248" i="64"/>
  <c r="DU248" i="64"/>
  <c r="DV248" i="64"/>
  <c r="DW248" i="64"/>
  <c r="DX248" i="64"/>
  <c r="DY248" i="64"/>
  <c r="DZ248" i="64"/>
  <c r="EA248" i="64"/>
  <c r="EB248" i="64"/>
  <c r="EC248" i="64"/>
  <c r="ED248" i="64"/>
  <c r="EE248" i="64"/>
  <c r="EF248" i="64"/>
  <c r="EG248" i="64" a="1"/>
  <c r="EG248" i="64" s="1"/>
  <c r="EH248" i="64"/>
  <c r="EI248" i="64"/>
  <c r="EJ248" i="64"/>
  <c r="EK248" i="64"/>
  <c r="EL248" i="64"/>
  <c r="EM248" i="64"/>
  <c r="EN248" i="64"/>
  <c r="EO248" i="64"/>
  <c r="EP248" i="64"/>
  <c r="EQ248" i="64"/>
  <c r="ER248" i="64"/>
  <c r="ES248" i="64"/>
  <c r="ET248" i="64" a="1"/>
  <c r="ET248" i="64" s="1"/>
  <c r="EU248" i="64"/>
  <c r="EV248" i="64"/>
  <c r="EW248" i="64"/>
  <c r="EX248" i="64"/>
  <c r="EY248" i="64"/>
  <c r="EZ248" i="64"/>
  <c r="FA248" i="64"/>
  <c r="FB248" i="64"/>
  <c r="FC248" i="64"/>
  <c r="FD248" i="64"/>
  <c r="FE248" i="64"/>
  <c r="FF248" i="64"/>
  <c r="FG248" i="64" a="1"/>
  <c r="FG248" i="64" s="1"/>
  <c r="FH248" i="64"/>
  <c r="FI248" i="64"/>
  <c r="FJ248" i="64"/>
  <c r="FK248" i="64"/>
  <c r="FL248" i="64"/>
  <c r="FM248" i="64"/>
  <c r="FN248" i="64"/>
  <c r="FO248" i="64"/>
  <c r="FP248" i="64"/>
  <c r="FQ248" i="64"/>
  <c r="FR248" i="64"/>
  <c r="FS248" i="64"/>
  <c r="FT248" i="64" a="1"/>
  <c r="FT248" i="64" s="1"/>
  <c r="FU248" i="64"/>
  <c r="FV248" i="64"/>
  <c r="FW248" i="64"/>
  <c r="FX248" i="64"/>
  <c r="FY248" i="64"/>
  <c r="FZ248" i="64"/>
  <c r="GA248" i="64"/>
  <c r="GB248" i="64"/>
  <c r="GC248" i="64"/>
  <c r="GD248" i="64"/>
  <c r="DR249" i="64"/>
  <c r="DS249" i="64"/>
  <c r="DT249" i="64" a="1"/>
  <c r="DT249" i="64" s="1"/>
  <c r="DU249" i="64"/>
  <c r="DV249" i="64"/>
  <c r="DW249" i="64"/>
  <c r="DX249" i="64"/>
  <c r="DY249" i="64"/>
  <c r="DZ249" i="64"/>
  <c r="EA249" i="64"/>
  <c r="EB249" i="64"/>
  <c r="EC249" i="64"/>
  <c r="ED249" i="64"/>
  <c r="EE249" i="64"/>
  <c r="EF249" i="64"/>
  <c r="EG249" i="64" a="1"/>
  <c r="EG249" i="64" s="1"/>
  <c r="EH249" i="64"/>
  <c r="EI249" i="64"/>
  <c r="EJ249" i="64"/>
  <c r="EK249" i="64"/>
  <c r="EL249" i="64"/>
  <c r="EM249" i="64"/>
  <c r="EN249" i="64"/>
  <c r="EO249" i="64"/>
  <c r="EP249" i="64"/>
  <c r="EQ249" i="64"/>
  <c r="ER249" i="64"/>
  <c r="ES249" i="64"/>
  <c r="ET249" i="64" a="1"/>
  <c r="ET249" i="64" s="1"/>
  <c r="EU249" i="64"/>
  <c r="EV249" i="64"/>
  <c r="EW249" i="64"/>
  <c r="EX249" i="64"/>
  <c r="EY249" i="64"/>
  <c r="EZ249" i="64"/>
  <c r="FA249" i="64"/>
  <c r="FB249" i="64"/>
  <c r="FC249" i="64"/>
  <c r="FD249" i="64"/>
  <c r="FE249" i="64"/>
  <c r="FF249" i="64"/>
  <c r="FG249" i="64" a="1"/>
  <c r="FG249" i="64" s="1"/>
  <c r="FH249" i="64"/>
  <c r="FI249" i="64"/>
  <c r="FJ249" i="64"/>
  <c r="FK249" i="64"/>
  <c r="FL249" i="64"/>
  <c r="FM249" i="64"/>
  <c r="FN249" i="64"/>
  <c r="FO249" i="64"/>
  <c r="FP249" i="64"/>
  <c r="FQ249" i="64"/>
  <c r="FR249" i="64"/>
  <c r="FS249" i="64"/>
  <c r="FT249" i="64" a="1"/>
  <c r="FT249" i="64" s="1"/>
  <c r="FU249" i="64"/>
  <c r="FV249" i="64"/>
  <c r="FW249" i="64"/>
  <c r="FX249" i="64"/>
  <c r="FY249" i="64"/>
  <c r="FZ249" i="64"/>
  <c r="GA249" i="64"/>
  <c r="GB249" i="64"/>
  <c r="GC249" i="64"/>
  <c r="GD249" i="64"/>
  <c r="DR250" i="64"/>
  <c r="DS250" i="64"/>
  <c r="DT250" i="64" a="1"/>
  <c r="DT250" i="64" s="1"/>
  <c r="DU250" i="64"/>
  <c r="DV250" i="64"/>
  <c r="DW250" i="64"/>
  <c r="DX250" i="64"/>
  <c r="DY250" i="64"/>
  <c r="DZ250" i="64"/>
  <c r="EA250" i="64"/>
  <c r="EB250" i="64"/>
  <c r="EC250" i="64"/>
  <c r="ED250" i="64"/>
  <c r="EE250" i="64"/>
  <c r="EF250" i="64"/>
  <c r="EG250" i="64" a="1"/>
  <c r="EG250" i="64" s="1"/>
  <c r="EH250" i="64"/>
  <c r="EI250" i="64"/>
  <c r="EJ250" i="64"/>
  <c r="EK250" i="64"/>
  <c r="EL250" i="64"/>
  <c r="EM250" i="64"/>
  <c r="EN250" i="64"/>
  <c r="EO250" i="64"/>
  <c r="EP250" i="64"/>
  <c r="EQ250" i="64"/>
  <c r="ER250" i="64"/>
  <c r="ES250" i="64"/>
  <c r="ET250" i="64" a="1"/>
  <c r="ET250" i="64" s="1"/>
  <c r="EU250" i="64"/>
  <c r="EV250" i="64"/>
  <c r="EW250" i="64"/>
  <c r="EX250" i="64"/>
  <c r="EY250" i="64"/>
  <c r="EZ250" i="64"/>
  <c r="FA250" i="64"/>
  <c r="FB250" i="64"/>
  <c r="FC250" i="64"/>
  <c r="FD250" i="64"/>
  <c r="FE250" i="64"/>
  <c r="FF250" i="64"/>
  <c r="FG250" i="64" a="1"/>
  <c r="FG250" i="64" s="1"/>
  <c r="FH250" i="64"/>
  <c r="FI250" i="64"/>
  <c r="FJ250" i="64"/>
  <c r="FK250" i="64"/>
  <c r="FL250" i="64"/>
  <c r="FM250" i="64"/>
  <c r="FN250" i="64"/>
  <c r="FO250" i="64"/>
  <c r="FP250" i="64"/>
  <c r="FQ250" i="64"/>
  <c r="FR250" i="64"/>
  <c r="FS250" i="64"/>
  <c r="FT250" i="64" a="1"/>
  <c r="FT250" i="64" s="1"/>
  <c r="FU250" i="64"/>
  <c r="FV250" i="64"/>
  <c r="FW250" i="64"/>
  <c r="FX250" i="64"/>
  <c r="FY250" i="64"/>
  <c r="FZ250" i="64"/>
  <c r="GA250" i="64"/>
  <c r="GB250" i="64"/>
  <c r="GC250" i="64"/>
  <c r="GD250" i="64"/>
  <c r="DR251" i="64"/>
  <c r="DS251" i="64"/>
  <c r="DT251" i="64" a="1"/>
  <c r="DT251" i="64" s="1"/>
  <c r="DU251" i="64"/>
  <c r="DV251" i="64"/>
  <c r="DW251" i="64"/>
  <c r="DX251" i="64"/>
  <c r="DY251" i="64"/>
  <c r="DZ251" i="64"/>
  <c r="EA251" i="64"/>
  <c r="EB251" i="64"/>
  <c r="EC251" i="64"/>
  <c r="ED251" i="64"/>
  <c r="EE251" i="64"/>
  <c r="EF251" i="64"/>
  <c r="EG251" i="64" a="1"/>
  <c r="EG251" i="64" s="1"/>
  <c r="EH251" i="64"/>
  <c r="EI251" i="64"/>
  <c r="EJ251" i="64"/>
  <c r="EK251" i="64"/>
  <c r="EL251" i="64"/>
  <c r="EM251" i="64"/>
  <c r="EN251" i="64"/>
  <c r="EO251" i="64"/>
  <c r="EP251" i="64"/>
  <c r="EQ251" i="64"/>
  <c r="ER251" i="64"/>
  <c r="ES251" i="64"/>
  <c r="ET251" i="64" a="1"/>
  <c r="ET251" i="64" s="1"/>
  <c r="EU251" i="64"/>
  <c r="EV251" i="64"/>
  <c r="EW251" i="64"/>
  <c r="EX251" i="64"/>
  <c r="EY251" i="64"/>
  <c r="EZ251" i="64"/>
  <c r="FA251" i="64"/>
  <c r="FB251" i="64"/>
  <c r="FC251" i="64"/>
  <c r="FD251" i="64"/>
  <c r="FE251" i="64"/>
  <c r="FF251" i="64"/>
  <c r="FG251" i="64" a="1"/>
  <c r="FG251" i="64" s="1"/>
  <c r="FH251" i="64"/>
  <c r="FI251" i="64"/>
  <c r="FJ251" i="64"/>
  <c r="FK251" i="64"/>
  <c r="FL251" i="64"/>
  <c r="FM251" i="64"/>
  <c r="FN251" i="64"/>
  <c r="FO251" i="64"/>
  <c r="FP251" i="64"/>
  <c r="FQ251" i="64"/>
  <c r="FR251" i="64"/>
  <c r="FS251" i="64"/>
  <c r="FT251" i="64" a="1"/>
  <c r="FT251" i="64" s="1"/>
  <c r="FU251" i="64"/>
  <c r="FV251" i="64"/>
  <c r="FW251" i="64"/>
  <c r="FX251" i="64"/>
  <c r="FY251" i="64"/>
  <c r="FZ251" i="64"/>
  <c r="GA251" i="64"/>
  <c r="GB251" i="64"/>
  <c r="GC251" i="64"/>
  <c r="GD251" i="64"/>
  <c r="DR252" i="64"/>
  <c r="DS252" i="64"/>
  <c r="DT252" i="64" a="1"/>
  <c r="DT252" i="64" s="1"/>
  <c r="DU252" i="64"/>
  <c r="DV252" i="64"/>
  <c r="DW252" i="64"/>
  <c r="DX252" i="64"/>
  <c r="DY252" i="64"/>
  <c r="DZ252" i="64"/>
  <c r="EA252" i="64"/>
  <c r="EB252" i="64"/>
  <c r="EC252" i="64"/>
  <c r="ED252" i="64"/>
  <c r="EE252" i="64"/>
  <c r="EF252" i="64"/>
  <c r="EG252" i="64" a="1"/>
  <c r="EG252" i="64" s="1"/>
  <c r="EH252" i="64"/>
  <c r="EI252" i="64"/>
  <c r="EJ252" i="64"/>
  <c r="EK252" i="64"/>
  <c r="EL252" i="64"/>
  <c r="EM252" i="64"/>
  <c r="EN252" i="64"/>
  <c r="EO252" i="64"/>
  <c r="EP252" i="64"/>
  <c r="EQ252" i="64"/>
  <c r="ER252" i="64"/>
  <c r="ES252" i="64"/>
  <c r="ET252" i="64" a="1"/>
  <c r="ET252" i="64" s="1"/>
  <c r="EU252" i="64"/>
  <c r="EV252" i="64"/>
  <c r="EW252" i="64"/>
  <c r="EX252" i="64"/>
  <c r="EY252" i="64"/>
  <c r="EZ252" i="64"/>
  <c r="FA252" i="64"/>
  <c r="FB252" i="64"/>
  <c r="FC252" i="64"/>
  <c r="FD252" i="64"/>
  <c r="FE252" i="64"/>
  <c r="FF252" i="64"/>
  <c r="FG252" i="64" a="1"/>
  <c r="FG252" i="64" s="1"/>
  <c r="FH252" i="64"/>
  <c r="FI252" i="64"/>
  <c r="FJ252" i="64"/>
  <c r="FK252" i="64"/>
  <c r="FL252" i="64"/>
  <c r="FM252" i="64"/>
  <c r="FN252" i="64"/>
  <c r="FO252" i="64"/>
  <c r="FP252" i="64"/>
  <c r="FQ252" i="64"/>
  <c r="FR252" i="64"/>
  <c r="FS252" i="64"/>
  <c r="FT252" i="64" a="1"/>
  <c r="FT252" i="64" s="1"/>
  <c r="FU252" i="64"/>
  <c r="FV252" i="64"/>
  <c r="FW252" i="64"/>
  <c r="FX252" i="64"/>
  <c r="FY252" i="64"/>
  <c r="FZ252" i="64"/>
  <c r="GA252" i="64"/>
  <c r="GB252" i="64"/>
  <c r="GC252" i="64"/>
  <c r="GD252" i="64"/>
  <c r="DR253" i="64"/>
  <c r="DS253" i="64"/>
  <c r="DT253" i="64" a="1"/>
  <c r="DT253" i="64" s="1"/>
  <c r="DU253" i="64"/>
  <c r="DV253" i="64"/>
  <c r="DW253" i="64"/>
  <c r="DX253" i="64"/>
  <c r="DY253" i="64"/>
  <c r="DZ253" i="64"/>
  <c r="EA253" i="64"/>
  <c r="EB253" i="64"/>
  <c r="EC253" i="64"/>
  <c r="ED253" i="64"/>
  <c r="EE253" i="64"/>
  <c r="EF253" i="64"/>
  <c r="EG253" i="64" a="1"/>
  <c r="EG253" i="64" s="1"/>
  <c r="EH253" i="64"/>
  <c r="EI253" i="64"/>
  <c r="EJ253" i="64"/>
  <c r="EK253" i="64"/>
  <c r="EL253" i="64"/>
  <c r="EM253" i="64"/>
  <c r="EN253" i="64"/>
  <c r="EO253" i="64"/>
  <c r="EP253" i="64"/>
  <c r="EQ253" i="64"/>
  <c r="ER253" i="64"/>
  <c r="ES253" i="64"/>
  <c r="ET253" i="64" a="1"/>
  <c r="ET253" i="64" s="1"/>
  <c r="EU253" i="64"/>
  <c r="EV253" i="64"/>
  <c r="EW253" i="64"/>
  <c r="EX253" i="64"/>
  <c r="EY253" i="64"/>
  <c r="EZ253" i="64"/>
  <c r="FA253" i="64"/>
  <c r="FB253" i="64"/>
  <c r="FC253" i="64"/>
  <c r="FD253" i="64"/>
  <c r="FE253" i="64"/>
  <c r="FF253" i="64"/>
  <c r="FG253" i="64" a="1"/>
  <c r="FG253" i="64" s="1"/>
  <c r="FH253" i="64"/>
  <c r="FI253" i="64"/>
  <c r="FJ253" i="64"/>
  <c r="FK253" i="64"/>
  <c r="FL253" i="64"/>
  <c r="FM253" i="64"/>
  <c r="FN253" i="64"/>
  <c r="FO253" i="64"/>
  <c r="FP253" i="64"/>
  <c r="FQ253" i="64"/>
  <c r="FR253" i="64"/>
  <c r="FS253" i="64"/>
  <c r="FT253" i="64" a="1"/>
  <c r="FT253" i="64" s="1"/>
  <c r="FU253" i="64"/>
  <c r="FV253" i="64"/>
  <c r="FW253" i="64"/>
  <c r="FX253" i="64"/>
  <c r="FY253" i="64"/>
  <c r="FZ253" i="64"/>
  <c r="GA253" i="64"/>
  <c r="GB253" i="64"/>
  <c r="GC253" i="64"/>
  <c r="GD253" i="64"/>
  <c r="DR254" i="64"/>
  <c r="DS254" i="64"/>
  <c r="DT254" i="64" a="1"/>
  <c r="DT254" i="64" s="1"/>
  <c r="DU254" i="64"/>
  <c r="DV254" i="64"/>
  <c r="DW254" i="64"/>
  <c r="DX254" i="64"/>
  <c r="DY254" i="64"/>
  <c r="DZ254" i="64"/>
  <c r="EA254" i="64"/>
  <c r="EB254" i="64"/>
  <c r="EC254" i="64"/>
  <c r="ED254" i="64"/>
  <c r="EE254" i="64"/>
  <c r="EF254" i="64"/>
  <c r="EG254" i="64" a="1"/>
  <c r="EG254" i="64" s="1"/>
  <c r="EH254" i="64"/>
  <c r="EI254" i="64"/>
  <c r="EJ254" i="64"/>
  <c r="EK254" i="64"/>
  <c r="EL254" i="64"/>
  <c r="EM254" i="64"/>
  <c r="EN254" i="64"/>
  <c r="EO254" i="64"/>
  <c r="EP254" i="64"/>
  <c r="EQ254" i="64"/>
  <c r="ER254" i="64"/>
  <c r="ES254" i="64"/>
  <c r="ET254" i="64" a="1"/>
  <c r="ET254" i="64" s="1"/>
  <c r="EU254" i="64"/>
  <c r="EV254" i="64"/>
  <c r="EW254" i="64"/>
  <c r="EX254" i="64"/>
  <c r="EY254" i="64"/>
  <c r="EZ254" i="64"/>
  <c r="FA254" i="64"/>
  <c r="FB254" i="64"/>
  <c r="FC254" i="64"/>
  <c r="FD254" i="64"/>
  <c r="FE254" i="64"/>
  <c r="FF254" i="64"/>
  <c r="FG254" i="64" a="1"/>
  <c r="FG254" i="64" s="1"/>
  <c r="FH254" i="64"/>
  <c r="FI254" i="64"/>
  <c r="FJ254" i="64"/>
  <c r="FK254" i="64"/>
  <c r="FL254" i="64"/>
  <c r="FM254" i="64"/>
  <c r="FN254" i="64"/>
  <c r="FO254" i="64"/>
  <c r="FP254" i="64"/>
  <c r="FQ254" i="64"/>
  <c r="FR254" i="64"/>
  <c r="FS254" i="64"/>
  <c r="FT254" i="64" a="1"/>
  <c r="FT254" i="64" s="1"/>
  <c r="FU254" i="64"/>
  <c r="FV254" i="64"/>
  <c r="FW254" i="64"/>
  <c r="FX254" i="64"/>
  <c r="FY254" i="64"/>
  <c r="FZ254" i="64"/>
  <c r="GA254" i="64"/>
  <c r="GB254" i="64"/>
  <c r="GC254" i="64"/>
  <c r="GD254" i="64"/>
  <c r="DR255" i="64"/>
  <c r="DS255" i="64"/>
  <c r="DT255" i="64" a="1"/>
  <c r="DT255" i="64" s="1"/>
  <c r="DU255" i="64"/>
  <c r="DV255" i="64"/>
  <c r="DW255" i="64"/>
  <c r="DX255" i="64"/>
  <c r="DY255" i="64"/>
  <c r="DZ255" i="64"/>
  <c r="EA255" i="64"/>
  <c r="EB255" i="64"/>
  <c r="EC255" i="64"/>
  <c r="ED255" i="64"/>
  <c r="EE255" i="64"/>
  <c r="EF255" i="64"/>
  <c r="EG255" i="64" a="1"/>
  <c r="EG255" i="64" s="1"/>
  <c r="EH255" i="64"/>
  <c r="EI255" i="64"/>
  <c r="EJ255" i="64"/>
  <c r="EK255" i="64"/>
  <c r="EL255" i="64"/>
  <c r="EM255" i="64"/>
  <c r="EN255" i="64"/>
  <c r="EO255" i="64"/>
  <c r="EP255" i="64"/>
  <c r="EQ255" i="64"/>
  <c r="ER255" i="64"/>
  <c r="ES255" i="64"/>
  <c r="ET255" i="64" a="1"/>
  <c r="ET255" i="64" s="1"/>
  <c r="EU255" i="64"/>
  <c r="EV255" i="64"/>
  <c r="EW255" i="64"/>
  <c r="EX255" i="64"/>
  <c r="EY255" i="64"/>
  <c r="EZ255" i="64"/>
  <c r="FA255" i="64"/>
  <c r="FB255" i="64"/>
  <c r="FC255" i="64"/>
  <c r="FD255" i="64"/>
  <c r="FE255" i="64"/>
  <c r="FF255" i="64"/>
  <c r="FG255" i="64" a="1"/>
  <c r="FG255" i="64" s="1"/>
  <c r="FH255" i="64"/>
  <c r="FI255" i="64"/>
  <c r="FJ255" i="64"/>
  <c r="FK255" i="64"/>
  <c r="FL255" i="64"/>
  <c r="FM255" i="64"/>
  <c r="FN255" i="64"/>
  <c r="FO255" i="64"/>
  <c r="FP255" i="64"/>
  <c r="FQ255" i="64"/>
  <c r="FR255" i="64"/>
  <c r="FS255" i="64"/>
  <c r="FT255" i="64" a="1"/>
  <c r="FT255" i="64" s="1"/>
  <c r="FU255" i="64"/>
  <c r="FV255" i="64"/>
  <c r="FW255" i="64"/>
  <c r="FX255" i="64"/>
  <c r="FY255" i="64"/>
  <c r="FZ255" i="64"/>
  <c r="GA255" i="64"/>
  <c r="GB255" i="64"/>
  <c r="GC255" i="64"/>
  <c r="GD255" i="64"/>
  <c r="DR256" i="64"/>
  <c r="DS256" i="64"/>
  <c r="DT256" i="64" a="1"/>
  <c r="DT256" i="64" s="1"/>
  <c r="DU256" i="64"/>
  <c r="DV256" i="64"/>
  <c r="DW256" i="64"/>
  <c r="DX256" i="64"/>
  <c r="DY256" i="64"/>
  <c r="DZ256" i="64"/>
  <c r="EA256" i="64"/>
  <c r="EB256" i="64"/>
  <c r="EC256" i="64"/>
  <c r="ED256" i="64"/>
  <c r="EE256" i="64"/>
  <c r="EF256" i="64"/>
  <c r="EG256" i="64" a="1"/>
  <c r="EG256" i="64" s="1"/>
  <c r="EH256" i="64"/>
  <c r="EI256" i="64"/>
  <c r="EJ256" i="64"/>
  <c r="EK256" i="64"/>
  <c r="EL256" i="64"/>
  <c r="EM256" i="64"/>
  <c r="EN256" i="64"/>
  <c r="EO256" i="64"/>
  <c r="EP256" i="64"/>
  <c r="EQ256" i="64"/>
  <c r="ER256" i="64"/>
  <c r="ES256" i="64"/>
  <c r="ET256" i="64" a="1"/>
  <c r="ET256" i="64" s="1"/>
  <c r="EU256" i="64"/>
  <c r="EV256" i="64"/>
  <c r="EW256" i="64"/>
  <c r="EX256" i="64"/>
  <c r="EY256" i="64"/>
  <c r="EZ256" i="64"/>
  <c r="FA256" i="64"/>
  <c r="FB256" i="64"/>
  <c r="FC256" i="64"/>
  <c r="FD256" i="64"/>
  <c r="FE256" i="64"/>
  <c r="FF256" i="64"/>
  <c r="FG256" i="64" a="1"/>
  <c r="FG256" i="64" s="1"/>
  <c r="FH256" i="64"/>
  <c r="FI256" i="64"/>
  <c r="FJ256" i="64"/>
  <c r="FK256" i="64"/>
  <c r="FL256" i="64"/>
  <c r="FM256" i="64"/>
  <c r="FN256" i="64"/>
  <c r="FO256" i="64"/>
  <c r="FP256" i="64"/>
  <c r="FQ256" i="64"/>
  <c r="FR256" i="64"/>
  <c r="FS256" i="64"/>
  <c r="FT256" i="64" a="1"/>
  <c r="FT256" i="64" s="1"/>
  <c r="FU256" i="64"/>
  <c r="FV256" i="64"/>
  <c r="FW256" i="64"/>
  <c r="FX256" i="64"/>
  <c r="FY256" i="64"/>
  <c r="FZ256" i="64"/>
  <c r="GA256" i="64"/>
  <c r="GB256" i="64"/>
  <c r="GC256" i="64"/>
  <c r="GD256" i="64"/>
  <c r="DR257" i="64"/>
  <c r="DS257" i="64"/>
  <c r="DT257" i="64" a="1"/>
  <c r="DT257" i="64" s="1"/>
  <c r="DU257" i="64"/>
  <c r="DV257" i="64"/>
  <c r="DW257" i="64"/>
  <c r="DX257" i="64"/>
  <c r="DY257" i="64"/>
  <c r="DZ257" i="64"/>
  <c r="EA257" i="64"/>
  <c r="EB257" i="64"/>
  <c r="EC257" i="64"/>
  <c r="ED257" i="64"/>
  <c r="EE257" i="64"/>
  <c r="EF257" i="64"/>
  <c r="EG257" i="64" a="1"/>
  <c r="EG257" i="64" s="1"/>
  <c r="EH257" i="64"/>
  <c r="EI257" i="64"/>
  <c r="EJ257" i="64"/>
  <c r="EK257" i="64"/>
  <c r="EL257" i="64"/>
  <c r="EM257" i="64"/>
  <c r="EN257" i="64"/>
  <c r="EO257" i="64"/>
  <c r="EP257" i="64"/>
  <c r="EQ257" i="64"/>
  <c r="ER257" i="64"/>
  <c r="ES257" i="64"/>
  <c r="ET257" i="64" a="1"/>
  <c r="ET257" i="64" s="1"/>
  <c r="EU257" i="64"/>
  <c r="EV257" i="64"/>
  <c r="EW257" i="64"/>
  <c r="EX257" i="64"/>
  <c r="EY257" i="64"/>
  <c r="EZ257" i="64"/>
  <c r="FA257" i="64"/>
  <c r="FB257" i="64"/>
  <c r="FC257" i="64"/>
  <c r="FD257" i="64"/>
  <c r="FE257" i="64"/>
  <c r="FF257" i="64"/>
  <c r="FG257" i="64" a="1"/>
  <c r="FG257" i="64" s="1"/>
  <c r="FH257" i="64"/>
  <c r="FI257" i="64"/>
  <c r="FJ257" i="64"/>
  <c r="FK257" i="64"/>
  <c r="FL257" i="64"/>
  <c r="FM257" i="64"/>
  <c r="FN257" i="64"/>
  <c r="FO257" i="64"/>
  <c r="FP257" i="64"/>
  <c r="FQ257" i="64"/>
  <c r="FR257" i="64"/>
  <c r="FS257" i="64"/>
  <c r="FT257" i="64" a="1"/>
  <c r="FT257" i="64" s="1"/>
  <c r="FU257" i="64"/>
  <c r="FV257" i="64"/>
  <c r="FW257" i="64"/>
  <c r="FX257" i="64"/>
  <c r="FY257" i="64"/>
  <c r="FZ257" i="64"/>
  <c r="GA257" i="64"/>
  <c r="GB257" i="64"/>
  <c r="GC257" i="64"/>
  <c r="GD257" i="64"/>
  <c r="DR258" i="64"/>
  <c r="DS258" i="64"/>
  <c r="DT258" i="64" a="1"/>
  <c r="DT258" i="64" s="1"/>
  <c r="DU258" i="64"/>
  <c r="DV258" i="64"/>
  <c r="DW258" i="64"/>
  <c r="DX258" i="64"/>
  <c r="DY258" i="64"/>
  <c r="DZ258" i="64"/>
  <c r="EA258" i="64"/>
  <c r="EB258" i="64"/>
  <c r="EC258" i="64"/>
  <c r="ED258" i="64"/>
  <c r="EE258" i="64"/>
  <c r="EF258" i="64"/>
  <c r="EG258" i="64" a="1"/>
  <c r="EG258" i="64" s="1"/>
  <c r="EH258" i="64"/>
  <c r="EI258" i="64"/>
  <c r="EJ258" i="64"/>
  <c r="EK258" i="64"/>
  <c r="EL258" i="64"/>
  <c r="EM258" i="64"/>
  <c r="EN258" i="64"/>
  <c r="EO258" i="64"/>
  <c r="EP258" i="64"/>
  <c r="EQ258" i="64"/>
  <c r="ER258" i="64"/>
  <c r="ES258" i="64"/>
  <c r="ET258" i="64" a="1"/>
  <c r="ET258" i="64" s="1"/>
  <c r="EU258" i="64"/>
  <c r="EV258" i="64"/>
  <c r="EW258" i="64"/>
  <c r="EX258" i="64"/>
  <c r="EY258" i="64"/>
  <c r="EZ258" i="64"/>
  <c r="FA258" i="64"/>
  <c r="FB258" i="64"/>
  <c r="FC258" i="64"/>
  <c r="FD258" i="64"/>
  <c r="FE258" i="64"/>
  <c r="FF258" i="64"/>
  <c r="FG258" i="64" a="1"/>
  <c r="FG258" i="64" s="1"/>
  <c r="FH258" i="64"/>
  <c r="FI258" i="64"/>
  <c r="FJ258" i="64"/>
  <c r="FK258" i="64"/>
  <c r="FL258" i="64"/>
  <c r="FM258" i="64"/>
  <c r="FN258" i="64"/>
  <c r="FO258" i="64"/>
  <c r="FP258" i="64"/>
  <c r="FQ258" i="64"/>
  <c r="FR258" i="64"/>
  <c r="FS258" i="64"/>
  <c r="FT258" i="64" a="1"/>
  <c r="FT258" i="64" s="1"/>
  <c r="FU258" i="64"/>
  <c r="FV258" i="64"/>
  <c r="FW258" i="64"/>
  <c r="FX258" i="64"/>
  <c r="FY258" i="64"/>
  <c r="FZ258" i="64"/>
  <c r="GA258" i="64"/>
  <c r="GB258" i="64"/>
  <c r="GC258" i="64"/>
  <c r="GD258" i="64"/>
  <c r="DR259" i="64"/>
  <c r="DS259" i="64"/>
  <c r="DT259" i="64" a="1"/>
  <c r="DT259" i="64" s="1"/>
  <c r="DU259" i="64"/>
  <c r="DV259" i="64"/>
  <c r="DW259" i="64"/>
  <c r="DX259" i="64"/>
  <c r="DY259" i="64"/>
  <c r="DZ259" i="64"/>
  <c r="EA259" i="64"/>
  <c r="EB259" i="64"/>
  <c r="EC259" i="64"/>
  <c r="ED259" i="64"/>
  <c r="EE259" i="64"/>
  <c r="EF259" i="64"/>
  <c r="EG259" i="64" a="1"/>
  <c r="EG259" i="64" s="1"/>
  <c r="EH259" i="64"/>
  <c r="EI259" i="64"/>
  <c r="EJ259" i="64"/>
  <c r="EK259" i="64"/>
  <c r="EL259" i="64"/>
  <c r="EM259" i="64"/>
  <c r="EN259" i="64"/>
  <c r="EO259" i="64"/>
  <c r="EP259" i="64"/>
  <c r="EQ259" i="64"/>
  <c r="ER259" i="64"/>
  <c r="ES259" i="64"/>
  <c r="ET259" i="64" a="1"/>
  <c r="ET259" i="64" s="1"/>
  <c r="EU259" i="64"/>
  <c r="EV259" i="64"/>
  <c r="EW259" i="64"/>
  <c r="EX259" i="64"/>
  <c r="EY259" i="64"/>
  <c r="EZ259" i="64"/>
  <c r="FA259" i="64"/>
  <c r="FB259" i="64"/>
  <c r="FC259" i="64"/>
  <c r="FD259" i="64"/>
  <c r="FE259" i="64"/>
  <c r="FF259" i="64"/>
  <c r="FG259" i="64" a="1"/>
  <c r="FG259" i="64" s="1"/>
  <c r="FH259" i="64"/>
  <c r="FI259" i="64"/>
  <c r="FJ259" i="64"/>
  <c r="FK259" i="64"/>
  <c r="FL259" i="64"/>
  <c r="FM259" i="64"/>
  <c r="FN259" i="64"/>
  <c r="FO259" i="64"/>
  <c r="FP259" i="64"/>
  <c r="FQ259" i="64"/>
  <c r="FR259" i="64"/>
  <c r="FS259" i="64"/>
  <c r="FT259" i="64" a="1"/>
  <c r="FT259" i="64" s="1"/>
  <c r="FU259" i="64"/>
  <c r="FV259" i="64"/>
  <c r="FW259" i="64"/>
  <c r="FX259" i="64"/>
  <c r="FY259" i="64"/>
  <c r="FZ259" i="64"/>
  <c r="GA259" i="64"/>
  <c r="GB259" i="64"/>
  <c r="GC259" i="64"/>
  <c r="GD259" i="64"/>
  <c r="DR260" i="64"/>
  <c r="DS260" i="64"/>
  <c r="DT260" i="64" a="1"/>
  <c r="DT260" i="64" s="1"/>
  <c r="DU260" i="64"/>
  <c r="DV260" i="64"/>
  <c r="DW260" i="64"/>
  <c r="DX260" i="64"/>
  <c r="DY260" i="64"/>
  <c r="DZ260" i="64"/>
  <c r="EA260" i="64"/>
  <c r="EB260" i="64"/>
  <c r="EC260" i="64"/>
  <c r="ED260" i="64"/>
  <c r="EE260" i="64"/>
  <c r="EF260" i="64"/>
  <c r="EG260" i="64" a="1"/>
  <c r="EG260" i="64" s="1"/>
  <c r="EH260" i="64"/>
  <c r="EI260" i="64"/>
  <c r="EJ260" i="64"/>
  <c r="EK260" i="64"/>
  <c r="EL260" i="64"/>
  <c r="EM260" i="64"/>
  <c r="EN260" i="64"/>
  <c r="EO260" i="64"/>
  <c r="EP260" i="64"/>
  <c r="EQ260" i="64"/>
  <c r="ER260" i="64"/>
  <c r="ES260" i="64"/>
  <c r="ET260" i="64" a="1"/>
  <c r="ET260" i="64" s="1"/>
  <c r="EU260" i="64"/>
  <c r="EV260" i="64"/>
  <c r="EW260" i="64"/>
  <c r="EX260" i="64"/>
  <c r="EY260" i="64"/>
  <c r="EZ260" i="64"/>
  <c r="FA260" i="64"/>
  <c r="FB260" i="64"/>
  <c r="FC260" i="64"/>
  <c r="FD260" i="64"/>
  <c r="FE260" i="64"/>
  <c r="FF260" i="64"/>
  <c r="FG260" i="64" a="1"/>
  <c r="FG260" i="64" s="1"/>
  <c r="FH260" i="64"/>
  <c r="FI260" i="64"/>
  <c r="FJ260" i="64"/>
  <c r="FK260" i="64"/>
  <c r="FL260" i="64"/>
  <c r="FM260" i="64"/>
  <c r="FN260" i="64"/>
  <c r="FO260" i="64"/>
  <c r="FP260" i="64"/>
  <c r="FQ260" i="64"/>
  <c r="FR260" i="64"/>
  <c r="FS260" i="64"/>
  <c r="FT260" i="64" a="1"/>
  <c r="FT260" i="64" s="1"/>
  <c r="FU260" i="64"/>
  <c r="FV260" i="64"/>
  <c r="FW260" i="64"/>
  <c r="FX260" i="64"/>
  <c r="FY260" i="64"/>
  <c r="FZ260" i="64"/>
  <c r="GA260" i="64"/>
  <c r="GB260" i="64"/>
  <c r="GC260" i="64"/>
  <c r="GD260" i="64"/>
  <c r="DR261" i="64"/>
  <c r="DS261" i="64"/>
  <c r="DT261" i="64" a="1"/>
  <c r="DT261" i="64" s="1"/>
  <c r="DU261" i="64"/>
  <c r="DV261" i="64"/>
  <c r="DW261" i="64"/>
  <c r="DX261" i="64"/>
  <c r="DY261" i="64"/>
  <c r="DZ261" i="64"/>
  <c r="EA261" i="64"/>
  <c r="EB261" i="64"/>
  <c r="EC261" i="64"/>
  <c r="ED261" i="64"/>
  <c r="EE261" i="64"/>
  <c r="EF261" i="64"/>
  <c r="EG261" i="64" a="1"/>
  <c r="EG261" i="64" s="1"/>
  <c r="EH261" i="64"/>
  <c r="EI261" i="64"/>
  <c r="EJ261" i="64"/>
  <c r="EK261" i="64"/>
  <c r="EL261" i="64"/>
  <c r="EM261" i="64"/>
  <c r="EN261" i="64"/>
  <c r="EO261" i="64"/>
  <c r="EP261" i="64"/>
  <c r="EQ261" i="64"/>
  <c r="ER261" i="64"/>
  <c r="ES261" i="64"/>
  <c r="ET261" i="64" a="1"/>
  <c r="ET261" i="64" s="1"/>
  <c r="EU261" i="64"/>
  <c r="EV261" i="64"/>
  <c r="EW261" i="64"/>
  <c r="EX261" i="64"/>
  <c r="EY261" i="64"/>
  <c r="EZ261" i="64"/>
  <c r="FA261" i="64"/>
  <c r="FB261" i="64"/>
  <c r="FC261" i="64"/>
  <c r="FD261" i="64"/>
  <c r="FE261" i="64"/>
  <c r="FF261" i="64"/>
  <c r="FG261" i="64" a="1"/>
  <c r="FG261" i="64" s="1"/>
  <c r="FH261" i="64"/>
  <c r="FI261" i="64"/>
  <c r="FJ261" i="64"/>
  <c r="FK261" i="64"/>
  <c r="FL261" i="64"/>
  <c r="FM261" i="64"/>
  <c r="FN261" i="64"/>
  <c r="FO261" i="64"/>
  <c r="FP261" i="64"/>
  <c r="FQ261" i="64"/>
  <c r="FR261" i="64"/>
  <c r="FS261" i="64"/>
  <c r="FT261" i="64" a="1"/>
  <c r="FT261" i="64" s="1"/>
  <c r="FU261" i="64"/>
  <c r="FV261" i="64"/>
  <c r="FW261" i="64"/>
  <c r="FX261" i="64"/>
  <c r="FY261" i="64"/>
  <c r="FZ261" i="64"/>
  <c r="GA261" i="64"/>
  <c r="GB261" i="64"/>
  <c r="GC261" i="64"/>
  <c r="GD261" i="64"/>
  <c r="DR262" i="64"/>
  <c r="DS262" i="64"/>
  <c r="DT262" i="64" a="1"/>
  <c r="DT262" i="64" s="1"/>
  <c r="DU262" i="64"/>
  <c r="DV262" i="64"/>
  <c r="DW262" i="64"/>
  <c r="DX262" i="64"/>
  <c r="DY262" i="64"/>
  <c r="DZ262" i="64"/>
  <c r="EA262" i="64"/>
  <c r="EB262" i="64"/>
  <c r="EC262" i="64"/>
  <c r="ED262" i="64"/>
  <c r="EE262" i="64"/>
  <c r="EF262" i="64"/>
  <c r="EG262" i="64" a="1"/>
  <c r="EG262" i="64" s="1"/>
  <c r="EH262" i="64"/>
  <c r="EI262" i="64"/>
  <c r="EJ262" i="64"/>
  <c r="EK262" i="64"/>
  <c r="EL262" i="64"/>
  <c r="EM262" i="64"/>
  <c r="EN262" i="64"/>
  <c r="EO262" i="64"/>
  <c r="EP262" i="64"/>
  <c r="EQ262" i="64"/>
  <c r="ER262" i="64"/>
  <c r="ES262" i="64"/>
  <c r="ET262" i="64" a="1"/>
  <c r="ET262" i="64" s="1"/>
  <c r="EU262" i="64"/>
  <c r="EV262" i="64"/>
  <c r="EW262" i="64"/>
  <c r="EX262" i="64"/>
  <c r="EY262" i="64"/>
  <c r="EZ262" i="64"/>
  <c r="FA262" i="64"/>
  <c r="FB262" i="64"/>
  <c r="FC262" i="64"/>
  <c r="FD262" i="64"/>
  <c r="FE262" i="64"/>
  <c r="FF262" i="64"/>
  <c r="FG262" i="64" a="1"/>
  <c r="FG262" i="64" s="1"/>
  <c r="FH262" i="64"/>
  <c r="FI262" i="64"/>
  <c r="FJ262" i="64"/>
  <c r="FK262" i="64"/>
  <c r="FL262" i="64"/>
  <c r="FM262" i="64"/>
  <c r="FN262" i="64"/>
  <c r="FO262" i="64"/>
  <c r="FP262" i="64"/>
  <c r="FQ262" i="64"/>
  <c r="FR262" i="64"/>
  <c r="FS262" i="64"/>
  <c r="FT262" i="64" a="1"/>
  <c r="FT262" i="64" s="1"/>
  <c r="FU262" i="64"/>
  <c r="FV262" i="64"/>
  <c r="FW262" i="64"/>
  <c r="FX262" i="64"/>
  <c r="FY262" i="64"/>
  <c r="FZ262" i="64"/>
  <c r="GA262" i="64"/>
  <c r="GB262" i="64"/>
  <c r="GC262" i="64"/>
  <c r="GD262" i="64"/>
  <c r="DR263" i="64"/>
  <c r="DS263" i="64"/>
  <c r="DT263" i="64" a="1"/>
  <c r="DT263" i="64" s="1"/>
  <c r="DU263" i="64"/>
  <c r="DV263" i="64"/>
  <c r="DW263" i="64"/>
  <c r="DX263" i="64"/>
  <c r="DY263" i="64"/>
  <c r="DZ263" i="64"/>
  <c r="EA263" i="64"/>
  <c r="EB263" i="64"/>
  <c r="EC263" i="64"/>
  <c r="ED263" i="64"/>
  <c r="EE263" i="64"/>
  <c r="EF263" i="64"/>
  <c r="EG263" i="64" a="1"/>
  <c r="EG263" i="64" s="1"/>
  <c r="EH263" i="64"/>
  <c r="EI263" i="64"/>
  <c r="EJ263" i="64"/>
  <c r="EK263" i="64"/>
  <c r="EL263" i="64"/>
  <c r="EM263" i="64"/>
  <c r="EN263" i="64"/>
  <c r="EO263" i="64"/>
  <c r="EP263" i="64"/>
  <c r="EQ263" i="64"/>
  <c r="ER263" i="64"/>
  <c r="ES263" i="64"/>
  <c r="ET263" i="64" a="1"/>
  <c r="ET263" i="64" s="1"/>
  <c r="EU263" i="64"/>
  <c r="EV263" i="64"/>
  <c r="EW263" i="64"/>
  <c r="EX263" i="64"/>
  <c r="EY263" i="64"/>
  <c r="EZ263" i="64"/>
  <c r="FA263" i="64"/>
  <c r="FB263" i="64"/>
  <c r="FC263" i="64"/>
  <c r="FD263" i="64"/>
  <c r="FE263" i="64"/>
  <c r="FF263" i="64"/>
  <c r="FG263" i="64" a="1"/>
  <c r="FG263" i="64" s="1"/>
  <c r="FH263" i="64"/>
  <c r="FI263" i="64"/>
  <c r="FJ263" i="64"/>
  <c r="FK263" i="64"/>
  <c r="FL263" i="64"/>
  <c r="FM263" i="64"/>
  <c r="FN263" i="64"/>
  <c r="FO263" i="64"/>
  <c r="FP263" i="64"/>
  <c r="FQ263" i="64"/>
  <c r="FR263" i="64"/>
  <c r="FS263" i="64"/>
  <c r="FT263" i="64" a="1"/>
  <c r="FT263" i="64" s="1"/>
  <c r="FU263" i="64"/>
  <c r="FV263" i="64"/>
  <c r="FW263" i="64"/>
  <c r="FX263" i="64"/>
  <c r="FY263" i="64"/>
  <c r="FZ263" i="64"/>
  <c r="GA263" i="64"/>
  <c r="GB263" i="64"/>
  <c r="GC263" i="64"/>
  <c r="GD263" i="64"/>
  <c r="DR264" i="64"/>
  <c r="DS264" i="64"/>
  <c r="DT264" i="64" a="1"/>
  <c r="DT264" i="64" s="1"/>
  <c r="DU264" i="64"/>
  <c r="DV264" i="64"/>
  <c r="DW264" i="64"/>
  <c r="DX264" i="64"/>
  <c r="DY264" i="64"/>
  <c r="DZ264" i="64"/>
  <c r="EA264" i="64"/>
  <c r="EB264" i="64"/>
  <c r="EC264" i="64"/>
  <c r="ED264" i="64"/>
  <c r="EE264" i="64"/>
  <c r="EF264" i="64"/>
  <c r="EG264" i="64" a="1"/>
  <c r="EG264" i="64"/>
  <c r="EH264" i="64"/>
  <c r="EI264" i="64"/>
  <c r="EJ264" i="64"/>
  <c r="EK264" i="64"/>
  <c r="EL264" i="64"/>
  <c r="EM264" i="64"/>
  <c r="EN264" i="64"/>
  <c r="EO264" i="64"/>
  <c r="EP264" i="64"/>
  <c r="EQ264" i="64"/>
  <c r="ER264" i="64"/>
  <c r="ES264" i="64"/>
  <c r="ET264" i="64" a="1"/>
  <c r="ET264" i="64" s="1"/>
  <c r="EU264" i="64"/>
  <c r="EV264" i="64"/>
  <c r="EW264" i="64"/>
  <c r="EX264" i="64"/>
  <c r="EY264" i="64"/>
  <c r="EZ264" i="64"/>
  <c r="FA264" i="64"/>
  <c r="FB264" i="64"/>
  <c r="FC264" i="64"/>
  <c r="FD264" i="64"/>
  <c r="FE264" i="64"/>
  <c r="FF264" i="64"/>
  <c r="FG264" i="64" a="1"/>
  <c r="FG264" i="64" s="1"/>
  <c r="FH264" i="64"/>
  <c r="FI264" i="64"/>
  <c r="FJ264" i="64"/>
  <c r="FK264" i="64"/>
  <c r="FL264" i="64"/>
  <c r="FM264" i="64"/>
  <c r="FN264" i="64"/>
  <c r="FO264" i="64"/>
  <c r="FP264" i="64"/>
  <c r="FQ264" i="64"/>
  <c r="FR264" i="64"/>
  <c r="FS264" i="64"/>
  <c r="FT264" i="64" a="1"/>
  <c r="FT264" i="64" s="1"/>
  <c r="FU264" i="64"/>
  <c r="FV264" i="64"/>
  <c r="FW264" i="64"/>
  <c r="FX264" i="64"/>
  <c r="FY264" i="64"/>
  <c r="FZ264" i="64"/>
  <c r="GA264" i="64"/>
  <c r="GB264" i="64"/>
  <c r="GC264" i="64"/>
  <c r="GD264" i="64"/>
  <c r="DR265" i="64"/>
  <c r="DS265" i="64"/>
  <c r="DT265" i="64" a="1"/>
  <c r="DT265" i="64" s="1"/>
  <c r="DU265" i="64"/>
  <c r="DV265" i="64"/>
  <c r="DW265" i="64"/>
  <c r="DX265" i="64"/>
  <c r="DY265" i="64"/>
  <c r="DZ265" i="64"/>
  <c r="EA265" i="64"/>
  <c r="EB265" i="64"/>
  <c r="EC265" i="64"/>
  <c r="ED265" i="64"/>
  <c r="EE265" i="64"/>
  <c r="EF265" i="64"/>
  <c r="EG265" i="64" a="1"/>
  <c r="EG265" i="64" s="1"/>
  <c r="EH265" i="64"/>
  <c r="EI265" i="64"/>
  <c r="EJ265" i="64"/>
  <c r="EK265" i="64"/>
  <c r="EL265" i="64"/>
  <c r="EM265" i="64"/>
  <c r="EN265" i="64"/>
  <c r="EO265" i="64"/>
  <c r="EP265" i="64"/>
  <c r="EQ265" i="64"/>
  <c r="ER265" i="64"/>
  <c r="ES265" i="64"/>
  <c r="ET265" i="64" a="1"/>
  <c r="ET265" i="64" s="1"/>
  <c r="EU265" i="64"/>
  <c r="EV265" i="64"/>
  <c r="EW265" i="64"/>
  <c r="EX265" i="64"/>
  <c r="EY265" i="64"/>
  <c r="EZ265" i="64"/>
  <c r="FA265" i="64"/>
  <c r="FB265" i="64"/>
  <c r="FC265" i="64"/>
  <c r="FD265" i="64"/>
  <c r="FE265" i="64"/>
  <c r="FF265" i="64"/>
  <c r="FG265" i="64" a="1"/>
  <c r="FG265" i="64" s="1"/>
  <c r="FH265" i="64"/>
  <c r="FI265" i="64"/>
  <c r="FJ265" i="64"/>
  <c r="FK265" i="64"/>
  <c r="FL265" i="64"/>
  <c r="FM265" i="64"/>
  <c r="FN265" i="64"/>
  <c r="FO265" i="64"/>
  <c r="FP265" i="64"/>
  <c r="FQ265" i="64"/>
  <c r="FR265" i="64"/>
  <c r="FS265" i="64"/>
  <c r="FT265" i="64" a="1"/>
  <c r="FT265" i="64" s="1"/>
  <c r="FU265" i="64"/>
  <c r="FV265" i="64"/>
  <c r="FW265" i="64"/>
  <c r="FX265" i="64"/>
  <c r="FY265" i="64"/>
  <c r="FZ265" i="64"/>
  <c r="GA265" i="64"/>
  <c r="GB265" i="64"/>
  <c r="GC265" i="64"/>
  <c r="GD265" i="64"/>
  <c r="DR266" i="64"/>
  <c r="DS266" i="64"/>
  <c r="DT266" i="64" a="1"/>
  <c r="DT266" i="64" s="1"/>
  <c r="DU266" i="64"/>
  <c r="DV266" i="64"/>
  <c r="DW266" i="64"/>
  <c r="DX266" i="64"/>
  <c r="DY266" i="64"/>
  <c r="DZ266" i="64"/>
  <c r="EA266" i="64"/>
  <c r="EB266" i="64"/>
  <c r="EC266" i="64"/>
  <c r="ED266" i="64"/>
  <c r="EE266" i="64"/>
  <c r="EF266" i="64"/>
  <c r="EG266" i="64" a="1"/>
  <c r="EG266" i="64" s="1"/>
  <c r="EH266" i="64"/>
  <c r="EI266" i="64"/>
  <c r="EJ266" i="64"/>
  <c r="EK266" i="64"/>
  <c r="EL266" i="64"/>
  <c r="EM266" i="64"/>
  <c r="EN266" i="64"/>
  <c r="EO266" i="64"/>
  <c r="EP266" i="64"/>
  <c r="EQ266" i="64"/>
  <c r="ER266" i="64"/>
  <c r="ES266" i="64"/>
  <c r="ET266" i="64" a="1"/>
  <c r="ET266" i="64"/>
  <c r="EU266" i="64"/>
  <c r="EV266" i="64"/>
  <c r="EW266" i="64"/>
  <c r="EX266" i="64"/>
  <c r="EY266" i="64"/>
  <c r="EZ266" i="64"/>
  <c r="FA266" i="64"/>
  <c r="FB266" i="64"/>
  <c r="FC266" i="64"/>
  <c r="FD266" i="64"/>
  <c r="FE266" i="64"/>
  <c r="FF266" i="64"/>
  <c r="FG266" i="64" a="1"/>
  <c r="FG266" i="64" s="1"/>
  <c r="FH266" i="64"/>
  <c r="FI266" i="64"/>
  <c r="FJ266" i="64"/>
  <c r="FK266" i="64"/>
  <c r="FL266" i="64"/>
  <c r="FM266" i="64"/>
  <c r="FN266" i="64"/>
  <c r="FO266" i="64"/>
  <c r="FP266" i="64"/>
  <c r="FQ266" i="64"/>
  <c r="FR266" i="64"/>
  <c r="FS266" i="64"/>
  <c r="FT266" i="64" a="1"/>
  <c r="FT266" i="64" s="1"/>
  <c r="FU266" i="64"/>
  <c r="FV266" i="64"/>
  <c r="FW266" i="64"/>
  <c r="FX266" i="64"/>
  <c r="FY266" i="64"/>
  <c r="FZ266" i="64"/>
  <c r="GA266" i="64"/>
  <c r="GB266" i="64"/>
  <c r="GC266" i="64"/>
  <c r="GD266" i="64"/>
  <c r="DR267" i="64"/>
  <c r="DS267" i="64"/>
  <c r="DT267" i="64" a="1"/>
  <c r="DT267" i="64" s="1"/>
  <c r="DU267" i="64"/>
  <c r="DV267" i="64"/>
  <c r="DW267" i="64"/>
  <c r="DX267" i="64"/>
  <c r="DY267" i="64"/>
  <c r="DZ267" i="64"/>
  <c r="EA267" i="64"/>
  <c r="EB267" i="64"/>
  <c r="EC267" i="64"/>
  <c r="ED267" i="64"/>
  <c r="EE267" i="64"/>
  <c r="EF267" i="64"/>
  <c r="EG267" i="64" a="1"/>
  <c r="EG267" i="64" s="1"/>
  <c r="EH267" i="64"/>
  <c r="EI267" i="64"/>
  <c r="EJ267" i="64"/>
  <c r="EK267" i="64"/>
  <c r="EL267" i="64"/>
  <c r="EM267" i="64"/>
  <c r="EN267" i="64"/>
  <c r="EO267" i="64"/>
  <c r="EP267" i="64"/>
  <c r="EQ267" i="64"/>
  <c r="ER267" i="64"/>
  <c r="ES267" i="64"/>
  <c r="ET267" i="64" a="1"/>
  <c r="ET267" i="64" s="1"/>
  <c r="EU267" i="64"/>
  <c r="EV267" i="64"/>
  <c r="EW267" i="64"/>
  <c r="EX267" i="64"/>
  <c r="EY267" i="64"/>
  <c r="EZ267" i="64"/>
  <c r="FA267" i="64"/>
  <c r="FB267" i="64"/>
  <c r="FC267" i="64"/>
  <c r="FD267" i="64"/>
  <c r="FE267" i="64"/>
  <c r="FF267" i="64"/>
  <c r="FG267" i="64" a="1"/>
  <c r="FG267" i="64" s="1"/>
  <c r="FH267" i="64"/>
  <c r="FI267" i="64"/>
  <c r="FJ267" i="64"/>
  <c r="FK267" i="64"/>
  <c r="FL267" i="64"/>
  <c r="FM267" i="64"/>
  <c r="FN267" i="64"/>
  <c r="FO267" i="64"/>
  <c r="FP267" i="64"/>
  <c r="FQ267" i="64"/>
  <c r="FR267" i="64"/>
  <c r="FS267" i="64"/>
  <c r="FT267" i="64" a="1"/>
  <c r="FT267" i="64" s="1"/>
  <c r="FU267" i="64"/>
  <c r="FV267" i="64"/>
  <c r="FW267" i="64"/>
  <c r="FX267" i="64"/>
  <c r="FY267" i="64"/>
  <c r="FZ267" i="64"/>
  <c r="GA267" i="64"/>
  <c r="GB267" i="64"/>
  <c r="GC267" i="64"/>
  <c r="GD267" i="64"/>
  <c r="DR268" i="64"/>
  <c r="DS268" i="64"/>
  <c r="DT268" i="64" a="1"/>
  <c r="DT268" i="64" s="1"/>
  <c r="DU268" i="64"/>
  <c r="DV268" i="64"/>
  <c r="DW268" i="64"/>
  <c r="DX268" i="64"/>
  <c r="DY268" i="64"/>
  <c r="DZ268" i="64"/>
  <c r="EA268" i="64"/>
  <c r="EB268" i="64"/>
  <c r="EC268" i="64"/>
  <c r="ED268" i="64"/>
  <c r="EE268" i="64"/>
  <c r="EF268" i="64"/>
  <c r="EG268" i="64" a="1"/>
  <c r="EG268" i="64" s="1"/>
  <c r="EH268" i="64"/>
  <c r="EI268" i="64"/>
  <c r="EJ268" i="64"/>
  <c r="EK268" i="64"/>
  <c r="EL268" i="64"/>
  <c r="EM268" i="64"/>
  <c r="EN268" i="64"/>
  <c r="EO268" i="64"/>
  <c r="EP268" i="64"/>
  <c r="EQ268" i="64"/>
  <c r="ER268" i="64"/>
  <c r="ES268" i="64"/>
  <c r="ET268" i="64" a="1"/>
  <c r="ET268" i="64" s="1"/>
  <c r="EU268" i="64"/>
  <c r="EV268" i="64"/>
  <c r="EW268" i="64"/>
  <c r="EX268" i="64"/>
  <c r="EY268" i="64"/>
  <c r="EZ268" i="64"/>
  <c r="FA268" i="64"/>
  <c r="FB268" i="64"/>
  <c r="FC268" i="64"/>
  <c r="FD268" i="64"/>
  <c r="FE268" i="64"/>
  <c r="FF268" i="64"/>
  <c r="FG268" i="64" a="1"/>
  <c r="FG268" i="64" s="1"/>
  <c r="FH268" i="64"/>
  <c r="FI268" i="64"/>
  <c r="FJ268" i="64"/>
  <c r="FK268" i="64"/>
  <c r="FL268" i="64"/>
  <c r="FM268" i="64"/>
  <c r="FN268" i="64"/>
  <c r="FO268" i="64"/>
  <c r="FP268" i="64"/>
  <c r="FQ268" i="64"/>
  <c r="FR268" i="64"/>
  <c r="FS268" i="64"/>
  <c r="FT268" i="64" a="1"/>
  <c r="FT268" i="64" s="1"/>
  <c r="FU268" i="64"/>
  <c r="FV268" i="64"/>
  <c r="FW268" i="64"/>
  <c r="FX268" i="64"/>
  <c r="FY268" i="64"/>
  <c r="FZ268" i="64"/>
  <c r="GA268" i="64"/>
  <c r="GB268" i="64"/>
  <c r="GC268" i="64"/>
  <c r="GD268" i="64"/>
  <c r="DR269" i="64"/>
  <c r="DS269" i="64"/>
  <c r="DT269" i="64" a="1"/>
  <c r="DT269" i="64" s="1"/>
  <c r="DU269" i="64"/>
  <c r="DV269" i="64"/>
  <c r="DW269" i="64"/>
  <c r="DX269" i="64"/>
  <c r="DY269" i="64"/>
  <c r="DZ269" i="64"/>
  <c r="EA269" i="64"/>
  <c r="EB269" i="64"/>
  <c r="EC269" i="64"/>
  <c r="ED269" i="64"/>
  <c r="EE269" i="64"/>
  <c r="EF269" i="64"/>
  <c r="EG269" i="64" a="1"/>
  <c r="EG269" i="64" s="1"/>
  <c r="EH269" i="64"/>
  <c r="EI269" i="64"/>
  <c r="EJ269" i="64"/>
  <c r="EK269" i="64"/>
  <c r="EL269" i="64"/>
  <c r="EM269" i="64"/>
  <c r="EN269" i="64"/>
  <c r="EO269" i="64"/>
  <c r="EP269" i="64"/>
  <c r="EQ269" i="64"/>
  <c r="ER269" i="64"/>
  <c r="ES269" i="64"/>
  <c r="ET269" i="64" a="1"/>
  <c r="ET269" i="64" s="1"/>
  <c r="EU269" i="64"/>
  <c r="EV269" i="64"/>
  <c r="EW269" i="64"/>
  <c r="EX269" i="64"/>
  <c r="EY269" i="64"/>
  <c r="EZ269" i="64"/>
  <c r="FA269" i="64"/>
  <c r="FB269" i="64"/>
  <c r="FC269" i="64"/>
  <c r="FD269" i="64"/>
  <c r="FE269" i="64"/>
  <c r="FF269" i="64"/>
  <c r="FG269" i="64" a="1"/>
  <c r="FG269" i="64" s="1"/>
  <c r="FH269" i="64"/>
  <c r="FI269" i="64"/>
  <c r="FJ269" i="64"/>
  <c r="FK269" i="64"/>
  <c r="FL269" i="64"/>
  <c r="FM269" i="64"/>
  <c r="FN269" i="64"/>
  <c r="FO269" i="64"/>
  <c r="FP269" i="64"/>
  <c r="FQ269" i="64"/>
  <c r="FR269" i="64"/>
  <c r="FS269" i="64"/>
  <c r="FT269" i="64" a="1"/>
  <c r="FT269" i="64" s="1"/>
  <c r="FU269" i="64"/>
  <c r="FV269" i="64"/>
  <c r="FW269" i="64"/>
  <c r="FX269" i="64"/>
  <c r="FY269" i="64"/>
  <c r="FZ269" i="64"/>
  <c r="GA269" i="64"/>
  <c r="GB269" i="64"/>
  <c r="GC269" i="64"/>
  <c r="GD269" i="64"/>
  <c r="DR270" i="64"/>
  <c r="DS270" i="64"/>
  <c r="DT270" i="64" a="1"/>
  <c r="DT270" i="64" s="1"/>
  <c r="DU270" i="64"/>
  <c r="DV270" i="64"/>
  <c r="DW270" i="64"/>
  <c r="DX270" i="64"/>
  <c r="DY270" i="64"/>
  <c r="DZ270" i="64"/>
  <c r="EA270" i="64"/>
  <c r="EB270" i="64"/>
  <c r="EC270" i="64"/>
  <c r="ED270" i="64"/>
  <c r="EE270" i="64"/>
  <c r="EF270" i="64"/>
  <c r="EG270" i="64" a="1"/>
  <c r="EG270" i="64" s="1"/>
  <c r="EH270" i="64"/>
  <c r="EI270" i="64"/>
  <c r="EJ270" i="64"/>
  <c r="EK270" i="64"/>
  <c r="EL270" i="64"/>
  <c r="EM270" i="64"/>
  <c r="EN270" i="64"/>
  <c r="EO270" i="64"/>
  <c r="EP270" i="64"/>
  <c r="EQ270" i="64"/>
  <c r="ER270" i="64"/>
  <c r="ES270" i="64"/>
  <c r="ET270" i="64" a="1"/>
  <c r="ET270" i="64" s="1"/>
  <c r="EU270" i="64"/>
  <c r="EV270" i="64"/>
  <c r="EW270" i="64"/>
  <c r="EX270" i="64"/>
  <c r="EY270" i="64"/>
  <c r="EZ270" i="64"/>
  <c r="FA270" i="64"/>
  <c r="FB270" i="64"/>
  <c r="FC270" i="64"/>
  <c r="FD270" i="64"/>
  <c r="FE270" i="64"/>
  <c r="FF270" i="64"/>
  <c r="FG270" i="64" a="1"/>
  <c r="FG270" i="64"/>
  <c r="FH270" i="64"/>
  <c r="FI270" i="64"/>
  <c r="FJ270" i="64"/>
  <c r="FK270" i="64"/>
  <c r="FL270" i="64"/>
  <c r="FM270" i="64"/>
  <c r="FN270" i="64"/>
  <c r="FO270" i="64"/>
  <c r="FP270" i="64"/>
  <c r="FQ270" i="64"/>
  <c r="FR270" i="64"/>
  <c r="FS270" i="64"/>
  <c r="FT270" i="64" a="1"/>
  <c r="FT270" i="64" s="1"/>
  <c r="FU270" i="64"/>
  <c r="FV270" i="64"/>
  <c r="FW270" i="64"/>
  <c r="FX270" i="64"/>
  <c r="FY270" i="64"/>
  <c r="FZ270" i="64"/>
  <c r="GA270" i="64"/>
  <c r="GB270" i="64"/>
  <c r="GC270" i="64"/>
  <c r="GD270" i="64"/>
  <c r="DR271" i="64"/>
  <c r="DS271" i="64"/>
  <c r="DT271" i="64" a="1"/>
  <c r="DT271" i="64" s="1"/>
  <c r="DU271" i="64"/>
  <c r="DV271" i="64"/>
  <c r="DW271" i="64"/>
  <c r="DX271" i="64"/>
  <c r="DY271" i="64"/>
  <c r="DZ271" i="64"/>
  <c r="EA271" i="64"/>
  <c r="EB271" i="64"/>
  <c r="EC271" i="64"/>
  <c r="ED271" i="64"/>
  <c r="EE271" i="64"/>
  <c r="EF271" i="64"/>
  <c r="EG271" i="64" a="1"/>
  <c r="EG271" i="64" s="1"/>
  <c r="EH271" i="64"/>
  <c r="EI271" i="64"/>
  <c r="EJ271" i="64"/>
  <c r="EK271" i="64"/>
  <c r="EL271" i="64"/>
  <c r="EM271" i="64"/>
  <c r="EN271" i="64"/>
  <c r="EO271" i="64"/>
  <c r="EP271" i="64"/>
  <c r="EQ271" i="64"/>
  <c r="ER271" i="64"/>
  <c r="ES271" i="64"/>
  <c r="ET271" i="64" a="1"/>
  <c r="ET271" i="64" s="1"/>
  <c r="EU271" i="64"/>
  <c r="EV271" i="64"/>
  <c r="EW271" i="64"/>
  <c r="EX271" i="64"/>
  <c r="EY271" i="64"/>
  <c r="EZ271" i="64"/>
  <c r="FA271" i="64"/>
  <c r="FB271" i="64"/>
  <c r="FC271" i="64"/>
  <c r="FD271" i="64"/>
  <c r="FE271" i="64"/>
  <c r="FF271" i="64"/>
  <c r="FG271" i="64" a="1"/>
  <c r="FG271" i="64" s="1"/>
  <c r="FH271" i="64"/>
  <c r="FI271" i="64"/>
  <c r="FJ271" i="64"/>
  <c r="FK271" i="64"/>
  <c r="FL271" i="64"/>
  <c r="FM271" i="64"/>
  <c r="FN271" i="64"/>
  <c r="FO271" i="64"/>
  <c r="FP271" i="64"/>
  <c r="FQ271" i="64"/>
  <c r="FR271" i="64"/>
  <c r="FS271" i="64"/>
  <c r="FT271" i="64" a="1"/>
  <c r="FT271" i="64" s="1"/>
  <c r="FU271" i="64"/>
  <c r="FV271" i="64"/>
  <c r="FW271" i="64"/>
  <c r="FX271" i="64"/>
  <c r="FY271" i="64"/>
  <c r="FZ271" i="64"/>
  <c r="GA271" i="64"/>
  <c r="GB271" i="64"/>
  <c r="GC271" i="64"/>
  <c r="GD271" i="64"/>
  <c r="DR272" i="64"/>
  <c r="DS272" i="64"/>
  <c r="DT272" i="64" a="1"/>
  <c r="DT272" i="64" s="1"/>
  <c r="DU272" i="64"/>
  <c r="DV272" i="64"/>
  <c r="DW272" i="64"/>
  <c r="DX272" i="64"/>
  <c r="DY272" i="64"/>
  <c r="DZ272" i="64"/>
  <c r="EA272" i="64"/>
  <c r="EB272" i="64"/>
  <c r="EC272" i="64"/>
  <c r="ED272" i="64"/>
  <c r="EE272" i="64"/>
  <c r="EF272" i="64"/>
  <c r="EG272" i="64" a="1"/>
  <c r="EG272" i="64" s="1"/>
  <c r="EH272" i="64"/>
  <c r="EI272" i="64"/>
  <c r="EJ272" i="64"/>
  <c r="EK272" i="64"/>
  <c r="EL272" i="64"/>
  <c r="EM272" i="64"/>
  <c r="EN272" i="64"/>
  <c r="EO272" i="64"/>
  <c r="EP272" i="64"/>
  <c r="EQ272" i="64"/>
  <c r="ER272" i="64"/>
  <c r="ES272" i="64"/>
  <c r="ET272" i="64" a="1"/>
  <c r="ET272" i="64" s="1"/>
  <c r="EU272" i="64"/>
  <c r="EV272" i="64"/>
  <c r="EW272" i="64"/>
  <c r="EX272" i="64"/>
  <c r="EY272" i="64"/>
  <c r="EZ272" i="64"/>
  <c r="FA272" i="64"/>
  <c r="FB272" i="64"/>
  <c r="FC272" i="64"/>
  <c r="FD272" i="64"/>
  <c r="FE272" i="64"/>
  <c r="FF272" i="64"/>
  <c r="FG272" i="64" a="1"/>
  <c r="FG272" i="64" s="1"/>
  <c r="FH272" i="64"/>
  <c r="FI272" i="64"/>
  <c r="FJ272" i="64"/>
  <c r="FK272" i="64"/>
  <c r="FL272" i="64"/>
  <c r="FM272" i="64"/>
  <c r="FN272" i="64"/>
  <c r="FO272" i="64"/>
  <c r="FP272" i="64"/>
  <c r="FQ272" i="64"/>
  <c r="FR272" i="64"/>
  <c r="FS272" i="64"/>
  <c r="FT272" i="64" a="1"/>
  <c r="FT272" i="64" s="1"/>
  <c r="FU272" i="64"/>
  <c r="FV272" i="64"/>
  <c r="FW272" i="64"/>
  <c r="FX272" i="64"/>
  <c r="FY272" i="64"/>
  <c r="FZ272" i="64"/>
  <c r="GA272" i="64"/>
  <c r="GB272" i="64"/>
  <c r="GC272" i="64"/>
  <c r="GD272" i="64"/>
  <c r="DR273" i="64"/>
  <c r="DS273" i="64"/>
  <c r="DT273" i="64" a="1"/>
  <c r="DT273" i="64" s="1"/>
  <c r="DU273" i="64"/>
  <c r="DV273" i="64"/>
  <c r="DW273" i="64"/>
  <c r="DX273" i="64"/>
  <c r="DY273" i="64"/>
  <c r="DZ273" i="64"/>
  <c r="EA273" i="64"/>
  <c r="EB273" i="64"/>
  <c r="EC273" i="64"/>
  <c r="ED273" i="64"/>
  <c r="EE273" i="64"/>
  <c r="EF273" i="64"/>
  <c r="EG273" i="64" a="1"/>
  <c r="EG273" i="64" s="1"/>
  <c r="EH273" i="64"/>
  <c r="EI273" i="64"/>
  <c r="EJ273" i="64"/>
  <c r="EK273" i="64"/>
  <c r="EL273" i="64"/>
  <c r="EM273" i="64"/>
  <c r="EN273" i="64"/>
  <c r="EO273" i="64"/>
  <c r="EP273" i="64"/>
  <c r="EQ273" i="64"/>
  <c r="ER273" i="64"/>
  <c r="ES273" i="64"/>
  <c r="ET273" i="64" a="1"/>
  <c r="ET273" i="64" s="1"/>
  <c r="EU273" i="64"/>
  <c r="EV273" i="64"/>
  <c r="EW273" i="64"/>
  <c r="EX273" i="64"/>
  <c r="EY273" i="64"/>
  <c r="EZ273" i="64"/>
  <c r="FA273" i="64"/>
  <c r="FB273" i="64"/>
  <c r="FC273" i="64"/>
  <c r="FD273" i="64"/>
  <c r="FE273" i="64"/>
  <c r="FF273" i="64"/>
  <c r="FG273" i="64" a="1"/>
  <c r="FG273" i="64" s="1"/>
  <c r="FH273" i="64"/>
  <c r="FI273" i="64"/>
  <c r="FJ273" i="64"/>
  <c r="FK273" i="64"/>
  <c r="FL273" i="64"/>
  <c r="FM273" i="64"/>
  <c r="FN273" i="64"/>
  <c r="FO273" i="64"/>
  <c r="FP273" i="64"/>
  <c r="FQ273" i="64"/>
  <c r="FR273" i="64"/>
  <c r="FS273" i="64"/>
  <c r="FT273" i="64" a="1"/>
  <c r="FT273" i="64" s="1"/>
  <c r="FU273" i="64"/>
  <c r="FV273" i="64"/>
  <c r="FW273" i="64"/>
  <c r="FX273" i="64"/>
  <c r="FY273" i="64"/>
  <c r="FZ273" i="64"/>
  <c r="GA273" i="64"/>
  <c r="GB273" i="64"/>
  <c r="GC273" i="64"/>
  <c r="GD273" i="64"/>
  <c r="DR274" i="64"/>
  <c r="DS274" i="64"/>
  <c r="DT274" i="64" a="1"/>
  <c r="DT274" i="64" s="1"/>
  <c r="DU274" i="64"/>
  <c r="DV274" i="64"/>
  <c r="DW274" i="64"/>
  <c r="DX274" i="64"/>
  <c r="DY274" i="64"/>
  <c r="DZ274" i="64"/>
  <c r="EA274" i="64"/>
  <c r="EB274" i="64"/>
  <c r="EC274" i="64"/>
  <c r="ED274" i="64"/>
  <c r="EE274" i="64"/>
  <c r="EF274" i="64"/>
  <c r="EG274" i="64" a="1"/>
  <c r="EG274" i="64" s="1"/>
  <c r="EH274" i="64"/>
  <c r="EI274" i="64"/>
  <c r="EJ274" i="64"/>
  <c r="EK274" i="64"/>
  <c r="EL274" i="64"/>
  <c r="EM274" i="64"/>
  <c r="EN274" i="64"/>
  <c r="EO274" i="64"/>
  <c r="EP274" i="64"/>
  <c r="EQ274" i="64"/>
  <c r="ER274" i="64"/>
  <c r="ES274" i="64"/>
  <c r="ET274" i="64" a="1"/>
  <c r="ET274" i="64" s="1"/>
  <c r="EU274" i="64"/>
  <c r="EV274" i="64"/>
  <c r="EW274" i="64"/>
  <c r="EX274" i="64"/>
  <c r="EY274" i="64"/>
  <c r="EZ274" i="64"/>
  <c r="FA274" i="64"/>
  <c r="FB274" i="64"/>
  <c r="FC274" i="64"/>
  <c r="FD274" i="64"/>
  <c r="FE274" i="64"/>
  <c r="FF274" i="64"/>
  <c r="FG274" i="64" a="1"/>
  <c r="FG274" i="64"/>
  <c r="FH274" i="64"/>
  <c r="FI274" i="64"/>
  <c r="FJ274" i="64"/>
  <c r="FK274" i="64"/>
  <c r="FL274" i="64"/>
  <c r="FM274" i="64"/>
  <c r="FN274" i="64"/>
  <c r="FO274" i="64"/>
  <c r="FP274" i="64"/>
  <c r="FQ274" i="64"/>
  <c r="FR274" i="64"/>
  <c r="FS274" i="64"/>
  <c r="FT274" i="64" a="1"/>
  <c r="FT274" i="64" s="1"/>
  <c r="FU274" i="64"/>
  <c r="FV274" i="64"/>
  <c r="FW274" i="64"/>
  <c r="FX274" i="64"/>
  <c r="FY274" i="64"/>
  <c r="FZ274" i="64"/>
  <c r="GA274" i="64"/>
  <c r="GB274" i="64"/>
  <c r="GC274" i="64"/>
  <c r="GD274" i="64"/>
  <c r="DR275" i="64"/>
  <c r="DS275" i="64"/>
  <c r="DT275" i="64" a="1"/>
  <c r="DT275" i="64" s="1"/>
  <c r="DU275" i="64"/>
  <c r="DV275" i="64"/>
  <c r="DW275" i="64"/>
  <c r="DX275" i="64"/>
  <c r="DY275" i="64"/>
  <c r="DZ275" i="64"/>
  <c r="EA275" i="64"/>
  <c r="EB275" i="64"/>
  <c r="EC275" i="64"/>
  <c r="ED275" i="64"/>
  <c r="EE275" i="64"/>
  <c r="EF275" i="64"/>
  <c r="EG275" i="64" a="1"/>
  <c r="EG275" i="64" s="1"/>
  <c r="EH275" i="64"/>
  <c r="EI275" i="64"/>
  <c r="EJ275" i="64"/>
  <c r="EK275" i="64"/>
  <c r="EL275" i="64"/>
  <c r="EM275" i="64"/>
  <c r="EN275" i="64"/>
  <c r="EO275" i="64"/>
  <c r="EP275" i="64"/>
  <c r="EQ275" i="64"/>
  <c r="ER275" i="64"/>
  <c r="ES275" i="64"/>
  <c r="ET275" i="64" a="1"/>
  <c r="ET275" i="64" s="1"/>
  <c r="EU275" i="64"/>
  <c r="EV275" i="64"/>
  <c r="EW275" i="64"/>
  <c r="EX275" i="64"/>
  <c r="EY275" i="64"/>
  <c r="EZ275" i="64"/>
  <c r="FA275" i="64"/>
  <c r="FB275" i="64"/>
  <c r="FC275" i="64"/>
  <c r="FD275" i="64"/>
  <c r="FE275" i="64"/>
  <c r="FF275" i="64"/>
  <c r="FG275" i="64" a="1"/>
  <c r="FG275" i="64" s="1"/>
  <c r="FH275" i="64"/>
  <c r="FI275" i="64"/>
  <c r="FJ275" i="64"/>
  <c r="FK275" i="64"/>
  <c r="FL275" i="64"/>
  <c r="FM275" i="64"/>
  <c r="FN275" i="64"/>
  <c r="FO275" i="64"/>
  <c r="FP275" i="64"/>
  <c r="FQ275" i="64"/>
  <c r="FR275" i="64"/>
  <c r="FS275" i="64"/>
  <c r="FT275" i="64" a="1"/>
  <c r="FT275" i="64" s="1"/>
  <c r="FU275" i="64"/>
  <c r="FV275" i="64"/>
  <c r="FW275" i="64"/>
  <c r="FX275" i="64"/>
  <c r="FY275" i="64"/>
  <c r="FZ275" i="64"/>
  <c r="GA275" i="64"/>
  <c r="GB275" i="64"/>
  <c r="GC275" i="64"/>
  <c r="GD275" i="64"/>
  <c r="DR276" i="64"/>
  <c r="DS276" i="64"/>
  <c r="DT276" i="64" a="1"/>
  <c r="DT276" i="64" s="1"/>
  <c r="DU276" i="64"/>
  <c r="DV276" i="64"/>
  <c r="DW276" i="64"/>
  <c r="DX276" i="64"/>
  <c r="DY276" i="64"/>
  <c r="DZ276" i="64"/>
  <c r="EA276" i="64"/>
  <c r="EB276" i="64"/>
  <c r="EC276" i="64"/>
  <c r="ED276" i="64"/>
  <c r="EE276" i="64"/>
  <c r="EF276" i="64"/>
  <c r="EG276" i="64" a="1"/>
  <c r="EG276" i="64" s="1"/>
  <c r="EH276" i="64"/>
  <c r="EI276" i="64"/>
  <c r="EJ276" i="64"/>
  <c r="EK276" i="64"/>
  <c r="EL276" i="64"/>
  <c r="EM276" i="64"/>
  <c r="EN276" i="64"/>
  <c r="EO276" i="64"/>
  <c r="EP276" i="64"/>
  <c r="EQ276" i="64"/>
  <c r="ER276" i="64"/>
  <c r="ES276" i="64"/>
  <c r="ET276" i="64" a="1"/>
  <c r="ET276" i="64" s="1"/>
  <c r="EU276" i="64"/>
  <c r="EV276" i="64"/>
  <c r="EW276" i="64"/>
  <c r="EX276" i="64"/>
  <c r="EY276" i="64"/>
  <c r="EZ276" i="64"/>
  <c r="FA276" i="64"/>
  <c r="FB276" i="64"/>
  <c r="FC276" i="64"/>
  <c r="FD276" i="64"/>
  <c r="FE276" i="64"/>
  <c r="FF276" i="64"/>
  <c r="FG276" i="64" a="1"/>
  <c r="FG276" i="64" s="1"/>
  <c r="FH276" i="64"/>
  <c r="FI276" i="64"/>
  <c r="FJ276" i="64"/>
  <c r="FK276" i="64"/>
  <c r="FL276" i="64"/>
  <c r="FM276" i="64"/>
  <c r="FN276" i="64"/>
  <c r="FO276" i="64"/>
  <c r="FP276" i="64"/>
  <c r="FQ276" i="64"/>
  <c r="FR276" i="64"/>
  <c r="FS276" i="64"/>
  <c r="FT276" i="64" a="1"/>
  <c r="FT276" i="64" s="1"/>
  <c r="FU276" i="64"/>
  <c r="FV276" i="64"/>
  <c r="FW276" i="64"/>
  <c r="FX276" i="64"/>
  <c r="FY276" i="64"/>
  <c r="FZ276" i="64"/>
  <c r="GA276" i="64"/>
  <c r="GB276" i="64"/>
  <c r="GC276" i="64"/>
  <c r="GD276" i="64"/>
  <c r="DR277" i="64"/>
  <c r="DS277" i="64"/>
  <c r="DT277" i="64" a="1"/>
  <c r="DT277" i="64" s="1"/>
  <c r="DU277" i="64"/>
  <c r="DV277" i="64"/>
  <c r="DW277" i="64"/>
  <c r="DX277" i="64"/>
  <c r="DY277" i="64"/>
  <c r="DZ277" i="64"/>
  <c r="EA277" i="64"/>
  <c r="EB277" i="64"/>
  <c r="EC277" i="64"/>
  <c r="ED277" i="64"/>
  <c r="EE277" i="64"/>
  <c r="EF277" i="64"/>
  <c r="EG277" i="64" a="1"/>
  <c r="EG277" i="64" s="1"/>
  <c r="EH277" i="64"/>
  <c r="EI277" i="64"/>
  <c r="EJ277" i="64"/>
  <c r="EK277" i="64"/>
  <c r="EL277" i="64"/>
  <c r="EM277" i="64"/>
  <c r="EN277" i="64"/>
  <c r="EO277" i="64"/>
  <c r="EP277" i="64"/>
  <c r="EQ277" i="64"/>
  <c r="ER277" i="64"/>
  <c r="ES277" i="64"/>
  <c r="ET277" i="64" a="1"/>
  <c r="ET277" i="64" s="1"/>
  <c r="EU277" i="64"/>
  <c r="EV277" i="64"/>
  <c r="EW277" i="64"/>
  <c r="EX277" i="64"/>
  <c r="EY277" i="64"/>
  <c r="EZ277" i="64"/>
  <c r="FA277" i="64"/>
  <c r="FB277" i="64"/>
  <c r="FC277" i="64"/>
  <c r="FD277" i="64"/>
  <c r="FE277" i="64"/>
  <c r="FF277" i="64"/>
  <c r="FG277" i="64" a="1"/>
  <c r="FG277" i="64" s="1"/>
  <c r="FH277" i="64"/>
  <c r="FI277" i="64"/>
  <c r="FJ277" i="64"/>
  <c r="FK277" i="64"/>
  <c r="FL277" i="64"/>
  <c r="FM277" i="64"/>
  <c r="FN277" i="64"/>
  <c r="FO277" i="64"/>
  <c r="FP277" i="64"/>
  <c r="FQ277" i="64"/>
  <c r="FR277" i="64"/>
  <c r="FS277" i="64"/>
  <c r="FT277" i="64" a="1"/>
  <c r="FT277" i="64" s="1"/>
  <c r="FU277" i="64"/>
  <c r="FV277" i="64"/>
  <c r="FW277" i="64"/>
  <c r="FX277" i="64"/>
  <c r="FY277" i="64"/>
  <c r="FZ277" i="64"/>
  <c r="GA277" i="64"/>
  <c r="GB277" i="64"/>
  <c r="GC277" i="64"/>
  <c r="GD277" i="64"/>
  <c r="DR278" i="64"/>
  <c r="DS278" i="64"/>
  <c r="DT278" i="64" a="1"/>
  <c r="DT278" i="64" s="1"/>
  <c r="DU278" i="64"/>
  <c r="DV278" i="64"/>
  <c r="DW278" i="64"/>
  <c r="DX278" i="64"/>
  <c r="DY278" i="64"/>
  <c r="DZ278" i="64"/>
  <c r="EA278" i="64"/>
  <c r="EB278" i="64"/>
  <c r="EC278" i="64"/>
  <c r="ED278" i="64"/>
  <c r="EE278" i="64"/>
  <c r="EF278" i="64"/>
  <c r="EG278" i="64" a="1"/>
  <c r="EG278" i="64" s="1"/>
  <c r="EH278" i="64"/>
  <c r="EI278" i="64"/>
  <c r="EJ278" i="64"/>
  <c r="EK278" i="64"/>
  <c r="EL278" i="64"/>
  <c r="EM278" i="64"/>
  <c r="EN278" i="64"/>
  <c r="EO278" i="64"/>
  <c r="EP278" i="64"/>
  <c r="EQ278" i="64"/>
  <c r="ER278" i="64"/>
  <c r="ES278" i="64"/>
  <c r="ET278" i="64" a="1"/>
  <c r="ET278" i="64" s="1"/>
  <c r="EU278" i="64"/>
  <c r="EV278" i="64"/>
  <c r="EW278" i="64"/>
  <c r="EX278" i="64"/>
  <c r="EY278" i="64"/>
  <c r="EZ278" i="64"/>
  <c r="FA278" i="64"/>
  <c r="FB278" i="64"/>
  <c r="FC278" i="64"/>
  <c r="FD278" i="64"/>
  <c r="FE278" i="64"/>
  <c r="FF278" i="64"/>
  <c r="FG278" i="64" a="1"/>
  <c r="FG278" i="64" s="1"/>
  <c r="FH278" i="64"/>
  <c r="FI278" i="64"/>
  <c r="FJ278" i="64"/>
  <c r="FK278" i="64"/>
  <c r="FL278" i="64"/>
  <c r="FM278" i="64"/>
  <c r="FN278" i="64"/>
  <c r="FO278" i="64"/>
  <c r="FP278" i="64"/>
  <c r="FQ278" i="64"/>
  <c r="FR278" i="64"/>
  <c r="FS278" i="64"/>
  <c r="FT278" i="64" a="1"/>
  <c r="FT278" i="64" s="1"/>
  <c r="FU278" i="64"/>
  <c r="FV278" i="64"/>
  <c r="FW278" i="64"/>
  <c r="FX278" i="64"/>
  <c r="FY278" i="64"/>
  <c r="FZ278" i="64"/>
  <c r="GA278" i="64"/>
  <c r="GB278" i="64"/>
  <c r="GC278" i="64"/>
  <c r="GD278" i="64"/>
  <c r="DR279" i="64"/>
  <c r="DS279" i="64"/>
  <c r="DT279" i="64" a="1"/>
  <c r="DT279" i="64" s="1"/>
  <c r="DU279" i="64"/>
  <c r="DV279" i="64"/>
  <c r="DW279" i="64"/>
  <c r="DX279" i="64"/>
  <c r="DY279" i="64"/>
  <c r="DZ279" i="64"/>
  <c r="EA279" i="64"/>
  <c r="EB279" i="64"/>
  <c r="EC279" i="64"/>
  <c r="ED279" i="64"/>
  <c r="EE279" i="64"/>
  <c r="EF279" i="64"/>
  <c r="EG279" i="64" a="1"/>
  <c r="EG279" i="64" s="1"/>
  <c r="EH279" i="64"/>
  <c r="EI279" i="64"/>
  <c r="EJ279" i="64"/>
  <c r="EK279" i="64"/>
  <c r="EL279" i="64"/>
  <c r="EM279" i="64"/>
  <c r="EN279" i="64"/>
  <c r="EO279" i="64"/>
  <c r="EP279" i="64"/>
  <c r="EQ279" i="64"/>
  <c r="ER279" i="64"/>
  <c r="ES279" i="64"/>
  <c r="ET279" i="64" a="1"/>
  <c r="ET279" i="64" s="1"/>
  <c r="EU279" i="64"/>
  <c r="EV279" i="64"/>
  <c r="EW279" i="64"/>
  <c r="EX279" i="64"/>
  <c r="EY279" i="64"/>
  <c r="EZ279" i="64"/>
  <c r="FA279" i="64"/>
  <c r="FB279" i="64"/>
  <c r="FC279" i="64"/>
  <c r="FD279" i="64"/>
  <c r="FE279" i="64"/>
  <c r="FF279" i="64"/>
  <c r="FG279" i="64" a="1"/>
  <c r="FG279" i="64" s="1"/>
  <c r="FH279" i="64"/>
  <c r="FI279" i="64"/>
  <c r="FJ279" i="64"/>
  <c r="FK279" i="64"/>
  <c r="FL279" i="64"/>
  <c r="FM279" i="64"/>
  <c r="FN279" i="64"/>
  <c r="FO279" i="64"/>
  <c r="FP279" i="64"/>
  <c r="FQ279" i="64"/>
  <c r="FR279" i="64"/>
  <c r="FS279" i="64"/>
  <c r="FT279" i="64" a="1"/>
  <c r="FT279" i="64" s="1"/>
  <c r="FU279" i="64"/>
  <c r="FV279" i="64"/>
  <c r="FW279" i="64"/>
  <c r="FX279" i="64"/>
  <c r="FY279" i="64"/>
  <c r="FZ279" i="64"/>
  <c r="GA279" i="64"/>
  <c r="GB279" i="64"/>
  <c r="GC279" i="64"/>
  <c r="GD279" i="64"/>
  <c r="DR280" i="64"/>
  <c r="DS280" i="64"/>
  <c r="DT280" i="64" a="1"/>
  <c r="DT280" i="64" s="1"/>
  <c r="DU280" i="64"/>
  <c r="DV280" i="64"/>
  <c r="DW280" i="64"/>
  <c r="DX280" i="64"/>
  <c r="DY280" i="64"/>
  <c r="DZ280" i="64"/>
  <c r="EA280" i="64"/>
  <c r="EB280" i="64"/>
  <c r="EC280" i="64"/>
  <c r="ED280" i="64"/>
  <c r="EE280" i="64"/>
  <c r="EF280" i="64"/>
  <c r="EG280" i="64" a="1"/>
  <c r="EG280" i="64" s="1"/>
  <c r="EH280" i="64"/>
  <c r="EI280" i="64"/>
  <c r="EJ280" i="64"/>
  <c r="EK280" i="64"/>
  <c r="EL280" i="64"/>
  <c r="EM280" i="64"/>
  <c r="EN280" i="64"/>
  <c r="EO280" i="64"/>
  <c r="EP280" i="64"/>
  <c r="EQ280" i="64"/>
  <c r="ER280" i="64"/>
  <c r="ES280" i="64"/>
  <c r="ET280" i="64" a="1"/>
  <c r="ET280" i="64" s="1"/>
  <c r="EU280" i="64"/>
  <c r="EV280" i="64"/>
  <c r="EW280" i="64"/>
  <c r="EX280" i="64"/>
  <c r="EY280" i="64"/>
  <c r="EZ280" i="64"/>
  <c r="FA280" i="64"/>
  <c r="FB280" i="64"/>
  <c r="FC280" i="64"/>
  <c r="FD280" i="64"/>
  <c r="FE280" i="64"/>
  <c r="FF280" i="64"/>
  <c r="FG280" i="64" a="1"/>
  <c r="FG280" i="64" s="1"/>
  <c r="FH280" i="64"/>
  <c r="FI280" i="64"/>
  <c r="FJ280" i="64"/>
  <c r="FK280" i="64"/>
  <c r="FL280" i="64"/>
  <c r="FM280" i="64"/>
  <c r="FN280" i="64"/>
  <c r="FO280" i="64"/>
  <c r="FP280" i="64"/>
  <c r="FQ280" i="64"/>
  <c r="FR280" i="64"/>
  <c r="FS280" i="64"/>
  <c r="FT280" i="64" a="1"/>
  <c r="FT280" i="64" s="1"/>
  <c r="FU280" i="64"/>
  <c r="FV280" i="64"/>
  <c r="FW280" i="64"/>
  <c r="FX280" i="64"/>
  <c r="FY280" i="64"/>
  <c r="FZ280" i="64"/>
  <c r="GA280" i="64"/>
  <c r="GB280" i="64"/>
  <c r="GC280" i="64"/>
  <c r="GD280" i="64"/>
  <c r="DR281" i="64"/>
  <c r="DS281" i="64"/>
  <c r="DT281" i="64" a="1"/>
  <c r="DT281" i="64" s="1"/>
  <c r="DU281" i="64"/>
  <c r="DV281" i="64"/>
  <c r="DW281" i="64"/>
  <c r="DX281" i="64"/>
  <c r="DY281" i="64"/>
  <c r="DZ281" i="64"/>
  <c r="EA281" i="64"/>
  <c r="EB281" i="64"/>
  <c r="EC281" i="64"/>
  <c r="ED281" i="64"/>
  <c r="EE281" i="64"/>
  <c r="EF281" i="64"/>
  <c r="EG281" i="64" a="1"/>
  <c r="EG281" i="64" s="1"/>
  <c r="EH281" i="64"/>
  <c r="EI281" i="64"/>
  <c r="EJ281" i="64"/>
  <c r="EK281" i="64"/>
  <c r="EL281" i="64"/>
  <c r="EM281" i="64"/>
  <c r="EN281" i="64"/>
  <c r="EO281" i="64"/>
  <c r="EP281" i="64"/>
  <c r="EQ281" i="64"/>
  <c r="ER281" i="64"/>
  <c r="ES281" i="64"/>
  <c r="ET281" i="64" a="1"/>
  <c r="ET281" i="64" s="1"/>
  <c r="EU281" i="64"/>
  <c r="EV281" i="64"/>
  <c r="EW281" i="64"/>
  <c r="EX281" i="64"/>
  <c r="EY281" i="64"/>
  <c r="EZ281" i="64"/>
  <c r="FA281" i="64"/>
  <c r="FB281" i="64"/>
  <c r="FC281" i="64"/>
  <c r="FD281" i="64"/>
  <c r="FE281" i="64"/>
  <c r="FF281" i="64"/>
  <c r="FG281" i="64" a="1"/>
  <c r="FG281" i="64" s="1"/>
  <c r="FH281" i="64"/>
  <c r="FI281" i="64"/>
  <c r="FJ281" i="64"/>
  <c r="FK281" i="64"/>
  <c r="FL281" i="64"/>
  <c r="FM281" i="64"/>
  <c r="FN281" i="64"/>
  <c r="FO281" i="64"/>
  <c r="FP281" i="64"/>
  <c r="FQ281" i="64"/>
  <c r="FR281" i="64"/>
  <c r="FS281" i="64"/>
  <c r="FT281" i="64" a="1"/>
  <c r="FT281" i="64" s="1"/>
  <c r="FU281" i="64"/>
  <c r="FV281" i="64"/>
  <c r="FW281" i="64"/>
  <c r="FX281" i="64"/>
  <c r="FY281" i="64"/>
  <c r="FZ281" i="64"/>
  <c r="GA281" i="64"/>
  <c r="GB281" i="64"/>
  <c r="GC281" i="64"/>
  <c r="GD281" i="64"/>
  <c r="DR282" i="64"/>
  <c r="DS282" i="64"/>
  <c r="DT282" i="64" a="1"/>
  <c r="DT282" i="64" s="1"/>
  <c r="DU282" i="64"/>
  <c r="DV282" i="64"/>
  <c r="DW282" i="64"/>
  <c r="DX282" i="64"/>
  <c r="DY282" i="64"/>
  <c r="DZ282" i="64"/>
  <c r="EA282" i="64"/>
  <c r="EB282" i="64"/>
  <c r="EC282" i="64"/>
  <c r="ED282" i="64"/>
  <c r="EE282" i="64"/>
  <c r="EF282" i="64"/>
  <c r="EG282" i="64" a="1"/>
  <c r="EG282" i="64" s="1"/>
  <c r="EH282" i="64"/>
  <c r="EI282" i="64"/>
  <c r="EJ282" i="64"/>
  <c r="EK282" i="64"/>
  <c r="EL282" i="64"/>
  <c r="EM282" i="64"/>
  <c r="EN282" i="64"/>
  <c r="EO282" i="64"/>
  <c r="EP282" i="64"/>
  <c r="EQ282" i="64"/>
  <c r="ER282" i="64"/>
  <c r="ES282" i="64"/>
  <c r="ET282" i="64" a="1"/>
  <c r="ET282" i="64" s="1"/>
  <c r="EU282" i="64"/>
  <c r="EV282" i="64"/>
  <c r="EW282" i="64"/>
  <c r="EX282" i="64"/>
  <c r="EY282" i="64"/>
  <c r="EZ282" i="64"/>
  <c r="FA282" i="64"/>
  <c r="FB282" i="64"/>
  <c r="FC282" i="64"/>
  <c r="FD282" i="64"/>
  <c r="FE282" i="64"/>
  <c r="FF282" i="64"/>
  <c r="FG282" i="64" a="1"/>
  <c r="FG282" i="64" s="1"/>
  <c r="FH282" i="64"/>
  <c r="FI282" i="64"/>
  <c r="FJ282" i="64"/>
  <c r="FK282" i="64"/>
  <c r="FL282" i="64"/>
  <c r="FM282" i="64"/>
  <c r="FN282" i="64"/>
  <c r="FO282" i="64"/>
  <c r="FP282" i="64"/>
  <c r="FQ282" i="64"/>
  <c r="FR282" i="64"/>
  <c r="FS282" i="64"/>
  <c r="FT282" i="64" a="1"/>
  <c r="FT282" i="64" s="1"/>
  <c r="FU282" i="64"/>
  <c r="FV282" i="64"/>
  <c r="FW282" i="64"/>
  <c r="FX282" i="64"/>
  <c r="FY282" i="64"/>
  <c r="FZ282" i="64"/>
  <c r="GA282" i="64"/>
  <c r="GB282" i="64"/>
  <c r="GC282" i="64"/>
  <c r="GD282" i="64"/>
  <c r="DR283" i="64"/>
  <c r="DS283" i="64"/>
  <c r="DT283" i="64" a="1"/>
  <c r="DT283" i="64" s="1"/>
  <c r="DU283" i="64"/>
  <c r="DV283" i="64"/>
  <c r="DW283" i="64"/>
  <c r="DX283" i="64"/>
  <c r="DY283" i="64"/>
  <c r="DZ283" i="64"/>
  <c r="EA283" i="64"/>
  <c r="EB283" i="64"/>
  <c r="EC283" i="64"/>
  <c r="ED283" i="64"/>
  <c r="EE283" i="64"/>
  <c r="EF283" i="64"/>
  <c r="EG283" i="64" a="1"/>
  <c r="EG283" i="64" s="1"/>
  <c r="EH283" i="64"/>
  <c r="EI283" i="64"/>
  <c r="EJ283" i="64"/>
  <c r="EK283" i="64"/>
  <c r="EL283" i="64"/>
  <c r="EM283" i="64"/>
  <c r="EN283" i="64"/>
  <c r="EO283" i="64"/>
  <c r="EP283" i="64"/>
  <c r="EQ283" i="64"/>
  <c r="ER283" i="64"/>
  <c r="ES283" i="64"/>
  <c r="ET283" i="64" a="1"/>
  <c r="ET283" i="64" s="1"/>
  <c r="EU283" i="64"/>
  <c r="EV283" i="64"/>
  <c r="EW283" i="64"/>
  <c r="EX283" i="64"/>
  <c r="EY283" i="64"/>
  <c r="EZ283" i="64"/>
  <c r="FA283" i="64"/>
  <c r="FB283" i="64"/>
  <c r="FC283" i="64"/>
  <c r="FD283" i="64"/>
  <c r="FE283" i="64"/>
  <c r="FF283" i="64"/>
  <c r="FG283" i="64" a="1"/>
  <c r="FG283" i="64" s="1"/>
  <c r="FH283" i="64"/>
  <c r="FI283" i="64"/>
  <c r="FJ283" i="64"/>
  <c r="FK283" i="64"/>
  <c r="FL283" i="64"/>
  <c r="FM283" i="64"/>
  <c r="FN283" i="64"/>
  <c r="FO283" i="64"/>
  <c r="FP283" i="64"/>
  <c r="FQ283" i="64"/>
  <c r="FR283" i="64"/>
  <c r="FS283" i="64"/>
  <c r="FT283" i="64" a="1"/>
  <c r="FT283" i="64" s="1"/>
  <c r="FU283" i="64"/>
  <c r="FV283" i="64"/>
  <c r="FW283" i="64"/>
  <c r="FX283" i="64"/>
  <c r="FY283" i="64"/>
  <c r="FZ283" i="64"/>
  <c r="GA283" i="64"/>
  <c r="GB283" i="64"/>
  <c r="GC283" i="64"/>
  <c r="GD283" i="64"/>
  <c r="DR284" i="64"/>
  <c r="DS284" i="64"/>
  <c r="DT284" i="64" a="1"/>
  <c r="DT284" i="64" s="1"/>
  <c r="DU284" i="64"/>
  <c r="DV284" i="64"/>
  <c r="DW284" i="64"/>
  <c r="DX284" i="64"/>
  <c r="DY284" i="64"/>
  <c r="DZ284" i="64"/>
  <c r="EA284" i="64"/>
  <c r="EB284" i="64"/>
  <c r="EC284" i="64"/>
  <c r="ED284" i="64"/>
  <c r="EE284" i="64"/>
  <c r="EF284" i="64"/>
  <c r="EG284" i="64" a="1"/>
  <c r="EG284" i="64" s="1"/>
  <c r="EH284" i="64"/>
  <c r="EI284" i="64"/>
  <c r="EJ284" i="64"/>
  <c r="EK284" i="64"/>
  <c r="EL284" i="64"/>
  <c r="EM284" i="64"/>
  <c r="EN284" i="64"/>
  <c r="EO284" i="64"/>
  <c r="EP284" i="64"/>
  <c r="EQ284" i="64"/>
  <c r="ER284" i="64"/>
  <c r="ES284" i="64"/>
  <c r="ET284" i="64" a="1"/>
  <c r="ET284" i="64" s="1"/>
  <c r="EU284" i="64"/>
  <c r="EV284" i="64"/>
  <c r="EW284" i="64"/>
  <c r="EX284" i="64"/>
  <c r="EY284" i="64"/>
  <c r="EZ284" i="64"/>
  <c r="FA284" i="64"/>
  <c r="FB284" i="64"/>
  <c r="FC284" i="64"/>
  <c r="FD284" i="64"/>
  <c r="FE284" i="64"/>
  <c r="FF284" i="64"/>
  <c r="FG284" i="64" a="1"/>
  <c r="FG284" i="64" s="1"/>
  <c r="FH284" i="64"/>
  <c r="FI284" i="64"/>
  <c r="FJ284" i="64"/>
  <c r="FK284" i="64"/>
  <c r="FL284" i="64"/>
  <c r="FM284" i="64"/>
  <c r="FN284" i="64"/>
  <c r="FO284" i="64"/>
  <c r="FP284" i="64"/>
  <c r="FQ284" i="64"/>
  <c r="FR284" i="64"/>
  <c r="FS284" i="64"/>
  <c r="FT284" i="64" a="1"/>
  <c r="FT284" i="64" s="1"/>
  <c r="FU284" i="64"/>
  <c r="FV284" i="64"/>
  <c r="FW284" i="64"/>
  <c r="FX284" i="64"/>
  <c r="FY284" i="64"/>
  <c r="FZ284" i="64"/>
  <c r="GA284" i="64"/>
  <c r="GB284" i="64"/>
  <c r="GC284" i="64"/>
  <c r="GD284" i="64"/>
  <c r="DR285" i="64"/>
  <c r="DS285" i="64"/>
  <c r="DT285" i="64" a="1"/>
  <c r="DT285" i="64" s="1"/>
  <c r="DU285" i="64"/>
  <c r="DV285" i="64"/>
  <c r="DW285" i="64"/>
  <c r="DX285" i="64"/>
  <c r="DY285" i="64"/>
  <c r="DZ285" i="64"/>
  <c r="EA285" i="64"/>
  <c r="EB285" i="64"/>
  <c r="EC285" i="64"/>
  <c r="ED285" i="64"/>
  <c r="EE285" i="64"/>
  <c r="EF285" i="64"/>
  <c r="EG285" i="64" a="1"/>
  <c r="EG285" i="64" s="1"/>
  <c r="EH285" i="64"/>
  <c r="EI285" i="64"/>
  <c r="EJ285" i="64"/>
  <c r="EK285" i="64"/>
  <c r="EL285" i="64"/>
  <c r="EM285" i="64"/>
  <c r="EN285" i="64"/>
  <c r="EO285" i="64"/>
  <c r="EP285" i="64"/>
  <c r="EQ285" i="64"/>
  <c r="ER285" i="64"/>
  <c r="ES285" i="64"/>
  <c r="ET285" i="64" a="1"/>
  <c r="ET285" i="64" s="1"/>
  <c r="EU285" i="64"/>
  <c r="EV285" i="64"/>
  <c r="EW285" i="64"/>
  <c r="EX285" i="64"/>
  <c r="EY285" i="64"/>
  <c r="EZ285" i="64"/>
  <c r="FA285" i="64"/>
  <c r="FB285" i="64"/>
  <c r="FC285" i="64"/>
  <c r="FD285" i="64"/>
  <c r="FE285" i="64"/>
  <c r="FF285" i="64"/>
  <c r="FG285" i="64" a="1"/>
  <c r="FG285" i="64" s="1"/>
  <c r="FH285" i="64"/>
  <c r="FI285" i="64"/>
  <c r="FJ285" i="64"/>
  <c r="FK285" i="64"/>
  <c r="FL285" i="64"/>
  <c r="FM285" i="64"/>
  <c r="FN285" i="64"/>
  <c r="FO285" i="64"/>
  <c r="FP285" i="64"/>
  <c r="FQ285" i="64"/>
  <c r="FR285" i="64"/>
  <c r="FS285" i="64"/>
  <c r="FT285" i="64" a="1"/>
  <c r="FT285" i="64" s="1"/>
  <c r="FU285" i="64"/>
  <c r="FV285" i="64"/>
  <c r="FW285" i="64"/>
  <c r="FX285" i="64"/>
  <c r="FY285" i="64"/>
  <c r="FZ285" i="64"/>
  <c r="GA285" i="64"/>
  <c r="GB285" i="64"/>
  <c r="GC285" i="64"/>
  <c r="GD285" i="64"/>
  <c r="DR286" i="64"/>
  <c r="DS286" i="64"/>
  <c r="DT286" i="64" a="1"/>
  <c r="DT286" i="64" s="1"/>
  <c r="DU286" i="64"/>
  <c r="DV286" i="64"/>
  <c r="DW286" i="64"/>
  <c r="DX286" i="64"/>
  <c r="DY286" i="64"/>
  <c r="DZ286" i="64"/>
  <c r="EA286" i="64"/>
  <c r="EB286" i="64"/>
  <c r="EC286" i="64"/>
  <c r="ED286" i="64"/>
  <c r="EE286" i="64"/>
  <c r="EF286" i="64"/>
  <c r="EG286" i="64" a="1"/>
  <c r="EG286" i="64" s="1"/>
  <c r="EH286" i="64"/>
  <c r="EI286" i="64"/>
  <c r="EJ286" i="64"/>
  <c r="EK286" i="64"/>
  <c r="EL286" i="64"/>
  <c r="EM286" i="64"/>
  <c r="EN286" i="64"/>
  <c r="EO286" i="64"/>
  <c r="EP286" i="64"/>
  <c r="EQ286" i="64"/>
  <c r="ER286" i="64"/>
  <c r="ES286" i="64"/>
  <c r="ET286" i="64" a="1"/>
  <c r="ET286" i="64" s="1"/>
  <c r="EU286" i="64"/>
  <c r="EV286" i="64"/>
  <c r="EW286" i="64"/>
  <c r="EX286" i="64"/>
  <c r="EY286" i="64"/>
  <c r="EZ286" i="64"/>
  <c r="FA286" i="64"/>
  <c r="FB286" i="64"/>
  <c r="FC286" i="64"/>
  <c r="FD286" i="64"/>
  <c r="FE286" i="64"/>
  <c r="FF286" i="64"/>
  <c r="FG286" i="64" a="1"/>
  <c r="FG286" i="64"/>
  <c r="FH286" i="64"/>
  <c r="FI286" i="64"/>
  <c r="FJ286" i="64"/>
  <c r="FK286" i="64"/>
  <c r="FL286" i="64"/>
  <c r="FM286" i="64"/>
  <c r="FN286" i="64"/>
  <c r="FO286" i="64"/>
  <c r="FP286" i="64"/>
  <c r="FQ286" i="64"/>
  <c r="FR286" i="64"/>
  <c r="FS286" i="64"/>
  <c r="FT286" i="64" a="1"/>
  <c r="FT286" i="64" s="1"/>
  <c r="FU286" i="64"/>
  <c r="FV286" i="64"/>
  <c r="FW286" i="64"/>
  <c r="FX286" i="64"/>
  <c r="FY286" i="64"/>
  <c r="FZ286" i="64"/>
  <c r="GA286" i="64"/>
  <c r="GB286" i="64"/>
  <c r="GC286" i="64"/>
  <c r="GD286" i="64"/>
  <c r="DR287" i="64"/>
  <c r="DS287" i="64"/>
  <c r="DT287" i="64" a="1"/>
  <c r="DT287" i="64" s="1"/>
  <c r="DU287" i="64"/>
  <c r="DV287" i="64"/>
  <c r="DW287" i="64"/>
  <c r="DX287" i="64"/>
  <c r="DY287" i="64"/>
  <c r="DZ287" i="64"/>
  <c r="EA287" i="64"/>
  <c r="EB287" i="64"/>
  <c r="EC287" i="64"/>
  <c r="ED287" i="64"/>
  <c r="EE287" i="64"/>
  <c r="EF287" i="64"/>
  <c r="EG287" i="64" a="1"/>
  <c r="EG287" i="64" s="1"/>
  <c r="EH287" i="64"/>
  <c r="EI287" i="64"/>
  <c r="EJ287" i="64"/>
  <c r="EK287" i="64"/>
  <c r="EL287" i="64"/>
  <c r="EM287" i="64"/>
  <c r="EN287" i="64"/>
  <c r="EO287" i="64"/>
  <c r="EP287" i="64"/>
  <c r="EQ287" i="64"/>
  <c r="ER287" i="64"/>
  <c r="ES287" i="64"/>
  <c r="ET287" i="64" a="1"/>
  <c r="ET287" i="64" s="1"/>
  <c r="EU287" i="64"/>
  <c r="EV287" i="64"/>
  <c r="EW287" i="64"/>
  <c r="EX287" i="64"/>
  <c r="EY287" i="64"/>
  <c r="EZ287" i="64"/>
  <c r="FA287" i="64"/>
  <c r="FB287" i="64"/>
  <c r="FC287" i="64"/>
  <c r="FD287" i="64"/>
  <c r="FE287" i="64"/>
  <c r="FF287" i="64"/>
  <c r="FG287" i="64" a="1"/>
  <c r="FG287" i="64" s="1"/>
  <c r="FH287" i="64"/>
  <c r="FI287" i="64"/>
  <c r="FJ287" i="64"/>
  <c r="FK287" i="64"/>
  <c r="FL287" i="64"/>
  <c r="FM287" i="64"/>
  <c r="FN287" i="64"/>
  <c r="FO287" i="64"/>
  <c r="FP287" i="64"/>
  <c r="FQ287" i="64"/>
  <c r="FR287" i="64"/>
  <c r="FS287" i="64"/>
  <c r="FT287" i="64" a="1"/>
  <c r="FT287" i="64" s="1"/>
  <c r="FU287" i="64"/>
  <c r="FV287" i="64"/>
  <c r="FW287" i="64"/>
  <c r="FX287" i="64"/>
  <c r="FY287" i="64"/>
  <c r="FZ287" i="64"/>
  <c r="GA287" i="64"/>
  <c r="GB287" i="64"/>
  <c r="GC287" i="64"/>
  <c r="GD287" i="64"/>
  <c r="DR288" i="64"/>
  <c r="DS288" i="64"/>
  <c r="DT288" i="64" a="1"/>
  <c r="DT288" i="64" s="1"/>
  <c r="DU288" i="64"/>
  <c r="DV288" i="64"/>
  <c r="DW288" i="64"/>
  <c r="DX288" i="64"/>
  <c r="DY288" i="64"/>
  <c r="DZ288" i="64"/>
  <c r="EA288" i="64"/>
  <c r="EB288" i="64"/>
  <c r="EC288" i="64"/>
  <c r="ED288" i="64"/>
  <c r="EE288" i="64"/>
  <c r="EF288" i="64"/>
  <c r="EG288" i="64" a="1"/>
  <c r="EG288" i="64" s="1"/>
  <c r="EH288" i="64"/>
  <c r="EI288" i="64"/>
  <c r="EJ288" i="64"/>
  <c r="EK288" i="64"/>
  <c r="EL288" i="64"/>
  <c r="EM288" i="64"/>
  <c r="EN288" i="64"/>
  <c r="EO288" i="64"/>
  <c r="EP288" i="64"/>
  <c r="EQ288" i="64"/>
  <c r="ER288" i="64"/>
  <c r="ES288" i="64"/>
  <c r="ET288" i="64" a="1"/>
  <c r="ET288" i="64" s="1"/>
  <c r="EU288" i="64"/>
  <c r="EV288" i="64"/>
  <c r="EW288" i="64"/>
  <c r="EX288" i="64"/>
  <c r="EY288" i="64"/>
  <c r="EZ288" i="64"/>
  <c r="FA288" i="64"/>
  <c r="FB288" i="64"/>
  <c r="FC288" i="64"/>
  <c r="FD288" i="64"/>
  <c r="FE288" i="64"/>
  <c r="FF288" i="64"/>
  <c r="FG288" i="64" a="1"/>
  <c r="FG288" i="64" s="1"/>
  <c r="FH288" i="64"/>
  <c r="FI288" i="64"/>
  <c r="FJ288" i="64"/>
  <c r="FK288" i="64"/>
  <c r="FL288" i="64"/>
  <c r="FM288" i="64"/>
  <c r="FN288" i="64"/>
  <c r="FO288" i="64"/>
  <c r="FP288" i="64"/>
  <c r="FQ288" i="64"/>
  <c r="FR288" i="64"/>
  <c r="FS288" i="64"/>
  <c r="FT288" i="64" a="1"/>
  <c r="FT288" i="64" s="1"/>
  <c r="FU288" i="64"/>
  <c r="FV288" i="64"/>
  <c r="FW288" i="64"/>
  <c r="FX288" i="64"/>
  <c r="FY288" i="64"/>
  <c r="FZ288" i="64"/>
  <c r="GA288" i="64"/>
  <c r="GB288" i="64"/>
  <c r="GC288" i="64"/>
  <c r="GD288" i="64"/>
  <c r="DR289" i="64"/>
  <c r="DS289" i="64"/>
  <c r="DT289" i="64" a="1"/>
  <c r="DT289" i="64" s="1"/>
  <c r="DU289" i="64"/>
  <c r="DV289" i="64"/>
  <c r="DW289" i="64"/>
  <c r="DX289" i="64"/>
  <c r="DY289" i="64"/>
  <c r="DZ289" i="64"/>
  <c r="EA289" i="64"/>
  <c r="EB289" i="64"/>
  <c r="EC289" i="64"/>
  <c r="ED289" i="64"/>
  <c r="EE289" i="64"/>
  <c r="EF289" i="64"/>
  <c r="EG289" i="64" a="1"/>
  <c r="EG289" i="64" s="1"/>
  <c r="EH289" i="64"/>
  <c r="EI289" i="64"/>
  <c r="EJ289" i="64"/>
  <c r="EK289" i="64"/>
  <c r="EL289" i="64"/>
  <c r="EM289" i="64"/>
  <c r="EN289" i="64"/>
  <c r="EO289" i="64"/>
  <c r="EP289" i="64"/>
  <c r="EQ289" i="64"/>
  <c r="ER289" i="64"/>
  <c r="ES289" i="64"/>
  <c r="ET289" i="64" a="1"/>
  <c r="ET289" i="64" s="1"/>
  <c r="EU289" i="64"/>
  <c r="EV289" i="64"/>
  <c r="EW289" i="64"/>
  <c r="EX289" i="64"/>
  <c r="EY289" i="64"/>
  <c r="EZ289" i="64"/>
  <c r="FA289" i="64"/>
  <c r="FB289" i="64"/>
  <c r="FC289" i="64"/>
  <c r="FD289" i="64"/>
  <c r="FE289" i="64"/>
  <c r="FF289" i="64"/>
  <c r="FG289" i="64" a="1"/>
  <c r="FG289" i="64" s="1"/>
  <c r="FH289" i="64"/>
  <c r="FI289" i="64"/>
  <c r="FJ289" i="64"/>
  <c r="FK289" i="64"/>
  <c r="FL289" i="64"/>
  <c r="FM289" i="64"/>
  <c r="FN289" i="64"/>
  <c r="FO289" i="64"/>
  <c r="FP289" i="64"/>
  <c r="FQ289" i="64"/>
  <c r="FR289" i="64"/>
  <c r="FS289" i="64"/>
  <c r="FT289" i="64" a="1"/>
  <c r="FT289" i="64" s="1"/>
  <c r="FU289" i="64"/>
  <c r="FV289" i="64"/>
  <c r="FW289" i="64"/>
  <c r="FX289" i="64"/>
  <c r="FY289" i="64"/>
  <c r="FZ289" i="64"/>
  <c r="GA289" i="64"/>
  <c r="GB289" i="64"/>
  <c r="GC289" i="64"/>
  <c r="GD289" i="64"/>
  <c r="DR290" i="64"/>
  <c r="DS290" i="64"/>
  <c r="DT290" i="64" a="1"/>
  <c r="DT290" i="64" s="1"/>
  <c r="DU290" i="64"/>
  <c r="DV290" i="64"/>
  <c r="DW290" i="64"/>
  <c r="DX290" i="64"/>
  <c r="DY290" i="64"/>
  <c r="DZ290" i="64"/>
  <c r="EA290" i="64"/>
  <c r="EB290" i="64"/>
  <c r="EC290" i="64"/>
  <c r="ED290" i="64"/>
  <c r="EE290" i="64"/>
  <c r="EF290" i="64"/>
  <c r="EG290" i="64" a="1"/>
  <c r="EG290" i="64" s="1"/>
  <c r="EH290" i="64"/>
  <c r="EI290" i="64"/>
  <c r="EJ290" i="64"/>
  <c r="EK290" i="64"/>
  <c r="EL290" i="64"/>
  <c r="EM290" i="64"/>
  <c r="EN290" i="64"/>
  <c r="EO290" i="64"/>
  <c r="EP290" i="64"/>
  <c r="EQ290" i="64"/>
  <c r="ER290" i="64"/>
  <c r="ES290" i="64"/>
  <c r="ET290" i="64" a="1"/>
  <c r="ET290" i="64" s="1"/>
  <c r="EU290" i="64"/>
  <c r="EV290" i="64"/>
  <c r="EW290" i="64"/>
  <c r="EX290" i="64"/>
  <c r="EY290" i="64"/>
  <c r="EZ290" i="64"/>
  <c r="FA290" i="64"/>
  <c r="FB290" i="64"/>
  <c r="FC290" i="64"/>
  <c r="FD290" i="64"/>
  <c r="FE290" i="64"/>
  <c r="FF290" i="64"/>
  <c r="FG290" i="64" a="1"/>
  <c r="FG290" i="64" s="1"/>
  <c r="FH290" i="64"/>
  <c r="FI290" i="64"/>
  <c r="FJ290" i="64"/>
  <c r="FK290" i="64"/>
  <c r="FL290" i="64"/>
  <c r="FM290" i="64"/>
  <c r="FN290" i="64"/>
  <c r="FO290" i="64"/>
  <c r="FP290" i="64"/>
  <c r="FQ290" i="64"/>
  <c r="FR290" i="64"/>
  <c r="FS290" i="64"/>
  <c r="FT290" i="64" a="1"/>
  <c r="FT290" i="64" s="1"/>
  <c r="FU290" i="64"/>
  <c r="FV290" i="64"/>
  <c r="FW290" i="64"/>
  <c r="FX290" i="64"/>
  <c r="FY290" i="64"/>
  <c r="FZ290" i="64"/>
  <c r="GA290" i="64"/>
  <c r="GB290" i="64"/>
  <c r="GC290" i="64"/>
  <c r="GD290" i="64"/>
  <c r="DR291" i="64"/>
  <c r="DS291" i="64"/>
  <c r="DT291" i="64" a="1"/>
  <c r="DT291" i="64" s="1"/>
  <c r="DU291" i="64"/>
  <c r="DV291" i="64"/>
  <c r="DW291" i="64"/>
  <c r="DX291" i="64"/>
  <c r="DY291" i="64"/>
  <c r="DZ291" i="64"/>
  <c r="EA291" i="64"/>
  <c r="EB291" i="64"/>
  <c r="EC291" i="64"/>
  <c r="ED291" i="64"/>
  <c r="EE291" i="64"/>
  <c r="EF291" i="64"/>
  <c r="EG291" i="64" a="1"/>
  <c r="EG291" i="64" s="1"/>
  <c r="EH291" i="64"/>
  <c r="EI291" i="64"/>
  <c r="EJ291" i="64"/>
  <c r="EK291" i="64"/>
  <c r="EL291" i="64"/>
  <c r="EM291" i="64"/>
  <c r="EN291" i="64"/>
  <c r="EO291" i="64"/>
  <c r="EP291" i="64"/>
  <c r="EQ291" i="64"/>
  <c r="ER291" i="64"/>
  <c r="ES291" i="64"/>
  <c r="ET291" i="64" a="1"/>
  <c r="ET291" i="64" s="1"/>
  <c r="EU291" i="64"/>
  <c r="EV291" i="64"/>
  <c r="EW291" i="64"/>
  <c r="EX291" i="64"/>
  <c r="EY291" i="64"/>
  <c r="EZ291" i="64"/>
  <c r="FA291" i="64"/>
  <c r="FB291" i="64"/>
  <c r="FC291" i="64"/>
  <c r="FD291" i="64"/>
  <c r="FE291" i="64"/>
  <c r="FF291" i="64"/>
  <c r="FG291" i="64" a="1"/>
  <c r="FG291" i="64" s="1"/>
  <c r="FH291" i="64"/>
  <c r="FI291" i="64"/>
  <c r="FJ291" i="64"/>
  <c r="FK291" i="64"/>
  <c r="FL291" i="64"/>
  <c r="FM291" i="64"/>
  <c r="FN291" i="64"/>
  <c r="FO291" i="64"/>
  <c r="FP291" i="64"/>
  <c r="FQ291" i="64"/>
  <c r="FR291" i="64"/>
  <c r="FS291" i="64"/>
  <c r="FT291" i="64" a="1"/>
  <c r="FT291" i="64" s="1"/>
  <c r="FU291" i="64"/>
  <c r="FV291" i="64"/>
  <c r="FW291" i="64"/>
  <c r="FX291" i="64"/>
  <c r="FY291" i="64"/>
  <c r="FZ291" i="64"/>
  <c r="GA291" i="64"/>
  <c r="GB291" i="64"/>
  <c r="GC291" i="64"/>
  <c r="GD291" i="64"/>
  <c r="DR292" i="64"/>
  <c r="DS292" i="64"/>
  <c r="DT292" i="64" a="1"/>
  <c r="DT292" i="64" s="1"/>
  <c r="DU292" i="64"/>
  <c r="DV292" i="64"/>
  <c r="DW292" i="64"/>
  <c r="DX292" i="64"/>
  <c r="DY292" i="64"/>
  <c r="DZ292" i="64"/>
  <c r="EA292" i="64"/>
  <c r="EB292" i="64"/>
  <c r="EC292" i="64"/>
  <c r="ED292" i="64"/>
  <c r="EE292" i="64"/>
  <c r="EF292" i="64"/>
  <c r="EG292" i="64" a="1"/>
  <c r="EG292" i="64" s="1"/>
  <c r="EH292" i="64"/>
  <c r="EI292" i="64"/>
  <c r="EJ292" i="64"/>
  <c r="EK292" i="64"/>
  <c r="EL292" i="64"/>
  <c r="EM292" i="64"/>
  <c r="EN292" i="64"/>
  <c r="EO292" i="64"/>
  <c r="EP292" i="64"/>
  <c r="EQ292" i="64"/>
  <c r="ER292" i="64"/>
  <c r="ES292" i="64"/>
  <c r="ET292" i="64" a="1"/>
  <c r="ET292" i="64" s="1"/>
  <c r="EU292" i="64"/>
  <c r="EV292" i="64"/>
  <c r="EW292" i="64"/>
  <c r="EX292" i="64"/>
  <c r="EY292" i="64"/>
  <c r="EZ292" i="64"/>
  <c r="FA292" i="64"/>
  <c r="FB292" i="64"/>
  <c r="FC292" i="64"/>
  <c r="FD292" i="64"/>
  <c r="FE292" i="64"/>
  <c r="FF292" i="64"/>
  <c r="FG292" i="64" a="1"/>
  <c r="FG292" i="64" s="1"/>
  <c r="FH292" i="64"/>
  <c r="FI292" i="64"/>
  <c r="FJ292" i="64"/>
  <c r="FK292" i="64"/>
  <c r="FL292" i="64"/>
  <c r="FM292" i="64"/>
  <c r="FN292" i="64"/>
  <c r="FO292" i="64"/>
  <c r="FP292" i="64"/>
  <c r="FQ292" i="64"/>
  <c r="FR292" i="64"/>
  <c r="FS292" i="64"/>
  <c r="FT292" i="64" a="1"/>
  <c r="FT292" i="64" s="1"/>
  <c r="FU292" i="64"/>
  <c r="FV292" i="64"/>
  <c r="FW292" i="64"/>
  <c r="FX292" i="64"/>
  <c r="FY292" i="64"/>
  <c r="FZ292" i="64"/>
  <c r="GA292" i="64"/>
  <c r="GB292" i="64"/>
  <c r="GC292" i="64"/>
  <c r="GD292" i="64"/>
  <c r="DR293" i="64"/>
  <c r="DS293" i="64"/>
  <c r="DT293" i="64" a="1"/>
  <c r="DT293" i="64" s="1"/>
  <c r="DU293" i="64"/>
  <c r="DV293" i="64"/>
  <c r="DW293" i="64"/>
  <c r="DX293" i="64"/>
  <c r="DY293" i="64"/>
  <c r="DZ293" i="64"/>
  <c r="EA293" i="64"/>
  <c r="EB293" i="64"/>
  <c r="EC293" i="64"/>
  <c r="ED293" i="64"/>
  <c r="EE293" i="64"/>
  <c r="EF293" i="64"/>
  <c r="EG293" i="64" a="1"/>
  <c r="EG293" i="64"/>
  <c r="EH293" i="64"/>
  <c r="EI293" i="64"/>
  <c r="EJ293" i="64"/>
  <c r="EK293" i="64"/>
  <c r="EL293" i="64"/>
  <c r="EM293" i="64"/>
  <c r="EN293" i="64"/>
  <c r="EO293" i="64"/>
  <c r="EP293" i="64"/>
  <c r="EQ293" i="64"/>
  <c r="ER293" i="64"/>
  <c r="ES293" i="64"/>
  <c r="ET293" i="64" a="1"/>
  <c r="ET293" i="64" s="1"/>
  <c r="EU293" i="64"/>
  <c r="EV293" i="64"/>
  <c r="EW293" i="64"/>
  <c r="EX293" i="64"/>
  <c r="EY293" i="64"/>
  <c r="EZ293" i="64"/>
  <c r="FA293" i="64"/>
  <c r="FB293" i="64"/>
  <c r="FC293" i="64"/>
  <c r="FD293" i="64"/>
  <c r="FE293" i="64"/>
  <c r="FF293" i="64"/>
  <c r="FG293" i="64" a="1"/>
  <c r="FG293" i="64" s="1"/>
  <c r="FH293" i="64"/>
  <c r="FI293" i="64"/>
  <c r="FJ293" i="64"/>
  <c r="FK293" i="64"/>
  <c r="FL293" i="64"/>
  <c r="FM293" i="64"/>
  <c r="FN293" i="64"/>
  <c r="FO293" i="64"/>
  <c r="FP293" i="64"/>
  <c r="FQ293" i="64"/>
  <c r="FR293" i="64"/>
  <c r="FS293" i="64"/>
  <c r="FT293" i="64" a="1"/>
  <c r="FT293" i="64" s="1"/>
  <c r="FU293" i="64"/>
  <c r="FV293" i="64"/>
  <c r="FW293" i="64"/>
  <c r="FX293" i="64"/>
  <c r="FY293" i="64"/>
  <c r="FZ293" i="64"/>
  <c r="GA293" i="64"/>
  <c r="GB293" i="64"/>
  <c r="GC293" i="64"/>
  <c r="GD293" i="64"/>
  <c r="DR294" i="64"/>
  <c r="DS294" i="64"/>
  <c r="DT294" i="64" a="1"/>
  <c r="DT294" i="64" s="1"/>
  <c r="DU294" i="64"/>
  <c r="DV294" i="64"/>
  <c r="DW294" i="64"/>
  <c r="DX294" i="64"/>
  <c r="DY294" i="64"/>
  <c r="DZ294" i="64"/>
  <c r="EA294" i="64"/>
  <c r="EB294" i="64"/>
  <c r="EC294" i="64"/>
  <c r="ED294" i="64"/>
  <c r="EE294" i="64"/>
  <c r="EF294" i="64"/>
  <c r="EG294" i="64" a="1"/>
  <c r="EG294" i="64" s="1"/>
  <c r="EH294" i="64"/>
  <c r="EI294" i="64"/>
  <c r="EJ294" i="64"/>
  <c r="EK294" i="64"/>
  <c r="EL294" i="64"/>
  <c r="EM294" i="64"/>
  <c r="EN294" i="64"/>
  <c r="EO294" i="64"/>
  <c r="EP294" i="64"/>
  <c r="EQ294" i="64"/>
  <c r="ER294" i="64"/>
  <c r="ES294" i="64"/>
  <c r="ET294" i="64" a="1"/>
  <c r="ET294" i="64" s="1"/>
  <c r="EU294" i="64"/>
  <c r="EV294" i="64"/>
  <c r="EW294" i="64"/>
  <c r="EX294" i="64"/>
  <c r="EY294" i="64"/>
  <c r="EZ294" i="64"/>
  <c r="FA294" i="64"/>
  <c r="FB294" i="64"/>
  <c r="FC294" i="64"/>
  <c r="FD294" i="64"/>
  <c r="FE294" i="64"/>
  <c r="FF294" i="64"/>
  <c r="FG294" i="64" a="1"/>
  <c r="FG294" i="64" s="1"/>
  <c r="FH294" i="64"/>
  <c r="FI294" i="64"/>
  <c r="FJ294" i="64"/>
  <c r="FK294" i="64"/>
  <c r="FL294" i="64"/>
  <c r="FM294" i="64"/>
  <c r="FN294" i="64"/>
  <c r="FO294" i="64"/>
  <c r="FP294" i="64"/>
  <c r="FQ294" i="64"/>
  <c r="FR294" i="64"/>
  <c r="FS294" i="64"/>
  <c r="FT294" i="64" a="1"/>
  <c r="FT294" i="64" s="1"/>
  <c r="FU294" i="64"/>
  <c r="FV294" i="64"/>
  <c r="FW294" i="64"/>
  <c r="FX294" i="64"/>
  <c r="FY294" i="64"/>
  <c r="FZ294" i="64"/>
  <c r="GA294" i="64"/>
  <c r="GB294" i="64"/>
  <c r="GC294" i="64"/>
  <c r="GD294" i="64"/>
  <c r="DR295" i="64"/>
  <c r="DS295" i="64"/>
  <c r="DT295" i="64" a="1"/>
  <c r="DT295" i="64" s="1"/>
  <c r="DU295" i="64"/>
  <c r="DV295" i="64"/>
  <c r="DW295" i="64"/>
  <c r="DX295" i="64"/>
  <c r="DY295" i="64"/>
  <c r="DZ295" i="64"/>
  <c r="EA295" i="64"/>
  <c r="EB295" i="64"/>
  <c r="EC295" i="64"/>
  <c r="ED295" i="64"/>
  <c r="EE295" i="64"/>
  <c r="EF295" i="64"/>
  <c r="EG295" i="64" a="1"/>
  <c r="EG295" i="64" s="1"/>
  <c r="EH295" i="64"/>
  <c r="EI295" i="64"/>
  <c r="EJ295" i="64"/>
  <c r="EK295" i="64"/>
  <c r="EL295" i="64"/>
  <c r="EM295" i="64"/>
  <c r="EN295" i="64"/>
  <c r="EO295" i="64"/>
  <c r="EP295" i="64"/>
  <c r="EQ295" i="64"/>
  <c r="ER295" i="64"/>
  <c r="ES295" i="64"/>
  <c r="ET295" i="64" a="1"/>
  <c r="ET295" i="64" s="1"/>
  <c r="EU295" i="64"/>
  <c r="EV295" i="64"/>
  <c r="EW295" i="64"/>
  <c r="EX295" i="64"/>
  <c r="EY295" i="64"/>
  <c r="EZ295" i="64"/>
  <c r="FA295" i="64"/>
  <c r="FB295" i="64"/>
  <c r="FC295" i="64"/>
  <c r="FD295" i="64"/>
  <c r="FE295" i="64"/>
  <c r="FF295" i="64"/>
  <c r="FG295" i="64" a="1"/>
  <c r="FG295" i="64" s="1"/>
  <c r="FH295" i="64"/>
  <c r="FI295" i="64"/>
  <c r="FJ295" i="64"/>
  <c r="FK295" i="64"/>
  <c r="FL295" i="64"/>
  <c r="FM295" i="64"/>
  <c r="FN295" i="64"/>
  <c r="FO295" i="64"/>
  <c r="FP295" i="64"/>
  <c r="FQ295" i="64"/>
  <c r="FR295" i="64"/>
  <c r="FS295" i="64"/>
  <c r="FT295" i="64" a="1"/>
  <c r="FT295" i="64" s="1"/>
  <c r="FU295" i="64"/>
  <c r="FV295" i="64"/>
  <c r="FW295" i="64"/>
  <c r="FX295" i="64"/>
  <c r="FY295" i="64"/>
  <c r="FZ295" i="64"/>
  <c r="GA295" i="64"/>
  <c r="GB295" i="64"/>
  <c r="GC295" i="64"/>
  <c r="GD295" i="64"/>
  <c r="DR296" i="64"/>
  <c r="DS296" i="64"/>
  <c r="DT296" i="64" a="1"/>
  <c r="DT296" i="64" s="1"/>
  <c r="DU296" i="64"/>
  <c r="DV296" i="64"/>
  <c r="DW296" i="64"/>
  <c r="DX296" i="64"/>
  <c r="DY296" i="64"/>
  <c r="DZ296" i="64"/>
  <c r="EA296" i="64"/>
  <c r="EB296" i="64"/>
  <c r="EC296" i="64"/>
  <c r="ED296" i="64"/>
  <c r="EE296" i="64"/>
  <c r="EF296" i="64"/>
  <c r="EG296" i="64" a="1"/>
  <c r="EG296" i="64" s="1"/>
  <c r="EH296" i="64"/>
  <c r="EI296" i="64"/>
  <c r="EJ296" i="64"/>
  <c r="EK296" i="64"/>
  <c r="EL296" i="64"/>
  <c r="EM296" i="64"/>
  <c r="EN296" i="64"/>
  <c r="EO296" i="64"/>
  <c r="EP296" i="64"/>
  <c r="EQ296" i="64"/>
  <c r="ER296" i="64"/>
  <c r="ES296" i="64"/>
  <c r="ET296" i="64" a="1"/>
  <c r="ET296" i="64" s="1"/>
  <c r="EU296" i="64"/>
  <c r="EV296" i="64"/>
  <c r="EW296" i="64"/>
  <c r="EX296" i="64"/>
  <c r="EY296" i="64"/>
  <c r="EZ296" i="64"/>
  <c r="FA296" i="64"/>
  <c r="FB296" i="64"/>
  <c r="FC296" i="64"/>
  <c r="FD296" i="64"/>
  <c r="FE296" i="64"/>
  <c r="FF296" i="64"/>
  <c r="FG296" i="64" a="1"/>
  <c r="FG296" i="64" s="1"/>
  <c r="FH296" i="64"/>
  <c r="FI296" i="64"/>
  <c r="FJ296" i="64"/>
  <c r="FK296" i="64"/>
  <c r="FL296" i="64"/>
  <c r="FM296" i="64"/>
  <c r="FN296" i="64"/>
  <c r="FO296" i="64"/>
  <c r="FP296" i="64"/>
  <c r="FQ296" i="64"/>
  <c r="FR296" i="64"/>
  <c r="FS296" i="64"/>
  <c r="FT296" i="64" a="1"/>
  <c r="FT296" i="64" s="1"/>
  <c r="FU296" i="64"/>
  <c r="FV296" i="64"/>
  <c r="FW296" i="64"/>
  <c r="FX296" i="64"/>
  <c r="FY296" i="64"/>
  <c r="FZ296" i="64"/>
  <c r="GA296" i="64"/>
  <c r="GB296" i="64"/>
  <c r="GC296" i="64"/>
  <c r="GD296" i="64"/>
  <c r="DR297" i="64"/>
  <c r="DS297" i="64"/>
  <c r="DT297" i="64" a="1"/>
  <c r="DT297" i="64" s="1"/>
  <c r="DU297" i="64"/>
  <c r="DV297" i="64"/>
  <c r="DW297" i="64"/>
  <c r="DX297" i="64"/>
  <c r="DY297" i="64"/>
  <c r="DZ297" i="64"/>
  <c r="EA297" i="64"/>
  <c r="EB297" i="64"/>
  <c r="EC297" i="64"/>
  <c r="ED297" i="64"/>
  <c r="EE297" i="64"/>
  <c r="EF297" i="64"/>
  <c r="EG297" i="64" a="1"/>
  <c r="EG297" i="64" s="1"/>
  <c r="EH297" i="64"/>
  <c r="EI297" i="64"/>
  <c r="EJ297" i="64"/>
  <c r="EK297" i="64"/>
  <c r="EL297" i="64"/>
  <c r="EM297" i="64"/>
  <c r="EN297" i="64"/>
  <c r="EO297" i="64"/>
  <c r="EP297" i="64"/>
  <c r="EQ297" i="64"/>
  <c r="ER297" i="64"/>
  <c r="ES297" i="64"/>
  <c r="ET297" i="64" a="1"/>
  <c r="ET297" i="64" s="1"/>
  <c r="EU297" i="64"/>
  <c r="EV297" i="64"/>
  <c r="EW297" i="64"/>
  <c r="EX297" i="64"/>
  <c r="EY297" i="64"/>
  <c r="EZ297" i="64"/>
  <c r="FA297" i="64"/>
  <c r="FB297" i="64"/>
  <c r="FC297" i="64"/>
  <c r="FD297" i="64"/>
  <c r="FE297" i="64"/>
  <c r="FF297" i="64"/>
  <c r="FG297" i="64" a="1"/>
  <c r="FG297" i="64" s="1"/>
  <c r="FH297" i="64"/>
  <c r="FI297" i="64"/>
  <c r="FJ297" i="64"/>
  <c r="FK297" i="64"/>
  <c r="FL297" i="64"/>
  <c r="FM297" i="64"/>
  <c r="FN297" i="64"/>
  <c r="FO297" i="64"/>
  <c r="FP297" i="64"/>
  <c r="FQ297" i="64"/>
  <c r="FR297" i="64"/>
  <c r="FS297" i="64"/>
  <c r="FT297" i="64" a="1"/>
  <c r="FT297" i="64" s="1"/>
  <c r="FU297" i="64"/>
  <c r="FV297" i="64"/>
  <c r="FW297" i="64"/>
  <c r="FX297" i="64"/>
  <c r="FY297" i="64"/>
  <c r="FZ297" i="64"/>
  <c r="GA297" i="64"/>
  <c r="GB297" i="64"/>
  <c r="GC297" i="64"/>
  <c r="GD297" i="64"/>
  <c r="DR298" i="64"/>
  <c r="DS298" i="64"/>
  <c r="DT298" i="64" a="1"/>
  <c r="DT298" i="64" s="1"/>
  <c r="DU298" i="64"/>
  <c r="DV298" i="64"/>
  <c r="DW298" i="64"/>
  <c r="DX298" i="64"/>
  <c r="DY298" i="64"/>
  <c r="DZ298" i="64"/>
  <c r="EA298" i="64"/>
  <c r="EB298" i="64"/>
  <c r="EC298" i="64"/>
  <c r="ED298" i="64"/>
  <c r="EE298" i="64"/>
  <c r="EF298" i="64"/>
  <c r="EG298" i="64" a="1"/>
  <c r="EG298" i="64" s="1"/>
  <c r="EH298" i="64"/>
  <c r="EI298" i="64"/>
  <c r="EJ298" i="64"/>
  <c r="EK298" i="64"/>
  <c r="EL298" i="64"/>
  <c r="EM298" i="64"/>
  <c r="EN298" i="64"/>
  <c r="EO298" i="64"/>
  <c r="EP298" i="64"/>
  <c r="EQ298" i="64"/>
  <c r="ER298" i="64"/>
  <c r="ES298" i="64"/>
  <c r="ET298" i="64" a="1"/>
  <c r="ET298" i="64" s="1"/>
  <c r="EU298" i="64"/>
  <c r="EV298" i="64"/>
  <c r="EW298" i="64"/>
  <c r="EX298" i="64"/>
  <c r="EY298" i="64"/>
  <c r="EZ298" i="64"/>
  <c r="FA298" i="64"/>
  <c r="FB298" i="64"/>
  <c r="FC298" i="64"/>
  <c r="FD298" i="64"/>
  <c r="FE298" i="64"/>
  <c r="FF298" i="64"/>
  <c r="FG298" i="64" a="1"/>
  <c r="FG298" i="64" s="1"/>
  <c r="FH298" i="64"/>
  <c r="FI298" i="64"/>
  <c r="FJ298" i="64"/>
  <c r="FK298" i="64"/>
  <c r="FL298" i="64"/>
  <c r="FM298" i="64"/>
  <c r="FN298" i="64"/>
  <c r="FO298" i="64"/>
  <c r="FP298" i="64"/>
  <c r="FQ298" i="64"/>
  <c r="FR298" i="64"/>
  <c r="FS298" i="64"/>
  <c r="FT298" i="64" a="1"/>
  <c r="FT298" i="64" s="1"/>
  <c r="FU298" i="64"/>
  <c r="FV298" i="64"/>
  <c r="FW298" i="64"/>
  <c r="FX298" i="64"/>
  <c r="FY298" i="64"/>
  <c r="FZ298" i="64"/>
  <c r="GA298" i="64"/>
  <c r="GB298" i="64"/>
  <c r="GC298" i="64"/>
  <c r="GD298" i="64"/>
  <c r="DR299" i="64"/>
  <c r="DS299" i="64"/>
  <c r="DT299" i="64" a="1"/>
  <c r="DT299" i="64" s="1"/>
  <c r="DU299" i="64"/>
  <c r="DV299" i="64"/>
  <c r="DW299" i="64"/>
  <c r="DX299" i="64"/>
  <c r="DY299" i="64"/>
  <c r="DZ299" i="64"/>
  <c r="EA299" i="64"/>
  <c r="EB299" i="64"/>
  <c r="EC299" i="64"/>
  <c r="ED299" i="64"/>
  <c r="EE299" i="64"/>
  <c r="EF299" i="64"/>
  <c r="EG299" i="64" a="1"/>
  <c r="EG299" i="64" s="1"/>
  <c r="EH299" i="64"/>
  <c r="EI299" i="64"/>
  <c r="EJ299" i="64"/>
  <c r="EK299" i="64"/>
  <c r="EL299" i="64"/>
  <c r="EM299" i="64"/>
  <c r="EN299" i="64"/>
  <c r="EO299" i="64"/>
  <c r="EP299" i="64"/>
  <c r="EQ299" i="64"/>
  <c r="ER299" i="64"/>
  <c r="ES299" i="64"/>
  <c r="ET299" i="64" a="1"/>
  <c r="ET299" i="64" s="1"/>
  <c r="EU299" i="64"/>
  <c r="EV299" i="64"/>
  <c r="EW299" i="64"/>
  <c r="EX299" i="64"/>
  <c r="EY299" i="64"/>
  <c r="EZ299" i="64"/>
  <c r="FA299" i="64"/>
  <c r="FB299" i="64"/>
  <c r="FC299" i="64"/>
  <c r="FD299" i="64"/>
  <c r="FE299" i="64"/>
  <c r="FF299" i="64"/>
  <c r="FG299" i="64" a="1"/>
  <c r="FG299" i="64" s="1"/>
  <c r="FH299" i="64"/>
  <c r="FI299" i="64"/>
  <c r="FJ299" i="64"/>
  <c r="FK299" i="64"/>
  <c r="FL299" i="64"/>
  <c r="FM299" i="64"/>
  <c r="FN299" i="64"/>
  <c r="FO299" i="64"/>
  <c r="FP299" i="64"/>
  <c r="FQ299" i="64"/>
  <c r="FR299" i="64"/>
  <c r="FS299" i="64"/>
  <c r="FT299" i="64" a="1"/>
  <c r="FT299" i="64" s="1"/>
  <c r="FU299" i="64"/>
  <c r="FV299" i="64"/>
  <c r="FW299" i="64"/>
  <c r="FX299" i="64"/>
  <c r="FY299" i="64"/>
  <c r="FZ299" i="64"/>
  <c r="GA299" i="64"/>
  <c r="GB299" i="64"/>
  <c r="GC299" i="64"/>
  <c r="GD299" i="64"/>
  <c r="DR300" i="64"/>
  <c r="DS300" i="64"/>
  <c r="DT300" i="64" a="1"/>
  <c r="DT300" i="64" s="1"/>
  <c r="DU300" i="64"/>
  <c r="DV300" i="64"/>
  <c r="DW300" i="64"/>
  <c r="DX300" i="64"/>
  <c r="DY300" i="64"/>
  <c r="DZ300" i="64"/>
  <c r="EA300" i="64"/>
  <c r="EB300" i="64"/>
  <c r="EC300" i="64"/>
  <c r="ED300" i="64"/>
  <c r="EE300" i="64"/>
  <c r="EF300" i="64"/>
  <c r="EG300" i="64" a="1"/>
  <c r="EG300" i="64"/>
  <c r="EH300" i="64"/>
  <c r="EI300" i="64"/>
  <c r="EJ300" i="64"/>
  <c r="EK300" i="64"/>
  <c r="EL300" i="64"/>
  <c r="EM300" i="64"/>
  <c r="EN300" i="64"/>
  <c r="EO300" i="64"/>
  <c r="EP300" i="64"/>
  <c r="EQ300" i="64"/>
  <c r="ER300" i="64"/>
  <c r="ES300" i="64"/>
  <c r="ET300" i="64" a="1"/>
  <c r="ET300" i="64" s="1"/>
  <c r="EU300" i="64"/>
  <c r="EV300" i="64"/>
  <c r="EW300" i="64"/>
  <c r="EX300" i="64"/>
  <c r="EY300" i="64"/>
  <c r="EZ300" i="64"/>
  <c r="FA300" i="64"/>
  <c r="FB300" i="64"/>
  <c r="FC300" i="64"/>
  <c r="FD300" i="64"/>
  <c r="FE300" i="64"/>
  <c r="FF300" i="64"/>
  <c r="FG300" i="64" a="1"/>
  <c r="FG300" i="64" s="1"/>
  <c r="FH300" i="64"/>
  <c r="FI300" i="64"/>
  <c r="FJ300" i="64"/>
  <c r="FK300" i="64"/>
  <c r="FL300" i="64"/>
  <c r="FM300" i="64"/>
  <c r="FN300" i="64"/>
  <c r="FO300" i="64"/>
  <c r="FP300" i="64"/>
  <c r="FQ300" i="64"/>
  <c r="FR300" i="64"/>
  <c r="FS300" i="64"/>
  <c r="FT300" i="64" a="1"/>
  <c r="FT300" i="64" s="1"/>
  <c r="FU300" i="64"/>
  <c r="FV300" i="64"/>
  <c r="FW300" i="64"/>
  <c r="FX300" i="64"/>
  <c r="FY300" i="64"/>
  <c r="FZ300" i="64"/>
  <c r="GA300" i="64"/>
  <c r="GB300" i="64"/>
  <c r="GC300" i="64"/>
  <c r="GD300" i="64"/>
  <c r="DR301" i="64"/>
  <c r="DS301" i="64"/>
  <c r="DT301" i="64" a="1"/>
  <c r="DT301" i="64" s="1"/>
  <c r="DU301" i="64"/>
  <c r="DV301" i="64"/>
  <c r="DW301" i="64"/>
  <c r="DX301" i="64"/>
  <c r="DY301" i="64"/>
  <c r="DZ301" i="64"/>
  <c r="EA301" i="64"/>
  <c r="EB301" i="64"/>
  <c r="EC301" i="64"/>
  <c r="ED301" i="64"/>
  <c r="EE301" i="64"/>
  <c r="EF301" i="64"/>
  <c r="EG301" i="64" a="1"/>
  <c r="EG301" i="64" s="1"/>
  <c r="EH301" i="64"/>
  <c r="EI301" i="64"/>
  <c r="EJ301" i="64"/>
  <c r="EK301" i="64"/>
  <c r="EL301" i="64"/>
  <c r="EM301" i="64"/>
  <c r="EN301" i="64"/>
  <c r="EO301" i="64"/>
  <c r="EP301" i="64"/>
  <c r="EQ301" i="64"/>
  <c r="ER301" i="64"/>
  <c r="ES301" i="64"/>
  <c r="ET301" i="64" a="1"/>
  <c r="ET301" i="64" s="1"/>
  <c r="EU301" i="64"/>
  <c r="EV301" i="64"/>
  <c r="EW301" i="64"/>
  <c r="EX301" i="64"/>
  <c r="EY301" i="64"/>
  <c r="EZ301" i="64"/>
  <c r="FA301" i="64"/>
  <c r="FB301" i="64"/>
  <c r="FC301" i="64"/>
  <c r="FD301" i="64"/>
  <c r="FE301" i="64"/>
  <c r="FF301" i="64"/>
  <c r="FG301" i="64" a="1"/>
  <c r="FG301" i="64" s="1"/>
  <c r="FH301" i="64"/>
  <c r="FI301" i="64"/>
  <c r="FJ301" i="64"/>
  <c r="FK301" i="64"/>
  <c r="FL301" i="64"/>
  <c r="FM301" i="64"/>
  <c r="FN301" i="64"/>
  <c r="FO301" i="64"/>
  <c r="FP301" i="64"/>
  <c r="FQ301" i="64"/>
  <c r="FR301" i="64"/>
  <c r="FS301" i="64"/>
  <c r="FT301" i="64" a="1"/>
  <c r="FT301" i="64" s="1"/>
  <c r="FU301" i="64"/>
  <c r="FV301" i="64"/>
  <c r="FW301" i="64"/>
  <c r="FX301" i="64"/>
  <c r="FY301" i="64"/>
  <c r="FZ301" i="64"/>
  <c r="GA301" i="64"/>
  <c r="GB301" i="64"/>
  <c r="GC301" i="64"/>
  <c r="GD301" i="64"/>
  <c r="DR302" i="64"/>
  <c r="DS302" i="64"/>
  <c r="DT302" i="64" a="1"/>
  <c r="DT302" i="64" s="1"/>
  <c r="DU302" i="64"/>
  <c r="DV302" i="64"/>
  <c r="DW302" i="64"/>
  <c r="DX302" i="64"/>
  <c r="DY302" i="64"/>
  <c r="DZ302" i="64"/>
  <c r="EA302" i="64"/>
  <c r="EB302" i="64"/>
  <c r="EC302" i="64"/>
  <c r="ED302" i="64"/>
  <c r="EE302" i="64"/>
  <c r="EF302" i="64"/>
  <c r="EG302" i="64" a="1"/>
  <c r="EG302" i="64" s="1"/>
  <c r="EH302" i="64"/>
  <c r="EI302" i="64"/>
  <c r="EJ302" i="64"/>
  <c r="EK302" i="64"/>
  <c r="EL302" i="64"/>
  <c r="EM302" i="64"/>
  <c r="EN302" i="64"/>
  <c r="EO302" i="64"/>
  <c r="EP302" i="64"/>
  <c r="EQ302" i="64"/>
  <c r="ER302" i="64"/>
  <c r="ES302" i="64"/>
  <c r="ET302" i="64" a="1"/>
  <c r="ET302" i="64" s="1"/>
  <c r="EU302" i="64"/>
  <c r="EV302" i="64"/>
  <c r="EW302" i="64"/>
  <c r="EX302" i="64"/>
  <c r="EY302" i="64"/>
  <c r="EZ302" i="64"/>
  <c r="FA302" i="64"/>
  <c r="FB302" i="64"/>
  <c r="FC302" i="64"/>
  <c r="FD302" i="64"/>
  <c r="FE302" i="64"/>
  <c r="FF302" i="64"/>
  <c r="FG302" i="64" a="1"/>
  <c r="FG302" i="64" s="1"/>
  <c r="FH302" i="64"/>
  <c r="FI302" i="64"/>
  <c r="FJ302" i="64"/>
  <c r="FK302" i="64"/>
  <c r="FL302" i="64"/>
  <c r="FM302" i="64"/>
  <c r="FN302" i="64"/>
  <c r="FO302" i="64"/>
  <c r="FP302" i="64"/>
  <c r="FQ302" i="64"/>
  <c r="FR302" i="64"/>
  <c r="FS302" i="64"/>
  <c r="FT302" i="64" a="1"/>
  <c r="FT302" i="64" s="1"/>
  <c r="FU302" i="64"/>
  <c r="FV302" i="64"/>
  <c r="FW302" i="64"/>
  <c r="FX302" i="64"/>
  <c r="FY302" i="64"/>
  <c r="FZ302" i="64"/>
  <c r="GA302" i="64"/>
  <c r="GB302" i="64"/>
  <c r="GC302" i="64"/>
  <c r="GD302" i="64"/>
  <c r="DR303" i="64"/>
  <c r="DS303" i="64"/>
  <c r="DT303" i="64" a="1"/>
  <c r="DT303" i="64" s="1"/>
  <c r="DU303" i="64"/>
  <c r="DV303" i="64"/>
  <c r="DW303" i="64"/>
  <c r="DX303" i="64"/>
  <c r="DY303" i="64"/>
  <c r="DZ303" i="64"/>
  <c r="EA303" i="64"/>
  <c r="EB303" i="64"/>
  <c r="EC303" i="64"/>
  <c r="ED303" i="64"/>
  <c r="EE303" i="64"/>
  <c r="EF303" i="64"/>
  <c r="EG303" i="64" a="1"/>
  <c r="EG303" i="64" s="1"/>
  <c r="EH303" i="64"/>
  <c r="EI303" i="64"/>
  <c r="EJ303" i="64"/>
  <c r="EK303" i="64"/>
  <c r="EL303" i="64"/>
  <c r="EM303" i="64"/>
  <c r="EN303" i="64"/>
  <c r="EO303" i="64"/>
  <c r="EP303" i="64"/>
  <c r="EQ303" i="64"/>
  <c r="ER303" i="64"/>
  <c r="ES303" i="64"/>
  <c r="ET303" i="64" a="1"/>
  <c r="ET303" i="64"/>
  <c r="EU303" i="64"/>
  <c r="EV303" i="64"/>
  <c r="EW303" i="64"/>
  <c r="EX303" i="64"/>
  <c r="EY303" i="64"/>
  <c r="EZ303" i="64"/>
  <c r="FA303" i="64"/>
  <c r="FB303" i="64"/>
  <c r="FC303" i="64"/>
  <c r="FD303" i="64"/>
  <c r="FE303" i="64"/>
  <c r="FF303" i="64"/>
  <c r="FG303" i="64" a="1"/>
  <c r="FG303" i="64" s="1"/>
  <c r="FH303" i="64"/>
  <c r="FI303" i="64"/>
  <c r="FJ303" i="64"/>
  <c r="FK303" i="64"/>
  <c r="FL303" i="64"/>
  <c r="FM303" i="64"/>
  <c r="FN303" i="64"/>
  <c r="FO303" i="64"/>
  <c r="FP303" i="64"/>
  <c r="FQ303" i="64"/>
  <c r="FR303" i="64"/>
  <c r="FS303" i="64"/>
  <c r="FT303" i="64" a="1"/>
  <c r="FT303" i="64" s="1"/>
  <c r="FU303" i="64"/>
  <c r="FV303" i="64"/>
  <c r="FW303" i="64"/>
  <c r="FX303" i="64"/>
  <c r="FY303" i="64"/>
  <c r="FZ303" i="64"/>
  <c r="GA303" i="64"/>
  <c r="GB303" i="64"/>
  <c r="GC303" i="64"/>
  <c r="GD303" i="64"/>
  <c r="DR304" i="64"/>
  <c r="DS304" i="64"/>
  <c r="DT304" i="64" a="1"/>
  <c r="DT304" i="64" s="1"/>
  <c r="DU304" i="64"/>
  <c r="DV304" i="64"/>
  <c r="DW304" i="64"/>
  <c r="DX304" i="64"/>
  <c r="DY304" i="64"/>
  <c r="DZ304" i="64"/>
  <c r="EA304" i="64"/>
  <c r="EB304" i="64"/>
  <c r="EC304" i="64"/>
  <c r="ED304" i="64"/>
  <c r="EE304" i="64"/>
  <c r="EF304" i="64"/>
  <c r="EG304" i="64" a="1"/>
  <c r="EG304" i="64" s="1"/>
  <c r="EH304" i="64"/>
  <c r="EI304" i="64"/>
  <c r="EJ304" i="64"/>
  <c r="EK304" i="64"/>
  <c r="EL304" i="64"/>
  <c r="EM304" i="64"/>
  <c r="EN304" i="64"/>
  <c r="EO304" i="64"/>
  <c r="EP304" i="64"/>
  <c r="EQ304" i="64"/>
  <c r="ER304" i="64"/>
  <c r="ES304" i="64"/>
  <c r="ET304" i="64" a="1"/>
  <c r="ET304" i="64" s="1"/>
  <c r="EU304" i="64"/>
  <c r="EV304" i="64"/>
  <c r="EW304" i="64"/>
  <c r="EX304" i="64"/>
  <c r="EY304" i="64"/>
  <c r="EZ304" i="64"/>
  <c r="FA304" i="64"/>
  <c r="FB304" i="64"/>
  <c r="FC304" i="64"/>
  <c r="FD304" i="64"/>
  <c r="FE304" i="64"/>
  <c r="FF304" i="64"/>
  <c r="FG304" i="64" a="1"/>
  <c r="FG304" i="64" s="1"/>
  <c r="FH304" i="64"/>
  <c r="FI304" i="64"/>
  <c r="FJ304" i="64"/>
  <c r="FK304" i="64"/>
  <c r="FL304" i="64"/>
  <c r="FM304" i="64"/>
  <c r="FN304" i="64"/>
  <c r="FO304" i="64"/>
  <c r="FP304" i="64"/>
  <c r="FQ304" i="64"/>
  <c r="FR304" i="64"/>
  <c r="FS304" i="64"/>
  <c r="FT304" i="64" a="1"/>
  <c r="FT304" i="64" s="1"/>
  <c r="FU304" i="64"/>
  <c r="FV304" i="64"/>
  <c r="FW304" i="64"/>
  <c r="FX304" i="64"/>
  <c r="FY304" i="64"/>
  <c r="FZ304" i="64"/>
  <c r="GA304" i="64"/>
  <c r="GB304" i="64"/>
  <c r="GC304" i="64"/>
  <c r="GD304" i="64"/>
  <c r="DR305" i="64"/>
  <c r="DS305" i="64"/>
  <c r="DT305" i="64" a="1"/>
  <c r="DT305" i="64" s="1"/>
  <c r="DU305" i="64"/>
  <c r="DV305" i="64"/>
  <c r="DW305" i="64"/>
  <c r="DX305" i="64"/>
  <c r="DY305" i="64"/>
  <c r="DZ305" i="64"/>
  <c r="EA305" i="64"/>
  <c r="EB305" i="64"/>
  <c r="EC305" i="64"/>
  <c r="ED305" i="64"/>
  <c r="EE305" i="64"/>
  <c r="EF305" i="64"/>
  <c r="EG305" i="64" a="1"/>
  <c r="EG305" i="64" s="1"/>
  <c r="EH305" i="64"/>
  <c r="EI305" i="64"/>
  <c r="EJ305" i="64"/>
  <c r="EK305" i="64"/>
  <c r="EL305" i="64"/>
  <c r="EM305" i="64"/>
  <c r="EN305" i="64"/>
  <c r="EO305" i="64"/>
  <c r="EP305" i="64"/>
  <c r="EQ305" i="64"/>
  <c r="ER305" i="64"/>
  <c r="ES305" i="64"/>
  <c r="ET305" i="64" a="1"/>
  <c r="ET305" i="64" s="1"/>
  <c r="EU305" i="64"/>
  <c r="EV305" i="64"/>
  <c r="EW305" i="64"/>
  <c r="EX305" i="64"/>
  <c r="EY305" i="64"/>
  <c r="EZ305" i="64"/>
  <c r="FA305" i="64"/>
  <c r="FB305" i="64"/>
  <c r="FC305" i="64"/>
  <c r="FD305" i="64"/>
  <c r="FE305" i="64"/>
  <c r="FF305" i="64"/>
  <c r="FG305" i="64" a="1"/>
  <c r="FG305" i="64" s="1"/>
  <c r="FH305" i="64"/>
  <c r="FI305" i="64"/>
  <c r="FJ305" i="64"/>
  <c r="FK305" i="64"/>
  <c r="FL305" i="64"/>
  <c r="FM305" i="64"/>
  <c r="FN305" i="64"/>
  <c r="FO305" i="64"/>
  <c r="FP305" i="64"/>
  <c r="FQ305" i="64"/>
  <c r="FR305" i="64"/>
  <c r="FS305" i="64"/>
  <c r="FT305" i="64" a="1"/>
  <c r="FT305" i="64" s="1"/>
  <c r="FU305" i="64"/>
  <c r="FV305" i="64"/>
  <c r="FW305" i="64"/>
  <c r="FX305" i="64"/>
  <c r="FY305" i="64"/>
  <c r="FZ305" i="64"/>
  <c r="GA305" i="64"/>
  <c r="GB305" i="64"/>
  <c r="GC305" i="64"/>
  <c r="GD305" i="64"/>
  <c r="DR306" i="64"/>
  <c r="DS306" i="64"/>
  <c r="DT306" i="64" a="1"/>
  <c r="DT306" i="64" s="1"/>
  <c r="DU306" i="64"/>
  <c r="DV306" i="64"/>
  <c r="DW306" i="64"/>
  <c r="DX306" i="64"/>
  <c r="DY306" i="64"/>
  <c r="DZ306" i="64"/>
  <c r="EA306" i="64"/>
  <c r="EB306" i="64"/>
  <c r="EC306" i="64"/>
  <c r="ED306" i="64"/>
  <c r="EE306" i="64"/>
  <c r="EF306" i="64"/>
  <c r="EG306" i="64" a="1"/>
  <c r="EG306" i="64" s="1"/>
  <c r="EH306" i="64"/>
  <c r="EI306" i="64"/>
  <c r="EJ306" i="64"/>
  <c r="EK306" i="64"/>
  <c r="EL306" i="64"/>
  <c r="EM306" i="64"/>
  <c r="EN306" i="64"/>
  <c r="EO306" i="64"/>
  <c r="EP306" i="64"/>
  <c r="EQ306" i="64"/>
  <c r="ER306" i="64"/>
  <c r="ES306" i="64"/>
  <c r="ET306" i="64" a="1"/>
  <c r="ET306" i="64" s="1"/>
  <c r="EU306" i="64"/>
  <c r="EV306" i="64"/>
  <c r="EW306" i="64"/>
  <c r="EX306" i="64"/>
  <c r="EY306" i="64"/>
  <c r="EZ306" i="64"/>
  <c r="FA306" i="64"/>
  <c r="FB306" i="64"/>
  <c r="FC306" i="64"/>
  <c r="FD306" i="64"/>
  <c r="FE306" i="64"/>
  <c r="FF306" i="64"/>
  <c r="FG306" i="64" a="1"/>
  <c r="FG306" i="64" s="1"/>
  <c r="FH306" i="64"/>
  <c r="FI306" i="64"/>
  <c r="FJ306" i="64"/>
  <c r="FK306" i="64"/>
  <c r="FL306" i="64"/>
  <c r="FM306" i="64"/>
  <c r="FN306" i="64"/>
  <c r="FO306" i="64"/>
  <c r="FP306" i="64"/>
  <c r="FQ306" i="64"/>
  <c r="FR306" i="64"/>
  <c r="FS306" i="64"/>
  <c r="FT306" i="64" a="1"/>
  <c r="FT306" i="64" s="1"/>
  <c r="FU306" i="64"/>
  <c r="FV306" i="64"/>
  <c r="FW306" i="64"/>
  <c r="FX306" i="64"/>
  <c r="FY306" i="64"/>
  <c r="FZ306" i="64"/>
  <c r="GA306" i="64"/>
  <c r="GB306" i="64"/>
  <c r="GC306" i="64"/>
  <c r="GD306" i="64"/>
  <c r="DR307" i="64"/>
  <c r="DS307" i="64"/>
  <c r="DT307" i="64" a="1"/>
  <c r="DT307" i="64" s="1"/>
  <c r="DU307" i="64"/>
  <c r="DV307" i="64"/>
  <c r="DW307" i="64"/>
  <c r="DX307" i="64"/>
  <c r="DY307" i="64"/>
  <c r="DZ307" i="64"/>
  <c r="EA307" i="64"/>
  <c r="EB307" i="64"/>
  <c r="EC307" i="64"/>
  <c r="ED307" i="64"/>
  <c r="EE307" i="64"/>
  <c r="EF307" i="64"/>
  <c r="EG307" i="64" a="1"/>
  <c r="EG307" i="64" s="1"/>
  <c r="EH307" i="64"/>
  <c r="EI307" i="64"/>
  <c r="EJ307" i="64"/>
  <c r="EK307" i="64"/>
  <c r="EL307" i="64"/>
  <c r="EM307" i="64"/>
  <c r="EN307" i="64"/>
  <c r="EO307" i="64"/>
  <c r="EP307" i="64"/>
  <c r="EQ307" i="64"/>
  <c r="ER307" i="64"/>
  <c r="ES307" i="64"/>
  <c r="ET307" i="64" a="1"/>
  <c r="ET307" i="64" s="1"/>
  <c r="EU307" i="64"/>
  <c r="EV307" i="64"/>
  <c r="EW307" i="64"/>
  <c r="EX307" i="64"/>
  <c r="EY307" i="64"/>
  <c r="EZ307" i="64"/>
  <c r="FA307" i="64"/>
  <c r="FB307" i="64"/>
  <c r="FC307" i="64"/>
  <c r="FD307" i="64"/>
  <c r="FE307" i="64"/>
  <c r="FF307" i="64"/>
  <c r="FG307" i="64" a="1"/>
  <c r="FG307" i="64" s="1"/>
  <c r="FH307" i="64"/>
  <c r="FI307" i="64"/>
  <c r="FJ307" i="64"/>
  <c r="FK307" i="64"/>
  <c r="FL307" i="64"/>
  <c r="FM307" i="64"/>
  <c r="FN307" i="64"/>
  <c r="FO307" i="64"/>
  <c r="FP307" i="64"/>
  <c r="FQ307" i="64"/>
  <c r="FR307" i="64"/>
  <c r="FS307" i="64"/>
  <c r="FT307" i="64" a="1"/>
  <c r="FT307" i="64" s="1"/>
  <c r="FU307" i="64"/>
  <c r="FV307" i="64"/>
  <c r="FW307" i="64"/>
  <c r="FX307" i="64"/>
  <c r="FY307" i="64"/>
  <c r="FZ307" i="64"/>
  <c r="GA307" i="64"/>
  <c r="GB307" i="64"/>
  <c r="GC307" i="64"/>
  <c r="GD307" i="64"/>
  <c r="DR308" i="64"/>
  <c r="DS308" i="64"/>
  <c r="DT308" i="64" a="1"/>
  <c r="DT308" i="64" s="1"/>
  <c r="DU308" i="64"/>
  <c r="DV308" i="64"/>
  <c r="DW308" i="64"/>
  <c r="DX308" i="64"/>
  <c r="DY308" i="64"/>
  <c r="DZ308" i="64"/>
  <c r="EA308" i="64"/>
  <c r="EB308" i="64"/>
  <c r="EC308" i="64"/>
  <c r="ED308" i="64"/>
  <c r="EE308" i="64"/>
  <c r="EF308" i="64"/>
  <c r="EG308" i="64" a="1"/>
  <c r="EG308" i="64" s="1"/>
  <c r="EH308" i="64"/>
  <c r="EI308" i="64"/>
  <c r="EJ308" i="64"/>
  <c r="EK308" i="64"/>
  <c r="EL308" i="64"/>
  <c r="EM308" i="64"/>
  <c r="EN308" i="64"/>
  <c r="EO308" i="64"/>
  <c r="EP308" i="64"/>
  <c r="EQ308" i="64"/>
  <c r="ER308" i="64"/>
  <c r="ES308" i="64"/>
  <c r="ET308" i="64" a="1"/>
  <c r="ET308" i="64" s="1"/>
  <c r="EU308" i="64"/>
  <c r="EV308" i="64"/>
  <c r="EW308" i="64"/>
  <c r="EX308" i="64"/>
  <c r="EY308" i="64"/>
  <c r="EZ308" i="64"/>
  <c r="FA308" i="64"/>
  <c r="FB308" i="64"/>
  <c r="FC308" i="64"/>
  <c r="FD308" i="64"/>
  <c r="FE308" i="64"/>
  <c r="FF308" i="64"/>
  <c r="FG308" i="64" a="1"/>
  <c r="FG308" i="64" s="1"/>
  <c r="FH308" i="64"/>
  <c r="FI308" i="64"/>
  <c r="FJ308" i="64"/>
  <c r="FK308" i="64"/>
  <c r="FL308" i="64"/>
  <c r="FM308" i="64"/>
  <c r="FN308" i="64"/>
  <c r="FO308" i="64"/>
  <c r="FP308" i="64"/>
  <c r="FQ308" i="64"/>
  <c r="FR308" i="64"/>
  <c r="FS308" i="64"/>
  <c r="FT308" i="64" a="1"/>
  <c r="FT308" i="64" s="1"/>
  <c r="FU308" i="64"/>
  <c r="FV308" i="64"/>
  <c r="FW308" i="64"/>
  <c r="FX308" i="64"/>
  <c r="FY308" i="64"/>
  <c r="FZ308" i="64"/>
  <c r="GA308" i="64"/>
  <c r="GB308" i="64"/>
  <c r="GC308" i="64"/>
  <c r="GD308" i="64"/>
  <c r="DR309" i="64"/>
  <c r="DS309" i="64"/>
  <c r="DT309" i="64" a="1"/>
  <c r="DT309" i="64" s="1"/>
  <c r="DU309" i="64"/>
  <c r="DV309" i="64"/>
  <c r="DW309" i="64"/>
  <c r="DX309" i="64"/>
  <c r="DY309" i="64"/>
  <c r="DZ309" i="64"/>
  <c r="EA309" i="64"/>
  <c r="EB309" i="64"/>
  <c r="EC309" i="64"/>
  <c r="ED309" i="64"/>
  <c r="EE309" i="64"/>
  <c r="EF309" i="64"/>
  <c r="EG309" i="64" a="1"/>
  <c r="EG309" i="64" s="1"/>
  <c r="EH309" i="64"/>
  <c r="EI309" i="64"/>
  <c r="EJ309" i="64"/>
  <c r="EK309" i="64"/>
  <c r="EL309" i="64"/>
  <c r="EM309" i="64"/>
  <c r="EN309" i="64"/>
  <c r="EO309" i="64"/>
  <c r="EP309" i="64"/>
  <c r="EQ309" i="64"/>
  <c r="ER309" i="64"/>
  <c r="ES309" i="64"/>
  <c r="ET309" i="64" a="1"/>
  <c r="ET309" i="64" s="1"/>
  <c r="EU309" i="64"/>
  <c r="EV309" i="64"/>
  <c r="EW309" i="64"/>
  <c r="EX309" i="64"/>
  <c r="EY309" i="64"/>
  <c r="EZ309" i="64"/>
  <c r="FA309" i="64"/>
  <c r="FB309" i="64"/>
  <c r="FC309" i="64"/>
  <c r="FD309" i="64"/>
  <c r="FE309" i="64"/>
  <c r="FF309" i="64"/>
  <c r="FG309" i="64" a="1"/>
  <c r="FG309" i="64" s="1"/>
  <c r="FH309" i="64"/>
  <c r="FI309" i="64"/>
  <c r="FJ309" i="64"/>
  <c r="FK309" i="64"/>
  <c r="FL309" i="64"/>
  <c r="FM309" i="64"/>
  <c r="FN309" i="64"/>
  <c r="FO309" i="64"/>
  <c r="FP309" i="64"/>
  <c r="FQ309" i="64"/>
  <c r="FR309" i="64"/>
  <c r="FS309" i="64"/>
  <c r="FT309" i="64" a="1"/>
  <c r="FT309" i="64" s="1"/>
  <c r="FU309" i="64"/>
  <c r="FV309" i="64"/>
  <c r="FW309" i="64"/>
  <c r="FX309" i="64"/>
  <c r="FY309" i="64"/>
  <c r="FZ309" i="64"/>
  <c r="GA309" i="64"/>
  <c r="GB309" i="64"/>
  <c r="GC309" i="64"/>
  <c r="GD309" i="64"/>
  <c r="DR310" i="64"/>
  <c r="DS310" i="64"/>
  <c r="DT310" i="64" a="1"/>
  <c r="DT310" i="64" s="1"/>
  <c r="DU310" i="64"/>
  <c r="DV310" i="64"/>
  <c r="DW310" i="64"/>
  <c r="DX310" i="64"/>
  <c r="DY310" i="64"/>
  <c r="DZ310" i="64"/>
  <c r="EA310" i="64"/>
  <c r="EB310" i="64"/>
  <c r="EC310" i="64"/>
  <c r="ED310" i="64"/>
  <c r="EE310" i="64"/>
  <c r="EF310" i="64"/>
  <c r="EG310" i="64" a="1"/>
  <c r="EG310" i="64" s="1"/>
  <c r="EH310" i="64"/>
  <c r="EI310" i="64"/>
  <c r="EJ310" i="64"/>
  <c r="EK310" i="64"/>
  <c r="EL310" i="64"/>
  <c r="EM310" i="64"/>
  <c r="EN310" i="64"/>
  <c r="EO310" i="64"/>
  <c r="EP310" i="64"/>
  <c r="EQ310" i="64"/>
  <c r="ER310" i="64"/>
  <c r="ES310" i="64"/>
  <c r="ET310" i="64" a="1"/>
  <c r="ET310" i="64" s="1"/>
  <c r="EU310" i="64"/>
  <c r="EV310" i="64"/>
  <c r="EW310" i="64"/>
  <c r="EX310" i="64"/>
  <c r="EY310" i="64"/>
  <c r="EZ310" i="64"/>
  <c r="FA310" i="64"/>
  <c r="FB310" i="64"/>
  <c r="FC310" i="64"/>
  <c r="FD310" i="64"/>
  <c r="FE310" i="64"/>
  <c r="FF310" i="64"/>
  <c r="FG310" i="64" a="1"/>
  <c r="FG310" i="64" s="1"/>
  <c r="FH310" i="64"/>
  <c r="FI310" i="64"/>
  <c r="FJ310" i="64"/>
  <c r="FK310" i="64"/>
  <c r="FL310" i="64"/>
  <c r="FM310" i="64"/>
  <c r="FN310" i="64"/>
  <c r="FO310" i="64"/>
  <c r="FP310" i="64"/>
  <c r="FQ310" i="64"/>
  <c r="FR310" i="64"/>
  <c r="FS310" i="64"/>
  <c r="FT310" i="64" a="1"/>
  <c r="FT310" i="64" s="1"/>
  <c r="FU310" i="64"/>
  <c r="FV310" i="64"/>
  <c r="FW310" i="64"/>
  <c r="FX310" i="64"/>
  <c r="FY310" i="64"/>
  <c r="FZ310" i="64"/>
  <c r="GA310" i="64"/>
  <c r="GB310" i="64"/>
  <c r="GC310" i="64"/>
  <c r="GD310" i="64"/>
  <c r="DR311" i="64"/>
  <c r="DS311" i="64"/>
  <c r="DT311" i="64" a="1"/>
  <c r="DT311" i="64" s="1"/>
  <c r="DU311" i="64"/>
  <c r="DV311" i="64"/>
  <c r="DW311" i="64"/>
  <c r="DX311" i="64"/>
  <c r="DY311" i="64"/>
  <c r="DZ311" i="64"/>
  <c r="EA311" i="64"/>
  <c r="EB311" i="64"/>
  <c r="EC311" i="64"/>
  <c r="ED311" i="64"/>
  <c r="EE311" i="64"/>
  <c r="EF311" i="64"/>
  <c r="EG311" i="64" a="1"/>
  <c r="EG311" i="64" s="1"/>
  <c r="EH311" i="64"/>
  <c r="EI311" i="64"/>
  <c r="EJ311" i="64"/>
  <c r="EK311" i="64"/>
  <c r="EL311" i="64"/>
  <c r="EM311" i="64"/>
  <c r="EN311" i="64"/>
  <c r="EO311" i="64"/>
  <c r="EP311" i="64"/>
  <c r="EQ311" i="64"/>
  <c r="ER311" i="64"/>
  <c r="ES311" i="64"/>
  <c r="ET311" i="64" a="1"/>
  <c r="ET311" i="64" s="1"/>
  <c r="EU311" i="64"/>
  <c r="EV311" i="64"/>
  <c r="EW311" i="64"/>
  <c r="EX311" i="64"/>
  <c r="EY311" i="64"/>
  <c r="EZ311" i="64"/>
  <c r="FA311" i="64"/>
  <c r="FB311" i="64"/>
  <c r="FC311" i="64"/>
  <c r="FD311" i="64"/>
  <c r="FE311" i="64"/>
  <c r="FF311" i="64"/>
  <c r="FG311" i="64" a="1"/>
  <c r="FG311" i="64" s="1"/>
  <c r="FH311" i="64"/>
  <c r="FI311" i="64"/>
  <c r="FJ311" i="64"/>
  <c r="FK311" i="64"/>
  <c r="FL311" i="64"/>
  <c r="FM311" i="64"/>
  <c r="FN311" i="64"/>
  <c r="FO311" i="64"/>
  <c r="FP311" i="64"/>
  <c r="FQ311" i="64"/>
  <c r="FR311" i="64"/>
  <c r="FS311" i="64"/>
  <c r="FT311" i="64" a="1"/>
  <c r="FT311" i="64" s="1"/>
  <c r="FU311" i="64"/>
  <c r="FV311" i="64"/>
  <c r="FW311" i="64"/>
  <c r="FX311" i="64"/>
  <c r="FY311" i="64"/>
  <c r="FZ311" i="64"/>
  <c r="GA311" i="64"/>
  <c r="GB311" i="64"/>
  <c r="GC311" i="64"/>
  <c r="GD311" i="64"/>
  <c r="DR312" i="64"/>
  <c r="DS312" i="64"/>
  <c r="DT312" i="64" a="1"/>
  <c r="DT312" i="64" s="1"/>
  <c r="DU312" i="64"/>
  <c r="DV312" i="64"/>
  <c r="DW312" i="64"/>
  <c r="DX312" i="64"/>
  <c r="DY312" i="64"/>
  <c r="DZ312" i="64"/>
  <c r="EA312" i="64"/>
  <c r="EB312" i="64"/>
  <c r="EC312" i="64"/>
  <c r="ED312" i="64"/>
  <c r="EE312" i="64"/>
  <c r="EF312" i="64"/>
  <c r="EG312" i="64" a="1"/>
  <c r="EG312" i="64" s="1"/>
  <c r="EH312" i="64"/>
  <c r="EI312" i="64"/>
  <c r="EJ312" i="64"/>
  <c r="EK312" i="64"/>
  <c r="EL312" i="64"/>
  <c r="EM312" i="64"/>
  <c r="EN312" i="64"/>
  <c r="EO312" i="64"/>
  <c r="EP312" i="64"/>
  <c r="EQ312" i="64"/>
  <c r="ER312" i="64"/>
  <c r="ES312" i="64"/>
  <c r="ET312" i="64" a="1"/>
  <c r="ET312" i="64" s="1"/>
  <c r="EU312" i="64"/>
  <c r="EV312" i="64"/>
  <c r="EW312" i="64"/>
  <c r="EX312" i="64"/>
  <c r="EY312" i="64"/>
  <c r="EZ312" i="64"/>
  <c r="FA312" i="64"/>
  <c r="FB312" i="64"/>
  <c r="FC312" i="64"/>
  <c r="FD312" i="64"/>
  <c r="FE312" i="64"/>
  <c r="FF312" i="64"/>
  <c r="FG312" i="64" a="1"/>
  <c r="FG312" i="64" s="1"/>
  <c r="FH312" i="64"/>
  <c r="FI312" i="64"/>
  <c r="FJ312" i="64"/>
  <c r="FK312" i="64"/>
  <c r="FL312" i="64"/>
  <c r="FM312" i="64"/>
  <c r="FN312" i="64"/>
  <c r="FO312" i="64"/>
  <c r="FP312" i="64"/>
  <c r="FQ312" i="64"/>
  <c r="FR312" i="64"/>
  <c r="FS312" i="64"/>
  <c r="FT312" i="64" a="1"/>
  <c r="FT312" i="64" s="1"/>
  <c r="FU312" i="64"/>
  <c r="FV312" i="64"/>
  <c r="FW312" i="64"/>
  <c r="FX312" i="64"/>
  <c r="FY312" i="64"/>
  <c r="FZ312" i="64"/>
  <c r="GA312" i="64"/>
  <c r="GB312" i="64"/>
  <c r="GC312" i="64"/>
  <c r="GD312" i="64"/>
  <c r="DR313" i="64"/>
  <c r="DS313" i="64"/>
  <c r="DT313" i="64" a="1"/>
  <c r="DT313" i="64" s="1"/>
  <c r="DU313" i="64"/>
  <c r="DV313" i="64"/>
  <c r="DW313" i="64"/>
  <c r="DX313" i="64"/>
  <c r="DY313" i="64"/>
  <c r="DZ313" i="64"/>
  <c r="EA313" i="64"/>
  <c r="EB313" i="64"/>
  <c r="EC313" i="64"/>
  <c r="ED313" i="64"/>
  <c r="EE313" i="64"/>
  <c r="EF313" i="64"/>
  <c r="EG313" i="64" a="1"/>
  <c r="EG313" i="64" s="1"/>
  <c r="EH313" i="64"/>
  <c r="EI313" i="64"/>
  <c r="EJ313" i="64"/>
  <c r="EK313" i="64"/>
  <c r="EL313" i="64"/>
  <c r="EM313" i="64"/>
  <c r="EN313" i="64"/>
  <c r="EO313" i="64"/>
  <c r="EP313" i="64"/>
  <c r="EQ313" i="64"/>
  <c r="ER313" i="64"/>
  <c r="ES313" i="64"/>
  <c r="ET313" i="64" a="1"/>
  <c r="ET313" i="64" s="1"/>
  <c r="EU313" i="64"/>
  <c r="EV313" i="64"/>
  <c r="EW313" i="64"/>
  <c r="EX313" i="64"/>
  <c r="EY313" i="64"/>
  <c r="EZ313" i="64"/>
  <c r="FA313" i="64"/>
  <c r="FB313" i="64"/>
  <c r="FC313" i="64"/>
  <c r="FD313" i="64"/>
  <c r="FE313" i="64"/>
  <c r="FF313" i="64"/>
  <c r="FG313" i="64" a="1"/>
  <c r="FG313" i="64" s="1"/>
  <c r="FH313" i="64"/>
  <c r="FI313" i="64"/>
  <c r="FJ313" i="64"/>
  <c r="FK313" i="64"/>
  <c r="FL313" i="64"/>
  <c r="FM313" i="64"/>
  <c r="FN313" i="64"/>
  <c r="FO313" i="64"/>
  <c r="FP313" i="64"/>
  <c r="FQ313" i="64"/>
  <c r="FR313" i="64"/>
  <c r="FS313" i="64"/>
  <c r="FT313" i="64" a="1"/>
  <c r="FT313" i="64" s="1"/>
  <c r="FU313" i="64"/>
  <c r="FV313" i="64"/>
  <c r="FW313" i="64"/>
  <c r="FX313" i="64"/>
  <c r="FY313" i="64"/>
  <c r="FZ313" i="64"/>
  <c r="GA313" i="64"/>
  <c r="GB313" i="64"/>
  <c r="GC313" i="64"/>
  <c r="GD313" i="64"/>
  <c r="DR314" i="64"/>
  <c r="DS314" i="64"/>
  <c r="DT314" i="64" a="1"/>
  <c r="DT314" i="64" s="1"/>
  <c r="DU314" i="64"/>
  <c r="DV314" i="64"/>
  <c r="DW314" i="64"/>
  <c r="DX314" i="64"/>
  <c r="DY314" i="64"/>
  <c r="DZ314" i="64"/>
  <c r="EA314" i="64"/>
  <c r="EB314" i="64"/>
  <c r="EC314" i="64"/>
  <c r="ED314" i="64"/>
  <c r="EE314" i="64"/>
  <c r="EF314" i="64"/>
  <c r="EG314" i="64" a="1"/>
  <c r="EG314" i="64" s="1"/>
  <c r="EH314" i="64"/>
  <c r="EI314" i="64"/>
  <c r="EJ314" i="64"/>
  <c r="EK314" i="64"/>
  <c r="EL314" i="64"/>
  <c r="EM314" i="64"/>
  <c r="EN314" i="64"/>
  <c r="EO314" i="64"/>
  <c r="EP314" i="64"/>
  <c r="EQ314" i="64"/>
  <c r="ER314" i="64"/>
  <c r="ES314" i="64"/>
  <c r="ET314" i="64" a="1"/>
  <c r="ET314" i="64" s="1"/>
  <c r="EU314" i="64"/>
  <c r="EV314" i="64"/>
  <c r="EW314" i="64"/>
  <c r="EX314" i="64"/>
  <c r="EY314" i="64"/>
  <c r="EZ314" i="64"/>
  <c r="FA314" i="64"/>
  <c r="FB314" i="64"/>
  <c r="FC314" i="64"/>
  <c r="FD314" i="64"/>
  <c r="FE314" i="64"/>
  <c r="FF314" i="64"/>
  <c r="FG314" i="64" a="1"/>
  <c r="FG314" i="64" s="1"/>
  <c r="FH314" i="64"/>
  <c r="FI314" i="64"/>
  <c r="FJ314" i="64"/>
  <c r="FK314" i="64"/>
  <c r="FL314" i="64"/>
  <c r="FM314" i="64"/>
  <c r="FN314" i="64"/>
  <c r="FO314" i="64"/>
  <c r="FP314" i="64"/>
  <c r="FQ314" i="64"/>
  <c r="FR314" i="64"/>
  <c r="FS314" i="64"/>
  <c r="FT314" i="64" a="1"/>
  <c r="FT314" i="64" s="1"/>
  <c r="FU314" i="64"/>
  <c r="FV314" i="64"/>
  <c r="FW314" i="64"/>
  <c r="FX314" i="64"/>
  <c r="FY314" i="64"/>
  <c r="FZ314" i="64"/>
  <c r="GA314" i="64"/>
  <c r="GB314" i="64"/>
  <c r="GC314" i="64"/>
  <c r="GD314" i="64"/>
  <c r="DR315" i="64"/>
  <c r="DS315" i="64"/>
  <c r="DT315" i="64" a="1"/>
  <c r="DT315" i="64" s="1"/>
  <c r="DU315" i="64"/>
  <c r="DV315" i="64"/>
  <c r="DW315" i="64"/>
  <c r="DX315" i="64"/>
  <c r="DY315" i="64"/>
  <c r="DZ315" i="64"/>
  <c r="EA315" i="64"/>
  <c r="EB315" i="64"/>
  <c r="EC315" i="64"/>
  <c r="ED315" i="64"/>
  <c r="EE315" i="64"/>
  <c r="EF315" i="64"/>
  <c r="EG315" i="64" a="1"/>
  <c r="EG315" i="64" s="1"/>
  <c r="EH315" i="64"/>
  <c r="EI315" i="64"/>
  <c r="EJ315" i="64"/>
  <c r="EK315" i="64"/>
  <c r="EL315" i="64"/>
  <c r="EM315" i="64"/>
  <c r="EN315" i="64"/>
  <c r="EO315" i="64"/>
  <c r="EP315" i="64"/>
  <c r="EQ315" i="64"/>
  <c r="ER315" i="64"/>
  <c r="ES315" i="64"/>
  <c r="ET315" i="64" a="1"/>
  <c r="ET315" i="64" s="1"/>
  <c r="EU315" i="64"/>
  <c r="EV315" i="64"/>
  <c r="EW315" i="64"/>
  <c r="EX315" i="64"/>
  <c r="EY315" i="64"/>
  <c r="EZ315" i="64"/>
  <c r="FA315" i="64"/>
  <c r="FB315" i="64"/>
  <c r="FC315" i="64"/>
  <c r="FD315" i="64"/>
  <c r="FE315" i="64"/>
  <c r="FF315" i="64"/>
  <c r="FG315" i="64" a="1"/>
  <c r="FG315" i="64" s="1"/>
  <c r="FH315" i="64"/>
  <c r="FI315" i="64"/>
  <c r="FJ315" i="64"/>
  <c r="FK315" i="64"/>
  <c r="FL315" i="64"/>
  <c r="FM315" i="64"/>
  <c r="FN315" i="64"/>
  <c r="FO315" i="64"/>
  <c r="FP315" i="64"/>
  <c r="FQ315" i="64"/>
  <c r="FR315" i="64"/>
  <c r="FS315" i="64"/>
  <c r="FT315" i="64" a="1"/>
  <c r="FT315" i="64" s="1"/>
  <c r="FU315" i="64"/>
  <c r="FV315" i="64"/>
  <c r="FW315" i="64"/>
  <c r="FX315" i="64"/>
  <c r="FY315" i="64"/>
  <c r="FZ315" i="64"/>
  <c r="GA315" i="64"/>
  <c r="GB315" i="64"/>
  <c r="GC315" i="64"/>
  <c r="GD315" i="64"/>
  <c r="DR316" i="64"/>
  <c r="DS316" i="64"/>
  <c r="DT316" i="64" a="1"/>
  <c r="DT316" i="64" s="1"/>
  <c r="DU316" i="64"/>
  <c r="DV316" i="64"/>
  <c r="DW316" i="64"/>
  <c r="DX316" i="64"/>
  <c r="DY316" i="64"/>
  <c r="DZ316" i="64"/>
  <c r="EA316" i="64"/>
  <c r="EB316" i="64"/>
  <c r="EC316" i="64"/>
  <c r="ED316" i="64"/>
  <c r="EE316" i="64"/>
  <c r="EF316" i="64"/>
  <c r="EG316" i="64" a="1"/>
  <c r="EG316" i="64" s="1"/>
  <c r="EH316" i="64"/>
  <c r="EI316" i="64"/>
  <c r="EJ316" i="64"/>
  <c r="EK316" i="64"/>
  <c r="EL316" i="64"/>
  <c r="EM316" i="64"/>
  <c r="EN316" i="64"/>
  <c r="EO316" i="64"/>
  <c r="EP316" i="64"/>
  <c r="EQ316" i="64"/>
  <c r="ER316" i="64"/>
  <c r="ES316" i="64"/>
  <c r="ET316" i="64" a="1"/>
  <c r="ET316" i="64" s="1"/>
  <c r="EU316" i="64"/>
  <c r="EV316" i="64"/>
  <c r="EW316" i="64"/>
  <c r="EX316" i="64"/>
  <c r="EY316" i="64"/>
  <c r="EZ316" i="64"/>
  <c r="FA316" i="64"/>
  <c r="FB316" i="64"/>
  <c r="FC316" i="64"/>
  <c r="FD316" i="64"/>
  <c r="FE316" i="64"/>
  <c r="FF316" i="64"/>
  <c r="FG316" i="64" a="1"/>
  <c r="FG316" i="64" s="1"/>
  <c r="FH316" i="64"/>
  <c r="FI316" i="64"/>
  <c r="FJ316" i="64"/>
  <c r="FK316" i="64"/>
  <c r="FL316" i="64"/>
  <c r="FM316" i="64"/>
  <c r="FN316" i="64"/>
  <c r="FO316" i="64"/>
  <c r="FP316" i="64"/>
  <c r="FQ316" i="64"/>
  <c r="FR316" i="64"/>
  <c r="FS316" i="64"/>
  <c r="FT316" i="64" a="1"/>
  <c r="FT316" i="64" s="1"/>
  <c r="FU316" i="64"/>
  <c r="FV316" i="64"/>
  <c r="FW316" i="64"/>
  <c r="FX316" i="64"/>
  <c r="FY316" i="64"/>
  <c r="FZ316" i="64"/>
  <c r="GA316" i="64"/>
  <c r="GB316" i="64"/>
  <c r="GC316" i="64"/>
  <c r="GD316" i="64"/>
  <c r="DR317" i="64"/>
  <c r="DS317" i="64"/>
  <c r="DT317" i="64" a="1"/>
  <c r="DT317" i="64" s="1"/>
  <c r="DU317" i="64"/>
  <c r="DV317" i="64"/>
  <c r="DW317" i="64"/>
  <c r="DX317" i="64"/>
  <c r="DY317" i="64"/>
  <c r="DZ317" i="64"/>
  <c r="EA317" i="64"/>
  <c r="EB317" i="64"/>
  <c r="EC317" i="64"/>
  <c r="ED317" i="64"/>
  <c r="EE317" i="64"/>
  <c r="EF317" i="64"/>
  <c r="EG317" i="64" a="1"/>
  <c r="EG317" i="64" s="1"/>
  <c r="EH317" i="64"/>
  <c r="EI317" i="64"/>
  <c r="EJ317" i="64"/>
  <c r="EK317" i="64"/>
  <c r="EL317" i="64"/>
  <c r="EM317" i="64"/>
  <c r="EN317" i="64"/>
  <c r="EO317" i="64"/>
  <c r="EP317" i="64"/>
  <c r="EQ317" i="64"/>
  <c r="ER317" i="64"/>
  <c r="ES317" i="64"/>
  <c r="ET317" i="64" a="1"/>
  <c r="ET317" i="64" s="1"/>
  <c r="EU317" i="64"/>
  <c r="EV317" i="64"/>
  <c r="EW317" i="64"/>
  <c r="EX317" i="64"/>
  <c r="EY317" i="64"/>
  <c r="EZ317" i="64"/>
  <c r="FA317" i="64"/>
  <c r="FB317" i="64"/>
  <c r="FC317" i="64"/>
  <c r="FD317" i="64"/>
  <c r="FE317" i="64"/>
  <c r="FF317" i="64"/>
  <c r="FG317" i="64" a="1"/>
  <c r="FG317" i="64" s="1"/>
  <c r="FH317" i="64"/>
  <c r="FI317" i="64"/>
  <c r="FJ317" i="64"/>
  <c r="FK317" i="64"/>
  <c r="FL317" i="64"/>
  <c r="FM317" i="64"/>
  <c r="FN317" i="64"/>
  <c r="FO317" i="64"/>
  <c r="FP317" i="64"/>
  <c r="FQ317" i="64"/>
  <c r="FR317" i="64"/>
  <c r="FS317" i="64"/>
  <c r="FT317" i="64" a="1"/>
  <c r="FT317" i="64" s="1"/>
  <c r="FU317" i="64"/>
  <c r="FV317" i="64"/>
  <c r="FW317" i="64"/>
  <c r="FX317" i="64"/>
  <c r="FY317" i="64"/>
  <c r="FZ317" i="64"/>
  <c r="GA317" i="64"/>
  <c r="GB317" i="64"/>
  <c r="GC317" i="64"/>
  <c r="GD317" i="64"/>
  <c r="DR318" i="64"/>
  <c r="DS318" i="64"/>
  <c r="DT318" i="64" a="1"/>
  <c r="DT318" i="64" s="1"/>
  <c r="DU318" i="64"/>
  <c r="DV318" i="64"/>
  <c r="DW318" i="64"/>
  <c r="DX318" i="64"/>
  <c r="DY318" i="64"/>
  <c r="DZ318" i="64"/>
  <c r="EA318" i="64"/>
  <c r="EB318" i="64"/>
  <c r="EC318" i="64"/>
  <c r="ED318" i="64"/>
  <c r="EE318" i="64"/>
  <c r="EF318" i="64"/>
  <c r="EG318" i="64" a="1"/>
  <c r="EG318" i="64" s="1"/>
  <c r="EH318" i="64"/>
  <c r="EI318" i="64"/>
  <c r="EJ318" i="64"/>
  <c r="EK318" i="64"/>
  <c r="EL318" i="64"/>
  <c r="EM318" i="64"/>
  <c r="EN318" i="64"/>
  <c r="EO318" i="64"/>
  <c r="EP318" i="64"/>
  <c r="EQ318" i="64"/>
  <c r="ER318" i="64"/>
  <c r="ES318" i="64"/>
  <c r="ET318" i="64" a="1"/>
  <c r="ET318" i="64" s="1"/>
  <c r="EU318" i="64"/>
  <c r="EV318" i="64"/>
  <c r="EW318" i="64"/>
  <c r="EX318" i="64"/>
  <c r="EY318" i="64"/>
  <c r="EZ318" i="64"/>
  <c r="FA318" i="64"/>
  <c r="FB318" i="64"/>
  <c r="FC318" i="64"/>
  <c r="FD318" i="64"/>
  <c r="FE318" i="64"/>
  <c r="FF318" i="64"/>
  <c r="FG318" i="64" a="1"/>
  <c r="FG318" i="64" s="1"/>
  <c r="FH318" i="64"/>
  <c r="FI318" i="64"/>
  <c r="FJ318" i="64"/>
  <c r="FK318" i="64"/>
  <c r="FL318" i="64"/>
  <c r="FM318" i="64"/>
  <c r="FN318" i="64"/>
  <c r="FO318" i="64"/>
  <c r="FP318" i="64"/>
  <c r="FQ318" i="64"/>
  <c r="FR318" i="64"/>
  <c r="FS318" i="64"/>
  <c r="FT318" i="64" a="1"/>
  <c r="FT318" i="64" s="1"/>
  <c r="FU318" i="64"/>
  <c r="FV318" i="64"/>
  <c r="FW318" i="64"/>
  <c r="FX318" i="64"/>
  <c r="FY318" i="64"/>
  <c r="FZ318" i="64"/>
  <c r="GA318" i="64"/>
  <c r="GB318" i="64"/>
  <c r="GC318" i="64"/>
  <c r="GD318" i="64"/>
  <c r="DR319" i="64"/>
  <c r="DS319" i="64"/>
  <c r="DT319" i="64" a="1"/>
  <c r="DT319" i="64" s="1"/>
  <c r="DU319" i="64"/>
  <c r="DV319" i="64"/>
  <c r="DW319" i="64"/>
  <c r="DX319" i="64"/>
  <c r="DY319" i="64"/>
  <c r="DZ319" i="64"/>
  <c r="EA319" i="64"/>
  <c r="EB319" i="64"/>
  <c r="EC319" i="64"/>
  <c r="ED319" i="64"/>
  <c r="EE319" i="64"/>
  <c r="EF319" i="64"/>
  <c r="EG319" i="64" a="1"/>
  <c r="EG319" i="64" s="1"/>
  <c r="EH319" i="64"/>
  <c r="EI319" i="64"/>
  <c r="EJ319" i="64"/>
  <c r="EK319" i="64"/>
  <c r="EL319" i="64"/>
  <c r="EM319" i="64"/>
  <c r="EN319" i="64"/>
  <c r="EO319" i="64"/>
  <c r="EP319" i="64"/>
  <c r="EQ319" i="64"/>
  <c r="ER319" i="64"/>
  <c r="ES319" i="64"/>
  <c r="ET319" i="64" a="1"/>
  <c r="ET319" i="64" s="1"/>
  <c r="EU319" i="64"/>
  <c r="EV319" i="64"/>
  <c r="EW319" i="64"/>
  <c r="EX319" i="64"/>
  <c r="EY319" i="64"/>
  <c r="EZ319" i="64"/>
  <c r="FA319" i="64"/>
  <c r="FB319" i="64"/>
  <c r="FC319" i="64"/>
  <c r="FD319" i="64"/>
  <c r="FE319" i="64"/>
  <c r="FF319" i="64"/>
  <c r="FG319" i="64" a="1"/>
  <c r="FG319" i="64" s="1"/>
  <c r="FH319" i="64"/>
  <c r="FI319" i="64"/>
  <c r="FJ319" i="64"/>
  <c r="FK319" i="64"/>
  <c r="FL319" i="64"/>
  <c r="FM319" i="64"/>
  <c r="FN319" i="64"/>
  <c r="FO319" i="64"/>
  <c r="FP319" i="64"/>
  <c r="FQ319" i="64"/>
  <c r="FR319" i="64"/>
  <c r="FS319" i="64"/>
  <c r="FT319" i="64" a="1"/>
  <c r="FT319" i="64" s="1"/>
  <c r="FU319" i="64"/>
  <c r="FV319" i="64"/>
  <c r="FW319" i="64"/>
  <c r="FX319" i="64"/>
  <c r="FY319" i="64"/>
  <c r="FZ319" i="64"/>
  <c r="GA319" i="64"/>
  <c r="GB319" i="64"/>
  <c r="GC319" i="64"/>
  <c r="GD319" i="64"/>
  <c r="DR320" i="64"/>
  <c r="DS320" i="64"/>
  <c r="DT320" i="64" a="1"/>
  <c r="DT320" i="64" s="1"/>
  <c r="DU320" i="64"/>
  <c r="DV320" i="64"/>
  <c r="DW320" i="64"/>
  <c r="DX320" i="64"/>
  <c r="DY320" i="64"/>
  <c r="DZ320" i="64"/>
  <c r="EA320" i="64"/>
  <c r="EB320" i="64"/>
  <c r="EC320" i="64"/>
  <c r="ED320" i="64"/>
  <c r="EE320" i="64"/>
  <c r="EF320" i="64"/>
  <c r="EG320" i="64" a="1"/>
  <c r="EG320" i="64" s="1"/>
  <c r="EH320" i="64"/>
  <c r="EI320" i="64"/>
  <c r="EJ320" i="64"/>
  <c r="EK320" i="64"/>
  <c r="EL320" i="64"/>
  <c r="EM320" i="64"/>
  <c r="EN320" i="64"/>
  <c r="EO320" i="64"/>
  <c r="EP320" i="64"/>
  <c r="EQ320" i="64"/>
  <c r="ER320" i="64"/>
  <c r="ES320" i="64"/>
  <c r="ET320" i="64" a="1"/>
  <c r="ET320" i="64" s="1"/>
  <c r="EU320" i="64"/>
  <c r="EV320" i="64"/>
  <c r="EW320" i="64"/>
  <c r="EX320" i="64"/>
  <c r="EY320" i="64"/>
  <c r="EZ320" i="64"/>
  <c r="FA320" i="64"/>
  <c r="FB320" i="64"/>
  <c r="FC320" i="64"/>
  <c r="FD320" i="64"/>
  <c r="FE320" i="64"/>
  <c r="FF320" i="64"/>
  <c r="FG320" i="64" a="1"/>
  <c r="FG320" i="64" s="1"/>
  <c r="FH320" i="64"/>
  <c r="FI320" i="64"/>
  <c r="FJ320" i="64"/>
  <c r="FK320" i="64"/>
  <c r="FL320" i="64"/>
  <c r="FM320" i="64"/>
  <c r="FN320" i="64"/>
  <c r="FO320" i="64"/>
  <c r="FP320" i="64"/>
  <c r="FQ320" i="64"/>
  <c r="FR320" i="64"/>
  <c r="FS320" i="64"/>
  <c r="FT320" i="64" a="1"/>
  <c r="FT320" i="64" s="1"/>
  <c r="FU320" i="64"/>
  <c r="FV320" i="64"/>
  <c r="FW320" i="64"/>
  <c r="FX320" i="64"/>
  <c r="FY320" i="64"/>
  <c r="FZ320" i="64"/>
  <c r="GA320" i="64"/>
  <c r="GB320" i="64"/>
  <c r="GC320" i="64"/>
  <c r="GD320" i="64"/>
  <c r="DR321" i="64"/>
  <c r="DS321" i="64"/>
  <c r="DT321" i="64" a="1"/>
  <c r="DT321" i="64" s="1"/>
  <c r="DU321" i="64"/>
  <c r="DV321" i="64"/>
  <c r="DW321" i="64"/>
  <c r="DX321" i="64"/>
  <c r="DY321" i="64"/>
  <c r="DZ321" i="64"/>
  <c r="EA321" i="64"/>
  <c r="EB321" i="64"/>
  <c r="EC321" i="64"/>
  <c r="ED321" i="64"/>
  <c r="EE321" i="64"/>
  <c r="EF321" i="64"/>
  <c r="EG321" i="64" a="1"/>
  <c r="EG321" i="64" s="1"/>
  <c r="EH321" i="64"/>
  <c r="EI321" i="64"/>
  <c r="EJ321" i="64"/>
  <c r="EK321" i="64"/>
  <c r="EL321" i="64"/>
  <c r="EM321" i="64"/>
  <c r="EN321" i="64"/>
  <c r="EO321" i="64"/>
  <c r="EP321" i="64"/>
  <c r="EQ321" i="64"/>
  <c r="ER321" i="64"/>
  <c r="ES321" i="64"/>
  <c r="ET321" i="64" a="1"/>
  <c r="ET321" i="64" s="1"/>
  <c r="EU321" i="64"/>
  <c r="EV321" i="64"/>
  <c r="EW321" i="64"/>
  <c r="EX321" i="64"/>
  <c r="EY321" i="64"/>
  <c r="EZ321" i="64"/>
  <c r="FA321" i="64"/>
  <c r="FB321" i="64"/>
  <c r="FC321" i="64"/>
  <c r="FD321" i="64"/>
  <c r="FE321" i="64"/>
  <c r="FF321" i="64"/>
  <c r="FG321" i="64" a="1"/>
  <c r="FG321" i="64" s="1"/>
  <c r="FH321" i="64"/>
  <c r="FI321" i="64"/>
  <c r="FJ321" i="64"/>
  <c r="FK321" i="64"/>
  <c r="FL321" i="64"/>
  <c r="FM321" i="64"/>
  <c r="FN321" i="64"/>
  <c r="FO321" i="64"/>
  <c r="FP321" i="64"/>
  <c r="FQ321" i="64"/>
  <c r="FR321" i="64"/>
  <c r="FS321" i="64"/>
  <c r="FT321" i="64" a="1"/>
  <c r="FT321" i="64" s="1"/>
  <c r="FU321" i="64"/>
  <c r="FV321" i="64"/>
  <c r="FW321" i="64"/>
  <c r="FX321" i="64"/>
  <c r="FY321" i="64"/>
  <c r="FZ321" i="64"/>
  <c r="GA321" i="64"/>
  <c r="GB321" i="64"/>
  <c r="GC321" i="64"/>
  <c r="GD321" i="64"/>
  <c r="DR322" i="64"/>
  <c r="DS322" i="64"/>
  <c r="DT322" i="64" a="1"/>
  <c r="DT322" i="64" s="1"/>
  <c r="DU322" i="64"/>
  <c r="DV322" i="64"/>
  <c r="DW322" i="64"/>
  <c r="DX322" i="64"/>
  <c r="DY322" i="64"/>
  <c r="DZ322" i="64"/>
  <c r="EA322" i="64"/>
  <c r="EB322" i="64"/>
  <c r="EC322" i="64"/>
  <c r="ED322" i="64"/>
  <c r="EE322" i="64"/>
  <c r="EF322" i="64"/>
  <c r="EG322" i="64" a="1"/>
  <c r="EG322" i="64" s="1"/>
  <c r="EH322" i="64"/>
  <c r="EI322" i="64"/>
  <c r="EJ322" i="64"/>
  <c r="EK322" i="64"/>
  <c r="EL322" i="64"/>
  <c r="EM322" i="64"/>
  <c r="EN322" i="64"/>
  <c r="EO322" i="64"/>
  <c r="EP322" i="64"/>
  <c r="EQ322" i="64"/>
  <c r="ER322" i="64"/>
  <c r="ES322" i="64"/>
  <c r="ET322" i="64" a="1"/>
  <c r="ET322" i="64" s="1"/>
  <c r="EU322" i="64"/>
  <c r="EV322" i="64"/>
  <c r="EW322" i="64"/>
  <c r="EX322" i="64"/>
  <c r="EY322" i="64"/>
  <c r="EZ322" i="64"/>
  <c r="FA322" i="64"/>
  <c r="FB322" i="64"/>
  <c r="FC322" i="64"/>
  <c r="FD322" i="64"/>
  <c r="FE322" i="64"/>
  <c r="FF322" i="64"/>
  <c r="FG322" i="64" a="1"/>
  <c r="FG322" i="64" s="1"/>
  <c r="FH322" i="64"/>
  <c r="FI322" i="64"/>
  <c r="FJ322" i="64"/>
  <c r="FK322" i="64"/>
  <c r="FL322" i="64"/>
  <c r="FM322" i="64"/>
  <c r="FN322" i="64"/>
  <c r="FO322" i="64"/>
  <c r="FP322" i="64"/>
  <c r="FQ322" i="64"/>
  <c r="FR322" i="64"/>
  <c r="FS322" i="64"/>
  <c r="FT322" i="64" a="1"/>
  <c r="FT322" i="64" s="1"/>
  <c r="FU322" i="64"/>
  <c r="FV322" i="64"/>
  <c r="FW322" i="64"/>
  <c r="FX322" i="64"/>
  <c r="FY322" i="64"/>
  <c r="FZ322" i="64"/>
  <c r="GA322" i="64"/>
  <c r="GB322" i="64"/>
  <c r="GC322" i="64"/>
  <c r="GD322" i="64"/>
  <c r="DR323" i="64"/>
  <c r="DS323" i="64"/>
  <c r="DT323" i="64" a="1"/>
  <c r="DT323" i="64" s="1"/>
  <c r="DU323" i="64"/>
  <c r="DV323" i="64"/>
  <c r="DW323" i="64"/>
  <c r="DX323" i="64"/>
  <c r="DY323" i="64"/>
  <c r="DZ323" i="64"/>
  <c r="EA323" i="64"/>
  <c r="EB323" i="64"/>
  <c r="EC323" i="64"/>
  <c r="ED323" i="64"/>
  <c r="EE323" i="64"/>
  <c r="EF323" i="64"/>
  <c r="EG323" i="64" a="1"/>
  <c r="EG323" i="64" s="1"/>
  <c r="EH323" i="64"/>
  <c r="EI323" i="64"/>
  <c r="EJ323" i="64"/>
  <c r="EK323" i="64"/>
  <c r="EL323" i="64"/>
  <c r="EM323" i="64"/>
  <c r="EN323" i="64"/>
  <c r="EO323" i="64"/>
  <c r="EP323" i="64"/>
  <c r="EQ323" i="64"/>
  <c r="ER323" i="64"/>
  <c r="ES323" i="64"/>
  <c r="ET323" i="64" a="1"/>
  <c r="ET323" i="64" s="1"/>
  <c r="EU323" i="64"/>
  <c r="EV323" i="64"/>
  <c r="EW323" i="64"/>
  <c r="EX323" i="64"/>
  <c r="EY323" i="64"/>
  <c r="EZ323" i="64"/>
  <c r="FA323" i="64"/>
  <c r="FB323" i="64"/>
  <c r="FC323" i="64"/>
  <c r="FD323" i="64"/>
  <c r="FE323" i="64"/>
  <c r="FF323" i="64"/>
  <c r="FG323" i="64" a="1"/>
  <c r="FG323" i="64" s="1"/>
  <c r="FH323" i="64"/>
  <c r="FI323" i="64"/>
  <c r="FJ323" i="64"/>
  <c r="FK323" i="64"/>
  <c r="FL323" i="64"/>
  <c r="FM323" i="64"/>
  <c r="FN323" i="64"/>
  <c r="FO323" i="64"/>
  <c r="FP323" i="64"/>
  <c r="FQ323" i="64"/>
  <c r="FR323" i="64"/>
  <c r="FS323" i="64"/>
  <c r="FT323" i="64" a="1"/>
  <c r="FT323" i="64" s="1"/>
  <c r="FU323" i="64"/>
  <c r="FV323" i="64"/>
  <c r="FW323" i="64"/>
  <c r="FX323" i="64"/>
  <c r="FY323" i="64"/>
  <c r="FZ323" i="64"/>
  <c r="GA323" i="64"/>
  <c r="GB323" i="64"/>
  <c r="GC323" i="64"/>
  <c r="GD323" i="64"/>
  <c r="DR324" i="64"/>
  <c r="DS324" i="64"/>
  <c r="DT324" i="64" a="1"/>
  <c r="DT324" i="64" s="1"/>
  <c r="DU324" i="64"/>
  <c r="DV324" i="64"/>
  <c r="DW324" i="64"/>
  <c r="DX324" i="64"/>
  <c r="DY324" i="64"/>
  <c r="DZ324" i="64"/>
  <c r="EA324" i="64"/>
  <c r="EB324" i="64"/>
  <c r="EC324" i="64"/>
  <c r="ED324" i="64"/>
  <c r="EE324" i="64"/>
  <c r="EF324" i="64"/>
  <c r="EG324" i="64" a="1"/>
  <c r="EG324" i="64" s="1"/>
  <c r="EH324" i="64"/>
  <c r="EI324" i="64"/>
  <c r="EJ324" i="64"/>
  <c r="EK324" i="64"/>
  <c r="EL324" i="64"/>
  <c r="EM324" i="64"/>
  <c r="EN324" i="64"/>
  <c r="EO324" i="64"/>
  <c r="EP324" i="64"/>
  <c r="EQ324" i="64"/>
  <c r="ER324" i="64"/>
  <c r="ES324" i="64"/>
  <c r="ET324" i="64" a="1"/>
  <c r="ET324" i="64" s="1"/>
  <c r="EU324" i="64"/>
  <c r="EV324" i="64"/>
  <c r="EW324" i="64"/>
  <c r="EX324" i="64"/>
  <c r="EY324" i="64"/>
  <c r="EZ324" i="64"/>
  <c r="FA324" i="64"/>
  <c r="FB324" i="64"/>
  <c r="FC324" i="64"/>
  <c r="FD324" i="64"/>
  <c r="FE324" i="64"/>
  <c r="FF324" i="64"/>
  <c r="FG324" i="64" a="1"/>
  <c r="FG324" i="64" s="1"/>
  <c r="FH324" i="64"/>
  <c r="FI324" i="64"/>
  <c r="FJ324" i="64"/>
  <c r="FK324" i="64"/>
  <c r="FL324" i="64"/>
  <c r="FM324" i="64"/>
  <c r="FN324" i="64"/>
  <c r="FO324" i="64"/>
  <c r="FP324" i="64"/>
  <c r="FQ324" i="64"/>
  <c r="FR324" i="64"/>
  <c r="FS324" i="64"/>
  <c r="FT324" i="64" a="1"/>
  <c r="FT324" i="64" s="1"/>
  <c r="FU324" i="64"/>
  <c r="FV324" i="64"/>
  <c r="FW324" i="64"/>
  <c r="FX324" i="64"/>
  <c r="FY324" i="64"/>
  <c r="FZ324" i="64"/>
  <c r="GA324" i="64"/>
  <c r="GB324" i="64"/>
  <c r="GC324" i="64"/>
  <c r="GD324" i="64"/>
  <c r="DR325" i="64"/>
  <c r="DS325" i="64"/>
  <c r="DT325" i="64" a="1"/>
  <c r="DT325" i="64" s="1"/>
  <c r="DU325" i="64"/>
  <c r="DV325" i="64"/>
  <c r="DW325" i="64"/>
  <c r="DX325" i="64"/>
  <c r="DY325" i="64"/>
  <c r="DZ325" i="64"/>
  <c r="EA325" i="64"/>
  <c r="EB325" i="64"/>
  <c r="EC325" i="64"/>
  <c r="ED325" i="64"/>
  <c r="EE325" i="64"/>
  <c r="EF325" i="64"/>
  <c r="EG325" i="64" a="1"/>
  <c r="EG325" i="64" s="1"/>
  <c r="EH325" i="64"/>
  <c r="EI325" i="64"/>
  <c r="EJ325" i="64"/>
  <c r="EK325" i="64"/>
  <c r="EL325" i="64"/>
  <c r="EM325" i="64"/>
  <c r="EN325" i="64"/>
  <c r="EO325" i="64"/>
  <c r="EP325" i="64"/>
  <c r="EQ325" i="64"/>
  <c r="ER325" i="64"/>
  <c r="ES325" i="64"/>
  <c r="ET325" i="64" a="1"/>
  <c r="ET325" i="64" s="1"/>
  <c r="EU325" i="64"/>
  <c r="EV325" i="64"/>
  <c r="EW325" i="64"/>
  <c r="EX325" i="64"/>
  <c r="EY325" i="64"/>
  <c r="EZ325" i="64"/>
  <c r="FA325" i="64"/>
  <c r="FB325" i="64"/>
  <c r="FC325" i="64"/>
  <c r="FD325" i="64"/>
  <c r="FE325" i="64"/>
  <c r="FF325" i="64"/>
  <c r="FG325" i="64" a="1"/>
  <c r="FG325" i="64" s="1"/>
  <c r="FH325" i="64"/>
  <c r="FI325" i="64"/>
  <c r="FJ325" i="64"/>
  <c r="FK325" i="64"/>
  <c r="FL325" i="64"/>
  <c r="FM325" i="64"/>
  <c r="FN325" i="64"/>
  <c r="FO325" i="64"/>
  <c r="FP325" i="64"/>
  <c r="FQ325" i="64"/>
  <c r="FR325" i="64"/>
  <c r="FS325" i="64"/>
  <c r="FT325" i="64" a="1"/>
  <c r="FT325" i="64" s="1"/>
  <c r="FU325" i="64"/>
  <c r="FV325" i="64"/>
  <c r="FW325" i="64"/>
  <c r="FX325" i="64"/>
  <c r="FY325" i="64"/>
  <c r="FZ325" i="64"/>
  <c r="GA325" i="64"/>
  <c r="GB325" i="64"/>
  <c r="GC325" i="64"/>
  <c r="GD325" i="64"/>
  <c r="DR326" i="64"/>
  <c r="DS326" i="64"/>
  <c r="DT326" i="64" a="1"/>
  <c r="DT326" i="64" s="1"/>
  <c r="DU326" i="64"/>
  <c r="DV326" i="64"/>
  <c r="DW326" i="64"/>
  <c r="DX326" i="64"/>
  <c r="DY326" i="64"/>
  <c r="DZ326" i="64"/>
  <c r="EA326" i="64"/>
  <c r="EB326" i="64"/>
  <c r="EC326" i="64"/>
  <c r="ED326" i="64"/>
  <c r="EE326" i="64"/>
  <c r="EF326" i="64"/>
  <c r="EG326" i="64" a="1"/>
  <c r="EG326" i="64" s="1"/>
  <c r="EH326" i="64"/>
  <c r="EI326" i="64"/>
  <c r="EJ326" i="64"/>
  <c r="EK326" i="64"/>
  <c r="EL326" i="64"/>
  <c r="EM326" i="64"/>
  <c r="EN326" i="64"/>
  <c r="EO326" i="64"/>
  <c r="EP326" i="64"/>
  <c r="EQ326" i="64"/>
  <c r="ER326" i="64"/>
  <c r="ES326" i="64"/>
  <c r="ET326" i="64" a="1"/>
  <c r="ET326" i="64" s="1"/>
  <c r="EU326" i="64"/>
  <c r="EV326" i="64"/>
  <c r="EW326" i="64"/>
  <c r="EX326" i="64"/>
  <c r="EY326" i="64"/>
  <c r="EZ326" i="64"/>
  <c r="FA326" i="64"/>
  <c r="FB326" i="64"/>
  <c r="FC326" i="64"/>
  <c r="FD326" i="64"/>
  <c r="FE326" i="64"/>
  <c r="FF326" i="64"/>
  <c r="FG326" i="64" a="1"/>
  <c r="FG326" i="64" s="1"/>
  <c r="FH326" i="64"/>
  <c r="FI326" i="64"/>
  <c r="FJ326" i="64"/>
  <c r="FK326" i="64"/>
  <c r="FL326" i="64"/>
  <c r="FM326" i="64"/>
  <c r="FN326" i="64"/>
  <c r="FO326" i="64"/>
  <c r="FP326" i="64"/>
  <c r="FQ326" i="64"/>
  <c r="FR326" i="64"/>
  <c r="FS326" i="64"/>
  <c r="FT326" i="64" a="1"/>
  <c r="FT326" i="64" s="1"/>
  <c r="FU326" i="64"/>
  <c r="FV326" i="64"/>
  <c r="FW326" i="64"/>
  <c r="FX326" i="64"/>
  <c r="FY326" i="64"/>
  <c r="FZ326" i="64"/>
  <c r="GA326" i="64"/>
  <c r="GB326" i="64"/>
  <c r="GC326" i="64"/>
  <c r="GD326" i="64"/>
  <c r="DR327" i="64"/>
  <c r="DS327" i="64"/>
  <c r="DT327" i="64" a="1"/>
  <c r="DT327" i="64" s="1"/>
  <c r="DU327" i="64"/>
  <c r="DV327" i="64"/>
  <c r="DW327" i="64"/>
  <c r="DX327" i="64"/>
  <c r="DY327" i="64"/>
  <c r="DZ327" i="64"/>
  <c r="EA327" i="64"/>
  <c r="EB327" i="64"/>
  <c r="EC327" i="64"/>
  <c r="ED327" i="64"/>
  <c r="EE327" i="64"/>
  <c r="EF327" i="64"/>
  <c r="EG327" i="64" a="1"/>
  <c r="EG327" i="64" s="1"/>
  <c r="EH327" i="64"/>
  <c r="EI327" i="64"/>
  <c r="EJ327" i="64"/>
  <c r="EK327" i="64"/>
  <c r="EL327" i="64"/>
  <c r="EM327" i="64"/>
  <c r="EN327" i="64"/>
  <c r="EO327" i="64"/>
  <c r="EP327" i="64"/>
  <c r="EQ327" i="64"/>
  <c r="ER327" i="64"/>
  <c r="ES327" i="64"/>
  <c r="ET327" i="64" a="1"/>
  <c r="ET327" i="64" s="1"/>
  <c r="EU327" i="64"/>
  <c r="EV327" i="64"/>
  <c r="EW327" i="64"/>
  <c r="EX327" i="64"/>
  <c r="EY327" i="64"/>
  <c r="EZ327" i="64"/>
  <c r="FA327" i="64"/>
  <c r="FB327" i="64"/>
  <c r="FC327" i="64"/>
  <c r="FD327" i="64"/>
  <c r="FE327" i="64"/>
  <c r="FF327" i="64"/>
  <c r="FG327" i="64" a="1"/>
  <c r="FG327" i="64" s="1"/>
  <c r="FH327" i="64"/>
  <c r="FI327" i="64"/>
  <c r="FJ327" i="64"/>
  <c r="FK327" i="64"/>
  <c r="FL327" i="64"/>
  <c r="FM327" i="64"/>
  <c r="FN327" i="64"/>
  <c r="FO327" i="64"/>
  <c r="FP327" i="64"/>
  <c r="FQ327" i="64"/>
  <c r="FR327" i="64"/>
  <c r="FS327" i="64"/>
  <c r="FT327" i="64" a="1"/>
  <c r="FT327" i="64" s="1"/>
  <c r="FU327" i="64"/>
  <c r="FV327" i="64"/>
  <c r="FW327" i="64"/>
  <c r="FX327" i="64"/>
  <c r="FY327" i="64"/>
  <c r="FZ327" i="64"/>
  <c r="GA327" i="64"/>
  <c r="GB327" i="64"/>
  <c r="GC327" i="64"/>
  <c r="GD327" i="64"/>
  <c r="DR328" i="64"/>
  <c r="DS328" i="64"/>
  <c r="DT328" i="64" a="1"/>
  <c r="DT328" i="64" s="1"/>
  <c r="DU328" i="64"/>
  <c r="DV328" i="64"/>
  <c r="DW328" i="64"/>
  <c r="DX328" i="64"/>
  <c r="DY328" i="64"/>
  <c r="DZ328" i="64"/>
  <c r="EA328" i="64"/>
  <c r="EB328" i="64"/>
  <c r="EC328" i="64"/>
  <c r="ED328" i="64"/>
  <c r="EE328" i="64"/>
  <c r="EF328" i="64"/>
  <c r="EG328" i="64" a="1"/>
  <c r="EG328" i="64" s="1"/>
  <c r="EH328" i="64"/>
  <c r="EI328" i="64"/>
  <c r="EJ328" i="64"/>
  <c r="EK328" i="64"/>
  <c r="EL328" i="64"/>
  <c r="EM328" i="64"/>
  <c r="EN328" i="64"/>
  <c r="EO328" i="64"/>
  <c r="EP328" i="64"/>
  <c r="EQ328" i="64"/>
  <c r="ER328" i="64"/>
  <c r="ES328" i="64"/>
  <c r="ET328" i="64" a="1"/>
  <c r="ET328" i="64" s="1"/>
  <c r="EU328" i="64"/>
  <c r="EV328" i="64"/>
  <c r="EW328" i="64"/>
  <c r="EX328" i="64"/>
  <c r="EY328" i="64"/>
  <c r="EZ328" i="64"/>
  <c r="FA328" i="64"/>
  <c r="FB328" i="64"/>
  <c r="FC328" i="64"/>
  <c r="FD328" i="64"/>
  <c r="FE328" i="64"/>
  <c r="FF328" i="64"/>
  <c r="FG328" i="64" a="1"/>
  <c r="FG328" i="64" s="1"/>
  <c r="FH328" i="64"/>
  <c r="FI328" i="64"/>
  <c r="FJ328" i="64"/>
  <c r="FK328" i="64"/>
  <c r="FL328" i="64"/>
  <c r="FM328" i="64"/>
  <c r="FN328" i="64"/>
  <c r="FO328" i="64"/>
  <c r="FP328" i="64"/>
  <c r="FQ328" i="64"/>
  <c r="FR328" i="64"/>
  <c r="FS328" i="64"/>
  <c r="FT328" i="64" a="1"/>
  <c r="FT328" i="64" s="1"/>
  <c r="FU328" i="64"/>
  <c r="FV328" i="64"/>
  <c r="FW328" i="64"/>
  <c r="FX328" i="64"/>
  <c r="FY328" i="64"/>
  <c r="FZ328" i="64"/>
  <c r="GA328" i="64"/>
  <c r="GB328" i="64"/>
  <c r="GC328" i="64"/>
  <c r="GD328" i="64"/>
  <c r="DR329" i="64"/>
  <c r="DS329" i="64"/>
  <c r="DT329" i="64" a="1"/>
  <c r="DT329" i="64" s="1"/>
  <c r="DU329" i="64"/>
  <c r="DV329" i="64"/>
  <c r="DW329" i="64"/>
  <c r="DX329" i="64"/>
  <c r="DY329" i="64"/>
  <c r="DZ329" i="64"/>
  <c r="EA329" i="64"/>
  <c r="EB329" i="64"/>
  <c r="EC329" i="64"/>
  <c r="ED329" i="64"/>
  <c r="EE329" i="64"/>
  <c r="EF329" i="64"/>
  <c r="EG329" i="64" a="1"/>
  <c r="EG329" i="64" s="1"/>
  <c r="EH329" i="64"/>
  <c r="EI329" i="64"/>
  <c r="EJ329" i="64"/>
  <c r="EK329" i="64"/>
  <c r="EL329" i="64"/>
  <c r="EM329" i="64"/>
  <c r="EN329" i="64"/>
  <c r="EO329" i="64"/>
  <c r="EP329" i="64"/>
  <c r="EQ329" i="64"/>
  <c r="ER329" i="64"/>
  <c r="ES329" i="64"/>
  <c r="ET329" i="64" a="1"/>
  <c r="ET329" i="64" s="1"/>
  <c r="EU329" i="64"/>
  <c r="EV329" i="64"/>
  <c r="EW329" i="64"/>
  <c r="EX329" i="64"/>
  <c r="EY329" i="64"/>
  <c r="EZ329" i="64"/>
  <c r="FA329" i="64"/>
  <c r="FB329" i="64"/>
  <c r="FC329" i="64"/>
  <c r="FD329" i="64"/>
  <c r="FE329" i="64"/>
  <c r="FF329" i="64"/>
  <c r="FG329" i="64" a="1"/>
  <c r="FG329" i="64" s="1"/>
  <c r="FH329" i="64"/>
  <c r="FI329" i="64"/>
  <c r="FJ329" i="64"/>
  <c r="FK329" i="64"/>
  <c r="FL329" i="64"/>
  <c r="FM329" i="64"/>
  <c r="FN329" i="64"/>
  <c r="FO329" i="64"/>
  <c r="FP329" i="64"/>
  <c r="FQ329" i="64"/>
  <c r="FR329" i="64"/>
  <c r="FS329" i="64"/>
  <c r="FT329" i="64" a="1"/>
  <c r="FT329" i="64" s="1"/>
  <c r="FU329" i="64"/>
  <c r="FV329" i="64"/>
  <c r="FW329" i="64"/>
  <c r="FX329" i="64"/>
  <c r="FY329" i="64"/>
  <c r="FZ329" i="64"/>
  <c r="GA329" i="64"/>
  <c r="GB329" i="64"/>
  <c r="GC329" i="64"/>
  <c r="GD329" i="64"/>
  <c r="DR330" i="64"/>
  <c r="DS330" i="64"/>
  <c r="DT330" i="64" a="1"/>
  <c r="DT330" i="64" s="1"/>
  <c r="DU330" i="64"/>
  <c r="DV330" i="64"/>
  <c r="DW330" i="64"/>
  <c r="DX330" i="64"/>
  <c r="DY330" i="64"/>
  <c r="DZ330" i="64"/>
  <c r="EA330" i="64"/>
  <c r="EB330" i="64"/>
  <c r="EC330" i="64"/>
  <c r="ED330" i="64"/>
  <c r="EE330" i="64"/>
  <c r="EF330" i="64"/>
  <c r="EG330" i="64" a="1"/>
  <c r="EG330" i="64" s="1"/>
  <c r="EH330" i="64"/>
  <c r="EI330" i="64"/>
  <c r="EJ330" i="64"/>
  <c r="EK330" i="64"/>
  <c r="EL330" i="64"/>
  <c r="EM330" i="64"/>
  <c r="EN330" i="64"/>
  <c r="EO330" i="64"/>
  <c r="EP330" i="64"/>
  <c r="EQ330" i="64"/>
  <c r="ER330" i="64"/>
  <c r="ES330" i="64"/>
  <c r="ET330" i="64" a="1"/>
  <c r="ET330" i="64" s="1"/>
  <c r="EU330" i="64"/>
  <c r="EV330" i="64"/>
  <c r="EW330" i="64"/>
  <c r="EX330" i="64"/>
  <c r="EY330" i="64"/>
  <c r="EZ330" i="64"/>
  <c r="FA330" i="64"/>
  <c r="FB330" i="64"/>
  <c r="FC330" i="64"/>
  <c r="FD330" i="64"/>
  <c r="FE330" i="64"/>
  <c r="FF330" i="64"/>
  <c r="FG330" i="64" a="1"/>
  <c r="FG330" i="64" s="1"/>
  <c r="FH330" i="64"/>
  <c r="FI330" i="64"/>
  <c r="FJ330" i="64"/>
  <c r="FK330" i="64"/>
  <c r="FL330" i="64"/>
  <c r="FM330" i="64"/>
  <c r="FN330" i="64"/>
  <c r="FO330" i="64"/>
  <c r="FP330" i="64"/>
  <c r="FQ330" i="64"/>
  <c r="FR330" i="64"/>
  <c r="FS330" i="64"/>
  <c r="FT330" i="64" a="1"/>
  <c r="FT330" i="64" s="1"/>
  <c r="FU330" i="64"/>
  <c r="FV330" i="64"/>
  <c r="FW330" i="64"/>
  <c r="FX330" i="64"/>
  <c r="FY330" i="64"/>
  <c r="FZ330" i="64"/>
  <c r="GA330" i="64"/>
  <c r="GB330" i="64"/>
  <c r="GC330" i="64"/>
  <c r="GD330" i="64"/>
  <c r="DR331" i="64"/>
  <c r="DS331" i="64"/>
  <c r="DT331" i="64" a="1"/>
  <c r="DT331" i="64" s="1"/>
  <c r="DU331" i="64"/>
  <c r="DV331" i="64"/>
  <c r="DW331" i="64"/>
  <c r="DX331" i="64"/>
  <c r="DY331" i="64"/>
  <c r="DZ331" i="64"/>
  <c r="EA331" i="64"/>
  <c r="EB331" i="64"/>
  <c r="EC331" i="64"/>
  <c r="ED331" i="64"/>
  <c r="EE331" i="64"/>
  <c r="EF331" i="64"/>
  <c r="EG331" i="64" a="1"/>
  <c r="EG331" i="64" s="1"/>
  <c r="EH331" i="64"/>
  <c r="EI331" i="64"/>
  <c r="EJ331" i="64"/>
  <c r="EK331" i="64"/>
  <c r="EL331" i="64"/>
  <c r="EM331" i="64"/>
  <c r="EN331" i="64"/>
  <c r="EO331" i="64"/>
  <c r="EP331" i="64"/>
  <c r="EQ331" i="64"/>
  <c r="ER331" i="64"/>
  <c r="ES331" i="64"/>
  <c r="ET331" i="64" a="1"/>
  <c r="ET331" i="64" s="1"/>
  <c r="EU331" i="64"/>
  <c r="EV331" i="64"/>
  <c r="EW331" i="64"/>
  <c r="EX331" i="64"/>
  <c r="EY331" i="64"/>
  <c r="EZ331" i="64"/>
  <c r="FA331" i="64"/>
  <c r="FB331" i="64"/>
  <c r="FC331" i="64"/>
  <c r="FD331" i="64"/>
  <c r="FE331" i="64"/>
  <c r="FF331" i="64"/>
  <c r="FG331" i="64" a="1"/>
  <c r="FG331" i="64" s="1"/>
  <c r="FH331" i="64"/>
  <c r="FI331" i="64"/>
  <c r="FJ331" i="64"/>
  <c r="FK331" i="64"/>
  <c r="FL331" i="64"/>
  <c r="FM331" i="64"/>
  <c r="FN331" i="64"/>
  <c r="FO331" i="64"/>
  <c r="FP331" i="64"/>
  <c r="FQ331" i="64"/>
  <c r="FR331" i="64"/>
  <c r="FS331" i="64"/>
  <c r="FT331" i="64" a="1"/>
  <c r="FT331" i="64" s="1"/>
  <c r="FU331" i="64"/>
  <c r="FV331" i="64"/>
  <c r="FW331" i="64"/>
  <c r="FX331" i="64"/>
  <c r="FY331" i="64"/>
  <c r="FZ331" i="64"/>
  <c r="GA331" i="64"/>
  <c r="GB331" i="64"/>
  <c r="GC331" i="64"/>
  <c r="GD331" i="64"/>
  <c r="DR332" i="64"/>
  <c r="DS332" i="64"/>
  <c r="DT332" i="64" a="1"/>
  <c r="DT332" i="64" s="1"/>
  <c r="DU332" i="64"/>
  <c r="DV332" i="64"/>
  <c r="DW332" i="64"/>
  <c r="DX332" i="64"/>
  <c r="DY332" i="64"/>
  <c r="DZ332" i="64"/>
  <c r="EA332" i="64"/>
  <c r="EB332" i="64"/>
  <c r="EC332" i="64"/>
  <c r="ED332" i="64"/>
  <c r="EE332" i="64"/>
  <c r="EF332" i="64"/>
  <c r="EG332" i="64" a="1"/>
  <c r="EG332" i="64" s="1"/>
  <c r="EH332" i="64"/>
  <c r="EI332" i="64"/>
  <c r="EJ332" i="64"/>
  <c r="EK332" i="64"/>
  <c r="EL332" i="64"/>
  <c r="EM332" i="64"/>
  <c r="EN332" i="64"/>
  <c r="EO332" i="64"/>
  <c r="EP332" i="64"/>
  <c r="EQ332" i="64"/>
  <c r="ER332" i="64"/>
  <c r="ES332" i="64"/>
  <c r="ET332" i="64" a="1"/>
  <c r="ET332" i="64" s="1"/>
  <c r="EU332" i="64"/>
  <c r="EV332" i="64"/>
  <c r="EW332" i="64"/>
  <c r="EX332" i="64"/>
  <c r="EY332" i="64"/>
  <c r="EZ332" i="64"/>
  <c r="FA332" i="64"/>
  <c r="FB332" i="64"/>
  <c r="FC332" i="64"/>
  <c r="FD332" i="64"/>
  <c r="FE332" i="64"/>
  <c r="FF332" i="64"/>
  <c r="FG332" i="64" a="1"/>
  <c r="FG332" i="64" s="1"/>
  <c r="FH332" i="64"/>
  <c r="FI332" i="64"/>
  <c r="FJ332" i="64"/>
  <c r="FK332" i="64"/>
  <c r="FL332" i="64"/>
  <c r="FM332" i="64"/>
  <c r="FN332" i="64"/>
  <c r="FO332" i="64"/>
  <c r="FP332" i="64"/>
  <c r="FQ332" i="64"/>
  <c r="FR332" i="64"/>
  <c r="FS332" i="64"/>
  <c r="FT332" i="64" a="1"/>
  <c r="FT332" i="64" s="1"/>
  <c r="FU332" i="64"/>
  <c r="FV332" i="64"/>
  <c r="FW332" i="64"/>
  <c r="FX332" i="64"/>
  <c r="FY332" i="64"/>
  <c r="FZ332" i="64"/>
  <c r="GA332" i="64"/>
  <c r="GB332" i="64"/>
  <c r="GC332" i="64"/>
  <c r="GD332" i="64"/>
  <c r="DR333" i="64"/>
  <c r="DS333" i="64"/>
  <c r="DT333" i="64" a="1"/>
  <c r="DT333" i="64" s="1"/>
  <c r="DU333" i="64"/>
  <c r="DV333" i="64"/>
  <c r="DW333" i="64"/>
  <c r="DX333" i="64"/>
  <c r="DY333" i="64"/>
  <c r="DZ333" i="64"/>
  <c r="EA333" i="64"/>
  <c r="EB333" i="64"/>
  <c r="EC333" i="64"/>
  <c r="ED333" i="64"/>
  <c r="EE333" i="64"/>
  <c r="EF333" i="64"/>
  <c r="EG333" i="64" a="1"/>
  <c r="EG333" i="64" s="1"/>
  <c r="EH333" i="64"/>
  <c r="EI333" i="64"/>
  <c r="EJ333" i="64"/>
  <c r="EK333" i="64"/>
  <c r="EL333" i="64"/>
  <c r="EM333" i="64"/>
  <c r="EN333" i="64"/>
  <c r="EO333" i="64"/>
  <c r="EP333" i="64"/>
  <c r="EQ333" i="64"/>
  <c r="ER333" i="64"/>
  <c r="ES333" i="64"/>
  <c r="ET333" i="64" a="1"/>
  <c r="ET333" i="64" s="1"/>
  <c r="EU333" i="64"/>
  <c r="EV333" i="64"/>
  <c r="EW333" i="64"/>
  <c r="EX333" i="64"/>
  <c r="EY333" i="64"/>
  <c r="EZ333" i="64"/>
  <c r="FA333" i="64"/>
  <c r="FB333" i="64"/>
  <c r="FC333" i="64"/>
  <c r="FD333" i="64"/>
  <c r="FE333" i="64"/>
  <c r="FF333" i="64"/>
  <c r="FG333" i="64" a="1"/>
  <c r="FG333" i="64" s="1"/>
  <c r="FH333" i="64"/>
  <c r="FI333" i="64"/>
  <c r="FJ333" i="64"/>
  <c r="FK333" i="64"/>
  <c r="FL333" i="64"/>
  <c r="FM333" i="64"/>
  <c r="FN333" i="64"/>
  <c r="FO333" i="64"/>
  <c r="FP333" i="64"/>
  <c r="FQ333" i="64"/>
  <c r="FR333" i="64"/>
  <c r="FS333" i="64"/>
  <c r="FT333" i="64" a="1"/>
  <c r="FT333" i="64" s="1"/>
  <c r="FU333" i="64"/>
  <c r="FV333" i="64"/>
  <c r="FW333" i="64"/>
  <c r="FX333" i="64"/>
  <c r="FY333" i="64"/>
  <c r="FZ333" i="64"/>
  <c r="GA333" i="64"/>
  <c r="GB333" i="64"/>
  <c r="GC333" i="64"/>
  <c r="GD333" i="64"/>
  <c r="DR334" i="64"/>
  <c r="DS334" i="64"/>
  <c r="DT334" i="64" a="1"/>
  <c r="DT334" i="64" s="1"/>
  <c r="DU334" i="64"/>
  <c r="DV334" i="64"/>
  <c r="DW334" i="64"/>
  <c r="DX334" i="64"/>
  <c r="DY334" i="64"/>
  <c r="DZ334" i="64"/>
  <c r="EA334" i="64"/>
  <c r="EB334" i="64"/>
  <c r="EC334" i="64"/>
  <c r="ED334" i="64"/>
  <c r="EE334" i="64"/>
  <c r="EF334" i="64"/>
  <c r="EG334" i="64" a="1"/>
  <c r="EG334" i="64" s="1"/>
  <c r="EH334" i="64"/>
  <c r="EI334" i="64"/>
  <c r="EJ334" i="64"/>
  <c r="EK334" i="64"/>
  <c r="EL334" i="64"/>
  <c r="EM334" i="64"/>
  <c r="EN334" i="64"/>
  <c r="EO334" i="64"/>
  <c r="EP334" i="64"/>
  <c r="EQ334" i="64"/>
  <c r="ER334" i="64"/>
  <c r="ES334" i="64"/>
  <c r="ET334" i="64" a="1"/>
  <c r="ET334" i="64" s="1"/>
  <c r="EU334" i="64"/>
  <c r="EV334" i="64"/>
  <c r="EW334" i="64"/>
  <c r="EX334" i="64"/>
  <c r="EY334" i="64"/>
  <c r="EZ334" i="64"/>
  <c r="FA334" i="64"/>
  <c r="FB334" i="64"/>
  <c r="FC334" i="64"/>
  <c r="FD334" i="64"/>
  <c r="FE334" i="64"/>
  <c r="FF334" i="64"/>
  <c r="FG334" i="64" a="1"/>
  <c r="FG334" i="64" s="1"/>
  <c r="FH334" i="64"/>
  <c r="FI334" i="64"/>
  <c r="FJ334" i="64"/>
  <c r="FK334" i="64"/>
  <c r="FL334" i="64"/>
  <c r="FM334" i="64"/>
  <c r="FN334" i="64"/>
  <c r="FO334" i="64"/>
  <c r="FP334" i="64"/>
  <c r="FQ334" i="64"/>
  <c r="FR334" i="64"/>
  <c r="FS334" i="64"/>
  <c r="FT334" i="64" a="1"/>
  <c r="FT334" i="64" s="1"/>
  <c r="FU334" i="64"/>
  <c r="FV334" i="64"/>
  <c r="FW334" i="64"/>
  <c r="FX334" i="64"/>
  <c r="FY334" i="64"/>
  <c r="FZ334" i="64"/>
  <c r="GA334" i="64"/>
  <c r="GB334" i="64"/>
  <c r="GC334" i="64"/>
  <c r="GD334" i="64"/>
  <c r="DR335" i="64"/>
  <c r="DS335" i="64"/>
  <c r="DT335" i="64" a="1"/>
  <c r="DT335" i="64" s="1"/>
  <c r="DU335" i="64"/>
  <c r="DV335" i="64"/>
  <c r="DW335" i="64"/>
  <c r="DX335" i="64"/>
  <c r="DY335" i="64"/>
  <c r="DZ335" i="64"/>
  <c r="EA335" i="64"/>
  <c r="EB335" i="64"/>
  <c r="EC335" i="64"/>
  <c r="ED335" i="64"/>
  <c r="EE335" i="64"/>
  <c r="EF335" i="64"/>
  <c r="EG335" i="64" a="1"/>
  <c r="EG335" i="64" s="1"/>
  <c r="EH335" i="64"/>
  <c r="EI335" i="64"/>
  <c r="EJ335" i="64"/>
  <c r="EK335" i="64"/>
  <c r="EL335" i="64"/>
  <c r="EM335" i="64"/>
  <c r="EN335" i="64"/>
  <c r="EO335" i="64"/>
  <c r="EP335" i="64"/>
  <c r="EQ335" i="64"/>
  <c r="ER335" i="64"/>
  <c r="ES335" i="64"/>
  <c r="ET335" i="64" a="1"/>
  <c r="ET335" i="64" s="1"/>
  <c r="EU335" i="64"/>
  <c r="EV335" i="64"/>
  <c r="EW335" i="64"/>
  <c r="EX335" i="64"/>
  <c r="EY335" i="64"/>
  <c r="EZ335" i="64"/>
  <c r="FA335" i="64"/>
  <c r="FB335" i="64"/>
  <c r="FC335" i="64"/>
  <c r="FD335" i="64"/>
  <c r="FE335" i="64"/>
  <c r="FF335" i="64"/>
  <c r="FG335" i="64" a="1"/>
  <c r="FG335" i="64" s="1"/>
  <c r="FH335" i="64"/>
  <c r="FI335" i="64"/>
  <c r="FJ335" i="64"/>
  <c r="FK335" i="64"/>
  <c r="FL335" i="64"/>
  <c r="FM335" i="64"/>
  <c r="FN335" i="64"/>
  <c r="FO335" i="64"/>
  <c r="FP335" i="64"/>
  <c r="FQ335" i="64"/>
  <c r="FR335" i="64"/>
  <c r="FS335" i="64"/>
  <c r="FT335" i="64" a="1"/>
  <c r="FT335" i="64" s="1"/>
  <c r="FU335" i="64"/>
  <c r="FV335" i="64"/>
  <c r="FW335" i="64"/>
  <c r="FX335" i="64"/>
  <c r="FY335" i="64"/>
  <c r="FZ335" i="64"/>
  <c r="GA335" i="64"/>
  <c r="GB335" i="64"/>
  <c r="GC335" i="64"/>
  <c r="GD335" i="64"/>
  <c r="DR336" i="64"/>
  <c r="DS336" i="64"/>
  <c r="DT336" i="64" a="1"/>
  <c r="DT336" i="64" s="1"/>
  <c r="DU336" i="64"/>
  <c r="DV336" i="64"/>
  <c r="DW336" i="64"/>
  <c r="DX336" i="64"/>
  <c r="DY336" i="64"/>
  <c r="DZ336" i="64"/>
  <c r="EA336" i="64"/>
  <c r="EB336" i="64"/>
  <c r="EC336" i="64"/>
  <c r="ED336" i="64"/>
  <c r="EE336" i="64"/>
  <c r="EF336" i="64"/>
  <c r="EG336" i="64" a="1"/>
  <c r="EG336" i="64" s="1"/>
  <c r="EH336" i="64"/>
  <c r="EI336" i="64"/>
  <c r="EJ336" i="64"/>
  <c r="EK336" i="64"/>
  <c r="EL336" i="64"/>
  <c r="EM336" i="64"/>
  <c r="EN336" i="64"/>
  <c r="EO336" i="64"/>
  <c r="EP336" i="64"/>
  <c r="EQ336" i="64"/>
  <c r="ER336" i="64"/>
  <c r="ES336" i="64"/>
  <c r="ET336" i="64" a="1"/>
  <c r="ET336" i="64"/>
  <c r="EU336" i="64"/>
  <c r="EV336" i="64"/>
  <c r="EW336" i="64"/>
  <c r="EX336" i="64"/>
  <c r="EY336" i="64"/>
  <c r="EZ336" i="64"/>
  <c r="FA336" i="64"/>
  <c r="FB336" i="64"/>
  <c r="FC336" i="64"/>
  <c r="FD336" i="64"/>
  <c r="FE336" i="64"/>
  <c r="FF336" i="64"/>
  <c r="FG336" i="64" a="1"/>
  <c r="FG336" i="64" s="1"/>
  <c r="FH336" i="64"/>
  <c r="FI336" i="64"/>
  <c r="FJ336" i="64"/>
  <c r="FK336" i="64"/>
  <c r="FL336" i="64"/>
  <c r="FM336" i="64"/>
  <c r="FN336" i="64"/>
  <c r="FO336" i="64"/>
  <c r="FP336" i="64"/>
  <c r="FQ336" i="64"/>
  <c r="FR336" i="64"/>
  <c r="FS336" i="64"/>
  <c r="FT336" i="64" a="1"/>
  <c r="FT336" i="64" s="1"/>
  <c r="FU336" i="64"/>
  <c r="FV336" i="64"/>
  <c r="FW336" i="64"/>
  <c r="FX336" i="64"/>
  <c r="FY336" i="64"/>
  <c r="FZ336" i="64"/>
  <c r="GA336" i="64"/>
  <c r="GB336" i="64"/>
  <c r="GC336" i="64"/>
  <c r="GD336" i="64"/>
  <c r="DR337" i="64"/>
  <c r="DS337" i="64"/>
  <c r="DT337" i="64" a="1"/>
  <c r="DT337" i="64" s="1"/>
  <c r="DU337" i="64"/>
  <c r="DV337" i="64"/>
  <c r="DW337" i="64"/>
  <c r="DX337" i="64"/>
  <c r="DY337" i="64"/>
  <c r="DZ337" i="64"/>
  <c r="EA337" i="64"/>
  <c r="EB337" i="64"/>
  <c r="EC337" i="64"/>
  <c r="ED337" i="64"/>
  <c r="EE337" i="64"/>
  <c r="EF337" i="64"/>
  <c r="EG337" i="64" a="1"/>
  <c r="EG337" i="64" s="1"/>
  <c r="EH337" i="64"/>
  <c r="EI337" i="64"/>
  <c r="EJ337" i="64"/>
  <c r="EK337" i="64"/>
  <c r="EL337" i="64"/>
  <c r="EM337" i="64"/>
  <c r="EN337" i="64"/>
  <c r="EO337" i="64"/>
  <c r="EP337" i="64"/>
  <c r="EQ337" i="64"/>
  <c r="ER337" i="64"/>
  <c r="ES337" i="64"/>
  <c r="ET337" i="64" a="1"/>
  <c r="ET337" i="64" s="1"/>
  <c r="EU337" i="64"/>
  <c r="EV337" i="64"/>
  <c r="EW337" i="64"/>
  <c r="EX337" i="64"/>
  <c r="EY337" i="64"/>
  <c r="EZ337" i="64"/>
  <c r="FA337" i="64"/>
  <c r="FB337" i="64"/>
  <c r="FC337" i="64"/>
  <c r="FD337" i="64"/>
  <c r="FE337" i="64"/>
  <c r="FF337" i="64"/>
  <c r="FG337" i="64" a="1"/>
  <c r="FG337" i="64" s="1"/>
  <c r="FH337" i="64"/>
  <c r="FI337" i="64"/>
  <c r="FJ337" i="64"/>
  <c r="FK337" i="64"/>
  <c r="FL337" i="64"/>
  <c r="FM337" i="64"/>
  <c r="FN337" i="64"/>
  <c r="FO337" i="64"/>
  <c r="FP337" i="64"/>
  <c r="FQ337" i="64"/>
  <c r="FR337" i="64"/>
  <c r="FS337" i="64"/>
  <c r="FT337" i="64" a="1"/>
  <c r="FT337" i="64" s="1"/>
  <c r="FU337" i="64"/>
  <c r="FV337" i="64"/>
  <c r="FW337" i="64"/>
  <c r="FX337" i="64"/>
  <c r="FY337" i="64"/>
  <c r="FZ337" i="64"/>
  <c r="GA337" i="64"/>
  <c r="GB337" i="64"/>
  <c r="GC337" i="64"/>
  <c r="GD337" i="64"/>
  <c r="DR338" i="64"/>
  <c r="DS338" i="64"/>
  <c r="DT338" i="64" a="1"/>
  <c r="DT338" i="64" s="1"/>
  <c r="DU338" i="64"/>
  <c r="DV338" i="64"/>
  <c r="DW338" i="64"/>
  <c r="DX338" i="64"/>
  <c r="DY338" i="64"/>
  <c r="DZ338" i="64"/>
  <c r="EA338" i="64"/>
  <c r="EB338" i="64"/>
  <c r="EC338" i="64"/>
  <c r="ED338" i="64"/>
  <c r="EE338" i="64"/>
  <c r="EF338" i="64"/>
  <c r="EG338" i="64" a="1"/>
  <c r="EG338" i="64" s="1"/>
  <c r="EH338" i="64"/>
  <c r="EI338" i="64"/>
  <c r="EJ338" i="64"/>
  <c r="EK338" i="64"/>
  <c r="EL338" i="64"/>
  <c r="EM338" i="64"/>
  <c r="EN338" i="64"/>
  <c r="EO338" i="64"/>
  <c r="EP338" i="64"/>
  <c r="EQ338" i="64"/>
  <c r="ER338" i="64"/>
  <c r="ES338" i="64"/>
  <c r="ET338" i="64" a="1"/>
  <c r="ET338" i="64" s="1"/>
  <c r="EU338" i="64"/>
  <c r="EV338" i="64"/>
  <c r="EW338" i="64"/>
  <c r="EX338" i="64"/>
  <c r="EY338" i="64"/>
  <c r="EZ338" i="64"/>
  <c r="FA338" i="64"/>
  <c r="FB338" i="64"/>
  <c r="FC338" i="64"/>
  <c r="FD338" i="64"/>
  <c r="FE338" i="64"/>
  <c r="FF338" i="64"/>
  <c r="FG338" i="64" a="1"/>
  <c r="FG338" i="64" s="1"/>
  <c r="FH338" i="64"/>
  <c r="FI338" i="64"/>
  <c r="FJ338" i="64"/>
  <c r="FK338" i="64"/>
  <c r="FL338" i="64"/>
  <c r="FM338" i="64"/>
  <c r="FN338" i="64"/>
  <c r="FO338" i="64"/>
  <c r="FP338" i="64"/>
  <c r="FQ338" i="64"/>
  <c r="FR338" i="64"/>
  <c r="FS338" i="64"/>
  <c r="FT338" i="64" a="1"/>
  <c r="FT338" i="64" s="1"/>
  <c r="FU338" i="64"/>
  <c r="FV338" i="64"/>
  <c r="FW338" i="64"/>
  <c r="FX338" i="64"/>
  <c r="FY338" i="64"/>
  <c r="FZ338" i="64"/>
  <c r="GA338" i="64"/>
  <c r="GB338" i="64"/>
  <c r="GC338" i="64"/>
  <c r="GD338" i="64"/>
  <c r="DR339" i="64"/>
  <c r="DS339" i="64"/>
  <c r="DT339" i="64" a="1"/>
  <c r="DT339" i="64" s="1"/>
  <c r="DU339" i="64"/>
  <c r="DV339" i="64"/>
  <c r="DW339" i="64"/>
  <c r="DX339" i="64"/>
  <c r="DY339" i="64"/>
  <c r="DZ339" i="64"/>
  <c r="EA339" i="64"/>
  <c r="EB339" i="64"/>
  <c r="EC339" i="64"/>
  <c r="ED339" i="64"/>
  <c r="EE339" i="64"/>
  <c r="EF339" i="64"/>
  <c r="EG339" i="64" a="1"/>
  <c r="EG339" i="64" s="1"/>
  <c r="EH339" i="64"/>
  <c r="EI339" i="64"/>
  <c r="EJ339" i="64"/>
  <c r="EK339" i="64"/>
  <c r="EL339" i="64"/>
  <c r="EM339" i="64"/>
  <c r="EN339" i="64"/>
  <c r="EO339" i="64"/>
  <c r="EP339" i="64"/>
  <c r="EQ339" i="64"/>
  <c r="ER339" i="64"/>
  <c r="ES339" i="64"/>
  <c r="ET339" i="64" a="1"/>
  <c r="ET339" i="64" s="1"/>
  <c r="EU339" i="64"/>
  <c r="EV339" i="64"/>
  <c r="EW339" i="64"/>
  <c r="EX339" i="64"/>
  <c r="EY339" i="64"/>
  <c r="EZ339" i="64"/>
  <c r="FA339" i="64"/>
  <c r="FB339" i="64"/>
  <c r="FC339" i="64"/>
  <c r="FD339" i="64"/>
  <c r="FE339" i="64"/>
  <c r="FF339" i="64"/>
  <c r="FG339" i="64" a="1"/>
  <c r="FG339" i="64" s="1"/>
  <c r="FH339" i="64"/>
  <c r="FI339" i="64"/>
  <c r="FJ339" i="64"/>
  <c r="FK339" i="64"/>
  <c r="FL339" i="64"/>
  <c r="FM339" i="64"/>
  <c r="FN339" i="64"/>
  <c r="FO339" i="64"/>
  <c r="FP339" i="64"/>
  <c r="FQ339" i="64"/>
  <c r="FR339" i="64"/>
  <c r="FS339" i="64"/>
  <c r="FT339" i="64" a="1"/>
  <c r="FT339" i="64" s="1"/>
  <c r="FU339" i="64"/>
  <c r="FV339" i="64"/>
  <c r="FW339" i="64"/>
  <c r="FX339" i="64"/>
  <c r="FY339" i="64"/>
  <c r="FZ339" i="64"/>
  <c r="GA339" i="64"/>
  <c r="GB339" i="64"/>
  <c r="GC339" i="64"/>
  <c r="GD339" i="64"/>
  <c r="DR340" i="64"/>
  <c r="DS340" i="64"/>
  <c r="DT340" i="64" a="1"/>
  <c r="DT340" i="64" s="1"/>
  <c r="DU340" i="64"/>
  <c r="DV340" i="64"/>
  <c r="DW340" i="64"/>
  <c r="DX340" i="64"/>
  <c r="DY340" i="64"/>
  <c r="DZ340" i="64"/>
  <c r="EA340" i="64"/>
  <c r="EB340" i="64"/>
  <c r="EC340" i="64"/>
  <c r="ED340" i="64"/>
  <c r="EE340" i="64"/>
  <c r="EF340" i="64"/>
  <c r="EG340" i="64" a="1"/>
  <c r="EG340" i="64" s="1"/>
  <c r="EH340" i="64"/>
  <c r="EI340" i="64"/>
  <c r="EJ340" i="64"/>
  <c r="EK340" i="64"/>
  <c r="EL340" i="64"/>
  <c r="EM340" i="64"/>
  <c r="EN340" i="64"/>
  <c r="EO340" i="64"/>
  <c r="EP340" i="64"/>
  <c r="EQ340" i="64"/>
  <c r="ER340" i="64"/>
  <c r="ES340" i="64"/>
  <c r="ET340" i="64" a="1"/>
  <c r="ET340" i="64" s="1"/>
  <c r="EU340" i="64"/>
  <c r="EV340" i="64"/>
  <c r="EW340" i="64"/>
  <c r="EX340" i="64"/>
  <c r="EY340" i="64"/>
  <c r="EZ340" i="64"/>
  <c r="FA340" i="64"/>
  <c r="FB340" i="64"/>
  <c r="FC340" i="64"/>
  <c r="FD340" i="64"/>
  <c r="FE340" i="64"/>
  <c r="FF340" i="64"/>
  <c r="FG340" i="64" a="1"/>
  <c r="FG340" i="64" s="1"/>
  <c r="FH340" i="64"/>
  <c r="FI340" i="64"/>
  <c r="FJ340" i="64"/>
  <c r="FK340" i="64"/>
  <c r="FL340" i="64"/>
  <c r="FM340" i="64"/>
  <c r="FN340" i="64"/>
  <c r="FO340" i="64"/>
  <c r="FP340" i="64"/>
  <c r="FQ340" i="64"/>
  <c r="FR340" i="64"/>
  <c r="FS340" i="64"/>
  <c r="FT340" i="64" a="1"/>
  <c r="FT340" i="64" s="1"/>
  <c r="FU340" i="64"/>
  <c r="FV340" i="64"/>
  <c r="FW340" i="64"/>
  <c r="FX340" i="64"/>
  <c r="FY340" i="64"/>
  <c r="FZ340" i="64"/>
  <c r="GA340" i="64"/>
  <c r="GB340" i="64"/>
  <c r="GC340" i="64"/>
  <c r="GD340" i="64"/>
  <c r="DR341" i="64"/>
  <c r="DS341" i="64"/>
  <c r="DT341" i="64" a="1"/>
  <c r="DT341" i="64" s="1"/>
  <c r="DU341" i="64"/>
  <c r="DV341" i="64"/>
  <c r="DW341" i="64"/>
  <c r="DX341" i="64"/>
  <c r="DY341" i="64"/>
  <c r="DZ341" i="64"/>
  <c r="EA341" i="64"/>
  <c r="EB341" i="64"/>
  <c r="EC341" i="64"/>
  <c r="ED341" i="64"/>
  <c r="EE341" i="64"/>
  <c r="EF341" i="64"/>
  <c r="EG341" i="64" a="1"/>
  <c r="EG341" i="64" s="1"/>
  <c r="EH341" i="64"/>
  <c r="EI341" i="64"/>
  <c r="EJ341" i="64"/>
  <c r="EK341" i="64"/>
  <c r="EL341" i="64"/>
  <c r="EM341" i="64"/>
  <c r="EN341" i="64"/>
  <c r="EO341" i="64"/>
  <c r="EP341" i="64"/>
  <c r="EQ341" i="64"/>
  <c r="ER341" i="64"/>
  <c r="ES341" i="64"/>
  <c r="ET341" i="64" a="1"/>
  <c r="ET341" i="64" s="1"/>
  <c r="EU341" i="64"/>
  <c r="EV341" i="64"/>
  <c r="EW341" i="64"/>
  <c r="EX341" i="64"/>
  <c r="EY341" i="64"/>
  <c r="EZ341" i="64"/>
  <c r="FA341" i="64"/>
  <c r="FB341" i="64"/>
  <c r="FC341" i="64"/>
  <c r="FD341" i="64"/>
  <c r="FE341" i="64"/>
  <c r="FF341" i="64"/>
  <c r="FG341" i="64" a="1"/>
  <c r="FG341" i="64" s="1"/>
  <c r="FH341" i="64"/>
  <c r="FI341" i="64"/>
  <c r="FJ341" i="64"/>
  <c r="FK341" i="64"/>
  <c r="FL341" i="64"/>
  <c r="FM341" i="64"/>
  <c r="FN341" i="64"/>
  <c r="FO341" i="64"/>
  <c r="FP341" i="64"/>
  <c r="FQ341" i="64"/>
  <c r="FR341" i="64"/>
  <c r="FS341" i="64"/>
  <c r="FT341" i="64" a="1"/>
  <c r="FT341" i="64" s="1"/>
  <c r="FU341" i="64"/>
  <c r="FV341" i="64"/>
  <c r="FW341" i="64"/>
  <c r="FX341" i="64"/>
  <c r="FY341" i="64"/>
  <c r="FZ341" i="64"/>
  <c r="GA341" i="64"/>
  <c r="GB341" i="64"/>
  <c r="GC341" i="64"/>
  <c r="GD341" i="64"/>
  <c r="DR342" i="64"/>
  <c r="DS342" i="64"/>
  <c r="DT342" i="64" a="1"/>
  <c r="DT342" i="64" s="1"/>
  <c r="DU342" i="64"/>
  <c r="DV342" i="64"/>
  <c r="DW342" i="64"/>
  <c r="DX342" i="64"/>
  <c r="DY342" i="64"/>
  <c r="DZ342" i="64"/>
  <c r="EA342" i="64"/>
  <c r="EB342" i="64"/>
  <c r="EC342" i="64"/>
  <c r="ED342" i="64"/>
  <c r="EE342" i="64"/>
  <c r="EF342" i="64"/>
  <c r="EG342" i="64" a="1"/>
  <c r="EG342" i="64" s="1"/>
  <c r="EH342" i="64"/>
  <c r="EI342" i="64"/>
  <c r="EJ342" i="64"/>
  <c r="EK342" i="64"/>
  <c r="EL342" i="64"/>
  <c r="EM342" i="64"/>
  <c r="EN342" i="64"/>
  <c r="EO342" i="64"/>
  <c r="EP342" i="64"/>
  <c r="EQ342" i="64"/>
  <c r="ER342" i="64"/>
  <c r="ES342" i="64"/>
  <c r="ET342" i="64" a="1"/>
  <c r="ET342" i="64" s="1"/>
  <c r="EU342" i="64"/>
  <c r="EV342" i="64"/>
  <c r="EW342" i="64"/>
  <c r="EX342" i="64"/>
  <c r="EY342" i="64"/>
  <c r="EZ342" i="64"/>
  <c r="FA342" i="64"/>
  <c r="FB342" i="64"/>
  <c r="FC342" i="64"/>
  <c r="FD342" i="64"/>
  <c r="FE342" i="64"/>
  <c r="FF342" i="64"/>
  <c r="FG342" i="64" a="1"/>
  <c r="FG342" i="64"/>
  <c r="FH342" i="64"/>
  <c r="FI342" i="64"/>
  <c r="FJ342" i="64"/>
  <c r="FK342" i="64"/>
  <c r="FL342" i="64"/>
  <c r="FM342" i="64"/>
  <c r="FN342" i="64"/>
  <c r="FO342" i="64"/>
  <c r="FP342" i="64"/>
  <c r="FQ342" i="64"/>
  <c r="FR342" i="64"/>
  <c r="FS342" i="64"/>
  <c r="FT342" i="64" a="1"/>
  <c r="FT342" i="64" s="1"/>
  <c r="FU342" i="64"/>
  <c r="FV342" i="64"/>
  <c r="FW342" i="64"/>
  <c r="FX342" i="64"/>
  <c r="FY342" i="64"/>
  <c r="FZ342" i="64"/>
  <c r="GA342" i="64"/>
  <c r="GB342" i="64"/>
  <c r="GC342" i="64"/>
  <c r="GD342" i="64"/>
  <c r="DR343" i="64"/>
  <c r="DS343" i="64"/>
  <c r="DT343" i="64" a="1"/>
  <c r="DT343" i="64" s="1"/>
  <c r="DU343" i="64"/>
  <c r="DV343" i="64"/>
  <c r="DW343" i="64"/>
  <c r="DX343" i="64"/>
  <c r="DY343" i="64"/>
  <c r="DZ343" i="64"/>
  <c r="EA343" i="64"/>
  <c r="EB343" i="64"/>
  <c r="EC343" i="64"/>
  <c r="ED343" i="64"/>
  <c r="EE343" i="64"/>
  <c r="EF343" i="64"/>
  <c r="EG343" i="64" a="1"/>
  <c r="EG343" i="64" s="1"/>
  <c r="EH343" i="64"/>
  <c r="EI343" i="64"/>
  <c r="EJ343" i="64"/>
  <c r="EK343" i="64"/>
  <c r="EL343" i="64"/>
  <c r="EM343" i="64"/>
  <c r="EN343" i="64"/>
  <c r="EO343" i="64"/>
  <c r="EP343" i="64"/>
  <c r="EQ343" i="64"/>
  <c r="ER343" i="64"/>
  <c r="ES343" i="64"/>
  <c r="ET343" i="64" a="1"/>
  <c r="ET343" i="64" s="1"/>
  <c r="EU343" i="64"/>
  <c r="EV343" i="64"/>
  <c r="EW343" i="64"/>
  <c r="EX343" i="64"/>
  <c r="EY343" i="64"/>
  <c r="EZ343" i="64"/>
  <c r="FA343" i="64"/>
  <c r="FB343" i="64"/>
  <c r="FC343" i="64"/>
  <c r="FD343" i="64"/>
  <c r="FE343" i="64"/>
  <c r="FF343" i="64"/>
  <c r="FG343" i="64" a="1"/>
  <c r="FG343" i="64" s="1"/>
  <c r="FH343" i="64"/>
  <c r="FI343" i="64"/>
  <c r="FJ343" i="64"/>
  <c r="FK343" i="64"/>
  <c r="FL343" i="64"/>
  <c r="FM343" i="64"/>
  <c r="FN343" i="64"/>
  <c r="FO343" i="64"/>
  <c r="FP343" i="64"/>
  <c r="FQ343" i="64"/>
  <c r="FR343" i="64"/>
  <c r="FS343" i="64"/>
  <c r="FT343" i="64" a="1"/>
  <c r="FT343" i="64" s="1"/>
  <c r="FU343" i="64"/>
  <c r="FV343" i="64"/>
  <c r="FW343" i="64"/>
  <c r="FX343" i="64"/>
  <c r="FY343" i="64"/>
  <c r="FZ343" i="64"/>
  <c r="GA343" i="64"/>
  <c r="GB343" i="64"/>
  <c r="GC343" i="64"/>
  <c r="GD343" i="64"/>
  <c r="DR344" i="64"/>
  <c r="DS344" i="64"/>
  <c r="DT344" i="64" a="1"/>
  <c r="DT344" i="64" s="1"/>
  <c r="DU344" i="64"/>
  <c r="DV344" i="64"/>
  <c r="DW344" i="64"/>
  <c r="DX344" i="64"/>
  <c r="DY344" i="64"/>
  <c r="DZ344" i="64"/>
  <c r="EA344" i="64"/>
  <c r="EB344" i="64"/>
  <c r="EC344" i="64"/>
  <c r="ED344" i="64"/>
  <c r="EE344" i="64"/>
  <c r="EF344" i="64"/>
  <c r="EG344" i="64" a="1"/>
  <c r="EG344" i="64" s="1"/>
  <c r="EH344" i="64"/>
  <c r="EI344" i="64"/>
  <c r="EJ344" i="64"/>
  <c r="EK344" i="64"/>
  <c r="EL344" i="64"/>
  <c r="EM344" i="64"/>
  <c r="EN344" i="64"/>
  <c r="EO344" i="64"/>
  <c r="EP344" i="64"/>
  <c r="EQ344" i="64"/>
  <c r="ER344" i="64"/>
  <c r="ES344" i="64"/>
  <c r="ET344" i="64" a="1"/>
  <c r="ET344" i="64" s="1"/>
  <c r="EU344" i="64"/>
  <c r="EV344" i="64"/>
  <c r="EW344" i="64"/>
  <c r="EX344" i="64"/>
  <c r="EY344" i="64"/>
  <c r="EZ344" i="64"/>
  <c r="FA344" i="64"/>
  <c r="FB344" i="64"/>
  <c r="FC344" i="64"/>
  <c r="FD344" i="64"/>
  <c r="FE344" i="64"/>
  <c r="FF344" i="64"/>
  <c r="FG344" i="64" a="1"/>
  <c r="FG344" i="64" s="1"/>
  <c r="FH344" i="64"/>
  <c r="FI344" i="64"/>
  <c r="FJ344" i="64"/>
  <c r="FK344" i="64"/>
  <c r="FL344" i="64"/>
  <c r="FM344" i="64"/>
  <c r="FN344" i="64"/>
  <c r="FO344" i="64"/>
  <c r="FP344" i="64"/>
  <c r="FQ344" i="64"/>
  <c r="FR344" i="64"/>
  <c r="FS344" i="64"/>
  <c r="FT344" i="64" a="1"/>
  <c r="FT344" i="64" s="1"/>
  <c r="FU344" i="64"/>
  <c r="FV344" i="64"/>
  <c r="FW344" i="64"/>
  <c r="FX344" i="64"/>
  <c r="FY344" i="64"/>
  <c r="FZ344" i="64"/>
  <c r="GA344" i="64"/>
  <c r="GB344" i="64"/>
  <c r="GC344" i="64"/>
  <c r="GD344" i="64"/>
  <c r="DR345" i="64"/>
  <c r="DS345" i="64"/>
  <c r="DT345" i="64" a="1"/>
  <c r="DT345" i="64" s="1"/>
  <c r="DU345" i="64"/>
  <c r="DV345" i="64"/>
  <c r="DW345" i="64"/>
  <c r="DX345" i="64"/>
  <c r="DY345" i="64"/>
  <c r="DZ345" i="64"/>
  <c r="EA345" i="64"/>
  <c r="EB345" i="64"/>
  <c r="EC345" i="64"/>
  <c r="ED345" i="64"/>
  <c r="EE345" i="64"/>
  <c r="EF345" i="64"/>
  <c r="EG345" i="64" a="1"/>
  <c r="EG345" i="64" s="1"/>
  <c r="EH345" i="64"/>
  <c r="EI345" i="64"/>
  <c r="EJ345" i="64"/>
  <c r="EK345" i="64"/>
  <c r="EL345" i="64"/>
  <c r="EM345" i="64"/>
  <c r="EN345" i="64"/>
  <c r="EO345" i="64"/>
  <c r="EP345" i="64"/>
  <c r="EQ345" i="64"/>
  <c r="ER345" i="64"/>
  <c r="ES345" i="64"/>
  <c r="ET345" i="64" a="1"/>
  <c r="ET345" i="64" s="1"/>
  <c r="EU345" i="64"/>
  <c r="EV345" i="64"/>
  <c r="EW345" i="64"/>
  <c r="EX345" i="64"/>
  <c r="EY345" i="64"/>
  <c r="EZ345" i="64"/>
  <c r="FA345" i="64"/>
  <c r="FB345" i="64"/>
  <c r="FC345" i="64"/>
  <c r="FD345" i="64"/>
  <c r="FE345" i="64"/>
  <c r="FF345" i="64"/>
  <c r="FG345" i="64" a="1"/>
  <c r="FG345" i="64" s="1"/>
  <c r="FH345" i="64"/>
  <c r="FI345" i="64"/>
  <c r="FJ345" i="64"/>
  <c r="FK345" i="64"/>
  <c r="FL345" i="64"/>
  <c r="FM345" i="64"/>
  <c r="FN345" i="64"/>
  <c r="FO345" i="64"/>
  <c r="FP345" i="64"/>
  <c r="FQ345" i="64"/>
  <c r="FR345" i="64"/>
  <c r="FS345" i="64"/>
  <c r="FT345" i="64" a="1"/>
  <c r="FT345" i="64" s="1"/>
  <c r="FU345" i="64"/>
  <c r="FV345" i="64"/>
  <c r="FW345" i="64"/>
  <c r="FX345" i="64"/>
  <c r="FY345" i="64"/>
  <c r="FZ345" i="64"/>
  <c r="GA345" i="64"/>
  <c r="GB345" i="64"/>
  <c r="GC345" i="64"/>
  <c r="GD345" i="64"/>
  <c r="DR346" i="64"/>
  <c r="DS346" i="64"/>
  <c r="DT346" i="64" a="1"/>
  <c r="DT346" i="64" s="1"/>
  <c r="DU346" i="64"/>
  <c r="DV346" i="64"/>
  <c r="DW346" i="64"/>
  <c r="DX346" i="64"/>
  <c r="DY346" i="64"/>
  <c r="DZ346" i="64"/>
  <c r="EA346" i="64"/>
  <c r="EB346" i="64"/>
  <c r="EC346" i="64"/>
  <c r="ED346" i="64"/>
  <c r="EE346" i="64"/>
  <c r="EF346" i="64"/>
  <c r="EG346" i="64" a="1"/>
  <c r="EG346" i="64" s="1"/>
  <c r="EH346" i="64"/>
  <c r="EI346" i="64"/>
  <c r="EJ346" i="64"/>
  <c r="EK346" i="64"/>
  <c r="EL346" i="64"/>
  <c r="EM346" i="64"/>
  <c r="EN346" i="64"/>
  <c r="EO346" i="64"/>
  <c r="EP346" i="64"/>
  <c r="EQ346" i="64"/>
  <c r="ER346" i="64"/>
  <c r="ES346" i="64"/>
  <c r="ET346" i="64" a="1"/>
  <c r="ET346" i="64" s="1"/>
  <c r="EU346" i="64"/>
  <c r="EV346" i="64"/>
  <c r="EW346" i="64"/>
  <c r="EX346" i="64"/>
  <c r="EY346" i="64"/>
  <c r="EZ346" i="64"/>
  <c r="FA346" i="64"/>
  <c r="FB346" i="64"/>
  <c r="FC346" i="64"/>
  <c r="FD346" i="64"/>
  <c r="FE346" i="64"/>
  <c r="FF346" i="64"/>
  <c r="FG346" i="64" a="1"/>
  <c r="FG346" i="64" s="1"/>
  <c r="FH346" i="64"/>
  <c r="FI346" i="64"/>
  <c r="FJ346" i="64"/>
  <c r="FK346" i="64"/>
  <c r="FL346" i="64"/>
  <c r="FM346" i="64"/>
  <c r="FN346" i="64"/>
  <c r="FO346" i="64"/>
  <c r="FP346" i="64"/>
  <c r="FQ346" i="64"/>
  <c r="FR346" i="64"/>
  <c r="FS346" i="64"/>
  <c r="FT346" i="64" a="1"/>
  <c r="FT346" i="64" s="1"/>
  <c r="FU346" i="64"/>
  <c r="FV346" i="64"/>
  <c r="FW346" i="64"/>
  <c r="FX346" i="64"/>
  <c r="FY346" i="64"/>
  <c r="FZ346" i="64"/>
  <c r="GA346" i="64"/>
  <c r="GB346" i="64"/>
  <c r="GC346" i="64"/>
  <c r="GD346" i="64"/>
  <c r="DR347" i="64"/>
  <c r="DS347" i="64"/>
  <c r="DT347" i="64" a="1"/>
  <c r="DT347" i="64" s="1"/>
  <c r="DU347" i="64"/>
  <c r="DV347" i="64"/>
  <c r="DW347" i="64"/>
  <c r="DX347" i="64"/>
  <c r="DY347" i="64"/>
  <c r="DZ347" i="64"/>
  <c r="EA347" i="64"/>
  <c r="EB347" i="64"/>
  <c r="EC347" i="64"/>
  <c r="ED347" i="64"/>
  <c r="EE347" i="64"/>
  <c r="EF347" i="64"/>
  <c r="EG347" i="64" a="1"/>
  <c r="EG347" i="64" s="1"/>
  <c r="EH347" i="64"/>
  <c r="EI347" i="64"/>
  <c r="EJ347" i="64"/>
  <c r="EK347" i="64"/>
  <c r="EL347" i="64"/>
  <c r="EM347" i="64"/>
  <c r="EN347" i="64"/>
  <c r="EO347" i="64"/>
  <c r="EP347" i="64"/>
  <c r="EQ347" i="64"/>
  <c r="ER347" i="64"/>
  <c r="ES347" i="64"/>
  <c r="ET347" i="64" a="1"/>
  <c r="ET347" i="64" s="1"/>
  <c r="EU347" i="64"/>
  <c r="EV347" i="64"/>
  <c r="EW347" i="64"/>
  <c r="EX347" i="64"/>
  <c r="EY347" i="64"/>
  <c r="EZ347" i="64"/>
  <c r="FA347" i="64"/>
  <c r="FB347" i="64"/>
  <c r="FC347" i="64"/>
  <c r="FD347" i="64"/>
  <c r="FE347" i="64"/>
  <c r="FF347" i="64"/>
  <c r="FG347" i="64" a="1"/>
  <c r="FG347" i="64" s="1"/>
  <c r="FH347" i="64"/>
  <c r="FI347" i="64"/>
  <c r="FJ347" i="64"/>
  <c r="FK347" i="64"/>
  <c r="FL347" i="64"/>
  <c r="FM347" i="64"/>
  <c r="FN347" i="64"/>
  <c r="FO347" i="64"/>
  <c r="FP347" i="64"/>
  <c r="FQ347" i="64"/>
  <c r="FR347" i="64"/>
  <c r="FS347" i="64"/>
  <c r="FT347" i="64" a="1"/>
  <c r="FT347" i="64" s="1"/>
  <c r="FU347" i="64"/>
  <c r="FV347" i="64"/>
  <c r="FW347" i="64"/>
  <c r="FX347" i="64"/>
  <c r="FY347" i="64"/>
  <c r="FZ347" i="64"/>
  <c r="GA347" i="64"/>
  <c r="GB347" i="64"/>
  <c r="GC347" i="64"/>
  <c r="GD347" i="64"/>
  <c r="DR348" i="64"/>
  <c r="DS348" i="64"/>
  <c r="DT348" i="64" a="1"/>
  <c r="DT348" i="64" s="1"/>
  <c r="DU348" i="64"/>
  <c r="DV348" i="64"/>
  <c r="DW348" i="64"/>
  <c r="DX348" i="64"/>
  <c r="DY348" i="64"/>
  <c r="DZ348" i="64"/>
  <c r="EA348" i="64"/>
  <c r="EB348" i="64"/>
  <c r="EC348" i="64"/>
  <c r="ED348" i="64"/>
  <c r="EE348" i="64"/>
  <c r="EF348" i="64"/>
  <c r="EG348" i="64" a="1"/>
  <c r="EG348" i="64" s="1"/>
  <c r="EH348" i="64"/>
  <c r="EI348" i="64"/>
  <c r="EJ348" i="64"/>
  <c r="EK348" i="64"/>
  <c r="EL348" i="64"/>
  <c r="EM348" i="64"/>
  <c r="EN348" i="64"/>
  <c r="EO348" i="64"/>
  <c r="EP348" i="64"/>
  <c r="EQ348" i="64"/>
  <c r="ER348" i="64"/>
  <c r="ES348" i="64"/>
  <c r="ET348" i="64" a="1"/>
  <c r="ET348" i="64" s="1"/>
  <c r="EU348" i="64"/>
  <c r="EV348" i="64"/>
  <c r="EW348" i="64"/>
  <c r="EX348" i="64"/>
  <c r="EY348" i="64"/>
  <c r="EZ348" i="64"/>
  <c r="FA348" i="64"/>
  <c r="FB348" i="64"/>
  <c r="FC348" i="64"/>
  <c r="FD348" i="64"/>
  <c r="FE348" i="64"/>
  <c r="FF348" i="64"/>
  <c r="FG348" i="64" a="1"/>
  <c r="FG348" i="64" s="1"/>
  <c r="FH348" i="64"/>
  <c r="FI348" i="64"/>
  <c r="FJ348" i="64"/>
  <c r="FK348" i="64"/>
  <c r="FL348" i="64"/>
  <c r="FM348" i="64"/>
  <c r="FN348" i="64"/>
  <c r="FO348" i="64"/>
  <c r="FP348" i="64"/>
  <c r="FQ348" i="64"/>
  <c r="FR348" i="64"/>
  <c r="FS348" i="64"/>
  <c r="FT348" i="64" a="1"/>
  <c r="FT348" i="64" s="1"/>
  <c r="FU348" i="64"/>
  <c r="FV348" i="64"/>
  <c r="FW348" i="64"/>
  <c r="FX348" i="64"/>
  <c r="FY348" i="64"/>
  <c r="FZ348" i="64"/>
  <c r="GA348" i="64"/>
  <c r="GB348" i="64"/>
  <c r="GC348" i="64"/>
  <c r="GD348" i="64"/>
  <c r="DR349" i="64"/>
  <c r="DS349" i="64"/>
  <c r="DT349" i="64" a="1"/>
  <c r="DT349" i="64" s="1"/>
  <c r="DU349" i="64"/>
  <c r="DV349" i="64"/>
  <c r="DW349" i="64"/>
  <c r="DX349" i="64"/>
  <c r="DY349" i="64"/>
  <c r="DZ349" i="64"/>
  <c r="EA349" i="64"/>
  <c r="EB349" i="64"/>
  <c r="EC349" i="64"/>
  <c r="ED349" i="64"/>
  <c r="EE349" i="64"/>
  <c r="EF349" i="64"/>
  <c r="EG349" i="64" a="1"/>
  <c r="EG349" i="64" s="1"/>
  <c r="EH349" i="64"/>
  <c r="EI349" i="64"/>
  <c r="EJ349" i="64"/>
  <c r="EK349" i="64"/>
  <c r="EL349" i="64"/>
  <c r="EM349" i="64"/>
  <c r="EN349" i="64"/>
  <c r="EO349" i="64"/>
  <c r="EP349" i="64"/>
  <c r="EQ349" i="64"/>
  <c r="ER349" i="64"/>
  <c r="ES349" i="64"/>
  <c r="ET349" i="64" a="1"/>
  <c r="ET349" i="64" s="1"/>
  <c r="EU349" i="64"/>
  <c r="EV349" i="64"/>
  <c r="EW349" i="64"/>
  <c r="EX349" i="64"/>
  <c r="EY349" i="64"/>
  <c r="EZ349" i="64"/>
  <c r="FA349" i="64"/>
  <c r="FB349" i="64"/>
  <c r="FC349" i="64"/>
  <c r="FD349" i="64"/>
  <c r="FE349" i="64"/>
  <c r="FF349" i="64"/>
  <c r="FG349" i="64" a="1"/>
  <c r="FG349" i="64" s="1"/>
  <c r="FH349" i="64"/>
  <c r="FI349" i="64"/>
  <c r="FJ349" i="64"/>
  <c r="FK349" i="64"/>
  <c r="FL349" i="64"/>
  <c r="FM349" i="64"/>
  <c r="FN349" i="64"/>
  <c r="FO349" i="64"/>
  <c r="FP349" i="64"/>
  <c r="FQ349" i="64"/>
  <c r="FR349" i="64"/>
  <c r="FS349" i="64"/>
  <c r="FT349" i="64" a="1"/>
  <c r="FT349" i="64" s="1"/>
  <c r="FU349" i="64"/>
  <c r="FV349" i="64"/>
  <c r="FW349" i="64"/>
  <c r="FX349" i="64"/>
  <c r="FY349" i="64"/>
  <c r="FZ349" i="64"/>
  <c r="GA349" i="64"/>
  <c r="GB349" i="64"/>
  <c r="GC349" i="64"/>
  <c r="GD349" i="64"/>
  <c r="DR350" i="64"/>
  <c r="DS350" i="64"/>
  <c r="DT350" i="64" a="1"/>
  <c r="DT350" i="64" s="1"/>
  <c r="DU350" i="64"/>
  <c r="DV350" i="64"/>
  <c r="DW350" i="64"/>
  <c r="DX350" i="64"/>
  <c r="DY350" i="64"/>
  <c r="DZ350" i="64"/>
  <c r="EA350" i="64"/>
  <c r="EB350" i="64"/>
  <c r="EC350" i="64"/>
  <c r="ED350" i="64"/>
  <c r="EE350" i="64"/>
  <c r="EF350" i="64"/>
  <c r="EG350" i="64" a="1"/>
  <c r="EG350" i="64" s="1"/>
  <c r="EH350" i="64"/>
  <c r="EI350" i="64"/>
  <c r="EJ350" i="64"/>
  <c r="EK350" i="64"/>
  <c r="EL350" i="64"/>
  <c r="EM350" i="64"/>
  <c r="EN350" i="64"/>
  <c r="EO350" i="64"/>
  <c r="EP350" i="64"/>
  <c r="EQ350" i="64"/>
  <c r="ER350" i="64"/>
  <c r="ES350" i="64"/>
  <c r="ET350" i="64" a="1"/>
  <c r="ET350" i="64" s="1"/>
  <c r="EU350" i="64"/>
  <c r="EV350" i="64"/>
  <c r="EW350" i="64"/>
  <c r="EX350" i="64"/>
  <c r="EY350" i="64"/>
  <c r="EZ350" i="64"/>
  <c r="FA350" i="64"/>
  <c r="FB350" i="64"/>
  <c r="FC350" i="64"/>
  <c r="FD350" i="64"/>
  <c r="FE350" i="64"/>
  <c r="FF350" i="64"/>
  <c r="FG350" i="64" a="1"/>
  <c r="FG350" i="64" s="1"/>
  <c r="FH350" i="64"/>
  <c r="FI350" i="64"/>
  <c r="FJ350" i="64"/>
  <c r="FK350" i="64"/>
  <c r="FL350" i="64"/>
  <c r="FM350" i="64"/>
  <c r="FN350" i="64"/>
  <c r="FO350" i="64"/>
  <c r="FP350" i="64"/>
  <c r="FQ350" i="64"/>
  <c r="FR350" i="64"/>
  <c r="FS350" i="64"/>
  <c r="FT350" i="64" a="1"/>
  <c r="FT350" i="64" s="1"/>
  <c r="FU350" i="64"/>
  <c r="FV350" i="64"/>
  <c r="FW350" i="64"/>
  <c r="FX350" i="64"/>
  <c r="FY350" i="64"/>
  <c r="FZ350" i="64"/>
  <c r="GA350" i="64"/>
  <c r="GB350" i="64"/>
  <c r="GC350" i="64"/>
  <c r="GD350" i="64"/>
  <c r="DR351" i="64"/>
  <c r="DS351" i="64"/>
  <c r="DT351" i="64" a="1"/>
  <c r="DT351" i="64" s="1"/>
  <c r="DU351" i="64"/>
  <c r="DV351" i="64"/>
  <c r="DW351" i="64"/>
  <c r="DX351" i="64"/>
  <c r="DY351" i="64"/>
  <c r="DZ351" i="64"/>
  <c r="EA351" i="64"/>
  <c r="EB351" i="64"/>
  <c r="EC351" i="64"/>
  <c r="ED351" i="64"/>
  <c r="EE351" i="64"/>
  <c r="EF351" i="64"/>
  <c r="EG351" i="64" a="1"/>
  <c r="EG351" i="64" s="1"/>
  <c r="EH351" i="64"/>
  <c r="EI351" i="64"/>
  <c r="EJ351" i="64"/>
  <c r="EK351" i="64"/>
  <c r="EL351" i="64"/>
  <c r="EM351" i="64"/>
  <c r="EN351" i="64"/>
  <c r="EO351" i="64"/>
  <c r="EP351" i="64"/>
  <c r="EQ351" i="64"/>
  <c r="ER351" i="64"/>
  <c r="ES351" i="64"/>
  <c r="ET351" i="64" a="1"/>
  <c r="ET351" i="64" s="1"/>
  <c r="EU351" i="64"/>
  <c r="EV351" i="64"/>
  <c r="EW351" i="64"/>
  <c r="EX351" i="64"/>
  <c r="EY351" i="64"/>
  <c r="EZ351" i="64"/>
  <c r="FA351" i="64"/>
  <c r="FB351" i="64"/>
  <c r="FC351" i="64"/>
  <c r="FD351" i="64"/>
  <c r="FE351" i="64"/>
  <c r="FF351" i="64"/>
  <c r="FG351" i="64" a="1"/>
  <c r="FG351" i="64" s="1"/>
  <c r="FH351" i="64"/>
  <c r="FI351" i="64"/>
  <c r="FJ351" i="64"/>
  <c r="FK351" i="64"/>
  <c r="FL351" i="64"/>
  <c r="FM351" i="64"/>
  <c r="FN351" i="64"/>
  <c r="FO351" i="64"/>
  <c r="FP351" i="64"/>
  <c r="FQ351" i="64"/>
  <c r="FR351" i="64"/>
  <c r="FS351" i="64"/>
  <c r="FT351" i="64" a="1"/>
  <c r="FT351" i="64" s="1"/>
  <c r="FU351" i="64"/>
  <c r="FV351" i="64"/>
  <c r="FW351" i="64"/>
  <c r="FX351" i="64"/>
  <c r="FY351" i="64"/>
  <c r="FZ351" i="64"/>
  <c r="GA351" i="64"/>
  <c r="GB351" i="64"/>
  <c r="GC351" i="64"/>
  <c r="GD351" i="64"/>
  <c r="DR352" i="64"/>
  <c r="DS352" i="64"/>
  <c r="DT352" i="64" a="1"/>
  <c r="DT352" i="64" s="1"/>
  <c r="DU352" i="64"/>
  <c r="DV352" i="64"/>
  <c r="DW352" i="64"/>
  <c r="DX352" i="64"/>
  <c r="DY352" i="64"/>
  <c r="DZ352" i="64"/>
  <c r="EA352" i="64"/>
  <c r="EB352" i="64"/>
  <c r="EC352" i="64"/>
  <c r="ED352" i="64"/>
  <c r="EE352" i="64"/>
  <c r="EF352" i="64"/>
  <c r="EG352" i="64" a="1"/>
  <c r="EG352" i="64" s="1"/>
  <c r="EH352" i="64"/>
  <c r="EI352" i="64"/>
  <c r="EJ352" i="64"/>
  <c r="EK352" i="64"/>
  <c r="EL352" i="64"/>
  <c r="EM352" i="64"/>
  <c r="EN352" i="64"/>
  <c r="EO352" i="64"/>
  <c r="EP352" i="64"/>
  <c r="EQ352" i="64"/>
  <c r="ER352" i="64"/>
  <c r="ES352" i="64"/>
  <c r="ET352" i="64" a="1"/>
  <c r="ET352" i="64" s="1"/>
  <c r="EU352" i="64"/>
  <c r="EV352" i="64"/>
  <c r="EW352" i="64"/>
  <c r="EX352" i="64"/>
  <c r="EY352" i="64"/>
  <c r="EZ352" i="64"/>
  <c r="FA352" i="64"/>
  <c r="FB352" i="64"/>
  <c r="FC352" i="64"/>
  <c r="FD352" i="64"/>
  <c r="FE352" i="64"/>
  <c r="FF352" i="64"/>
  <c r="FG352" i="64" a="1"/>
  <c r="FG352" i="64" s="1"/>
  <c r="FH352" i="64"/>
  <c r="FI352" i="64"/>
  <c r="FJ352" i="64"/>
  <c r="FK352" i="64"/>
  <c r="FL352" i="64"/>
  <c r="FM352" i="64"/>
  <c r="FN352" i="64"/>
  <c r="FO352" i="64"/>
  <c r="FP352" i="64"/>
  <c r="FQ352" i="64"/>
  <c r="FR352" i="64"/>
  <c r="FS352" i="64"/>
  <c r="FT352" i="64" a="1"/>
  <c r="FT352" i="64" s="1"/>
  <c r="FU352" i="64"/>
  <c r="FV352" i="64"/>
  <c r="FW352" i="64"/>
  <c r="FX352" i="64"/>
  <c r="FY352" i="64"/>
  <c r="FZ352" i="64"/>
  <c r="GA352" i="64"/>
  <c r="GB352" i="64"/>
  <c r="GC352" i="64"/>
  <c r="GD352" i="64"/>
  <c r="DR353" i="64"/>
  <c r="DS353" i="64"/>
  <c r="DT353" i="64" a="1"/>
  <c r="DT353" i="64" s="1"/>
  <c r="DU353" i="64"/>
  <c r="DV353" i="64"/>
  <c r="DW353" i="64"/>
  <c r="DX353" i="64"/>
  <c r="DY353" i="64"/>
  <c r="DZ353" i="64"/>
  <c r="EA353" i="64"/>
  <c r="EB353" i="64"/>
  <c r="EC353" i="64"/>
  <c r="ED353" i="64"/>
  <c r="EE353" i="64"/>
  <c r="EF353" i="64"/>
  <c r="EG353" i="64" a="1"/>
  <c r="EG353" i="64" s="1"/>
  <c r="EH353" i="64"/>
  <c r="EI353" i="64"/>
  <c r="EJ353" i="64"/>
  <c r="EK353" i="64"/>
  <c r="EL353" i="64"/>
  <c r="EM353" i="64"/>
  <c r="EN353" i="64"/>
  <c r="EO353" i="64"/>
  <c r="EP353" i="64"/>
  <c r="EQ353" i="64"/>
  <c r="ER353" i="64"/>
  <c r="ES353" i="64"/>
  <c r="ET353" i="64" a="1"/>
  <c r="ET353" i="64" s="1"/>
  <c r="EU353" i="64"/>
  <c r="EV353" i="64"/>
  <c r="EW353" i="64"/>
  <c r="EX353" i="64"/>
  <c r="EY353" i="64"/>
  <c r="EZ353" i="64"/>
  <c r="FA353" i="64"/>
  <c r="FB353" i="64"/>
  <c r="FC353" i="64"/>
  <c r="FD353" i="64"/>
  <c r="FE353" i="64"/>
  <c r="FF353" i="64"/>
  <c r="FG353" i="64" a="1"/>
  <c r="FG353" i="64" s="1"/>
  <c r="FH353" i="64"/>
  <c r="FI353" i="64"/>
  <c r="FJ353" i="64"/>
  <c r="FK353" i="64"/>
  <c r="FL353" i="64"/>
  <c r="FM353" i="64"/>
  <c r="FN353" i="64"/>
  <c r="FO353" i="64"/>
  <c r="FP353" i="64"/>
  <c r="FQ353" i="64"/>
  <c r="FR353" i="64"/>
  <c r="FS353" i="64"/>
  <c r="FT353" i="64" a="1"/>
  <c r="FT353" i="64" s="1"/>
  <c r="FU353" i="64"/>
  <c r="FV353" i="64"/>
  <c r="FW353" i="64"/>
  <c r="FX353" i="64"/>
  <c r="FY353" i="64"/>
  <c r="FZ353" i="64"/>
  <c r="GA353" i="64"/>
  <c r="GB353" i="64"/>
  <c r="GC353" i="64"/>
  <c r="GD353" i="64"/>
  <c r="DR354" i="64"/>
  <c r="DS354" i="64"/>
  <c r="DT354" i="64" a="1"/>
  <c r="DT354" i="64" s="1"/>
  <c r="DU354" i="64"/>
  <c r="DV354" i="64"/>
  <c r="DW354" i="64"/>
  <c r="DX354" i="64"/>
  <c r="DY354" i="64"/>
  <c r="DZ354" i="64"/>
  <c r="EA354" i="64"/>
  <c r="EB354" i="64"/>
  <c r="EC354" i="64"/>
  <c r="ED354" i="64"/>
  <c r="EE354" i="64"/>
  <c r="EF354" i="64"/>
  <c r="EG354" i="64" a="1"/>
  <c r="EG354" i="64" s="1"/>
  <c r="EH354" i="64"/>
  <c r="EI354" i="64"/>
  <c r="EJ354" i="64"/>
  <c r="EK354" i="64"/>
  <c r="EL354" i="64"/>
  <c r="EM354" i="64"/>
  <c r="EN354" i="64"/>
  <c r="EO354" i="64"/>
  <c r="EP354" i="64"/>
  <c r="EQ354" i="64"/>
  <c r="ER354" i="64"/>
  <c r="ES354" i="64"/>
  <c r="ET354" i="64" a="1"/>
  <c r="ET354" i="64" s="1"/>
  <c r="EU354" i="64"/>
  <c r="EV354" i="64"/>
  <c r="EW354" i="64"/>
  <c r="EX354" i="64"/>
  <c r="EY354" i="64"/>
  <c r="EZ354" i="64"/>
  <c r="FA354" i="64"/>
  <c r="FB354" i="64"/>
  <c r="FC354" i="64"/>
  <c r="FD354" i="64"/>
  <c r="FE354" i="64"/>
  <c r="FF354" i="64"/>
  <c r="FG354" i="64" a="1"/>
  <c r="FG354" i="64" s="1"/>
  <c r="FH354" i="64"/>
  <c r="FI354" i="64"/>
  <c r="FJ354" i="64"/>
  <c r="FK354" i="64"/>
  <c r="FL354" i="64"/>
  <c r="FM354" i="64"/>
  <c r="FN354" i="64"/>
  <c r="FO354" i="64"/>
  <c r="FP354" i="64"/>
  <c r="FQ354" i="64"/>
  <c r="FR354" i="64"/>
  <c r="FS354" i="64"/>
  <c r="FT354" i="64" a="1"/>
  <c r="FT354" i="64"/>
  <c r="FU354" i="64"/>
  <c r="FV354" i="64"/>
  <c r="FW354" i="64"/>
  <c r="FX354" i="64"/>
  <c r="FY354" i="64"/>
  <c r="FZ354" i="64"/>
  <c r="GA354" i="64"/>
  <c r="GB354" i="64"/>
  <c r="GC354" i="64"/>
  <c r="GD354" i="64"/>
  <c r="DR355" i="64"/>
  <c r="DS355" i="64"/>
  <c r="DT355" i="64" a="1"/>
  <c r="DT355" i="64" s="1"/>
  <c r="DU355" i="64"/>
  <c r="DV355" i="64"/>
  <c r="DW355" i="64"/>
  <c r="DX355" i="64"/>
  <c r="DY355" i="64"/>
  <c r="DZ355" i="64"/>
  <c r="EA355" i="64"/>
  <c r="EB355" i="64"/>
  <c r="EC355" i="64"/>
  <c r="ED355" i="64"/>
  <c r="EE355" i="64"/>
  <c r="EF355" i="64"/>
  <c r="EG355" i="64" a="1"/>
  <c r="EG355" i="64" s="1"/>
  <c r="EH355" i="64"/>
  <c r="EI355" i="64"/>
  <c r="EJ355" i="64"/>
  <c r="EK355" i="64"/>
  <c r="EL355" i="64"/>
  <c r="EM355" i="64"/>
  <c r="EN355" i="64"/>
  <c r="EO355" i="64"/>
  <c r="EP355" i="64"/>
  <c r="EQ355" i="64"/>
  <c r="ER355" i="64"/>
  <c r="ES355" i="64"/>
  <c r="ET355" i="64" a="1"/>
  <c r="ET355" i="64" s="1"/>
  <c r="EU355" i="64"/>
  <c r="EV355" i="64"/>
  <c r="EW355" i="64"/>
  <c r="EX355" i="64"/>
  <c r="EY355" i="64"/>
  <c r="EZ355" i="64"/>
  <c r="FA355" i="64"/>
  <c r="FB355" i="64"/>
  <c r="FC355" i="64"/>
  <c r="FD355" i="64"/>
  <c r="FE355" i="64"/>
  <c r="FF355" i="64"/>
  <c r="FG355" i="64" a="1"/>
  <c r="FG355" i="64" s="1"/>
  <c r="FH355" i="64"/>
  <c r="FI355" i="64"/>
  <c r="FJ355" i="64"/>
  <c r="FK355" i="64"/>
  <c r="FL355" i="64"/>
  <c r="FM355" i="64"/>
  <c r="FN355" i="64"/>
  <c r="FO355" i="64"/>
  <c r="FP355" i="64"/>
  <c r="FQ355" i="64"/>
  <c r="FR355" i="64"/>
  <c r="FS355" i="64"/>
  <c r="FT355" i="64" a="1"/>
  <c r="FT355" i="64" s="1"/>
  <c r="FU355" i="64"/>
  <c r="FV355" i="64"/>
  <c r="FW355" i="64"/>
  <c r="FX355" i="64"/>
  <c r="FY355" i="64"/>
  <c r="FZ355" i="64"/>
  <c r="GA355" i="64"/>
  <c r="GB355" i="64"/>
  <c r="GC355" i="64"/>
  <c r="GD355" i="64"/>
  <c r="DR356" i="64"/>
  <c r="DS356" i="64"/>
  <c r="DT356" i="64" a="1"/>
  <c r="DT356" i="64" s="1"/>
  <c r="DU356" i="64"/>
  <c r="DV356" i="64"/>
  <c r="DW356" i="64"/>
  <c r="DX356" i="64"/>
  <c r="DY356" i="64"/>
  <c r="DZ356" i="64"/>
  <c r="EA356" i="64"/>
  <c r="EB356" i="64"/>
  <c r="EC356" i="64"/>
  <c r="ED356" i="64"/>
  <c r="EE356" i="64"/>
  <c r="EF356" i="64"/>
  <c r="EG356" i="64" a="1"/>
  <c r="EG356" i="64" s="1"/>
  <c r="EH356" i="64"/>
  <c r="EI356" i="64"/>
  <c r="EJ356" i="64"/>
  <c r="EK356" i="64"/>
  <c r="EL356" i="64"/>
  <c r="EM356" i="64"/>
  <c r="EN356" i="64"/>
  <c r="EO356" i="64"/>
  <c r="EP356" i="64"/>
  <c r="EQ356" i="64"/>
  <c r="ER356" i="64"/>
  <c r="ES356" i="64"/>
  <c r="ET356" i="64" a="1"/>
  <c r="ET356" i="64" s="1"/>
  <c r="EU356" i="64"/>
  <c r="EV356" i="64"/>
  <c r="EW356" i="64"/>
  <c r="EX356" i="64"/>
  <c r="EY356" i="64"/>
  <c r="EZ356" i="64"/>
  <c r="FA356" i="64"/>
  <c r="FB356" i="64"/>
  <c r="FC356" i="64"/>
  <c r="FD356" i="64"/>
  <c r="FE356" i="64"/>
  <c r="FF356" i="64"/>
  <c r="FG356" i="64" a="1"/>
  <c r="FG356" i="64" s="1"/>
  <c r="FH356" i="64"/>
  <c r="FI356" i="64"/>
  <c r="FJ356" i="64"/>
  <c r="FK356" i="64"/>
  <c r="FL356" i="64"/>
  <c r="FM356" i="64"/>
  <c r="FN356" i="64"/>
  <c r="FO356" i="64"/>
  <c r="FP356" i="64"/>
  <c r="FQ356" i="64"/>
  <c r="FR356" i="64"/>
  <c r="FS356" i="64"/>
  <c r="FT356" i="64" a="1"/>
  <c r="FT356" i="64" s="1"/>
  <c r="FU356" i="64"/>
  <c r="FV356" i="64"/>
  <c r="FW356" i="64"/>
  <c r="FX356" i="64"/>
  <c r="FY356" i="64"/>
  <c r="FZ356" i="64"/>
  <c r="GA356" i="64"/>
  <c r="GB356" i="64"/>
  <c r="GC356" i="64"/>
  <c r="GD356" i="64"/>
  <c r="DR357" i="64"/>
  <c r="DS357" i="64"/>
  <c r="DT357" i="64" a="1"/>
  <c r="DT357" i="64" s="1"/>
  <c r="DU357" i="64"/>
  <c r="DV357" i="64"/>
  <c r="DW357" i="64"/>
  <c r="DX357" i="64"/>
  <c r="DY357" i="64"/>
  <c r="DZ357" i="64"/>
  <c r="EA357" i="64"/>
  <c r="EB357" i="64"/>
  <c r="EC357" i="64"/>
  <c r="ED357" i="64"/>
  <c r="EE357" i="64"/>
  <c r="EF357" i="64"/>
  <c r="EG357" i="64" a="1"/>
  <c r="EG357" i="64" s="1"/>
  <c r="EH357" i="64"/>
  <c r="EI357" i="64"/>
  <c r="EJ357" i="64"/>
  <c r="EK357" i="64"/>
  <c r="EL357" i="64"/>
  <c r="EM357" i="64"/>
  <c r="EN357" i="64"/>
  <c r="EO357" i="64"/>
  <c r="EP357" i="64"/>
  <c r="EQ357" i="64"/>
  <c r="ER357" i="64"/>
  <c r="ES357" i="64"/>
  <c r="ET357" i="64" a="1"/>
  <c r="ET357" i="64" s="1"/>
  <c r="EU357" i="64"/>
  <c r="EV357" i="64"/>
  <c r="EW357" i="64"/>
  <c r="EX357" i="64"/>
  <c r="EY357" i="64"/>
  <c r="EZ357" i="64"/>
  <c r="FA357" i="64"/>
  <c r="FB357" i="64"/>
  <c r="FC357" i="64"/>
  <c r="FD357" i="64"/>
  <c r="FE357" i="64"/>
  <c r="FF357" i="64"/>
  <c r="FG357" i="64" a="1"/>
  <c r="FG357" i="64" s="1"/>
  <c r="FH357" i="64"/>
  <c r="FI357" i="64"/>
  <c r="FJ357" i="64"/>
  <c r="FK357" i="64"/>
  <c r="FL357" i="64"/>
  <c r="FM357" i="64"/>
  <c r="FN357" i="64"/>
  <c r="FO357" i="64"/>
  <c r="FP357" i="64"/>
  <c r="FQ357" i="64"/>
  <c r="FR357" i="64"/>
  <c r="FS357" i="64"/>
  <c r="FT357" i="64" a="1"/>
  <c r="FT357" i="64" s="1"/>
  <c r="FU357" i="64"/>
  <c r="FV357" i="64"/>
  <c r="FW357" i="64"/>
  <c r="FX357" i="64"/>
  <c r="FY357" i="64"/>
  <c r="FZ357" i="64"/>
  <c r="GA357" i="64"/>
  <c r="GB357" i="64"/>
  <c r="GC357" i="64"/>
  <c r="GD357" i="64"/>
  <c r="DR358" i="64"/>
  <c r="DS358" i="64"/>
  <c r="DT358" i="64" a="1"/>
  <c r="DT358" i="64"/>
  <c r="DU358" i="64"/>
  <c r="DV358" i="64"/>
  <c r="DW358" i="64"/>
  <c r="DX358" i="64"/>
  <c r="DY358" i="64"/>
  <c r="DZ358" i="64"/>
  <c r="EA358" i="64"/>
  <c r="EB358" i="64"/>
  <c r="EC358" i="64"/>
  <c r="ED358" i="64"/>
  <c r="EE358" i="64"/>
  <c r="EF358" i="64"/>
  <c r="EG358" i="64" a="1"/>
  <c r="EG358" i="64" s="1"/>
  <c r="EH358" i="64"/>
  <c r="EI358" i="64"/>
  <c r="EJ358" i="64"/>
  <c r="EK358" i="64"/>
  <c r="EL358" i="64"/>
  <c r="EM358" i="64"/>
  <c r="EN358" i="64"/>
  <c r="EO358" i="64"/>
  <c r="EP358" i="64"/>
  <c r="EQ358" i="64"/>
  <c r="ER358" i="64"/>
  <c r="ES358" i="64"/>
  <c r="ET358" i="64" a="1"/>
  <c r="ET358" i="64" s="1"/>
  <c r="EU358" i="64"/>
  <c r="EV358" i="64"/>
  <c r="EW358" i="64"/>
  <c r="EX358" i="64"/>
  <c r="EY358" i="64"/>
  <c r="EZ358" i="64"/>
  <c r="FA358" i="64"/>
  <c r="FB358" i="64"/>
  <c r="FC358" i="64"/>
  <c r="FD358" i="64"/>
  <c r="FE358" i="64"/>
  <c r="FF358" i="64"/>
  <c r="FG358" i="64" a="1"/>
  <c r="FG358" i="64" s="1"/>
  <c r="FH358" i="64"/>
  <c r="FI358" i="64"/>
  <c r="FJ358" i="64"/>
  <c r="FK358" i="64"/>
  <c r="FL358" i="64"/>
  <c r="FM358" i="64"/>
  <c r="FN358" i="64"/>
  <c r="FO358" i="64"/>
  <c r="FP358" i="64"/>
  <c r="FQ358" i="64"/>
  <c r="FR358" i="64"/>
  <c r="FS358" i="64"/>
  <c r="FT358" i="64" a="1"/>
  <c r="FT358" i="64" s="1"/>
  <c r="FU358" i="64"/>
  <c r="FV358" i="64"/>
  <c r="FW358" i="64"/>
  <c r="FX358" i="64"/>
  <c r="FY358" i="64"/>
  <c r="FZ358" i="64"/>
  <c r="GA358" i="64"/>
  <c r="GB358" i="64"/>
  <c r="GC358" i="64"/>
  <c r="GD358" i="64"/>
  <c r="DR359" i="64"/>
  <c r="DS359" i="64"/>
  <c r="DT359" i="64" a="1"/>
  <c r="DT359" i="64" s="1"/>
  <c r="DU359" i="64"/>
  <c r="DV359" i="64"/>
  <c r="DW359" i="64"/>
  <c r="DX359" i="64"/>
  <c r="DY359" i="64"/>
  <c r="DZ359" i="64"/>
  <c r="EA359" i="64"/>
  <c r="EB359" i="64"/>
  <c r="EC359" i="64"/>
  <c r="ED359" i="64"/>
  <c r="EE359" i="64"/>
  <c r="EF359" i="64"/>
  <c r="EG359" i="64" a="1"/>
  <c r="EG359" i="64" s="1"/>
  <c r="EH359" i="64"/>
  <c r="EI359" i="64"/>
  <c r="EJ359" i="64"/>
  <c r="EK359" i="64"/>
  <c r="EL359" i="64"/>
  <c r="EM359" i="64"/>
  <c r="EN359" i="64"/>
  <c r="EO359" i="64"/>
  <c r="EP359" i="64"/>
  <c r="EQ359" i="64"/>
  <c r="ER359" i="64"/>
  <c r="ES359" i="64"/>
  <c r="ET359" i="64" a="1"/>
  <c r="ET359" i="64" s="1"/>
  <c r="EU359" i="64"/>
  <c r="EV359" i="64"/>
  <c r="EW359" i="64"/>
  <c r="EX359" i="64"/>
  <c r="EY359" i="64"/>
  <c r="EZ359" i="64"/>
  <c r="FA359" i="64"/>
  <c r="FB359" i="64"/>
  <c r="FC359" i="64"/>
  <c r="FD359" i="64"/>
  <c r="FE359" i="64"/>
  <c r="FF359" i="64"/>
  <c r="FG359" i="64" a="1"/>
  <c r="FG359" i="64" s="1"/>
  <c r="FH359" i="64"/>
  <c r="FI359" i="64"/>
  <c r="FJ359" i="64"/>
  <c r="FK359" i="64"/>
  <c r="FL359" i="64"/>
  <c r="FM359" i="64"/>
  <c r="FN359" i="64"/>
  <c r="FO359" i="64"/>
  <c r="FP359" i="64"/>
  <c r="FQ359" i="64"/>
  <c r="FR359" i="64"/>
  <c r="FS359" i="64"/>
  <c r="FT359" i="64" a="1"/>
  <c r="FT359" i="64" s="1"/>
  <c r="FU359" i="64"/>
  <c r="FV359" i="64"/>
  <c r="FW359" i="64"/>
  <c r="FX359" i="64"/>
  <c r="FY359" i="64"/>
  <c r="FZ359" i="64"/>
  <c r="GA359" i="64"/>
  <c r="GB359" i="64"/>
  <c r="GC359" i="64"/>
  <c r="GD359" i="64"/>
  <c r="DR360" i="64"/>
  <c r="DS360" i="64"/>
  <c r="DT360" i="64" a="1"/>
  <c r="DT360" i="64" s="1"/>
  <c r="DU360" i="64"/>
  <c r="DV360" i="64"/>
  <c r="DW360" i="64"/>
  <c r="DX360" i="64"/>
  <c r="DY360" i="64"/>
  <c r="DZ360" i="64"/>
  <c r="EA360" i="64"/>
  <c r="EB360" i="64"/>
  <c r="EC360" i="64"/>
  <c r="ED360" i="64"/>
  <c r="EE360" i="64"/>
  <c r="EF360" i="64"/>
  <c r="EG360" i="64" a="1"/>
  <c r="EG360" i="64" s="1"/>
  <c r="EH360" i="64"/>
  <c r="EI360" i="64"/>
  <c r="EJ360" i="64"/>
  <c r="EK360" i="64"/>
  <c r="EL360" i="64"/>
  <c r="EM360" i="64"/>
  <c r="EN360" i="64"/>
  <c r="EO360" i="64"/>
  <c r="EP360" i="64"/>
  <c r="EQ360" i="64"/>
  <c r="ER360" i="64"/>
  <c r="ES360" i="64"/>
  <c r="ET360" i="64" a="1"/>
  <c r="ET360" i="64" s="1"/>
  <c r="EU360" i="64"/>
  <c r="EV360" i="64"/>
  <c r="EW360" i="64"/>
  <c r="EX360" i="64"/>
  <c r="EY360" i="64"/>
  <c r="EZ360" i="64"/>
  <c r="FA360" i="64"/>
  <c r="FB360" i="64"/>
  <c r="FC360" i="64"/>
  <c r="FD360" i="64"/>
  <c r="FE360" i="64"/>
  <c r="FF360" i="64"/>
  <c r="FG360" i="64" a="1"/>
  <c r="FG360" i="64" s="1"/>
  <c r="FH360" i="64"/>
  <c r="FI360" i="64"/>
  <c r="FJ360" i="64"/>
  <c r="FK360" i="64"/>
  <c r="FL360" i="64"/>
  <c r="FM360" i="64"/>
  <c r="FN360" i="64"/>
  <c r="FO360" i="64"/>
  <c r="FP360" i="64"/>
  <c r="FQ360" i="64"/>
  <c r="FR360" i="64"/>
  <c r="FS360" i="64"/>
  <c r="FT360" i="64" a="1"/>
  <c r="FT360" i="64" s="1"/>
  <c r="FU360" i="64"/>
  <c r="FV360" i="64"/>
  <c r="FW360" i="64"/>
  <c r="FX360" i="64"/>
  <c r="FY360" i="64"/>
  <c r="FZ360" i="64"/>
  <c r="GA360" i="64"/>
  <c r="GB360" i="64"/>
  <c r="GC360" i="64"/>
  <c r="GD360" i="64"/>
  <c r="DR361" i="64"/>
  <c r="DS361" i="64"/>
  <c r="DT361" i="64" a="1"/>
  <c r="DT361" i="64" s="1"/>
  <c r="DU361" i="64"/>
  <c r="DV361" i="64"/>
  <c r="DW361" i="64"/>
  <c r="DX361" i="64"/>
  <c r="DY361" i="64"/>
  <c r="DZ361" i="64"/>
  <c r="EA361" i="64"/>
  <c r="EB361" i="64"/>
  <c r="EC361" i="64"/>
  <c r="ED361" i="64"/>
  <c r="EE361" i="64"/>
  <c r="EF361" i="64"/>
  <c r="EG361" i="64" a="1"/>
  <c r="EG361" i="64" s="1"/>
  <c r="EH361" i="64"/>
  <c r="EI361" i="64"/>
  <c r="EJ361" i="64"/>
  <c r="EK361" i="64"/>
  <c r="EL361" i="64"/>
  <c r="EM361" i="64"/>
  <c r="EN361" i="64"/>
  <c r="EO361" i="64"/>
  <c r="EP361" i="64"/>
  <c r="EQ361" i="64"/>
  <c r="ER361" i="64"/>
  <c r="ES361" i="64"/>
  <c r="ET361" i="64" a="1"/>
  <c r="ET361" i="64" s="1"/>
  <c r="EU361" i="64"/>
  <c r="EV361" i="64"/>
  <c r="EW361" i="64"/>
  <c r="EX361" i="64"/>
  <c r="EY361" i="64"/>
  <c r="EZ361" i="64"/>
  <c r="FA361" i="64"/>
  <c r="FB361" i="64"/>
  <c r="FC361" i="64"/>
  <c r="FD361" i="64"/>
  <c r="FE361" i="64"/>
  <c r="FF361" i="64"/>
  <c r="FG361" i="64" a="1"/>
  <c r="FG361" i="64" s="1"/>
  <c r="FH361" i="64"/>
  <c r="FI361" i="64"/>
  <c r="FJ361" i="64"/>
  <c r="FK361" i="64"/>
  <c r="FL361" i="64"/>
  <c r="FM361" i="64"/>
  <c r="FN361" i="64"/>
  <c r="FO361" i="64"/>
  <c r="FP361" i="64"/>
  <c r="FQ361" i="64"/>
  <c r="FR361" i="64"/>
  <c r="FS361" i="64"/>
  <c r="FT361" i="64" a="1"/>
  <c r="FT361" i="64" s="1"/>
  <c r="FU361" i="64"/>
  <c r="FV361" i="64"/>
  <c r="FW361" i="64"/>
  <c r="FX361" i="64"/>
  <c r="FY361" i="64"/>
  <c r="FZ361" i="64"/>
  <c r="GA361" i="64"/>
  <c r="GB361" i="64"/>
  <c r="GC361" i="64"/>
  <c r="GD361" i="64"/>
  <c r="DR362" i="64"/>
  <c r="DS362" i="64"/>
  <c r="DT362" i="64" a="1"/>
  <c r="DT362" i="64" s="1"/>
  <c r="DU362" i="64"/>
  <c r="DV362" i="64"/>
  <c r="DW362" i="64"/>
  <c r="DX362" i="64"/>
  <c r="DY362" i="64"/>
  <c r="DZ362" i="64"/>
  <c r="EA362" i="64"/>
  <c r="EB362" i="64"/>
  <c r="EC362" i="64"/>
  <c r="ED362" i="64"/>
  <c r="EE362" i="64"/>
  <c r="EF362" i="64"/>
  <c r="EG362" i="64" a="1"/>
  <c r="EG362" i="64" s="1"/>
  <c r="EH362" i="64"/>
  <c r="EI362" i="64"/>
  <c r="EJ362" i="64"/>
  <c r="EK362" i="64"/>
  <c r="EL362" i="64"/>
  <c r="EM362" i="64"/>
  <c r="EN362" i="64"/>
  <c r="EO362" i="64"/>
  <c r="EP362" i="64"/>
  <c r="EQ362" i="64"/>
  <c r="ER362" i="64"/>
  <c r="ES362" i="64"/>
  <c r="ET362" i="64" a="1"/>
  <c r="ET362" i="64" s="1"/>
  <c r="EU362" i="64"/>
  <c r="EV362" i="64"/>
  <c r="EW362" i="64"/>
  <c r="EX362" i="64"/>
  <c r="EY362" i="64"/>
  <c r="EZ362" i="64"/>
  <c r="FA362" i="64"/>
  <c r="FB362" i="64"/>
  <c r="FC362" i="64"/>
  <c r="FD362" i="64"/>
  <c r="FE362" i="64"/>
  <c r="FF362" i="64"/>
  <c r="FG362" i="64" a="1"/>
  <c r="FG362" i="64" s="1"/>
  <c r="FH362" i="64"/>
  <c r="FI362" i="64"/>
  <c r="FJ362" i="64"/>
  <c r="FK362" i="64"/>
  <c r="FL362" i="64"/>
  <c r="FM362" i="64"/>
  <c r="FN362" i="64"/>
  <c r="FO362" i="64"/>
  <c r="FP362" i="64"/>
  <c r="FQ362" i="64"/>
  <c r="FR362" i="64"/>
  <c r="FS362" i="64"/>
  <c r="FT362" i="64" a="1"/>
  <c r="FT362" i="64" s="1"/>
  <c r="FU362" i="64"/>
  <c r="FV362" i="64"/>
  <c r="FW362" i="64"/>
  <c r="FX362" i="64"/>
  <c r="FY362" i="64"/>
  <c r="FZ362" i="64"/>
  <c r="GA362" i="64"/>
  <c r="GB362" i="64"/>
  <c r="GC362" i="64"/>
  <c r="GD362" i="64"/>
  <c r="DR363" i="64"/>
  <c r="DS363" i="64"/>
  <c r="DT363" i="64" a="1"/>
  <c r="DT363" i="64" s="1"/>
  <c r="DU363" i="64"/>
  <c r="DV363" i="64"/>
  <c r="DW363" i="64"/>
  <c r="DX363" i="64"/>
  <c r="DY363" i="64"/>
  <c r="DZ363" i="64"/>
  <c r="EA363" i="64"/>
  <c r="EB363" i="64"/>
  <c r="EC363" i="64"/>
  <c r="ED363" i="64"/>
  <c r="EE363" i="64"/>
  <c r="EF363" i="64"/>
  <c r="EG363" i="64" a="1"/>
  <c r="EG363" i="64" s="1"/>
  <c r="EH363" i="64"/>
  <c r="EI363" i="64"/>
  <c r="EJ363" i="64"/>
  <c r="EK363" i="64"/>
  <c r="EL363" i="64"/>
  <c r="EM363" i="64"/>
  <c r="EN363" i="64"/>
  <c r="EO363" i="64"/>
  <c r="EP363" i="64"/>
  <c r="EQ363" i="64"/>
  <c r="ER363" i="64"/>
  <c r="ES363" i="64"/>
  <c r="ET363" i="64" a="1"/>
  <c r="ET363" i="64"/>
  <c r="EU363" i="64"/>
  <c r="EV363" i="64"/>
  <c r="EW363" i="64"/>
  <c r="EX363" i="64"/>
  <c r="EY363" i="64"/>
  <c r="EZ363" i="64"/>
  <c r="FA363" i="64"/>
  <c r="FB363" i="64"/>
  <c r="FC363" i="64"/>
  <c r="FD363" i="64"/>
  <c r="FE363" i="64"/>
  <c r="FF363" i="64"/>
  <c r="FG363" i="64" a="1"/>
  <c r="FG363" i="64" s="1"/>
  <c r="FH363" i="64"/>
  <c r="FI363" i="64"/>
  <c r="FJ363" i="64"/>
  <c r="FK363" i="64"/>
  <c r="FL363" i="64"/>
  <c r="FM363" i="64"/>
  <c r="FN363" i="64"/>
  <c r="FO363" i="64"/>
  <c r="FP363" i="64"/>
  <c r="FQ363" i="64"/>
  <c r="FR363" i="64"/>
  <c r="FS363" i="64"/>
  <c r="FT363" i="64" a="1"/>
  <c r="FT363" i="64" s="1"/>
  <c r="FU363" i="64"/>
  <c r="FV363" i="64"/>
  <c r="FW363" i="64"/>
  <c r="FX363" i="64"/>
  <c r="FY363" i="64"/>
  <c r="FZ363" i="64"/>
  <c r="GA363" i="64"/>
  <c r="GB363" i="64"/>
  <c r="GC363" i="64"/>
  <c r="GD363" i="64"/>
  <c r="DR364" i="64"/>
  <c r="DS364" i="64"/>
  <c r="DT364" i="64" a="1"/>
  <c r="DT364" i="64" s="1"/>
  <c r="DU364" i="64"/>
  <c r="DV364" i="64"/>
  <c r="DW364" i="64"/>
  <c r="DX364" i="64"/>
  <c r="DY364" i="64"/>
  <c r="DZ364" i="64"/>
  <c r="EA364" i="64"/>
  <c r="EB364" i="64"/>
  <c r="EC364" i="64"/>
  <c r="ED364" i="64"/>
  <c r="EE364" i="64"/>
  <c r="EF364" i="64"/>
  <c r="EG364" i="64" a="1"/>
  <c r="EG364" i="64" s="1"/>
  <c r="EH364" i="64"/>
  <c r="EI364" i="64"/>
  <c r="EJ364" i="64"/>
  <c r="EK364" i="64"/>
  <c r="EL364" i="64"/>
  <c r="EM364" i="64"/>
  <c r="EN364" i="64"/>
  <c r="EO364" i="64"/>
  <c r="EP364" i="64"/>
  <c r="EQ364" i="64"/>
  <c r="ER364" i="64"/>
  <c r="ES364" i="64"/>
  <c r="ET364" i="64" a="1"/>
  <c r="ET364" i="64" s="1"/>
  <c r="EU364" i="64"/>
  <c r="EV364" i="64"/>
  <c r="EW364" i="64"/>
  <c r="EX364" i="64"/>
  <c r="EY364" i="64"/>
  <c r="EZ364" i="64"/>
  <c r="FA364" i="64"/>
  <c r="FB364" i="64"/>
  <c r="FC364" i="64"/>
  <c r="FD364" i="64"/>
  <c r="FE364" i="64"/>
  <c r="FF364" i="64"/>
  <c r="FG364" i="64" a="1"/>
  <c r="FG364" i="64" s="1"/>
  <c r="FH364" i="64"/>
  <c r="FI364" i="64"/>
  <c r="FJ364" i="64"/>
  <c r="FK364" i="64"/>
  <c r="FL364" i="64"/>
  <c r="FM364" i="64"/>
  <c r="FN364" i="64"/>
  <c r="FO364" i="64"/>
  <c r="FP364" i="64"/>
  <c r="FQ364" i="64"/>
  <c r="FR364" i="64"/>
  <c r="FS364" i="64"/>
  <c r="FT364" i="64" a="1"/>
  <c r="FT364" i="64" s="1"/>
  <c r="FU364" i="64"/>
  <c r="FV364" i="64"/>
  <c r="FW364" i="64"/>
  <c r="FX364" i="64"/>
  <c r="FY364" i="64"/>
  <c r="FZ364" i="64"/>
  <c r="GA364" i="64"/>
  <c r="GB364" i="64"/>
  <c r="GC364" i="64"/>
  <c r="GD364" i="64"/>
  <c r="DR365" i="64"/>
  <c r="DS365" i="64"/>
  <c r="DT365" i="64" a="1"/>
  <c r="DT365" i="64" s="1"/>
  <c r="DU365" i="64"/>
  <c r="DV365" i="64"/>
  <c r="DW365" i="64"/>
  <c r="DX365" i="64"/>
  <c r="DY365" i="64"/>
  <c r="DZ365" i="64"/>
  <c r="EA365" i="64"/>
  <c r="EB365" i="64"/>
  <c r="EC365" i="64"/>
  <c r="ED365" i="64"/>
  <c r="EE365" i="64"/>
  <c r="EF365" i="64"/>
  <c r="EG365" i="64" a="1"/>
  <c r="EG365" i="64" s="1"/>
  <c r="EH365" i="64"/>
  <c r="EI365" i="64"/>
  <c r="EJ365" i="64"/>
  <c r="EK365" i="64"/>
  <c r="EL365" i="64"/>
  <c r="EM365" i="64"/>
  <c r="EN365" i="64"/>
  <c r="EO365" i="64"/>
  <c r="EP365" i="64"/>
  <c r="EQ365" i="64"/>
  <c r="ER365" i="64"/>
  <c r="ES365" i="64"/>
  <c r="ET365" i="64" a="1"/>
  <c r="ET365" i="64" s="1"/>
  <c r="EU365" i="64"/>
  <c r="EV365" i="64"/>
  <c r="EW365" i="64"/>
  <c r="EX365" i="64"/>
  <c r="EY365" i="64"/>
  <c r="EZ365" i="64"/>
  <c r="FA365" i="64"/>
  <c r="FB365" i="64"/>
  <c r="FC365" i="64"/>
  <c r="FD365" i="64"/>
  <c r="FE365" i="64"/>
  <c r="FF365" i="64"/>
  <c r="FG365" i="64" a="1"/>
  <c r="FG365" i="64" s="1"/>
  <c r="FH365" i="64"/>
  <c r="FI365" i="64"/>
  <c r="FJ365" i="64"/>
  <c r="FK365" i="64"/>
  <c r="FL365" i="64"/>
  <c r="FM365" i="64"/>
  <c r="FN365" i="64"/>
  <c r="FO365" i="64"/>
  <c r="FP365" i="64"/>
  <c r="FQ365" i="64"/>
  <c r="FR365" i="64"/>
  <c r="FS365" i="64"/>
  <c r="FT365" i="64" a="1"/>
  <c r="FT365" i="64" s="1"/>
  <c r="FU365" i="64"/>
  <c r="FV365" i="64"/>
  <c r="FW365" i="64"/>
  <c r="FX365" i="64"/>
  <c r="FY365" i="64"/>
  <c r="FZ365" i="64"/>
  <c r="GA365" i="64"/>
  <c r="GB365" i="64"/>
  <c r="GC365" i="64"/>
  <c r="GD365" i="64"/>
  <c r="DR366" i="64"/>
  <c r="DS366" i="64"/>
  <c r="DT366" i="64" a="1"/>
  <c r="DT366" i="64" s="1"/>
  <c r="DU366" i="64"/>
  <c r="DV366" i="64"/>
  <c r="DW366" i="64"/>
  <c r="DX366" i="64"/>
  <c r="DY366" i="64"/>
  <c r="DZ366" i="64"/>
  <c r="EA366" i="64"/>
  <c r="EB366" i="64"/>
  <c r="EC366" i="64"/>
  <c r="ED366" i="64"/>
  <c r="EE366" i="64"/>
  <c r="EF366" i="64"/>
  <c r="EG366" i="64" a="1"/>
  <c r="EG366" i="64" s="1"/>
  <c r="EH366" i="64"/>
  <c r="EI366" i="64"/>
  <c r="EJ366" i="64"/>
  <c r="EK366" i="64"/>
  <c r="EL366" i="64"/>
  <c r="EM366" i="64"/>
  <c r="EN366" i="64"/>
  <c r="EO366" i="64"/>
  <c r="EP366" i="64"/>
  <c r="EQ366" i="64"/>
  <c r="ER366" i="64"/>
  <c r="ES366" i="64"/>
  <c r="ET366" i="64" a="1"/>
  <c r="ET366" i="64" s="1"/>
  <c r="EU366" i="64"/>
  <c r="EV366" i="64"/>
  <c r="EW366" i="64"/>
  <c r="EX366" i="64"/>
  <c r="EY366" i="64"/>
  <c r="EZ366" i="64"/>
  <c r="FA366" i="64"/>
  <c r="FB366" i="64"/>
  <c r="FC366" i="64"/>
  <c r="FD366" i="64"/>
  <c r="FE366" i="64"/>
  <c r="FF366" i="64"/>
  <c r="FG366" i="64" a="1"/>
  <c r="FG366" i="64" s="1"/>
  <c r="FH366" i="64"/>
  <c r="FI366" i="64"/>
  <c r="FJ366" i="64"/>
  <c r="FK366" i="64"/>
  <c r="FL366" i="64"/>
  <c r="FM366" i="64"/>
  <c r="FN366" i="64"/>
  <c r="FO366" i="64"/>
  <c r="FP366" i="64"/>
  <c r="FQ366" i="64"/>
  <c r="FR366" i="64"/>
  <c r="FS366" i="64"/>
  <c r="FT366" i="64" a="1"/>
  <c r="FT366" i="64" s="1"/>
  <c r="FU366" i="64"/>
  <c r="FV366" i="64"/>
  <c r="FW366" i="64"/>
  <c r="FX366" i="64"/>
  <c r="FY366" i="64"/>
  <c r="FZ366" i="64"/>
  <c r="GA366" i="64"/>
  <c r="GB366" i="64"/>
  <c r="GC366" i="64"/>
  <c r="GD366" i="64"/>
  <c r="DR367" i="64"/>
  <c r="DS367" i="64"/>
  <c r="DT367" i="64" a="1"/>
  <c r="DT367" i="64" s="1"/>
  <c r="DU367" i="64"/>
  <c r="DV367" i="64"/>
  <c r="DW367" i="64"/>
  <c r="DX367" i="64"/>
  <c r="DY367" i="64"/>
  <c r="DZ367" i="64"/>
  <c r="EA367" i="64"/>
  <c r="EB367" i="64"/>
  <c r="EC367" i="64"/>
  <c r="ED367" i="64"/>
  <c r="EE367" i="64"/>
  <c r="EF367" i="64"/>
  <c r="EG367" i="64" a="1"/>
  <c r="EG367" i="64" s="1"/>
  <c r="EH367" i="64"/>
  <c r="EI367" i="64"/>
  <c r="EJ367" i="64"/>
  <c r="EK367" i="64"/>
  <c r="EL367" i="64"/>
  <c r="EM367" i="64"/>
  <c r="EN367" i="64"/>
  <c r="EO367" i="64"/>
  <c r="EP367" i="64"/>
  <c r="EQ367" i="64"/>
  <c r="ER367" i="64"/>
  <c r="ES367" i="64"/>
  <c r="ET367" i="64" a="1"/>
  <c r="ET367" i="64" s="1"/>
  <c r="EU367" i="64"/>
  <c r="EV367" i="64"/>
  <c r="EW367" i="64"/>
  <c r="EX367" i="64"/>
  <c r="EY367" i="64"/>
  <c r="EZ367" i="64"/>
  <c r="FA367" i="64"/>
  <c r="FB367" i="64"/>
  <c r="FC367" i="64"/>
  <c r="FD367" i="64"/>
  <c r="FE367" i="64"/>
  <c r="FF367" i="64"/>
  <c r="FG367" i="64" a="1"/>
  <c r="FG367" i="64" s="1"/>
  <c r="FH367" i="64"/>
  <c r="FI367" i="64"/>
  <c r="FJ367" i="64"/>
  <c r="FK367" i="64"/>
  <c r="FL367" i="64"/>
  <c r="FM367" i="64"/>
  <c r="FN367" i="64"/>
  <c r="FO367" i="64"/>
  <c r="FP367" i="64"/>
  <c r="FQ367" i="64"/>
  <c r="FR367" i="64"/>
  <c r="FS367" i="64"/>
  <c r="FT367" i="64" a="1"/>
  <c r="FT367" i="64" s="1"/>
  <c r="FU367" i="64"/>
  <c r="FV367" i="64"/>
  <c r="FW367" i="64"/>
  <c r="FX367" i="64"/>
  <c r="FY367" i="64"/>
  <c r="FZ367" i="64"/>
  <c r="GA367" i="64"/>
  <c r="GB367" i="64"/>
  <c r="GC367" i="64"/>
  <c r="GD367" i="64"/>
  <c r="DR368" i="64"/>
  <c r="DS368" i="64"/>
  <c r="DT368" i="64" a="1"/>
  <c r="DT368" i="64" s="1"/>
  <c r="DU368" i="64"/>
  <c r="DV368" i="64"/>
  <c r="DW368" i="64"/>
  <c r="DX368" i="64"/>
  <c r="DY368" i="64"/>
  <c r="DZ368" i="64"/>
  <c r="EA368" i="64"/>
  <c r="EB368" i="64"/>
  <c r="EC368" i="64"/>
  <c r="ED368" i="64"/>
  <c r="EE368" i="64"/>
  <c r="EF368" i="64"/>
  <c r="EG368" i="64" a="1"/>
  <c r="EG368" i="64" s="1"/>
  <c r="EH368" i="64"/>
  <c r="EI368" i="64"/>
  <c r="EJ368" i="64"/>
  <c r="EK368" i="64"/>
  <c r="EL368" i="64"/>
  <c r="EM368" i="64"/>
  <c r="EN368" i="64"/>
  <c r="EO368" i="64"/>
  <c r="EP368" i="64"/>
  <c r="EQ368" i="64"/>
  <c r="ER368" i="64"/>
  <c r="ES368" i="64"/>
  <c r="ET368" i="64" a="1"/>
  <c r="ET368" i="64" s="1"/>
  <c r="EU368" i="64"/>
  <c r="EV368" i="64"/>
  <c r="EW368" i="64"/>
  <c r="EX368" i="64"/>
  <c r="EY368" i="64"/>
  <c r="EZ368" i="64"/>
  <c r="FA368" i="64"/>
  <c r="FB368" i="64"/>
  <c r="FC368" i="64"/>
  <c r="FD368" i="64"/>
  <c r="FE368" i="64"/>
  <c r="FF368" i="64"/>
  <c r="FG368" i="64" a="1"/>
  <c r="FG368" i="64" s="1"/>
  <c r="FH368" i="64"/>
  <c r="FI368" i="64"/>
  <c r="FJ368" i="64"/>
  <c r="FK368" i="64"/>
  <c r="FL368" i="64"/>
  <c r="FM368" i="64"/>
  <c r="FN368" i="64"/>
  <c r="FO368" i="64"/>
  <c r="FP368" i="64"/>
  <c r="FQ368" i="64"/>
  <c r="FR368" i="64"/>
  <c r="FS368" i="64"/>
  <c r="FT368" i="64" a="1"/>
  <c r="FT368" i="64" s="1"/>
  <c r="FU368" i="64"/>
  <c r="FV368" i="64"/>
  <c r="FW368" i="64"/>
  <c r="FX368" i="64"/>
  <c r="FY368" i="64"/>
  <c r="FZ368" i="64"/>
  <c r="GA368" i="64"/>
  <c r="GB368" i="64"/>
  <c r="GC368" i="64"/>
  <c r="GD368" i="64"/>
  <c r="DR369" i="64"/>
  <c r="DS369" i="64"/>
  <c r="DT369" i="64" a="1"/>
  <c r="DT369" i="64" s="1"/>
  <c r="DU369" i="64"/>
  <c r="DV369" i="64"/>
  <c r="DW369" i="64"/>
  <c r="DX369" i="64"/>
  <c r="DY369" i="64"/>
  <c r="DZ369" i="64"/>
  <c r="EA369" i="64"/>
  <c r="EB369" i="64"/>
  <c r="EC369" i="64"/>
  <c r="ED369" i="64"/>
  <c r="EE369" i="64"/>
  <c r="EF369" i="64"/>
  <c r="EG369" i="64" a="1"/>
  <c r="EG369" i="64" s="1"/>
  <c r="EH369" i="64"/>
  <c r="EI369" i="64"/>
  <c r="EJ369" i="64"/>
  <c r="EK369" i="64"/>
  <c r="EL369" i="64"/>
  <c r="EM369" i="64"/>
  <c r="EN369" i="64"/>
  <c r="EO369" i="64"/>
  <c r="EP369" i="64"/>
  <c r="EQ369" i="64"/>
  <c r="ER369" i="64"/>
  <c r="ES369" i="64"/>
  <c r="ET369" i="64" a="1"/>
  <c r="ET369" i="64" s="1"/>
  <c r="EU369" i="64"/>
  <c r="EV369" i="64"/>
  <c r="EW369" i="64"/>
  <c r="EX369" i="64"/>
  <c r="EY369" i="64"/>
  <c r="EZ369" i="64"/>
  <c r="FA369" i="64"/>
  <c r="FB369" i="64"/>
  <c r="FC369" i="64"/>
  <c r="FD369" i="64"/>
  <c r="FE369" i="64"/>
  <c r="FF369" i="64"/>
  <c r="FG369" i="64" a="1"/>
  <c r="FG369" i="64" s="1"/>
  <c r="FH369" i="64"/>
  <c r="FI369" i="64"/>
  <c r="FJ369" i="64"/>
  <c r="FK369" i="64"/>
  <c r="FL369" i="64"/>
  <c r="FM369" i="64"/>
  <c r="FN369" i="64"/>
  <c r="FO369" i="64"/>
  <c r="FP369" i="64"/>
  <c r="FQ369" i="64"/>
  <c r="FR369" i="64"/>
  <c r="FS369" i="64"/>
  <c r="FT369" i="64" a="1"/>
  <c r="FT369" i="64" s="1"/>
  <c r="FU369" i="64"/>
  <c r="FV369" i="64"/>
  <c r="FW369" i="64"/>
  <c r="FX369" i="64"/>
  <c r="FY369" i="64"/>
  <c r="FZ369" i="64"/>
  <c r="GA369" i="64"/>
  <c r="GB369" i="64"/>
  <c r="GC369" i="64"/>
  <c r="GD369" i="64"/>
  <c r="DR370" i="64"/>
  <c r="DS370" i="64"/>
  <c r="DT370" i="64" a="1"/>
  <c r="DT370" i="64" s="1"/>
  <c r="DU370" i="64"/>
  <c r="DV370" i="64"/>
  <c r="DW370" i="64"/>
  <c r="DX370" i="64"/>
  <c r="DY370" i="64"/>
  <c r="DZ370" i="64"/>
  <c r="EA370" i="64"/>
  <c r="EB370" i="64"/>
  <c r="EC370" i="64"/>
  <c r="ED370" i="64"/>
  <c r="EE370" i="64"/>
  <c r="EF370" i="64"/>
  <c r="EG370" i="64" a="1"/>
  <c r="EG370" i="64" s="1"/>
  <c r="EH370" i="64"/>
  <c r="EI370" i="64"/>
  <c r="EJ370" i="64"/>
  <c r="EK370" i="64"/>
  <c r="EL370" i="64"/>
  <c r="EM370" i="64"/>
  <c r="EN370" i="64"/>
  <c r="EO370" i="64"/>
  <c r="EP370" i="64"/>
  <c r="EQ370" i="64"/>
  <c r="ER370" i="64"/>
  <c r="ES370" i="64"/>
  <c r="ET370" i="64" a="1"/>
  <c r="ET370" i="64" s="1"/>
  <c r="EU370" i="64"/>
  <c r="EV370" i="64"/>
  <c r="EW370" i="64"/>
  <c r="EX370" i="64"/>
  <c r="EY370" i="64"/>
  <c r="EZ370" i="64"/>
  <c r="FA370" i="64"/>
  <c r="FB370" i="64"/>
  <c r="FC370" i="64"/>
  <c r="FD370" i="64"/>
  <c r="FE370" i="64"/>
  <c r="FF370" i="64"/>
  <c r="FG370" i="64" a="1"/>
  <c r="FG370" i="64" s="1"/>
  <c r="FH370" i="64"/>
  <c r="FI370" i="64"/>
  <c r="FJ370" i="64"/>
  <c r="FK370" i="64"/>
  <c r="FL370" i="64"/>
  <c r="FM370" i="64"/>
  <c r="FN370" i="64"/>
  <c r="FO370" i="64"/>
  <c r="FP370" i="64"/>
  <c r="FQ370" i="64"/>
  <c r="FR370" i="64"/>
  <c r="FS370" i="64"/>
  <c r="FT370" i="64" a="1"/>
  <c r="FT370" i="64" s="1"/>
  <c r="FU370" i="64"/>
  <c r="FV370" i="64"/>
  <c r="FW370" i="64"/>
  <c r="FX370" i="64"/>
  <c r="FY370" i="64"/>
  <c r="FZ370" i="64"/>
  <c r="GA370" i="64"/>
  <c r="GB370" i="64"/>
  <c r="GC370" i="64"/>
  <c r="GD370" i="64"/>
  <c r="DR371" i="64"/>
  <c r="DS371" i="64"/>
  <c r="DT371" i="64" a="1"/>
  <c r="DT371" i="64" s="1"/>
  <c r="DU371" i="64"/>
  <c r="DV371" i="64"/>
  <c r="DW371" i="64"/>
  <c r="DX371" i="64"/>
  <c r="DY371" i="64"/>
  <c r="DZ371" i="64"/>
  <c r="EA371" i="64"/>
  <c r="EB371" i="64"/>
  <c r="EC371" i="64"/>
  <c r="ED371" i="64"/>
  <c r="EE371" i="64"/>
  <c r="EF371" i="64"/>
  <c r="EG371" i="64" a="1"/>
  <c r="EG371" i="64" s="1"/>
  <c r="EH371" i="64"/>
  <c r="EI371" i="64"/>
  <c r="EJ371" i="64"/>
  <c r="EK371" i="64"/>
  <c r="EL371" i="64"/>
  <c r="EM371" i="64"/>
  <c r="EN371" i="64"/>
  <c r="EO371" i="64"/>
  <c r="EP371" i="64"/>
  <c r="EQ371" i="64"/>
  <c r="ER371" i="64"/>
  <c r="ES371" i="64"/>
  <c r="ET371" i="64" a="1"/>
  <c r="ET371" i="64" s="1"/>
  <c r="EU371" i="64"/>
  <c r="EV371" i="64"/>
  <c r="EW371" i="64"/>
  <c r="EX371" i="64"/>
  <c r="EY371" i="64"/>
  <c r="EZ371" i="64"/>
  <c r="FA371" i="64"/>
  <c r="FB371" i="64"/>
  <c r="FC371" i="64"/>
  <c r="FD371" i="64"/>
  <c r="FE371" i="64"/>
  <c r="FF371" i="64"/>
  <c r="FG371" i="64" a="1"/>
  <c r="FG371" i="64" s="1"/>
  <c r="FH371" i="64"/>
  <c r="FI371" i="64"/>
  <c r="FJ371" i="64"/>
  <c r="FK371" i="64"/>
  <c r="FL371" i="64"/>
  <c r="FM371" i="64"/>
  <c r="FN371" i="64"/>
  <c r="FO371" i="64"/>
  <c r="FP371" i="64"/>
  <c r="FQ371" i="64"/>
  <c r="FR371" i="64"/>
  <c r="FS371" i="64"/>
  <c r="FT371" i="64" a="1"/>
  <c r="FT371" i="64" s="1"/>
  <c r="FU371" i="64"/>
  <c r="FV371" i="64"/>
  <c r="FW371" i="64"/>
  <c r="FX371" i="64"/>
  <c r="FY371" i="64"/>
  <c r="FZ371" i="64"/>
  <c r="GA371" i="64"/>
  <c r="GB371" i="64"/>
  <c r="GC371" i="64"/>
  <c r="GD371" i="64"/>
  <c r="DR372" i="64"/>
  <c r="DS372" i="64"/>
  <c r="DT372" i="64" a="1"/>
  <c r="DT372" i="64" s="1"/>
  <c r="DU372" i="64"/>
  <c r="DV372" i="64"/>
  <c r="DW372" i="64"/>
  <c r="DX372" i="64"/>
  <c r="DY372" i="64"/>
  <c r="DZ372" i="64"/>
  <c r="EA372" i="64"/>
  <c r="EB372" i="64"/>
  <c r="EC372" i="64"/>
  <c r="ED372" i="64"/>
  <c r="EE372" i="64"/>
  <c r="EF372" i="64"/>
  <c r="EG372" i="64" a="1"/>
  <c r="EG372" i="64" s="1"/>
  <c r="EH372" i="64"/>
  <c r="EI372" i="64"/>
  <c r="EJ372" i="64"/>
  <c r="EK372" i="64"/>
  <c r="EL372" i="64"/>
  <c r="EM372" i="64"/>
  <c r="EN372" i="64"/>
  <c r="EO372" i="64"/>
  <c r="EP372" i="64"/>
  <c r="EQ372" i="64"/>
  <c r="ER372" i="64"/>
  <c r="ES372" i="64"/>
  <c r="ET372" i="64" a="1"/>
  <c r="ET372" i="64" s="1"/>
  <c r="EU372" i="64"/>
  <c r="EV372" i="64"/>
  <c r="EW372" i="64"/>
  <c r="EX372" i="64"/>
  <c r="EY372" i="64"/>
  <c r="EZ372" i="64"/>
  <c r="FA372" i="64"/>
  <c r="FB372" i="64"/>
  <c r="FC372" i="64"/>
  <c r="FD372" i="64"/>
  <c r="FE372" i="64"/>
  <c r="FF372" i="64"/>
  <c r="FG372" i="64" a="1"/>
  <c r="FG372" i="64" s="1"/>
  <c r="FH372" i="64"/>
  <c r="FI372" i="64"/>
  <c r="FJ372" i="64"/>
  <c r="FK372" i="64"/>
  <c r="FL372" i="64"/>
  <c r="FM372" i="64"/>
  <c r="FN372" i="64"/>
  <c r="FO372" i="64"/>
  <c r="FP372" i="64"/>
  <c r="FQ372" i="64"/>
  <c r="FR372" i="64"/>
  <c r="FS372" i="64"/>
  <c r="FT372" i="64" a="1"/>
  <c r="FT372" i="64" s="1"/>
  <c r="FU372" i="64"/>
  <c r="FV372" i="64"/>
  <c r="FW372" i="64"/>
  <c r="FX372" i="64"/>
  <c r="FY372" i="64"/>
  <c r="FZ372" i="64"/>
  <c r="GA372" i="64"/>
  <c r="GB372" i="64"/>
  <c r="GC372" i="64"/>
  <c r="GD372" i="64"/>
  <c r="DR373" i="64"/>
  <c r="DS373" i="64"/>
  <c r="DT373" i="64" a="1"/>
  <c r="DT373" i="64" s="1"/>
  <c r="DU373" i="64"/>
  <c r="DV373" i="64"/>
  <c r="DW373" i="64"/>
  <c r="DX373" i="64"/>
  <c r="DY373" i="64"/>
  <c r="DZ373" i="64"/>
  <c r="EA373" i="64"/>
  <c r="EB373" i="64"/>
  <c r="EC373" i="64"/>
  <c r="ED373" i="64"/>
  <c r="EE373" i="64"/>
  <c r="EF373" i="64"/>
  <c r="EG373" i="64" a="1"/>
  <c r="EG373" i="64" s="1"/>
  <c r="EH373" i="64"/>
  <c r="EI373" i="64"/>
  <c r="EJ373" i="64"/>
  <c r="EK373" i="64"/>
  <c r="EL373" i="64"/>
  <c r="EM373" i="64"/>
  <c r="EN373" i="64"/>
  <c r="EO373" i="64"/>
  <c r="EP373" i="64"/>
  <c r="EQ373" i="64"/>
  <c r="ER373" i="64"/>
  <c r="ES373" i="64"/>
  <c r="ET373" i="64" a="1"/>
  <c r="ET373" i="64" s="1"/>
  <c r="EU373" i="64"/>
  <c r="EV373" i="64"/>
  <c r="EW373" i="64"/>
  <c r="EX373" i="64"/>
  <c r="EY373" i="64"/>
  <c r="EZ373" i="64"/>
  <c r="FA373" i="64"/>
  <c r="FB373" i="64"/>
  <c r="FC373" i="64"/>
  <c r="FD373" i="64"/>
  <c r="FE373" i="64"/>
  <c r="FF373" i="64"/>
  <c r="FG373" i="64" a="1"/>
  <c r="FG373" i="64" s="1"/>
  <c r="FH373" i="64"/>
  <c r="FI373" i="64"/>
  <c r="FJ373" i="64"/>
  <c r="FK373" i="64"/>
  <c r="FL373" i="64"/>
  <c r="FM373" i="64"/>
  <c r="FN373" i="64"/>
  <c r="FO373" i="64"/>
  <c r="FP373" i="64"/>
  <c r="FQ373" i="64"/>
  <c r="FR373" i="64"/>
  <c r="FS373" i="64"/>
  <c r="FT373" i="64" a="1"/>
  <c r="FT373" i="64" s="1"/>
  <c r="FU373" i="64"/>
  <c r="FV373" i="64"/>
  <c r="FW373" i="64"/>
  <c r="FX373" i="64"/>
  <c r="FY373" i="64"/>
  <c r="FZ373" i="64"/>
  <c r="GA373" i="64"/>
  <c r="GB373" i="64"/>
  <c r="GC373" i="64"/>
  <c r="GD373" i="64"/>
  <c r="DR374" i="64"/>
  <c r="DS374" i="64"/>
  <c r="DT374" i="64" a="1"/>
  <c r="DT374" i="64" s="1"/>
  <c r="DU374" i="64"/>
  <c r="DV374" i="64"/>
  <c r="DW374" i="64"/>
  <c r="DX374" i="64"/>
  <c r="DY374" i="64"/>
  <c r="DZ374" i="64"/>
  <c r="EA374" i="64"/>
  <c r="EB374" i="64"/>
  <c r="EC374" i="64"/>
  <c r="ED374" i="64"/>
  <c r="EE374" i="64"/>
  <c r="EF374" i="64"/>
  <c r="EG374" i="64" a="1"/>
  <c r="EG374" i="64" s="1"/>
  <c r="EH374" i="64"/>
  <c r="EI374" i="64"/>
  <c r="EJ374" i="64"/>
  <c r="EK374" i="64"/>
  <c r="EL374" i="64"/>
  <c r="EM374" i="64"/>
  <c r="EN374" i="64"/>
  <c r="EO374" i="64"/>
  <c r="EP374" i="64"/>
  <c r="EQ374" i="64"/>
  <c r="ER374" i="64"/>
  <c r="ES374" i="64"/>
  <c r="ET374" i="64" a="1"/>
  <c r="ET374" i="64" s="1"/>
  <c r="EU374" i="64"/>
  <c r="EV374" i="64"/>
  <c r="EW374" i="64"/>
  <c r="EX374" i="64"/>
  <c r="EY374" i="64"/>
  <c r="EZ374" i="64"/>
  <c r="FA374" i="64"/>
  <c r="FB374" i="64"/>
  <c r="FC374" i="64"/>
  <c r="FD374" i="64"/>
  <c r="FE374" i="64"/>
  <c r="FF374" i="64"/>
  <c r="FG374" i="64" a="1"/>
  <c r="FG374" i="64" s="1"/>
  <c r="FH374" i="64"/>
  <c r="FI374" i="64"/>
  <c r="FJ374" i="64"/>
  <c r="FK374" i="64"/>
  <c r="FL374" i="64"/>
  <c r="FM374" i="64"/>
  <c r="FN374" i="64"/>
  <c r="FO374" i="64"/>
  <c r="FP374" i="64"/>
  <c r="FQ374" i="64"/>
  <c r="FR374" i="64"/>
  <c r="FS374" i="64"/>
  <c r="FT374" i="64" a="1"/>
  <c r="FT374" i="64" s="1"/>
  <c r="FU374" i="64"/>
  <c r="FV374" i="64"/>
  <c r="FW374" i="64"/>
  <c r="FX374" i="64"/>
  <c r="FY374" i="64"/>
  <c r="FZ374" i="64"/>
  <c r="GA374" i="64"/>
  <c r="GB374" i="64"/>
  <c r="GC374" i="64"/>
  <c r="GD374" i="64"/>
  <c r="DR375" i="64"/>
  <c r="DS375" i="64"/>
  <c r="DT375" i="64" a="1"/>
  <c r="DT375" i="64" s="1"/>
  <c r="DU375" i="64"/>
  <c r="DV375" i="64"/>
  <c r="DW375" i="64"/>
  <c r="DX375" i="64"/>
  <c r="DY375" i="64"/>
  <c r="DZ375" i="64"/>
  <c r="EA375" i="64"/>
  <c r="EB375" i="64"/>
  <c r="EC375" i="64"/>
  <c r="ED375" i="64"/>
  <c r="EE375" i="64"/>
  <c r="EF375" i="64"/>
  <c r="EG375" i="64" a="1"/>
  <c r="EG375" i="64" s="1"/>
  <c r="EH375" i="64"/>
  <c r="EI375" i="64"/>
  <c r="EJ375" i="64"/>
  <c r="EK375" i="64"/>
  <c r="EL375" i="64"/>
  <c r="EM375" i="64"/>
  <c r="EN375" i="64"/>
  <c r="EO375" i="64"/>
  <c r="EP375" i="64"/>
  <c r="EQ375" i="64"/>
  <c r="ER375" i="64"/>
  <c r="ES375" i="64"/>
  <c r="ET375" i="64" a="1"/>
  <c r="ET375" i="64" s="1"/>
  <c r="EU375" i="64"/>
  <c r="EV375" i="64"/>
  <c r="EW375" i="64"/>
  <c r="EX375" i="64"/>
  <c r="EY375" i="64"/>
  <c r="EZ375" i="64"/>
  <c r="FA375" i="64"/>
  <c r="FB375" i="64"/>
  <c r="FC375" i="64"/>
  <c r="FD375" i="64"/>
  <c r="FE375" i="64"/>
  <c r="FF375" i="64"/>
  <c r="FG375" i="64" a="1"/>
  <c r="FG375" i="64" s="1"/>
  <c r="FH375" i="64"/>
  <c r="FI375" i="64"/>
  <c r="FJ375" i="64"/>
  <c r="FK375" i="64"/>
  <c r="FL375" i="64"/>
  <c r="FM375" i="64"/>
  <c r="FN375" i="64"/>
  <c r="FO375" i="64"/>
  <c r="FP375" i="64"/>
  <c r="FQ375" i="64"/>
  <c r="FR375" i="64"/>
  <c r="FS375" i="64"/>
  <c r="FT375" i="64" a="1"/>
  <c r="FT375" i="64" s="1"/>
  <c r="FU375" i="64"/>
  <c r="FV375" i="64"/>
  <c r="FW375" i="64"/>
  <c r="FX375" i="64"/>
  <c r="FY375" i="64"/>
  <c r="FZ375" i="64"/>
  <c r="GA375" i="64"/>
  <c r="GB375" i="64"/>
  <c r="GC375" i="64"/>
  <c r="GD375" i="64"/>
  <c r="GD6" i="64"/>
  <c r="GC6" i="64"/>
  <c r="GB6" i="64"/>
  <c r="GA6" i="64"/>
  <c r="FZ6" i="64"/>
  <c r="FY6" i="64"/>
  <c r="FX6" i="64"/>
  <c r="FW6" i="64"/>
  <c r="FV6" i="64"/>
  <c r="FU6" i="64"/>
  <c r="FT6" i="64" a="1"/>
  <c r="FT6" i="64" s="1"/>
  <c r="FS6" i="64"/>
  <c r="FR6" i="64"/>
  <c r="FQ6" i="64"/>
  <c r="FP6" i="64"/>
  <c r="FO6" i="64"/>
  <c r="FN6" i="64"/>
  <c r="FM6" i="64"/>
  <c r="FL6" i="64"/>
  <c r="FK6" i="64"/>
  <c r="FJ6" i="64"/>
  <c r="FI6" i="64"/>
  <c r="FH6" i="64"/>
  <c r="FG6" i="64" a="1"/>
  <c r="FG6" i="64" s="1"/>
  <c r="FF6" i="64"/>
  <c r="FE6" i="64"/>
  <c r="FD6" i="64"/>
  <c r="FC6" i="64"/>
  <c r="FB6" i="64"/>
  <c r="FA6" i="64"/>
  <c r="EZ6" i="64"/>
  <c r="EY6" i="64"/>
  <c r="EX6" i="64"/>
  <c r="EW6" i="64"/>
  <c r="EV6" i="64"/>
  <c r="EU6" i="64"/>
  <c r="ET6" i="64" a="1"/>
  <c r="ET6" i="64" s="1"/>
  <c r="ES6" i="64"/>
  <c r="ER6" i="64"/>
  <c r="EQ6" i="64"/>
  <c r="EP6" i="64"/>
  <c r="EO6" i="64"/>
  <c r="EN6" i="64"/>
  <c r="EM6" i="64"/>
  <c r="EL6" i="64"/>
  <c r="EK6" i="64"/>
  <c r="EJ6" i="64"/>
  <c r="EI6" i="64"/>
  <c r="EH6" i="64"/>
  <c r="EG6" i="64" a="1"/>
  <c r="EG6" i="64" s="1"/>
  <c r="EF6" i="64"/>
  <c r="EE6" i="64"/>
  <c r="ED6" i="64"/>
  <c r="EC6" i="64"/>
  <c r="EB6" i="64"/>
  <c r="EA6" i="64"/>
  <c r="DZ6" i="64"/>
  <c r="DY6" i="64"/>
  <c r="DX6" i="64"/>
  <c r="DW6" i="64"/>
  <c r="DV6" i="64"/>
  <c r="DU6" i="64"/>
  <c r="DH6" i="64"/>
  <c r="DT6" i="64" a="1"/>
  <c r="DT6" i="64" s="1"/>
  <c r="DS6" i="64"/>
  <c r="DR6" i="64"/>
  <c r="DE6" i="64"/>
  <c r="F432" i="59"/>
  <c r="G432" i="59"/>
  <c r="H432" i="59"/>
  <c r="I432" i="59"/>
  <c r="J432" i="59"/>
  <c r="K432" i="59"/>
  <c r="L432" i="59"/>
  <c r="M432" i="59"/>
  <c r="N432" i="59"/>
  <c r="O432" i="59"/>
  <c r="P432" i="59"/>
  <c r="Q432" i="59"/>
  <c r="R432" i="59"/>
  <c r="S432" i="59"/>
  <c r="T432" i="59"/>
  <c r="U432" i="59"/>
  <c r="V432" i="59"/>
  <c r="W432" i="59"/>
  <c r="X432" i="59"/>
  <c r="Y432" i="59"/>
  <c r="Z432" i="59"/>
  <c r="AA432" i="59"/>
  <c r="AB432" i="59"/>
  <c r="AC432" i="59"/>
  <c r="AD432" i="59"/>
  <c r="AE432" i="59"/>
  <c r="AF432" i="59"/>
  <c r="AG432" i="59"/>
  <c r="AH432" i="59"/>
  <c r="F433" i="59"/>
  <c r="G433" i="59"/>
  <c r="H433" i="59"/>
  <c r="I433" i="59"/>
  <c r="J433" i="59"/>
  <c r="K433" i="59"/>
  <c r="L433" i="59"/>
  <c r="M433" i="59"/>
  <c r="N433" i="59"/>
  <c r="O433" i="59"/>
  <c r="P433" i="59"/>
  <c r="Q433" i="59"/>
  <c r="R433" i="59"/>
  <c r="S433" i="59"/>
  <c r="T433" i="59"/>
  <c r="U433" i="59"/>
  <c r="V433" i="59"/>
  <c r="W433" i="59"/>
  <c r="X433" i="59"/>
  <c r="Y433" i="59"/>
  <c r="Z433" i="59"/>
  <c r="AA433" i="59"/>
  <c r="AB433" i="59"/>
  <c r="AC433" i="59"/>
  <c r="AD433" i="59"/>
  <c r="AE433" i="59"/>
  <c r="AF433" i="59"/>
  <c r="AG433" i="59"/>
  <c r="AH433" i="59"/>
  <c r="F434" i="59"/>
  <c r="G434" i="59"/>
  <c r="H434" i="59"/>
  <c r="I434" i="59"/>
  <c r="J434" i="59"/>
  <c r="K434" i="59"/>
  <c r="L434" i="59"/>
  <c r="M434" i="59"/>
  <c r="N434" i="59"/>
  <c r="O434" i="59"/>
  <c r="P434" i="59"/>
  <c r="Q434" i="59"/>
  <c r="R434" i="59"/>
  <c r="S434" i="59"/>
  <c r="T434" i="59"/>
  <c r="U434" i="59"/>
  <c r="V434" i="59"/>
  <c r="W434" i="59"/>
  <c r="X434" i="59"/>
  <c r="Y434" i="59"/>
  <c r="Z434" i="59"/>
  <c r="AA434" i="59"/>
  <c r="AB434" i="59"/>
  <c r="AC434" i="59"/>
  <c r="AD434" i="59"/>
  <c r="AE434" i="59"/>
  <c r="AF434" i="59"/>
  <c r="AG434" i="59"/>
  <c r="AH434" i="59"/>
  <c r="F435" i="59"/>
  <c r="G435" i="59"/>
  <c r="H435" i="59"/>
  <c r="I435" i="59"/>
  <c r="J435" i="59"/>
  <c r="K435" i="59"/>
  <c r="L435" i="59"/>
  <c r="M435" i="59"/>
  <c r="N435" i="59"/>
  <c r="O435" i="59"/>
  <c r="P435" i="59"/>
  <c r="Q435" i="59"/>
  <c r="R435" i="59"/>
  <c r="S435" i="59"/>
  <c r="T435" i="59"/>
  <c r="U435" i="59"/>
  <c r="V435" i="59"/>
  <c r="W435" i="59"/>
  <c r="X435" i="59"/>
  <c r="Y435" i="59"/>
  <c r="Z435" i="59"/>
  <c r="AA435" i="59"/>
  <c r="AB435" i="59"/>
  <c r="AC435" i="59"/>
  <c r="AD435" i="59"/>
  <c r="AE435" i="59"/>
  <c r="AF435" i="59"/>
  <c r="AG435" i="59"/>
  <c r="AH435" i="59"/>
  <c r="F436" i="59"/>
  <c r="G436" i="59"/>
  <c r="H436" i="59"/>
  <c r="I436" i="59"/>
  <c r="J436" i="59"/>
  <c r="K436" i="59"/>
  <c r="L436" i="59"/>
  <c r="M436" i="59"/>
  <c r="N436" i="59"/>
  <c r="O436" i="59"/>
  <c r="P436" i="59"/>
  <c r="Q436" i="59"/>
  <c r="R436" i="59"/>
  <c r="S436" i="59"/>
  <c r="T436" i="59"/>
  <c r="U436" i="59"/>
  <c r="V436" i="59"/>
  <c r="W436" i="59"/>
  <c r="X436" i="59"/>
  <c r="Y436" i="59"/>
  <c r="Z436" i="59"/>
  <c r="AA436" i="59"/>
  <c r="AB436" i="59"/>
  <c r="AC436" i="59"/>
  <c r="AD436" i="59"/>
  <c r="AE436" i="59"/>
  <c r="AF436" i="59"/>
  <c r="AG436" i="59"/>
  <c r="AH436" i="59"/>
  <c r="F446" i="59"/>
  <c r="G446" i="59"/>
  <c r="H446" i="59"/>
  <c r="I446" i="59"/>
  <c r="J446" i="59"/>
  <c r="K446" i="59"/>
  <c r="L446" i="59"/>
  <c r="M446" i="59"/>
  <c r="N446" i="59"/>
  <c r="O446" i="59"/>
  <c r="P446" i="59"/>
  <c r="Q446" i="59"/>
  <c r="R446" i="59"/>
  <c r="S446" i="59"/>
  <c r="T446" i="59"/>
  <c r="U446" i="59"/>
  <c r="V446" i="59"/>
  <c r="W446" i="59"/>
  <c r="X446" i="59"/>
  <c r="Y446" i="59"/>
  <c r="Z446" i="59"/>
  <c r="AA446" i="59"/>
  <c r="AB446" i="59"/>
  <c r="AC446" i="59"/>
  <c r="AD446" i="59"/>
  <c r="AE446" i="59"/>
  <c r="AF446" i="59"/>
  <c r="AG446" i="59"/>
  <c r="AH446" i="59"/>
  <c r="F447" i="59"/>
  <c r="G447" i="59"/>
  <c r="H447" i="59"/>
  <c r="I447" i="59"/>
  <c r="J447" i="59"/>
  <c r="K447" i="59"/>
  <c r="L447" i="59"/>
  <c r="M447" i="59"/>
  <c r="N447" i="59"/>
  <c r="O447" i="59"/>
  <c r="P447" i="59"/>
  <c r="Q447" i="59"/>
  <c r="R447" i="59"/>
  <c r="S447" i="59"/>
  <c r="T447" i="59"/>
  <c r="U447" i="59"/>
  <c r="V447" i="59"/>
  <c r="W447" i="59"/>
  <c r="X447" i="59"/>
  <c r="Y447" i="59"/>
  <c r="Z447" i="59"/>
  <c r="AA447" i="59"/>
  <c r="AB447" i="59"/>
  <c r="AC447" i="59"/>
  <c r="AD447" i="59"/>
  <c r="AE447" i="59"/>
  <c r="AF447" i="59"/>
  <c r="AG447" i="59"/>
  <c r="AH447" i="59"/>
  <c r="F448" i="59"/>
  <c r="G448" i="59"/>
  <c r="H448" i="59"/>
  <c r="I448" i="59"/>
  <c r="J448" i="59"/>
  <c r="K448" i="59"/>
  <c r="L448" i="59"/>
  <c r="M448" i="59"/>
  <c r="N448" i="59"/>
  <c r="O448" i="59"/>
  <c r="P448" i="59"/>
  <c r="Q448" i="59"/>
  <c r="R448" i="59"/>
  <c r="S448" i="59"/>
  <c r="T448" i="59"/>
  <c r="U448" i="59"/>
  <c r="V448" i="59"/>
  <c r="W448" i="59"/>
  <c r="X448" i="59"/>
  <c r="Y448" i="59"/>
  <c r="Z448" i="59"/>
  <c r="AA448" i="59"/>
  <c r="AB448" i="59"/>
  <c r="AC448" i="59"/>
  <c r="AD448" i="59"/>
  <c r="AE448" i="59"/>
  <c r="AF448" i="59"/>
  <c r="AG448" i="59"/>
  <c r="AH448" i="59"/>
  <c r="F449" i="59"/>
  <c r="G449" i="59"/>
  <c r="H449" i="59"/>
  <c r="I449" i="59"/>
  <c r="J449" i="59"/>
  <c r="K449" i="59"/>
  <c r="L449" i="59"/>
  <c r="M449" i="59"/>
  <c r="N449" i="59"/>
  <c r="O449" i="59"/>
  <c r="P449" i="59"/>
  <c r="Q449" i="59"/>
  <c r="R449" i="59"/>
  <c r="S449" i="59"/>
  <c r="T449" i="59"/>
  <c r="U449" i="59"/>
  <c r="V449" i="59"/>
  <c r="W449" i="59"/>
  <c r="X449" i="59"/>
  <c r="Y449" i="59"/>
  <c r="Z449" i="59"/>
  <c r="AA449" i="59"/>
  <c r="AB449" i="59"/>
  <c r="AC449" i="59"/>
  <c r="AD449" i="59"/>
  <c r="AE449" i="59"/>
  <c r="AF449" i="59"/>
  <c r="AG449" i="59"/>
  <c r="AH449" i="59"/>
  <c r="F450" i="59"/>
  <c r="G450" i="59"/>
  <c r="H450" i="59"/>
  <c r="I450" i="59"/>
  <c r="J450" i="59"/>
  <c r="K450" i="59"/>
  <c r="L450" i="59"/>
  <c r="M450" i="59"/>
  <c r="N450" i="59"/>
  <c r="O450" i="59"/>
  <c r="P450" i="59"/>
  <c r="Q450" i="59"/>
  <c r="R450" i="59"/>
  <c r="S450" i="59"/>
  <c r="T450" i="59"/>
  <c r="U450" i="59"/>
  <c r="V450" i="59"/>
  <c r="W450" i="59"/>
  <c r="X450" i="59"/>
  <c r="Y450" i="59"/>
  <c r="Z450" i="59"/>
  <c r="AA450" i="59"/>
  <c r="AB450" i="59"/>
  <c r="AC450" i="59"/>
  <c r="AD450" i="59"/>
  <c r="AE450" i="59"/>
  <c r="AF450" i="59"/>
  <c r="AG450" i="59"/>
  <c r="AH450" i="59"/>
  <c r="F460" i="59"/>
  <c r="G460" i="59"/>
  <c r="H460" i="59"/>
  <c r="I460" i="59"/>
  <c r="J460" i="59"/>
  <c r="K460" i="59"/>
  <c r="L460" i="59"/>
  <c r="M460" i="59"/>
  <c r="N460" i="59"/>
  <c r="O460" i="59"/>
  <c r="P460" i="59"/>
  <c r="Q460" i="59"/>
  <c r="R460" i="59"/>
  <c r="S460" i="59"/>
  <c r="T460" i="59"/>
  <c r="U460" i="59"/>
  <c r="V460" i="59"/>
  <c r="W460" i="59"/>
  <c r="X460" i="59"/>
  <c r="Y460" i="59"/>
  <c r="Z460" i="59"/>
  <c r="AA460" i="59"/>
  <c r="AB460" i="59"/>
  <c r="AC460" i="59"/>
  <c r="AD460" i="59"/>
  <c r="AE460" i="59"/>
  <c r="AF460" i="59"/>
  <c r="AG460" i="59"/>
  <c r="AH460" i="59"/>
  <c r="F461" i="59"/>
  <c r="G461" i="59"/>
  <c r="H461" i="59"/>
  <c r="I461" i="59"/>
  <c r="J461" i="59"/>
  <c r="K461" i="59"/>
  <c r="L461" i="59"/>
  <c r="M461" i="59"/>
  <c r="N461" i="59"/>
  <c r="O461" i="59"/>
  <c r="P461" i="59"/>
  <c r="Q461" i="59"/>
  <c r="R461" i="59"/>
  <c r="S461" i="59"/>
  <c r="T461" i="59"/>
  <c r="U461" i="59"/>
  <c r="V461" i="59"/>
  <c r="W461" i="59"/>
  <c r="X461" i="59"/>
  <c r="Y461" i="59"/>
  <c r="Z461" i="59"/>
  <c r="AA461" i="59"/>
  <c r="AB461" i="59"/>
  <c r="AC461" i="59"/>
  <c r="AD461" i="59"/>
  <c r="AE461" i="59"/>
  <c r="AF461" i="59"/>
  <c r="AG461" i="59"/>
  <c r="AH461" i="59"/>
  <c r="F462" i="59"/>
  <c r="G462" i="59"/>
  <c r="H462" i="59"/>
  <c r="I462" i="59"/>
  <c r="J462" i="59"/>
  <c r="K462" i="59"/>
  <c r="L462" i="59"/>
  <c r="M462" i="59"/>
  <c r="N462" i="59"/>
  <c r="O462" i="59"/>
  <c r="P462" i="59"/>
  <c r="Q462" i="59"/>
  <c r="R462" i="59"/>
  <c r="S462" i="59"/>
  <c r="T462" i="59"/>
  <c r="U462" i="59"/>
  <c r="V462" i="59"/>
  <c r="W462" i="59"/>
  <c r="X462" i="59"/>
  <c r="Y462" i="59"/>
  <c r="Z462" i="59"/>
  <c r="AA462" i="59"/>
  <c r="AB462" i="59"/>
  <c r="AC462" i="59"/>
  <c r="AD462" i="59"/>
  <c r="AE462" i="59"/>
  <c r="AF462" i="59"/>
  <c r="AG462" i="59"/>
  <c r="AH462" i="59"/>
  <c r="F463" i="59"/>
  <c r="G463" i="59"/>
  <c r="H463" i="59"/>
  <c r="I463" i="59"/>
  <c r="J463" i="59"/>
  <c r="K463" i="59"/>
  <c r="L463" i="59"/>
  <c r="M463" i="59"/>
  <c r="N463" i="59"/>
  <c r="O463" i="59"/>
  <c r="P463" i="59"/>
  <c r="Q463" i="59"/>
  <c r="R463" i="59"/>
  <c r="S463" i="59"/>
  <c r="T463" i="59"/>
  <c r="U463" i="59"/>
  <c r="V463" i="59"/>
  <c r="W463" i="59"/>
  <c r="X463" i="59"/>
  <c r="Y463" i="59"/>
  <c r="Z463" i="59"/>
  <c r="AA463" i="59"/>
  <c r="AB463" i="59"/>
  <c r="AC463" i="59"/>
  <c r="AD463" i="59"/>
  <c r="AE463" i="59"/>
  <c r="AF463" i="59"/>
  <c r="AG463" i="59"/>
  <c r="AH463" i="59"/>
  <c r="F464" i="59"/>
  <c r="G464" i="59"/>
  <c r="H464" i="59"/>
  <c r="I464" i="59"/>
  <c r="J464" i="59"/>
  <c r="K464" i="59"/>
  <c r="L464" i="59"/>
  <c r="M464" i="59"/>
  <c r="N464" i="59"/>
  <c r="O464" i="59"/>
  <c r="P464" i="59"/>
  <c r="Q464" i="59"/>
  <c r="R464" i="59"/>
  <c r="S464" i="59"/>
  <c r="T464" i="59"/>
  <c r="U464" i="59"/>
  <c r="V464" i="59"/>
  <c r="W464" i="59"/>
  <c r="X464" i="59"/>
  <c r="Y464" i="59"/>
  <c r="Z464" i="59"/>
  <c r="AA464" i="59"/>
  <c r="AB464" i="59"/>
  <c r="AC464" i="59"/>
  <c r="AD464" i="59"/>
  <c r="AE464" i="59"/>
  <c r="AF464" i="59"/>
  <c r="AG464" i="59"/>
  <c r="AH464" i="59"/>
  <c r="F474" i="59"/>
  <c r="G474" i="59"/>
  <c r="H474" i="59"/>
  <c r="I474" i="59"/>
  <c r="J474" i="59"/>
  <c r="K474" i="59"/>
  <c r="L474" i="59"/>
  <c r="M474" i="59"/>
  <c r="N474" i="59"/>
  <c r="O474" i="59"/>
  <c r="P474" i="59"/>
  <c r="Q474" i="59"/>
  <c r="R474" i="59"/>
  <c r="S474" i="59"/>
  <c r="T474" i="59"/>
  <c r="U474" i="59"/>
  <c r="V474" i="59"/>
  <c r="W474" i="59"/>
  <c r="X474" i="59"/>
  <c r="Y474" i="59"/>
  <c r="Z474" i="59"/>
  <c r="AA474" i="59"/>
  <c r="AB474" i="59"/>
  <c r="AC474" i="59"/>
  <c r="AD474" i="59"/>
  <c r="AE474" i="59"/>
  <c r="AF474" i="59"/>
  <c r="AG474" i="59"/>
  <c r="AH474" i="59"/>
  <c r="F475" i="59"/>
  <c r="G475" i="59"/>
  <c r="H475" i="59"/>
  <c r="I475" i="59"/>
  <c r="J475" i="59"/>
  <c r="K475" i="59"/>
  <c r="L475" i="59"/>
  <c r="M475" i="59"/>
  <c r="N475" i="59"/>
  <c r="O475" i="59"/>
  <c r="P475" i="59"/>
  <c r="Q475" i="59"/>
  <c r="R475" i="59"/>
  <c r="S475" i="59"/>
  <c r="T475" i="59"/>
  <c r="U475" i="59"/>
  <c r="V475" i="59"/>
  <c r="W475" i="59"/>
  <c r="X475" i="59"/>
  <c r="Y475" i="59"/>
  <c r="Z475" i="59"/>
  <c r="AA475" i="59"/>
  <c r="AB475" i="59"/>
  <c r="AC475" i="59"/>
  <c r="AD475" i="59"/>
  <c r="AE475" i="59"/>
  <c r="AF475" i="59"/>
  <c r="AG475" i="59"/>
  <c r="AH475" i="59"/>
  <c r="F476" i="59"/>
  <c r="G476" i="59"/>
  <c r="H476" i="59"/>
  <c r="I476" i="59"/>
  <c r="J476" i="59"/>
  <c r="K476" i="59"/>
  <c r="L476" i="59"/>
  <c r="M476" i="59"/>
  <c r="N476" i="59"/>
  <c r="O476" i="59"/>
  <c r="P476" i="59"/>
  <c r="Q476" i="59"/>
  <c r="R476" i="59"/>
  <c r="S476" i="59"/>
  <c r="T476" i="59"/>
  <c r="U476" i="59"/>
  <c r="V476" i="59"/>
  <c r="W476" i="59"/>
  <c r="X476" i="59"/>
  <c r="Y476" i="59"/>
  <c r="Z476" i="59"/>
  <c r="AA476" i="59"/>
  <c r="AB476" i="59"/>
  <c r="AC476" i="59"/>
  <c r="AD476" i="59"/>
  <c r="AE476" i="59"/>
  <c r="AF476" i="59"/>
  <c r="AG476" i="59"/>
  <c r="AH476" i="59"/>
  <c r="F477" i="59"/>
  <c r="G477" i="59"/>
  <c r="H477" i="59"/>
  <c r="I477" i="59"/>
  <c r="J477" i="59"/>
  <c r="K477" i="59"/>
  <c r="L477" i="59"/>
  <c r="M477" i="59"/>
  <c r="N477" i="59"/>
  <c r="O477" i="59"/>
  <c r="P477" i="59"/>
  <c r="Q477" i="59"/>
  <c r="R477" i="59"/>
  <c r="S477" i="59"/>
  <c r="T477" i="59"/>
  <c r="U477" i="59"/>
  <c r="V477" i="59"/>
  <c r="W477" i="59"/>
  <c r="X477" i="59"/>
  <c r="Y477" i="59"/>
  <c r="Z477" i="59"/>
  <c r="AA477" i="59"/>
  <c r="AB477" i="59"/>
  <c r="AC477" i="59"/>
  <c r="AD477" i="59"/>
  <c r="AE477" i="59"/>
  <c r="AF477" i="59"/>
  <c r="AG477" i="59"/>
  <c r="AH477" i="59"/>
  <c r="F478" i="59"/>
  <c r="G478" i="59"/>
  <c r="H478" i="59"/>
  <c r="I478" i="59"/>
  <c r="J478" i="59"/>
  <c r="K478" i="59"/>
  <c r="L478" i="59"/>
  <c r="M478" i="59"/>
  <c r="N478" i="59"/>
  <c r="O478" i="59"/>
  <c r="P478" i="59"/>
  <c r="Q478" i="59"/>
  <c r="R478" i="59"/>
  <c r="S478" i="59"/>
  <c r="T478" i="59"/>
  <c r="U478" i="59"/>
  <c r="V478" i="59"/>
  <c r="W478" i="59"/>
  <c r="X478" i="59"/>
  <c r="Y478" i="59"/>
  <c r="Z478" i="59"/>
  <c r="AA478" i="59"/>
  <c r="AB478" i="59"/>
  <c r="AC478" i="59"/>
  <c r="AD478" i="59"/>
  <c r="AE478" i="59"/>
  <c r="AF478" i="59"/>
  <c r="AG478" i="59"/>
  <c r="AH478" i="59"/>
  <c r="F488" i="59"/>
  <c r="G488" i="59"/>
  <c r="H488" i="59"/>
  <c r="I488" i="59"/>
  <c r="J488" i="59"/>
  <c r="K488" i="59"/>
  <c r="L488" i="59"/>
  <c r="M488" i="59"/>
  <c r="N488" i="59"/>
  <c r="O488" i="59"/>
  <c r="P488" i="59"/>
  <c r="Q488" i="59"/>
  <c r="R488" i="59"/>
  <c r="S488" i="59"/>
  <c r="T488" i="59"/>
  <c r="U488" i="59"/>
  <c r="V488" i="59"/>
  <c r="W488" i="59"/>
  <c r="X488" i="59"/>
  <c r="Y488" i="59"/>
  <c r="Z488" i="59"/>
  <c r="AA488" i="59"/>
  <c r="AB488" i="59"/>
  <c r="AC488" i="59"/>
  <c r="AD488" i="59"/>
  <c r="AE488" i="59"/>
  <c r="AF488" i="59"/>
  <c r="AG488" i="59"/>
  <c r="AH488" i="59"/>
  <c r="F489" i="59"/>
  <c r="G489" i="59"/>
  <c r="H489" i="59"/>
  <c r="I489" i="59"/>
  <c r="J489" i="59"/>
  <c r="K489" i="59"/>
  <c r="L489" i="59"/>
  <c r="M489" i="59"/>
  <c r="N489" i="59"/>
  <c r="O489" i="59"/>
  <c r="P489" i="59"/>
  <c r="Q489" i="59"/>
  <c r="R489" i="59"/>
  <c r="S489" i="59"/>
  <c r="T489" i="59"/>
  <c r="U489" i="59"/>
  <c r="V489" i="59"/>
  <c r="W489" i="59"/>
  <c r="X489" i="59"/>
  <c r="Y489" i="59"/>
  <c r="Z489" i="59"/>
  <c r="AA489" i="59"/>
  <c r="AB489" i="59"/>
  <c r="AC489" i="59"/>
  <c r="AD489" i="59"/>
  <c r="AE489" i="59"/>
  <c r="AF489" i="59"/>
  <c r="AG489" i="59"/>
  <c r="AH489" i="59"/>
  <c r="F490" i="59"/>
  <c r="G490" i="59"/>
  <c r="H490" i="59"/>
  <c r="I490" i="59"/>
  <c r="J490" i="59"/>
  <c r="K490" i="59"/>
  <c r="L490" i="59"/>
  <c r="M490" i="59"/>
  <c r="N490" i="59"/>
  <c r="O490" i="59"/>
  <c r="P490" i="59"/>
  <c r="Q490" i="59"/>
  <c r="R490" i="59"/>
  <c r="S490" i="59"/>
  <c r="T490" i="59"/>
  <c r="U490" i="59"/>
  <c r="V490" i="59"/>
  <c r="W490" i="59"/>
  <c r="X490" i="59"/>
  <c r="Y490" i="59"/>
  <c r="Z490" i="59"/>
  <c r="AA490" i="59"/>
  <c r="AB490" i="59"/>
  <c r="AC490" i="59"/>
  <c r="AD490" i="59"/>
  <c r="AE490" i="59"/>
  <c r="AF490" i="59"/>
  <c r="AG490" i="59"/>
  <c r="AH490" i="59"/>
  <c r="F491" i="59"/>
  <c r="G491" i="59"/>
  <c r="H491" i="59"/>
  <c r="I491" i="59"/>
  <c r="J491" i="59"/>
  <c r="K491" i="59"/>
  <c r="L491" i="59"/>
  <c r="M491" i="59"/>
  <c r="N491" i="59"/>
  <c r="O491" i="59"/>
  <c r="P491" i="59"/>
  <c r="Q491" i="59"/>
  <c r="R491" i="59"/>
  <c r="S491" i="59"/>
  <c r="T491" i="59"/>
  <c r="U491" i="59"/>
  <c r="V491" i="59"/>
  <c r="W491" i="59"/>
  <c r="X491" i="59"/>
  <c r="Y491" i="59"/>
  <c r="Z491" i="59"/>
  <c r="AA491" i="59"/>
  <c r="AB491" i="59"/>
  <c r="AC491" i="59"/>
  <c r="AD491" i="59"/>
  <c r="AE491" i="59"/>
  <c r="AF491" i="59"/>
  <c r="AG491" i="59"/>
  <c r="AH491" i="59"/>
  <c r="F492" i="59"/>
  <c r="G492" i="59"/>
  <c r="H492" i="59"/>
  <c r="I492" i="59"/>
  <c r="J492" i="59"/>
  <c r="K492" i="59"/>
  <c r="L492" i="59"/>
  <c r="M492" i="59"/>
  <c r="N492" i="59"/>
  <c r="O492" i="59"/>
  <c r="P492" i="59"/>
  <c r="Q492" i="59"/>
  <c r="R492" i="59"/>
  <c r="S492" i="59"/>
  <c r="T492" i="59"/>
  <c r="U492" i="59"/>
  <c r="V492" i="59"/>
  <c r="W492" i="59"/>
  <c r="X492" i="59"/>
  <c r="Y492" i="59"/>
  <c r="Z492" i="59"/>
  <c r="AA492" i="59"/>
  <c r="AB492" i="59"/>
  <c r="AC492" i="59"/>
  <c r="AD492" i="59"/>
  <c r="AE492" i="59"/>
  <c r="AF492" i="59"/>
  <c r="AG492" i="59"/>
  <c r="AH492" i="59"/>
  <c r="E492" i="59"/>
  <c r="E491" i="59"/>
  <c r="E490" i="59"/>
  <c r="E489" i="59"/>
  <c r="E488" i="59"/>
  <c r="E506" i="59"/>
  <c r="E478" i="59"/>
  <c r="E477" i="59"/>
  <c r="E476" i="59"/>
  <c r="E475" i="59"/>
  <c r="E474" i="59"/>
  <c r="E464" i="59"/>
  <c r="E463" i="59"/>
  <c r="E462" i="59"/>
  <c r="E461" i="59"/>
  <c r="E460" i="59"/>
  <c r="E450" i="59"/>
  <c r="E449" i="59"/>
  <c r="E448" i="59"/>
  <c r="E447" i="59"/>
  <c r="E446" i="59"/>
  <c r="E435" i="59"/>
  <c r="E436" i="59"/>
  <c r="E434" i="59"/>
  <c r="E433" i="59"/>
  <c r="E432" i="59"/>
  <c r="F506" i="59"/>
  <c r="G506" i="59"/>
  <c r="H506" i="59"/>
  <c r="I506" i="59"/>
  <c r="J506" i="59"/>
  <c r="K506" i="59"/>
  <c r="L506" i="59"/>
  <c r="M506" i="59"/>
  <c r="N506" i="59"/>
  <c r="O506" i="59"/>
  <c r="P506" i="59"/>
  <c r="Q506" i="59"/>
  <c r="R506" i="59"/>
  <c r="S506" i="59"/>
  <c r="T506" i="59"/>
  <c r="U506" i="59"/>
  <c r="V506" i="59"/>
  <c r="W506" i="59"/>
  <c r="X506" i="59"/>
  <c r="Y506" i="59"/>
  <c r="Z506" i="59"/>
  <c r="AA506" i="59"/>
  <c r="AB506" i="59"/>
  <c r="AC506" i="59"/>
  <c r="AD506" i="59"/>
  <c r="AE506" i="59"/>
  <c r="AF506" i="59"/>
  <c r="AG506" i="59"/>
  <c r="AH506" i="59"/>
  <c r="E511" i="59"/>
  <c r="F511" i="59"/>
  <c r="G511" i="59"/>
  <c r="H511" i="59"/>
  <c r="I511" i="59"/>
  <c r="J511" i="59"/>
  <c r="K511" i="59"/>
  <c r="L511" i="59"/>
  <c r="M511" i="59"/>
  <c r="N511" i="59"/>
  <c r="O511" i="59"/>
  <c r="P511" i="59"/>
  <c r="Q511" i="59"/>
  <c r="R511" i="59"/>
  <c r="S511" i="59"/>
  <c r="T511" i="59"/>
  <c r="U511" i="59"/>
  <c r="V511" i="59"/>
  <c r="W511" i="59"/>
  <c r="X511" i="59"/>
  <c r="Y511" i="59"/>
  <c r="Z511" i="59"/>
  <c r="AA511" i="59"/>
  <c r="AB511" i="59"/>
  <c r="AC511" i="59"/>
  <c r="AD511" i="59"/>
  <c r="AE511" i="59"/>
  <c r="AF511" i="59"/>
  <c r="AG511" i="59"/>
  <c r="AH511" i="59"/>
  <c r="E531" i="72" l="1"/>
  <c r="E2" i="72" s="1"/>
  <c r="AX32" i="64" a="1"/>
  <c r="AX32" i="64" s="1"/>
  <c r="AZ32" i="64" s="1"/>
  <c r="BA40" i="64" a="1"/>
  <c r="BA40" i="64" s="1"/>
  <c r="AX26" i="64" a="1"/>
  <c r="AX26" i="64" s="1"/>
  <c r="BA37" i="64" a="1"/>
  <c r="BA37" i="64" s="1"/>
  <c r="BB37" i="64" s="1"/>
  <c r="AX36" i="64" a="1"/>
  <c r="AX36" i="64" s="1"/>
  <c r="AY36" i="64" s="1"/>
  <c r="BA25" i="64" a="1"/>
  <c r="BA25" i="64" s="1"/>
  <c r="BB25" i="64" s="1"/>
  <c r="BC31" i="64"/>
  <c r="AX29" i="64" a="1"/>
  <c r="AX29" i="64" s="1"/>
  <c r="AY29" i="64" s="1"/>
  <c r="BB26" i="64"/>
  <c r="AH531" i="72"/>
  <c r="AH534" i="72" s="1"/>
  <c r="V531" i="72"/>
  <c r="V534" i="72" s="1"/>
  <c r="J531" i="72"/>
  <c r="J534" i="72" s="1"/>
  <c r="AG531" i="72"/>
  <c r="AG534" i="72" s="1"/>
  <c r="U531" i="72"/>
  <c r="U534" i="72" s="1"/>
  <c r="I531" i="72"/>
  <c r="I534" i="72" s="1"/>
  <c r="W531" i="72"/>
  <c r="W534" i="72" s="1"/>
  <c r="AC531" i="72"/>
  <c r="AC534" i="72" s="1"/>
  <c r="AB531" i="72"/>
  <c r="AB534" i="72" s="1"/>
  <c r="P531" i="72"/>
  <c r="P534" i="72" s="1"/>
  <c r="Q531" i="72"/>
  <c r="Q534" i="72" s="1"/>
  <c r="Z531" i="72"/>
  <c r="Z534" i="72" s="1"/>
  <c r="AF531" i="72"/>
  <c r="AF534" i="72" s="1"/>
  <c r="T531" i="72"/>
  <c r="T534" i="72" s="1"/>
  <c r="H531" i="72"/>
  <c r="H534" i="72" s="1"/>
  <c r="AE531" i="72"/>
  <c r="AE534" i="72" s="1"/>
  <c r="S531" i="72"/>
  <c r="S534" i="72" s="1"/>
  <c r="G531" i="72"/>
  <c r="G534" i="72" s="1"/>
  <c r="AD531" i="72"/>
  <c r="AD534" i="72" s="1"/>
  <c r="R531" i="72"/>
  <c r="R534" i="72" s="1"/>
  <c r="F531" i="72"/>
  <c r="F2" i="72" s="1"/>
  <c r="AA531" i="72"/>
  <c r="AA534" i="72" s="1"/>
  <c r="O531" i="72"/>
  <c r="O534" i="72" s="1"/>
  <c r="E534" i="72"/>
  <c r="E532" i="72"/>
  <c r="AZ36" i="64"/>
  <c r="AX35" i="64" a="1"/>
  <c r="AX35" i="64" s="1"/>
  <c r="BA35" i="64" a="1"/>
  <c r="BA35" i="64" s="1"/>
  <c r="AZ34" i="64"/>
  <c r="AY34" i="64"/>
  <c r="AY25" i="64"/>
  <c r="AZ25" i="64"/>
  <c r="AY37" i="64"/>
  <c r="AZ37" i="64"/>
  <c r="AY28" i="64"/>
  <c r="AZ28" i="64"/>
  <c r="AX33" i="64" a="1"/>
  <c r="AX33" i="64" s="1"/>
  <c r="BA33" i="64" a="1"/>
  <c r="BA33" i="64" s="1"/>
  <c r="AX39" i="64" a="1"/>
  <c r="AX39" i="64" s="1"/>
  <c r="BA39" i="64" a="1"/>
  <c r="BA39" i="64" s="1"/>
  <c r="BC40" i="64"/>
  <c r="BB40" i="64"/>
  <c r="BB38" i="64"/>
  <c r="BC38" i="64"/>
  <c r="AY21" i="64"/>
  <c r="AZ21" i="64"/>
  <c r="AZ40" i="64"/>
  <c r="BC36" i="64"/>
  <c r="AX27" i="64" a="1"/>
  <c r="AX27" i="64" s="1"/>
  <c r="BA27" i="64" a="1"/>
  <c r="BA27" i="64" s="1"/>
  <c r="AX24" i="64" a="1"/>
  <c r="AX24" i="64" s="1"/>
  <c r="BA24" i="64" a="1"/>
  <c r="BA24" i="64" s="1"/>
  <c r="BB32" i="64"/>
  <c r="AX31" i="64" a="1"/>
  <c r="AX31" i="64" s="1"/>
  <c r="BB29" i="64"/>
  <c r="BC29" i="64"/>
  <c r="AZ23" i="64"/>
  <c r="BA28" i="64" a="1"/>
  <c r="BA28" i="64" s="1"/>
  <c r="BA34" i="64" a="1"/>
  <c r="BA34" i="64" s="1"/>
  <c r="AY32" i="64"/>
  <c r="BA30" i="64" a="1"/>
  <c r="BA30" i="64" s="1"/>
  <c r="AX30" i="64" a="1"/>
  <c r="AX30" i="64" s="1"/>
  <c r="AX22" i="64" a="1"/>
  <c r="AX22" i="64" s="1"/>
  <c r="BA22" i="64" a="1"/>
  <c r="BA22" i="64" s="1"/>
  <c r="AX38" i="64" a="1"/>
  <c r="AX38" i="64" s="1"/>
  <c r="BA23" i="64" a="1"/>
  <c r="BA23" i="64" s="1"/>
  <c r="BA21" i="64" a="1"/>
  <c r="BA21" i="64" s="1"/>
  <c r="E419" i="59"/>
  <c r="BS2" i="62"/>
  <c r="B7" i="64"/>
  <c r="GO7" i="64" s="1"/>
  <c r="C7" i="64"/>
  <c r="Q7" i="64" s="1"/>
  <c r="M7" i="64"/>
  <c r="N7" i="64"/>
  <c r="O7" i="64"/>
  <c r="P7" i="64" a="1"/>
  <c r="P7" i="64" s="1"/>
  <c r="S7" i="64" a="1"/>
  <c r="S7" i="64" s="1"/>
  <c r="T7" i="64" a="1"/>
  <c r="T7" i="64" s="1"/>
  <c r="U7" i="64" a="1"/>
  <c r="U7" i="64" s="1"/>
  <c r="W7" i="64" a="1"/>
  <c r="W7" i="64" s="1"/>
  <c r="X7" i="64" a="1"/>
  <c r="X7" i="64" s="1"/>
  <c r="Y7" i="64" a="1"/>
  <c r="Y7" i="64" s="1"/>
  <c r="AA7" i="64" a="1"/>
  <c r="AA7" i="64" s="1"/>
  <c r="AB7" i="64" a="1"/>
  <c r="AB7" i="64" s="1"/>
  <c r="AC7" i="64" a="1"/>
  <c r="AC7" i="64" s="1"/>
  <c r="AD7" i="64"/>
  <c r="AE7" i="64"/>
  <c r="AF7" i="64"/>
  <c r="AG7" i="64"/>
  <c r="AH7" i="64"/>
  <c r="AK7" i="64" a="1"/>
  <c r="AK7" i="64" s="1"/>
  <c r="AL7" i="64"/>
  <c r="AM7" i="64"/>
  <c r="AN7" i="64"/>
  <c r="AO7" i="64"/>
  <c r="AP7" i="64" a="1"/>
  <c r="AP7" i="64" s="1"/>
  <c r="AQ7" i="64"/>
  <c r="AR7" i="64"/>
  <c r="AS7" i="64"/>
  <c r="AT7" i="64" a="1"/>
  <c r="AT7" i="64" s="1"/>
  <c r="AU7" i="64"/>
  <c r="AV7" i="64"/>
  <c r="AW7" i="64" a="1"/>
  <c r="AW7" i="64" s="1"/>
  <c r="BD7" i="64"/>
  <c r="BE7" i="64"/>
  <c r="BF7" i="64"/>
  <c r="BG7" i="64" a="1"/>
  <c r="BG7" i="64" s="1"/>
  <c r="BH7" i="64"/>
  <c r="BI7" i="64"/>
  <c r="BJ7" i="64"/>
  <c r="BK7" i="64"/>
  <c r="BL7" i="64"/>
  <c r="BM7" i="64"/>
  <c r="BN7" i="64"/>
  <c r="BO7" i="64"/>
  <c r="BP7" i="64"/>
  <c r="BQ7" i="64"/>
  <c r="BR7" i="64"/>
  <c r="BS7" i="64"/>
  <c r="BT7" i="64" a="1"/>
  <c r="BT7" i="64" s="1"/>
  <c r="BU7" i="64"/>
  <c r="BV7" i="64"/>
  <c r="BW7" i="64"/>
  <c r="BX7" i="64"/>
  <c r="BY7" i="64"/>
  <c r="BZ7" i="64"/>
  <c r="CA7" i="64"/>
  <c r="CB7" i="64"/>
  <c r="CC7" i="64"/>
  <c r="CD7" i="64"/>
  <c r="CE7" i="64"/>
  <c r="CF7" i="64"/>
  <c r="CG7" i="64" a="1"/>
  <c r="CG7" i="64" s="1"/>
  <c r="CH7" i="64"/>
  <c r="CI7" i="64"/>
  <c r="CJ7" i="64"/>
  <c r="CK7" i="64"/>
  <c r="CL7" i="64"/>
  <c r="CM7" i="64"/>
  <c r="CN7" i="64"/>
  <c r="CO7" i="64"/>
  <c r="CP7" i="64"/>
  <c r="CQ7" i="64"/>
  <c r="CR7" i="64"/>
  <c r="CS7" i="64"/>
  <c r="CT7" i="64" a="1"/>
  <c r="CT7" i="64" s="1"/>
  <c r="CU7" i="64"/>
  <c r="CV7" i="64"/>
  <c r="CW7" i="64"/>
  <c r="CX7" i="64"/>
  <c r="CY7" i="64"/>
  <c r="CZ7" i="64"/>
  <c r="DA7" i="64"/>
  <c r="DB7" i="64"/>
  <c r="DC7" i="64"/>
  <c r="DD7" i="64"/>
  <c r="DE7" i="64"/>
  <c r="DF7" i="64"/>
  <c r="DG7" i="64" a="1"/>
  <c r="DG7" i="64" s="1"/>
  <c r="DH7" i="64"/>
  <c r="DI7" i="64"/>
  <c r="DJ7" i="64"/>
  <c r="DK7" i="64"/>
  <c r="DL7" i="64"/>
  <c r="DM7" i="64"/>
  <c r="DN7" i="64"/>
  <c r="DO7" i="64"/>
  <c r="DP7" i="64"/>
  <c r="DQ7" i="64"/>
  <c r="GE7" i="64" a="1"/>
  <c r="GE7" i="64" s="1"/>
  <c r="GF7" i="64"/>
  <c r="GG7" i="64"/>
  <c r="GH7" i="64" a="1"/>
  <c r="GH7" i="64" s="1"/>
  <c r="GI7" i="64" a="1"/>
  <c r="GI7" i="64" s="1"/>
  <c r="GK7" i="64"/>
  <c r="GL7" i="64"/>
  <c r="GM7" i="64"/>
  <c r="GN7" i="64"/>
  <c r="GQ7" i="64"/>
  <c r="B8" i="64"/>
  <c r="GO8" i="64" s="1"/>
  <c r="C8" i="64"/>
  <c r="Q8" i="64" s="1"/>
  <c r="M8" i="64"/>
  <c r="N8" i="64"/>
  <c r="O8" i="64"/>
  <c r="P8" i="64" a="1"/>
  <c r="P8" i="64" s="1"/>
  <c r="S8" i="64" a="1"/>
  <c r="S8" i="64" s="1"/>
  <c r="T8" i="64" a="1"/>
  <c r="T8" i="64" s="1"/>
  <c r="U8" i="64" a="1"/>
  <c r="U8" i="64" s="1"/>
  <c r="W8" i="64" a="1"/>
  <c r="W8" i="64" s="1"/>
  <c r="X8" i="64" a="1"/>
  <c r="X8" i="64" s="1"/>
  <c r="Y8" i="64" a="1"/>
  <c r="Y8" i="64" s="1"/>
  <c r="AA8" i="64" a="1"/>
  <c r="AA8" i="64" s="1"/>
  <c r="AB8" i="64" a="1"/>
  <c r="AB8" i="64" s="1"/>
  <c r="AC8" i="64" a="1"/>
  <c r="AC8" i="64" s="1"/>
  <c r="AD8" i="64"/>
  <c r="AE8" i="64"/>
  <c r="AF8" i="64"/>
  <c r="AG8" i="64"/>
  <c r="AH8" i="64"/>
  <c r="AK8" i="64" a="1"/>
  <c r="AK8" i="64" s="1"/>
  <c r="AL8" i="64"/>
  <c r="AM8" i="64"/>
  <c r="AN8" i="64"/>
  <c r="AO8" i="64"/>
  <c r="AP8" i="64" a="1"/>
  <c r="AP8" i="64" s="1"/>
  <c r="AQ8" i="64"/>
  <c r="AR8" i="64"/>
  <c r="AS8" i="64"/>
  <c r="AT8" i="64" a="1"/>
  <c r="AT8" i="64" s="1"/>
  <c r="AU8" i="64"/>
  <c r="AV8" i="64"/>
  <c r="AW8" i="64" a="1"/>
  <c r="AW8" i="64" s="1"/>
  <c r="AX8" i="64" s="1" a="1"/>
  <c r="AX8" i="64" s="1"/>
  <c r="BD8" i="64"/>
  <c r="BE8" i="64"/>
  <c r="BF8" i="64"/>
  <c r="BG8" i="64" a="1"/>
  <c r="BG8" i="64" s="1"/>
  <c r="BH8" i="64"/>
  <c r="BI8" i="64"/>
  <c r="BJ8" i="64"/>
  <c r="BK8" i="64"/>
  <c r="BL8" i="64"/>
  <c r="BM8" i="64"/>
  <c r="BN8" i="64"/>
  <c r="BO8" i="64"/>
  <c r="BP8" i="64"/>
  <c r="BQ8" i="64"/>
  <c r="BR8" i="64"/>
  <c r="BS8" i="64"/>
  <c r="BT8" i="64" a="1"/>
  <c r="BT8" i="64" s="1"/>
  <c r="BU8" i="64"/>
  <c r="BV8" i="64"/>
  <c r="BW8" i="64"/>
  <c r="BX8" i="64"/>
  <c r="BY8" i="64"/>
  <c r="BZ8" i="64"/>
  <c r="CA8" i="64"/>
  <c r="CB8" i="64"/>
  <c r="CC8" i="64"/>
  <c r="CD8" i="64"/>
  <c r="CE8" i="64"/>
  <c r="CF8" i="64"/>
  <c r="CG8" i="64" a="1"/>
  <c r="CG8" i="64" s="1"/>
  <c r="CH8" i="64"/>
  <c r="CI8" i="64"/>
  <c r="CJ8" i="64"/>
  <c r="CK8" i="64"/>
  <c r="CL8" i="64"/>
  <c r="CM8" i="64"/>
  <c r="CN8" i="64"/>
  <c r="CO8" i="64"/>
  <c r="CP8" i="64"/>
  <c r="CQ8" i="64"/>
  <c r="CR8" i="64"/>
  <c r="CS8" i="64"/>
  <c r="CT8" i="64" a="1"/>
  <c r="CT8" i="64" s="1"/>
  <c r="CU8" i="64"/>
  <c r="CV8" i="64"/>
  <c r="CW8" i="64"/>
  <c r="CX8" i="64"/>
  <c r="CY8" i="64"/>
  <c r="CZ8" i="64"/>
  <c r="DA8" i="64"/>
  <c r="DB8" i="64"/>
  <c r="DC8" i="64"/>
  <c r="DD8" i="64"/>
  <c r="DE8" i="64"/>
  <c r="DF8" i="64"/>
  <c r="DG8" i="64" a="1"/>
  <c r="DG8" i="64" s="1"/>
  <c r="DH8" i="64"/>
  <c r="DI8" i="64"/>
  <c r="DJ8" i="64"/>
  <c r="DK8" i="64"/>
  <c r="DL8" i="64"/>
  <c r="DM8" i="64"/>
  <c r="DN8" i="64"/>
  <c r="DO8" i="64"/>
  <c r="DP8" i="64"/>
  <c r="DQ8" i="64"/>
  <c r="GE8" i="64" a="1"/>
  <c r="GE8" i="64" s="1"/>
  <c r="GF8" i="64"/>
  <c r="GG8" i="64"/>
  <c r="GH8" i="64" a="1"/>
  <c r="GH8" i="64" s="1"/>
  <c r="GI8" i="64" a="1"/>
  <c r="GI8" i="64" s="1"/>
  <c r="GK8" i="64"/>
  <c r="GL8" i="64"/>
  <c r="GM8" i="64"/>
  <c r="GN8" i="64"/>
  <c r="GQ8" i="64"/>
  <c r="B9" i="64"/>
  <c r="GO9" i="64" s="1"/>
  <c r="C9" i="64"/>
  <c r="Q9" i="64" s="1"/>
  <c r="M9" i="64"/>
  <c r="N9" i="64"/>
  <c r="O9" i="64"/>
  <c r="P9" i="64" a="1"/>
  <c r="P9" i="64" s="1"/>
  <c r="S9" i="64" a="1"/>
  <c r="S9" i="64" s="1"/>
  <c r="T9" i="64" a="1"/>
  <c r="T9" i="64" s="1"/>
  <c r="U9" i="64" a="1"/>
  <c r="U9" i="64" s="1"/>
  <c r="W9" i="64" a="1"/>
  <c r="W9" i="64" s="1"/>
  <c r="X9" i="64" a="1"/>
  <c r="X9" i="64" s="1"/>
  <c r="Y9" i="64" a="1"/>
  <c r="Y9" i="64" s="1"/>
  <c r="AA9" i="64" a="1"/>
  <c r="AA9" i="64" s="1"/>
  <c r="AB9" i="64" a="1"/>
  <c r="AB9" i="64" s="1"/>
  <c r="AC9" i="64" a="1"/>
  <c r="AC9" i="64" s="1"/>
  <c r="AD9" i="64"/>
  <c r="AE9" i="64"/>
  <c r="AF9" i="64"/>
  <c r="AG9" i="64"/>
  <c r="AH9" i="64"/>
  <c r="AK9" i="64" a="1"/>
  <c r="AK9" i="64" s="1"/>
  <c r="AL9" i="64"/>
  <c r="AM9" i="64"/>
  <c r="AN9" i="64"/>
  <c r="AO9" i="64"/>
  <c r="AP9" i="64" a="1"/>
  <c r="AP9" i="64" s="1"/>
  <c r="AQ9" i="64"/>
  <c r="AR9" i="64"/>
  <c r="AS9" i="64"/>
  <c r="AT9" i="64" a="1"/>
  <c r="AT9" i="64" s="1"/>
  <c r="AU9" i="64"/>
  <c r="AV9" i="64"/>
  <c r="AW9" i="64" a="1"/>
  <c r="AW9" i="64" s="1"/>
  <c r="BD9" i="64"/>
  <c r="BE9" i="64"/>
  <c r="BF9" i="64"/>
  <c r="BG9" i="64" a="1"/>
  <c r="BG9" i="64" s="1"/>
  <c r="BH9" i="64"/>
  <c r="BI9" i="64"/>
  <c r="BJ9" i="64"/>
  <c r="BK9" i="64"/>
  <c r="BL9" i="64"/>
  <c r="BM9" i="64"/>
  <c r="BN9" i="64"/>
  <c r="BO9" i="64"/>
  <c r="BP9" i="64"/>
  <c r="BQ9" i="64"/>
  <c r="BR9" i="64"/>
  <c r="BS9" i="64"/>
  <c r="BT9" i="64" a="1"/>
  <c r="BT9" i="64" s="1"/>
  <c r="BU9" i="64"/>
  <c r="BV9" i="64"/>
  <c r="BW9" i="64"/>
  <c r="BX9" i="64"/>
  <c r="BY9" i="64"/>
  <c r="BZ9" i="64"/>
  <c r="CA9" i="64"/>
  <c r="CB9" i="64"/>
  <c r="CC9" i="64"/>
  <c r="CD9" i="64"/>
  <c r="CE9" i="64"/>
  <c r="CF9" i="64"/>
  <c r="CG9" i="64" a="1"/>
  <c r="CG9" i="64" s="1"/>
  <c r="CH9" i="64"/>
  <c r="CI9" i="64"/>
  <c r="CJ9" i="64"/>
  <c r="CK9" i="64"/>
  <c r="CL9" i="64"/>
  <c r="CM9" i="64"/>
  <c r="CN9" i="64"/>
  <c r="CO9" i="64"/>
  <c r="CP9" i="64"/>
  <c r="CQ9" i="64"/>
  <c r="CR9" i="64"/>
  <c r="CS9" i="64"/>
  <c r="CT9" i="64" a="1"/>
  <c r="CT9" i="64" s="1"/>
  <c r="CU9" i="64"/>
  <c r="CV9" i="64"/>
  <c r="CW9" i="64"/>
  <c r="CX9" i="64"/>
  <c r="CY9" i="64"/>
  <c r="CZ9" i="64"/>
  <c r="DA9" i="64"/>
  <c r="DB9" i="64"/>
  <c r="DC9" i="64"/>
  <c r="DD9" i="64"/>
  <c r="DE9" i="64"/>
  <c r="DF9" i="64"/>
  <c r="DG9" i="64" a="1"/>
  <c r="DG9" i="64" s="1"/>
  <c r="DH9" i="64"/>
  <c r="DI9" i="64"/>
  <c r="DJ9" i="64"/>
  <c r="DK9" i="64"/>
  <c r="DL9" i="64"/>
  <c r="DM9" i="64"/>
  <c r="DN9" i="64"/>
  <c r="DO9" i="64"/>
  <c r="DP9" i="64"/>
  <c r="DQ9" i="64"/>
  <c r="GE9" i="64" a="1"/>
  <c r="GE9" i="64" s="1"/>
  <c r="GF9" i="64"/>
  <c r="GG9" i="64"/>
  <c r="GH9" i="64" a="1"/>
  <c r="GH9" i="64" s="1"/>
  <c r="GI9" i="64" a="1"/>
  <c r="GI9" i="64" s="1"/>
  <c r="GK9" i="64"/>
  <c r="GL9" i="64"/>
  <c r="GM9" i="64"/>
  <c r="GN9" i="64"/>
  <c r="GQ9" i="64"/>
  <c r="B10" i="64"/>
  <c r="GO10" i="64" s="1"/>
  <c r="C10" i="64"/>
  <c r="Q10" i="64" s="1"/>
  <c r="M10" i="64"/>
  <c r="N10" i="64"/>
  <c r="O10" i="64"/>
  <c r="P10" i="64" a="1"/>
  <c r="P10" i="64" s="1"/>
  <c r="S10" i="64" a="1"/>
  <c r="S10" i="64" s="1"/>
  <c r="T10" i="64" a="1"/>
  <c r="T10" i="64" s="1"/>
  <c r="U10" i="64" a="1"/>
  <c r="U10" i="64" s="1"/>
  <c r="W10" i="64" a="1"/>
  <c r="W10" i="64" s="1"/>
  <c r="X10" i="64" a="1"/>
  <c r="X10" i="64" s="1"/>
  <c r="Y10" i="64" a="1"/>
  <c r="Y10" i="64" s="1"/>
  <c r="AA10" i="64" a="1"/>
  <c r="AA10" i="64" s="1"/>
  <c r="AB10" i="64" a="1"/>
  <c r="AB10" i="64" s="1"/>
  <c r="AC10" i="64" a="1"/>
  <c r="AC10" i="64" s="1"/>
  <c r="AD10" i="64"/>
  <c r="AE10" i="64"/>
  <c r="AF10" i="64"/>
  <c r="AG10" i="64"/>
  <c r="AH10" i="64"/>
  <c r="AK10" i="64" a="1"/>
  <c r="AK10" i="64" s="1"/>
  <c r="AL10" i="64"/>
  <c r="AM10" i="64"/>
  <c r="AN10" i="64"/>
  <c r="AO10" i="64"/>
  <c r="AP10" i="64" a="1"/>
  <c r="AP10" i="64" s="1"/>
  <c r="AQ10" i="64"/>
  <c r="AR10" i="64"/>
  <c r="AS10" i="64"/>
  <c r="AT10" i="64" a="1"/>
  <c r="AT10" i="64" s="1"/>
  <c r="AU10" i="64"/>
  <c r="AV10" i="64"/>
  <c r="AW10" i="64" a="1"/>
  <c r="AW10" i="64" s="1"/>
  <c r="BD10" i="64"/>
  <c r="BE10" i="64"/>
  <c r="BF10" i="64"/>
  <c r="BG10" i="64" a="1"/>
  <c r="BG10" i="64" s="1"/>
  <c r="BH10" i="64"/>
  <c r="BI10" i="64"/>
  <c r="BJ10" i="64"/>
  <c r="BK10" i="64"/>
  <c r="BL10" i="64"/>
  <c r="BM10" i="64"/>
  <c r="BN10" i="64"/>
  <c r="BO10" i="64"/>
  <c r="BP10" i="64"/>
  <c r="BQ10" i="64"/>
  <c r="BR10" i="64"/>
  <c r="BS10" i="64"/>
  <c r="BT10" i="64" a="1"/>
  <c r="BT10" i="64" s="1"/>
  <c r="BU10" i="64"/>
  <c r="BV10" i="64"/>
  <c r="BW10" i="64"/>
  <c r="BX10" i="64"/>
  <c r="BY10" i="64"/>
  <c r="BZ10" i="64"/>
  <c r="CA10" i="64"/>
  <c r="CB10" i="64"/>
  <c r="CC10" i="64"/>
  <c r="CD10" i="64"/>
  <c r="CE10" i="64"/>
  <c r="CF10" i="64"/>
  <c r="CG10" i="64" a="1"/>
  <c r="CG10" i="64" s="1"/>
  <c r="CH10" i="64"/>
  <c r="CI10" i="64"/>
  <c r="CJ10" i="64"/>
  <c r="CK10" i="64"/>
  <c r="CL10" i="64"/>
  <c r="CM10" i="64"/>
  <c r="CN10" i="64"/>
  <c r="CO10" i="64"/>
  <c r="CP10" i="64"/>
  <c r="CQ10" i="64"/>
  <c r="CR10" i="64"/>
  <c r="CS10" i="64"/>
  <c r="CT10" i="64" a="1"/>
  <c r="CT10" i="64" s="1"/>
  <c r="CU10" i="64"/>
  <c r="CV10" i="64"/>
  <c r="CW10" i="64"/>
  <c r="CX10" i="64"/>
  <c r="CY10" i="64"/>
  <c r="CZ10" i="64"/>
  <c r="DA10" i="64"/>
  <c r="DB10" i="64"/>
  <c r="DC10" i="64"/>
  <c r="DD10" i="64"/>
  <c r="DE10" i="64"/>
  <c r="DF10" i="64"/>
  <c r="DG10" i="64" a="1"/>
  <c r="DG10" i="64" s="1"/>
  <c r="DH10" i="64"/>
  <c r="DI10" i="64"/>
  <c r="DJ10" i="64"/>
  <c r="DK10" i="64"/>
  <c r="DL10" i="64"/>
  <c r="DM10" i="64"/>
  <c r="DN10" i="64"/>
  <c r="DO10" i="64"/>
  <c r="DP10" i="64"/>
  <c r="DQ10" i="64"/>
  <c r="GE10" i="64" a="1"/>
  <c r="GE10" i="64" s="1"/>
  <c r="GF10" i="64"/>
  <c r="GG10" i="64"/>
  <c r="GH10" i="64" a="1"/>
  <c r="GH10" i="64" s="1"/>
  <c r="GI10" i="64" a="1"/>
  <c r="GI10" i="64" s="1"/>
  <c r="GK10" i="64"/>
  <c r="GL10" i="64"/>
  <c r="GM10" i="64"/>
  <c r="GN10" i="64"/>
  <c r="GQ10" i="64"/>
  <c r="B11" i="64"/>
  <c r="GO11" i="64" s="1"/>
  <c r="C11" i="64"/>
  <c r="Q11" i="64" s="1"/>
  <c r="M11" i="64"/>
  <c r="N11" i="64"/>
  <c r="O11" i="64"/>
  <c r="P11" i="64" a="1"/>
  <c r="P11" i="64" s="1"/>
  <c r="S11" i="64" a="1"/>
  <c r="S11" i="64" s="1"/>
  <c r="T11" i="64" a="1"/>
  <c r="T11" i="64" s="1"/>
  <c r="U11" i="64" a="1"/>
  <c r="U11" i="64" s="1"/>
  <c r="W11" i="64" a="1"/>
  <c r="W11" i="64" s="1"/>
  <c r="X11" i="64" a="1"/>
  <c r="X11" i="64" s="1"/>
  <c r="Y11" i="64" a="1"/>
  <c r="Y11" i="64" s="1"/>
  <c r="AA11" i="64" a="1"/>
  <c r="AA11" i="64" s="1"/>
  <c r="AB11" i="64" a="1"/>
  <c r="AB11" i="64" s="1"/>
  <c r="AC11" i="64" a="1"/>
  <c r="AC11" i="64" s="1"/>
  <c r="AD11" i="64"/>
  <c r="AE11" i="64"/>
  <c r="AF11" i="64"/>
  <c r="AG11" i="64"/>
  <c r="AH11" i="64"/>
  <c r="AK11" i="64" a="1"/>
  <c r="AK11" i="64" s="1"/>
  <c r="AL11" i="64"/>
  <c r="AM11" i="64"/>
  <c r="AN11" i="64"/>
  <c r="AO11" i="64"/>
  <c r="AP11" i="64" a="1"/>
  <c r="AP11" i="64" s="1"/>
  <c r="AQ11" i="64"/>
  <c r="AR11" i="64"/>
  <c r="AS11" i="64"/>
  <c r="AT11" i="64" a="1"/>
  <c r="AT11" i="64" s="1"/>
  <c r="AU11" i="64"/>
  <c r="AV11" i="64"/>
  <c r="AW11" i="64" a="1"/>
  <c r="AW11" i="64" s="1"/>
  <c r="AX11" i="64" s="1" a="1"/>
  <c r="AX11" i="64" s="1"/>
  <c r="AZ11" i="64" s="1"/>
  <c r="BD11" i="64"/>
  <c r="BE11" i="64"/>
  <c r="BF11" i="64"/>
  <c r="BG11" i="64" a="1"/>
  <c r="BG11" i="64" s="1"/>
  <c r="BH11" i="64"/>
  <c r="BI11" i="64"/>
  <c r="BJ11" i="64"/>
  <c r="BK11" i="64"/>
  <c r="BL11" i="64"/>
  <c r="BM11" i="64"/>
  <c r="BN11" i="64"/>
  <c r="BO11" i="64"/>
  <c r="BP11" i="64"/>
  <c r="BQ11" i="64"/>
  <c r="BR11" i="64"/>
  <c r="BS11" i="64"/>
  <c r="BT11" i="64" a="1"/>
  <c r="BT11" i="64" s="1"/>
  <c r="BU11" i="64"/>
  <c r="BV11" i="64"/>
  <c r="BW11" i="64"/>
  <c r="BX11" i="64"/>
  <c r="BY11" i="64"/>
  <c r="BZ11" i="64"/>
  <c r="CA11" i="64"/>
  <c r="CB11" i="64"/>
  <c r="CC11" i="64"/>
  <c r="CD11" i="64"/>
  <c r="CE11" i="64"/>
  <c r="CF11" i="64"/>
  <c r="CG11" i="64" a="1"/>
  <c r="CG11" i="64" s="1"/>
  <c r="CH11" i="64"/>
  <c r="CI11" i="64"/>
  <c r="CJ11" i="64"/>
  <c r="CK11" i="64"/>
  <c r="CL11" i="64"/>
  <c r="CM11" i="64"/>
  <c r="CN11" i="64"/>
  <c r="CO11" i="64"/>
  <c r="CP11" i="64"/>
  <c r="CQ11" i="64"/>
  <c r="CR11" i="64"/>
  <c r="CS11" i="64"/>
  <c r="CT11" i="64" a="1"/>
  <c r="CT11" i="64" s="1"/>
  <c r="CU11" i="64"/>
  <c r="CV11" i="64"/>
  <c r="CW11" i="64"/>
  <c r="CX11" i="64"/>
  <c r="CY11" i="64"/>
  <c r="CZ11" i="64"/>
  <c r="DA11" i="64"/>
  <c r="DB11" i="64"/>
  <c r="DC11" i="64"/>
  <c r="DD11" i="64"/>
  <c r="DE11" i="64"/>
  <c r="DF11" i="64"/>
  <c r="DG11" i="64" a="1"/>
  <c r="DG11" i="64" s="1"/>
  <c r="DH11" i="64"/>
  <c r="DI11" i="64"/>
  <c r="DJ11" i="64"/>
  <c r="DK11" i="64"/>
  <c r="DL11" i="64"/>
  <c r="DM11" i="64"/>
  <c r="DN11" i="64"/>
  <c r="DO11" i="64"/>
  <c r="DP11" i="64"/>
  <c r="DQ11" i="64"/>
  <c r="GE11" i="64" a="1"/>
  <c r="GE11" i="64" s="1"/>
  <c r="GF11" i="64"/>
  <c r="GG11" i="64"/>
  <c r="GH11" i="64" a="1"/>
  <c r="GH11" i="64" s="1"/>
  <c r="GI11" i="64" a="1"/>
  <c r="GI11" i="64" s="1"/>
  <c r="GK11" i="64"/>
  <c r="GL11" i="64"/>
  <c r="GM11" i="64"/>
  <c r="GN11" i="64"/>
  <c r="GQ11" i="64"/>
  <c r="B12" i="64"/>
  <c r="GO12" i="64" s="1"/>
  <c r="C12" i="64"/>
  <c r="Q12" i="64" s="1"/>
  <c r="M12" i="64"/>
  <c r="N12" i="64"/>
  <c r="O12" i="64"/>
  <c r="P12" i="64" a="1"/>
  <c r="P12" i="64" s="1"/>
  <c r="S12" i="64" a="1"/>
  <c r="S12" i="64" s="1"/>
  <c r="T12" i="64" a="1"/>
  <c r="T12" i="64" s="1"/>
  <c r="U12" i="64" a="1"/>
  <c r="U12" i="64" s="1"/>
  <c r="W12" i="64" a="1"/>
  <c r="W12" i="64" s="1"/>
  <c r="X12" i="64" a="1"/>
  <c r="X12" i="64" s="1"/>
  <c r="Y12" i="64" a="1"/>
  <c r="Y12" i="64" s="1"/>
  <c r="AA12" i="64" a="1"/>
  <c r="AA12" i="64" s="1"/>
  <c r="AB12" i="64" a="1"/>
  <c r="AB12" i="64" s="1"/>
  <c r="AC12" i="64" a="1"/>
  <c r="AC12" i="64" s="1"/>
  <c r="AD12" i="64"/>
  <c r="AE12" i="64"/>
  <c r="AF12" i="64"/>
  <c r="AG12" i="64"/>
  <c r="AH12" i="64"/>
  <c r="AK12" i="64" a="1"/>
  <c r="AK12" i="64" s="1"/>
  <c r="AL12" i="64"/>
  <c r="AM12" i="64"/>
  <c r="AN12" i="64"/>
  <c r="AO12" i="64"/>
  <c r="AP12" i="64" a="1"/>
  <c r="AP12" i="64" s="1"/>
  <c r="AQ12" i="64"/>
  <c r="AR12" i="64"/>
  <c r="AS12" i="64"/>
  <c r="AT12" i="64" a="1"/>
  <c r="AT12" i="64" s="1"/>
  <c r="AU12" i="64"/>
  <c r="AV12" i="64"/>
  <c r="AW12" i="64" a="1"/>
  <c r="AW12" i="64" s="1"/>
  <c r="BD12" i="64"/>
  <c r="BE12" i="64"/>
  <c r="BF12" i="64"/>
  <c r="BG12" i="64" a="1"/>
  <c r="BG12" i="64" s="1"/>
  <c r="BH12" i="64"/>
  <c r="BI12" i="64"/>
  <c r="BJ12" i="64"/>
  <c r="BK12" i="64"/>
  <c r="BL12" i="64"/>
  <c r="BM12" i="64"/>
  <c r="BN12" i="64"/>
  <c r="BO12" i="64"/>
  <c r="BP12" i="64"/>
  <c r="BQ12" i="64"/>
  <c r="BR12" i="64"/>
  <c r="BS12" i="64"/>
  <c r="BT12" i="64" a="1"/>
  <c r="BT12" i="64" s="1"/>
  <c r="BU12" i="64"/>
  <c r="BV12" i="64"/>
  <c r="BW12" i="64"/>
  <c r="BX12" i="64"/>
  <c r="BY12" i="64"/>
  <c r="BZ12" i="64"/>
  <c r="CA12" i="64"/>
  <c r="CB12" i="64"/>
  <c r="CC12" i="64"/>
  <c r="CD12" i="64"/>
  <c r="CE12" i="64"/>
  <c r="CF12" i="64"/>
  <c r="CG12" i="64" a="1"/>
  <c r="CG12" i="64" s="1"/>
  <c r="CH12" i="64"/>
  <c r="CI12" i="64"/>
  <c r="CJ12" i="64"/>
  <c r="CK12" i="64"/>
  <c r="CL12" i="64"/>
  <c r="CM12" i="64"/>
  <c r="CN12" i="64"/>
  <c r="CO12" i="64"/>
  <c r="CP12" i="64"/>
  <c r="CQ12" i="64"/>
  <c r="CR12" i="64"/>
  <c r="CS12" i="64"/>
  <c r="CT12" i="64" a="1"/>
  <c r="CT12" i="64" s="1"/>
  <c r="CU12" i="64"/>
  <c r="CV12" i="64"/>
  <c r="CW12" i="64"/>
  <c r="CX12" i="64"/>
  <c r="CY12" i="64"/>
  <c r="CZ12" i="64"/>
  <c r="DA12" i="64"/>
  <c r="DB12" i="64"/>
  <c r="DC12" i="64"/>
  <c r="DD12" i="64"/>
  <c r="DE12" i="64"/>
  <c r="DF12" i="64"/>
  <c r="DG12" i="64" a="1"/>
  <c r="DG12" i="64" s="1"/>
  <c r="DH12" i="64"/>
  <c r="DI12" i="64"/>
  <c r="DJ12" i="64"/>
  <c r="DK12" i="64"/>
  <c r="DL12" i="64"/>
  <c r="DM12" i="64"/>
  <c r="DN12" i="64"/>
  <c r="DO12" i="64"/>
  <c r="DP12" i="64"/>
  <c r="DQ12" i="64"/>
  <c r="GE12" i="64" a="1"/>
  <c r="GE12" i="64" s="1"/>
  <c r="GF12" i="64"/>
  <c r="GG12" i="64"/>
  <c r="GH12" i="64" a="1"/>
  <c r="GH12" i="64" s="1"/>
  <c r="GI12" i="64" a="1"/>
  <c r="GI12" i="64" s="1"/>
  <c r="GK12" i="64"/>
  <c r="GL12" i="64"/>
  <c r="GM12" i="64"/>
  <c r="GN12" i="64"/>
  <c r="GQ12" i="64"/>
  <c r="B13" i="64"/>
  <c r="GO13" i="64" s="1"/>
  <c r="C13" i="64"/>
  <c r="Q13" i="64" s="1"/>
  <c r="M13" i="64"/>
  <c r="N13" i="64"/>
  <c r="O13" i="64"/>
  <c r="P13" i="64" a="1"/>
  <c r="P13" i="64" s="1"/>
  <c r="S13" i="64" a="1"/>
  <c r="S13" i="64" s="1"/>
  <c r="T13" i="64" a="1"/>
  <c r="T13" i="64" s="1"/>
  <c r="U13" i="64" a="1"/>
  <c r="U13" i="64" s="1"/>
  <c r="W13" i="64" a="1"/>
  <c r="W13" i="64" s="1"/>
  <c r="X13" i="64" a="1"/>
  <c r="X13" i="64" s="1"/>
  <c r="Y13" i="64" a="1"/>
  <c r="Y13" i="64" s="1"/>
  <c r="AA13" i="64" a="1"/>
  <c r="AA13" i="64" s="1"/>
  <c r="AB13" i="64" a="1"/>
  <c r="AB13" i="64" s="1"/>
  <c r="AC13" i="64" a="1"/>
  <c r="AC13" i="64" s="1"/>
  <c r="AD13" i="64"/>
  <c r="AE13" i="64"/>
  <c r="AF13" i="64"/>
  <c r="AG13" i="64"/>
  <c r="AH13" i="64"/>
  <c r="AK13" i="64" a="1"/>
  <c r="AK13" i="64" s="1"/>
  <c r="AL13" i="64"/>
  <c r="AM13" i="64"/>
  <c r="AN13" i="64"/>
  <c r="AO13" i="64"/>
  <c r="AP13" i="64" a="1"/>
  <c r="AP13" i="64" s="1"/>
  <c r="AQ13" i="64"/>
  <c r="AR13" i="64"/>
  <c r="AS13" i="64"/>
  <c r="AT13" i="64" a="1"/>
  <c r="AT13" i="64" s="1"/>
  <c r="AU13" i="64"/>
  <c r="AV13" i="64"/>
  <c r="AW13" i="64" a="1"/>
  <c r="AW13" i="64" s="1"/>
  <c r="BD13" i="64"/>
  <c r="BE13" i="64"/>
  <c r="BF13" i="64"/>
  <c r="BG13" i="64" a="1"/>
  <c r="BG13" i="64" s="1"/>
  <c r="BH13" i="64"/>
  <c r="BI13" i="64"/>
  <c r="BJ13" i="64"/>
  <c r="BK13" i="64"/>
  <c r="BL13" i="64"/>
  <c r="BM13" i="64"/>
  <c r="BN13" i="64"/>
  <c r="BO13" i="64"/>
  <c r="BP13" i="64"/>
  <c r="BQ13" i="64"/>
  <c r="BR13" i="64"/>
  <c r="BS13" i="64"/>
  <c r="BT13" i="64" a="1"/>
  <c r="BT13" i="64" s="1"/>
  <c r="BU13" i="64"/>
  <c r="BV13" i="64"/>
  <c r="BW13" i="64"/>
  <c r="BX13" i="64"/>
  <c r="BY13" i="64"/>
  <c r="BZ13" i="64"/>
  <c r="CA13" i="64"/>
  <c r="CB13" i="64"/>
  <c r="CC13" i="64"/>
  <c r="CD13" i="64"/>
  <c r="CE13" i="64"/>
  <c r="CF13" i="64"/>
  <c r="CG13" i="64" a="1"/>
  <c r="CG13" i="64" s="1"/>
  <c r="CH13" i="64"/>
  <c r="CI13" i="64"/>
  <c r="CJ13" i="64"/>
  <c r="CK13" i="64"/>
  <c r="CL13" i="64"/>
  <c r="CM13" i="64"/>
  <c r="CN13" i="64"/>
  <c r="CO13" i="64"/>
  <c r="CP13" i="64"/>
  <c r="CQ13" i="64"/>
  <c r="CR13" i="64"/>
  <c r="CS13" i="64"/>
  <c r="CT13" i="64" a="1"/>
  <c r="CT13" i="64" s="1"/>
  <c r="CU13" i="64"/>
  <c r="CV13" i="64"/>
  <c r="CW13" i="64"/>
  <c r="CX13" i="64"/>
  <c r="CY13" i="64"/>
  <c r="CZ13" i="64"/>
  <c r="DA13" i="64"/>
  <c r="DB13" i="64"/>
  <c r="DC13" i="64"/>
  <c r="DD13" i="64"/>
  <c r="DE13" i="64"/>
  <c r="DF13" i="64"/>
  <c r="DG13" i="64" a="1"/>
  <c r="DG13" i="64" s="1"/>
  <c r="DH13" i="64"/>
  <c r="DI13" i="64"/>
  <c r="DJ13" i="64"/>
  <c r="DK13" i="64"/>
  <c r="DL13" i="64"/>
  <c r="DM13" i="64"/>
  <c r="DN13" i="64"/>
  <c r="DO13" i="64"/>
  <c r="DP13" i="64"/>
  <c r="DQ13" i="64"/>
  <c r="GE13" i="64" a="1"/>
  <c r="GE13" i="64" s="1"/>
  <c r="GF13" i="64"/>
  <c r="GG13" i="64"/>
  <c r="GH13" i="64" a="1"/>
  <c r="GH13" i="64" s="1"/>
  <c r="GI13" i="64" a="1"/>
  <c r="GI13" i="64" s="1"/>
  <c r="GK13" i="64"/>
  <c r="GL13" i="64"/>
  <c r="GM13" i="64"/>
  <c r="GN13" i="64"/>
  <c r="GQ13" i="64"/>
  <c r="B14" i="64"/>
  <c r="GO14" i="64" s="1"/>
  <c r="C14" i="64"/>
  <c r="Q14" i="64" s="1"/>
  <c r="M14" i="64"/>
  <c r="N14" i="64"/>
  <c r="O14" i="64"/>
  <c r="P14" i="64" a="1"/>
  <c r="P14" i="64" s="1"/>
  <c r="S14" i="64" a="1"/>
  <c r="S14" i="64" s="1"/>
  <c r="T14" i="64" a="1"/>
  <c r="T14" i="64" s="1"/>
  <c r="U14" i="64" a="1"/>
  <c r="U14" i="64" s="1"/>
  <c r="W14" i="64" a="1"/>
  <c r="W14" i="64" s="1"/>
  <c r="X14" i="64" a="1"/>
  <c r="X14" i="64" s="1"/>
  <c r="Y14" i="64" a="1"/>
  <c r="Y14" i="64" s="1"/>
  <c r="AA14" i="64" a="1"/>
  <c r="AA14" i="64" s="1"/>
  <c r="AB14" i="64" a="1"/>
  <c r="AB14" i="64" s="1"/>
  <c r="AC14" i="64" a="1"/>
  <c r="AC14" i="64" s="1"/>
  <c r="AD14" i="64"/>
  <c r="AE14" i="64"/>
  <c r="AF14" i="64"/>
  <c r="AG14" i="64"/>
  <c r="AH14" i="64"/>
  <c r="AK14" i="64" a="1"/>
  <c r="AK14" i="64" s="1"/>
  <c r="AL14" i="64"/>
  <c r="AM14" i="64"/>
  <c r="AN14" i="64"/>
  <c r="AO14" i="64"/>
  <c r="AP14" i="64" a="1"/>
  <c r="AP14" i="64" s="1"/>
  <c r="AQ14" i="64"/>
  <c r="AR14" i="64"/>
  <c r="AS14" i="64"/>
  <c r="AT14" i="64" a="1"/>
  <c r="AT14" i="64" s="1"/>
  <c r="AU14" i="64"/>
  <c r="AV14" i="64"/>
  <c r="AW14" i="64" a="1"/>
  <c r="AW14" i="64" s="1"/>
  <c r="AX14" i="64" s="1" a="1"/>
  <c r="AX14" i="64" s="1"/>
  <c r="BD14" i="64"/>
  <c r="BE14" i="64"/>
  <c r="BF14" i="64"/>
  <c r="BG14" i="64" a="1"/>
  <c r="BG14" i="64" s="1"/>
  <c r="BH14" i="64"/>
  <c r="BI14" i="64"/>
  <c r="BJ14" i="64"/>
  <c r="BK14" i="64"/>
  <c r="BL14" i="64"/>
  <c r="BM14" i="64"/>
  <c r="BN14" i="64"/>
  <c r="BO14" i="64"/>
  <c r="BP14" i="64"/>
  <c r="BQ14" i="64"/>
  <c r="BR14" i="64"/>
  <c r="BS14" i="64"/>
  <c r="BT14" i="64" a="1"/>
  <c r="BT14" i="64" s="1"/>
  <c r="BU14" i="64"/>
  <c r="BV14" i="64"/>
  <c r="BW14" i="64"/>
  <c r="BX14" i="64"/>
  <c r="BY14" i="64"/>
  <c r="BZ14" i="64"/>
  <c r="CA14" i="64"/>
  <c r="CB14" i="64"/>
  <c r="CC14" i="64"/>
  <c r="CD14" i="64"/>
  <c r="CE14" i="64"/>
  <c r="CF14" i="64"/>
  <c r="CG14" i="64" a="1"/>
  <c r="CG14" i="64" s="1"/>
  <c r="CH14" i="64"/>
  <c r="CI14" i="64"/>
  <c r="CJ14" i="64"/>
  <c r="CK14" i="64"/>
  <c r="CL14" i="64"/>
  <c r="CM14" i="64"/>
  <c r="CN14" i="64"/>
  <c r="CO14" i="64"/>
  <c r="CP14" i="64"/>
  <c r="CQ14" i="64"/>
  <c r="CR14" i="64"/>
  <c r="CS14" i="64"/>
  <c r="CT14" i="64" a="1"/>
  <c r="CT14" i="64" s="1"/>
  <c r="CU14" i="64"/>
  <c r="CV14" i="64"/>
  <c r="CW14" i="64"/>
  <c r="CX14" i="64"/>
  <c r="CY14" i="64"/>
  <c r="CZ14" i="64"/>
  <c r="DA14" i="64"/>
  <c r="DB14" i="64"/>
  <c r="DC14" i="64"/>
  <c r="DD14" i="64"/>
  <c r="DE14" i="64"/>
  <c r="DF14" i="64"/>
  <c r="DG14" i="64" a="1"/>
  <c r="DG14" i="64" s="1"/>
  <c r="DH14" i="64"/>
  <c r="DI14" i="64"/>
  <c r="DJ14" i="64"/>
  <c r="DK14" i="64"/>
  <c r="DL14" i="64"/>
  <c r="DM14" i="64"/>
  <c r="DN14" i="64"/>
  <c r="DO14" i="64"/>
  <c r="DP14" i="64"/>
  <c r="DQ14" i="64"/>
  <c r="GE14" i="64" a="1"/>
  <c r="GE14" i="64" s="1"/>
  <c r="GF14" i="64"/>
  <c r="GG14" i="64"/>
  <c r="GH14" i="64" a="1"/>
  <c r="GH14" i="64" s="1"/>
  <c r="GI14" i="64" a="1"/>
  <c r="GI14" i="64" s="1"/>
  <c r="GK14" i="64"/>
  <c r="GL14" i="64"/>
  <c r="GM14" i="64"/>
  <c r="GN14" i="64"/>
  <c r="GQ14" i="64"/>
  <c r="B15" i="64"/>
  <c r="GO15" i="64" s="1"/>
  <c r="C15" i="64"/>
  <c r="Q15" i="64" s="1"/>
  <c r="M15" i="64"/>
  <c r="N15" i="64"/>
  <c r="O15" i="64"/>
  <c r="P15" i="64" a="1"/>
  <c r="P15" i="64" s="1"/>
  <c r="S15" i="64" a="1"/>
  <c r="S15" i="64" s="1"/>
  <c r="T15" i="64" a="1"/>
  <c r="T15" i="64" s="1"/>
  <c r="U15" i="64" a="1"/>
  <c r="U15" i="64" s="1"/>
  <c r="W15" i="64" a="1"/>
  <c r="W15" i="64" s="1"/>
  <c r="X15" i="64" a="1"/>
  <c r="X15" i="64" s="1"/>
  <c r="Y15" i="64" a="1"/>
  <c r="Y15" i="64" s="1"/>
  <c r="AA15" i="64" a="1"/>
  <c r="AA15" i="64" s="1"/>
  <c r="AB15" i="64" a="1"/>
  <c r="AB15" i="64" s="1"/>
  <c r="AC15" i="64" a="1"/>
  <c r="AC15" i="64" s="1"/>
  <c r="AD15" i="64"/>
  <c r="AE15" i="64"/>
  <c r="AF15" i="64"/>
  <c r="AG15" i="64"/>
  <c r="AH15" i="64"/>
  <c r="AK15" i="64" a="1"/>
  <c r="AK15" i="64" s="1"/>
  <c r="AL15" i="64"/>
  <c r="AM15" i="64"/>
  <c r="AN15" i="64"/>
  <c r="AO15" i="64"/>
  <c r="AP15" i="64" a="1"/>
  <c r="AP15" i="64" s="1"/>
  <c r="AQ15" i="64"/>
  <c r="AR15" i="64"/>
  <c r="AS15" i="64"/>
  <c r="AT15" i="64" a="1"/>
  <c r="AT15" i="64" s="1"/>
  <c r="AU15" i="64"/>
  <c r="AV15" i="64"/>
  <c r="AW15" i="64" a="1"/>
  <c r="AW15" i="64" s="1"/>
  <c r="BA15" i="64" s="1" a="1"/>
  <c r="BA15" i="64" s="1"/>
  <c r="BC15" i="64" s="1"/>
  <c r="BD15" i="64"/>
  <c r="BE15" i="64"/>
  <c r="BF15" i="64"/>
  <c r="BG15" i="64" a="1"/>
  <c r="BG15" i="64" s="1"/>
  <c r="BH15" i="64"/>
  <c r="BI15" i="64"/>
  <c r="BJ15" i="64"/>
  <c r="BK15" i="64"/>
  <c r="BL15" i="64"/>
  <c r="BM15" i="64"/>
  <c r="BN15" i="64"/>
  <c r="BO15" i="64"/>
  <c r="BP15" i="64"/>
  <c r="BQ15" i="64"/>
  <c r="BR15" i="64"/>
  <c r="BS15" i="64"/>
  <c r="BT15" i="64" a="1"/>
  <c r="BT15" i="64" s="1"/>
  <c r="BU15" i="64"/>
  <c r="BV15" i="64"/>
  <c r="BW15" i="64"/>
  <c r="BX15" i="64"/>
  <c r="BY15" i="64"/>
  <c r="BZ15" i="64"/>
  <c r="CA15" i="64"/>
  <c r="CB15" i="64"/>
  <c r="CC15" i="64"/>
  <c r="CD15" i="64"/>
  <c r="CE15" i="64"/>
  <c r="CF15" i="64"/>
  <c r="CG15" i="64" a="1"/>
  <c r="CG15" i="64" s="1"/>
  <c r="CH15" i="64"/>
  <c r="CI15" i="64"/>
  <c r="CJ15" i="64"/>
  <c r="CK15" i="64"/>
  <c r="CL15" i="64"/>
  <c r="CM15" i="64"/>
  <c r="CN15" i="64"/>
  <c r="CO15" i="64"/>
  <c r="CP15" i="64"/>
  <c r="CQ15" i="64"/>
  <c r="CR15" i="64"/>
  <c r="CS15" i="64"/>
  <c r="CT15" i="64" a="1"/>
  <c r="CT15" i="64" s="1"/>
  <c r="CU15" i="64"/>
  <c r="CV15" i="64"/>
  <c r="CW15" i="64"/>
  <c r="CX15" i="64"/>
  <c r="CY15" i="64"/>
  <c r="CZ15" i="64"/>
  <c r="DA15" i="64"/>
  <c r="DB15" i="64"/>
  <c r="DC15" i="64"/>
  <c r="DD15" i="64"/>
  <c r="DE15" i="64"/>
  <c r="DF15" i="64"/>
  <c r="DG15" i="64" a="1"/>
  <c r="DG15" i="64" s="1"/>
  <c r="DH15" i="64"/>
  <c r="DI15" i="64"/>
  <c r="DJ15" i="64"/>
  <c r="DK15" i="64"/>
  <c r="DL15" i="64"/>
  <c r="DM15" i="64"/>
  <c r="DN15" i="64"/>
  <c r="DO15" i="64"/>
  <c r="DP15" i="64"/>
  <c r="DQ15" i="64"/>
  <c r="GE15" i="64" a="1"/>
  <c r="GE15" i="64" s="1"/>
  <c r="GF15" i="64"/>
  <c r="GG15" i="64"/>
  <c r="GH15" i="64" a="1"/>
  <c r="GH15" i="64" s="1"/>
  <c r="GI15" i="64" a="1"/>
  <c r="GI15" i="64" s="1"/>
  <c r="GK15" i="64"/>
  <c r="GL15" i="64"/>
  <c r="GM15" i="64"/>
  <c r="GN15" i="64"/>
  <c r="GQ15" i="64"/>
  <c r="B16" i="64"/>
  <c r="GO16" i="64" s="1"/>
  <c r="C16" i="64"/>
  <c r="Q16" i="64" s="1"/>
  <c r="M16" i="64"/>
  <c r="N16" i="64"/>
  <c r="O16" i="64"/>
  <c r="P16" i="64" a="1"/>
  <c r="P16" i="64" s="1"/>
  <c r="S16" i="64" a="1"/>
  <c r="S16" i="64" s="1"/>
  <c r="T16" i="64" a="1"/>
  <c r="T16" i="64" s="1"/>
  <c r="U16" i="64" a="1"/>
  <c r="U16" i="64" s="1"/>
  <c r="W16" i="64" a="1"/>
  <c r="W16" i="64" s="1"/>
  <c r="X16" i="64" a="1"/>
  <c r="X16" i="64" s="1"/>
  <c r="Y16" i="64" a="1"/>
  <c r="Y16" i="64" s="1"/>
  <c r="AA16" i="64" a="1"/>
  <c r="AA16" i="64" s="1"/>
  <c r="AB16" i="64" a="1"/>
  <c r="AB16" i="64" s="1"/>
  <c r="AC16" i="64" a="1"/>
  <c r="AC16" i="64" s="1"/>
  <c r="AD16" i="64"/>
  <c r="AE16" i="64"/>
  <c r="AF16" i="64"/>
  <c r="AG16" i="64"/>
  <c r="AH16" i="64"/>
  <c r="AK16" i="64" a="1"/>
  <c r="AK16" i="64" s="1"/>
  <c r="AL16" i="64"/>
  <c r="AM16" i="64"/>
  <c r="AN16" i="64"/>
  <c r="AO16" i="64"/>
  <c r="AP16" i="64" a="1"/>
  <c r="AP16" i="64" s="1"/>
  <c r="AQ16" i="64"/>
  <c r="AR16" i="64"/>
  <c r="AS16" i="64"/>
  <c r="AT16" i="64" a="1"/>
  <c r="AT16" i="64" s="1"/>
  <c r="AU16" i="64"/>
  <c r="AV16" i="64"/>
  <c r="AW16" i="64" a="1"/>
  <c r="AW16" i="64" s="1"/>
  <c r="BD16" i="64"/>
  <c r="BE16" i="64"/>
  <c r="BF16" i="64"/>
  <c r="BG16" i="64" a="1"/>
  <c r="BG16" i="64" s="1"/>
  <c r="BH16" i="64"/>
  <c r="BI16" i="64"/>
  <c r="BJ16" i="64"/>
  <c r="BK16" i="64"/>
  <c r="BL16" i="64"/>
  <c r="BM16" i="64"/>
  <c r="BN16" i="64"/>
  <c r="BO16" i="64"/>
  <c r="BP16" i="64"/>
  <c r="BQ16" i="64"/>
  <c r="BR16" i="64"/>
  <c r="BS16" i="64"/>
  <c r="BT16" i="64" a="1"/>
  <c r="BT16" i="64" s="1"/>
  <c r="BU16" i="64"/>
  <c r="BV16" i="64"/>
  <c r="BW16" i="64"/>
  <c r="BX16" i="64"/>
  <c r="BY16" i="64"/>
  <c r="BZ16" i="64"/>
  <c r="CA16" i="64"/>
  <c r="CB16" i="64"/>
  <c r="CC16" i="64"/>
  <c r="CD16" i="64"/>
  <c r="CE16" i="64"/>
  <c r="CF16" i="64"/>
  <c r="CG16" i="64" a="1"/>
  <c r="CG16" i="64" s="1"/>
  <c r="CH16" i="64"/>
  <c r="CI16" i="64"/>
  <c r="CJ16" i="64"/>
  <c r="CK16" i="64"/>
  <c r="CL16" i="64"/>
  <c r="CM16" i="64"/>
  <c r="CN16" i="64"/>
  <c r="CO16" i="64"/>
  <c r="CP16" i="64"/>
  <c r="CQ16" i="64"/>
  <c r="CR16" i="64"/>
  <c r="CS16" i="64"/>
  <c r="CT16" i="64" a="1"/>
  <c r="CT16" i="64" s="1"/>
  <c r="CU16" i="64"/>
  <c r="CV16" i="64"/>
  <c r="CW16" i="64"/>
  <c r="CX16" i="64"/>
  <c r="CY16" i="64"/>
  <c r="CZ16" i="64"/>
  <c r="DA16" i="64"/>
  <c r="DB16" i="64"/>
  <c r="DC16" i="64"/>
  <c r="DD16" i="64"/>
  <c r="DE16" i="64"/>
  <c r="DF16" i="64"/>
  <c r="DG16" i="64" a="1"/>
  <c r="DG16" i="64" s="1"/>
  <c r="DH16" i="64"/>
  <c r="DI16" i="64"/>
  <c r="DJ16" i="64"/>
  <c r="DK16" i="64"/>
  <c r="DL16" i="64"/>
  <c r="DM16" i="64"/>
  <c r="DN16" i="64"/>
  <c r="DO16" i="64"/>
  <c r="DP16" i="64"/>
  <c r="DQ16" i="64"/>
  <c r="GE16" i="64" a="1"/>
  <c r="GE16" i="64" s="1"/>
  <c r="GF16" i="64"/>
  <c r="GG16" i="64"/>
  <c r="GH16" i="64" a="1"/>
  <c r="GH16" i="64" s="1"/>
  <c r="GI16" i="64" a="1"/>
  <c r="GI16" i="64" s="1"/>
  <c r="GK16" i="64"/>
  <c r="GL16" i="64"/>
  <c r="GM16" i="64"/>
  <c r="GN16" i="64"/>
  <c r="GQ16" i="64"/>
  <c r="B17" i="64"/>
  <c r="GO17" i="64" s="1"/>
  <c r="C17" i="64"/>
  <c r="Q17" i="64" s="1"/>
  <c r="M17" i="64"/>
  <c r="N17" i="64"/>
  <c r="O17" i="64"/>
  <c r="P17" i="64" a="1"/>
  <c r="P17" i="64" s="1"/>
  <c r="S17" i="64" a="1"/>
  <c r="S17" i="64" s="1"/>
  <c r="T17" i="64" a="1"/>
  <c r="T17" i="64" s="1"/>
  <c r="U17" i="64" a="1"/>
  <c r="U17" i="64" s="1"/>
  <c r="W17" i="64" a="1"/>
  <c r="W17" i="64" s="1"/>
  <c r="X17" i="64" a="1"/>
  <c r="X17" i="64" s="1"/>
  <c r="Y17" i="64" a="1"/>
  <c r="Y17" i="64" s="1"/>
  <c r="AA17" i="64" a="1"/>
  <c r="AA17" i="64" s="1"/>
  <c r="AB17" i="64" a="1"/>
  <c r="AB17" i="64" s="1"/>
  <c r="AC17" i="64" a="1"/>
  <c r="AC17" i="64" s="1"/>
  <c r="AD17" i="64"/>
  <c r="AE17" i="64"/>
  <c r="AF17" i="64"/>
  <c r="AG17" i="64"/>
  <c r="AH17" i="64"/>
  <c r="AK17" i="64" a="1"/>
  <c r="AK17" i="64" s="1"/>
  <c r="AL17" i="64"/>
  <c r="AM17" i="64"/>
  <c r="AN17" i="64"/>
  <c r="AO17" i="64"/>
  <c r="AP17" i="64" a="1"/>
  <c r="AP17" i="64" s="1"/>
  <c r="AQ17" i="64"/>
  <c r="AR17" i="64"/>
  <c r="AS17" i="64"/>
  <c r="AT17" i="64" a="1"/>
  <c r="AT17" i="64" s="1"/>
  <c r="AU17" i="64"/>
  <c r="AV17" i="64"/>
  <c r="AW17" i="64" a="1"/>
  <c r="AW17" i="64" s="1"/>
  <c r="BD17" i="64"/>
  <c r="BE17" i="64"/>
  <c r="BF17" i="64"/>
  <c r="BG17" i="64" a="1"/>
  <c r="BG17" i="64" s="1"/>
  <c r="BH17" i="64"/>
  <c r="BI17" i="64"/>
  <c r="BJ17" i="64"/>
  <c r="BK17" i="64"/>
  <c r="BL17" i="64"/>
  <c r="BM17" i="64"/>
  <c r="BN17" i="64"/>
  <c r="BO17" i="64"/>
  <c r="BP17" i="64"/>
  <c r="BQ17" i="64"/>
  <c r="BR17" i="64"/>
  <c r="BS17" i="64"/>
  <c r="BT17" i="64" a="1"/>
  <c r="BT17" i="64" s="1"/>
  <c r="BU17" i="64"/>
  <c r="BV17" i="64"/>
  <c r="BW17" i="64"/>
  <c r="BX17" i="64"/>
  <c r="BY17" i="64"/>
  <c r="BZ17" i="64"/>
  <c r="CA17" i="64"/>
  <c r="CB17" i="64"/>
  <c r="CC17" i="64"/>
  <c r="CD17" i="64"/>
  <c r="CE17" i="64"/>
  <c r="CF17" i="64"/>
  <c r="CG17" i="64" a="1"/>
  <c r="CG17" i="64" s="1"/>
  <c r="CH17" i="64"/>
  <c r="CI17" i="64"/>
  <c r="CJ17" i="64"/>
  <c r="CK17" i="64"/>
  <c r="CL17" i="64"/>
  <c r="CM17" i="64"/>
  <c r="CN17" i="64"/>
  <c r="CO17" i="64"/>
  <c r="CP17" i="64"/>
  <c r="CQ17" i="64"/>
  <c r="CR17" i="64"/>
  <c r="CS17" i="64"/>
  <c r="CT17" i="64" a="1"/>
  <c r="CT17" i="64" s="1"/>
  <c r="CU17" i="64"/>
  <c r="CV17" i="64"/>
  <c r="CW17" i="64"/>
  <c r="CX17" i="64"/>
  <c r="CY17" i="64"/>
  <c r="CZ17" i="64"/>
  <c r="DA17" i="64"/>
  <c r="DB17" i="64"/>
  <c r="DC17" i="64"/>
  <c r="DD17" i="64"/>
  <c r="DE17" i="64"/>
  <c r="DF17" i="64"/>
  <c r="DG17" i="64" a="1"/>
  <c r="DG17" i="64" s="1"/>
  <c r="DH17" i="64"/>
  <c r="DI17" i="64"/>
  <c r="DJ17" i="64"/>
  <c r="DK17" i="64"/>
  <c r="DL17" i="64"/>
  <c r="DM17" i="64"/>
  <c r="DN17" i="64"/>
  <c r="DO17" i="64"/>
  <c r="DP17" i="64"/>
  <c r="DQ17" i="64"/>
  <c r="GE17" i="64" a="1"/>
  <c r="GE17" i="64" s="1"/>
  <c r="GF17" i="64"/>
  <c r="GG17" i="64"/>
  <c r="GH17" i="64" a="1"/>
  <c r="GH17" i="64" s="1"/>
  <c r="GI17" i="64" a="1"/>
  <c r="GI17" i="64" s="1"/>
  <c r="GK17" i="64"/>
  <c r="GL17" i="64"/>
  <c r="GM17" i="64"/>
  <c r="GN17" i="64"/>
  <c r="GQ17" i="64"/>
  <c r="B18" i="64"/>
  <c r="GO18" i="64" s="1"/>
  <c r="C18" i="64"/>
  <c r="Q18" i="64" s="1"/>
  <c r="M18" i="64"/>
  <c r="N18" i="64"/>
  <c r="O18" i="64"/>
  <c r="P18" i="64" a="1"/>
  <c r="P18" i="64" s="1"/>
  <c r="S18" i="64" a="1"/>
  <c r="S18" i="64" s="1"/>
  <c r="T18" i="64" a="1"/>
  <c r="T18" i="64" s="1"/>
  <c r="U18" i="64" a="1"/>
  <c r="U18" i="64" s="1"/>
  <c r="W18" i="64" a="1"/>
  <c r="W18" i="64" s="1"/>
  <c r="X18" i="64" a="1"/>
  <c r="X18" i="64" s="1"/>
  <c r="Y18" i="64" a="1"/>
  <c r="Y18" i="64" s="1"/>
  <c r="AA18" i="64" a="1"/>
  <c r="AA18" i="64" s="1"/>
  <c r="AB18" i="64" a="1"/>
  <c r="AB18" i="64" s="1"/>
  <c r="AC18" i="64" a="1"/>
  <c r="AC18" i="64" s="1"/>
  <c r="AD18" i="64"/>
  <c r="AE18" i="64"/>
  <c r="AF18" i="64"/>
  <c r="AG18" i="64"/>
  <c r="AH18" i="64"/>
  <c r="AK18" i="64" a="1"/>
  <c r="AK18" i="64" s="1"/>
  <c r="AL18" i="64"/>
  <c r="AM18" i="64"/>
  <c r="AN18" i="64"/>
  <c r="AO18" i="64"/>
  <c r="AP18" i="64" a="1"/>
  <c r="AP18" i="64" s="1"/>
  <c r="AQ18" i="64"/>
  <c r="AR18" i="64"/>
  <c r="AS18" i="64"/>
  <c r="AT18" i="64" a="1"/>
  <c r="AT18" i="64" s="1"/>
  <c r="AU18" i="64"/>
  <c r="AV18" i="64"/>
  <c r="AW18" i="64" a="1"/>
  <c r="AW18" i="64" s="1"/>
  <c r="AX18" i="64" s="1" a="1"/>
  <c r="AX18" i="64" s="1"/>
  <c r="BD18" i="64"/>
  <c r="BE18" i="64"/>
  <c r="BF18" i="64"/>
  <c r="BG18" i="64" a="1"/>
  <c r="BG18" i="64" s="1"/>
  <c r="BH18" i="64"/>
  <c r="BI18" i="64"/>
  <c r="BJ18" i="64"/>
  <c r="BK18" i="64"/>
  <c r="BL18" i="64"/>
  <c r="BM18" i="64"/>
  <c r="BN18" i="64"/>
  <c r="BO18" i="64"/>
  <c r="BP18" i="64"/>
  <c r="BQ18" i="64"/>
  <c r="BR18" i="64"/>
  <c r="BS18" i="64"/>
  <c r="BT18" i="64" a="1"/>
  <c r="BT18" i="64" s="1"/>
  <c r="BU18" i="64"/>
  <c r="BV18" i="64"/>
  <c r="BW18" i="64"/>
  <c r="BX18" i="64"/>
  <c r="BY18" i="64"/>
  <c r="BZ18" i="64"/>
  <c r="CA18" i="64"/>
  <c r="CB18" i="64"/>
  <c r="CC18" i="64"/>
  <c r="CD18" i="64"/>
  <c r="CE18" i="64"/>
  <c r="CF18" i="64"/>
  <c r="CG18" i="64" a="1"/>
  <c r="CG18" i="64" s="1"/>
  <c r="CH18" i="64"/>
  <c r="CI18" i="64"/>
  <c r="CJ18" i="64"/>
  <c r="CK18" i="64"/>
  <c r="CL18" i="64"/>
  <c r="CM18" i="64"/>
  <c r="CN18" i="64"/>
  <c r="CO18" i="64"/>
  <c r="CP18" i="64"/>
  <c r="CQ18" i="64"/>
  <c r="CR18" i="64"/>
  <c r="CS18" i="64"/>
  <c r="CT18" i="64" a="1"/>
  <c r="CT18" i="64" s="1"/>
  <c r="CU18" i="64"/>
  <c r="CV18" i="64"/>
  <c r="CW18" i="64"/>
  <c r="CX18" i="64"/>
  <c r="CY18" i="64"/>
  <c r="CZ18" i="64"/>
  <c r="DA18" i="64"/>
  <c r="DB18" i="64"/>
  <c r="DC18" i="64"/>
  <c r="DD18" i="64"/>
  <c r="DE18" i="64"/>
  <c r="DF18" i="64"/>
  <c r="DG18" i="64" a="1"/>
  <c r="DG18" i="64" s="1"/>
  <c r="DH18" i="64"/>
  <c r="DI18" i="64"/>
  <c r="DJ18" i="64"/>
  <c r="DK18" i="64"/>
  <c r="DL18" i="64"/>
  <c r="DM18" i="64"/>
  <c r="DN18" i="64"/>
  <c r="DO18" i="64"/>
  <c r="DP18" i="64"/>
  <c r="DQ18" i="64"/>
  <c r="GE18" i="64" a="1"/>
  <c r="GE18" i="64" s="1"/>
  <c r="GF18" i="64"/>
  <c r="GG18" i="64"/>
  <c r="GH18" i="64" a="1"/>
  <c r="GH18" i="64" s="1"/>
  <c r="GI18" i="64" a="1"/>
  <c r="GI18" i="64" s="1"/>
  <c r="GK18" i="64"/>
  <c r="GL18" i="64"/>
  <c r="GM18" i="64"/>
  <c r="GN18" i="64"/>
  <c r="GQ18" i="64"/>
  <c r="B19" i="64"/>
  <c r="GO19" i="64" s="1"/>
  <c r="C19" i="64"/>
  <c r="Q19" i="64" s="1"/>
  <c r="M19" i="64"/>
  <c r="N19" i="64"/>
  <c r="O19" i="64"/>
  <c r="P19" i="64" a="1"/>
  <c r="P19" i="64" s="1"/>
  <c r="S19" i="64" a="1"/>
  <c r="S19" i="64" s="1"/>
  <c r="T19" i="64" a="1"/>
  <c r="T19" i="64" s="1"/>
  <c r="U19" i="64" a="1"/>
  <c r="U19" i="64" s="1"/>
  <c r="W19" i="64" a="1"/>
  <c r="W19" i="64" s="1"/>
  <c r="X19" i="64" a="1"/>
  <c r="X19" i="64" s="1"/>
  <c r="Y19" i="64" a="1"/>
  <c r="Y19" i="64" s="1"/>
  <c r="AA19" i="64" a="1"/>
  <c r="AA19" i="64" s="1"/>
  <c r="AB19" i="64" a="1"/>
  <c r="AB19" i="64" s="1"/>
  <c r="AC19" i="64" a="1"/>
  <c r="AC19" i="64" s="1"/>
  <c r="AD19" i="64"/>
  <c r="AE19" i="64"/>
  <c r="AF19" i="64"/>
  <c r="AG19" i="64"/>
  <c r="AH19" i="64"/>
  <c r="AK19" i="64" a="1"/>
  <c r="AK19" i="64" s="1"/>
  <c r="AL19" i="64"/>
  <c r="AM19" i="64"/>
  <c r="AN19" i="64"/>
  <c r="AO19" i="64"/>
  <c r="AP19" i="64" a="1"/>
  <c r="AP19" i="64" s="1"/>
  <c r="AQ19" i="64"/>
  <c r="AR19" i="64"/>
  <c r="AS19" i="64"/>
  <c r="AT19" i="64" a="1"/>
  <c r="AT19" i="64" s="1"/>
  <c r="AU19" i="64"/>
  <c r="AV19" i="64"/>
  <c r="AW19" i="64" a="1"/>
  <c r="AW19" i="64" s="1"/>
  <c r="BD19" i="64"/>
  <c r="BE19" i="64"/>
  <c r="BF19" i="64"/>
  <c r="BG19" i="64" a="1"/>
  <c r="BG19" i="64" s="1"/>
  <c r="BH19" i="64"/>
  <c r="BI19" i="64"/>
  <c r="BJ19" i="64"/>
  <c r="BK19" i="64"/>
  <c r="BL19" i="64"/>
  <c r="BM19" i="64"/>
  <c r="BN19" i="64"/>
  <c r="BO19" i="64"/>
  <c r="BP19" i="64"/>
  <c r="BQ19" i="64"/>
  <c r="BR19" i="64"/>
  <c r="BS19" i="64"/>
  <c r="BT19" i="64" a="1"/>
  <c r="BT19" i="64" s="1"/>
  <c r="BU19" i="64"/>
  <c r="BV19" i="64"/>
  <c r="BW19" i="64"/>
  <c r="BX19" i="64"/>
  <c r="BY19" i="64"/>
  <c r="BZ19" i="64"/>
  <c r="CA19" i="64"/>
  <c r="CB19" i="64"/>
  <c r="CC19" i="64"/>
  <c r="CD19" i="64"/>
  <c r="CE19" i="64"/>
  <c r="CF19" i="64"/>
  <c r="CG19" i="64" a="1"/>
  <c r="CG19" i="64" s="1"/>
  <c r="CH19" i="64"/>
  <c r="CI19" i="64"/>
  <c r="CJ19" i="64"/>
  <c r="CK19" i="64"/>
  <c r="CL19" i="64"/>
  <c r="CM19" i="64"/>
  <c r="CN19" i="64"/>
  <c r="CO19" i="64"/>
  <c r="CP19" i="64"/>
  <c r="CQ19" i="64"/>
  <c r="CR19" i="64"/>
  <c r="CS19" i="64"/>
  <c r="CT19" i="64" a="1"/>
  <c r="CT19" i="64" s="1"/>
  <c r="CU19" i="64"/>
  <c r="CV19" i="64"/>
  <c r="CW19" i="64"/>
  <c r="CX19" i="64"/>
  <c r="CY19" i="64"/>
  <c r="CZ19" i="64"/>
  <c r="DA19" i="64"/>
  <c r="DB19" i="64"/>
  <c r="DC19" i="64"/>
  <c r="DD19" i="64"/>
  <c r="DE19" i="64"/>
  <c r="DF19" i="64"/>
  <c r="DG19" i="64" a="1"/>
  <c r="DG19" i="64" s="1"/>
  <c r="DH19" i="64"/>
  <c r="DI19" i="64"/>
  <c r="DJ19" i="64"/>
  <c r="DK19" i="64"/>
  <c r="DL19" i="64"/>
  <c r="DM19" i="64"/>
  <c r="DN19" i="64"/>
  <c r="DO19" i="64"/>
  <c r="DP19" i="64"/>
  <c r="DQ19" i="64"/>
  <c r="GE19" i="64" a="1"/>
  <c r="GE19" i="64" s="1"/>
  <c r="GF19" i="64"/>
  <c r="GG19" i="64"/>
  <c r="GH19" i="64" a="1"/>
  <c r="GH19" i="64" s="1"/>
  <c r="GI19" i="64" a="1"/>
  <c r="GI19" i="64" s="1"/>
  <c r="GK19" i="64"/>
  <c r="GL19" i="64"/>
  <c r="GM19" i="64"/>
  <c r="GN19" i="64"/>
  <c r="GQ19" i="64"/>
  <c r="B20" i="64"/>
  <c r="GO20" i="64" s="1"/>
  <c r="C20" i="64"/>
  <c r="Q20" i="64" s="1"/>
  <c r="M20" i="64"/>
  <c r="N20" i="64"/>
  <c r="O20" i="64"/>
  <c r="P20" i="64" a="1"/>
  <c r="P20" i="64" s="1"/>
  <c r="S20" i="64" a="1"/>
  <c r="S20" i="64" s="1"/>
  <c r="T20" i="64" a="1"/>
  <c r="T20" i="64" s="1"/>
  <c r="U20" i="64" a="1"/>
  <c r="U20" i="64" s="1"/>
  <c r="W20" i="64" a="1"/>
  <c r="W20" i="64" s="1"/>
  <c r="X20" i="64" a="1"/>
  <c r="X20" i="64" s="1"/>
  <c r="Y20" i="64" a="1"/>
  <c r="Y20" i="64" s="1"/>
  <c r="AA20" i="64" a="1"/>
  <c r="AA20" i="64" s="1"/>
  <c r="AB20" i="64" a="1"/>
  <c r="AB20" i="64" s="1"/>
  <c r="AC20" i="64" a="1"/>
  <c r="AC20" i="64" s="1"/>
  <c r="AD20" i="64"/>
  <c r="AE20" i="64"/>
  <c r="AF20" i="64"/>
  <c r="AG20" i="64"/>
  <c r="AH20" i="64"/>
  <c r="AK20" i="64" a="1"/>
  <c r="AK20" i="64" s="1"/>
  <c r="AL20" i="64"/>
  <c r="AM20" i="64"/>
  <c r="AN20" i="64"/>
  <c r="AO20" i="64"/>
  <c r="AP20" i="64" a="1"/>
  <c r="AP20" i="64" s="1"/>
  <c r="AQ20" i="64"/>
  <c r="AR20" i="64"/>
  <c r="AS20" i="64"/>
  <c r="AT20" i="64" a="1"/>
  <c r="AT20" i="64" s="1"/>
  <c r="AU20" i="64"/>
  <c r="AV20" i="64"/>
  <c r="AW20" i="64" a="1"/>
  <c r="AW20" i="64" s="1"/>
  <c r="BD20" i="64"/>
  <c r="BE20" i="64"/>
  <c r="BF20" i="64"/>
  <c r="BG20" i="64" a="1"/>
  <c r="BG20" i="64" s="1"/>
  <c r="BH20" i="64"/>
  <c r="BI20" i="64"/>
  <c r="BJ20" i="64"/>
  <c r="BK20" i="64"/>
  <c r="BL20" i="64"/>
  <c r="BM20" i="64"/>
  <c r="BN20" i="64"/>
  <c r="BO20" i="64"/>
  <c r="BP20" i="64"/>
  <c r="BQ20" i="64"/>
  <c r="BR20" i="64"/>
  <c r="BS20" i="64"/>
  <c r="BT20" i="64" a="1"/>
  <c r="BT20" i="64" s="1"/>
  <c r="BU20" i="64"/>
  <c r="BV20" i="64"/>
  <c r="BW20" i="64"/>
  <c r="BX20" i="64"/>
  <c r="BY20" i="64"/>
  <c r="BZ20" i="64"/>
  <c r="CA20" i="64"/>
  <c r="CB20" i="64"/>
  <c r="CC20" i="64"/>
  <c r="CD20" i="64"/>
  <c r="CE20" i="64"/>
  <c r="CF20" i="64"/>
  <c r="CG20" i="64" a="1"/>
  <c r="CG20" i="64" s="1"/>
  <c r="CH20" i="64"/>
  <c r="CI20" i="64"/>
  <c r="CJ20" i="64"/>
  <c r="CK20" i="64"/>
  <c r="CL20" i="64"/>
  <c r="CM20" i="64"/>
  <c r="CN20" i="64"/>
  <c r="CO20" i="64"/>
  <c r="CP20" i="64"/>
  <c r="CQ20" i="64"/>
  <c r="CR20" i="64"/>
  <c r="CS20" i="64"/>
  <c r="CT20" i="64" a="1"/>
  <c r="CT20" i="64" s="1"/>
  <c r="CU20" i="64"/>
  <c r="CV20" i="64"/>
  <c r="CW20" i="64"/>
  <c r="CX20" i="64"/>
  <c r="CY20" i="64"/>
  <c r="CZ20" i="64"/>
  <c r="DA20" i="64"/>
  <c r="DB20" i="64"/>
  <c r="DC20" i="64"/>
  <c r="DD20" i="64"/>
  <c r="DE20" i="64"/>
  <c r="DF20" i="64"/>
  <c r="DG20" i="64" a="1"/>
  <c r="DG20" i="64" s="1"/>
  <c r="DH20" i="64"/>
  <c r="DI20" i="64"/>
  <c r="DJ20" i="64"/>
  <c r="DK20" i="64"/>
  <c r="DL20" i="64"/>
  <c r="DM20" i="64"/>
  <c r="DN20" i="64"/>
  <c r="DO20" i="64"/>
  <c r="DP20" i="64"/>
  <c r="DQ20" i="64"/>
  <c r="GE20" i="64" a="1"/>
  <c r="GE20" i="64" s="1"/>
  <c r="GF20" i="64"/>
  <c r="GG20" i="64"/>
  <c r="GH20" i="64" a="1"/>
  <c r="GH20" i="64" s="1"/>
  <c r="GI20" i="64" a="1"/>
  <c r="GI20" i="64" s="1"/>
  <c r="GK20" i="64"/>
  <c r="GL20" i="64"/>
  <c r="GM20" i="64"/>
  <c r="GN20" i="64"/>
  <c r="GQ20" i="64"/>
  <c r="GN6" i="64"/>
  <c r="AK4" i="62"/>
  <c r="AH533" i="59"/>
  <c r="AH2" i="59" s="1"/>
  <c r="AG533" i="59"/>
  <c r="AG2" i="59" s="1"/>
  <c r="AF533" i="59"/>
  <c r="AF2" i="59" s="1"/>
  <c r="AE533" i="59"/>
  <c r="AE2" i="59" s="1"/>
  <c r="AD533" i="59"/>
  <c r="AD2" i="59" s="1"/>
  <c r="AH532" i="59"/>
  <c r="AG532" i="59"/>
  <c r="AF532" i="59"/>
  <c r="AE532" i="59"/>
  <c r="AD532" i="59"/>
  <c r="AH520" i="59"/>
  <c r="AG520" i="59"/>
  <c r="AF520" i="59"/>
  <c r="AE520" i="59"/>
  <c r="AD520" i="59"/>
  <c r="AH422" i="59"/>
  <c r="AG422" i="59"/>
  <c r="AF422" i="59"/>
  <c r="AE422" i="59"/>
  <c r="AD422" i="59"/>
  <c r="AH421" i="59"/>
  <c r="AG421" i="59"/>
  <c r="AF421" i="59"/>
  <c r="AE421" i="59"/>
  <c r="AD421" i="59"/>
  <c r="AH420" i="59"/>
  <c r="AG420" i="59"/>
  <c r="AF420" i="59"/>
  <c r="AE420" i="59"/>
  <c r="AD420" i="59"/>
  <c r="AH419" i="59"/>
  <c r="AG419" i="59"/>
  <c r="AF419" i="59"/>
  <c r="AE419" i="59"/>
  <c r="AD419" i="59"/>
  <c r="AH418" i="59"/>
  <c r="AG418" i="59"/>
  <c r="AF418" i="59"/>
  <c r="AE418" i="59"/>
  <c r="AD418" i="59"/>
  <c r="AH408" i="59"/>
  <c r="AG408" i="59"/>
  <c r="AF408" i="59"/>
  <c r="AE408" i="59"/>
  <c r="AD408" i="59"/>
  <c r="AH407" i="59"/>
  <c r="AG407" i="59"/>
  <c r="AF407" i="59"/>
  <c r="AE407" i="59"/>
  <c r="AD407" i="59"/>
  <c r="AH406" i="59"/>
  <c r="AG406" i="59"/>
  <c r="AF406" i="59"/>
  <c r="AE406" i="59"/>
  <c r="AD406" i="59"/>
  <c r="AH405" i="59"/>
  <c r="AG405" i="59"/>
  <c r="AF405" i="59"/>
  <c r="AE405" i="59"/>
  <c r="AD405" i="59"/>
  <c r="AH404" i="59"/>
  <c r="AG404" i="59"/>
  <c r="AF404" i="59"/>
  <c r="AE404" i="59"/>
  <c r="AD404" i="59"/>
  <c r="AH392" i="59"/>
  <c r="AG392" i="59"/>
  <c r="AF392" i="59"/>
  <c r="AE392" i="59"/>
  <c r="AD392" i="59"/>
  <c r="AH391" i="59"/>
  <c r="AG391" i="59"/>
  <c r="AF391" i="59"/>
  <c r="AE391" i="59"/>
  <c r="AD391" i="59"/>
  <c r="AH390" i="59"/>
  <c r="AG390" i="59"/>
  <c r="AF390" i="59"/>
  <c r="AE390" i="59"/>
  <c r="AD390" i="59"/>
  <c r="AH389" i="59"/>
  <c r="AG389" i="59"/>
  <c r="AF389" i="59"/>
  <c r="AE389" i="59"/>
  <c r="AD389" i="59"/>
  <c r="AH388" i="59"/>
  <c r="AG388" i="59"/>
  <c r="AF388" i="59"/>
  <c r="AE388" i="59"/>
  <c r="AD388" i="59"/>
  <c r="AH377" i="59"/>
  <c r="AG377" i="59"/>
  <c r="AF377" i="59"/>
  <c r="AE377" i="59"/>
  <c r="AD377" i="59"/>
  <c r="AH376" i="59"/>
  <c r="AG376" i="59"/>
  <c r="AF376" i="59"/>
  <c r="AE376" i="59"/>
  <c r="AD376" i="59"/>
  <c r="AH375" i="59"/>
  <c r="AG375" i="59"/>
  <c r="AF375" i="59"/>
  <c r="AE375" i="59"/>
  <c r="AD375" i="59"/>
  <c r="AH374" i="59"/>
  <c r="AG374" i="59"/>
  <c r="AF374" i="59"/>
  <c r="AE374" i="59"/>
  <c r="AD374" i="59"/>
  <c r="AH373" i="59"/>
  <c r="AG373" i="59"/>
  <c r="AF373" i="59"/>
  <c r="AE373" i="59"/>
  <c r="AD373" i="59"/>
  <c r="AH362" i="59"/>
  <c r="AG362" i="59"/>
  <c r="AF362" i="59"/>
  <c r="AE362" i="59"/>
  <c r="AD362" i="59"/>
  <c r="AH361" i="59"/>
  <c r="AG361" i="59"/>
  <c r="AF361" i="59"/>
  <c r="AE361" i="59"/>
  <c r="AD361" i="59"/>
  <c r="AH360" i="59"/>
  <c r="AG360" i="59"/>
  <c r="AF360" i="59"/>
  <c r="AE360" i="59"/>
  <c r="AD360" i="59"/>
  <c r="AH359" i="59"/>
  <c r="AG359" i="59"/>
  <c r="AF359" i="59"/>
  <c r="AE359" i="59"/>
  <c r="AD359" i="59"/>
  <c r="AH358" i="59"/>
  <c r="AG358" i="59"/>
  <c r="AF358" i="59"/>
  <c r="AE358" i="59"/>
  <c r="AD358" i="59"/>
  <c r="AH349" i="59"/>
  <c r="AG349" i="59"/>
  <c r="AF349" i="59"/>
  <c r="AE349" i="59"/>
  <c r="AD349" i="59"/>
  <c r="AH348" i="59"/>
  <c r="AG348" i="59"/>
  <c r="AF348" i="59"/>
  <c r="AE348" i="59"/>
  <c r="AD348" i="59"/>
  <c r="AH347" i="59"/>
  <c r="AG347" i="59"/>
  <c r="AF347" i="59"/>
  <c r="AE347" i="59"/>
  <c r="AD347" i="59"/>
  <c r="AH345" i="59"/>
  <c r="AG345" i="59"/>
  <c r="AF345" i="59"/>
  <c r="AE345" i="59"/>
  <c r="AD345" i="59"/>
  <c r="AH344" i="59"/>
  <c r="AG344" i="59"/>
  <c r="AF344" i="59"/>
  <c r="AE344" i="59"/>
  <c r="AD344" i="59"/>
  <c r="AH343" i="59"/>
  <c r="AG343" i="59"/>
  <c r="AF343" i="59"/>
  <c r="AE343" i="59"/>
  <c r="AD343" i="59"/>
  <c r="AH332" i="59"/>
  <c r="AG332" i="59"/>
  <c r="AF332" i="59"/>
  <c r="AE332" i="59"/>
  <c r="AD332" i="59"/>
  <c r="AH322" i="59"/>
  <c r="AG322" i="59"/>
  <c r="AF322" i="59"/>
  <c r="AE322" i="59"/>
  <c r="AD322" i="59"/>
  <c r="AH321" i="59"/>
  <c r="AG321" i="59"/>
  <c r="AF321" i="59"/>
  <c r="AE321" i="59"/>
  <c r="AD321" i="59"/>
  <c r="AH312" i="59"/>
  <c r="AG312" i="59"/>
  <c r="AF312" i="59"/>
  <c r="AE312" i="59"/>
  <c r="AD312" i="59"/>
  <c r="AH306" i="59"/>
  <c r="AG306" i="59"/>
  <c r="AF306" i="59"/>
  <c r="AE306" i="59"/>
  <c r="AD306" i="59"/>
  <c r="AH303" i="59"/>
  <c r="AG303" i="59"/>
  <c r="AF303" i="59"/>
  <c r="AE303" i="59"/>
  <c r="AD303" i="59"/>
  <c r="AH299" i="59"/>
  <c r="AG299" i="59"/>
  <c r="AF299" i="59"/>
  <c r="AE299" i="59"/>
  <c r="AD299" i="59"/>
  <c r="AH294" i="59"/>
  <c r="AG294" i="59"/>
  <c r="AF294" i="59"/>
  <c r="AE294" i="59"/>
  <c r="AD294" i="59"/>
  <c r="AH290" i="59"/>
  <c r="AG290" i="59"/>
  <c r="AF290" i="59"/>
  <c r="AE290" i="59"/>
  <c r="AD290" i="59"/>
  <c r="AH289" i="59"/>
  <c r="AG289" i="59"/>
  <c r="AF289" i="59"/>
  <c r="AE289" i="59"/>
  <c r="AD289" i="59"/>
  <c r="AH288" i="59"/>
  <c r="AG288" i="59"/>
  <c r="AF288" i="59"/>
  <c r="AE288" i="59"/>
  <c r="AD288" i="59"/>
  <c r="AH287" i="59"/>
  <c r="AG287" i="59"/>
  <c r="AF287" i="59"/>
  <c r="AE287" i="59"/>
  <c r="AD287" i="59"/>
  <c r="AH281" i="59"/>
  <c r="AG281" i="59"/>
  <c r="AF281" i="59"/>
  <c r="AE281" i="59"/>
  <c r="AD281" i="59"/>
  <c r="AH280" i="59"/>
  <c r="AG280" i="59"/>
  <c r="AF280" i="59"/>
  <c r="AE280" i="59"/>
  <c r="AD280" i="59"/>
  <c r="AH276" i="59"/>
  <c r="AG276" i="59"/>
  <c r="AF276" i="59"/>
  <c r="AE276" i="59"/>
  <c r="AD276" i="59"/>
  <c r="AH274" i="59"/>
  <c r="AG274" i="59"/>
  <c r="AF274" i="59"/>
  <c r="AE274" i="59"/>
  <c r="AD274" i="59"/>
  <c r="AH263" i="59" a="1"/>
  <c r="AH263" i="59" s="1"/>
  <c r="AG263" i="59" a="1"/>
  <c r="AG263" i="59" s="1"/>
  <c r="AF263" i="59" a="1"/>
  <c r="AF263" i="59" s="1"/>
  <c r="AE263" i="59" a="1"/>
  <c r="AE263" i="59" s="1"/>
  <c r="AD263" i="59" a="1"/>
  <c r="AD263" i="59" s="1"/>
  <c r="AC533" i="59"/>
  <c r="AC2" i="59" s="1"/>
  <c r="AB533" i="59"/>
  <c r="AB2" i="59" s="1"/>
  <c r="AA533" i="59"/>
  <c r="AA2" i="59" s="1"/>
  <c r="Z533" i="59"/>
  <c r="Z2" i="59" s="1"/>
  <c r="Y533" i="59"/>
  <c r="Y2" i="59" s="1"/>
  <c r="X533" i="59"/>
  <c r="X2" i="59" s="1"/>
  <c r="AC532" i="59"/>
  <c r="AB532" i="59"/>
  <c r="AA532" i="59"/>
  <c r="Z532" i="59"/>
  <c r="Y532" i="59"/>
  <c r="X532" i="59"/>
  <c r="AC520" i="59"/>
  <c r="AB520" i="59"/>
  <c r="AA520" i="59"/>
  <c r="Z520" i="59"/>
  <c r="Y520" i="59"/>
  <c r="X520" i="59"/>
  <c r="AC422" i="59"/>
  <c r="AB422" i="59"/>
  <c r="AA422" i="59"/>
  <c r="Z422" i="59"/>
  <c r="Y422" i="59"/>
  <c r="X422" i="59"/>
  <c r="AC421" i="59"/>
  <c r="AB421" i="59"/>
  <c r="AA421" i="59"/>
  <c r="Z421" i="59"/>
  <c r="Y421" i="59"/>
  <c r="X421" i="59"/>
  <c r="AC420" i="59"/>
  <c r="AB420" i="59"/>
  <c r="AA420" i="59"/>
  <c r="Z420" i="59"/>
  <c r="Y420" i="59"/>
  <c r="X420" i="59"/>
  <c r="AC419" i="59"/>
  <c r="AB419" i="59"/>
  <c r="AA419" i="59"/>
  <c r="Z419" i="59"/>
  <c r="Y419" i="59"/>
  <c r="X419" i="59"/>
  <c r="AC418" i="59"/>
  <c r="AB418" i="59"/>
  <c r="AA418" i="59"/>
  <c r="Z418" i="59"/>
  <c r="Y418" i="59"/>
  <c r="X418" i="59"/>
  <c r="AC408" i="59"/>
  <c r="AB408" i="59"/>
  <c r="AA408" i="59"/>
  <c r="Z408" i="59"/>
  <c r="Y408" i="59"/>
  <c r="X408" i="59"/>
  <c r="AC407" i="59"/>
  <c r="AB407" i="59"/>
  <c r="AA407" i="59"/>
  <c r="Z407" i="59"/>
  <c r="Y407" i="59"/>
  <c r="X407" i="59"/>
  <c r="AC406" i="59"/>
  <c r="AB406" i="59"/>
  <c r="AA406" i="59"/>
  <c r="Z406" i="59"/>
  <c r="Y406" i="59"/>
  <c r="X406" i="59"/>
  <c r="AC405" i="59"/>
  <c r="AB405" i="59"/>
  <c r="AA405" i="59"/>
  <c r="Z405" i="59"/>
  <c r="Y405" i="59"/>
  <c r="X405" i="59"/>
  <c r="AC404" i="59"/>
  <c r="AB404" i="59"/>
  <c r="AA404" i="59"/>
  <c r="Z404" i="59"/>
  <c r="Y404" i="59"/>
  <c r="X404" i="59"/>
  <c r="AC392" i="59"/>
  <c r="AB392" i="59"/>
  <c r="AA392" i="59"/>
  <c r="Z392" i="59"/>
  <c r="Y392" i="59"/>
  <c r="X392" i="59"/>
  <c r="AC391" i="59"/>
  <c r="AB391" i="59"/>
  <c r="AA391" i="59"/>
  <c r="Z391" i="59"/>
  <c r="Y391" i="59"/>
  <c r="X391" i="59"/>
  <c r="AC390" i="59"/>
  <c r="AB390" i="59"/>
  <c r="AA390" i="59"/>
  <c r="Z390" i="59"/>
  <c r="Y390" i="59"/>
  <c r="X390" i="59"/>
  <c r="AC389" i="59"/>
  <c r="AB389" i="59"/>
  <c r="AA389" i="59"/>
  <c r="Z389" i="59"/>
  <c r="Y389" i="59"/>
  <c r="X389" i="59"/>
  <c r="AC388" i="59"/>
  <c r="AB388" i="59"/>
  <c r="AA388" i="59"/>
  <c r="Z388" i="59"/>
  <c r="Y388" i="59"/>
  <c r="X388" i="59"/>
  <c r="AC377" i="59"/>
  <c r="AB377" i="59"/>
  <c r="AA377" i="59"/>
  <c r="Z377" i="59"/>
  <c r="Y377" i="59"/>
  <c r="X377" i="59"/>
  <c r="AC376" i="59"/>
  <c r="AB376" i="59"/>
  <c r="AA376" i="59"/>
  <c r="Z376" i="59"/>
  <c r="Y376" i="59"/>
  <c r="X376" i="59"/>
  <c r="AC375" i="59"/>
  <c r="AB375" i="59"/>
  <c r="AA375" i="59"/>
  <c r="Z375" i="59"/>
  <c r="Y375" i="59"/>
  <c r="X375" i="59"/>
  <c r="AC374" i="59"/>
  <c r="AB374" i="59"/>
  <c r="AA374" i="59"/>
  <c r="Z374" i="59"/>
  <c r="Y374" i="59"/>
  <c r="X374" i="59"/>
  <c r="AC373" i="59"/>
  <c r="AB373" i="59"/>
  <c r="AA373" i="59"/>
  <c r="Z373" i="59"/>
  <c r="Y373" i="59"/>
  <c r="X373" i="59"/>
  <c r="AC362" i="59"/>
  <c r="AB362" i="59"/>
  <c r="AA362" i="59"/>
  <c r="Z362" i="59"/>
  <c r="Y362" i="59"/>
  <c r="X362" i="59"/>
  <c r="AC361" i="59"/>
  <c r="AB361" i="59"/>
  <c r="AA361" i="59"/>
  <c r="Z361" i="59"/>
  <c r="Y361" i="59"/>
  <c r="X361" i="59"/>
  <c r="AC360" i="59"/>
  <c r="AB360" i="59"/>
  <c r="AA360" i="59"/>
  <c r="Z360" i="59"/>
  <c r="Y360" i="59"/>
  <c r="X360" i="59"/>
  <c r="AC359" i="59"/>
  <c r="AB359" i="59"/>
  <c r="AA359" i="59"/>
  <c r="Z359" i="59"/>
  <c r="Y359" i="59"/>
  <c r="X359" i="59"/>
  <c r="AC358" i="59"/>
  <c r="AB358" i="59"/>
  <c r="AA358" i="59"/>
  <c r="Z358" i="59"/>
  <c r="Y358" i="59"/>
  <c r="X358" i="59"/>
  <c r="AC349" i="59"/>
  <c r="AB349" i="59"/>
  <c r="AA349" i="59"/>
  <c r="Z349" i="59"/>
  <c r="Y349" i="59"/>
  <c r="X349" i="59"/>
  <c r="AC348" i="59"/>
  <c r="AB348" i="59"/>
  <c r="AA348" i="59"/>
  <c r="Z348" i="59"/>
  <c r="Y348" i="59"/>
  <c r="X348" i="59"/>
  <c r="AC347" i="59"/>
  <c r="AB347" i="59"/>
  <c r="AA347" i="59"/>
  <c r="Z347" i="59"/>
  <c r="Y347" i="59"/>
  <c r="X347" i="59"/>
  <c r="AC345" i="59"/>
  <c r="AB345" i="59"/>
  <c r="AA345" i="59"/>
  <c r="Z345" i="59"/>
  <c r="Y345" i="59"/>
  <c r="X345" i="59"/>
  <c r="AC344" i="59"/>
  <c r="AB344" i="59"/>
  <c r="AA344" i="59"/>
  <c r="Z344" i="59"/>
  <c r="Y344" i="59"/>
  <c r="X344" i="59"/>
  <c r="AC343" i="59"/>
  <c r="AB343" i="59"/>
  <c r="AA343" i="59"/>
  <c r="Z343" i="59"/>
  <c r="Y343" i="59"/>
  <c r="X343" i="59"/>
  <c r="AC332" i="59"/>
  <c r="AB332" i="59"/>
  <c r="AA332" i="59"/>
  <c r="Z332" i="59"/>
  <c r="Y332" i="59"/>
  <c r="X332" i="59"/>
  <c r="AC322" i="59"/>
  <c r="AB322" i="59"/>
  <c r="AA322" i="59"/>
  <c r="Z322" i="59"/>
  <c r="Y322" i="59"/>
  <c r="X322" i="59"/>
  <c r="AC321" i="59"/>
  <c r="AB321" i="59"/>
  <c r="AA321" i="59"/>
  <c r="Z321" i="59"/>
  <c r="Y321" i="59"/>
  <c r="X321" i="59"/>
  <c r="AC312" i="59"/>
  <c r="AB312" i="59"/>
  <c r="AA312" i="59"/>
  <c r="Z312" i="59"/>
  <c r="Y312" i="59"/>
  <c r="X312" i="59"/>
  <c r="AC306" i="59"/>
  <c r="AB306" i="59"/>
  <c r="AA306" i="59"/>
  <c r="Z306" i="59"/>
  <c r="Y306" i="59"/>
  <c r="X306" i="59"/>
  <c r="AC303" i="59"/>
  <c r="AB303" i="59"/>
  <c r="AA303" i="59"/>
  <c r="Z303" i="59"/>
  <c r="Y303" i="59"/>
  <c r="X303" i="59"/>
  <c r="AC299" i="59"/>
  <c r="AB299" i="59"/>
  <c r="AA299" i="59"/>
  <c r="Z299" i="59"/>
  <c r="Y299" i="59"/>
  <c r="X299" i="59"/>
  <c r="AC294" i="59"/>
  <c r="AB294" i="59"/>
  <c r="AA294" i="59"/>
  <c r="Z294" i="59"/>
  <c r="Y294" i="59"/>
  <c r="X294" i="59"/>
  <c r="AC290" i="59"/>
  <c r="AB290" i="59"/>
  <c r="AA290" i="59"/>
  <c r="Z290" i="59"/>
  <c r="Y290" i="59"/>
  <c r="X290" i="59"/>
  <c r="AC289" i="59"/>
  <c r="AB289" i="59"/>
  <c r="AA289" i="59"/>
  <c r="Z289" i="59"/>
  <c r="Y289" i="59"/>
  <c r="X289" i="59"/>
  <c r="AC288" i="59"/>
  <c r="AB288" i="59"/>
  <c r="AA288" i="59"/>
  <c r="Z288" i="59"/>
  <c r="Y288" i="59"/>
  <c r="X288" i="59"/>
  <c r="AC287" i="59"/>
  <c r="AB287" i="59"/>
  <c r="AA287" i="59"/>
  <c r="Z287" i="59"/>
  <c r="Y287" i="59"/>
  <c r="X287" i="59"/>
  <c r="AC281" i="59"/>
  <c r="AB281" i="59"/>
  <c r="AA281" i="59"/>
  <c r="Z281" i="59"/>
  <c r="Y281" i="59"/>
  <c r="X281" i="59"/>
  <c r="AC280" i="59"/>
  <c r="AB280" i="59"/>
  <c r="AA280" i="59"/>
  <c r="Z280" i="59"/>
  <c r="Y280" i="59"/>
  <c r="X280" i="59"/>
  <c r="AC276" i="59"/>
  <c r="AB276" i="59"/>
  <c r="AA276" i="59"/>
  <c r="Z276" i="59"/>
  <c r="Y276" i="59"/>
  <c r="X276" i="59"/>
  <c r="AC274" i="59"/>
  <c r="AB274" i="59"/>
  <c r="AA274" i="59"/>
  <c r="Z274" i="59"/>
  <c r="Y274" i="59"/>
  <c r="X274" i="59"/>
  <c r="AC263" i="59" a="1"/>
  <c r="AC263" i="59" s="1"/>
  <c r="AB263" i="59" a="1"/>
  <c r="AB263" i="59" s="1"/>
  <c r="AA263" i="59" a="1"/>
  <c r="AA263" i="59" s="1"/>
  <c r="Z263" i="59" a="1"/>
  <c r="Z263" i="59" s="1"/>
  <c r="Y263" i="59" a="1"/>
  <c r="Y263" i="59" s="1"/>
  <c r="X263" i="59" a="1"/>
  <c r="X263" i="59" s="1"/>
  <c r="W533" i="59"/>
  <c r="W2" i="59" s="1"/>
  <c r="V533" i="59"/>
  <c r="V2" i="59" s="1"/>
  <c r="U533" i="59"/>
  <c r="U2" i="59" s="1"/>
  <c r="T533" i="59"/>
  <c r="T2" i="59" s="1"/>
  <c r="S533" i="59"/>
  <c r="S2" i="59" s="1"/>
  <c r="R533" i="59"/>
  <c r="R2" i="59" s="1"/>
  <c r="W532" i="59"/>
  <c r="V532" i="59"/>
  <c r="U532" i="59"/>
  <c r="T532" i="59"/>
  <c r="S532" i="59"/>
  <c r="R532" i="59"/>
  <c r="W520" i="59"/>
  <c r="V520" i="59"/>
  <c r="U520" i="59"/>
  <c r="T520" i="59"/>
  <c r="S520" i="59"/>
  <c r="R520" i="59"/>
  <c r="W422" i="59"/>
  <c r="V422" i="59"/>
  <c r="U422" i="59"/>
  <c r="T422" i="59"/>
  <c r="S422" i="59"/>
  <c r="R422" i="59"/>
  <c r="W421" i="59"/>
  <c r="V421" i="59"/>
  <c r="U421" i="59"/>
  <c r="T421" i="59"/>
  <c r="S421" i="59"/>
  <c r="R421" i="59"/>
  <c r="W420" i="59"/>
  <c r="V420" i="59"/>
  <c r="U420" i="59"/>
  <c r="T420" i="59"/>
  <c r="S420" i="59"/>
  <c r="R420" i="59"/>
  <c r="W419" i="59"/>
  <c r="V419" i="59"/>
  <c r="U419" i="59"/>
  <c r="T419" i="59"/>
  <c r="S419" i="59"/>
  <c r="R419" i="59"/>
  <c r="W418" i="59"/>
  <c r="V418" i="59"/>
  <c r="U418" i="59"/>
  <c r="T418" i="59"/>
  <c r="S418" i="59"/>
  <c r="R418" i="59"/>
  <c r="W408" i="59"/>
  <c r="V408" i="59"/>
  <c r="U408" i="59"/>
  <c r="T408" i="59"/>
  <c r="S408" i="59"/>
  <c r="R408" i="59"/>
  <c r="W407" i="59"/>
  <c r="V407" i="59"/>
  <c r="U407" i="59"/>
  <c r="T407" i="59"/>
  <c r="S407" i="59"/>
  <c r="R407" i="59"/>
  <c r="W406" i="59"/>
  <c r="V406" i="59"/>
  <c r="U406" i="59"/>
  <c r="T406" i="59"/>
  <c r="S406" i="59"/>
  <c r="R406" i="59"/>
  <c r="W405" i="59"/>
  <c r="V405" i="59"/>
  <c r="U405" i="59"/>
  <c r="T405" i="59"/>
  <c r="S405" i="59"/>
  <c r="R405" i="59"/>
  <c r="W404" i="59"/>
  <c r="V404" i="59"/>
  <c r="U404" i="59"/>
  <c r="T404" i="59"/>
  <c r="S404" i="59"/>
  <c r="R404" i="59"/>
  <c r="W392" i="59"/>
  <c r="V392" i="59"/>
  <c r="U392" i="59"/>
  <c r="T392" i="59"/>
  <c r="S392" i="59"/>
  <c r="R392" i="59"/>
  <c r="W391" i="59"/>
  <c r="V391" i="59"/>
  <c r="U391" i="59"/>
  <c r="T391" i="59"/>
  <c r="S391" i="59"/>
  <c r="R391" i="59"/>
  <c r="W390" i="59"/>
  <c r="V390" i="59"/>
  <c r="U390" i="59"/>
  <c r="T390" i="59"/>
  <c r="S390" i="59"/>
  <c r="R390" i="59"/>
  <c r="W389" i="59"/>
  <c r="V389" i="59"/>
  <c r="U389" i="59"/>
  <c r="T389" i="59"/>
  <c r="S389" i="59"/>
  <c r="R389" i="59"/>
  <c r="W388" i="59"/>
  <c r="V388" i="59"/>
  <c r="U388" i="59"/>
  <c r="T388" i="59"/>
  <c r="S388" i="59"/>
  <c r="R388" i="59"/>
  <c r="W377" i="59"/>
  <c r="V377" i="59"/>
  <c r="U377" i="59"/>
  <c r="T377" i="59"/>
  <c r="S377" i="59"/>
  <c r="R377" i="59"/>
  <c r="W376" i="59"/>
  <c r="V376" i="59"/>
  <c r="U376" i="59"/>
  <c r="T376" i="59"/>
  <c r="S376" i="59"/>
  <c r="R376" i="59"/>
  <c r="W375" i="59"/>
  <c r="V375" i="59"/>
  <c r="U375" i="59"/>
  <c r="T375" i="59"/>
  <c r="S375" i="59"/>
  <c r="R375" i="59"/>
  <c r="W374" i="59"/>
  <c r="V374" i="59"/>
  <c r="U374" i="59"/>
  <c r="T374" i="59"/>
  <c r="S374" i="59"/>
  <c r="R374" i="59"/>
  <c r="W373" i="59"/>
  <c r="V373" i="59"/>
  <c r="U373" i="59"/>
  <c r="T373" i="59"/>
  <c r="S373" i="59"/>
  <c r="R373" i="59"/>
  <c r="W362" i="59"/>
  <c r="V362" i="59"/>
  <c r="U362" i="59"/>
  <c r="T362" i="59"/>
  <c r="S362" i="59"/>
  <c r="R362" i="59"/>
  <c r="W361" i="59"/>
  <c r="V361" i="59"/>
  <c r="U361" i="59"/>
  <c r="T361" i="59"/>
  <c r="S361" i="59"/>
  <c r="R361" i="59"/>
  <c r="W360" i="59"/>
  <c r="V360" i="59"/>
  <c r="U360" i="59"/>
  <c r="T360" i="59"/>
  <c r="S360" i="59"/>
  <c r="R360" i="59"/>
  <c r="W359" i="59"/>
  <c r="V359" i="59"/>
  <c r="U359" i="59"/>
  <c r="T359" i="59"/>
  <c r="S359" i="59"/>
  <c r="R359" i="59"/>
  <c r="W358" i="59"/>
  <c r="V358" i="59"/>
  <c r="U358" i="59"/>
  <c r="T358" i="59"/>
  <c r="S358" i="59"/>
  <c r="R358" i="59"/>
  <c r="W349" i="59"/>
  <c r="V349" i="59"/>
  <c r="U349" i="59"/>
  <c r="T349" i="59"/>
  <c r="S349" i="59"/>
  <c r="R349" i="59"/>
  <c r="W348" i="59"/>
  <c r="V348" i="59"/>
  <c r="U348" i="59"/>
  <c r="T348" i="59"/>
  <c r="S348" i="59"/>
  <c r="R348" i="59"/>
  <c r="W347" i="59"/>
  <c r="V347" i="59"/>
  <c r="U347" i="59"/>
  <c r="T347" i="59"/>
  <c r="S347" i="59"/>
  <c r="R347" i="59"/>
  <c r="W345" i="59"/>
  <c r="V345" i="59"/>
  <c r="U345" i="59"/>
  <c r="T345" i="59"/>
  <c r="S345" i="59"/>
  <c r="R345" i="59"/>
  <c r="W344" i="59"/>
  <c r="V344" i="59"/>
  <c r="U344" i="59"/>
  <c r="T344" i="59"/>
  <c r="S344" i="59"/>
  <c r="R344" i="59"/>
  <c r="W343" i="59"/>
  <c r="V343" i="59"/>
  <c r="U343" i="59"/>
  <c r="T343" i="59"/>
  <c r="S343" i="59"/>
  <c r="R343" i="59"/>
  <c r="W332" i="59"/>
  <c r="V332" i="59"/>
  <c r="U332" i="59"/>
  <c r="T332" i="59"/>
  <c r="S332" i="59"/>
  <c r="R332" i="59"/>
  <c r="W322" i="59"/>
  <c r="V322" i="59"/>
  <c r="U322" i="59"/>
  <c r="T322" i="59"/>
  <c r="S322" i="59"/>
  <c r="R322" i="59"/>
  <c r="W321" i="59"/>
  <c r="V321" i="59"/>
  <c r="U321" i="59"/>
  <c r="T321" i="59"/>
  <c r="S321" i="59"/>
  <c r="R321" i="59"/>
  <c r="W312" i="59"/>
  <c r="V312" i="59"/>
  <c r="U312" i="59"/>
  <c r="T312" i="59"/>
  <c r="S312" i="59"/>
  <c r="R312" i="59"/>
  <c r="W306" i="59"/>
  <c r="V306" i="59"/>
  <c r="U306" i="59"/>
  <c r="T306" i="59"/>
  <c r="S306" i="59"/>
  <c r="R306" i="59"/>
  <c r="W303" i="59"/>
  <c r="V303" i="59"/>
  <c r="U303" i="59"/>
  <c r="T303" i="59"/>
  <c r="S303" i="59"/>
  <c r="R303" i="59"/>
  <c r="W299" i="59"/>
  <c r="V299" i="59"/>
  <c r="U299" i="59"/>
  <c r="T299" i="59"/>
  <c r="S299" i="59"/>
  <c r="R299" i="59"/>
  <c r="W294" i="59"/>
  <c r="V294" i="59"/>
  <c r="U294" i="59"/>
  <c r="T294" i="59"/>
  <c r="S294" i="59"/>
  <c r="R294" i="59"/>
  <c r="W290" i="59"/>
  <c r="V290" i="59"/>
  <c r="U290" i="59"/>
  <c r="T290" i="59"/>
  <c r="S290" i="59"/>
  <c r="R290" i="59"/>
  <c r="W289" i="59"/>
  <c r="V289" i="59"/>
  <c r="U289" i="59"/>
  <c r="T289" i="59"/>
  <c r="S289" i="59"/>
  <c r="R289" i="59"/>
  <c r="W288" i="59"/>
  <c r="V288" i="59"/>
  <c r="U288" i="59"/>
  <c r="T288" i="59"/>
  <c r="S288" i="59"/>
  <c r="R288" i="59"/>
  <c r="W287" i="59"/>
  <c r="V287" i="59"/>
  <c r="U287" i="59"/>
  <c r="T287" i="59"/>
  <c r="S287" i="59"/>
  <c r="R287" i="59"/>
  <c r="W281" i="59"/>
  <c r="V281" i="59"/>
  <c r="U281" i="59"/>
  <c r="T281" i="59"/>
  <c r="S281" i="59"/>
  <c r="R281" i="59"/>
  <c r="W280" i="59"/>
  <c r="V280" i="59"/>
  <c r="U280" i="59"/>
  <c r="T280" i="59"/>
  <c r="S280" i="59"/>
  <c r="R280" i="59"/>
  <c r="W276" i="59"/>
  <c r="V276" i="59"/>
  <c r="U276" i="59"/>
  <c r="T276" i="59"/>
  <c r="S276" i="59"/>
  <c r="R276" i="59"/>
  <c r="W274" i="59"/>
  <c r="V274" i="59"/>
  <c r="U274" i="59"/>
  <c r="T274" i="59"/>
  <c r="S274" i="59"/>
  <c r="R274" i="59"/>
  <c r="W263" i="59" a="1"/>
  <c r="W263" i="59" s="1"/>
  <c r="V263" i="59" a="1"/>
  <c r="V263" i="59" s="1"/>
  <c r="U263" i="59" a="1"/>
  <c r="U263" i="59" s="1"/>
  <c r="T263" i="59" a="1"/>
  <c r="T263" i="59" s="1"/>
  <c r="S263" i="59" a="1"/>
  <c r="S263" i="59" s="1"/>
  <c r="R263" i="59" a="1"/>
  <c r="R263" i="59" s="1"/>
  <c r="Q533" i="59"/>
  <c r="Q2" i="59" s="1"/>
  <c r="P533" i="59"/>
  <c r="P2" i="59" s="1"/>
  <c r="O533" i="59"/>
  <c r="O2" i="59" s="1"/>
  <c r="N533" i="59"/>
  <c r="N2" i="59" s="1"/>
  <c r="M533" i="59"/>
  <c r="M2" i="59" s="1"/>
  <c r="L533" i="59"/>
  <c r="L2" i="59" s="1"/>
  <c r="Q532" i="59"/>
  <c r="P532" i="59"/>
  <c r="O532" i="59"/>
  <c r="N532" i="59"/>
  <c r="M532" i="59"/>
  <c r="L532" i="59"/>
  <c r="Q520" i="59"/>
  <c r="P520" i="59"/>
  <c r="O520" i="59"/>
  <c r="N520" i="59"/>
  <c r="M520" i="59"/>
  <c r="L520" i="59"/>
  <c r="Q422" i="59"/>
  <c r="P422" i="59"/>
  <c r="O422" i="59"/>
  <c r="N422" i="59"/>
  <c r="M422" i="59"/>
  <c r="L422" i="59"/>
  <c r="Q421" i="59"/>
  <c r="P421" i="59"/>
  <c r="O421" i="59"/>
  <c r="N421" i="59"/>
  <c r="M421" i="59"/>
  <c r="L421" i="59"/>
  <c r="Q420" i="59"/>
  <c r="P420" i="59"/>
  <c r="O420" i="59"/>
  <c r="N420" i="59"/>
  <c r="M420" i="59"/>
  <c r="L420" i="59"/>
  <c r="Q419" i="59"/>
  <c r="P419" i="59"/>
  <c r="O419" i="59"/>
  <c r="N419" i="59"/>
  <c r="M419" i="59"/>
  <c r="L419" i="59"/>
  <c r="Q418" i="59"/>
  <c r="P418" i="59"/>
  <c r="O418" i="59"/>
  <c r="N418" i="59"/>
  <c r="M418" i="59"/>
  <c r="L418" i="59"/>
  <c r="Q408" i="59"/>
  <c r="P408" i="59"/>
  <c r="O408" i="59"/>
  <c r="N408" i="59"/>
  <c r="M408" i="59"/>
  <c r="L408" i="59"/>
  <c r="Q407" i="59"/>
  <c r="P407" i="59"/>
  <c r="O407" i="59"/>
  <c r="N407" i="59"/>
  <c r="M407" i="59"/>
  <c r="L407" i="59"/>
  <c r="Q406" i="59"/>
  <c r="P406" i="59"/>
  <c r="O406" i="59"/>
  <c r="N406" i="59"/>
  <c r="M406" i="59"/>
  <c r="L406" i="59"/>
  <c r="Q405" i="59"/>
  <c r="P405" i="59"/>
  <c r="O405" i="59"/>
  <c r="N405" i="59"/>
  <c r="M405" i="59"/>
  <c r="L405" i="59"/>
  <c r="Q404" i="59"/>
  <c r="P404" i="59"/>
  <c r="O404" i="59"/>
  <c r="N404" i="59"/>
  <c r="M404" i="59"/>
  <c r="L404" i="59"/>
  <c r="Q392" i="59"/>
  <c r="P392" i="59"/>
  <c r="O392" i="59"/>
  <c r="N392" i="59"/>
  <c r="M392" i="59"/>
  <c r="L392" i="59"/>
  <c r="Q391" i="59"/>
  <c r="P391" i="59"/>
  <c r="O391" i="59"/>
  <c r="N391" i="59"/>
  <c r="M391" i="59"/>
  <c r="L391" i="59"/>
  <c r="Q390" i="59"/>
  <c r="P390" i="59"/>
  <c r="O390" i="59"/>
  <c r="N390" i="59"/>
  <c r="M390" i="59"/>
  <c r="L390" i="59"/>
  <c r="Q389" i="59"/>
  <c r="P389" i="59"/>
  <c r="O389" i="59"/>
  <c r="N389" i="59"/>
  <c r="M389" i="59"/>
  <c r="L389" i="59"/>
  <c r="Q388" i="59"/>
  <c r="P388" i="59"/>
  <c r="O388" i="59"/>
  <c r="N388" i="59"/>
  <c r="M388" i="59"/>
  <c r="L388" i="59"/>
  <c r="Q377" i="59"/>
  <c r="P377" i="59"/>
  <c r="O377" i="59"/>
  <c r="N377" i="59"/>
  <c r="M377" i="59"/>
  <c r="L377" i="59"/>
  <c r="Q376" i="59"/>
  <c r="P376" i="59"/>
  <c r="O376" i="59"/>
  <c r="N376" i="59"/>
  <c r="M376" i="59"/>
  <c r="L376" i="59"/>
  <c r="Q375" i="59"/>
  <c r="P375" i="59"/>
  <c r="O375" i="59"/>
  <c r="N375" i="59"/>
  <c r="M375" i="59"/>
  <c r="L375" i="59"/>
  <c r="Q374" i="59"/>
  <c r="P374" i="59"/>
  <c r="O374" i="59"/>
  <c r="N374" i="59"/>
  <c r="M374" i="59"/>
  <c r="L374" i="59"/>
  <c r="Q373" i="59"/>
  <c r="P373" i="59"/>
  <c r="O373" i="59"/>
  <c r="N373" i="59"/>
  <c r="M373" i="59"/>
  <c r="L373" i="59"/>
  <c r="Q362" i="59"/>
  <c r="P362" i="59"/>
  <c r="O362" i="59"/>
  <c r="N362" i="59"/>
  <c r="M362" i="59"/>
  <c r="L362" i="59"/>
  <c r="Q361" i="59"/>
  <c r="P361" i="59"/>
  <c r="O361" i="59"/>
  <c r="N361" i="59"/>
  <c r="M361" i="59"/>
  <c r="L361" i="59"/>
  <c r="Q360" i="59"/>
  <c r="P360" i="59"/>
  <c r="O360" i="59"/>
  <c r="N360" i="59"/>
  <c r="M360" i="59"/>
  <c r="L360" i="59"/>
  <c r="Q359" i="59"/>
  <c r="P359" i="59"/>
  <c r="O359" i="59"/>
  <c r="N359" i="59"/>
  <c r="M359" i="59"/>
  <c r="L359" i="59"/>
  <c r="Q358" i="59"/>
  <c r="P358" i="59"/>
  <c r="O358" i="59"/>
  <c r="N358" i="59"/>
  <c r="M358" i="59"/>
  <c r="L358" i="59"/>
  <c r="Q349" i="59"/>
  <c r="P349" i="59"/>
  <c r="O349" i="59"/>
  <c r="N349" i="59"/>
  <c r="M349" i="59"/>
  <c r="L349" i="59"/>
  <c r="Q348" i="59"/>
  <c r="P348" i="59"/>
  <c r="O348" i="59"/>
  <c r="N348" i="59"/>
  <c r="M348" i="59"/>
  <c r="L348" i="59"/>
  <c r="Q347" i="59"/>
  <c r="P347" i="59"/>
  <c r="O347" i="59"/>
  <c r="N347" i="59"/>
  <c r="M347" i="59"/>
  <c r="L347" i="59"/>
  <c r="Q345" i="59"/>
  <c r="P345" i="59"/>
  <c r="O345" i="59"/>
  <c r="N345" i="59"/>
  <c r="M345" i="59"/>
  <c r="L345" i="59"/>
  <c r="Q344" i="59"/>
  <c r="P344" i="59"/>
  <c r="O344" i="59"/>
  <c r="N344" i="59"/>
  <c r="M344" i="59"/>
  <c r="L344" i="59"/>
  <c r="Q343" i="59"/>
  <c r="P343" i="59"/>
  <c r="O343" i="59"/>
  <c r="N343" i="59"/>
  <c r="M343" i="59"/>
  <c r="L343" i="59"/>
  <c r="Q332" i="59"/>
  <c r="P332" i="59"/>
  <c r="O332" i="59"/>
  <c r="N332" i="59"/>
  <c r="M332" i="59"/>
  <c r="L332" i="59"/>
  <c r="Q322" i="59"/>
  <c r="P322" i="59"/>
  <c r="O322" i="59"/>
  <c r="N322" i="59"/>
  <c r="M322" i="59"/>
  <c r="L322" i="59"/>
  <c r="Q321" i="59"/>
  <c r="P321" i="59"/>
  <c r="O321" i="59"/>
  <c r="N321" i="59"/>
  <c r="M321" i="59"/>
  <c r="L321" i="59"/>
  <c r="Q312" i="59"/>
  <c r="P312" i="59"/>
  <c r="O312" i="59"/>
  <c r="N312" i="59"/>
  <c r="M312" i="59"/>
  <c r="L312" i="59"/>
  <c r="Q306" i="59"/>
  <c r="P306" i="59"/>
  <c r="O306" i="59"/>
  <c r="N306" i="59"/>
  <c r="M306" i="59"/>
  <c r="L306" i="59"/>
  <c r="Q303" i="59"/>
  <c r="P303" i="59"/>
  <c r="O303" i="59"/>
  <c r="N303" i="59"/>
  <c r="M303" i="59"/>
  <c r="L303" i="59"/>
  <c r="Q299" i="59"/>
  <c r="P299" i="59"/>
  <c r="O299" i="59"/>
  <c r="N299" i="59"/>
  <c r="M299" i="59"/>
  <c r="L299" i="59"/>
  <c r="Q294" i="59"/>
  <c r="P294" i="59"/>
  <c r="O294" i="59"/>
  <c r="N294" i="59"/>
  <c r="M294" i="59"/>
  <c r="L294" i="59"/>
  <c r="Q290" i="59"/>
  <c r="P290" i="59"/>
  <c r="O290" i="59"/>
  <c r="N290" i="59"/>
  <c r="M290" i="59"/>
  <c r="L290" i="59"/>
  <c r="Q289" i="59"/>
  <c r="P289" i="59"/>
  <c r="O289" i="59"/>
  <c r="N289" i="59"/>
  <c r="M289" i="59"/>
  <c r="L289" i="59"/>
  <c r="Q288" i="59"/>
  <c r="P288" i="59"/>
  <c r="O288" i="59"/>
  <c r="N288" i="59"/>
  <c r="M288" i="59"/>
  <c r="L288" i="59"/>
  <c r="Q287" i="59"/>
  <c r="P287" i="59"/>
  <c r="O287" i="59"/>
  <c r="N287" i="59"/>
  <c r="M287" i="59"/>
  <c r="L287" i="59"/>
  <c r="Q281" i="59"/>
  <c r="P281" i="59"/>
  <c r="O281" i="59"/>
  <c r="N281" i="59"/>
  <c r="M281" i="59"/>
  <c r="L281" i="59"/>
  <c r="Q280" i="59"/>
  <c r="P280" i="59"/>
  <c r="O280" i="59"/>
  <c r="N280" i="59"/>
  <c r="M280" i="59"/>
  <c r="L280" i="59"/>
  <c r="Q276" i="59"/>
  <c r="P276" i="59"/>
  <c r="O276" i="59"/>
  <c r="N276" i="59"/>
  <c r="M276" i="59"/>
  <c r="L276" i="59"/>
  <c r="Q274" i="59"/>
  <c r="P274" i="59"/>
  <c r="O274" i="59"/>
  <c r="N274" i="59"/>
  <c r="M274" i="59"/>
  <c r="L274" i="59"/>
  <c r="Q263" i="59" a="1"/>
  <c r="Q263" i="59" s="1"/>
  <c r="P263" i="59" a="1"/>
  <c r="P263" i="59" s="1"/>
  <c r="O263" i="59" a="1"/>
  <c r="O263" i="59" s="1"/>
  <c r="N263" i="59" a="1"/>
  <c r="N263" i="59" s="1"/>
  <c r="M263" i="59" a="1"/>
  <c r="M263" i="59" s="1"/>
  <c r="L263" i="59" a="1"/>
  <c r="L263" i="59" s="1"/>
  <c r="K533" i="59"/>
  <c r="K2" i="59" s="1"/>
  <c r="J533" i="59"/>
  <c r="J2" i="59" s="1"/>
  <c r="I533" i="59"/>
  <c r="I2" i="59" s="1"/>
  <c r="K532" i="59"/>
  <c r="J532" i="59"/>
  <c r="I532" i="59"/>
  <c r="K520" i="59"/>
  <c r="J520" i="59"/>
  <c r="I520" i="59"/>
  <c r="K422" i="59"/>
  <c r="J422" i="59"/>
  <c r="I422" i="59"/>
  <c r="K421" i="59"/>
  <c r="J421" i="59"/>
  <c r="I421" i="59"/>
  <c r="K420" i="59"/>
  <c r="J420" i="59"/>
  <c r="I420" i="59"/>
  <c r="K419" i="59"/>
  <c r="J419" i="59"/>
  <c r="I419" i="59"/>
  <c r="K418" i="59"/>
  <c r="J418" i="59"/>
  <c r="I418" i="59"/>
  <c r="K408" i="59"/>
  <c r="J408" i="59"/>
  <c r="I408" i="59"/>
  <c r="K407" i="59"/>
  <c r="J407" i="59"/>
  <c r="I407" i="59"/>
  <c r="K406" i="59"/>
  <c r="J406" i="59"/>
  <c r="I406" i="59"/>
  <c r="K405" i="59"/>
  <c r="J405" i="59"/>
  <c r="I405" i="59"/>
  <c r="K404" i="59"/>
  <c r="J404" i="59"/>
  <c r="I404" i="59"/>
  <c r="K392" i="59"/>
  <c r="J392" i="59"/>
  <c r="I392" i="59"/>
  <c r="K391" i="59"/>
  <c r="J391" i="59"/>
  <c r="I391" i="59"/>
  <c r="K390" i="59"/>
  <c r="J390" i="59"/>
  <c r="I390" i="59"/>
  <c r="K389" i="59"/>
  <c r="J389" i="59"/>
  <c r="I389" i="59"/>
  <c r="K388" i="59"/>
  <c r="J388" i="59"/>
  <c r="I388" i="59"/>
  <c r="K377" i="59"/>
  <c r="J377" i="59"/>
  <c r="I377" i="59"/>
  <c r="K376" i="59"/>
  <c r="J376" i="59"/>
  <c r="I376" i="59"/>
  <c r="K375" i="59"/>
  <c r="J375" i="59"/>
  <c r="I375" i="59"/>
  <c r="K374" i="59"/>
  <c r="J374" i="59"/>
  <c r="I374" i="59"/>
  <c r="K373" i="59"/>
  <c r="J373" i="59"/>
  <c r="I373" i="59"/>
  <c r="K362" i="59"/>
  <c r="J362" i="59"/>
  <c r="I362" i="59"/>
  <c r="K361" i="59"/>
  <c r="J361" i="59"/>
  <c r="I361" i="59"/>
  <c r="K360" i="59"/>
  <c r="J360" i="59"/>
  <c r="I360" i="59"/>
  <c r="K359" i="59"/>
  <c r="J359" i="59"/>
  <c r="I359" i="59"/>
  <c r="K358" i="59"/>
  <c r="J358" i="59"/>
  <c r="I358" i="59"/>
  <c r="K349" i="59"/>
  <c r="J349" i="59"/>
  <c r="I349" i="59"/>
  <c r="K348" i="59"/>
  <c r="J348" i="59"/>
  <c r="I348" i="59"/>
  <c r="K347" i="59"/>
  <c r="J347" i="59"/>
  <c r="I347" i="59"/>
  <c r="K345" i="59"/>
  <c r="J345" i="59"/>
  <c r="I345" i="59"/>
  <c r="K344" i="59"/>
  <c r="J344" i="59"/>
  <c r="I344" i="59"/>
  <c r="K343" i="59"/>
  <c r="J343" i="59"/>
  <c r="I343" i="59"/>
  <c r="K332" i="59"/>
  <c r="J332" i="59"/>
  <c r="I332" i="59"/>
  <c r="K322" i="59"/>
  <c r="J322" i="59"/>
  <c r="I322" i="59"/>
  <c r="K321" i="59"/>
  <c r="J321" i="59"/>
  <c r="I321" i="59"/>
  <c r="K312" i="59"/>
  <c r="J312" i="59"/>
  <c r="I312" i="59"/>
  <c r="K306" i="59"/>
  <c r="J306" i="59"/>
  <c r="I306" i="59"/>
  <c r="K303" i="59"/>
  <c r="J303" i="59"/>
  <c r="I303" i="59"/>
  <c r="K299" i="59"/>
  <c r="J299" i="59"/>
  <c r="I299" i="59"/>
  <c r="K294" i="59"/>
  <c r="J294" i="59"/>
  <c r="I294" i="59"/>
  <c r="K290" i="59"/>
  <c r="J290" i="59"/>
  <c r="I290" i="59"/>
  <c r="K289" i="59"/>
  <c r="J289" i="59"/>
  <c r="I289" i="59"/>
  <c r="K288" i="59"/>
  <c r="J288" i="59"/>
  <c r="I288" i="59"/>
  <c r="K287" i="59"/>
  <c r="J287" i="59"/>
  <c r="I287" i="59"/>
  <c r="K281" i="59"/>
  <c r="J281" i="59"/>
  <c r="I281" i="59"/>
  <c r="K280" i="59"/>
  <c r="J280" i="59"/>
  <c r="I280" i="59"/>
  <c r="K276" i="59"/>
  <c r="J276" i="59"/>
  <c r="I276" i="59"/>
  <c r="K274" i="59"/>
  <c r="J274" i="59"/>
  <c r="I274" i="59"/>
  <c r="K263" i="59" a="1"/>
  <c r="K263" i="59" s="1"/>
  <c r="J263" i="59" a="1"/>
  <c r="J263" i="59" s="1"/>
  <c r="I263" i="59" a="1"/>
  <c r="I263" i="59" s="1"/>
  <c r="BC37" i="64" l="1"/>
  <c r="F534" i="72"/>
  <c r="A1" i="72" s="1"/>
  <c r="F532" i="72"/>
  <c r="BC25" i="64"/>
  <c r="AZ29" i="64"/>
  <c r="AY26" i="64"/>
  <c r="AZ26" i="64"/>
  <c r="BB23" i="64"/>
  <c r="BC23" i="64"/>
  <c r="AY38" i="64"/>
  <c r="AZ38" i="64"/>
  <c r="BB24" i="64"/>
  <c r="BC24" i="64"/>
  <c r="AZ24" i="64"/>
  <c r="AY24" i="64"/>
  <c r="BB34" i="64"/>
  <c r="BC34" i="64"/>
  <c r="BB27" i="64"/>
  <c r="BC27" i="64"/>
  <c r="BB28" i="64"/>
  <c r="BC28" i="64"/>
  <c r="AZ27" i="64"/>
  <c r="AY27" i="64"/>
  <c r="BB30" i="64"/>
  <c r="BC30" i="64"/>
  <c r="BB22" i="64"/>
  <c r="BC22" i="64"/>
  <c r="BB39" i="64"/>
  <c r="BC39" i="64"/>
  <c r="BC35" i="64"/>
  <c r="BB35" i="64"/>
  <c r="BB21" i="64"/>
  <c r="BC21" i="64"/>
  <c r="AY22" i="64"/>
  <c r="AZ22" i="64"/>
  <c r="AY31" i="64"/>
  <c r="AZ31" i="64"/>
  <c r="AZ39" i="64"/>
  <c r="AY39" i="64"/>
  <c r="AY35" i="64"/>
  <c r="AZ35" i="64"/>
  <c r="BB33" i="64"/>
  <c r="BC33" i="64"/>
  <c r="AZ30" i="64"/>
  <c r="AY30" i="64"/>
  <c r="AY33" i="64"/>
  <c r="AZ33" i="64"/>
  <c r="AX10" i="64" a="1"/>
  <c r="AX10" i="64" s="1"/>
  <c r="BA10" i="64" a="1"/>
  <c r="BA10" i="64" s="1"/>
  <c r="BC10" i="64" s="1"/>
  <c r="BA17" i="64" a="1"/>
  <c r="BA17" i="64" s="1"/>
  <c r="AX17" i="64" a="1"/>
  <c r="AX17" i="64" s="1"/>
  <c r="AX19" i="64" a="1"/>
  <c r="AX19" i="64" s="1"/>
  <c r="AY19" i="64" s="1"/>
  <c r="BA19" i="64" a="1"/>
  <c r="BA19" i="64" s="1"/>
  <c r="BC19" i="64" s="1"/>
  <c r="AX13" i="64" a="1"/>
  <c r="AX13" i="64" s="1"/>
  <c r="AY13" i="64" s="1"/>
  <c r="BA13" i="64" a="1"/>
  <c r="BA13" i="64" s="1"/>
  <c r="AZ8" i="64"/>
  <c r="AY8" i="64"/>
  <c r="BA9" i="64" a="1"/>
  <c r="BA9" i="64" s="1"/>
  <c r="BB9" i="64" s="1"/>
  <c r="AX9" i="64" a="1"/>
  <c r="AX9" i="64" s="1"/>
  <c r="BA18" i="64" a="1"/>
  <c r="BA18" i="64" s="1"/>
  <c r="BC18" i="64" s="1"/>
  <c r="BA11" i="64" a="1"/>
  <c r="BA11" i="64" s="1"/>
  <c r="BC11" i="64" s="1"/>
  <c r="AY11" i="64"/>
  <c r="AZ14" i="64"/>
  <c r="AY14" i="64"/>
  <c r="AY18" i="64"/>
  <c r="AZ18" i="64"/>
  <c r="AX16" i="64" a="1"/>
  <c r="AX16" i="64" s="1"/>
  <c r="BA16" i="64" a="1"/>
  <c r="BA16" i="64" s="1"/>
  <c r="BA14" i="64" a="1"/>
  <c r="BA14" i="64" s="1"/>
  <c r="BA7" i="64" a="1"/>
  <c r="BA7" i="64" s="1"/>
  <c r="AX7" i="64" a="1"/>
  <c r="AX7" i="64" s="1"/>
  <c r="BA20" i="64" a="1"/>
  <c r="BA20" i="64" s="1"/>
  <c r="AX20" i="64" a="1"/>
  <c r="AX20" i="64" s="1"/>
  <c r="BB15" i="64"/>
  <c r="BA12" i="64" a="1"/>
  <c r="BA12" i="64" s="1"/>
  <c r="AX12" i="64" a="1"/>
  <c r="AX12" i="64" s="1"/>
  <c r="AX15" i="64" a="1"/>
  <c r="AX15" i="64" s="1"/>
  <c r="BA8" i="64" a="1"/>
  <c r="BA8" i="64" s="1"/>
  <c r="U531" i="59"/>
  <c r="U534" i="59" s="1"/>
  <c r="AE531" i="59"/>
  <c r="AE534" i="59" s="1"/>
  <c r="Q531" i="59"/>
  <c r="Q534" i="59" s="1"/>
  <c r="K531" i="59"/>
  <c r="K534" i="59" s="1"/>
  <c r="O531" i="59"/>
  <c r="O534" i="59" s="1"/>
  <c r="R531" i="59"/>
  <c r="R534" i="59" s="1"/>
  <c r="T531" i="59"/>
  <c r="T534" i="59" s="1"/>
  <c r="AC531" i="59"/>
  <c r="AC534" i="59" s="1"/>
  <c r="Y531" i="59"/>
  <c r="Y534" i="59" s="1"/>
  <c r="P531" i="59"/>
  <c r="P534" i="59" s="1"/>
  <c r="L531" i="59"/>
  <c r="L534" i="59" s="1"/>
  <c r="S531" i="59"/>
  <c r="S534" i="59" s="1"/>
  <c r="Z531" i="59"/>
  <c r="Z534" i="59" s="1"/>
  <c r="V531" i="59"/>
  <c r="V534" i="59" s="1"/>
  <c r="W531" i="59"/>
  <c r="W534" i="59" s="1"/>
  <c r="AF531" i="59"/>
  <c r="AF534" i="59" s="1"/>
  <c r="AD531" i="59"/>
  <c r="AD534" i="59" s="1"/>
  <c r="I531" i="59"/>
  <c r="I534" i="59" s="1"/>
  <c r="M531" i="59"/>
  <c r="M534" i="59" s="1"/>
  <c r="AA531" i="59"/>
  <c r="AA534" i="59" s="1"/>
  <c r="AG531" i="59"/>
  <c r="AG534" i="59" s="1"/>
  <c r="J531" i="59"/>
  <c r="J534" i="59" s="1"/>
  <c r="N531" i="59"/>
  <c r="N534" i="59" s="1"/>
  <c r="AB531" i="59"/>
  <c r="AB534" i="59" s="1"/>
  <c r="X531" i="59"/>
  <c r="X534" i="59" s="1"/>
  <c r="AH531" i="59"/>
  <c r="AH534" i="59" s="1"/>
  <c r="BC9" i="64" l="1"/>
  <c r="BB18" i="64"/>
  <c r="BB19" i="64"/>
  <c r="AZ13" i="64"/>
  <c r="BB11" i="64"/>
  <c r="AZ19" i="64"/>
  <c r="BC13" i="64"/>
  <c r="BB13" i="64"/>
  <c r="BB10" i="64"/>
  <c r="AY9" i="64"/>
  <c r="AZ9" i="64"/>
  <c r="AZ17" i="64"/>
  <c r="AY17" i="64"/>
  <c r="BB17" i="64"/>
  <c r="BC17" i="64"/>
  <c r="AY10" i="64"/>
  <c r="AZ10" i="64"/>
  <c r="BC12" i="64"/>
  <c r="BB12" i="64"/>
  <c r="BB7" i="64"/>
  <c r="BC7" i="64"/>
  <c r="BC20" i="64"/>
  <c r="BB20" i="64"/>
  <c r="AY20" i="64"/>
  <c r="AZ20" i="64"/>
  <c r="BC16" i="64"/>
  <c r="BB16" i="64"/>
  <c r="AY15" i="64"/>
  <c r="AZ15" i="64"/>
  <c r="BB14" i="64"/>
  <c r="BC14" i="64"/>
  <c r="BB8" i="64"/>
  <c r="BC8" i="64"/>
  <c r="AY12" i="64"/>
  <c r="AZ12" i="64"/>
  <c r="AY7" i="64"/>
  <c r="AZ7" i="64"/>
  <c r="AZ16" i="64"/>
  <c r="AY16" i="64"/>
  <c r="G263" i="59" l="1" a="1"/>
  <c r="G263" i="59" s="1"/>
  <c r="H263" i="59" a="1"/>
  <c r="H263" i="59" s="1"/>
  <c r="BS4" i="62"/>
  <c r="AB6" i="64" a="1"/>
  <c r="AB6" i="64" s="1"/>
  <c r="AC6" i="64" a="1"/>
  <c r="AC6" i="64" s="1"/>
  <c r="AA6" i="64" a="1"/>
  <c r="AA6" i="64" s="1"/>
  <c r="X6" i="64" a="1"/>
  <c r="X6" i="64" s="1"/>
  <c r="Y6" i="64" a="1"/>
  <c r="Y6" i="64" s="1"/>
  <c r="W6" i="64" a="1"/>
  <c r="W6" i="64" s="1"/>
  <c r="T6" i="64" a="1"/>
  <c r="T6" i="64" s="1"/>
  <c r="U6" i="64" a="1"/>
  <c r="U6" i="64" s="1"/>
  <c r="S6" i="64" a="1"/>
  <c r="S6" i="64" s="1"/>
  <c r="A2" i="62"/>
  <c r="AL2" i="62"/>
  <c r="AL3" i="62"/>
  <c r="AL4" i="62"/>
  <c r="AL5" i="62"/>
  <c r="AL6" i="62"/>
  <c r="AL7" i="62"/>
  <c r="AL8" i="62"/>
  <c r="AL9" i="62"/>
  <c r="AL10" i="62"/>
  <c r="AL11" i="62"/>
  <c r="AL12" i="62"/>
  <c r="AL13" i="62"/>
  <c r="AL14" i="62"/>
  <c r="AL15" i="62"/>
  <c r="AL16" i="62"/>
  <c r="AL17" i="62"/>
  <c r="AL18" i="62"/>
  <c r="AL19" i="62"/>
  <c r="AL20" i="62"/>
  <c r="AL21" i="62"/>
  <c r="AL22" i="62"/>
  <c r="AL23" i="62"/>
  <c r="AL24" i="62"/>
  <c r="AL25" i="62"/>
  <c r="AL26" i="62"/>
  <c r="AL27" i="62"/>
  <c r="AL28" i="62"/>
  <c r="AL29" i="62"/>
  <c r="AL30" i="62"/>
  <c r="AL31" i="62"/>
  <c r="AL32" i="62"/>
  <c r="AL33" i="62"/>
  <c r="AL34" i="62"/>
  <c r="AL35" i="62"/>
  <c r="AL36" i="62"/>
  <c r="AL37" i="62"/>
  <c r="AL38" i="62"/>
  <c r="AL39" i="62"/>
  <c r="AL40" i="62"/>
  <c r="AL41" i="62"/>
  <c r="AL42" i="62"/>
  <c r="AL43" i="62"/>
  <c r="AL44" i="62"/>
  <c r="AL45" i="62"/>
  <c r="AL46" i="62"/>
  <c r="AL47" i="62"/>
  <c r="AL48" i="62"/>
  <c r="AL49" i="62"/>
  <c r="AL50" i="62"/>
  <c r="AL51" i="62"/>
  <c r="AL52" i="62"/>
  <c r="AL53" i="62"/>
  <c r="AL54" i="62"/>
  <c r="AL55" i="62"/>
  <c r="AL56" i="62"/>
  <c r="AL57" i="62"/>
  <c r="AL58" i="62"/>
  <c r="AL59" i="62"/>
  <c r="AL60" i="62"/>
  <c r="AL61" i="62"/>
  <c r="AL62" i="62"/>
  <c r="AL63" i="62"/>
  <c r="AL64" i="62"/>
  <c r="AL65" i="62"/>
  <c r="AL66" i="62"/>
  <c r="AL67" i="62"/>
  <c r="AL68" i="62"/>
  <c r="AL69" i="62"/>
  <c r="AL70" i="62"/>
  <c r="AL71" i="62"/>
  <c r="AL72" i="62"/>
  <c r="AL73" i="62"/>
  <c r="AL74" i="62"/>
  <c r="AL75" i="62"/>
  <c r="AL76" i="62"/>
  <c r="AL77" i="62"/>
  <c r="AL78" i="62"/>
  <c r="AL79" i="62"/>
  <c r="AL80" i="62"/>
  <c r="AL81" i="62"/>
  <c r="AL82" i="62"/>
  <c r="AL83" i="62"/>
  <c r="AL84" i="62"/>
  <c r="AL85" i="62"/>
  <c r="AL86" i="62"/>
  <c r="AL87" i="62"/>
  <c r="AL88" i="62"/>
  <c r="AL89" i="62"/>
  <c r="AL90" i="62"/>
  <c r="AL91" i="62"/>
  <c r="AL92" i="62"/>
  <c r="AL93" i="62"/>
  <c r="AL94" i="62"/>
  <c r="AL95" i="62"/>
  <c r="AL96" i="62"/>
  <c r="AL97" i="62"/>
  <c r="AL98" i="62"/>
  <c r="AL99" i="62"/>
  <c r="AL100" i="62"/>
  <c r="AL101" i="62"/>
  <c r="AL102" i="62"/>
  <c r="AL103" i="62"/>
  <c r="AL104" i="62"/>
  <c r="AL105" i="62"/>
  <c r="AL106" i="62"/>
  <c r="AL107" i="62"/>
  <c r="AL108" i="62"/>
  <c r="AL109" i="62"/>
  <c r="AL110" i="62"/>
  <c r="AL111" i="62"/>
  <c r="AL112" i="62"/>
  <c r="AL113" i="62"/>
  <c r="AL114" i="62"/>
  <c r="AL115" i="62"/>
  <c r="AL116" i="62"/>
  <c r="AL117" i="62"/>
  <c r="AL118" i="62"/>
  <c r="AL119" i="62"/>
  <c r="AL120" i="62"/>
  <c r="AL121" i="62"/>
  <c r="AL122" i="62"/>
  <c r="AL123" i="62"/>
  <c r="AL124" i="62"/>
  <c r="AL125" i="62"/>
  <c r="AL126" i="62"/>
  <c r="AL127" i="62"/>
  <c r="AL128" i="62"/>
  <c r="AL129" i="62"/>
  <c r="AL130" i="62"/>
  <c r="AL131" i="62"/>
  <c r="AL132" i="62"/>
  <c r="AL133" i="62"/>
  <c r="AL134" i="62"/>
  <c r="AL135" i="62"/>
  <c r="AL136" i="62"/>
  <c r="AL137" i="62"/>
  <c r="AL138" i="62"/>
  <c r="AL139" i="62"/>
  <c r="AL140" i="62"/>
  <c r="AL141" i="62"/>
  <c r="AL142" i="62"/>
  <c r="AL143" i="62"/>
  <c r="AL144" i="62"/>
  <c r="AL145" i="62"/>
  <c r="AL146" i="62"/>
  <c r="AL147" i="62"/>
  <c r="AL148" i="62"/>
  <c r="AL149" i="62"/>
  <c r="AL150" i="62"/>
  <c r="AL151" i="62"/>
  <c r="AL152" i="62"/>
  <c r="AL153" i="62"/>
  <c r="AL154" i="62"/>
  <c r="AL155" i="62"/>
  <c r="AL156" i="62"/>
  <c r="AL157" i="62"/>
  <c r="AL158" i="62"/>
  <c r="AL159" i="62"/>
  <c r="AL160" i="62"/>
  <c r="AL161" i="62"/>
  <c r="AL162" i="62"/>
  <c r="AL163" i="62"/>
  <c r="AL164" i="62"/>
  <c r="AL165" i="62"/>
  <c r="AL166" i="62"/>
  <c r="AL167" i="62"/>
  <c r="AL168" i="62"/>
  <c r="AL169" i="62"/>
  <c r="AL170" i="62"/>
  <c r="AL171" i="62"/>
  <c r="AL172" i="62"/>
  <c r="AL173" i="62"/>
  <c r="AL174" i="62"/>
  <c r="AL175" i="62"/>
  <c r="AL176" i="62"/>
  <c r="AL177" i="62"/>
  <c r="AL178" i="62"/>
  <c r="AL179" i="62"/>
  <c r="AL180" i="62"/>
  <c r="AL181" i="62"/>
  <c r="AL182" i="62"/>
  <c r="AL183" i="62"/>
  <c r="AL184" i="62"/>
  <c r="AL185" i="62"/>
  <c r="AL186" i="62"/>
  <c r="AL187" i="62"/>
  <c r="AL188" i="62"/>
  <c r="AL189" i="62"/>
  <c r="AL190" i="62"/>
  <c r="AL191" i="62"/>
  <c r="AL192" i="62"/>
  <c r="AL193" i="62"/>
  <c r="AL194" i="62"/>
  <c r="AL195" i="62"/>
  <c r="AL196" i="62"/>
  <c r="AL197" i="62"/>
  <c r="AL198" i="62"/>
  <c r="AL199" i="62"/>
  <c r="AL200" i="62"/>
  <c r="AL201" i="62"/>
  <c r="AL202" i="62"/>
  <c r="AL203" i="62"/>
  <c r="AL204" i="62"/>
  <c r="AL205" i="62"/>
  <c r="AL206" i="62"/>
  <c r="AL207" i="62"/>
  <c r="AL208" i="62"/>
  <c r="AL209" i="62"/>
  <c r="AL210" i="62"/>
  <c r="AL211" i="62"/>
  <c r="AL212" i="62"/>
  <c r="AL213" i="62"/>
  <c r="AL214" i="62"/>
  <c r="AL215" i="62"/>
  <c r="AL216" i="62"/>
  <c r="AL217" i="62"/>
  <c r="AL218" i="62"/>
  <c r="AL219" i="62"/>
  <c r="AL220" i="62"/>
  <c r="AL221" i="62"/>
  <c r="AL222" i="62"/>
  <c r="AL223" i="62"/>
  <c r="AL224" i="62"/>
  <c r="AL225" i="62"/>
  <c r="AL226" i="62"/>
  <c r="AL227" i="62"/>
  <c r="AL228" i="62"/>
  <c r="AL229" i="62"/>
  <c r="AL230" i="62"/>
  <c r="AL231" i="62"/>
  <c r="AL232" i="62"/>
  <c r="AL233" i="62"/>
  <c r="AL234" i="62"/>
  <c r="AL235" i="62"/>
  <c r="AL236" i="62"/>
  <c r="AL237" i="62"/>
  <c r="AL238" i="62"/>
  <c r="AL239" i="62"/>
  <c r="AL240" i="62"/>
  <c r="AL241" i="62"/>
  <c r="AL242" i="62"/>
  <c r="AL243" i="62"/>
  <c r="AL244" i="62"/>
  <c r="AL245" i="62"/>
  <c r="AL246" i="62"/>
  <c r="AL247" i="62"/>
  <c r="AL248" i="62"/>
  <c r="AL249" i="62"/>
  <c r="AL250" i="62"/>
  <c r="AL251" i="62"/>
  <c r="AL252" i="62"/>
  <c r="AL253" i="62"/>
  <c r="AL254" i="62"/>
  <c r="AL255" i="62"/>
  <c r="AL256" i="62"/>
  <c r="AL257" i="62"/>
  <c r="AL258" i="62"/>
  <c r="AL259" i="62"/>
  <c r="AL260" i="62"/>
  <c r="AL261" i="62"/>
  <c r="AL262" i="62"/>
  <c r="AL263" i="62"/>
  <c r="AL264" i="62"/>
  <c r="AL265" i="62"/>
  <c r="AL266" i="62"/>
  <c r="AL267" i="62"/>
  <c r="AL268" i="62"/>
  <c r="AL269" i="62"/>
  <c r="AL270" i="62"/>
  <c r="AL271" i="62"/>
  <c r="AL272" i="62"/>
  <c r="AL273" i="62"/>
  <c r="AL274" i="62"/>
  <c r="AL275" i="62"/>
  <c r="AL276" i="62"/>
  <c r="AL277" i="62"/>
  <c r="AL278" i="62"/>
  <c r="AL279" i="62"/>
  <c r="AL280" i="62"/>
  <c r="AL281" i="62"/>
  <c r="AL282" i="62"/>
  <c r="AL283" i="62"/>
  <c r="AL284" i="62"/>
  <c r="AL285" i="62"/>
  <c r="AL286" i="62"/>
  <c r="AL287" i="62"/>
  <c r="AL288" i="62"/>
  <c r="AL289" i="62"/>
  <c r="AL290" i="62"/>
  <c r="AL291" i="62"/>
  <c r="AL292" i="62"/>
  <c r="AL293" i="62"/>
  <c r="AL294" i="62"/>
  <c r="AL295" i="62"/>
  <c r="AL296" i="62"/>
  <c r="AL297" i="62"/>
  <c r="AL298" i="62"/>
  <c r="AL299" i="62"/>
  <c r="AL300" i="62"/>
  <c r="AL301" i="62"/>
  <c r="AL302" i="62"/>
  <c r="AL303" i="62"/>
  <c r="AL304" i="62"/>
  <c r="AL305" i="62"/>
  <c r="AL306" i="62"/>
  <c r="AL307" i="62"/>
  <c r="AL308" i="62"/>
  <c r="AL309" i="62"/>
  <c r="AL310" i="62"/>
  <c r="AL311" i="62"/>
  <c r="AL312" i="62"/>
  <c r="AL313" i="62"/>
  <c r="AL314" i="62"/>
  <c r="AL315" i="62"/>
  <c r="AL316" i="62"/>
  <c r="AL317" i="62"/>
  <c r="AL318" i="62"/>
  <c r="AL319" i="62"/>
  <c r="AL320" i="62"/>
  <c r="AL321" i="62"/>
  <c r="AL322" i="62"/>
  <c r="AL323" i="62"/>
  <c r="AL324" i="62"/>
  <c r="AL325" i="62"/>
  <c r="AL326" i="62"/>
  <c r="AL327" i="62"/>
  <c r="AL328" i="62"/>
  <c r="AL329" i="62"/>
  <c r="AL330" i="62"/>
  <c r="AL331" i="62"/>
  <c r="AL332" i="62"/>
  <c r="AL333" i="62"/>
  <c r="AL334" i="62"/>
  <c r="AL335" i="62"/>
  <c r="AL336" i="62"/>
  <c r="AL337" i="62"/>
  <c r="AL338" i="62"/>
  <c r="AL339" i="62"/>
  <c r="AL340" i="62"/>
  <c r="AL341" i="62"/>
  <c r="AL342" i="62"/>
  <c r="AL343" i="62"/>
  <c r="AL344" i="62"/>
  <c r="AL345" i="62"/>
  <c r="AL346" i="62"/>
  <c r="AL347" i="62"/>
  <c r="AL348" i="62"/>
  <c r="AL349" i="62"/>
  <c r="AL350" i="62"/>
  <c r="AL351" i="62"/>
  <c r="AL352" i="62"/>
  <c r="AL353" i="62"/>
  <c r="AL354" i="62"/>
  <c r="AL355" i="62"/>
  <c r="AL356" i="62"/>
  <c r="AL357" i="62"/>
  <c r="AL358" i="62"/>
  <c r="AL359" i="62"/>
  <c r="AL360" i="62"/>
  <c r="AL361" i="62"/>
  <c r="AL362" i="62"/>
  <c r="AL363" i="62"/>
  <c r="AL364" i="62"/>
  <c r="AL365" i="62"/>
  <c r="AL366" i="62"/>
  <c r="AL367" i="62"/>
  <c r="AL368" i="62"/>
  <c r="AL369" i="62"/>
  <c r="AL370" i="62"/>
  <c r="AL371" i="62"/>
  <c r="AL372" i="62"/>
  <c r="AL373" i="62"/>
  <c r="AL374" i="62"/>
  <c r="AL375" i="62"/>
  <c r="AL376" i="62"/>
  <c r="AL377" i="62"/>
  <c r="AL378" i="62"/>
  <c r="AL379" i="62"/>
  <c r="AL380" i="62"/>
  <c r="AL381" i="62"/>
  <c r="AL382" i="62"/>
  <c r="AL383" i="62"/>
  <c r="AL384" i="62"/>
  <c r="AL385" i="62"/>
  <c r="AL386" i="62"/>
  <c r="AL387" i="62"/>
  <c r="AL388" i="62"/>
  <c r="AL389" i="62"/>
  <c r="AL390" i="62"/>
  <c r="AL391" i="62"/>
  <c r="AL392" i="62"/>
  <c r="AL393" i="62"/>
  <c r="AL394" i="62"/>
  <c r="AL395" i="62"/>
  <c r="AL396" i="62"/>
  <c r="AL397" i="62"/>
  <c r="AL398" i="62"/>
  <c r="AL399" i="62"/>
  <c r="AL400" i="62"/>
  <c r="AL401" i="62"/>
  <c r="AL402" i="62"/>
  <c r="AL403" i="62"/>
  <c r="AL404" i="62"/>
  <c r="AL405" i="62"/>
  <c r="AL406" i="62"/>
  <c r="AL407" i="62"/>
  <c r="AL408" i="62"/>
  <c r="AL409" i="62"/>
  <c r="AL410" i="62"/>
  <c r="AL411" i="62"/>
  <c r="AL412" i="62"/>
  <c r="AL413" i="62"/>
  <c r="AL414" i="62"/>
  <c r="AL415" i="62"/>
  <c r="AL416" i="62"/>
  <c r="AL417" i="62"/>
  <c r="AL418" i="62"/>
  <c r="AL419" i="62"/>
  <c r="AL420" i="62"/>
  <c r="AL421" i="62"/>
  <c r="AL422" i="62"/>
  <c r="AL423" i="62"/>
  <c r="AL424" i="62"/>
  <c r="AL425" i="62"/>
  <c r="AL426" i="62"/>
  <c r="AL427" i="62"/>
  <c r="AL428" i="62"/>
  <c r="AL429" i="62"/>
  <c r="AL430" i="62"/>
  <c r="AL431" i="62"/>
  <c r="AL432" i="62"/>
  <c r="AL433" i="62"/>
  <c r="AL434" i="62"/>
  <c r="AL435" i="62"/>
  <c r="AL436" i="62"/>
  <c r="AL437" i="62"/>
  <c r="AL438" i="62"/>
  <c r="AL439" i="62"/>
  <c r="AL440" i="62"/>
  <c r="AL441" i="62"/>
  <c r="AL442" i="62"/>
  <c r="AL443" i="62"/>
  <c r="AL444" i="62"/>
  <c r="AL445" i="62"/>
  <c r="AL446" i="62"/>
  <c r="AL447" i="62"/>
  <c r="AL448" i="62"/>
  <c r="AL449" i="62"/>
  <c r="AL450" i="62"/>
  <c r="AL451" i="62"/>
  <c r="AL452" i="62"/>
  <c r="AL453" i="62"/>
  <c r="AL454" i="62"/>
  <c r="AL455" i="62"/>
  <c r="AL456" i="62"/>
  <c r="AL457" i="62"/>
  <c r="AL458" i="62"/>
  <c r="AL459" i="62"/>
  <c r="AL460" i="62"/>
  <c r="AL461" i="62"/>
  <c r="AL462" i="62"/>
  <c r="AL463" i="62"/>
  <c r="AL464" i="62"/>
  <c r="AL465" i="62"/>
  <c r="AL466" i="62"/>
  <c r="AL467" i="62"/>
  <c r="AL468" i="62"/>
  <c r="AL469" i="62"/>
  <c r="AL470" i="62"/>
  <c r="AL471" i="62"/>
  <c r="AL472" i="62"/>
  <c r="AL473" i="62"/>
  <c r="AL474" i="62"/>
  <c r="AL475" i="62"/>
  <c r="AL476" i="62"/>
  <c r="AL477" i="62"/>
  <c r="AL478" i="62"/>
  <c r="AL479" i="62"/>
  <c r="AL480" i="62"/>
  <c r="AL481" i="62"/>
  <c r="AL482" i="62"/>
  <c r="AL483" i="62"/>
  <c r="AL484" i="62"/>
  <c r="AL485" i="62"/>
  <c r="AL486" i="62"/>
  <c r="AL487" i="62"/>
  <c r="AL488" i="62"/>
  <c r="AL489" i="62"/>
  <c r="AL490" i="62"/>
  <c r="AL491" i="62"/>
  <c r="AL492" i="62"/>
  <c r="AL493" i="62"/>
  <c r="AL494" i="62"/>
  <c r="AL495" i="62"/>
  <c r="AL496" i="62"/>
  <c r="AL497" i="62"/>
  <c r="AL498" i="62"/>
  <c r="AL499" i="62"/>
  <c r="AL500" i="62"/>
  <c r="AL501" i="62"/>
  <c r="AL502" i="62"/>
  <c r="AL503" i="62"/>
  <c r="AL504" i="62"/>
  <c r="AL505" i="62"/>
  <c r="AL506" i="62"/>
  <c r="AL507" i="62"/>
  <c r="AL508" i="62"/>
  <c r="AL509" i="62"/>
  <c r="AL510" i="62"/>
  <c r="AL511" i="62"/>
  <c r="AL512" i="62"/>
  <c r="AL513" i="62"/>
  <c r="AL514" i="62"/>
  <c r="AL515" i="62"/>
  <c r="AL516" i="62"/>
  <c r="AL517" i="62"/>
  <c r="AL518" i="62"/>
  <c r="AL519" i="62"/>
  <c r="AL520" i="62"/>
  <c r="AL521" i="62"/>
  <c r="AL522" i="62"/>
  <c r="AL523" i="62"/>
  <c r="AL524" i="62"/>
  <c r="AL525" i="62"/>
  <c r="AL526" i="62"/>
  <c r="AL527" i="62"/>
  <c r="AL528" i="62"/>
  <c r="AL529" i="62"/>
  <c r="AL530" i="62"/>
  <c r="AL531" i="62"/>
  <c r="AL532" i="62"/>
  <c r="AL533" i="62"/>
  <c r="AL534" i="62"/>
  <c r="AL535" i="62"/>
  <c r="AL536" i="62"/>
  <c r="AL537" i="62"/>
  <c r="AL538" i="62"/>
  <c r="AL539" i="62"/>
  <c r="AL540" i="62"/>
  <c r="AL541" i="62"/>
  <c r="AL542" i="62"/>
  <c r="AL543" i="62"/>
  <c r="AL544" i="62"/>
  <c r="AL545" i="62"/>
  <c r="AL546" i="62"/>
  <c r="AL547" i="62"/>
  <c r="AL548" i="62"/>
  <c r="AL549" i="62"/>
  <c r="AL550" i="62"/>
  <c r="AL551" i="62"/>
  <c r="AL552" i="62"/>
  <c r="AL553" i="62"/>
  <c r="AL554" i="62"/>
  <c r="AL555" i="62"/>
  <c r="AL556" i="62"/>
  <c r="AL557" i="62"/>
  <c r="AL558" i="62"/>
  <c r="AL559" i="62"/>
  <c r="AL560" i="62"/>
  <c r="AL561" i="62"/>
  <c r="AL562" i="62"/>
  <c r="AL563" i="62"/>
  <c r="AL564" i="62"/>
  <c r="AL565" i="62"/>
  <c r="AL566" i="62"/>
  <c r="AL567" i="62"/>
  <c r="AL568" i="62"/>
  <c r="AL569" i="62"/>
  <c r="AL570" i="62"/>
  <c r="AL571" i="62"/>
  <c r="AL572" i="62"/>
  <c r="AL573" i="62"/>
  <c r="AL574" i="62"/>
  <c r="AL575" i="62"/>
  <c r="AL576" i="62"/>
  <c r="AL577" i="62"/>
  <c r="AL578" i="62"/>
  <c r="AL579" i="62"/>
  <c r="AL580" i="62"/>
  <c r="AL581" i="62"/>
  <c r="AL582" i="62"/>
  <c r="AL583" i="62"/>
  <c r="AL584" i="62"/>
  <c r="AL585" i="62"/>
  <c r="AL586" i="62"/>
  <c r="AL587" i="62"/>
  <c r="AL588" i="62"/>
  <c r="AL589" i="62"/>
  <c r="AL590" i="62"/>
  <c r="AL591" i="62"/>
  <c r="AL592" i="62"/>
  <c r="AL593" i="62"/>
  <c r="AL594" i="62"/>
  <c r="AL595" i="62"/>
  <c r="AL596" i="62"/>
  <c r="AL597" i="62"/>
  <c r="AL598" i="62"/>
  <c r="AL599" i="62"/>
  <c r="AL600" i="62"/>
  <c r="AL601" i="62"/>
  <c r="AL602" i="62"/>
  <c r="AL603" i="62"/>
  <c r="AL604" i="62"/>
  <c r="AL605" i="62"/>
  <c r="AL606" i="62"/>
  <c r="AL607" i="62"/>
  <c r="AL608" i="62"/>
  <c r="AL609" i="62"/>
  <c r="AL610" i="62"/>
  <c r="AL611" i="62"/>
  <c r="AL612" i="62"/>
  <c r="AL613" i="62"/>
  <c r="AL614" i="62"/>
  <c r="AL615" i="62"/>
  <c r="AL616" i="62"/>
  <c r="AL617" i="62"/>
  <c r="AL618" i="62"/>
  <c r="AL619" i="62"/>
  <c r="AL620" i="62"/>
  <c r="AL621" i="62"/>
  <c r="AL622" i="62"/>
  <c r="AL623" i="62"/>
  <c r="AL624" i="62"/>
  <c r="AL625" i="62"/>
  <c r="AL626" i="62"/>
  <c r="AL627" i="62"/>
  <c r="AL628" i="62"/>
  <c r="AL629" i="62"/>
  <c r="AL630" i="62"/>
  <c r="AL631" i="62"/>
  <c r="AL632" i="62"/>
  <c r="AL633" i="62"/>
  <c r="AL634" i="62"/>
  <c r="AL635" i="62"/>
  <c r="AL636" i="62"/>
  <c r="AL637" i="62"/>
  <c r="AL638" i="62"/>
  <c r="AL639" i="62"/>
  <c r="AL640" i="62"/>
  <c r="AL641" i="62"/>
  <c r="AL642" i="62"/>
  <c r="AL643" i="62"/>
  <c r="AL644" i="62"/>
  <c r="AL645" i="62"/>
  <c r="AL646" i="62"/>
  <c r="AL647" i="62"/>
  <c r="AL648" i="62"/>
  <c r="AL649" i="62"/>
  <c r="AL650" i="62"/>
  <c r="AL651" i="62"/>
  <c r="AL652" i="62"/>
  <c r="AL653" i="62"/>
  <c r="AL654" i="62"/>
  <c r="AL655" i="62"/>
  <c r="AL656" i="62"/>
  <c r="AL657" i="62"/>
  <c r="AL658" i="62"/>
  <c r="AL659" i="62"/>
  <c r="AL660" i="62"/>
  <c r="AL661" i="62"/>
  <c r="AL662" i="62"/>
  <c r="AL663" i="62"/>
  <c r="AL664" i="62"/>
  <c r="AL665" i="62"/>
  <c r="AL666" i="62"/>
  <c r="AL667" i="62"/>
  <c r="AL668" i="62"/>
  <c r="AL669" i="62"/>
  <c r="AL670" i="62"/>
  <c r="AL671" i="62"/>
  <c r="AL672" i="62"/>
  <c r="AL673" i="62"/>
  <c r="AL674" i="62"/>
  <c r="AL675" i="62"/>
  <c r="AL676" i="62"/>
  <c r="AL677" i="62"/>
  <c r="AL678" i="62"/>
  <c r="AL679" i="62"/>
  <c r="AL680" i="62"/>
  <c r="AL681" i="62"/>
  <c r="AL682" i="62"/>
  <c r="AL683" i="62"/>
  <c r="AL684" i="62"/>
  <c r="AL685" i="62"/>
  <c r="AL686" i="62"/>
  <c r="AL687" i="62"/>
  <c r="AL688" i="62"/>
  <c r="AL689" i="62"/>
  <c r="AL690" i="62"/>
  <c r="AL691" i="62"/>
  <c r="AL692" i="62"/>
  <c r="AL693" i="62"/>
  <c r="AL694" i="62"/>
  <c r="AL695" i="62"/>
  <c r="AL696" i="62"/>
  <c r="AL697" i="62"/>
  <c r="AL698" i="62"/>
  <c r="AL699" i="62"/>
  <c r="AL700" i="62"/>
  <c r="AL701" i="62"/>
  <c r="AL702" i="62"/>
  <c r="AL703" i="62"/>
  <c r="AL704" i="62"/>
  <c r="AL705" i="62"/>
  <c r="AL706" i="62"/>
  <c r="AL707" i="62"/>
  <c r="AL708" i="62"/>
  <c r="AL709" i="62"/>
  <c r="AL710" i="62"/>
  <c r="AL711" i="62"/>
  <c r="AL712" i="62"/>
  <c r="AL713" i="62"/>
  <c r="AL714" i="62"/>
  <c r="AL715" i="62"/>
  <c r="AL716" i="62"/>
  <c r="AL717" i="62"/>
  <c r="AL718" i="62"/>
  <c r="AL719" i="62"/>
  <c r="AL720" i="62"/>
  <c r="AL721" i="62"/>
  <c r="AL722" i="62"/>
  <c r="AL723" i="62"/>
  <c r="AL724" i="62"/>
  <c r="AL725" i="62"/>
  <c r="AL726" i="62"/>
  <c r="AL727" i="62"/>
  <c r="AL728" i="62"/>
  <c r="AL729" i="62"/>
  <c r="AL730" i="62"/>
  <c r="AL731" i="62"/>
  <c r="AL732" i="62"/>
  <c r="AL733" i="62"/>
  <c r="AL734" i="62"/>
  <c r="AL735" i="62"/>
  <c r="AL736" i="62"/>
  <c r="AL737" i="62"/>
  <c r="AL738" i="62"/>
  <c r="AL739" i="62"/>
  <c r="AL740" i="62"/>
  <c r="AL741" i="62"/>
  <c r="AL742" i="62"/>
  <c r="AL743" i="62"/>
  <c r="AL744" i="62"/>
  <c r="AL745" i="62"/>
  <c r="AL746" i="62"/>
  <c r="AL747" i="62"/>
  <c r="AL748" i="62"/>
  <c r="AL749" i="62"/>
  <c r="AL750" i="62"/>
  <c r="AL751" i="62"/>
  <c r="AL752" i="62"/>
  <c r="AL753" i="62"/>
  <c r="AL754" i="62"/>
  <c r="AL755" i="62"/>
  <c r="AL756" i="62"/>
  <c r="AL757" i="62"/>
  <c r="AL758" i="62"/>
  <c r="AL759" i="62"/>
  <c r="AL760" i="62"/>
  <c r="AL761" i="62"/>
  <c r="AL762" i="62"/>
  <c r="AL763" i="62"/>
  <c r="AL764" i="62"/>
  <c r="AL765" i="62"/>
  <c r="AL766" i="62"/>
  <c r="AL767" i="62"/>
  <c r="AL768" i="62"/>
  <c r="AL769" i="62"/>
  <c r="AL770" i="62"/>
  <c r="AL771" i="62"/>
  <c r="AL772" i="62"/>
  <c r="AL773" i="62"/>
  <c r="AL774" i="62"/>
  <c r="AL775" i="62"/>
  <c r="AL776" i="62"/>
  <c r="AL777" i="62"/>
  <c r="AL778" i="62"/>
  <c r="AL779" i="62"/>
  <c r="AL780" i="62"/>
  <c r="AL781" i="62"/>
  <c r="AL782" i="62"/>
  <c r="AL783" i="62"/>
  <c r="AL784" i="62"/>
  <c r="AL785" i="62"/>
  <c r="AL786" i="62"/>
  <c r="AL787" i="62"/>
  <c r="AL788" i="62"/>
  <c r="AL789" i="62"/>
  <c r="AL790" i="62"/>
  <c r="AL791" i="62"/>
  <c r="AL792" i="62"/>
  <c r="AL793" i="62"/>
  <c r="AL794" i="62"/>
  <c r="AL795" i="62"/>
  <c r="AL796" i="62"/>
  <c r="AL797" i="62"/>
  <c r="AL798" i="62"/>
  <c r="AL799" i="62"/>
  <c r="AL800" i="62"/>
  <c r="AL801" i="62"/>
  <c r="AL802" i="62"/>
  <c r="BS3" i="62"/>
  <c r="BS5" i="62"/>
  <c r="BS6" i="62"/>
  <c r="BS7" i="62"/>
  <c r="BS8" i="62"/>
  <c r="BS9" i="62"/>
  <c r="BS10" i="62"/>
  <c r="BS11" i="62"/>
  <c r="BS12" i="62"/>
  <c r="BS13" i="62"/>
  <c r="BS14" i="62"/>
  <c r="BS15" i="62"/>
  <c r="BS16" i="62"/>
  <c r="BS17" i="62"/>
  <c r="BS18" i="62"/>
  <c r="BS19" i="62"/>
  <c r="BS20" i="62"/>
  <c r="BS21" i="62"/>
  <c r="BS22" i="62"/>
  <c r="BS23" i="62"/>
  <c r="BS24" i="62"/>
  <c r="BS25" i="62"/>
  <c r="BS26" i="62"/>
  <c r="BS27" i="62"/>
  <c r="BS28" i="62"/>
  <c r="BS29" i="62"/>
  <c r="BS30" i="62"/>
  <c r="BS31" i="62"/>
  <c r="BS32" i="62"/>
  <c r="BS33" i="62"/>
  <c r="BS34" i="62"/>
  <c r="BS35" i="62"/>
  <c r="BS36" i="62"/>
  <c r="BS37" i="62"/>
  <c r="BS38" i="62"/>
  <c r="BS39" i="62"/>
  <c r="BS40" i="62"/>
  <c r="BS41" i="62"/>
  <c r="BS42" i="62"/>
  <c r="BS43" i="62"/>
  <c r="BS44" i="62"/>
  <c r="BS45" i="62"/>
  <c r="BS46" i="62"/>
  <c r="BS47" i="62"/>
  <c r="BS48" i="62"/>
  <c r="BS49" i="62"/>
  <c r="BS50" i="62"/>
  <c r="BS51" i="62"/>
  <c r="BS52" i="62"/>
  <c r="BS53" i="62"/>
  <c r="BS54" i="62"/>
  <c r="BS55" i="62"/>
  <c r="BS56" i="62"/>
  <c r="BS57" i="62"/>
  <c r="BS58" i="62"/>
  <c r="BS59" i="62"/>
  <c r="BS60" i="62"/>
  <c r="BS61" i="62"/>
  <c r="BS62" i="62"/>
  <c r="BS63" i="62"/>
  <c r="BS64" i="62"/>
  <c r="BS65" i="62"/>
  <c r="BS66" i="62"/>
  <c r="BS67" i="62"/>
  <c r="BS68" i="62"/>
  <c r="BS69" i="62"/>
  <c r="BS70" i="62"/>
  <c r="BS71" i="62"/>
  <c r="BS72" i="62"/>
  <c r="BS73" i="62"/>
  <c r="BS74" i="62"/>
  <c r="BS75" i="62"/>
  <c r="BS76" i="62"/>
  <c r="BS77" i="62"/>
  <c r="BS78" i="62"/>
  <c r="BS79" i="62"/>
  <c r="BS80" i="62"/>
  <c r="BS81" i="62"/>
  <c r="BS82" i="62"/>
  <c r="BS83" i="62"/>
  <c r="BS84" i="62"/>
  <c r="BS85" i="62"/>
  <c r="BS86" i="62"/>
  <c r="BS87" i="62"/>
  <c r="BS88" i="62"/>
  <c r="BS89" i="62"/>
  <c r="BS90" i="62"/>
  <c r="BS91" i="62"/>
  <c r="BS92" i="62"/>
  <c r="BS93" i="62"/>
  <c r="BS94" i="62"/>
  <c r="BS95" i="62"/>
  <c r="BS96" i="62"/>
  <c r="BS97" i="62"/>
  <c r="BS98" i="62"/>
  <c r="BS99" i="62"/>
  <c r="BS100" i="62"/>
  <c r="BS101" i="62"/>
  <c r="BS102" i="62"/>
  <c r="BS103" i="62"/>
  <c r="BS104" i="62"/>
  <c r="BS105" i="62"/>
  <c r="BS106" i="62"/>
  <c r="BS107" i="62"/>
  <c r="BS108" i="62"/>
  <c r="BS109" i="62"/>
  <c r="BS110" i="62"/>
  <c r="BS111" i="62"/>
  <c r="BS112" i="62"/>
  <c r="BS113" i="62"/>
  <c r="BS114" i="62"/>
  <c r="BS115" i="62"/>
  <c r="BS116" i="62"/>
  <c r="BS117" i="62"/>
  <c r="BS118" i="62"/>
  <c r="BS119" i="62"/>
  <c r="BS120" i="62"/>
  <c r="BS121" i="62"/>
  <c r="BS122" i="62"/>
  <c r="BS123" i="62"/>
  <c r="BS124" i="62"/>
  <c r="BS125" i="62"/>
  <c r="BS126" i="62"/>
  <c r="BS127" i="62"/>
  <c r="BS128" i="62"/>
  <c r="BS129" i="62"/>
  <c r="BS130" i="62"/>
  <c r="BS131" i="62"/>
  <c r="BS132" i="62"/>
  <c r="BS133" i="62"/>
  <c r="BS134" i="62"/>
  <c r="BS135" i="62"/>
  <c r="BS136" i="62"/>
  <c r="BS137" i="62"/>
  <c r="BS138" i="62"/>
  <c r="BS139" i="62"/>
  <c r="BS140" i="62"/>
  <c r="BS141" i="62"/>
  <c r="BS142" i="62"/>
  <c r="BS143" i="62"/>
  <c r="BS144" i="62"/>
  <c r="BS145" i="62"/>
  <c r="BS146" i="62"/>
  <c r="BS147" i="62"/>
  <c r="BS148" i="62"/>
  <c r="BS149" i="62"/>
  <c r="BS150" i="62"/>
  <c r="BS151" i="62"/>
  <c r="BS152" i="62"/>
  <c r="BS153" i="62"/>
  <c r="BS154" i="62"/>
  <c r="BS155" i="62"/>
  <c r="BS156" i="62"/>
  <c r="BS157" i="62"/>
  <c r="BS158" i="62"/>
  <c r="BS159" i="62"/>
  <c r="BS160" i="62"/>
  <c r="BS161" i="62"/>
  <c r="BS162" i="62"/>
  <c r="BS163" i="62"/>
  <c r="BS164" i="62"/>
  <c r="BS165" i="62"/>
  <c r="BS166" i="62"/>
  <c r="BS167" i="62"/>
  <c r="BS168" i="62"/>
  <c r="BS169" i="62"/>
  <c r="BS170" i="62"/>
  <c r="BS171" i="62"/>
  <c r="BS172" i="62"/>
  <c r="BS173" i="62"/>
  <c r="BS174" i="62"/>
  <c r="BS175" i="62"/>
  <c r="BS176" i="62"/>
  <c r="BS177" i="62"/>
  <c r="BS178" i="62"/>
  <c r="BS179" i="62"/>
  <c r="BS180" i="62"/>
  <c r="BS181" i="62"/>
  <c r="BS182" i="62"/>
  <c r="BS183" i="62"/>
  <c r="BS184" i="62"/>
  <c r="BS185" i="62"/>
  <c r="BS186" i="62"/>
  <c r="BS187" i="62"/>
  <c r="BS188" i="62"/>
  <c r="BS189" i="62"/>
  <c r="BS190" i="62"/>
  <c r="BS191" i="62"/>
  <c r="BS192" i="62"/>
  <c r="BS193" i="62"/>
  <c r="BS194" i="62"/>
  <c r="BS195" i="62"/>
  <c r="BS196" i="62"/>
  <c r="BS197" i="62"/>
  <c r="BS198" i="62"/>
  <c r="BS199" i="62"/>
  <c r="BS200" i="62"/>
  <c r="BS201" i="62"/>
  <c r="BS202" i="62"/>
  <c r="BS203" i="62"/>
  <c r="BS204" i="62"/>
  <c r="BS205" i="62"/>
  <c r="BS206" i="62"/>
  <c r="BS207" i="62"/>
  <c r="BS208" i="62"/>
  <c r="BS209" i="62"/>
  <c r="BS210" i="62"/>
  <c r="BS211" i="62"/>
  <c r="BS212" i="62"/>
  <c r="BS213" i="62"/>
  <c r="BS214" i="62"/>
  <c r="BS215" i="62"/>
  <c r="BS216" i="62"/>
  <c r="BS217" i="62"/>
  <c r="BS218" i="62"/>
  <c r="BS219" i="62"/>
  <c r="BS220" i="62"/>
  <c r="BS221" i="62"/>
  <c r="BS222" i="62"/>
  <c r="BS223" i="62"/>
  <c r="BS224" i="62"/>
  <c r="BS225" i="62"/>
  <c r="BS226" i="62"/>
  <c r="BS227" i="62"/>
  <c r="BS228" i="62"/>
  <c r="BS229" i="62"/>
  <c r="BS230" i="62"/>
  <c r="BS231" i="62"/>
  <c r="BS232" i="62"/>
  <c r="BS233" i="62"/>
  <c r="BS234" i="62"/>
  <c r="BS235" i="62"/>
  <c r="BS236" i="62"/>
  <c r="BS237" i="62"/>
  <c r="BS238" i="62"/>
  <c r="BS239" i="62"/>
  <c r="BS240" i="62"/>
  <c r="BS241" i="62"/>
  <c r="BS242" i="62"/>
  <c r="BS243" i="62"/>
  <c r="BS244" i="62"/>
  <c r="BS245" i="62"/>
  <c r="BS246" i="62"/>
  <c r="BS247" i="62"/>
  <c r="BS248" i="62"/>
  <c r="BS249" i="62"/>
  <c r="BS250" i="62"/>
  <c r="BS251" i="62"/>
  <c r="BS252" i="62"/>
  <c r="BS253" i="62"/>
  <c r="BS254" i="62"/>
  <c r="BS255" i="62"/>
  <c r="BS256" i="62"/>
  <c r="BS257" i="62"/>
  <c r="BS258" i="62"/>
  <c r="BS259" i="62"/>
  <c r="BS260" i="62"/>
  <c r="BS261" i="62"/>
  <c r="BS262" i="62"/>
  <c r="BS263" i="62"/>
  <c r="BS264" i="62"/>
  <c r="BS265" i="62"/>
  <c r="BS266" i="62"/>
  <c r="BS267" i="62"/>
  <c r="BS268" i="62"/>
  <c r="BS269" i="62"/>
  <c r="BS270" i="62"/>
  <c r="BS271" i="62"/>
  <c r="BS272" i="62"/>
  <c r="BS273" i="62"/>
  <c r="BS274" i="62"/>
  <c r="BS275" i="62"/>
  <c r="BS276" i="62"/>
  <c r="BS277" i="62"/>
  <c r="BS278" i="62"/>
  <c r="BS279" i="62"/>
  <c r="BS280" i="62"/>
  <c r="BS281" i="62"/>
  <c r="BS282" i="62"/>
  <c r="BS283" i="62"/>
  <c r="BS284" i="62"/>
  <c r="BS285" i="62"/>
  <c r="BS286" i="62"/>
  <c r="BS287" i="62"/>
  <c r="BS288" i="62"/>
  <c r="BS289" i="62"/>
  <c r="BS290" i="62"/>
  <c r="BS291" i="62"/>
  <c r="BS292" i="62"/>
  <c r="BS293" i="62"/>
  <c r="BS294" i="62"/>
  <c r="BS295" i="62"/>
  <c r="BS296" i="62"/>
  <c r="BS297" i="62"/>
  <c r="BS298" i="62"/>
  <c r="BS299" i="62"/>
  <c r="BS300" i="62"/>
  <c r="BS301" i="62"/>
  <c r="BS302" i="62"/>
  <c r="BS303" i="62"/>
  <c r="BS304" i="62"/>
  <c r="BS305" i="62"/>
  <c r="BS306" i="62"/>
  <c r="BS307" i="62"/>
  <c r="BS308" i="62"/>
  <c r="BS309" i="62"/>
  <c r="BS310" i="62"/>
  <c r="BS311" i="62"/>
  <c r="BS312" i="62"/>
  <c r="BS313" i="62"/>
  <c r="BS314" i="62"/>
  <c r="BS315" i="62"/>
  <c r="BS316" i="62"/>
  <c r="BS317" i="62"/>
  <c r="BS318" i="62"/>
  <c r="BS319" i="62"/>
  <c r="BS320" i="62"/>
  <c r="BS321" i="62"/>
  <c r="BS322" i="62"/>
  <c r="BS323" i="62"/>
  <c r="BS324" i="62"/>
  <c r="BS325" i="62"/>
  <c r="BS326" i="62"/>
  <c r="BS327" i="62"/>
  <c r="BS328" i="62"/>
  <c r="BS329" i="62"/>
  <c r="BS330" i="62"/>
  <c r="BS331" i="62"/>
  <c r="BS332" i="62"/>
  <c r="BS333" i="62"/>
  <c r="BS334" i="62"/>
  <c r="BS335" i="62"/>
  <c r="BS336" i="62"/>
  <c r="BS337" i="62"/>
  <c r="BS338" i="62"/>
  <c r="BS339" i="62"/>
  <c r="BS340" i="62"/>
  <c r="BS341" i="62"/>
  <c r="BS342" i="62"/>
  <c r="BS343" i="62"/>
  <c r="BS344" i="62"/>
  <c r="BS345" i="62"/>
  <c r="BS346" i="62"/>
  <c r="BS347" i="62"/>
  <c r="BS348" i="62"/>
  <c r="BS349" i="62"/>
  <c r="BS350" i="62"/>
  <c r="BS351" i="62"/>
  <c r="BS352" i="62"/>
  <c r="BS353" i="62"/>
  <c r="BS354" i="62"/>
  <c r="BS355" i="62"/>
  <c r="BS356" i="62"/>
  <c r="BS357" i="62"/>
  <c r="BS358" i="62"/>
  <c r="BS359" i="62"/>
  <c r="BS360" i="62"/>
  <c r="BS361" i="62"/>
  <c r="BS362" i="62"/>
  <c r="BS363" i="62"/>
  <c r="BS364" i="62"/>
  <c r="BS365" i="62"/>
  <c r="BS366" i="62"/>
  <c r="BS367" i="62"/>
  <c r="BS368" i="62"/>
  <c r="BS369" i="62"/>
  <c r="BS370" i="62"/>
  <c r="BS371" i="62"/>
  <c r="BS372" i="62"/>
  <c r="BS373" i="62"/>
  <c r="BS374" i="62"/>
  <c r="BS375" i="62"/>
  <c r="BS376" i="62"/>
  <c r="BS377" i="62"/>
  <c r="BS378" i="62"/>
  <c r="BS379" i="62"/>
  <c r="BS380" i="62"/>
  <c r="BS381" i="62"/>
  <c r="BS382" i="62"/>
  <c r="BS383" i="62"/>
  <c r="BS384" i="62"/>
  <c r="BS385" i="62"/>
  <c r="BS386" i="62"/>
  <c r="BS387" i="62"/>
  <c r="BS388" i="62"/>
  <c r="BS389" i="62"/>
  <c r="BS390" i="62"/>
  <c r="BS391" i="62"/>
  <c r="BS392" i="62"/>
  <c r="BS393" i="62"/>
  <c r="BS394" i="62"/>
  <c r="BS395" i="62"/>
  <c r="BS396" i="62"/>
  <c r="BS397" i="62"/>
  <c r="BS398" i="62"/>
  <c r="BS399" i="62"/>
  <c r="BS400" i="62"/>
  <c r="BS401" i="62"/>
  <c r="BS402" i="62"/>
  <c r="BS403" i="62"/>
  <c r="BS404" i="62"/>
  <c r="BS405" i="62"/>
  <c r="BS406" i="62"/>
  <c r="BS407" i="62"/>
  <c r="BS408" i="62"/>
  <c r="BS409" i="62"/>
  <c r="BS410" i="62"/>
  <c r="BS411" i="62"/>
  <c r="BS412" i="62"/>
  <c r="BS413" i="62"/>
  <c r="BS414" i="62"/>
  <c r="BS415" i="62"/>
  <c r="BS416" i="62"/>
  <c r="BS417" i="62"/>
  <c r="BS418" i="62"/>
  <c r="BS419" i="62"/>
  <c r="BS420" i="62"/>
  <c r="BS421" i="62"/>
  <c r="BS422" i="62"/>
  <c r="BS423" i="62"/>
  <c r="BS424" i="62"/>
  <c r="BS425" i="62"/>
  <c r="BS426" i="62"/>
  <c r="BS427" i="62"/>
  <c r="BS428" i="62"/>
  <c r="BS429" i="62"/>
  <c r="BS430" i="62"/>
  <c r="BS431" i="62"/>
  <c r="BS432" i="62"/>
  <c r="BS433" i="62"/>
  <c r="BS434" i="62"/>
  <c r="BS435" i="62"/>
  <c r="BS436" i="62"/>
  <c r="BS437" i="62"/>
  <c r="BS438" i="62"/>
  <c r="BS439" i="62"/>
  <c r="BS440" i="62"/>
  <c r="BS441" i="62"/>
  <c r="BS442" i="62"/>
  <c r="BS443" i="62"/>
  <c r="BS444" i="62"/>
  <c r="BS445" i="62"/>
  <c r="BS446" i="62"/>
  <c r="BS447" i="62"/>
  <c r="BS448" i="62"/>
  <c r="BS449" i="62"/>
  <c r="BS450" i="62"/>
  <c r="BS451" i="62"/>
  <c r="BS452" i="62"/>
  <c r="BS453" i="62"/>
  <c r="BS454" i="62"/>
  <c r="BS455" i="62"/>
  <c r="BS456" i="62"/>
  <c r="BS457" i="62"/>
  <c r="BS458" i="62"/>
  <c r="BS459" i="62"/>
  <c r="BS460" i="62"/>
  <c r="BS461" i="62"/>
  <c r="BS462" i="62"/>
  <c r="BS463" i="62"/>
  <c r="BS464" i="62"/>
  <c r="BS465" i="62"/>
  <c r="BS466" i="62"/>
  <c r="BS467" i="62"/>
  <c r="BS468" i="62"/>
  <c r="BS469" i="62"/>
  <c r="BS470" i="62"/>
  <c r="BS471" i="62"/>
  <c r="BS472" i="62"/>
  <c r="BS473" i="62"/>
  <c r="BS474" i="62"/>
  <c r="BS475" i="62"/>
  <c r="BS476" i="62"/>
  <c r="BS477" i="62"/>
  <c r="BS478" i="62"/>
  <c r="BS479" i="62"/>
  <c r="BS480" i="62"/>
  <c r="BS481" i="62"/>
  <c r="BS482" i="62"/>
  <c r="BS483" i="62"/>
  <c r="BS484" i="62"/>
  <c r="BS485" i="62"/>
  <c r="BS486" i="62"/>
  <c r="BS487" i="62"/>
  <c r="BS488" i="62"/>
  <c r="BS489" i="62"/>
  <c r="BS490" i="62"/>
  <c r="BS491" i="62"/>
  <c r="BS492" i="62"/>
  <c r="BS493" i="62"/>
  <c r="BS494" i="62"/>
  <c r="BS495" i="62"/>
  <c r="BS496" i="62"/>
  <c r="BS497" i="62"/>
  <c r="BS498" i="62"/>
  <c r="BS499" i="62"/>
  <c r="BS500" i="62"/>
  <c r="BS501" i="62"/>
  <c r="BS502" i="62"/>
  <c r="BS503" i="62"/>
  <c r="BS504" i="62"/>
  <c r="BS505" i="62"/>
  <c r="BS506" i="62"/>
  <c r="BS507" i="62"/>
  <c r="BS508" i="62"/>
  <c r="BS509" i="62"/>
  <c r="BS510" i="62"/>
  <c r="BS511" i="62"/>
  <c r="BS512" i="62"/>
  <c r="BS513" i="62"/>
  <c r="BS514" i="62"/>
  <c r="BS515" i="62"/>
  <c r="BS516" i="62"/>
  <c r="BS517" i="62"/>
  <c r="BS518" i="62"/>
  <c r="BS519" i="62"/>
  <c r="BS520" i="62"/>
  <c r="BS521" i="62"/>
  <c r="BS522" i="62"/>
  <c r="BS523" i="62"/>
  <c r="BS524" i="62"/>
  <c r="BS525" i="62"/>
  <c r="BS526" i="62"/>
  <c r="BS527" i="62"/>
  <c r="BS528" i="62"/>
  <c r="BS529" i="62"/>
  <c r="BS530" i="62"/>
  <c r="BS531" i="62"/>
  <c r="BS532" i="62"/>
  <c r="BS533" i="62"/>
  <c r="BS534" i="62"/>
  <c r="BS535" i="62"/>
  <c r="BS536" i="62"/>
  <c r="BS537" i="62"/>
  <c r="BS538" i="62"/>
  <c r="BS539" i="62"/>
  <c r="BS540" i="62"/>
  <c r="BS541" i="62"/>
  <c r="BS542" i="62"/>
  <c r="BS543" i="62"/>
  <c r="BS544" i="62"/>
  <c r="BS545" i="62"/>
  <c r="BS546" i="62"/>
  <c r="BS547" i="62"/>
  <c r="BS548" i="62"/>
  <c r="BS549" i="62"/>
  <c r="BS550" i="62"/>
  <c r="BS551" i="62"/>
  <c r="BS552" i="62"/>
  <c r="BS553" i="62"/>
  <c r="BS554" i="62"/>
  <c r="BS555" i="62"/>
  <c r="BS556" i="62"/>
  <c r="BS557" i="62"/>
  <c r="BS558" i="62"/>
  <c r="BS559" i="62"/>
  <c r="BS560" i="62"/>
  <c r="BS561" i="62"/>
  <c r="BS562" i="62"/>
  <c r="BS563" i="62"/>
  <c r="BS564" i="62"/>
  <c r="BS565" i="62"/>
  <c r="BS566" i="62"/>
  <c r="BS567" i="62"/>
  <c r="BS568" i="62"/>
  <c r="BS569" i="62"/>
  <c r="BS570" i="62"/>
  <c r="BS571" i="62"/>
  <c r="BS572" i="62"/>
  <c r="BS573" i="62"/>
  <c r="BS574" i="62"/>
  <c r="BS575" i="62"/>
  <c r="BS576" i="62"/>
  <c r="BS577" i="62"/>
  <c r="BS578" i="62"/>
  <c r="BS579" i="62"/>
  <c r="BS580" i="62"/>
  <c r="BS581" i="62"/>
  <c r="BS582" i="62"/>
  <c r="BS583" i="62"/>
  <c r="BS584" i="62"/>
  <c r="BS585" i="62"/>
  <c r="BS586" i="62"/>
  <c r="BS587" i="62"/>
  <c r="BS588" i="62"/>
  <c r="BS589" i="62"/>
  <c r="BS590" i="62"/>
  <c r="BS591" i="62"/>
  <c r="BS592" i="62"/>
  <c r="BS593" i="62"/>
  <c r="BS594" i="62"/>
  <c r="BS595" i="62"/>
  <c r="BS596" i="62"/>
  <c r="BS597" i="62"/>
  <c r="BS598" i="62"/>
  <c r="BS599" i="62"/>
  <c r="BS600" i="62"/>
  <c r="BS601" i="62"/>
  <c r="BS602" i="62"/>
  <c r="BS603" i="62"/>
  <c r="BS604" i="62"/>
  <c r="BS605" i="62"/>
  <c r="BS606" i="62"/>
  <c r="BS607" i="62"/>
  <c r="BS608" i="62"/>
  <c r="BS609" i="62"/>
  <c r="BS610" i="62"/>
  <c r="BS611" i="62"/>
  <c r="BS612" i="62"/>
  <c r="BS613" i="62"/>
  <c r="BS614" i="62"/>
  <c r="BS615" i="62"/>
  <c r="BS616" i="62"/>
  <c r="BS617" i="62"/>
  <c r="BS618" i="62"/>
  <c r="BS619" i="62"/>
  <c r="BS620" i="62"/>
  <c r="BS621" i="62"/>
  <c r="BS622" i="62"/>
  <c r="BS623" i="62"/>
  <c r="BS624" i="62"/>
  <c r="BS625" i="62"/>
  <c r="BS626" i="62"/>
  <c r="BS627" i="62"/>
  <c r="BS628" i="62"/>
  <c r="BS629" i="62"/>
  <c r="BS630" i="62"/>
  <c r="BS631" i="62"/>
  <c r="BS632" i="62"/>
  <c r="BS633" i="62"/>
  <c r="BS634" i="62"/>
  <c r="BS635" i="62"/>
  <c r="BS636" i="62"/>
  <c r="BS637" i="62"/>
  <c r="BS638" i="62"/>
  <c r="BS639" i="62"/>
  <c r="BS640" i="62"/>
  <c r="BS641" i="62"/>
  <c r="BS642" i="62"/>
  <c r="BS643" i="62"/>
  <c r="BS644" i="62"/>
  <c r="BS645" i="62"/>
  <c r="BS646" i="62"/>
  <c r="BS647" i="62"/>
  <c r="BS648" i="62"/>
  <c r="BS649" i="62"/>
  <c r="BS650" i="62"/>
  <c r="BS651" i="62"/>
  <c r="BS652" i="62"/>
  <c r="BS653" i="62"/>
  <c r="BS654" i="62"/>
  <c r="BS655" i="62"/>
  <c r="BS656" i="62"/>
  <c r="BS657" i="62"/>
  <c r="BS658" i="62"/>
  <c r="BS659" i="62"/>
  <c r="BS660" i="62"/>
  <c r="BS661" i="62"/>
  <c r="BS662" i="62"/>
  <c r="BS663" i="62"/>
  <c r="BS664" i="62"/>
  <c r="BS665" i="62"/>
  <c r="BS666" i="62"/>
  <c r="BS667" i="62"/>
  <c r="BS668" i="62"/>
  <c r="BS669" i="62"/>
  <c r="BS670" i="62"/>
  <c r="BS671" i="62"/>
  <c r="BS672" i="62"/>
  <c r="BS673" i="62"/>
  <c r="BS674" i="62"/>
  <c r="BS675" i="62"/>
  <c r="BS676" i="62"/>
  <c r="BS677" i="62"/>
  <c r="BS678" i="62"/>
  <c r="BS679" i="62"/>
  <c r="BS680" i="62"/>
  <c r="BS681" i="62"/>
  <c r="BS682" i="62"/>
  <c r="BS683" i="62"/>
  <c r="BS684" i="62"/>
  <c r="BS685" i="62"/>
  <c r="BS686" i="62"/>
  <c r="BS687" i="62"/>
  <c r="BS688" i="62"/>
  <c r="BS689" i="62"/>
  <c r="BS690" i="62"/>
  <c r="BS691" i="62"/>
  <c r="BS692" i="62"/>
  <c r="BS693" i="62"/>
  <c r="BS694" i="62"/>
  <c r="BS695" i="62"/>
  <c r="BS696" i="62"/>
  <c r="BS697" i="62"/>
  <c r="BS698" i="62"/>
  <c r="BS699" i="62"/>
  <c r="BS700" i="62"/>
  <c r="BS701" i="62"/>
  <c r="BS702" i="62"/>
  <c r="BS703" i="62"/>
  <c r="BS704" i="62"/>
  <c r="BS705" i="62"/>
  <c r="BS706" i="62"/>
  <c r="BS707" i="62"/>
  <c r="BS708" i="62"/>
  <c r="BS709" i="62"/>
  <c r="BS710" i="62"/>
  <c r="BS711" i="62"/>
  <c r="BS712" i="62"/>
  <c r="BS713" i="62"/>
  <c r="BS714" i="62"/>
  <c r="BS715" i="62"/>
  <c r="BS716" i="62"/>
  <c r="BS717" i="62"/>
  <c r="BS718" i="62"/>
  <c r="BS719" i="62"/>
  <c r="BS720" i="62"/>
  <c r="BS721" i="62"/>
  <c r="BS722" i="62"/>
  <c r="BS723" i="62"/>
  <c r="BS724" i="62"/>
  <c r="BS725" i="62"/>
  <c r="BS726" i="62"/>
  <c r="BS727" i="62"/>
  <c r="BS728" i="62"/>
  <c r="BS729" i="62"/>
  <c r="BS730" i="62"/>
  <c r="BS731" i="62"/>
  <c r="BS732" i="62"/>
  <c r="BS733" i="62"/>
  <c r="BS734" i="62"/>
  <c r="BS735" i="62"/>
  <c r="BS736" i="62"/>
  <c r="BS737" i="62"/>
  <c r="BS738" i="62"/>
  <c r="BS739" i="62"/>
  <c r="BS740" i="62"/>
  <c r="BS741" i="62"/>
  <c r="BS742" i="62"/>
  <c r="BS743" i="62"/>
  <c r="BS744" i="62"/>
  <c r="BS745" i="62"/>
  <c r="BS746" i="62"/>
  <c r="BS747" i="62"/>
  <c r="BS748" i="62"/>
  <c r="BS749" i="62"/>
  <c r="BS750" i="62"/>
  <c r="BS751" i="62"/>
  <c r="BS752" i="62"/>
  <c r="BS753" i="62"/>
  <c r="BS754" i="62"/>
  <c r="BS755" i="62"/>
  <c r="BS756" i="62"/>
  <c r="BS757" i="62"/>
  <c r="BS758" i="62"/>
  <c r="BS759" i="62"/>
  <c r="BS760" i="62"/>
  <c r="BS761" i="62"/>
  <c r="BS762" i="62"/>
  <c r="BS763" i="62"/>
  <c r="BS764" i="62"/>
  <c r="BS765" i="62"/>
  <c r="BS766" i="62"/>
  <c r="BS767" i="62"/>
  <c r="BS768" i="62"/>
  <c r="BS769" i="62"/>
  <c r="BS770" i="62"/>
  <c r="BS771" i="62"/>
  <c r="BS772" i="62"/>
  <c r="BS773" i="62"/>
  <c r="BS774" i="62"/>
  <c r="BS775" i="62"/>
  <c r="BS776" i="62"/>
  <c r="BS777" i="62"/>
  <c r="BS778" i="62"/>
  <c r="BS779" i="62"/>
  <c r="BS780" i="62"/>
  <c r="BS781" i="62"/>
  <c r="BS782" i="62"/>
  <c r="BS783" i="62"/>
  <c r="BS784" i="62"/>
  <c r="BS785" i="62"/>
  <c r="BS786" i="62"/>
  <c r="BS787" i="62"/>
  <c r="BS788" i="62"/>
  <c r="BS789" i="62"/>
  <c r="BS790" i="62"/>
  <c r="BS791" i="62"/>
  <c r="BS792" i="62"/>
  <c r="BS793" i="62"/>
  <c r="BS794" i="62"/>
  <c r="BS795" i="62"/>
  <c r="BS796" i="62"/>
  <c r="BS797" i="62"/>
  <c r="BS798" i="62"/>
  <c r="BS799" i="62"/>
  <c r="BS800" i="62"/>
  <c r="BS801" i="62"/>
  <c r="BS802" i="62"/>
  <c r="A18" i="62"/>
  <c r="A3" i="62"/>
  <c r="A4" i="62"/>
  <c r="A5" i="62"/>
  <c r="A6" i="62"/>
  <c r="A7" i="62"/>
  <c r="A8" i="62"/>
  <c r="A9" i="62"/>
  <c r="A10" i="62"/>
  <c r="A11" i="62"/>
  <c r="A12" i="62"/>
  <c r="A13" i="62"/>
  <c r="A14" i="62"/>
  <c r="A15" i="62"/>
  <c r="A16" i="62"/>
  <c r="A17" i="62"/>
  <c r="A19" i="62"/>
  <c r="A20" i="62"/>
  <c r="A21" i="62"/>
  <c r="A22" i="62"/>
  <c r="A23" i="62"/>
  <c r="A24" i="62"/>
  <c r="A25" i="62"/>
  <c r="A26" i="62"/>
  <c r="A27" i="62"/>
  <c r="A28" i="62"/>
  <c r="A29" i="62"/>
  <c r="A30" i="62"/>
  <c r="A31" i="62"/>
  <c r="A32" i="62"/>
  <c r="A33" i="62"/>
  <c r="A34" i="62"/>
  <c r="A35" i="62"/>
  <c r="A36" i="62"/>
  <c r="A37" i="62"/>
  <c r="A38" i="62"/>
  <c r="A39" i="62"/>
  <c r="A40" i="62"/>
  <c r="D29" i="64" l="1"/>
  <c r="F29" i="64"/>
  <c r="D30" i="64"/>
  <c r="D39" i="64"/>
  <c r="D21" i="64"/>
  <c r="D26" i="64"/>
  <c r="F30" i="64"/>
  <c r="D31" i="64"/>
  <c r="D35" i="64"/>
  <c r="F39" i="64"/>
  <c r="F40" i="64"/>
  <c r="F21" i="64"/>
  <c r="D22" i="64"/>
  <c r="D32" i="64"/>
  <c r="F36" i="64"/>
  <c r="F22" i="64"/>
  <c r="F32" i="64"/>
  <c r="D36" i="64"/>
  <c r="D27" i="64"/>
  <c r="D23" i="64"/>
  <c r="F27" i="64"/>
  <c r="F31" i="64"/>
  <c r="F23" i="64"/>
  <c r="D24" i="64"/>
  <c r="D33" i="64"/>
  <c r="D37" i="64"/>
  <c r="F26" i="64"/>
  <c r="F35" i="64"/>
  <c r="F24" i="64"/>
  <c r="D28" i="64"/>
  <c r="F33" i="64"/>
  <c r="D34" i="64"/>
  <c r="F37" i="64"/>
  <c r="D38" i="64"/>
  <c r="D25" i="64"/>
  <c r="F28" i="64"/>
  <c r="F34" i="64"/>
  <c r="D40" i="64"/>
  <c r="F25" i="64"/>
  <c r="F38" i="64"/>
  <c r="D8" i="64"/>
  <c r="F17" i="64"/>
  <c r="F15" i="64"/>
  <c r="F18" i="64"/>
  <c r="F8" i="64"/>
  <c r="F9" i="64"/>
  <c r="F10" i="64"/>
  <c r="F13" i="64"/>
  <c r="D15" i="64"/>
  <c r="D18" i="64"/>
  <c r="D20" i="64"/>
  <c r="F20" i="64"/>
  <c r="D14" i="64"/>
  <c r="D7" i="64"/>
  <c r="D11" i="64"/>
  <c r="D16" i="64"/>
  <c r="D19" i="64"/>
  <c r="F7" i="64"/>
  <c r="F11" i="64"/>
  <c r="F14" i="64"/>
  <c r="F16" i="64"/>
  <c r="F19" i="64"/>
  <c r="D9" i="64"/>
  <c r="D10" i="64"/>
  <c r="D12" i="64"/>
  <c r="D17" i="64"/>
  <c r="F12" i="64"/>
  <c r="D13" i="64"/>
  <c r="D6" i="64"/>
  <c r="F6" i="64"/>
  <c r="Z6" i="64" s="1" a="1"/>
  <c r="Z6" i="64" s="1"/>
  <c r="AJ3" i="62"/>
  <c r="AJ4" i="62"/>
  <c r="AJ5" i="62"/>
  <c r="AJ6" i="62"/>
  <c r="AJ7" i="62"/>
  <c r="AJ8" i="62"/>
  <c r="AJ9" i="62"/>
  <c r="AJ10" i="62"/>
  <c r="AJ11" i="62"/>
  <c r="AJ12" i="62"/>
  <c r="AJ13" i="62"/>
  <c r="AJ14" i="62"/>
  <c r="AJ15" i="62"/>
  <c r="AJ16" i="62"/>
  <c r="AJ17" i="62"/>
  <c r="AJ18" i="62"/>
  <c r="AJ19" i="62"/>
  <c r="AJ20" i="62"/>
  <c r="AJ21" i="62"/>
  <c r="AJ22" i="62"/>
  <c r="AJ23" i="62"/>
  <c r="AJ24" i="62"/>
  <c r="AJ25" i="62"/>
  <c r="AJ26" i="62"/>
  <c r="AJ27" i="62"/>
  <c r="AJ28" i="62"/>
  <c r="AJ29" i="62"/>
  <c r="AJ30" i="62"/>
  <c r="AJ31" i="62"/>
  <c r="AJ32" i="62"/>
  <c r="AJ33" i="62"/>
  <c r="AJ34" i="62"/>
  <c r="AJ35" i="62"/>
  <c r="AJ36" i="62"/>
  <c r="AJ37" i="62"/>
  <c r="AJ38" i="62"/>
  <c r="AJ39" i="62"/>
  <c r="AJ40" i="62"/>
  <c r="AJ41" i="62"/>
  <c r="AJ42" i="62"/>
  <c r="AJ43" i="62"/>
  <c r="AJ44" i="62"/>
  <c r="AJ45" i="62"/>
  <c r="AJ46" i="62"/>
  <c r="AJ47" i="62"/>
  <c r="AJ48" i="62"/>
  <c r="AJ49" i="62"/>
  <c r="AJ50" i="62"/>
  <c r="AJ51" i="62"/>
  <c r="AJ52" i="62"/>
  <c r="AJ53" i="62"/>
  <c r="AJ54" i="62"/>
  <c r="AJ55" i="62"/>
  <c r="AJ56" i="62"/>
  <c r="AJ57" i="62"/>
  <c r="AJ58" i="62"/>
  <c r="AJ59" i="62"/>
  <c r="AJ60" i="62"/>
  <c r="AJ61" i="62"/>
  <c r="AJ62" i="62"/>
  <c r="AJ63" i="62"/>
  <c r="AJ64" i="62"/>
  <c r="AJ65" i="62"/>
  <c r="AJ66" i="62"/>
  <c r="AJ67" i="62"/>
  <c r="AJ68" i="62"/>
  <c r="AJ69" i="62"/>
  <c r="AJ70" i="62"/>
  <c r="AJ71" i="62"/>
  <c r="AJ72" i="62"/>
  <c r="AJ73" i="62"/>
  <c r="AJ74" i="62"/>
  <c r="AJ75" i="62"/>
  <c r="AJ76" i="62"/>
  <c r="AJ77" i="62"/>
  <c r="AJ78" i="62"/>
  <c r="AJ79" i="62"/>
  <c r="AJ80" i="62"/>
  <c r="AJ81" i="62"/>
  <c r="AJ82" i="62"/>
  <c r="AJ83" i="62"/>
  <c r="AJ84" i="62"/>
  <c r="AJ85" i="62"/>
  <c r="AJ86" i="62"/>
  <c r="AJ87" i="62"/>
  <c r="AJ88" i="62"/>
  <c r="AJ89" i="62"/>
  <c r="AJ90" i="62"/>
  <c r="AJ91" i="62"/>
  <c r="AJ92" i="62"/>
  <c r="AJ93" i="62"/>
  <c r="AJ94" i="62"/>
  <c r="AJ95" i="62"/>
  <c r="AJ96" i="62"/>
  <c r="AJ97" i="62"/>
  <c r="AJ98" i="62"/>
  <c r="AJ99" i="62"/>
  <c r="AJ100" i="62"/>
  <c r="AJ101" i="62"/>
  <c r="AJ102" i="62"/>
  <c r="AJ103" i="62"/>
  <c r="AJ104" i="62"/>
  <c r="AJ105" i="62"/>
  <c r="AJ106" i="62"/>
  <c r="AJ107" i="62"/>
  <c r="AJ108" i="62"/>
  <c r="AJ109" i="62"/>
  <c r="AJ110" i="62"/>
  <c r="AJ111" i="62"/>
  <c r="AJ112" i="62"/>
  <c r="AJ113" i="62"/>
  <c r="AJ114" i="62"/>
  <c r="AJ115" i="62"/>
  <c r="AJ116" i="62"/>
  <c r="AJ117" i="62"/>
  <c r="AJ118" i="62"/>
  <c r="AJ119" i="62"/>
  <c r="AJ120" i="62"/>
  <c r="AJ121" i="62"/>
  <c r="AJ122" i="62"/>
  <c r="AJ123" i="62"/>
  <c r="AJ124" i="62"/>
  <c r="AJ125" i="62"/>
  <c r="AJ126" i="62"/>
  <c r="AJ127" i="62"/>
  <c r="AJ128" i="62"/>
  <c r="AJ129" i="62"/>
  <c r="AJ130" i="62"/>
  <c r="AJ131" i="62"/>
  <c r="AJ132" i="62"/>
  <c r="AJ133" i="62"/>
  <c r="AJ134" i="62"/>
  <c r="AJ135" i="62"/>
  <c r="AJ136" i="62"/>
  <c r="AJ137" i="62"/>
  <c r="AJ138" i="62"/>
  <c r="AJ139" i="62"/>
  <c r="AJ140" i="62"/>
  <c r="AJ141" i="62"/>
  <c r="AJ142" i="62"/>
  <c r="AJ143" i="62"/>
  <c r="AJ144" i="62"/>
  <c r="AJ145" i="62"/>
  <c r="AJ146" i="62"/>
  <c r="AJ147" i="62"/>
  <c r="AJ148" i="62"/>
  <c r="AJ149" i="62"/>
  <c r="AJ150" i="62"/>
  <c r="AJ151" i="62"/>
  <c r="AJ152" i="62"/>
  <c r="AJ153" i="62"/>
  <c r="AJ154" i="62"/>
  <c r="AJ155" i="62"/>
  <c r="AJ156" i="62"/>
  <c r="AJ157" i="62"/>
  <c r="AJ158" i="62"/>
  <c r="AJ159" i="62"/>
  <c r="AJ160" i="62"/>
  <c r="AJ161" i="62"/>
  <c r="AJ162" i="62"/>
  <c r="AJ163" i="62"/>
  <c r="AJ164" i="62"/>
  <c r="AJ165" i="62"/>
  <c r="AJ166" i="62"/>
  <c r="AJ167" i="62"/>
  <c r="AJ168" i="62"/>
  <c r="AJ169" i="62"/>
  <c r="AJ170" i="62"/>
  <c r="AJ171" i="62"/>
  <c r="AJ172" i="62"/>
  <c r="AJ173" i="62"/>
  <c r="AJ174" i="62"/>
  <c r="AJ175" i="62"/>
  <c r="AJ176" i="62"/>
  <c r="AJ177" i="62"/>
  <c r="AJ178" i="62"/>
  <c r="AJ179" i="62"/>
  <c r="AJ180" i="62"/>
  <c r="AJ181" i="62"/>
  <c r="AJ182" i="62"/>
  <c r="AJ183" i="62"/>
  <c r="AJ184" i="62"/>
  <c r="AJ185" i="62"/>
  <c r="AJ186" i="62"/>
  <c r="AJ187" i="62"/>
  <c r="AJ188" i="62"/>
  <c r="AJ189" i="62"/>
  <c r="AJ190" i="62"/>
  <c r="AJ191" i="62"/>
  <c r="AJ192" i="62"/>
  <c r="AJ193" i="62"/>
  <c r="AJ194" i="62"/>
  <c r="AJ195" i="62"/>
  <c r="AJ196" i="62"/>
  <c r="AJ197" i="62"/>
  <c r="AJ198" i="62"/>
  <c r="AJ199" i="62"/>
  <c r="AJ200" i="62"/>
  <c r="AJ201" i="62"/>
  <c r="AJ202" i="62"/>
  <c r="AJ203" i="62"/>
  <c r="AJ204" i="62"/>
  <c r="AJ205" i="62"/>
  <c r="AJ206" i="62"/>
  <c r="AJ207" i="62"/>
  <c r="AJ208" i="62"/>
  <c r="AJ209" i="62"/>
  <c r="AJ210" i="62"/>
  <c r="AJ211" i="62"/>
  <c r="AJ212" i="62"/>
  <c r="AJ213" i="62"/>
  <c r="AJ214" i="62"/>
  <c r="AJ215" i="62"/>
  <c r="AJ216" i="62"/>
  <c r="AJ217" i="62"/>
  <c r="AJ218" i="62"/>
  <c r="AJ219" i="62"/>
  <c r="AJ220" i="62"/>
  <c r="AJ221" i="62"/>
  <c r="AJ222" i="62"/>
  <c r="AJ223" i="62"/>
  <c r="AJ224" i="62"/>
  <c r="AJ225" i="62"/>
  <c r="AJ226" i="62"/>
  <c r="AJ227" i="62"/>
  <c r="AJ228" i="62"/>
  <c r="AJ229" i="62"/>
  <c r="AJ230" i="62"/>
  <c r="AJ231" i="62"/>
  <c r="AJ232" i="62"/>
  <c r="AJ233" i="62"/>
  <c r="AJ234" i="62"/>
  <c r="AJ235" i="62"/>
  <c r="AJ236" i="62"/>
  <c r="AJ237" i="62"/>
  <c r="AJ238" i="62"/>
  <c r="AJ239" i="62"/>
  <c r="AJ240" i="62"/>
  <c r="AJ241" i="62"/>
  <c r="AJ242" i="62"/>
  <c r="AJ243" i="62"/>
  <c r="AJ244" i="62"/>
  <c r="AJ245" i="62"/>
  <c r="AJ246" i="62"/>
  <c r="AJ247" i="62"/>
  <c r="AJ248" i="62"/>
  <c r="AJ249" i="62"/>
  <c r="AJ250" i="62"/>
  <c r="AJ251" i="62"/>
  <c r="AJ252" i="62"/>
  <c r="AJ253" i="62"/>
  <c r="AJ254" i="62"/>
  <c r="AJ255" i="62"/>
  <c r="AJ256" i="62"/>
  <c r="AJ257" i="62"/>
  <c r="AJ258" i="62"/>
  <c r="AJ259" i="62"/>
  <c r="AJ260" i="62"/>
  <c r="AJ261" i="62"/>
  <c r="AJ262" i="62"/>
  <c r="AJ263" i="62"/>
  <c r="AJ264" i="62"/>
  <c r="AJ265" i="62"/>
  <c r="AJ266" i="62"/>
  <c r="AJ267" i="62"/>
  <c r="AJ268" i="62"/>
  <c r="AJ269" i="62"/>
  <c r="AJ270" i="62"/>
  <c r="AJ271" i="62"/>
  <c r="AJ272" i="62"/>
  <c r="AJ273" i="62"/>
  <c r="AJ274" i="62"/>
  <c r="AJ275" i="62"/>
  <c r="AJ276" i="62"/>
  <c r="AJ277" i="62"/>
  <c r="AJ278" i="62"/>
  <c r="AJ279" i="62"/>
  <c r="AJ280" i="62"/>
  <c r="AJ281" i="62"/>
  <c r="AJ282" i="62"/>
  <c r="AJ283" i="62"/>
  <c r="AJ284" i="62"/>
  <c r="AJ285" i="62"/>
  <c r="AJ286" i="62"/>
  <c r="AJ287" i="62"/>
  <c r="AJ288" i="62"/>
  <c r="AJ289" i="62"/>
  <c r="AJ290" i="62"/>
  <c r="AJ291" i="62"/>
  <c r="AJ292" i="62"/>
  <c r="AJ293" i="62"/>
  <c r="AJ294" i="62"/>
  <c r="AJ295" i="62"/>
  <c r="AJ296" i="62"/>
  <c r="AJ297" i="62"/>
  <c r="AJ298" i="62"/>
  <c r="AJ299" i="62"/>
  <c r="AJ300" i="62"/>
  <c r="AJ301" i="62"/>
  <c r="AJ302" i="62"/>
  <c r="AJ303" i="62"/>
  <c r="AJ304" i="62"/>
  <c r="AJ305" i="62"/>
  <c r="AJ306" i="62"/>
  <c r="AJ307" i="62"/>
  <c r="AJ308" i="62"/>
  <c r="AJ309" i="62"/>
  <c r="AJ310" i="62"/>
  <c r="AJ311" i="62"/>
  <c r="AJ312" i="62"/>
  <c r="AJ313" i="62"/>
  <c r="AJ314" i="62"/>
  <c r="AJ315" i="62"/>
  <c r="AJ316" i="62"/>
  <c r="AJ317" i="62"/>
  <c r="AJ318" i="62"/>
  <c r="AJ319" i="62"/>
  <c r="AJ320" i="62"/>
  <c r="AJ321" i="62"/>
  <c r="AJ322" i="62"/>
  <c r="AJ323" i="62"/>
  <c r="AJ324" i="62"/>
  <c r="AJ325" i="62"/>
  <c r="AJ326" i="62"/>
  <c r="AJ327" i="62"/>
  <c r="AJ328" i="62"/>
  <c r="AJ329" i="62"/>
  <c r="AJ330" i="62"/>
  <c r="AJ331" i="62"/>
  <c r="AJ332" i="62"/>
  <c r="AJ333" i="62"/>
  <c r="AJ334" i="62"/>
  <c r="AJ335" i="62"/>
  <c r="AJ336" i="62"/>
  <c r="AJ337" i="62"/>
  <c r="AJ338" i="62"/>
  <c r="AJ339" i="62"/>
  <c r="AJ340" i="62"/>
  <c r="AJ341" i="62"/>
  <c r="AJ342" i="62"/>
  <c r="AJ343" i="62"/>
  <c r="AJ344" i="62"/>
  <c r="AJ345" i="62"/>
  <c r="AJ346" i="62"/>
  <c r="AJ347" i="62"/>
  <c r="AJ348" i="62"/>
  <c r="AJ349" i="62"/>
  <c r="AJ350" i="62"/>
  <c r="AJ351" i="62"/>
  <c r="AJ352" i="62"/>
  <c r="AJ353" i="62"/>
  <c r="AJ354" i="62"/>
  <c r="AJ355" i="62"/>
  <c r="AJ356" i="62"/>
  <c r="AJ357" i="62"/>
  <c r="AJ358" i="62"/>
  <c r="AJ359" i="62"/>
  <c r="AJ360" i="62"/>
  <c r="AJ361" i="62"/>
  <c r="AJ362" i="62"/>
  <c r="AJ363" i="62"/>
  <c r="AJ364" i="62"/>
  <c r="AJ365" i="62"/>
  <c r="AJ366" i="62"/>
  <c r="AJ367" i="62"/>
  <c r="AJ368" i="62"/>
  <c r="AJ369" i="62"/>
  <c r="AJ370" i="62"/>
  <c r="AJ371" i="62"/>
  <c r="AJ372" i="62"/>
  <c r="AJ373" i="62"/>
  <c r="AJ374" i="62"/>
  <c r="AJ375" i="62"/>
  <c r="AJ376" i="62"/>
  <c r="AJ377" i="62"/>
  <c r="AJ378" i="62"/>
  <c r="AJ379" i="62"/>
  <c r="AJ380" i="62"/>
  <c r="AJ381" i="62"/>
  <c r="AJ382" i="62"/>
  <c r="AJ383" i="62"/>
  <c r="AJ384" i="62"/>
  <c r="AJ385" i="62"/>
  <c r="AJ386" i="62"/>
  <c r="AJ387" i="62"/>
  <c r="AJ388" i="62"/>
  <c r="AJ389" i="62"/>
  <c r="AJ390" i="62"/>
  <c r="AJ391" i="62"/>
  <c r="AJ392" i="62"/>
  <c r="AJ393" i="62"/>
  <c r="AJ394" i="62"/>
  <c r="AJ395" i="62"/>
  <c r="AJ396" i="62"/>
  <c r="AJ397" i="62"/>
  <c r="AJ398" i="62"/>
  <c r="AJ399" i="62"/>
  <c r="AJ400" i="62"/>
  <c r="AJ401" i="62"/>
  <c r="AJ402" i="62"/>
  <c r="AJ403" i="62"/>
  <c r="AJ404" i="62"/>
  <c r="AJ405" i="62"/>
  <c r="AJ406" i="62"/>
  <c r="AJ407" i="62"/>
  <c r="AJ408" i="62"/>
  <c r="AJ409" i="62"/>
  <c r="AJ410" i="62"/>
  <c r="AJ411" i="62"/>
  <c r="AJ412" i="62"/>
  <c r="AJ413" i="62"/>
  <c r="AJ414" i="62"/>
  <c r="AJ415" i="62"/>
  <c r="AJ416" i="62"/>
  <c r="AJ417" i="62"/>
  <c r="AJ418" i="62"/>
  <c r="AJ419" i="62"/>
  <c r="AJ420" i="62"/>
  <c r="AJ421" i="62"/>
  <c r="AJ422" i="62"/>
  <c r="AJ423" i="62"/>
  <c r="AJ424" i="62"/>
  <c r="AJ425" i="62"/>
  <c r="AJ426" i="62"/>
  <c r="AJ427" i="62"/>
  <c r="AJ428" i="62"/>
  <c r="AJ429" i="62"/>
  <c r="AJ430" i="62"/>
  <c r="AJ431" i="62"/>
  <c r="AJ432" i="62"/>
  <c r="AJ433" i="62"/>
  <c r="AJ434" i="62"/>
  <c r="AJ435" i="62"/>
  <c r="AJ436" i="62"/>
  <c r="AJ437" i="62"/>
  <c r="AJ438" i="62"/>
  <c r="AJ439" i="62"/>
  <c r="AJ440" i="62"/>
  <c r="AJ441" i="62"/>
  <c r="AJ442" i="62"/>
  <c r="AJ443" i="62"/>
  <c r="AJ444" i="62"/>
  <c r="AJ445" i="62"/>
  <c r="AJ446" i="62"/>
  <c r="AJ447" i="62"/>
  <c r="AJ448" i="62"/>
  <c r="AJ449" i="62"/>
  <c r="AJ450" i="62"/>
  <c r="AJ451" i="62"/>
  <c r="AJ452" i="62"/>
  <c r="AJ453" i="62"/>
  <c r="AJ454" i="62"/>
  <c r="AJ455" i="62"/>
  <c r="AJ456" i="62"/>
  <c r="AJ457" i="62"/>
  <c r="AJ458" i="62"/>
  <c r="AJ459" i="62"/>
  <c r="AJ460" i="62"/>
  <c r="AJ461" i="62"/>
  <c r="AJ462" i="62"/>
  <c r="AJ463" i="62"/>
  <c r="AJ464" i="62"/>
  <c r="AJ465" i="62"/>
  <c r="AJ466" i="62"/>
  <c r="AJ467" i="62"/>
  <c r="AJ468" i="62"/>
  <c r="AJ469" i="62"/>
  <c r="AJ470" i="62"/>
  <c r="AJ471" i="62"/>
  <c r="AJ472" i="62"/>
  <c r="AJ473" i="62"/>
  <c r="AJ474" i="62"/>
  <c r="AJ475" i="62"/>
  <c r="AJ476" i="62"/>
  <c r="AJ477" i="62"/>
  <c r="AJ478" i="62"/>
  <c r="AJ479" i="62"/>
  <c r="AJ480" i="62"/>
  <c r="AJ481" i="62"/>
  <c r="AJ482" i="62"/>
  <c r="AJ483" i="62"/>
  <c r="AJ484" i="62"/>
  <c r="AJ485" i="62"/>
  <c r="AJ486" i="62"/>
  <c r="AJ487" i="62"/>
  <c r="AJ488" i="62"/>
  <c r="AJ489" i="62"/>
  <c r="AJ490" i="62"/>
  <c r="AJ491" i="62"/>
  <c r="AJ492" i="62"/>
  <c r="AJ493" i="62"/>
  <c r="AJ494" i="62"/>
  <c r="AJ495" i="62"/>
  <c r="AJ496" i="62"/>
  <c r="AJ497" i="62"/>
  <c r="AJ498" i="62"/>
  <c r="AJ499" i="62"/>
  <c r="AJ500" i="62"/>
  <c r="AJ501" i="62"/>
  <c r="AJ502" i="62"/>
  <c r="AJ503" i="62"/>
  <c r="AJ504" i="62"/>
  <c r="AJ505" i="62"/>
  <c r="AJ506" i="62"/>
  <c r="AJ507" i="62"/>
  <c r="AJ508" i="62"/>
  <c r="AJ509" i="62"/>
  <c r="AJ510" i="62"/>
  <c r="AJ511" i="62"/>
  <c r="AJ512" i="62"/>
  <c r="AJ513" i="62"/>
  <c r="AJ514" i="62"/>
  <c r="AJ515" i="62"/>
  <c r="AJ516" i="62"/>
  <c r="AJ517" i="62"/>
  <c r="AJ518" i="62"/>
  <c r="AJ519" i="62"/>
  <c r="AJ520" i="62"/>
  <c r="AJ521" i="62"/>
  <c r="AJ522" i="62"/>
  <c r="AJ523" i="62"/>
  <c r="AJ524" i="62"/>
  <c r="AJ525" i="62"/>
  <c r="AJ526" i="62"/>
  <c r="AJ527" i="62"/>
  <c r="AJ528" i="62"/>
  <c r="AJ529" i="62"/>
  <c r="AJ530" i="62"/>
  <c r="AJ531" i="62"/>
  <c r="AJ532" i="62"/>
  <c r="AJ533" i="62"/>
  <c r="AJ534" i="62"/>
  <c r="AJ535" i="62"/>
  <c r="AJ536" i="62"/>
  <c r="AJ537" i="62"/>
  <c r="AJ538" i="62"/>
  <c r="AJ539" i="62"/>
  <c r="AJ540" i="62"/>
  <c r="AJ541" i="62"/>
  <c r="AJ542" i="62"/>
  <c r="AJ543" i="62"/>
  <c r="AJ544" i="62"/>
  <c r="AJ545" i="62"/>
  <c r="AJ546" i="62"/>
  <c r="AJ547" i="62"/>
  <c r="AJ548" i="62"/>
  <c r="AJ549" i="62"/>
  <c r="AJ550" i="62"/>
  <c r="AJ551" i="62"/>
  <c r="AJ552" i="62"/>
  <c r="AJ553" i="62"/>
  <c r="AJ554" i="62"/>
  <c r="AJ555" i="62"/>
  <c r="AJ556" i="62"/>
  <c r="AJ557" i="62"/>
  <c r="AJ558" i="62"/>
  <c r="AJ559" i="62"/>
  <c r="AJ560" i="62"/>
  <c r="AJ561" i="62"/>
  <c r="AJ562" i="62"/>
  <c r="AJ563" i="62"/>
  <c r="AJ564" i="62"/>
  <c r="AJ565" i="62"/>
  <c r="AJ566" i="62"/>
  <c r="AJ567" i="62"/>
  <c r="AJ568" i="62"/>
  <c r="AJ569" i="62"/>
  <c r="AJ570" i="62"/>
  <c r="AJ571" i="62"/>
  <c r="AJ572" i="62"/>
  <c r="AJ573" i="62"/>
  <c r="AJ574" i="62"/>
  <c r="AJ575" i="62"/>
  <c r="AJ576" i="62"/>
  <c r="AJ577" i="62"/>
  <c r="AJ578" i="62"/>
  <c r="AJ579" i="62"/>
  <c r="AJ580" i="62"/>
  <c r="AJ581" i="62"/>
  <c r="AJ582" i="62"/>
  <c r="AJ583" i="62"/>
  <c r="AJ584" i="62"/>
  <c r="AJ585" i="62"/>
  <c r="AJ586" i="62"/>
  <c r="AJ587" i="62"/>
  <c r="AJ588" i="62"/>
  <c r="AJ589" i="62"/>
  <c r="AJ590" i="62"/>
  <c r="AJ591" i="62"/>
  <c r="AJ592" i="62"/>
  <c r="AJ593" i="62"/>
  <c r="AJ594" i="62"/>
  <c r="AJ595" i="62"/>
  <c r="AJ596" i="62"/>
  <c r="AJ597" i="62"/>
  <c r="AJ598" i="62"/>
  <c r="AJ599" i="62"/>
  <c r="AJ600" i="62"/>
  <c r="AJ601" i="62"/>
  <c r="AJ602" i="62"/>
  <c r="AJ603" i="62"/>
  <c r="AJ604" i="62"/>
  <c r="AJ605" i="62"/>
  <c r="AJ606" i="62"/>
  <c r="AJ607" i="62"/>
  <c r="AJ608" i="62"/>
  <c r="AJ609" i="62"/>
  <c r="AJ610" i="62"/>
  <c r="AJ611" i="62"/>
  <c r="AJ612" i="62"/>
  <c r="AJ613" i="62"/>
  <c r="AJ614" i="62"/>
  <c r="AJ615" i="62"/>
  <c r="AJ616" i="62"/>
  <c r="AJ617" i="62"/>
  <c r="AJ618" i="62"/>
  <c r="AJ619" i="62"/>
  <c r="AJ620" i="62"/>
  <c r="AJ621" i="62"/>
  <c r="AJ622" i="62"/>
  <c r="AJ623" i="62"/>
  <c r="AJ624" i="62"/>
  <c r="AJ625" i="62"/>
  <c r="AJ626" i="62"/>
  <c r="AJ627" i="62"/>
  <c r="AJ628" i="62"/>
  <c r="AJ629" i="62"/>
  <c r="AJ630" i="62"/>
  <c r="AJ631" i="62"/>
  <c r="AJ632" i="62"/>
  <c r="AJ633" i="62"/>
  <c r="AJ634" i="62"/>
  <c r="AJ635" i="62"/>
  <c r="AJ636" i="62"/>
  <c r="AJ637" i="62"/>
  <c r="AJ638" i="62"/>
  <c r="AJ639" i="62"/>
  <c r="AJ640" i="62"/>
  <c r="AJ641" i="62"/>
  <c r="AJ642" i="62"/>
  <c r="AJ643" i="62"/>
  <c r="AJ644" i="62"/>
  <c r="AJ645" i="62"/>
  <c r="AJ646" i="62"/>
  <c r="AJ647" i="62"/>
  <c r="AJ648" i="62"/>
  <c r="AJ649" i="62"/>
  <c r="AJ650" i="62"/>
  <c r="AJ651" i="62"/>
  <c r="AJ652" i="62"/>
  <c r="AJ653" i="62"/>
  <c r="AJ654" i="62"/>
  <c r="AJ655" i="62"/>
  <c r="AJ656" i="62"/>
  <c r="AJ657" i="62"/>
  <c r="AJ658" i="62"/>
  <c r="AJ659" i="62"/>
  <c r="AJ660" i="62"/>
  <c r="AJ661" i="62"/>
  <c r="AJ662" i="62"/>
  <c r="AJ663" i="62"/>
  <c r="AJ664" i="62"/>
  <c r="AJ665" i="62"/>
  <c r="AJ666" i="62"/>
  <c r="AJ667" i="62"/>
  <c r="AJ668" i="62"/>
  <c r="AJ669" i="62"/>
  <c r="AJ670" i="62"/>
  <c r="AJ671" i="62"/>
  <c r="AJ672" i="62"/>
  <c r="AJ673" i="62"/>
  <c r="AJ674" i="62"/>
  <c r="AJ675" i="62"/>
  <c r="AJ676" i="62"/>
  <c r="AJ677" i="62"/>
  <c r="AJ678" i="62"/>
  <c r="AJ679" i="62"/>
  <c r="AJ680" i="62"/>
  <c r="AJ681" i="62"/>
  <c r="AJ682" i="62"/>
  <c r="AJ683" i="62"/>
  <c r="AJ684" i="62"/>
  <c r="AJ685" i="62"/>
  <c r="AJ686" i="62"/>
  <c r="AJ687" i="62"/>
  <c r="AJ688" i="62"/>
  <c r="AJ689" i="62"/>
  <c r="AJ690" i="62"/>
  <c r="AJ691" i="62"/>
  <c r="AJ692" i="62"/>
  <c r="AJ693" i="62"/>
  <c r="AJ694" i="62"/>
  <c r="AJ695" i="62"/>
  <c r="AJ696" i="62"/>
  <c r="AJ697" i="62"/>
  <c r="AJ698" i="62"/>
  <c r="AJ699" i="62"/>
  <c r="AJ700" i="62"/>
  <c r="AJ701" i="62"/>
  <c r="AJ702" i="62"/>
  <c r="AJ703" i="62"/>
  <c r="AJ704" i="62"/>
  <c r="AJ705" i="62"/>
  <c r="AJ706" i="62"/>
  <c r="AJ707" i="62"/>
  <c r="AJ708" i="62"/>
  <c r="AJ709" i="62"/>
  <c r="AJ710" i="62"/>
  <c r="AJ711" i="62"/>
  <c r="AJ712" i="62"/>
  <c r="AJ713" i="62"/>
  <c r="AJ714" i="62"/>
  <c r="AJ715" i="62"/>
  <c r="AJ716" i="62"/>
  <c r="AJ717" i="62"/>
  <c r="AJ718" i="62"/>
  <c r="AJ719" i="62"/>
  <c r="AJ720" i="62"/>
  <c r="AJ721" i="62"/>
  <c r="AJ722" i="62"/>
  <c r="AJ723" i="62"/>
  <c r="AJ724" i="62"/>
  <c r="AJ725" i="62"/>
  <c r="AJ726" i="62"/>
  <c r="AJ727" i="62"/>
  <c r="AJ728" i="62"/>
  <c r="AJ729" i="62"/>
  <c r="AJ730" i="62"/>
  <c r="AJ731" i="62"/>
  <c r="AJ732" i="62"/>
  <c r="AJ733" i="62"/>
  <c r="AJ734" i="62"/>
  <c r="AJ735" i="62"/>
  <c r="AJ736" i="62"/>
  <c r="AJ737" i="62"/>
  <c r="AJ738" i="62"/>
  <c r="AJ739" i="62"/>
  <c r="AJ740" i="62"/>
  <c r="AJ741" i="62"/>
  <c r="AJ742" i="62"/>
  <c r="AJ743" i="62"/>
  <c r="AJ744" i="62"/>
  <c r="AJ745" i="62"/>
  <c r="AJ746" i="62"/>
  <c r="AJ747" i="62"/>
  <c r="AJ748" i="62"/>
  <c r="AJ749" i="62"/>
  <c r="AJ750" i="62"/>
  <c r="AJ751" i="62"/>
  <c r="AJ752" i="62"/>
  <c r="AJ753" i="62"/>
  <c r="AJ754" i="62"/>
  <c r="AJ755" i="62"/>
  <c r="AJ756" i="62"/>
  <c r="AJ757" i="62"/>
  <c r="AJ758" i="62"/>
  <c r="AJ759" i="62"/>
  <c r="AJ760" i="62"/>
  <c r="AJ761" i="62"/>
  <c r="AJ762" i="62"/>
  <c r="AJ763" i="62"/>
  <c r="AJ764" i="62"/>
  <c r="AJ765" i="62"/>
  <c r="AJ766" i="62"/>
  <c r="AJ767" i="62"/>
  <c r="AJ768" i="62"/>
  <c r="AJ769" i="62"/>
  <c r="AJ770" i="62"/>
  <c r="AJ771" i="62"/>
  <c r="AJ772" i="62"/>
  <c r="AJ773" i="62"/>
  <c r="AJ774" i="62"/>
  <c r="AJ775" i="62"/>
  <c r="AJ776" i="62"/>
  <c r="AJ777" i="62"/>
  <c r="AJ778" i="62"/>
  <c r="AJ779" i="62"/>
  <c r="AJ780" i="62"/>
  <c r="AJ781" i="62"/>
  <c r="AJ782" i="62"/>
  <c r="AJ783" i="62"/>
  <c r="AJ784" i="62"/>
  <c r="AJ785" i="62"/>
  <c r="AJ786" i="62"/>
  <c r="AJ787" i="62"/>
  <c r="AJ788" i="62"/>
  <c r="AJ789" i="62"/>
  <c r="AJ790" i="62"/>
  <c r="AJ791" i="62"/>
  <c r="AJ792" i="62"/>
  <c r="AJ793" i="62"/>
  <c r="AJ794" i="62"/>
  <c r="AJ795" i="62"/>
  <c r="AJ796" i="62"/>
  <c r="AJ797" i="62"/>
  <c r="AJ798" i="62"/>
  <c r="AJ799" i="62"/>
  <c r="AJ800" i="62"/>
  <c r="AJ801" i="62"/>
  <c r="AJ802" i="62"/>
  <c r="AI3" i="62"/>
  <c r="AI4" i="62"/>
  <c r="AI5" i="62"/>
  <c r="AI6" i="62"/>
  <c r="AI7" i="62"/>
  <c r="AI8" i="62"/>
  <c r="AI9" i="62"/>
  <c r="AI10" i="62"/>
  <c r="AI11" i="62"/>
  <c r="AI12" i="62"/>
  <c r="AI13" i="62"/>
  <c r="AI14" i="62"/>
  <c r="AI15" i="62"/>
  <c r="AI16" i="62"/>
  <c r="AI17" i="62"/>
  <c r="AI18" i="62"/>
  <c r="AI19" i="62"/>
  <c r="AI20" i="62"/>
  <c r="AI21" i="62"/>
  <c r="AI22" i="62"/>
  <c r="AI23" i="62"/>
  <c r="AI24" i="62"/>
  <c r="AI25" i="62"/>
  <c r="AI26" i="62"/>
  <c r="AI27" i="62"/>
  <c r="AI28" i="62"/>
  <c r="AI29" i="62"/>
  <c r="AI30" i="62"/>
  <c r="AI31" i="62"/>
  <c r="AI32" i="62"/>
  <c r="AI33" i="62"/>
  <c r="AI34" i="62"/>
  <c r="AI35" i="62"/>
  <c r="AI36" i="62"/>
  <c r="AI37" i="62"/>
  <c r="AI38" i="62"/>
  <c r="AI39" i="62"/>
  <c r="AI40" i="62"/>
  <c r="AI41" i="62"/>
  <c r="AI42" i="62"/>
  <c r="AI43" i="62"/>
  <c r="AI44" i="62"/>
  <c r="AI45" i="62"/>
  <c r="AI46" i="62"/>
  <c r="AI47" i="62"/>
  <c r="AI48" i="62"/>
  <c r="AI49" i="62"/>
  <c r="AI50" i="62"/>
  <c r="AI51" i="62"/>
  <c r="AI52" i="62"/>
  <c r="AI53" i="62"/>
  <c r="AI54" i="62"/>
  <c r="AI55" i="62"/>
  <c r="AI56" i="62"/>
  <c r="AI57" i="62"/>
  <c r="AI58" i="62"/>
  <c r="AI59" i="62"/>
  <c r="AI60" i="62"/>
  <c r="AI61" i="62"/>
  <c r="AI62" i="62"/>
  <c r="AI63" i="62"/>
  <c r="AI64" i="62"/>
  <c r="AI65" i="62"/>
  <c r="AI66" i="62"/>
  <c r="AI67" i="62"/>
  <c r="AI68" i="62"/>
  <c r="AI69" i="62"/>
  <c r="AI70" i="62"/>
  <c r="AI71" i="62"/>
  <c r="AI72" i="62"/>
  <c r="AI73" i="62"/>
  <c r="AI74" i="62"/>
  <c r="AI75" i="62"/>
  <c r="AI76" i="62"/>
  <c r="AI77" i="62"/>
  <c r="AI78" i="62"/>
  <c r="AI79" i="62"/>
  <c r="AI80" i="62"/>
  <c r="AI81" i="62"/>
  <c r="AI82" i="62"/>
  <c r="AI83" i="62"/>
  <c r="AI84" i="62"/>
  <c r="AI85" i="62"/>
  <c r="AI86" i="62"/>
  <c r="AI87" i="62"/>
  <c r="AI88" i="62"/>
  <c r="AI89" i="62"/>
  <c r="AI90" i="62"/>
  <c r="AI91" i="62"/>
  <c r="AI92" i="62"/>
  <c r="AI93" i="62"/>
  <c r="AI94" i="62"/>
  <c r="AI95" i="62"/>
  <c r="AI96" i="62"/>
  <c r="AI97" i="62"/>
  <c r="AI98" i="62"/>
  <c r="AI99" i="62"/>
  <c r="AI100" i="62"/>
  <c r="AI101" i="62"/>
  <c r="AI102" i="62"/>
  <c r="AI103" i="62"/>
  <c r="AI104" i="62"/>
  <c r="AI105" i="62"/>
  <c r="AI106" i="62"/>
  <c r="AI107" i="62"/>
  <c r="AI108" i="62"/>
  <c r="AI109" i="62"/>
  <c r="AI110" i="62"/>
  <c r="AI111" i="62"/>
  <c r="AI112" i="62"/>
  <c r="AI113" i="62"/>
  <c r="AI114" i="62"/>
  <c r="AI115" i="62"/>
  <c r="AI116" i="62"/>
  <c r="AI117" i="62"/>
  <c r="AI118" i="62"/>
  <c r="AI119" i="62"/>
  <c r="AI120" i="62"/>
  <c r="AI121" i="62"/>
  <c r="AI122" i="62"/>
  <c r="AI123" i="62"/>
  <c r="AI124" i="62"/>
  <c r="AI125" i="62"/>
  <c r="AI126" i="62"/>
  <c r="AI127" i="62"/>
  <c r="AI128" i="62"/>
  <c r="AI129" i="62"/>
  <c r="AI130" i="62"/>
  <c r="AI131" i="62"/>
  <c r="AI132" i="62"/>
  <c r="AI133" i="62"/>
  <c r="AI134" i="62"/>
  <c r="AI135" i="62"/>
  <c r="AI136" i="62"/>
  <c r="AI137" i="62"/>
  <c r="AI138" i="62"/>
  <c r="AI139" i="62"/>
  <c r="AI140" i="62"/>
  <c r="AI141" i="62"/>
  <c r="AI142" i="62"/>
  <c r="AI143" i="62"/>
  <c r="AI144" i="62"/>
  <c r="AI145" i="62"/>
  <c r="AI146" i="62"/>
  <c r="AI147" i="62"/>
  <c r="AI148" i="62"/>
  <c r="AI149" i="62"/>
  <c r="AI150" i="62"/>
  <c r="AI151" i="62"/>
  <c r="AI152" i="62"/>
  <c r="AI153" i="62"/>
  <c r="AI154" i="62"/>
  <c r="AI155" i="62"/>
  <c r="AI156" i="62"/>
  <c r="AI157" i="62"/>
  <c r="AI158" i="62"/>
  <c r="AI159" i="62"/>
  <c r="AI160" i="62"/>
  <c r="AI161" i="62"/>
  <c r="AI162" i="62"/>
  <c r="AI163" i="62"/>
  <c r="AI164" i="62"/>
  <c r="AI165" i="62"/>
  <c r="AI166" i="62"/>
  <c r="AI167" i="62"/>
  <c r="AI168" i="62"/>
  <c r="AI169" i="62"/>
  <c r="AI170" i="62"/>
  <c r="AI171" i="62"/>
  <c r="AI172" i="62"/>
  <c r="AI173" i="62"/>
  <c r="AI174" i="62"/>
  <c r="AI175" i="62"/>
  <c r="AI176" i="62"/>
  <c r="AI177" i="62"/>
  <c r="AI178" i="62"/>
  <c r="AI179" i="62"/>
  <c r="AI180" i="62"/>
  <c r="AI181" i="62"/>
  <c r="AI182" i="62"/>
  <c r="AI183" i="62"/>
  <c r="AI184" i="62"/>
  <c r="AI185" i="62"/>
  <c r="AI186" i="62"/>
  <c r="AI187" i="62"/>
  <c r="AI188" i="62"/>
  <c r="AI189" i="62"/>
  <c r="AI190" i="62"/>
  <c r="AI191" i="62"/>
  <c r="AI192" i="62"/>
  <c r="AI193" i="62"/>
  <c r="AI194" i="62"/>
  <c r="AI195" i="62"/>
  <c r="AI196" i="62"/>
  <c r="AI197" i="62"/>
  <c r="AI198" i="62"/>
  <c r="AI199" i="62"/>
  <c r="AI200" i="62"/>
  <c r="AI201" i="62"/>
  <c r="AI202" i="62"/>
  <c r="AI203" i="62"/>
  <c r="AI204" i="62"/>
  <c r="AI205" i="62"/>
  <c r="AI206" i="62"/>
  <c r="AI207" i="62"/>
  <c r="AI208" i="62"/>
  <c r="AI209" i="62"/>
  <c r="AI210" i="62"/>
  <c r="AI211" i="62"/>
  <c r="AI212" i="62"/>
  <c r="AI213" i="62"/>
  <c r="AI214" i="62"/>
  <c r="AI215" i="62"/>
  <c r="AI216" i="62"/>
  <c r="AI217" i="62"/>
  <c r="AI218" i="62"/>
  <c r="AI219" i="62"/>
  <c r="AI220" i="62"/>
  <c r="AI221" i="62"/>
  <c r="AI222" i="62"/>
  <c r="AI223" i="62"/>
  <c r="AI224" i="62"/>
  <c r="AI225" i="62"/>
  <c r="AI226" i="62"/>
  <c r="AI227" i="62"/>
  <c r="AI228" i="62"/>
  <c r="AI229" i="62"/>
  <c r="AI230" i="62"/>
  <c r="AI231" i="62"/>
  <c r="AI232" i="62"/>
  <c r="AI233" i="62"/>
  <c r="AI234" i="62"/>
  <c r="AI235" i="62"/>
  <c r="AI236" i="62"/>
  <c r="AI237" i="62"/>
  <c r="AI238" i="62"/>
  <c r="AI239" i="62"/>
  <c r="AI240" i="62"/>
  <c r="AI241" i="62"/>
  <c r="AI242" i="62"/>
  <c r="AI243" i="62"/>
  <c r="AI244" i="62"/>
  <c r="AI245" i="62"/>
  <c r="AI246" i="62"/>
  <c r="AI247" i="62"/>
  <c r="AI248" i="62"/>
  <c r="AI249" i="62"/>
  <c r="AI250" i="62"/>
  <c r="AI251" i="62"/>
  <c r="AI252" i="62"/>
  <c r="AI253" i="62"/>
  <c r="AI254" i="62"/>
  <c r="AI255" i="62"/>
  <c r="AI256" i="62"/>
  <c r="AI257" i="62"/>
  <c r="AI258" i="62"/>
  <c r="AI259" i="62"/>
  <c r="AI260" i="62"/>
  <c r="AI261" i="62"/>
  <c r="AI262" i="62"/>
  <c r="AI263" i="62"/>
  <c r="AI264" i="62"/>
  <c r="AI265" i="62"/>
  <c r="AI266" i="62"/>
  <c r="AI267" i="62"/>
  <c r="AI268" i="62"/>
  <c r="AI269" i="62"/>
  <c r="AI270" i="62"/>
  <c r="AI271" i="62"/>
  <c r="AI272" i="62"/>
  <c r="AI273" i="62"/>
  <c r="AI274" i="62"/>
  <c r="AI275" i="62"/>
  <c r="AI276" i="62"/>
  <c r="AI277" i="62"/>
  <c r="AI278" i="62"/>
  <c r="AI279" i="62"/>
  <c r="AI280" i="62"/>
  <c r="AI281" i="62"/>
  <c r="AI282" i="62"/>
  <c r="AI283" i="62"/>
  <c r="AI284" i="62"/>
  <c r="AI285" i="62"/>
  <c r="AI286" i="62"/>
  <c r="AI287" i="62"/>
  <c r="AI288" i="62"/>
  <c r="AI289" i="62"/>
  <c r="AI290" i="62"/>
  <c r="AI291" i="62"/>
  <c r="AI292" i="62"/>
  <c r="AI293" i="62"/>
  <c r="AI294" i="62"/>
  <c r="AI295" i="62"/>
  <c r="AI296" i="62"/>
  <c r="AI297" i="62"/>
  <c r="AI298" i="62"/>
  <c r="AI299" i="62"/>
  <c r="AI300" i="62"/>
  <c r="AI301" i="62"/>
  <c r="AI302" i="62"/>
  <c r="AI303" i="62"/>
  <c r="AI304" i="62"/>
  <c r="AI305" i="62"/>
  <c r="AI306" i="62"/>
  <c r="AI307" i="62"/>
  <c r="AI308" i="62"/>
  <c r="AI309" i="62"/>
  <c r="AI310" i="62"/>
  <c r="AI311" i="62"/>
  <c r="AI312" i="62"/>
  <c r="AI313" i="62"/>
  <c r="AI314" i="62"/>
  <c r="AI315" i="62"/>
  <c r="AI316" i="62"/>
  <c r="AI317" i="62"/>
  <c r="AI318" i="62"/>
  <c r="AI319" i="62"/>
  <c r="AI320" i="62"/>
  <c r="AI321" i="62"/>
  <c r="AI322" i="62"/>
  <c r="AI323" i="62"/>
  <c r="AI324" i="62"/>
  <c r="AI325" i="62"/>
  <c r="AI326" i="62"/>
  <c r="AI327" i="62"/>
  <c r="AI328" i="62"/>
  <c r="AI329" i="62"/>
  <c r="AI330" i="62"/>
  <c r="AI331" i="62"/>
  <c r="AI332" i="62"/>
  <c r="AI333" i="62"/>
  <c r="AI334" i="62"/>
  <c r="AI335" i="62"/>
  <c r="AI336" i="62"/>
  <c r="AI337" i="62"/>
  <c r="AI338" i="62"/>
  <c r="AI339" i="62"/>
  <c r="AI340" i="62"/>
  <c r="AI341" i="62"/>
  <c r="AI342" i="62"/>
  <c r="AI343" i="62"/>
  <c r="AI344" i="62"/>
  <c r="AI345" i="62"/>
  <c r="AI346" i="62"/>
  <c r="AI347" i="62"/>
  <c r="AI348" i="62"/>
  <c r="AI349" i="62"/>
  <c r="AI350" i="62"/>
  <c r="AI351" i="62"/>
  <c r="AI352" i="62"/>
  <c r="AI353" i="62"/>
  <c r="AI354" i="62"/>
  <c r="AI355" i="62"/>
  <c r="AI356" i="62"/>
  <c r="AI357" i="62"/>
  <c r="AI358" i="62"/>
  <c r="AI359" i="62"/>
  <c r="AI360" i="62"/>
  <c r="AI361" i="62"/>
  <c r="AI362" i="62"/>
  <c r="AI363" i="62"/>
  <c r="AI364" i="62"/>
  <c r="AI365" i="62"/>
  <c r="AI366" i="62"/>
  <c r="AI367" i="62"/>
  <c r="AI368" i="62"/>
  <c r="AI369" i="62"/>
  <c r="AI370" i="62"/>
  <c r="AI371" i="62"/>
  <c r="AI372" i="62"/>
  <c r="AI373" i="62"/>
  <c r="AI374" i="62"/>
  <c r="AI375" i="62"/>
  <c r="AI376" i="62"/>
  <c r="AI377" i="62"/>
  <c r="AI378" i="62"/>
  <c r="AI379" i="62"/>
  <c r="AI380" i="62"/>
  <c r="AI381" i="62"/>
  <c r="AI382" i="62"/>
  <c r="AI383" i="62"/>
  <c r="AI384" i="62"/>
  <c r="AI385" i="62"/>
  <c r="AI386" i="62"/>
  <c r="AI387" i="62"/>
  <c r="AI388" i="62"/>
  <c r="AI389" i="62"/>
  <c r="AI390" i="62"/>
  <c r="AI391" i="62"/>
  <c r="AI392" i="62"/>
  <c r="AI393" i="62"/>
  <c r="AI394" i="62"/>
  <c r="AI395" i="62"/>
  <c r="AI396" i="62"/>
  <c r="AI397" i="62"/>
  <c r="AI398" i="62"/>
  <c r="AI399" i="62"/>
  <c r="AI400" i="62"/>
  <c r="AI401" i="62"/>
  <c r="AI402" i="62"/>
  <c r="AI403" i="62"/>
  <c r="AI404" i="62"/>
  <c r="AI405" i="62"/>
  <c r="AI406" i="62"/>
  <c r="AI407" i="62"/>
  <c r="AI408" i="62"/>
  <c r="AI409" i="62"/>
  <c r="AI410" i="62"/>
  <c r="AI411" i="62"/>
  <c r="AI412" i="62"/>
  <c r="AI413" i="62"/>
  <c r="AI414" i="62"/>
  <c r="AI415" i="62"/>
  <c r="AI416" i="62"/>
  <c r="AI417" i="62"/>
  <c r="AI418" i="62"/>
  <c r="AI419" i="62"/>
  <c r="AI420" i="62"/>
  <c r="AI421" i="62"/>
  <c r="AI422" i="62"/>
  <c r="AI423" i="62"/>
  <c r="AI424" i="62"/>
  <c r="AI425" i="62"/>
  <c r="AI426" i="62"/>
  <c r="AI427" i="62"/>
  <c r="AI428" i="62"/>
  <c r="AI429" i="62"/>
  <c r="AI430" i="62"/>
  <c r="AI431" i="62"/>
  <c r="AI432" i="62"/>
  <c r="AI433" i="62"/>
  <c r="AI434" i="62"/>
  <c r="AI435" i="62"/>
  <c r="AI436" i="62"/>
  <c r="AI437" i="62"/>
  <c r="AI438" i="62"/>
  <c r="AI439" i="62"/>
  <c r="AI440" i="62"/>
  <c r="AI441" i="62"/>
  <c r="AI442" i="62"/>
  <c r="AI443" i="62"/>
  <c r="AI444" i="62"/>
  <c r="AI445" i="62"/>
  <c r="AI446" i="62"/>
  <c r="AI447" i="62"/>
  <c r="AI448" i="62"/>
  <c r="AI449" i="62"/>
  <c r="AI450" i="62"/>
  <c r="AI451" i="62"/>
  <c r="AI452" i="62"/>
  <c r="AI453" i="62"/>
  <c r="AI454" i="62"/>
  <c r="AI455" i="62"/>
  <c r="AI456" i="62"/>
  <c r="AI457" i="62"/>
  <c r="AI458" i="62"/>
  <c r="AI459" i="62"/>
  <c r="AI460" i="62"/>
  <c r="AI461" i="62"/>
  <c r="AI462" i="62"/>
  <c r="AI463" i="62"/>
  <c r="AI464" i="62"/>
  <c r="AI465" i="62"/>
  <c r="AI466" i="62"/>
  <c r="AI467" i="62"/>
  <c r="AI468" i="62"/>
  <c r="AI469" i="62"/>
  <c r="AI470" i="62"/>
  <c r="AI471" i="62"/>
  <c r="AI472" i="62"/>
  <c r="AI473" i="62"/>
  <c r="AI474" i="62"/>
  <c r="AI475" i="62"/>
  <c r="AI476" i="62"/>
  <c r="AI477" i="62"/>
  <c r="AI478" i="62"/>
  <c r="AI479" i="62"/>
  <c r="AI480" i="62"/>
  <c r="AI481" i="62"/>
  <c r="AI482" i="62"/>
  <c r="AI483" i="62"/>
  <c r="AI484" i="62"/>
  <c r="AI485" i="62"/>
  <c r="AI486" i="62"/>
  <c r="AI487" i="62"/>
  <c r="AI488" i="62"/>
  <c r="AI489" i="62"/>
  <c r="AI490" i="62"/>
  <c r="AI491" i="62"/>
  <c r="AI492" i="62"/>
  <c r="AI493" i="62"/>
  <c r="AI494" i="62"/>
  <c r="AI495" i="62"/>
  <c r="AI496" i="62"/>
  <c r="AI497" i="62"/>
  <c r="AI498" i="62"/>
  <c r="AI499" i="62"/>
  <c r="AI500" i="62"/>
  <c r="AI501" i="62"/>
  <c r="AI502" i="62"/>
  <c r="AI503" i="62"/>
  <c r="AI504" i="62"/>
  <c r="AI505" i="62"/>
  <c r="AI506" i="62"/>
  <c r="AI507" i="62"/>
  <c r="AI508" i="62"/>
  <c r="AI509" i="62"/>
  <c r="AI510" i="62"/>
  <c r="AI511" i="62"/>
  <c r="AI512" i="62"/>
  <c r="AI513" i="62"/>
  <c r="AI514" i="62"/>
  <c r="AI515" i="62"/>
  <c r="AI516" i="62"/>
  <c r="AI517" i="62"/>
  <c r="AI518" i="62"/>
  <c r="AI519" i="62"/>
  <c r="AI520" i="62"/>
  <c r="AI521" i="62"/>
  <c r="AI522" i="62"/>
  <c r="AI523" i="62"/>
  <c r="AI524" i="62"/>
  <c r="AI525" i="62"/>
  <c r="AI526" i="62"/>
  <c r="AI527" i="62"/>
  <c r="AI528" i="62"/>
  <c r="AI529" i="62"/>
  <c r="AI530" i="62"/>
  <c r="AI531" i="62"/>
  <c r="AI532" i="62"/>
  <c r="AI533" i="62"/>
  <c r="AI534" i="62"/>
  <c r="AI535" i="62"/>
  <c r="AI536" i="62"/>
  <c r="AI537" i="62"/>
  <c r="AI538" i="62"/>
  <c r="AI539" i="62"/>
  <c r="AI540" i="62"/>
  <c r="AI541" i="62"/>
  <c r="AI542" i="62"/>
  <c r="AI543" i="62"/>
  <c r="AI544" i="62"/>
  <c r="AI545" i="62"/>
  <c r="AI546" i="62"/>
  <c r="AI547" i="62"/>
  <c r="AI548" i="62"/>
  <c r="AI549" i="62"/>
  <c r="AI550" i="62"/>
  <c r="AI551" i="62"/>
  <c r="AI552" i="62"/>
  <c r="AI553" i="62"/>
  <c r="AI554" i="62"/>
  <c r="AI555" i="62"/>
  <c r="AI556" i="62"/>
  <c r="AI557" i="62"/>
  <c r="AI558" i="62"/>
  <c r="AI559" i="62"/>
  <c r="AI560" i="62"/>
  <c r="AI561" i="62"/>
  <c r="AI562" i="62"/>
  <c r="AI563" i="62"/>
  <c r="AI564" i="62"/>
  <c r="AI565" i="62"/>
  <c r="AI566" i="62"/>
  <c r="AI567" i="62"/>
  <c r="AI568" i="62"/>
  <c r="AI569" i="62"/>
  <c r="AI570" i="62"/>
  <c r="AI571" i="62"/>
  <c r="AI572" i="62"/>
  <c r="AI573" i="62"/>
  <c r="AI574" i="62"/>
  <c r="AI575" i="62"/>
  <c r="AI576" i="62"/>
  <c r="AI577" i="62"/>
  <c r="AI578" i="62"/>
  <c r="AI579" i="62"/>
  <c r="AI580" i="62"/>
  <c r="AI581" i="62"/>
  <c r="AI582" i="62"/>
  <c r="AI583" i="62"/>
  <c r="AI584" i="62"/>
  <c r="AI585" i="62"/>
  <c r="AI586" i="62"/>
  <c r="AI587" i="62"/>
  <c r="AI588" i="62"/>
  <c r="AI589" i="62"/>
  <c r="AI590" i="62"/>
  <c r="AI591" i="62"/>
  <c r="AI592" i="62"/>
  <c r="AI593" i="62"/>
  <c r="AI594" i="62"/>
  <c r="AI595" i="62"/>
  <c r="AI596" i="62"/>
  <c r="AI597" i="62"/>
  <c r="AI598" i="62"/>
  <c r="AI599" i="62"/>
  <c r="AI600" i="62"/>
  <c r="AI601" i="62"/>
  <c r="AI602" i="62"/>
  <c r="AI603" i="62"/>
  <c r="AI604" i="62"/>
  <c r="AI605" i="62"/>
  <c r="AI606" i="62"/>
  <c r="AI607" i="62"/>
  <c r="AI608" i="62"/>
  <c r="AI609" i="62"/>
  <c r="AI610" i="62"/>
  <c r="AI611" i="62"/>
  <c r="AI612" i="62"/>
  <c r="AI613" i="62"/>
  <c r="AI614" i="62"/>
  <c r="AI615" i="62"/>
  <c r="AI616" i="62"/>
  <c r="AI617" i="62"/>
  <c r="AI618" i="62"/>
  <c r="AI619" i="62"/>
  <c r="AI620" i="62"/>
  <c r="AI621" i="62"/>
  <c r="AI622" i="62"/>
  <c r="AI623" i="62"/>
  <c r="AI624" i="62"/>
  <c r="AI625" i="62"/>
  <c r="AI626" i="62"/>
  <c r="AI627" i="62"/>
  <c r="AI628" i="62"/>
  <c r="AI629" i="62"/>
  <c r="AI630" i="62"/>
  <c r="AI631" i="62"/>
  <c r="AI632" i="62"/>
  <c r="AI633" i="62"/>
  <c r="AI634" i="62"/>
  <c r="AI635" i="62"/>
  <c r="AI636" i="62"/>
  <c r="AI637" i="62"/>
  <c r="AI638" i="62"/>
  <c r="AI639" i="62"/>
  <c r="AI640" i="62"/>
  <c r="AI641" i="62"/>
  <c r="AI642" i="62"/>
  <c r="AI643" i="62"/>
  <c r="AI644" i="62"/>
  <c r="AI645" i="62"/>
  <c r="AI646" i="62"/>
  <c r="AI647" i="62"/>
  <c r="AI648" i="62"/>
  <c r="AI649" i="62"/>
  <c r="AI650" i="62"/>
  <c r="AI651" i="62"/>
  <c r="AI652" i="62"/>
  <c r="AI653" i="62"/>
  <c r="AI654" i="62"/>
  <c r="AI655" i="62"/>
  <c r="AI656" i="62"/>
  <c r="AI657" i="62"/>
  <c r="AI658" i="62"/>
  <c r="AI659" i="62"/>
  <c r="AI660" i="62"/>
  <c r="AI661" i="62"/>
  <c r="AI662" i="62"/>
  <c r="AI663" i="62"/>
  <c r="AI664" i="62"/>
  <c r="AI665" i="62"/>
  <c r="AI666" i="62"/>
  <c r="AI667" i="62"/>
  <c r="AI668" i="62"/>
  <c r="AI669" i="62"/>
  <c r="AI670" i="62"/>
  <c r="AI671" i="62"/>
  <c r="AI672" i="62"/>
  <c r="AI673" i="62"/>
  <c r="AI674" i="62"/>
  <c r="AI675" i="62"/>
  <c r="AI676" i="62"/>
  <c r="AI677" i="62"/>
  <c r="AI678" i="62"/>
  <c r="AI679" i="62"/>
  <c r="AI680" i="62"/>
  <c r="AI681" i="62"/>
  <c r="AI682" i="62"/>
  <c r="AI683" i="62"/>
  <c r="AI684" i="62"/>
  <c r="AI685" i="62"/>
  <c r="AI686" i="62"/>
  <c r="AI687" i="62"/>
  <c r="AI688" i="62"/>
  <c r="AI689" i="62"/>
  <c r="AI690" i="62"/>
  <c r="AI691" i="62"/>
  <c r="AI692" i="62"/>
  <c r="AI693" i="62"/>
  <c r="AI694" i="62"/>
  <c r="AI695" i="62"/>
  <c r="AI696" i="62"/>
  <c r="AI697" i="62"/>
  <c r="AI698" i="62"/>
  <c r="AI699" i="62"/>
  <c r="AI700" i="62"/>
  <c r="AI701" i="62"/>
  <c r="AI702" i="62"/>
  <c r="AI703" i="62"/>
  <c r="AI704" i="62"/>
  <c r="AI705" i="62"/>
  <c r="AI706" i="62"/>
  <c r="AI707" i="62"/>
  <c r="AI708" i="62"/>
  <c r="AI709" i="62"/>
  <c r="AI710" i="62"/>
  <c r="AI711" i="62"/>
  <c r="AI712" i="62"/>
  <c r="AI713" i="62"/>
  <c r="AI714" i="62"/>
  <c r="AI715" i="62"/>
  <c r="AI716" i="62"/>
  <c r="AI717" i="62"/>
  <c r="AI718" i="62"/>
  <c r="AI719" i="62"/>
  <c r="AI720" i="62"/>
  <c r="AI721" i="62"/>
  <c r="AI722" i="62"/>
  <c r="AI723" i="62"/>
  <c r="AI724" i="62"/>
  <c r="AI725" i="62"/>
  <c r="AI726" i="62"/>
  <c r="AI727" i="62"/>
  <c r="AI728" i="62"/>
  <c r="AI729" i="62"/>
  <c r="AI730" i="62"/>
  <c r="AI731" i="62"/>
  <c r="AI732" i="62"/>
  <c r="AI733" i="62"/>
  <c r="AI734" i="62"/>
  <c r="AI735" i="62"/>
  <c r="AI736" i="62"/>
  <c r="AI737" i="62"/>
  <c r="AI738" i="62"/>
  <c r="AI739" i="62"/>
  <c r="AI740" i="62"/>
  <c r="AI741" i="62"/>
  <c r="AI742" i="62"/>
  <c r="AI743" i="62"/>
  <c r="AI744" i="62"/>
  <c r="AI745" i="62"/>
  <c r="AI746" i="62"/>
  <c r="AI747" i="62"/>
  <c r="AI748" i="62"/>
  <c r="AI749" i="62"/>
  <c r="AI750" i="62"/>
  <c r="AI751" i="62"/>
  <c r="AI752" i="62"/>
  <c r="AI753" i="62"/>
  <c r="AI754" i="62"/>
  <c r="AI755" i="62"/>
  <c r="AI756" i="62"/>
  <c r="AI757" i="62"/>
  <c r="AI758" i="62"/>
  <c r="AI759" i="62"/>
  <c r="AI760" i="62"/>
  <c r="AI761" i="62"/>
  <c r="AI762" i="62"/>
  <c r="AI763" i="62"/>
  <c r="AI764" i="62"/>
  <c r="AI765" i="62"/>
  <c r="AI766" i="62"/>
  <c r="AI767" i="62"/>
  <c r="AI768" i="62"/>
  <c r="AI769" i="62"/>
  <c r="AI770" i="62"/>
  <c r="AI771" i="62"/>
  <c r="AI772" i="62"/>
  <c r="AI773" i="62"/>
  <c r="AI774" i="62"/>
  <c r="AI775" i="62"/>
  <c r="AI776" i="62"/>
  <c r="AI777" i="62"/>
  <c r="AI778" i="62"/>
  <c r="AI779" i="62"/>
  <c r="AI780" i="62"/>
  <c r="AI781" i="62"/>
  <c r="AI782" i="62"/>
  <c r="AI783" i="62"/>
  <c r="AI784" i="62"/>
  <c r="AI785" i="62"/>
  <c r="AI786" i="62"/>
  <c r="AI787" i="62"/>
  <c r="AI788" i="62"/>
  <c r="AI789" i="62"/>
  <c r="AI790" i="62"/>
  <c r="AI791" i="62"/>
  <c r="AI792" i="62"/>
  <c r="AI793" i="62"/>
  <c r="AI794" i="62"/>
  <c r="AI795" i="62"/>
  <c r="AI796" i="62"/>
  <c r="AI797" i="62"/>
  <c r="AI798" i="62"/>
  <c r="AI799" i="62"/>
  <c r="AI800" i="62"/>
  <c r="AI801" i="62"/>
  <c r="AI802" i="62"/>
  <c r="AI2" i="62"/>
  <c r="AJ2" i="62"/>
  <c r="AK2" i="62"/>
  <c r="AK3" i="62"/>
  <c r="AK5" i="62"/>
  <c r="AK6" i="62"/>
  <c r="AK7" i="62"/>
  <c r="AK8" i="62"/>
  <c r="AK9" i="62"/>
  <c r="AK10" i="62"/>
  <c r="AK11" i="62"/>
  <c r="AK12" i="62"/>
  <c r="AK13" i="62"/>
  <c r="AK14" i="62"/>
  <c r="AK15" i="62"/>
  <c r="AK16" i="62"/>
  <c r="AK17" i="62"/>
  <c r="AK18" i="62"/>
  <c r="AK19" i="62"/>
  <c r="AK20" i="62"/>
  <c r="AK21" i="62"/>
  <c r="AK22" i="62"/>
  <c r="AK23" i="62"/>
  <c r="AK24" i="62"/>
  <c r="AK25" i="62"/>
  <c r="AK26" i="62"/>
  <c r="AK27" i="62"/>
  <c r="AK28" i="62"/>
  <c r="AK29" i="62"/>
  <c r="AK30" i="62"/>
  <c r="AK31" i="62"/>
  <c r="AK32" i="62"/>
  <c r="AK33" i="62"/>
  <c r="AK34" i="62"/>
  <c r="AK35" i="62"/>
  <c r="AK36" i="62"/>
  <c r="AK37" i="62"/>
  <c r="AK38" i="62"/>
  <c r="AK39" i="62"/>
  <c r="AK40" i="62"/>
  <c r="AK41" i="62"/>
  <c r="AK42" i="62"/>
  <c r="AK43" i="62"/>
  <c r="AK44" i="62"/>
  <c r="AK45" i="62"/>
  <c r="AK46" i="62"/>
  <c r="AK47" i="62"/>
  <c r="AK48" i="62"/>
  <c r="AK49" i="62"/>
  <c r="AK50" i="62"/>
  <c r="AK51" i="62"/>
  <c r="AK52" i="62"/>
  <c r="AK53" i="62"/>
  <c r="AK54" i="62"/>
  <c r="AK55" i="62"/>
  <c r="AK56" i="62"/>
  <c r="AK57" i="62"/>
  <c r="AK58" i="62"/>
  <c r="AK59" i="62"/>
  <c r="AK60" i="62"/>
  <c r="AK61" i="62"/>
  <c r="AK62" i="62"/>
  <c r="AK63" i="62"/>
  <c r="AK64" i="62"/>
  <c r="AK65" i="62"/>
  <c r="AK66" i="62"/>
  <c r="AK67" i="62"/>
  <c r="AK68" i="62"/>
  <c r="AK69" i="62"/>
  <c r="AK70" i="62"/>
  <c r="AK71" i="62"/>
  <c r="AK72" i="62"/>
  <c r="AK73" i="62"/>
  <c r="AK74" i="62"/>
  <c r="AK75" i="62"/>
  <c r="AK76" i="62"/>
  <c r="AK77" i="62"/>
  <c r="AK78" i="62"/>
  <c r="AK79" i="62"/>
  <c r="AK80" i="62"/>
  <c r="AK81" i="62"/>
  <c r="AK82" i="62"/>
  <c r="AK83" i="62"/>
  <c r="AK84" i="62"/>
  <c r="AK85" i="62"/>
  <c r="AK86" i="62"/>
  <c r="AK87" i="62"/>
  <c r="AK88" i="62"/>
  <c r="AK89" i="62"/>
  <c r="AK90" i="62"/>
  <c r="AK91" i="62"/>
  <c r="AK92" i="62"/>
  <c r="AK93" i="62"/>
  <c r="AK94" i="62"/>
  <c r="AK95" i="62"/>
  <c r="AK96" i="62"/>
  <c r="AK97" i="62"/>
  <c r="AK98" i="62"/>
  <c r="AK99" i="62"/>
  <c r="AK100" i="62"/>
  <c r="AK101" i="62"/>
  <c r="AK102" i="62"/>
  <c r="AK103" i="62"/>
  <c r="AK104" i="62"/>
  <c r="AK105" i="62"/>
  <c r="AK106" i="62"/>
  <c r="AK107" i="62"/>
  <c r="AK108" i="62"/>
  <c r="AK109" i="62"/>
  <c r="AK110" i="62"/>
  <c r="AK111" i="62"/>
  <c r="AK112" i="62"/>
  <c r="AK113" i="62"/>
  <c r="AK114" i="62"/>
  <c r="AK115" i="62"/>
  <c r="AK116" i="62"/>
  <c r="AK117" i="62"/>
  <c r="AK118" i="62"/>
  <c r="AK119" i="62"/>
  <c r="AK120" i="62"/>
  <c r="AK121" i="62"/>
  <c r="AK122" i="62"/>
  <c r="AK123" i="62"/>
  <c r="AK124" i="62"/>
  <c r="AK125" i="62"/>
  <c r="AK126" i="62"/>
  <c r="AK127" i="62"/>
  <c r="AK128" i="62"/>
  <c r="AK129" i="62"/>
  <c r="AK130" i="62"/>
  <c r="AK131" i="62"/>
  <c r="AK132" i="62"/>
  <c r="AK133" i="62"/>
  <c r="AK134" i="62"/>
  <c r="AK135" i="62"/>
  <c r="AK136" i="62"/>
  <c r="AK137" i="62"/>
  <c r="AK138" i="62"/>
  <c r="AK139" i="62"/>
  <c r="AK140" i="62"/>
  <c r="AK141" i="62"/>
  <c r="AK142" i="62"/>
  <c r="AK143" i="62"/>
  <c r="AK144" i="62"/>
  <c r="AK145" i="62"/>
  <c r="AK146" i="62"/>
  <c r="AK147" i="62"/>
  <c r="AK148" i="62"/>
  <c r="AK149" i="62"/>
  <c r="AK150" i="62"/>
  <c r="AK151" i="62"/>
  <c r="AK152" i="62"/>
  <c r="AK153" i="62"/>
  <c r="AK154" i="62"/>
  <c r="AK155" i="62"/>
  <c r="AK156" i="62"/>
  <c r="AK157" i="62"/>
  <c r="AK158" i="62"/>
  <c r="AK159" i="62"/>
  <c r="AK160" i="62"/>
  <c r="AK161" i="62"/>
  <c r="AK162" i="62"/>
  <c r="AK163" i="62"/>
  <c r="AK164" i="62"/>
  <c r="AK165" i="62"/>
  <c r="AK166" i="62"/>
  <c r="AK167" i="62"/>
  <c r="AK168" i="62"/>
  <c r="AK169" i="62"/>
  <c r="AK170" i="62"/>
  <c r="AK171" i="62"/>
  <c r="AK172" i="62"/>
  <c r="AK173" i="62"/>
  <c r="AK174" i="62"/>
  <c r="AK175" i="62"/>
  <c r="AK176" i="62"/>
  <c r="AK177" i="62"/>
  <c r="AK178" i="62"/>
  <c r="AK179" i="62"/>
  <c r="AK180" i="62"/>
  <c r="AK181" i="62"/>
  <c r="AK182" i="62"/>
  <c r="AK183" i="62"/>
  <c r="AK184" i="62"/>
  <c r="AK185" i="62"/>
  <c r="AK186" i="62"/>
  <c r="AK187" i="62"/>
  <c r="AK188" i="62"/>
  <c r="AK189" i="62"/>
  <c r="AK190" i="62"/>
  <c r="AK191" i="62"/>
  <c r="AK192" i="62"/>
  <c r="AK193" i="62"/>
  <c r="AK194" i="62"/>
  <c r="AK195" i="62"/>
  <c r="AK196" i="62"/>
  <c r="AK197" i="62"/>
  <c r="AK198" i="62"/>
  <c r="AK199" i="62"/>
  <c r="AK200" i="62"/>
  <c r="AK201" i="62"/>
  <c r="AK202" i="62"/>
  <c r="AK203" i="62"/>
  <c r="AK204" i="62"/>
  <c r="AK205" i="62"/>
  <c r="AK206" i="62"/>
  <c r="AK207" i="62"/>
  <c r="AK208" i="62"/>
  <c r="AK209" i="62"/>
  <c r="AK210" i="62"/>
  <c r="AK211" i="62"/>
  <c r="AK212" i="62"/>
  <c r="AK213" i="62"/>
  <c r="AK214" i="62"/>
  <c r="AK215" i="62"/>
  <c r="AK216" i="62"/>
  <c r="AK217" i="62"/>
  <c r="AK218" i="62"/>
  <c r="AK219" i="62"/>
  <c r="AK220" i="62"/>
  <c r="AK221" i="62"/>
  <c r="AK222" i="62"/>
  <c r="AK223" i="62"/>
  <c r="AK224" i="62"/>
  <c r="AK225" i="62"/>
  <c r="AK226" i="62"/>
  <c r="AK227" i="62"/>
  <c r="AK228" i="62"/>
  <c r="AK229" i="62"/>
  <c r="AK230" i="62"/>
  <c r="AK231" i="62"/>
  <c r="AK232" i="62"/>
  <c r="AK233" i="62"/>
  <c r="AK234" i="62"/>
  <c r="AK235" i="62"/>
  <c r="AK236" i="62"/>
  <c r="AK237" i="62"/>
  <c r="AK238" i="62"/>
  <c r="AK239" i="62"/>
  <c r="AK240" i="62"/>
  <c r="AK241" i="62"/>
  <c r="AK242" i="62"/>
  <c r="AK243" i="62"/>
  <c r="AK244" i="62"/>
  <c r="AK245" i="62"/>
  <c r="AK246" i="62"/>
  <c r="AK247" i="62"/>
  <c r="AK248" i="62"/>
  <c r="AK249" i="62"/>
  <c r="AK250" i="62"/>
  <c r="AK251" i="62"/>
  <c r="AK252" i="62"/>
  <c r="AK253" i="62"/>
  <c r="AK254" i="62"/>
  <c r="AK255" i="62"/>
  <c r="AK256" i="62"/>
  <c r="AK257" i="62"/>
  <c r="AK258" i="62"/>
  <c r="AK259" i="62"/>
  <c r="AK260" i="62"/>
  <c r="AK261" i="62"/>
  <c r="AK262" i="62"/>
  <c r="AK263" i="62"/>
  <c r="AK264" i="62"/>
  <c r="AK265" i="62"/>
  <c r="AK266" i="62"/>
  <c r="AK267" i="62"/>
  <c r="AK268" i="62"/>
  <c r="AK269" i="62"/>
  <c r="AK270" i="62"/>
  <c r="AK271" i="62"/>
  <c r="AK272" i="62"/>
  <c r="AK273" i="62"/>
  <c r="AK274" i="62"/>
  <c r="AK275" i="62"/>
  <c r="AK276" i="62"/>
  <c r="AK277" i="62"/>
  <c r="AK278" i="62"/>
  <c r="AK279" i="62"/>
  <c r="AK280" i="62"/>
  <c r="AK281" i="62"/>
  <c r="AK282" i="62"/>
  <c r="AK283" i="62"/>
  <c r="AK284" i="62"/>
  <c r="AK285" i="62"/>
  <c r="AK286" i="62"/>
  <c r="AK287" i="62"/>
  <c r="AK288" i="62"/>
  <c r="AK289" i="62"/>
  <c r="AK290" i="62"/>
  <c r="AK291" i="62"/>
  <c r="AK292" i="62"/>
  <c r="AK293" i="62"/>
  <c r="AK294" i="62"/>
  <c r="AK295" i="62"/>
  <c r="AK296" i="62"/>
  <c r="AK297" i="62"/>
  <c r="AK298" i="62"/>
  <c r="AK299" i="62"/>
  <c r="AK300" i="62"/>
  <c r="AK301" i="62"/>
  <c r="AK302" i="62"/>
  <c r="AK303" i="62"/>
  <c r="AK304" i="62"/>
  <c r="AK305" i="62"/>
  <c r="AK306" i="62"/>
  <c r="AK307" i="62"/>
  <c r="AK308" i="62"/>
  <c r="AK309" i="62"/>
  <c r="AK310" i="62"/>
  <c r="AK311" i="62"/>
  <c r="AK312" i="62"/>
  <c r="AK313" i="62"/>
  <c r="AK314" i="62"/>
  <c r="AK315" i="62"/>
  <c r="AK316" i="62"/>
  <c r="AK317" i="62"/>
  <c r="AK318" i="62"/>
  <c r="AK319" i="62"/>
  <c r="AK320" i="62"/>
  <c r="AK321" i="62"/>
  <c r="AK322" i="62"/>
  <c r="AK323" i="62"/>
  <c r="AK324" i="62"/>
  <c r="AK325" i="62"/>
  <c r="AK326" i="62"/>
  <c r="AK327" i="62"/>
  <c r="AK328" i="62"/>
  <c r="AK329" i="62"/>
  <c r="AK330" i="62"/>
  <c r="AK331" i="62"/>
  <c r="AK332" i="62"/>
  <c r="AK333" i="62"/>
  <c r="AK334" i="62"/>
  <c r="AK335" i="62"/>
  <c r="AK336" i="62"/>
  <c r="AK337" i="62"/>
  <c r="AK338" i="62"/>
  <c r="AK339" i="62"/>
  <c r="AK340" i="62"/>
  <c r="AK341" i="62"/>
  <c r="AK342" i="62"/>
  <c r="AK343" i="62"/>
  <c r="AK344" i="62"/>
  <c r="AK345" i="62"/>
  <c r="AK346" i="62"/>
  <c r="AK347" i="62"/>
  <c r="AK348" i="62"/>
  <c r="AK349" i="62"/>
  <c r="AK350" i="62"/>
  <c r="AK351" i="62"/>
  <c r="AK352" i="62"/>
  <c r="AK353" i="62"/>
  <c r="AK354" i="62"/>
  <c r="AK355" i="62"/>
  <c r="AK356" i="62"/>
  <c r="AK357" i="62"/>
  <c r="AK358" i="62"/>
  <c r="AK359" i="62"/>
  <c r="AK360" i="62"/>
  <c r="AK361" i="62"/>
  <c r="AK362" i="62"/>
  <c r="AK363" i="62"/>
  <c r="AK364" i="62"/>
  <c r="AK365" i="62"/>
  <c r="AK366" i="62"/>
  <c r="AK367" i="62"/>
  <c r="AK368" i="62"/>
  <c r="AK369" i="62"/>
  <c r="AK370" i="62"/>
  <c r="AK371" i="62"/>
  <c r="AK372" i="62"/>
  <c r="AK373" i="62"/>
  <c r="AK374" i="62"/>
  <c r="AK375" i="62"/>
  <c r="AK376" i="62"/>
  <c r="AK377" i="62"/>
  <c r="AK378" i="62"/>
  <c r="AK379" i="62"/>
  <c r="AK380" i="62"/>
  <c r="AK381" i="62"/>
  <c r="AK382" i="62"/>
  <c r="AK383" i="62"/>
  <c r="AK384" i="62"/>
  <c r="AK385" i="62"/>
  <c r="AK386" i="62"/>
  <c r="AK387" i="62"/>
  <c r="AK388" i="62"/>
  <c r="AK389" i="62"/>
  <c r="AK390" i="62"/>
  <c r="AK391" i="62"/>
  <c r="AK392" i="62"/>
  <c r="AK393" i="62"/>
  <c r="AK394" i="62"/>
  <c r="AK395" i="62"/>
  <c r="AK396" i="62"/>
  <c r="AK397" i="62"/>
  <c r="AK398" i="62"/>
  <c r="AK399" i="62"/>
  <c r="AK400" i="62"/>
  <c r="AK401" i="62"/>
  <c r="AK402" i="62"/>
  <c r="AK403" i="62"/>
  <c r="AK404" i="62"/>
  <c r="AK405" i="62"/>
  <c r="AK406" i="62"/>
  <c r="AK407" i="62"/>
  <c r="AK408" i="62"/>
  <c r="AK409" i="62"/>
  <c r="AK410" i="62"/>
  <c r="AK411" i="62"/>
  <c r="AK412" i="62"/>
  <c r="AK413" i="62"/>
  <c r="AK414" i="62"/>
  <c r="AK415" i="62"/>
  <c r="AK416" i="62"/>
  <c r="AK417" i="62"/>
  <c r="AK418" i="62"/>
  <c r="AK419" i="62"/>
  <c r="AK420" i="62"/>
  <c r="AK421" i="62"/>
  <c r="AK422" i="62"/>
  <c r="AK423" i="62"/>
  <c r="AK424" i="62"/>
  <c r="AK425" i="62"/>
  <c r="AK426" i="62"/>
  <c r="AK427" i="62"/>
  <c r="AK428" i="62"/>
  <c r="AK429" i="62"/>
  <c r="AK430" i="62"/>
  <c r="AK431" i="62"/>
  <c r="AK432" i="62"/>
  <c r="AK433" i="62"/>
  <c r="AK434" i="62"/>
  <c r="AK435" i="62"/>
  <c r="AK436" i="62"/>
  <c r="AK437" i="62"/>
  <c r="AK438" i="62"/>
  <c r="AK439" i="62"/>
  <c r="AK440" i="62"/>
  <c r="AK441" i="62"/>
  <c r="AK442" i="62"/>
  <c r="AK443" i="62"/>
  <c r="AK444" i="62"/>
  <c r="AK445" i="62"/>
  <c r="AK446" i="62"/>
  <c r="AK447" i="62"/>
  <c r="AK448" i="62"/>
  <c r="AK449" i="62"/>
  <c r="AK450" i="62"/>
  <c r="AK451" i="62"/>
  <c r="AK452" i="62"/>
  <c r="AK453" i="62"/>
  <c r="AK454" i="62"/>
  <c r="AK455" i="62"/>
  <c r="AK456" i="62"/>
  <c r="AK457" i="62"/>
  <c r="AK458" i="62"/>
  <c r="AK459" i="62"/>
  <c r="AK460" i="62"/>
  <c r="AK461" i="62"/>
  <c r="AK462" i="62"/>
  <c r="AK463" i="62"/>
  <c r="AK464" i="62"/>
  <c r="AK465" i="62"/>
  <c r="AK466" i="62"/>
  <c r="AK467" i="62"/>
  <c r="AK468" i="62"/>
  <c r="AK469" i="62"/>
  <c r="AK470" i="62"/>
  <c r="AK471" i="62"/>
  <c r="AK472" i="62"/>
  <c r="AK473" i="62"/>
  <c r="AK474" i="62"/>
  <c r="AK475" i="62"/>
  <c r="AK476" i="62"/>
  <c r="AK477" i="62"/>
  <c r="AK478" i="62"/>
  <c r="AK479" i="62"/>
  <c r="AK480" i="62"/>
  <c r="AK481" i="62"/>
  <c r="AK482" i="62"/>
  <c r="AK483" i="62"/>
  <c r="AK484" i="62"/>
  <c r="AK485" i="62"/>
  <c r="AK486" i="62"/>
  <c r="AK487" i="62"/>
  <c r="AK488" i="62"/>
  <c r="AK489" i="62"/>
  <c r="AK490" i="62"/>
  <c r="AK491" i="62"/>
  <c r="AK492" i="62"/>
  <c r="AK493" i="62"/>
  <c r="AK494" i="62"/>
  <c r="AK495" i="62"/>
  <c r="AK496" i="62"/>
  <c r="AK497" i="62"/>
  <c r="AK498" i="62"/>
  <c r="AK499" i="62"/>
  <c r="AK500" i="62"/>
  <c r="AK501" i="62"/>
  <c r="AK502" i="62"/>
  <c r="AK503" i="62"/>
  <c r="AK504" i="62"/>
  <c r="AK505" i="62"/>
  <c r="AK506" i="62"/>
  <c r="AK507" i="62"/>
  <c r="AK508" i="62"/>
  <c r="AK509" i="62"/>
  <c r="AK510" i="62"/>
  <c r="AK511" i="62"/>
  <c r="AK512" i="62"/>
  <c r="AK513" i="62"/>
  <c r="AK514" i="62"/>
  <c r="AK515" i="62"/>
  <c r="AK516" i="62"/>
  <c r="AK517" i="62"/>
  <c r="AK518" i="62"/>
  <c r="AK519" i="62"/>
  <c r="AK520" i="62"/>
  <c r="AK521" i="62"/>
  <c r="AK522" i="62"/>
  <c r="AK523" i="62"/>
  <c r="AK524" i="62"/>
  <c r="AK525" i="62"/>
  <c r="AK526" i="62"/>
  <c r="AK527" i="62"/>
  <c r="AK528" i="62"/>
  <c r="AK529" i="62"/>
  <c r="AK530" i="62"/>
  <c r="AK531" i="62"/>
  <c r="AK532" i="62"/>
  <c r="AK533" i="62"/>
  <c r="AK534" i="62"/>
  <c r="AK535" i="62"/>
  <c r="AK536" i="62"/>
  <c r="AK537" i="62"/>
  <c r="AK538" i="62"/>
  <c r="AK539" i="62"/>
  <c r="AK540" i="62"/>
  <c r="AK541" i="62"/>
  <c r="AK542" i="62"/>
  <c r="AK543" i="62"/>
  <c r="AK544" i="62"/>
  <c r="AK545" i="62"/>
  <c r="AK546" i="62"/>
  <c r="AK547" i="62"/>
  <c r="AK548" i="62"/>
  <c r="AK549" i="62"/>
  <c r="AK550" i="62"/>
  <c r="AK551" i="62"/>
  <c r="AK552" i="62"/>
  <c r="AK553" i="62"/>
  <c r="AK554" i="62"/>
  <c r="AK555" i="62"/>
  <c r="AK556" i="62"/>
  <c r="AK557" i="62"/>
  <c r="AK558" i="62"/>
  <c r="AK559" i="62"/>
  <c r="AK560" i="62"/>
  <c r="AK561" i="62"/>
  <c r="AK562" i="62"/>
  <c r="AK563" i="62"/>
  <c r="AK564" i="62"/>
  <c r="AK565" i="62"/>
  <c r="AK566" i="62"/>
  <c r="AK567" i="62"/>
  <c r="AK568" i="62"/>
  <c r="AK569" i="62"/>
  <c r="AK570" i="62"/>
  <c r="AK571" i="62"/>
  <c r="AK572" i="62"/>
  <c r="AK573" i="62"/>
  <c r="AK574" i="62"/>
  <c r="AK575" i="62"/>
  <c r="AK576" i="62"/>
  <c r="AK577" i="62"/>
  <c r="AK578" i="62"/>
  <c r="AK579" i="62"/>
  <c r="AK580" i="62"/>
  <c r="AK581" i="62"/>
  <c r="AK582" i="62"/>
  <c r="AK583" i="62"/>
  <c r="AK584" i="62"/>
  <c r="AK585" i="62"/>
  <c r="AK586" i="62"/>
  <c r="AK587" i="62"/>
  <c r="AK588" i="62"/>
  <c r="AK589" i="62"/>
  <c r="AK590" i="62"/>
  <c r="AK591" i="62"/>
  <c r="AK592" i="62"/>
  <c r="AK593" i="62"/>
  <c r="AK594" i="62"/>
  <c r="AK595" i="62"/>
  <c r="AK596" i="62"/>
  <c r="AK597" i="62"/>
  <c r="AK598" i="62"/>
  <c r="AK599" i="62"/>
  <c r="AK600" i="62"/>
  <c r="AK601" i="62"/>
  <c r="AK602" i="62"/>
  <c r="AK603" i="62"/>
  <c r="AK604" i="62"/>
  <c r="AK605" i="62"/>
  <c r="AK606" i="62"/>
  <c r="AK607" i="62"/>
  <c r="AK608" i="62"/>
  <c r="AK609" i="62"/>
  <c r="AK610" i="62"/>
  <c r="AK611" i="62"/>
  <c r="AK612" i="62"/>
  <c r="AK613" i="62"/>
  <c r="AK614" i="62"/>
  <c r="AK615" i="62"/>
  <c r="AK616" i="62"/>
  <c r="AK617" i="62"/>
  <c r="AK618" i="62"/>
  <c r="AK619" i="62"/>
  <c r="AK620" i="62"/>
  <c r="AK621" i="62"/>
  <c r="AK622" i="62"/>
  <c r="AK623" i="62"/>
  <c r="AK624" i="62"/>
  <c r="AK625" i="62"/>
  <c r="AK626" i="62"/>
  <c r="AK627" i="62"/>
  <c r="AK628" i="62"/>
  <c r="AK629" i="62"/>
  <c r="AK630" i="62"/>
  <c r="AK631" i="62"/>
  <c r="AK632" i="62"/>
  <c r="AK633" i="62"/>
  <c r="AK634" i="62"/>
  <c r="AK635" i="62"/>
  <c r="AK636" i="62"/>
  <c r="AK637" i="62"/>
  <c r="AK638" i="62"/>
  <c r="AK639" i="62"/>
  <c r="AK640" i="62"/>
  <c r="AK641" i="62"/>
  <c r="AK642" i="62"/>
  <c r="AK643" i="62"/>
  <c r="AK644" i="62"/>
  <c r="AK645" i="62"/>
  <c r="AK646" i="62"/>
  <c r="AK647" i="62"/>
  <c r="AK648" i="62"/>
  <c r="AK649" i="62"/>
  <c r="AK650" i="62"/>
  <c r="AK651" i="62"/>
  <c r="AK652" i="62"/>
  <c r="AK653" i="62"/>
  <c r="AK654" i="62"/>
  <c r="AK655" i="62"/>
  <c r="AK656" i="62"/>
  <c r="AK657" i="62"/>
  <c r="AK658" i="62"/>
  <c r="AK659" i="62"/>
  <c r="AK660" i="62"/>
  <c r="AK661" i="62"/>
  <c r="AK662" i="62"/>
  <c r="AK663" i="62"/>
  <c r="AK664" i="62"/>
  <c r="AK665" i="62"/>
  <c r="AK666" i="62"/>
  <c r="AK667" i="62"/>
  <c r="AK668" i="62"/>
  <c r="AK669" i="62"/>
  <c r="AK670" i="62"/>
  <c r="AK671" i="62"/>
  <c r="AK672" i="62"/>
  <c r="AK673" i="62"/>
  <c r="AK674" i="62"/>
  <c r="AK675" i="62"/>
  <c r="AK676" i="62"/>
  <c r="AK677" i="62"/>
  <c r="AK678" i="62"/>
  <c r="AK679" i="62"/>
  <c r="AK680" i="62"/>
  <c r="AK681" i="62"/>
  <c r="AK682" i="62"/>
  <c r="AK683" i="62"/>
  <c r="AK684" i="62"/>
  <c r="AK685" i="62"/>
  <c r="AK686" i="62"/>
  <c r="AK687" i="62"/>
  <c r="AK688" i="62"/>
  <c r="AK689" i="62"/>
  <c r="AK690" i="62"/>
  <c r="AK691" i="62"/>
  <c r="AK692" i="62"/>
  <c r="AK693" i="62"/>
  <c r="AK694" i="62"/>
  <c r="AK695" i="62"/>
  <c r="AK696" i="62"/>
  <c r="AK697" i="62"/>
  <c r="AK698" i="62"/>
  <c r="AK699" i="62"/>
  <c r="AK700" i="62"/>
  <c r="AK701" i="62"/>
  <c r="AK702" i="62"/>
  <c r="AK703" i="62"/>
  <c r="AK704" i="62"/>
  <c r="AK705" i="62"/>
  <c r="AK706" i="62"/>
  <c r="AK707" i="62"/>
  <c r="AK708" i="62"/>
  <c r="AK709" i="62"/>
  <c r="AK710" i="62"/>
  <c r="AK711" i="62"/>
  <c r="AK712" i="62"/>
  <c r="AK713" i="62"/>
  <c r="AK714" i="62"/>
  <c r="AK715" i="62"/>
  <c r="AK716" i="62"/>
  <c r="AK717" i="62"/>
  <c r="AK718" i="62"/>
  <c r="AK719" i="62"/>
  <c r="AK720" i="62"/>
  <c r="AK721" i="62"/>
  <c r="AK722" i="62"/>
  <c r="AK723" i="62"/>
  <c r="AK724" i="62"/>
  <c r="AK725" i="62"/>
  <c r="AK726" i="62"/>
  <c r="AK727" i="62"/>
  <c r="AK728" i="62"/>
  <c r="AK729" i="62"/>
  <c r="AK730" i="62"/>
  <c r="AK731" i="62"/>
  <c r="AK732" i="62"/>
  <c r="AK733" i="62"/>
  <c r="AK734" i="62"/>
  <c r="AK735" i="62"/>
  <c r="AK736" i="62"/>
  <c r="AK737" i="62"/>
  <c r="AK738" i="62"/>
  <c r="AK739" i="62"/>
  <c r="AK740" i="62"/>
  <c r="AK741" i="62"/>
  <c r="AK742" i="62"/>
  <c r="AK743" i="62"/>
  <c r="AK744" i="62"/>
  <c r="AK745" i="62"/>
  <c r="AK746" i="62"/>
  <c r="AK747" i="62"/>
  <c r="AK748" i="62"/>
  <c r="AK749" i="62"/>
  <c r="AK750" i="62"/>
  <c r="AK751" i="62"/>
  <c r="AK752" i="62"/>
  <c r="AK753" i="62"/>
  <c r="AK754" i="62"/>
  <c r="AK755" i="62"/>
  <c r="AK756" i="62"/>
  <c r="AK757" i="62"/>
  <c r="AK758" i="62"/>
  <c r="AK759" i="62"/>
  <c r="AK760" i="62"/>
  <c r="AK761" i="62"/>
  <c r="AK762" i="62"/>
  <c r="AK763" i="62"/>
  <c r="AK764" i="62"/>
  <c r="AK765" i="62"/>
  <c r="AK766" i="62"/>
  <c r="AK767" i="62"/>
  <c r="AK768" i="62"/>
  <c r="AK769" i="62"/>
  <c r="AK770" i="62"/>
  <c r="AK771" i="62"/>
  <c r="AK772" i="62"/>
  <c r="AK773" i="62"/>
  <c r="AK774" i="62"/>
  <c r="AK775" i="62"/>
  <c r="AK776" i="62"/>
  <c r="AK777" i="62"/>
  <c r="AK778" i="62"/>
  <c r="AK779" i="62"/>
  <c r="AK780" i="62"/>
  <c r="AK781" i="62"/>
  <c r="AK782" i="62"/>
  <c r="AK783" i="62"/>
  <c r="AK784" i="62"/>
  <c r="AK785" i="62"/>
  <c r="AK786" i="62"/>
  <c r="AK787" i="62"/>
  <c r="AK788" i="62"/>
  <c r="AK789" i="62"/>
  <c r="AK790" i="62"/>
  <c r="AK791" i="62"/>
  <c r="AK792" i="62"/>
  <c r="AK793" i="62"/>
  <c r="AK794" i="62"/>
  <c r="AK795" i="62"/>
  <c r="AK796" i="62"/>
  <c r="AK797" i="62"/>
  <c r="AK798" i="62"/>
  <c r="AK799" i="62"/>
  <c r="AK800" i="62"/>
  <c r="AK801" i="62"/>
  <c r="AK802" i="62"/>
  <c r="BR803" i="62"/>
  <c r="BR804" i="62"/>
  <c r="BR805" i="62"/>
  <c r="BR806" i="62"/>
  <c r="E274" i="59"/>
  <c r="E276" i="59"/>
  <c r="E280" i="59"/>
  <c r="E281" i="59"/>
  <c r="E287" i="59"/>
  <c r="E288" i="59"/>
  <c r="E289" i="59"/>
  <c r="E290" i="59"/>
  <c r="E294" i="59"/>
  <c r="E299" i="59"/>
  <c r="E303" i="59"/>
  <c r="E306" i="59"/>
  <c r="E312" i="59"/>
  <c r="E321" i="59"/>
  <c r="E322" i="59"/>
  <c r="E332" i="59"/>
  <c r="E343" i="59"/>
  <c r="E344" i="59"/>
  <c r="E345" i="59"/>
  <c r="E347" i="59"/>
  <c r="E348" i="59"/>
  <c r="E349" i="59"/>
  <c r="E358" i="59"/>
  <c r="E359" i="59"/>
  <c r="E360" i="59"/>
  <c r="E361" i="59"/>
  <c r="E362" i="59"/>
  <c r="E373" i="59"/>
  <c r="E374" i="59"/>
  <c r="E375" i="59"/>
  <c r="E376" i="59"/>
  <c r="E377" i="59"/>
  <c r="E388" i="59"/>
  <c r="E389" i="59"/>
  <c r="E390" i="59"/>
  <c r="E391" i="59"/>
  <c r="E392" i="59"/>
  <c r="E404" i="59"/>
  <c r="E405" i="59"/>
  <c r="E406" i="59"/>
  <c r="E407" i="59"/>
  <c r="E408" i="59"/>
  <c r="E418" i="59"/>
  <c r="E420" i="59"/>
  <c r="E421" i="59"/>
  <c r="E422" i="59"/>
  <c r="E520" i="59"/>
  <c r="GM6" i="64"/>
  <c r="GL6" i="64"/>
  <c r="GK6" i="64"/>
  <c r="GI6" i="64" a="1"/>
  <c r="GI6" i="64" s="1"/>
  <c r="GH6" i="64" a="1"/>
  <c r="GH6" i="64" s="1"/>
  <c r="GG6" i="64"/>
  <c r="GF6" i="64"/>
  <c r="GE6" i="64" a="1"/>
  <c r="GE6" i="64" s="1"/>
  <c r="DQ6" i="64"/>
  <c r="DP6" i="64"/>
  <c r="DO6" i="64"/>
  <c r="DN6" i="64"/>
  <c r="DM6" i="64"/>
  <c r="DL6" i="64"/>
  <c r="DK6" i="64"/>
  <c r="DJ6" i="64"/>
  <c r="DI6" i="64"/>
  <c r="DG6" i="64" a="1"/>
  <c r="DG6" i="64" s="1"/>
  <c r="DF6" i="64"/>
  <c r="DD6" i="64"/>
  <c r="DC6" i="64"/>
  <c r="DB6" i="64"/>
  <c r="DA6" i="64"/>
  <c r="CZ6" i="64"/>
  <c r="CY6" i="64"/>
  <c r="CX6" i="64"/>
  <c r="CW6" i="64"/>
  <c r="CV6" i="64"/>
  <c r="CU6" i="64"/>
  <c r="CT6" i="64" a="1"/>
  <c r="CT6" i="64" s="1"/>
  <c r="CS6" i="64"/>
  <c r="CR6" i="64"/>
  <c r="CQ6" i="64"/>
  <c r="CP6" i="64"/>
  <c r="CO6" i="64"/>
  <c r="CN6" i="64"/>
  <c r="CM6" i="64"/>
  <c r="CL6" i="64"/>
  <c r="CK6" i="64"/>
  <c r="CJ6" i="64"/>
  <c r="CI6" i="64"/>
  <c r="CH6" i="64"/>
  <c r="CG6" i="64" a="1"/>
  <c r="CG6" i="64" s="1"/>
  <c r="CF6" i="64"/>
  <c r="CE6" i="64"/>
  <c r="CD6" i="64"/>
  <c r="CC6" i="64"/>
  <c r="CB6" i="64"/>
  <c r="CA6" i="64"/>
  <c r="BZ6" i="64"/>
  <c r="BY6" i="64"/>
  <c r="BX6" i="64"/>
  <c r="BW6" i="64"/>
  <c r="BV6" i="64"/>
  <c r="BU6" i="64"/>
  <c r="BT6" i="64" a="1"/>
  <c r="BT6" i="64" s="1"/>
  <c r="BS6" i="64"/>
  <c r="BR6" i="64"/>
  <c r="BQ6" i="64"/>
  <c r="BP6" i="64"/>
  <c r="BO6" i="64"/>
  <c r="BN6" i="64"/>
  <c r="BM6" i="64"/>
  <c r="BL6" i="64"/>
  <c r="BK6" i="64"/>
  <c r="BJ6" i="64"/>
  <c r="BI6" i="64"/>
  <c r="BH6" i="64"/>
  <c r="BG6" i="64" a="1"/>
  <c r="BG6" i="64" s="1"/>
  <c r="BF6" i="64"/>
  <c r="BE6" i="64"/>
  <c r="BD6" i="64"/>
  <c r="AW6" i="64" a="1"/>
  <c r="AW6" i="64" s="1"/>
  <c r="AV6" i="64"/>
  <c r="AU6" i="64"/>
  <c r="AT6" i="64" a="1"/>
  <c r="AT6" i="64" s="1"/>
  <c r="AS6" i="64"/>
  <c r="AR6" i="64"/>
  <c r="AQ6" i="64"/>
  <c r="AP6" i="64" a="1"/>
  <c r="AP6" i="64" s="1"/>
  <c r="AO6" i="64"/>
  <c r="AN6" i="64"/>
  <c r="AM6" i="64"/>
  <c r="AL6" i="64"/>
  <c r="AK6" i="64" a="1"/>
  <c r="AK6" i="64" s="1"/>
  <c r="AH6" i="64"/>
  <c r="AG6" i="64"/>
  <c r="AF6" i="64"/>
  <c r="AE6" i="64"/>
  <c r="AD6" i="64"/>
  <c r="P6" i="64" a="1"/>
  <c r="P6" i="64" s="1"/>
  <c r="O6" i="64"/>
  <c r="N6" i="64"/>
  <c r="M6" i="64"/>
  <c r="C6" i="64"/>
  <c r="Q6" i="64" s="1"/>
  <c r="B6" i="64"/>
  <c r="GO6" i="64" s="1"/>
  <c r="CU2" i="62"/>
  <c r="B7" i="63"/>
  <c r="BL3" i="62" a="1"/>
  <c r="BL3" i="62" s="1"/>
  <c r="M7" i="63" s="1"/>
  <c r="BL4" i="62" a="1"/>
  <c r="BL4" i="62" s="1"/>
  <c r="M8" i="63" s="1"/>
  <c r="BL5" i="62" a="1"/>
  <c r="BL5" i="62" s="1"/>
  <c r="M9" i="63" s="1"/>
  <c r="BL6" i="62" a="1"/>
  <c r="BL6" i="62" s="1"/>
  <c r="M10" i="63" s="1"/>
  <c r="BL7" i="62" a="1"/>
  <c r="BL7" i="62" s="1"/>
  <c r="M11" i="63" s="1"/>
  <c r="BL8" i="62" a="1"/>
  <c r="BL8" i="62" s="1"/>
  <c r="M12" i="63" s="1"/>
  <c r="BL9" i="62" a="1"/>
  <c r="BL9" i="62" s="1"/>
  <c r="M13" i="63" s="1"/>
  <c r="BL10" i="62" a="1"/>
  <c r="BL10" i="62" s="1"/>
  <c r="M14" i="63" s="1"/>
  <c r="BL11" i="62" a="1"/>
  <c r="BL11" i="62" s="1"/>
  <c r="M15" i="63" s="1"/>
  <c r="BL12" i="62" a="1"/>
  <c r="BL12" i="62" s="1"/>
  <c r="M16" i="63" s="1"/>
  <c r="BL13" i="62" a="1"/>
  <c r="BL13" i="62" s="1"/>
  <c r="M17" i="63" s="1"/>
  <c r="BL14" i="62" a="1"/>
  <c r="BL14" i="62" s="1"/>
  <c r="M18" i="63" s="1"/>
  <c r="BL15" i="62" a="1"/>
  <c r="BL15" i="62" s="1"/>
  <c r="M19" i="63" s="1"/>
  <c r="BL16" i="62" a="1"/>
  <c r="BL16" i="62" s="1"/>
  <c r="M20" i="63" s="1"/>
  <c r="BL17" i="62" a="1"/>
  <c r="BL17" i="62" s="1"/>
  <c r="M21" i="63" s="1"/>
  <c r="BL18" i="62" a="1"/>
  <c r="BL18" i="62" s="1"/>
  <c r="BL19" i="62" a="1"/>
  <c r="BL19" i="62" s="1"/>
  <c r="M23" i="63" s="1"/>
  <c r="BL20" i="62" a="1"/>
  <c r="BL20" i="62" s="1"/>
  <c r="M24" i="63" s="1"/>
  <c r="BL21" i="62" a="1"/>
  <c r="BL21" i="62" s="1"/>
  <c r="M25" i="63" s="1"/>
  <c r="BL22" i="62" a="1"/>
  <c r="BL22" i="62" s="1"/>
  <c r="M26" i="63" s="1"/>
  <c r="BL23" i="62" a="1"/>
  <c r="BL23" i="62" s="1"/>
  <c r="M27" i="63" s="1"/>
  <c r="BL24" i="62" a="1"/>
  <c r="BL24" i="62" s="1"/>
  <c r="M28" i="63" s="1"/>
  <c r="BL25" i="62" a="1"/>
  <c r="BL25" i="62" s="1"/>
  <c r="M29" i="63" s="1"/>
  <c r="BL26" i="62" a="1"/>
  <c r="BL26" i="62" s="1"/>
  <c r="M30" i="63" s="1"/>
  <c r="BL27" i="62" a="1"/>
  <c r="BL27" i="62" s="1"/>
  <c r="M31" i="63" s="1"/>
  <c r="BL28" i="62" a="1"/>
  <c r="BL28" i="62" s="1"/>
  <c r="M32" i="63" s="1"/>
  <c r="BL29" i="62" a="1"/>
  <c r="BL29" i="62" s="1"/>
  <c r="M33" i="63" s="1"/>
  <c r="BL30" i="62" a="1"/>
  <c r="BL30" i="62" s="1"/>
  <c r="BL31" i="62" a="1"/>
  <c r="BL31" i="62" s="1"/>
  <c r="M35" i="63" s="1"/>
  <c r="BL32" i="62" a="1"/>
  <c r="BL32" i="62" s="1"/>
  <c r="M36" i="63" s="1"/>
  <c r="BL33" i="62" a="1"/>
  <c r="BL33" i="62" s="1"/>
  <c r="M37" i="63" s="1"/>
  <c r="BL34" i="62" a="1"/>
  <c r="BL34" i="62" s="1"/>
  <c r="M38" i="63" s="1"/>
  <c r="BL35" i="62" a="1"/>
  <c r="BL35" i="62" s="1"/>
  <c r="M39" i="63" s="1"/>
  <c r="BL36" i="62" a="1"/>
  <c r="BL36" i="62" s="1"/>
  <c r="M40" i="63" s="1"/>
  <c r="BL37" i="62" a="1"/>
  <c r="BL37" i="62" s="1"/>
  <c r="M41" i="63" s="1"/>
  <c r="BL38" i="62" a="1"/>
  <c r="BL38" i="62" s="1"/>
  <c r="M42" i="63" s="1"/>
  <c r="BL39" i="62" a="1"/>
  <c r="BL39" i="62" s="1"/>
  <c r="M43" i="63" s="1"/>
  <c r="BL40" i="62" a="1"/>
  <c r="BL40" i="62" s="1"/>
  <c r="M44" i="63" s="1"/>
  <c r="BL41" i="62" a="1"/>
  <c r="BL41" i="62" s="1"/>
  <c r="M45" i="63" s="1"/>
  <c r="BL42" i="62" a="1"/>
  <c r="BL42" i="62" s="1"/>
  <c r="M46" i="63" s="1"/>
  <c r="BL43" i="62" a="1"/>
  <c r="BL43" i="62" s="1"/>
  <c r="M47" i="63" s="1"/>
  <c r="BL44" i="62" a="1"/>
  <c r="BL44" i="62" s="1"/>
  <c r="M48" i="63" s="1"/>
  <c r="BL45" i="62" a="1"/>
  <c r="BL45" i="62" s="1"/>
  <c r="M49" i="63" s="1"/>
  <c r="BL46" i="62" a="1"/>
  <c r="BL46" i="62" s="1"/>
  <c r="M50" i="63" s="1"/>
  <c r="BL47" i="62" a="1"/>
  <c r="BL47" i="62" s="1"/>
  <c r="M51" i="63" s="1"/>
  <c r="BL48" i="62" a="1"/>
  <c r="BL48" i="62" s="1"/>
  <c r="M52" i="63" s="1"/>
  <c r="BL49" i="62" a="1"/>
  <c r="BL49" i="62" s="1"/>
  <c r="M53" i="63" s="1"/>
  <c r="BL50" i="62" a="1"/>
  <c r="BL50" i="62" s="1"/>
  <c r="BL51" i="62" a="1"/>
  <c r="BL51" i="62" s="1"/>
  <c r="M55" i="63" s="1"/>
  <c r="BL52" i="62" a="1"/>
  <c r="BL52" i="62" s="1"/>
  <c r="M56" i="63" s="1"/>
  <c r="BL53" i="62" a="1"/>
  <c r="BL53" i="62" s="1"/>
  <c r="M57" i="63" s="1"/>
  <c r="BL54" i="62" a="1"/>
  <c r="BL54" i="62" s="1"/>
  <c r="M58" i="63" s="1"/>
  <c r="BL55" i="62" a="1"/>
  <c r="BL55" i="62" s="1"/>
  <c r="M59" i="63" s="1"/>
  <c r="BL56" i="62" a="1"/>
  <c r="BL56" i="62" s="1"/>
  <c r="M60" i="63" s="1"/>
  <c r="BL57" i="62" a="1"/>
  <c r="BL57" i="62" s="1"/>
  <c r="M61" i="63" s="1"/>
  <c r="BL58" i="62" a="1"/>
  <c r="BL58" i="62" s="1"/>
  <c r="M62" i="63" s="1"/>
  <c r="BL59" i="62" a="1"/>
  <c r="BL59" i="62" s="1"/>
  <c r="M63" i="63" s="1"/>
  <c r="BL60" i="62" a="1"/>
  <c r="BL60" i="62" s="1"/>
  <c r="M64" i="63" s="1"/>
  <c r="BL61" i="62" a="1"/>
  <c r="BL61" i="62" s="1"/>
  <c r="M65" i="63" s="1"/>
  <c r="BL62" i="62" a="1"/>
  <c r="BL62" i="62" s="1"/>
  <c r="M66" i="63" s="1"/>
  <c r="BL63" i="62" a="1"/>
  <c r="BL63" i="62" s="1"/>
  <c r="M67" i="63" s="1"/>
  <c r="BL64" i="62" a="1"/>
  <c r="BL64" i="62" s="1"/>
  <c r="M68" i="63" s="1"/>
  <c r="BL65" i="62" a="1"/>
  <c r="BL65" i="62" s="1"/>
  <c r="M69" i="63" s="1"/>
  <c r="BL66" i="62" a="1"/>
  <c r="BL66" i="62" s="1"/>
  <c r="M70" i="63" s="1"/>
  <c r="BL67" i="62" a="1"/>
  <c r="BL67" i="62" s="1"/>
  <c r="M71" i="63" s="1"/>
  <c r="BL68" i="62" a="1"/>
  <c r="BL68" i="62" s="1"/>
  <c r="M72" i="63" s="1"/>
  <c r="BL69" i="62" a="1"/>
  <c r="BL69" i="62" s="1"/>
  <c r="M73" i="63" s="1"/>
  <c r="BL70" i="62" a="1"/>
  <c r="BL70" i="62" s="1"/>
  <c r="BL71" i="62" a="1"/>
  <c r="BL71" i="62" s="1"/>
  <c r="M75" i="63" s="1"/>
  <c r="BL72" i="62" a="1"/>
  <c r="BL72" i="62" s="1"/>
  <c r="M76" i="63" s="1"/>
  <c r="BL73" i="62" a="1"/>
  <c r="BL73" i="62" s="1"/>
  <c r="M77" i="63" s="1"/>
  <c r="BL74" i="62" a="1"/>
  <c r="BL74" i="62" s="1"/>
  <c r="M78" i="63" s="1"/>
  <c r="BL75" i="62" a="1"/>
  <c r="BL75" i="62" s="1"/>
  <c r="M79" i="63" s="1"/>
  <c r="BL76" i="62" a="1"/>
  <c r="BL76" i="62" s="1"/>
  <c r="M80" i="63" s="1"/>
  <c r="BL77" i="62" a="1"/>
  <c r="BL77" i="62" s="1"/>
  <c r="M81" i="63" s="1"/>
  <c r="BL78" i="62" a="1"/>
  <c r="BL78" i="62" s="1"/>
  <c r="M82" i="63" s="1"/>
  <c r="BL79" i="62" a="1"/>
  <c r="BL79" i="62" s="1"/>
  <c r="M83" i="63" s="1"/>
  <c r="BL80" i="62" a="1"/>
  <c r="BL80" i="62" s="1"/>
  <c r="M84" i="63" s="1"/>
  <c r="BL81" i="62" a="1"/>
  <c r="BL81" i="62" s="1"/>
  <c r="M85" i="63" s="1"/>
  <c r="BL82" i="62" a="1"/>
  <c r="BL82" i="62" s="1"/>
  <c r="M86" i="63" s="1"/>
  <c r="BL83" i="62" a="1"/>
  <c r="BL83" i="62" s="1"/>
  <c r="M87" i="63" s="1"/>
  <c r="BL84" i="62" a="1"/>
  <c r="BL84" i="62" s="1"/>
  <c r="M88" i="63" s="1"/>
  <c r="BL85" i="62" a="1"/>
  <c r="BL85" i="62" s="1"/>
  <c r="M89" i="63" s="1"/>
  <c r="BL86" i="62" a="1"/>
  <c r="BL86" i="62" s="1"/>
  <c r="M90" i="63" s="1"/>
  <c r="BL87" i="62" a="1"/>
  <c r="BL87" i="62" s="1"/>
  <c r="M91" i="63" s="1"/>
  <c r="BL88" i="62" a="1"/>
  <c r="BL88" i="62" s="1"/>
  <c r="M92" i="63" s="1"/>
  <c r="BL89" i="62" a="1"/>
  <c r="BL89" i="62" s="1"/>
  <c r="M93" i="63" s="1"/>
  <c r="BL90" i="62" a="1"/>
  <c r="BL90" i="62" s="1"/>
  <c r="M94" i="63" s="1"/>
  <c r="BL91" i="62" a="1"/>
  <c r="BL91" i="62" s="1"/>
  <c r="M95" i="63" s="1"/>
  <c r="BL92" i="62" a="1"/>
  <c r="BL92" i="62" s="1"/>
  <c r="M96" i="63" s="1"/>
  <c r="BL93" i="62" a="1"/>
  <c r="BL93" i="62" s="1"/>
  <c r="M97" i="63" s="1"/>
  <c r="BL94" i="62" a="1"/>
  <c r="BL94" i="62" s="1"/>
  <c r="M98" i="63" s="1"/>
  <c r="BL95" i="62" a="1"/>
  <c r="BL95" i="62" s="1"/>
  <c r="M99" i="63" s="1"/>
  <c r="BL96" i="62" a="1"/>
  <c r="BL96" i="62" s="1"/>
  <c r="M100" i="63" s="1"/>
  <c r="BL97" i="62" a="1"/>
  <c r="BL97" i="62" s="1"/>
  <c r="M101" i="63" s="1"/>
  <c r="BL98" i="62" a="1"/>
  <c r="BL98" i="62" s="1"/>
  <c r="BL99" i="62" a="1"/>
  <c r="BL99" i="62" s="1"/>
  <c r="M103" i="63" s="1"/>
  <c r="BL100" i="62" a="1"/>
  <c r="BL100" i="62" s="1"/>
  <c r="M104" i="63" s="1"/>
  <c r="BL101" i="62" a="1"/>
  <c r="BL101" i="62" s="1"/>
  <c r="M105" i="63" s="1"/>
  <c r="BL102" i="62" a="1"/>
  <c r="BL102" i="62" s="1"/>
  <c r="M106" i="63" s="1"/>
  <c r="BL103" i="62" a="1"/>
  <c r="BL103" i="62" s="1"/>
  <c r="M107" i="63" s="1"/>
  <c r="BL104" i="62" a="1"/>
  <c r="BL104" i="62" s="1"/>
  <c r="M108" i="63" s="1"/>
  <c r="BL105" i="62" a="1"/>
  <c r="BL105" i="62" s="1"/>
  <c r="M109" i="63" s="1"/>
  <c r="BL106" i="62" a="1"/>
  <c r="BL106" i="62" s="1"/>
  <c r="M110" i="63" s="1"/>
  <c r="BL107" i="62" a="1"/>
  <c r="BL107" i="62" s="1"/>
  <c r="M111" i="63" s="1"/>
  <c r="BL108" i="62" a="1"/>
  <c r="BL108" i="62" s="1"/>
  <c r="M112" i="63" s="1"/>
  <c r="BL109" i="62" a="1"/>
  <c r="BL109" i="62" s="1"/>
  <c r="M113" i="63" s="1"/>
  <c r="BL110" i="62" a="1"/>
  <c r="BL110" i="62" s="1"/>
  <c r="M114" i="63" s="1"/>
  <c r="BL111" i="62" a="1"/>
  <c r="BL111" i="62" s="1"/>
  <c r="M115" i="63" s="1"/>
  <c r="BL112" i="62" a="1"/>
  <c r="BL112" i="62" s="1"/>
  <c r="M116" i="63" s="1"/>
  <c r="BL113" i="62" a="1"/>
  <c r="BL113" i="62" s="1"/>
  <c r="M117" i="63" s="1"/>
  <c r="BL114" i="62" a="1"/>
  <c r="BL114" i="62" s="1"/>
  <c r="M118" i="63" s="1"/>
  <c r="BL115" i="62" a="1"/>
  <c r="BL115" i="62" s="1"/>
  <c r="M119" i="63" s="1"/>
  <c r="BL116" i="62" a="1"/>
  <c r="BL116" i="62" s="1"/>
  <c r="M120" i="63" s="1"/>
  <c r="BL117" i="62" a="1"/>
  <c r="BL117" i="62" s="1"/>
  <c r="M121" i="63" s="1"/>
  <c r="BL118" i="62" a="1"/>
  <c r="BL118" i="62" s="1"/>
  <c r="M122" i="63" s="1"/>
  <c r="BL119" i="62" a="1"/>
  <c r="BL119" i="62" s="1"/>
  <c r="M123" i="63" s="1"/>
  <c r="BL120" i="62" a="1"/>
  <c r="BL120" i="62" s="1"/>
  <c r="M124" i="63" s="1"/>
  <c r="BL121" i="62" a="1"/>
  <c r="BL121" i="62" s="1"/>
  <c r="M125" i="63" s="1"/>
  <c r="BL122" i="62" a="1"/>
  <c r="BL122" i="62" s="1"/>
  <c r="BL123" i="62" a="1"/>
  <c r="BL123" i="62" s="1"/>
  <c r="M127" i="63" s="1"/>
  <c r="BL124" i="62" a="1"/>
  <c r="BL124" i="62" s="1"/>
  <c r="M128" i="63" s="1"/>
  <c r="BL125" i="62" a="1"/>
  <c r="BL125" i="62" s="1"/>
  <c r="M129" i="63" s="1"/>
  <c r="BL126" i="62" a="1"/>
  <c r="BL126" i="62" s="1"/>
  <c r="M130" i="63" s="1"/>
  <c r="BL127" i="62" a="1"/>
  <c r="BL127" i="62" s="1"/>
  <c r="M131" i="63" s="1"/>
  <c r="BL128" i="62" a="1"/>
  <c r="BL128" i="62" s="1"/>
  <c r="M132" i="63" s="1"/>
  <c r="BL129" i="62" a="1"/>
  <c r="BL129" i="62" s="1"/>
  <c r="M133" i="63" s="1"/>
  <c r="BL130" i="62" a="1"/>
  <c r="BL130" i="62" s="1"/>
  <c r="M134" i="63" s="1"/>
  <c r="BL131" i="62" a="1"/>
  <c r="BL131" i="62" s="1"/>
  <c r="M135" i="63" s="1"/>
  <c r="BL132" i="62" a="1"/>
  <c r="BL132" i="62" s="1"/>
  <c r="M136" i="63" s="1"/>
  <c r="BL133" i="62" a="1"/>
  <c r="BL133" i="62" s="1"/>
  <c r="M137" i="63" s="1"/>
  <c r="BL134" i="62" a="1"/>
  <c r="BL134" i="62" s="1"/>
  <c r="M138" i="63" s="1"/>
  <c r="BL135" i="62" a="1"/>
  <c r="BL135" i="62" s="1"/>
  <c r="M139" i="63" s="1"/>
  <c r="BL136" i="62" a="1"/>
  <c r="BL136" i="62" s="1"/>
  <c r="M140" i="63" s="1"/>
  <c r="BL137" i="62" a="1"/>
  <c r="BL137" i="62" s="1"/>
  <c r="M141" i="63" s="1"/>
  <c r="BL138" i="62" a="1"/>
  <c r="BL138" i="62" s="1"/>
  <c r="M142" i="63" s="1"/>
  <c r="BL139" i="62" a="1"/>
  <c r="BL139" i="62" s="1"/>
  <c r="M143" i="63" s="1"/>
  <c r="BL140" i="62" a="1"/>
  <c r="BL140" i="62" s="1"/>
  <c r="M144" i="63" s="1"/>
  <c r="BL141" i="62" a="1"/>
  <c r="BL141" i="62" s="1"/>
  <c r="M145" i="63" s="1"/>
  <c r="BL142" i="62" a="1"/>
  <c r="BL142" i="62" s="1"/>
  <c r="M146" i="63" s="1"/>
  <c r="BL143" i="62" a="1"/>
  <c r="BL143" i="62" s="1"/>
  <c r="M147" i="63" s="1"/>
  <c r="BL144" i="62" a="1"/>
  <c r="BL144" i="62" s="1"/>
  <c r="M148" i="63" s="1"/>
  <c r="BL145" i="62" a="1"/>
  <c r="BL145" i="62" s="1"/>
  <c r="M149" i="63" s="1"/>
  <c r="BL146" i="62" a="1"/>
  <c r="BL146" i="62" s="1"/>
  <c r="BL147" i="62" a="1"/>
  <c r="BL147" i="62" s="1"/>
  <c r="M151" i="63" s="1"/>
  <c r="BL148" i="62" a="1"/>
  <c r="BL148" i="62" s="1"/>
  <c r="M152" i="63" s="1"/>
  <c r="BL149" i="62" a="1"/>
  <c r="BL149" i="62" s="1"/>
  <c r="M153" i="63" s="1"/>
  <c r="BL150" i="62" a="1"/>
  <c r="BL150" i="62" s="1"/>
  <c r="M154" i="63" s="1"/>
  <c r="BL151" i="62" a="1"/>
  <c r="BL151" i="62" s="1"/>
  <c r="M155" i="63" s="1"/>
  <c r="BL152" i="62" a="1"/>
  <c r="BL152" i="62" s="1"/>
  <c r="M156" i="63" s="1"/>
  <c r="BL153" i="62" a="1"/>
  <c r="BL153" i="62" s="1"/>
  <c r="M157" i="63" s="1"/>
  <c r="BL154" i="62" a="1"/>
  <c r="BL154" i="62" s="1"/>
  <c r="BL155" i="62" a="1"/>
  <c r="BL155" i="62" s="1"/>
  <c r="M159" i="63" s="1"/>
  <c r="BL156" i="62" a="1"/>
  <c r="BL156" i="62" s="1"/>
  <c r="M160" i="63" s="1"/>
  <c r="BL157" i="62" a="1"/>
  <c r="BL157" i="62" s="1"/>
  <c r="M161" i="63" s="1"/>
  <c r="BL158" i="62" a="1"/>
  <c r="BL158" i="62" s="1"/>
  <c r="M162" i="63" s="1"/>
  <c r="BL159" i="62" a="1"/>
  <c r="BL159" i="62" s="1"/>
  <c r="M163" i="63" s="1"/>
  <c r="BL160" i="62" a="1"/>
  <c r="BL160" i="62" s="1"/>
  <c r="M164" i="63" s="1"/>
  <c r="BL161" i="62" a="1"/>
  <c r="BL161" i="62" s="1"/>
  <c r="M165" i="63" s="1"/>
  <c r="BL162" i="62" a="1"/>
  <c r="BL162" i="62" s="1"/>
  <c r="BL163" i="62" a="1"/>
  <c r="BL163" i="62" s="1"/>
  <c r="M167" i="63" s="1"/>
  <c r="BL164" i="62" a="1"/>
  <c r="BL164" i="62" s="1"/>
  <c r="M168" i="63" s="1"/>
  <c r="BL165" i="62" a="1"/>
  <c r="BL165" i="62" s="1"/>
  <c r="M169" i="63" s="1"/>
  <c r="BL166" i="62" a="1"/>
  <c r="BL166" i="62" s="1"/>
  <c r="M170" i="63" s="1"/>
  <c r="BL167" i="62" a="1"/>
  <c r="BL167" i="62" s="1"/>
  <c r="M171" i="63" s="1"/>
  <c r="BL168" i="62" a="1"/>
  <c r="BL168" i="62" s="1"/>
  <c r="M172" i="63" s="1"/>
  <c r="BL169" i="62" a="1"/>
  <c r="BL169" i="62" s="1"/>
  <c r="M173" i="63" s="1"/>
  <c r="BL170" i="62" a="1"/>
  <c r="BL170" i="62" s="1"/>
  <c r="M174" i="63" s="1"/>
  <c r="BL171" i="62" a="1"/>
  <c r="BL171" i="62" s="1"/>
  <c r="M175" i="63" s="1"/>
  <c r="BL172" i="62" a="1"/>
  <c r="BL172" i="62" s="1"/>
  <c r="M176" i="63" s="1"/>
  <c r="BL173" i="62" a="1"/>
  <c r="BL173" i="62" s="1"/>
  <c r="M177" i="63" s="1"/>
  <c r="BL174" i="62" a="1"/>
  <c r="BL174" i="62" s="1"/>
  <c r="M178" i="63" s="1"/>
  <c r="BL175" i="62" a="1"/>
  <c r="BL175" i="62" s="1"/>
  <c r="M179" i="63" s="1"/>
  <c r="BL176" i="62" a="1"/>
  <c r="BL176" i="62" s="1"/>
  <c r="M180" i="63" s="1"/>
  <c r="BL177" i="62" a="1"/>
  <c r="BL177" i="62" s="1"/>
  <c r="M181" i="63" s="1"/>
  <c r="BL178" i="62" a="1"/>
  <c r="BL178" i="62" s="1"/>
  <c r="BL179" i="62" a="1"/>
  <c r="BL179" i="62" s="1"/>
  <c r="M183" i="63" s="1"/>
  <c r="BL180" i="62" a="1"/>
  <c r="BL180" i="62" s="1"/>
  <c r="M184" i="63" s="1"/>
  <c r="BL181" i="62" a="1"/>
  <c r="BL181" i="62" s="1"/>
  <c r="M185" i="63" s="1"/>
  <c r="BL182" i="62" a="1"/>
  <c r="BL182" i="62" s="1"/>
  <c r="M186" i="63" s="1"/>
  <c r="BL183" i="62" a="1"/>
  <c r="BL183" i="62" s="1"/>
  <c r="M187" i="63" s="1"/>
  <c r="BL184" i="62" a="1"/>
  <c r="BL184" i="62" s="1"/>
  <c r="M188" i="63" s="1"/>
  <c r="BL185" i="62" a="1"/>
  <c r="BL185" i="62" s="1"/>
  <c r="M189" i="63" s="1"/>
  <c r="BL186" i="62" a="1"/>
  <c r="BL186" i="62" s="1"/>
  <c r="M190" i="63" s="1"/>
  <c r="BL187" i="62" a="1"/>
  <c r="BL187" i="62" s="1"/>
  <c r="M191" i="63" s="1"/>
  <c r="BL188" i="62" a="1"/>
  <c r="BL188" i="62" s="1"/>
  <c r="M192" i="63" s="1"/>
  <c r="BL189" i="62" a="1"/>
  <c r="BL189" i="62" s="1"/>
  <c r="M193" i="63" s="1"/>
  <c r="BL190" i="62" a="1"/>
  <c r="BL190" i="62" s="1"/>
  <c r="M194" i="63" s="1"/>
  <c r="BL191" i="62" a="1"/>
  <c r="BL191" i="62" s="1"/>
  <c r="M195" i="63" s="1"/>
  <c r="BL192" i="62" a="1"/>
  <c r="BL192" i="62" s="1"/>
  <c r="M196" i="63" s="1"/>
  <c r="BL193" i="62" a="1"/>
  <c r="BL193" i="62" s="1"/>
  <c r="M197" i="63" s="1"/>
  <c r="BL194" i="62" a="1"/>
  <c r="BL194" i="62" s="1"/>
  <c r="M198" i="63" s="1"/>
  <c r="BL195" i="62" a="1"/>
  <c r="BL195" i="62" s="1"/>
  <c r="M199" i="63" s="1"/>
  <c r="BL196" i="62" a="1"/>
  <c r="BL196" i="62" s="1"/>
  <c r="M200" i="63" s="1"/>
  <c r="BL197" i="62" a="1"/>
  <c r="BL197" i="62" s="1"/>
  <c r="M201" i="63" s="1"/>
  <c r="BL198" i="62" a="1"/>
  <c r="BL198" i="62" s="1"/>
  <c r="M202" i="63" s="1"/>
  <c r="BL199" i="62" a="1"/>
  <c r="BL199" i="62" s="1"/>
  <c r="M203" i="63" s="1"/>
  <c r="BL200" i="62" a="1"/>
  <c r="BL200" i="62" s="1"/>
  <c r="M204" i="63" s="1"/>
  <c r="BL201" i="62" a="1"/>
  <c r="BL201" i="62" s="1"/>
  <c r="M205" i="63" s="1"/>
  <c r="BL202" i="62" a="1"/>
  <c r="BL202" i="62" s="1"/>
  <c r="M206" i="63" s="1"/>
  <c r="BL203" i="62" a="1"/>
  <c r="BL203" i="62" s="1"/>
  <c r="M207" i="63" s="1"/>
  <c r="BL204" i="62" a="1"/>
  <c r="BL204" i="62" s="1"/>
  <c r="M208" i="63" s="1"/>
  <c r="BL205" i="62" a="1"/>
  <c r="BL205" i="62" s="1"/>
  <c r="M209" i="63" s="1"/>
  <c r="BL206" i="62" a="1"/>
  <c r="BL206" i="62" s="1"/>
  <c r="M210" i="63" s="1"/>
  <c r="BL207" i="62" a="1"/>
  <c r="BL207" i="62" s="1"/>
  <c r="M211" i="63" s="1"/>
  <c r="BL208" i="62" a="1"/>
  <c r="BL208" i="62" s="1"/>
  <c r="M212" i="63" s="1"/>
  <c r="BL209" i="62" a="1"/>
  <c r="BL209" i="62" s="1"/>
  <c r="M213" i="63" s="1"/>
  <c r="BL210" i="62" a="1"/>
  <c r="BL210" i="62" s="1"/>
  <c r="BL211" i="62" a="1"/>
  <c r="BL211" i="62" s="1"/>
  <c r="M215" i="63" s="1"/>
  <c r="BL212" i="62" a="1"/>
  <c r="BL212" i="62" s="1"/>
  <c r="M216" i="63" s="1"/>
  <c r="BL213" i="62" a="1"/>
  <c r="BL213" i="62" s="1"/>
  <c r="M217" i="63" s="1"/>
  <c r="BL214" i="62" a="1"/>
  <c r="BL214" i="62" s="1"/>
  <c r="M218" i="63" s="1"/>
  <c r="BL215" i="62" a="1"/>
  <c r="BL215" i="62" s="1"/>
  <c r="M219" i="63" s="1"/>
  <c r="BL216" i="62" a="1"/>
  <c r="BL216" i="62" s="1"/>
  <c r="M220" i="63" s="1"/>
  <c r="BL217" i="62" a="1"/>
  <c r="BL217" i="62" s="1"/>
  <c r="M221" i="63" s="1"/>
  <c r="BL218" i="62" a="1"/>
  <c r="BL218" i="62" s="1"/>
  <c r="BL219" i="62" a="1"/>
  <c r="BL219" i="62" s="1"/>
  <c r="M223" i="63" s="1"/>
  <c r="BL220" i="62" a="1"/>
  <c r="BL220" i="62" s="1"/>
  <c r="M224" i="63" s="1"/>
  <c r="BL221" i="62" a="1"/>
  <c r="BL221" i="62" s="1"/>
  <c r="M225" i="63" s="1"/>
  <c r="BL222" i="62" a="1"/>
  <c r="BL222" i="62" s="1"/>
  <c r="M226" i="63" s="1"/>
  <c r="BL223" i="62" a="1"/>
  <c r="BL223" i="62" s="1"/>
  <c r="M227" i="63" s="1"/>
  <c r="BL224" i="62" a="1"/>
  <c r="BL224" i="62" s="1"/>
  <c r="M228" i="63" s="1"/>
  <c r="BL225" i="62" a="1"/>
  <c r="BL225" i="62" s="1"/>
  <c r="M229" i="63" s="1"/>
  <c r="BL226" i="62" a="1"/>
  <c r="BL226" i="62" s="1"/>
  <c r="M230" i="63" s="1"/>
  <c r="BL227" i="62" a="1"/>
  <c r="BL227" i="62" s="1"/>
  <c r="M231" i="63" s="1"/>
  <c r="BL228" i="62" a="1"/>
  <c r="BL228" i="62" s="1"/>
  <c r="M232" i="63" s="1"/>
  <c r="BL229" i="62" a="1"/>
  <c r="BL229" i="62" s="1"/>
  <c r="M233" i="63" s="1"/>
  <c r="BL230" i="62" a="1"/>
  <c r="BL230" i="62" s="1"/>
  <c r="BL231" i="62" a="1"/>
  <c r="BL231" i="62" s="1"/>
  <c r="M235" i="63" s="1"/>
  <c r="BL232" i="62" a="1"/>
  <c r="BL232" i="62" s="1"/>
  <c r="M236" i="63" s="1"/>
  <c r="BL233" i="62" a="1"/>
  <c r="BL233" i="62" s="1"/>
  <c r="M237" i="63" s="1"/>
  <c r="BL234" i="62" a="1"/>
  <c r="BL234" i="62" s="1"/>
  <c r="M238" i="63" s="1"/>
  <c r="BL235" i="62" a="1"/>
  <c r="BL235" i="62" s="1"/>
  <c r="M239" i="63" s="1"/>
  <c r="BL236" i="62" a="1"/>
  <c r="BL236" i="62" s="1"/>
  <c r="M240" i="63" s="1"/>
  <c r="BL237" i="62" a="1"/>
  <c r="BL237" i="62" s="1"/>
  <c r="M241" i="63" s="1"/>
  <c r="BL238" i="62" a="1"/>
  <c r="BL238" i="62" s="1"/>
  <c r="M242" i="63" s="1"/>
  <c r="BL239" i="62" a="1"/>
  <c r="BL239" i="62" s="1"/>
  <c r="M243" i="63" s="1"/>
  <c r="BL240" i="62" a="1"/>
  <c r="BL240" i="62" s="1"/>
  <c r="M244" i="63" s="1"/>
  <c r="BL241" i="62" a="1"/>
  <c r="BL241" i="62" s="1"/>
  <c r="M245" i="63" s="1"/>
  <c r="BL242" i="62" a="1"/>
  <c r="BL242" i="62" s="1"/>
  <c r="BL243" i="62" a="1"/>
  <c r="BL243" i="62" s="1"/>
  <c r="M247" i="63" s="1"/>
  <c r="BL244" i="62" a="1"/>
  <c r="BL244" i="62" s="1"/>
  <c r="M248" i="63" s="1"/>
  <c r="BL245" i="62" a="1"/>
  <c r="BL245" i="62" s="1"/>
  <c r="M249" i="63" s="1"/>
  <c r="BL246" i="62" a="1"/>
  <c r="BL246" i="62" s="1"/>
  <c r="M250" i="63" s="1"/>
  <c r="BL247" i="62" a="1"/>
  <c r="BL247" i="62" s="1"/>
  <c r="M251" i="63" s="1"/>
  <c r="BL248" i="62" a="1"/>
  <c r="BL248" i="62" s="1"/>
  <c r="M252" i="63" s="1"/>
  <c r="BL249" i="62" a="1"/>
  <c r="BL249" i="62" s="1"/>
  <c r="M253" i="63" s="1"/>
  <c r="BL250" i="62" a="1"/>
  <c r="BL250" i="62" s="1"/>
  <c r="M254" i="63" s="1"/>
  <c r="BL251" i="62" a="1"/>
  <c r="BL251" i="62" s="1"/>
  <c r="M255" i="63" s="1"/>
  <c r="BL252" i="62" a="1"/>
  <c r="BL252" i="62" s="1"/>
  <c r="M256" i="63" s="1"/>
  <c r="BL253" i="62" a="1"/>
  <c r="BL253" i="62" s="1"/>
  <c r="M257" i="63" s="1"/>
  <c r="BL254" i="62" a="1"/>
  <c r="BL254" i="62" s="1"/>
  <c r="M258" i="63" s="1"/>
  <c r="BL255" i="62" a="1"/>
  <c r="BL255" i="62" s="1"/>
  <c r="M259" i="63" s="1"/>
  <c r="BL256" i="62" a="1"/>
  <c r="BL256" i="62" s="1"/>
  <c r="M260" i="63" s="1"/>
  <c r="BL257" i="62" a="1"/>
  <c r="BL257" i="62" s="1"/>
  <c r="M261" i="63" s="1"/>
  <c r="BL258" i="62" a="1"/>
  <c r="BL258" i="62" s="1"/>
  <c r="BL259" i="62" a="1"/>
  <c r="BL259" i="62" s="1"/>
  <c r="M263" i="63" s="1"/>
  <c r="BL260" i="62" a="1"/>
  <c r="BL260" i="62" s="1"/>
  <c r="M264" i="63" s="1"/>
  <c r="BL261" i="62" a="1"/>
  <c r="BL261" i="62" s="1"/>
  <c r="M265" i="63" s="1"/>
  <c r="BL262" i="62" a="1"/>
  <c r="BL262" i="62" s="1"/>
  <c r="M266" i="63" s="1"/>
  <c r="BL263" i="62" a="1"/>
  <c r="BL263" i="62" s="1"/>
  <c r="M267" i="63" s="1"/>
  <c r="BL264" i="62" a="1"/>
  <c r="BL264" i="62" s="1"/>
  <c r="M268" i="63" s="1"/>
  <c r="BL265" i="62" a="1"/>
  <c r="BL265" i="62" s="1"/>
  <c r="M269" i="63" s="1"/>
  <c r="BL266" i="62" a="1"/>
  <c r="BL266" i="62" s="1"/>
  <c r="M270" i="63" s="1"/>
  <c r="BL267" i="62" a="1"/>
  <c r="BL267" i="62" s="1"/>
  <c r="M271" i="63" s="1"/>
  <c r="BL268" i="62" a="1"/>
  <c r="BL268" i="62" s="1"/>
  <c r="M272" i="63" s="1"/>
  <c r="BL269" i="62" a="1"/>
  <c r="BL269" i="62" s="1"/>
  <c r="M273" i="63" s="1"/>
  <c r="BL270" i="62" a="1"/>
  <c r="BL270" i="62" s="1"/>
  <c r="M274" i="63" s="1"/>
  <c r="BL271" i="62" a="1"/>
  <c r="BL271" i="62" s="1"/>
  <c r="M275" i="63" s="1"/>
  <c r="BL272" i="62" a="1"/>
  <c r="BL272" i="62" s="1"/>
  <c r="M276" i="63" s="1"/>
  <c r="BL273" i="62" a="1"/>
  <c r="BL273" i="62" s="1"/>
  <c r="M277" i="63" s="1"/>
  <c r="BL274" i="62" a="1"/>
  <c r="BL274" i="62" s="1"/>
  <c r="BL275" i="62" a="1"/>
  <c r="BL275" i="62" s="1"/>
  <c r="M279" i="63" s="1"/>
  <c r="BL276" i="62" a="1"/>
  <c r="BL276" i="62" s="1"/>
  <c r="M280" i="63" s="1"/>
  <c r="BL277" i="62" a="1"/>
  <c r="BL277" i="62" s="1"/>
  <c r="M281" i="63" s="1"/>
  <c r="BL278" i="62" a="1"/>
  <c r="BL278" i="62" s="1"/>
  <c r="M282" i="63" s="1"/>
  <c r="BL279" i="62" a="1"/>
  <c r="BL279" i="62" s="1"/>
  <c r="M283" i="63" s="1"/>
  <c r="BL280" i="62" a="1"/>
  <c r="BL280" i="62" s="1"/>
  <c r="M284" i="63" s="1"/>
  <c r="BL281" i="62" a="1"/>
  <c r="BL281" i="62" s="1"/>
  <c r="M285" i="63" s="1"/>
  <c r="BL282" i="62" a="1"/>
  <c r="BL282" i="62" s="1"/>
  <c r="M286" i="63" s="1"/>
  <c r="BL283" i="62" a="1"/>
  <c r="BL283" i="62" s="1"/>
  <c r="M287" i="63" s="1"/>
  <c r="BL284" i="62" a="1"/>
  <c r="BL284" i="62" s="1"/>
  <c r="M288" i="63" s="1"/>
  <c r="BL285" i="62" a="1"/>
  <c r="BL285" i="62" s="1"/>
  <c r="M289" i="63" s="1"/>
  <c r="BL286" i="62" a="1"/>
  <c r="BL286" i="62" s="1"/>
  <c r="M290" i="63" s="1"/>
  <c r="BL287" i="62" a="1"/>
  <c r="BL287" i="62" s="1"/>
  <c r="M291" i="63" s="1"/>
  <c r="BL288" i="62" a="1"/>
  <c r="BL288" i="62" s="1"/>
  <c r="M292" i="63" s="1"/>
  <c r="BL289" i="62" a="1"/>
  <c r="BL289" i="62" s="1"/>
  <c r="M293" i="63" s="1"/>
  <c r="BL290" i="62" a="1"/>
  <c r="BL290" i="62" s="1"/>
  <c r="BL291" i="62" a="1"/>
  <c r="BL291" i="62" s="1"/>
  <c r="M295" i="63" s="1"/>
  <c r="BL292" i="62" a="1"/>
  <c r="BL292" i="62" s="1"/>
  <c r="M296" i="63" s="1"/>
  <c r="BL293" i="62" a="1"/>
  <c r="BL293" i="62" s="1"/>
  <c r="M297" i="63" s="1"/>
  <c r="BL294" i="62" a="1"/>
  <c r="BL294" i="62" s="1"/>
  <c r="M298" i="63" s="1"/>
  <c r="BL295" i="62" a="1"/>
  <c r="BL295" i="62" s="1"/>
  <c r="M299" i="63" s="1"/>
  <c r="BL296" i="62" a="1"/>
  <c r="BL296" i="62" s="1"/>
  <c r="M300" i="63" s="1"/>
  <c r="BL297" i="62" a="1"/>
  <c r="BL297" i="62" s="1"/>
  <c r="M301" i="63" s="1"/>
  <c r="BL298" i="62" a="1"/>
  <c r="BL298" i="62" s="1"/>
  <c r="M302" i="63" s="1"/>
  <c r="BL299" i="62" a="1"/>
  <c r="BL299" i="62" s="1"/>
  <c r="M303" i="63" s="1"/>
  <c r="BL300" i="62" a="1"/>
  <c r="BL300" i="62" s="1"/>
  <c r="M304" i="63" s="1"/>
  <c r="BL301" i="62" a="1"/>
  <c r="BL301" i="62" s="1"/>
  <c r="M305" i="63" s="1"/>
  <c r="BL302" i="62" a="1"/>
  <c r="BL302" i="62" s="1"/>
  <c r="BL303" i="62" a="1"/>
  <c r="BL303" i="62" s="1"/>
  <c r="M307" i="63" s="1"/>
  <c r="BL304" i="62" a="1"/>
  <c r="BL304" i="62" s="1"/>
  <c r="M308" i="63" s="1"/>
  <c r="BL305" i="62" a="1"/>
  <c r="BL305" i="62" s="1"/>
  <c r="M309" i="63" s="1"/>
  <c r="BL306" i="62" a="1"/>
  <c r="BL306" i="62" s="1"/>
  <c r="M310" i="63" s="1"/>
  <c r="BL307" i="62" a="1"/>
  <c r="BL307" i="62" s="1"/>
  <c r="M311" i="63" s="1"/>
  <c r="BL308" i="62" a="1"/>
  <c r="BL308" i="62" s="1"/>
  <c r="M312" i="63" s="1"/>
  <c r="BL309" i="62" a="1"/>
  <c r="BL309" i="62" s="1"/>
  <c r="M313" i="63" s="1"/>
  <c r="BL310" i="62" a="1"/>
  <c r="BL310" i="62" s="1"/>
  <c r="M314" i="63" s="1"/>
  <c r="BL311" i="62" a="1"/>
  <c r="BL311" i="62" s="1"/>
  <c r="M315" i="63" s="1"/>
  <c r="BL312" i="62" a="1"/>
  <c r="BL312" i="62" s="1"/>
  <c r="M316" i="63" s="1"/>
  <c r="BL313" i="62" a="1"/>
  <c r="BL313" i="62" s="1"/>
  <c r="M317" i="63" s="1"/>
  <c r="BL314" i="62" a="1"/>
  <c r="BL314" i="62" s="1"/>
  <c r="BL315" i="62" a="1"/>
  <c r="BL315" i="62" s="1"/>
  <c r="M319" i="63" s="1"/>
  <c r="BL316" i="62" a="1"/>
  <c r="BL316" i="62" s="1"/>
  <c r="M320" i="63" s="1"/>
  <c r="BL317" i="62" a="1"/>
  <c r="BL317" i="62" s="1"/>
  <c r="M321" i="63" s="1"/>
  <c r="BL318" i="62" a="1"/>
  <c r="BL318" i="62" s="1"/>
  <c r="M322" i="63" s="1"/>
  <c r="BL319" i="62" a="1"/>
  <c r="BL319" i="62" s="1"/>
  <c r="M323" i="63" s="1"/>
  <c r="BL320" i="62" a="1"/>
  <c r="BL320" i="62" s="1"/>
  <c r="M324" i="63" s="1"/>
  <c r="BL321" i="62" a="1"/>
  <c r="BL321" i="62" s="1"/>
  <c r="M325" i="63" s="1"/>
  <c r="BL322" i="62" a="1"/>
  <c r="BL322" i="62" s="1"/>
  <c r="M326" i="63" s="1"/>
  <c r="BL323" i="62" a="1"/>
  <c r="BL323" i="62" s="1"/>
  <c r="M327" i="63" s="1"/>
  <c r="BL324" i="62" a="1"/>
  <c r="BL324" i="62" s="1"/>
  <c r="M328" i="63" s="1"/>
  <c r="BL325" i="62" a="1"/>
  <c r="BL325" i="62" s="1"/>
  <c r="M329" i="63" s="1"/>
  <c r="BL326" i="62" a="1"/>
  <c r="BL326" i="62" s="1"/>
  <c r="M330" i="63" s="1"/>
  <c r="BL327" i="62" a="1"/>
  <c r="BL327" i="62" s="1"/>
  <c r="M331" i="63" s="1"/>
  <c r="BL328" i="62" a="1"/>
  <c r="BL328" i="62" s="1"/>
  <c r="M332" i="63" s="1"/>
  <c r="BL329" i="62" a="1"/>
  <c r="BL329" i="62" s="1"/>
  <c r="M333" i="63" s="1"/>
  <c r="BL330" i="62" a="1"/>
  <c r="BL330" i="62" s="1"/>
  <c r="M334" i="63" s="1"/>
  <c r="BL331" i="62" a="1"/>
  <c r="BL331" i="62" s="1"/>
  <c r="M335" i="63" s="1"/>
  <c r="BL332" i="62" a="1"/>
  <c r="BL332" i="62" s="1"/>
  <c r="M336" i="63" s="1"/>
  <c r="BL333" i="62" a="1"/>
  <c r="BL333" i="62" s="1"/>
  <c r="M337" i="63" s="1"/>
  <c r="BL334" i="62" a="1"/>
  <c r="BL334" i="62" s="1"/>
  <c r="BL335" i="62" a="1"/>
  <c r="BL335" i="62" s="1"/>
  <c r="M339" i="63" s="1"/>
  <c r="BL336" i="62" a="1"/>
  <c r="BL336" i="62" s="1"/>
  <c r="M340" i="63" s="1"/>
  <c r="BL337" i="62" a="1"/>
  <c r="BL337" i="62" s="1"/>
  <c r="M341" i="63" s="1"/>
  <c r="BL338" i="62" a="1"/>
  <c r="BL338" i="62" s="1"/>
  <c r="M342" i="63" s="1"/>
  <c r="BL339" i="62" a="1"/>
  <c r="BL339" i="62" s="1"/>
  <c r="M343" i="63" s="1"/>
  <c r="BL340" i="62" a="1"/>
  <c r="BL340" i="62" s="1"/>
  <c r="M344" i="63" s="1"/>
  <c r="BL341" i="62" a="1"/>
  <c r="BL341" i="62" s="1"/>
  <c r="M345" i="63" s="1"/>
  <c r="BL342" i="62" a="1"/>
  <c r="BL342" i="62" s="1"/>
  <c r="M346" i="63" s="1"/>
  <c r="BL343" i="62" a="1"/>
  <c r="BL343" i="62" s="1"/>
  <c r="M347" i="63" s="1"/>
  <c r="BL344" i="62" a="1"/>
  <c r="BL344" i="62" s="1"/>
  <c r="BL345" i="62" a="1"/>
  <c r="BL345" i="62" s="1"/>
  <c r="M349" i="63" s="1"/>
  <c r="BL346" i="62" a="1"/>
  <c r="BL346" i="62" s="1"/>
  <c r="M350" i="63" s="1"/>
  <c r="BL347" i="62" a="1"/>
  <c r="BL347" i="62" s="1"/>
  <c r="M351" i="63" s="1"/>
  <c r="BL348" i="62" a="1"/>
  <c r="BL348" i="62" s="1"/>
  <c r="M352" i="63" s="1"/>
  <c r="BL349" i="62" a="1"/>
  <c r="BL349" i="62" s="1"/>
  <c r="M353" i="63" s="1"/>
  <c r="BL350" i="62" a="1"/>
  <c r="BL350" i="62" s="1"/>
  <c r="M354" i="63" s="1"/>
  <c r="BL351" i="62" a="1"/>
  <c r="BL351" i="62" s="1"/>
  <c r="M355" i="63" s="1"/>
  <c r="BL352" i="62" a="1"/>
  <c r="BL352" i="62" s="1"/>
  <c r="BL353" i="62" a="1"/>
  <c r="BL353" i="62" s="1"/>
  <c r="M357" i="63" s="1"/>
  <c r="BL354" i="62" a="1"/>
  <c r="BL354" i="62" s="1"/>
  <c r="M358" i="63" s="1"/>
  <c r="BL355" i="62" a="1"/>
  <c r="BL355" i="62" s="1"/>
  <c r="M359" i="63" s="1"/>
  <c r="BL356" i="62" a="1"/>
  <c r="BL356" i="62" s="1"/>
  <c r="M360" i="63" s="1"/>
  <c r="BL357" i="62" a="1"/>
  <c r="BL357" i="62" s="1"/>
  <c r="M361" i="63" s="1"/>
  <c r="BL358" i="62" a="1"/>
  <c r="BL358" i="62" s="1"/>
  <c r="M362" i="63" s="1"/>
  <c r="BL359" i="62" a="1"/>
  <c r="BL359" i="62" s="1"/>
  <c r="M363" i="63" s="1"/>
  <c r="BL360" i="62" a="1"/>
  <c r="BL360" i="62" s="1"/>
  <c r="M364" i="63" s="1"/>
  <c r="BL361" i="62" a="1"/>
  <c r="BL361" i="62" s="1"/>
  <c r="M365" i="63" s="1"/>
  <c r="BL362" i="62" a="1"/>
  <c r="BL362" i="62" s="1"/>
  <c r="M366" i="63" s="1"/>
  <c r="BL363" i="62" a="1"/>
  <c r="BL363" i="62" s="1"/>
  <c r="M367" i="63" s="1"/>
  <c r="BL364" i="62" a="1"/>
  <c r="BL364" i="62" s="1"/>
  <c r="BL365" i="62" a="1"/>
  <c r="BL365" i="62" s="1"/>
  <c r="M369" i="63" s="1"/>
  <c r="BL366" i="62" a="1"/>
  <c r="BL366" i="62" s="1"/>
  <c r="M370" i="63" s="1"/>
  <c r="BL367" i="62" a="1"/>
  <c r="BL367" i="62" s="1"/>
  <c r="M371" i="63" s="1"/>
  <c r="BL368" i="62" a="1"/>
  <c r="BL368" i="62" s="1"/>
  <c r="M372" i="63" s="1"/>
  <c r="BL369" i="62" a="1"/>
  <c r="BL369" i="62" s="1"/>
  <c r="M373" i="63" s="1"/>
  <c r="BL370" i="62" a="1"/>
  <c r="BL370" i="62" s="1"/>
  <c r="M374" i="63" s="1"/>
  <c r="BL371" i="62" a="1"/>
  <c r="BL371" i="62" s="1"/>
  <c r="M375" i="63" s="1"/>
  <c r="BL372" i="62" a="1"/>
  <c r="BL372" i="62" s="1"/>
  <c r="BL373" i="62" a="1"/>
  <c r="BL373" i="62" s="1"/>
  <c r="BL374" i="62" a="1"/>
  <c r="BL374" i="62" s="1"/>
  <c r="M378" i="63" s="1"/>
  <c r="BL375" i="62" a="1"/>
  <c r="BL375" i="62" s="1"/>
  <c r="M379" i="63" s="1"/>
  <c r="BL376" i="62" a="1"/>
  <c r="BL376" i="62" s="1"/>
  <c r="BL377" i="62" a="1"/>
  <c r="BL377" i="62" s="1"/>
  <c r="M381" i="63" s="1"/>
  <c r="BL378" i="62" a="1"/>
  <c r="BL378" i="62" s="1"/>
  <c r="M382" i="63" s="1"/>
  <c r="BL379" i="62" a="1"/>
  <c r="BL379" i="62" s="1"/>
  <c r="M383" i="63" s="1"/>
  <c r="BL380" i="62" a="1"/>
  <c r="BL380" i="62" s="1"/>
  <c r="M384" i="63" s="1"/>
  <c r="BL381" i="62" a="1"/>
  <c r="BL381" i="62" s="1"/>
  <c r="M385" i="63" s="1"/>
  <c r="BL382" i="62" a="1"/>
  <c r="BL382" i="62" s="1"/>
  <c r="M386" i="63" s="1"/>
  <c r="BL383" i="62" a="1"/>
  <c r="BL383" i="62" s="1"/>
  <c r="M387" i="63" s="1"/>
  <c r="BL384" i="62" a="1"/>
  <c r="BL384" i="62" s="1"/>
  <c r="BL385" i="62" a="1"/>
  <c r="BL385" i="62" s="1"/>
  <c r="M389" i="63" s="1"/>
  <c r="BL386" i="62" a="1"/>
  <c r="BL386" i="62" s="1"/>
  <c r="M390" i="63" s="1"/>
  <c r="BL387" i="62" a="1"/>
  <c r="BL387" i="62" s="1"/>
  <c r="M391" i="63" s="1"/>
  <c r="BL388" i="62" a="1"/>
  <c r="BL388" i="62" s="1"/>
  <c r="M392" i="63" s="1"/>
  <c r="BL389" i="62" a="1"/>
  <c r="BL389" i="62" s="1"/>
  <c r="M393" i="63" s="1"/>
  <c r="BL390" i="62" a="1"/>
  <c r="BL390" i="62" s="1"/>
  <c r="M394" i="63" s="1"/>
  <c r="BL391" i="62" a="1"/>
  <c r="BL391" i="62" s="1"/>
  <c r="M395" i="63" s="1"/>
  <c r="BL392" i="62" a="1"/>
  <c r="BL392" i="62" s="1"/>
  <c r="M396" i="63" s="1"/>
  <c r="BL393" i="62" a="1"/>
  <c r="BL393" i="62" s="1"/>
  <c r="M397" i="63" s="1"/>
  <c r="BL394" i="62" a="1"/>
  <c r="BL394" i="62" s="1"/>
  <c r="M398" i="63" s="1"/>
  <c r="BL395" i="62" a="1"/>
  <c r="BL395" i="62" s="1"/>
  <c r="M399" i="63" s="1"/>
  <c r="BL396" i="62" a="1"/>
  <c r="BL396" i="62" s="1"/>
  <c r="BL397" i="62" a="1"/>
  <c r="BL397" i="62" s="1"/>
  <c r="M401" i="63" s="1"/>
  <c r="BL398" i="62" a="1"/>
  <c r="BL398" i="62" s="1"/>
  <c r="M402" i="63" s="1"/>
  <c r="BL399" i="62" a="1"/>
  <c r="BL399" i="62" s="1"/>
  <c r="M403" i="63" s="1"/>
  <c r="BL400" i="62" a="1"/>
  <c r="BL400" i="62" s="1"/>
  <c r="M404" i="63" s="1"/>
  <c r="BL401" i="62" a="1"/>
  <c r="BL401" i="62" s="1"/>
  <c r="M405" i="63" s="1"/>
  <c r="BL402" i="62" a="1"/>
  <c r="BL402" i="62" s="1"/>
  <c r="M406" i="63" s="1"/>
  <c r="BL403" i="62" a="1"/>
  <c r="BL403" i="62" s="1"/>
  <c r="M407" i="63" s="1"/>
  <c r="BL404" i="62" a="1"/>
  <c r="BL404" i="62" s="1"/>
  <c r="BL405" i="62" a="1"/>
  <c r="BL405" i="62" s="1"/>
  <c r="M409" i="63" s="1"/>
  <c r="BL406" i="62" a="1"/>
  <c r="BL406" i="62" s="1"/>
  <c r="M410" i="63" s="1"/>
  <c r="BL407" i="62" a="1"/>
  <c r="BL407" i="62" s="1"/>
  <c r="M411" i="63" s="1"/>
  <c r="BL408" i="62" a="1"/>
  <c r="BL408" i="62" s="1"/>
  <c r="M412" i="63" s="1"/>
  <c r="BL409" i="62" a="1"/>
  <c r="BL409" i="62" s="1"/>
  <c r="M413" i="63" s="1"/>
  <c r="BL410" i="62" a="1"/>
  <c r="BL410" i="62" s="1"/>
  <c r="M414" i="63" s="1"/>
  <c r="BL411" i="62" a="1"/>
  <c r="BL411" i="62" s="1"/>
  <c r="M415" i="63" s="1"/>
  <c r="BL412" i="62" a="1"/>
  <c r="BL412" i="62" s="1"/>
  <c r="BL413" i="62" a="1"/>
  <c r="BL413" i="62" s="1"/>
  <c r="M417" i="63" s="1"/>
  <c r="BL414" i="62" a="1"/>
  <c r="BL414" i="62" s="1"/>
  <c r="M418" i="63" s="1"/>
  <c r="BL415" i="62" a="1"/>
  <c r="BL415" i="62" s="1"/>
  <c r="M419" i="63" s="1"/>
  <c r="BL416" i="62" a="1"/>
  <c r="BL416" i="62" s="1"/>
  <c r="M420" i="63" s="1"/>
  <c r="BL417" i="62" a="1"/>
  <c r="BL417" i="62" s="1"/>
  <c r="M421" i="63" s="1"/>
  <c r="BL418" i="62" a="1"/>
  <c r="BL418" i="62" s="1"/>
  <c r="M422" i="63" s="1"/>
  <c r="BL419" i="62" a="1"/>
  <c r="BL419" i="62" s="1"/>
  <c r="M423" i="63" s="1"/>
  <c r="BL420" i="62" a="1"/>
  <c r="BL420" i="62" s="1"/>
  <c r="BL421" i="62" a="1"/>
  <c r="BL421" i="62" s="1"/>
  <c r="M425" i="63" s="1"/>
  <c r="BL422" i="62" a="1"/>
  <c r="BL422" i="62" s="1"/>
  <c r="M426" i="63" s="1"/>
  <c r="BL423" i="62" a="1"/>
  <c r="BL423" i="62" s="1"/>
  <c r="M427" i="63" s="1"/>
  <c r="BL424" i="62" a="1"/>
  <c r="BL424" i="62" s="1"/>
  <c r="M428" i="63" s="1"/>
  <c r="BL425" i="62" a="1"/>
  <c r="BL425" i="62" s="1"/>
  <c r="M429" i="63" s="1"/>
  <c r="BL426" i="62" a="1"/>
  <c r="BL426" i="62" s="1"/>
  <c r="M430" i="63" s="1"/>
  <c r="BL427" i="62" a="1"/>
  <c r="BL427" i="62" s="1"/>
  <c r="M431" i="63" s="1"/>
  <c r="BL428" i="62" a="1"/>
  <c r="BL428" i="62" s="1"/>
  <c r="BL429" i="62" a="1"/>
  <c r="BL429" i="62" s="1"/>
  <c r="M433" i="63" s="1"/>
  <c r="BL430" i="62" a="1"/>
  <c r="BL430" i="62" s="1"/>
  <c r="M434" i="63" s="1"/>
  <c r="BL431" i="62" a="1"/>
  <c r="BL431" i="62" s="1"/>
  <c r="M435" i="63" s="1"/>
  <c r="BL432" i="62" a="1"/>
  <c r="BL432" i="62" s="1"/>
  <c r="M436" i="63" s="1"/>
  <c r="BL433" i="62" a="1"/>
  <c r="BL433" i="62" s="1"/>
  <c r="M437" i="63" s="1"/>
  <c r="BL434" i="62" a="1"/>
  <c r="BL434" i="62" s="1"/>
  <c r="M438" i="63" s="1"/>
  <c r="BL435" i="62" a="1"/>
  <c r="BL435" i="62" s="1"/>
  <c r="M439" i="63" s="1"/>
  <c r="BL436" i="62" a="1"/>
  <c r="BL436" i="62" s="1"/>
  <c r="BL437" i="62" a="1"/>
  <c r="BL437" i="62" s="1"/>
  <c r="M441" i="63" s="1"/>
  <c r="BL438" i="62" a="1"/>
  <c r="BL438" i="62" s="1"/>
  <c r="M442" i="63" s="1"/>
  <c r="BL439" i="62" a="1"/>
  <c r="BL439" i="62" s="1"/>
  <c r="M443" i="63" s="1"/>
  <c r="BL440" i="62" a="1"/>
  <c r="BL440" i="62" s="1"/>
  <c r="M444" i="63" s="1"/>
  <c r="BL441" i="62" a="1"/>
  <c r="BL441" i="62" s="1"/>
  <c r="M445" i="63" s="1"/>
  <c r="BL442" i="62" a="1"/>
  <c r="BL442" i="62" s="1"/>
  <c r="M446" i="63" s="1"/>
  <c r="BL443" i="62" a="1"/>
  <c r="BL443" i="62" s="1"/>
  <c r="M447" i="63" s="1"/>
  <c r="BL444" i="62" a="1"/>
  <c r="BL444" i="62" s="1"/>
  <c r="BL445" i="62" a="1"/>
  <c r="BL445" i="62" s="1"/>
  <c r="M449" i="63" s="1"/>
  <c r="BL446" i="62" a="1"/>
  <c r="BL446" i="62" s="1"/>
  <c r="M450" i="63" s="1"/>
  <c r="BL447" i="62" a="1"/>
  <c r="BL447" i="62" s="1"/>
  <c r="M451" i="63" s="1"/>
  <c r="BL448" i="62" a="1"/>
  <c r="BL448" i="62" s="1"/>
  <c r="M452" i="63" s="1"/>
  <c r="BL449" i="62" a="1"/>
  <c r="BL449" i="62" s="1"/>
  <c r="M453" i="63" s="1"/>
  <c r="BL450" i="62" a="1"/>
  <c r="BL450" i="62" s="1"/>
  <c r="M454" i="63" s="1"/>
  <c r="BL451" i="62" a="1"/>
  <c r="BL451" i="62" s="1"/>
  <c r="M455" i="63" s="1"/>
  <c r="BL452" i="62" a="1"/>
  <c r="BL452" i="62" s="1"/>
  <c r="BL453" i="62" a="1"/>
  <c r="BL453" i="62" s="1"/>
  <c r="M457" i="63" s="1"/>
  <c r="BL454" i="62" a="1"/>
  <c r="BL454" i="62" s="1"/>
  <c r="M458" i="63" s="1"/>
  <c r="BL455" i="62" a="1"/>
  <c r="BL455" i="62" s="1"/>
  <c r="M459" i="63" s="1"/>
  <c r="BL456" i="62" a="1"/>
  <c r="BL456" i="62" s="1"/>
  <c r="M460" i="63" s="1"/>
  <c r="BL457" i="62" a="1"/>
  <c r="BL457" i="62" s="1"/>
  <c r="M461" i="63" s="1"/>
  <c r="BL458" i="62" a="1"/>
  <c r="BL458" i="62" s="1"/>
  <c r="M462" i="63" s="1"/>
  <c r="BL459" i="62" a="1"/>
  <c r="BL459" i="62" s="1"/>
  <c r="M463" i="63" s="1"/>
  <c r="BL460" i="62" a="1"/>
  <c r="BL460" i="62" s="1"/>
  <c r="BL461" i="62" a="1"/>
  <c r="BL461" i="62" s="1"/>
  <c r="M465" i="63" s="1"/>
  <c r="BL462" i="62" a="1"/>
  <c r="BL462" i="62" s="1"/>
  <c r="M466" i="63" s="1"/>
  <c r="BL463" i="62" a="1"/>
  <c r="BL463" i="62" s="1"/>
  <c r="M467" i="63" s="1"/>
  <c r="BL464" i="62" a="1"/>
  <c r="BL464" i="62" s="1"/>
  <c r="M468" i="63" s="1"/>
  <c r="BL465" i="62" a="1"/>
  <c r="BL465" i="62" s="1"/>
  <c r="M469" i="63" s="1"/>
  <c r="BL466" i="62" a="1"/>
  <c r="BL466" i="62" s="1"/>
  <c r="M470" i="63" s="1"/>
  <c r="BL467" i="62" a="1"/>
  <c r="BL467" i="62" s="1"/>
  <c r="M471" i="63" s="1"/>
  <c r="BL468" i="62" a="1"/>
  <c r="BL468" i="62" s="1"/>
  <c r="BL469" i="62" a="1"/>
  <c r="BL469" i="62" s="1"/>
  <c r="M473" i="63" s="1"/>
  <c r="BL470" i="62" a="1"/>
  <c r="BL470" i="62" s="1"/>
  <c r="M474" i="63" s="1"/>
  <c r="BL471" i="62" a="1"/>
  <c r="BL471" i="62" s="1"/>
  <c r="M475" i="63" s="1"/>
  <c r="BL472" i="62" a="1"/>
  <c r="BL472" i="62" s="1"/>
  <c r="M476" i="63" s="1"/>
  <c r="BL473" i="62" a="1"/>
  <c r="BL473" i="62" s="1"/>
  <c r="M477" i="63" s="1"/>
  <c r="BL474" i="62" a="1"/>
  <c r="BL474" i="62" s="1"/>
  <c r="M478" i="63" s="1"/>
  <c r="BL475" i="62" a="1"/>
  <c r="BL475" i="62" s="1"/>
  <c r="M479" i="63" s="1"/>
  <c r="BL476" i="62" a="1"/>
  <c r="BL476" i="62" s="1"/>
  <c r="M480" i="63" s="1"/>
  <c r="BL477" i="62" a="1"/>
  <c r="BL477" i="62" s="1"/>
  <c r="M481" i="63" s="1"/>
  <c r="BL478" i="62" a="1"/>
  <c r="BL478" i="62" s="1"/>
  <c r="M482" i="63" s="1"/>
  <c r="BL479" i="62" a="1"/>
  <c r="BL479" i="62" s="1"/>
  <c r="M483" i="63" s="1"/>
  <c r="BL480" i="62" a="1"/>
  <c r="BL480" i="62" s="1"/>
  <c r="M484" i="63" s="1"/>
  <c r="BL481" i="62" a="1"/>
  <c r="BL481" i="62" s="1"/>
  <c r="M485" i="63" s="1"/>
  <c r="BL482" i="62" a="1"/>
  <c r="BL482" i="62" s="1"/>
  <c r="M486" i="63" s="1"/>
  <c r="BL483" i="62" a="1"/>
  <c r="BL483" i="62" s="1"/>
  <c r="M487" i="63" s="1"/>
  <c r="BL484" i="62" a="1"/>
  <c r="BL484" i="62" s="1"/>
  <c r="M488" i="63" s="1"/>
  <c r="BL485" i="62" a="1"/>
  <c r="BL485" i="62" s="1"/>
  <c r="M489" i="63" s="1"/>
  <c r="BL486" i="62" a="1"/>
  <c r="BL486" i="62" s="1"/>
  <c r="M490" i="63" s="1"/>
  <c r="BL487" i="62" a="1"/>
  <c r="BL487" i="62" s="1"/>
  <c r="M491" i="63" s="1"/>
  <c r="BL488" i="62" a="1"/>
  <c r="BL488" i="62" s="1"/>
  <c r="M492" i="63" s="1"/>
  <c r="BL489" i="62" a="1"/>
  <c r="BL489" i="62" s="1"/>
  <c r="M493" i="63" s="1"/>
  <c r="BL490" i="62" a="1"/>
  <c r="BL490" i="62" s="1"/>
  <c r="M494" i="63" s="1"/>
  <c r="BL491" i="62" a="1"/>
  <c r="BL491" i="62" s="1"/>
  <c r="M495" i="63" s="1"/>
  <c r="BL492" i="62" a="1"/>
  <c r="BL492" i="62" s="1"/>
  <c r="M496" i="63" s="1"/>
  <c r="BL493" i="62" a="1"/>
  <c r="BL493" i="62" s="1"/>
  <c r="M497" i="63" s="1"/>
  <c r="BL494" i="62" a="1"/>
  <c r="BL494" i="62" s="1"/>
  <c r="M498" i="63" s="1"/>
  <c r="BL495" i="62" a="1"/>
  <c r="BL495" i="62" s="1"/>
  <c r="M499" i="63" s="1"/>
  <c r="BL496" i="62" a="1"/>
  <c r="BL496" i="62" s="1"/>
  <c r="M500" i="63" s="1"/>
  <c r="BL497" i="62" a="1"/>
  <c r="BL497" i="62" s="1"/>
  <c r="M501" i="63" s="1"/>
  <c r="BL498" i="62" a="1"/>
  <c r="BL498" i="62" s="1"/>
  <c r="M502" i="63" s="1"/>
  <c r="BL499" i="62" a="1"/>
  <c r="BL499" i="62" s="1"/>
  <c r="M503" i="63" s="1"/>
  <c r="BL500" i="62" a="1"/>
  <c r="BL500" i="62" s="1"/>
  <c r="M504" i="63" s="1"/>
  <c r="BL501" i="62" a="1"/>
  <c r="BL501" i="62" s="1"/>
  <c r="M505" i="63" s="1"/>
  <c r="BL502" i="62" a="1"/>
  <c r="BL502" i="62" s="1"/>
  <c r="M506" i="63" s="1"/>
  <c r="BL503" i="62" a="1"/>
  <c r="BL503" i="62" s="1"/>
  <c r="M507" i="63" s="1"/>
  <c r="BL504" i="62" a="1"/>
  <c r="BL504" i="62" s="1"/>
  <c r="M508" i="63" s="1"/>
  <c r="BL505" i="62" a="1"/>
  <c r="BL505" i="62" s="1"/>
  <c r="M509" i="63" s="1"/>
  <c r="BL506" i="62" a="1"/>
  <c r="BL506" i="62" s="1"/>
  <c r="M510" i="63" s="1"/>
  <c r="BL507" i="62" a="1"/>
  <c r="BL507" i="62" s="1"/>
  <c r="M511" i="63" s="1"/>
  <c r="BL508" i="62" a="1"/>
  <c r="BL508" i="62" s="1"/>
  <c r="M512" i="63" s="1"/>
  <c r="BL509" i="62" a="1"/>
  <c r="BL509" i="62" s="1"/>
  <c r="M513" i="63" s="1"/>
  <c r="BL510" i="62" a="1"/>
  <c r="BL510" i="62" s="1"/>
  <c r="M514" i="63" s="1"/>
  <c r="BL511" i="62" a="1"/>
  <c r="BL511" i="62" s="1"/>
  <c r="M515" i="63" s="1"/>
  <c r="BL512" i="62" a="1"/>
  <c r="BL512" i="62" s="1"/>
  <c r="M516" i="63" s="1"/>
  <c r="BL513" i="62" a="1"/>
  <c r="BL513" i="62" s="1"/>
  <c r="M517" i="63" s="1"/>
  <c r="BL514" i="62" a="1"/>
  <c r="BL514" i="62" s="1"/>
  <c r="M518" i="63" s="1"/>
  <c r="BL515" i="62" a="1"/>
  <c r="BL515" i="62" s="1"/>
  <c r="M519" i="63" s="1"/>
  <c r="BL516" i="62" a="1"/>
  <c r="BL516" i="62" s="1"/>
  <c r="M520" i="63" s="1"/>
  <c r="BL517" i="62" a="1"/>
  <c r="BL517" i="62" s="1"/>
  <c r="M521" i="63" s="1"/>
  <c r="BL518" i="62" a="1"/>
  <c r="BL518" i="62" s="1"/>
  <c r="M522" i="63" s="1"/>
  <c r="BL519" i="62" a="1"/>
  <c r="BL519" i="62" s="1"/>
  <c r="M523" i="63" s="1"/>
  <c r="BL520" i="62" a="1"/>
  <c r="BL520" i="62" s="1"/>
  <c r="M524" i="63" s="1"/>
  <c r="BL521" i="62" a="1"/>
  <c r="BL521" i="62" s="1"/>
  <c r="M525" i="63" s="1"/>
  <c r="BL522" i="62" a="1"/>
  <c r="BL522" i="62" s="1"/>
  <c r="M526" i="63" s="1"/>
  <c r="BL523" i="62" a="1"/>
  <c r="BL523" i="62" s="1"/>
  <c r="M527" i="63" s="1"/>
  <c r="BL524" i="62" a="1"/>
  <c r="BL524" i="62" s="1"/>
  <c r="M528" i="63" s="1"/>
  <c r="BL525" i="62" a="1"/>
  <c r="BL525" i="62" s="1"/>
  <c r="M529" i="63" s="1"/>
  <c r="BL526" i="62" a="1"/>
  <c r="BL526" i="62" s="1"/>
  <c r="M530" i="63" s="1"/>
  <c r="BL527" i="62" a="1"/>
  <c r="BL527" i="62" s="1"/>
  <c r="M531" i="63" s="1"/>
  <c r="BL528" i="62" a="1"/>
  <c r="BL528" i="62" s="1"/>
  <c r="M532" i="63" s="1"/>
  <c r="BL529" i="62" a="1"/>
  <c r="BL529" i="62" s="1"/>
  <c r="M533" i="63" s="1"/>
  <c r="BL530" i="62" a="1"/>
  <c r="BL530" i="62" s="1"/>
  <c r="M534" i="63" s="1"/>
  <c r="BL531" i="62" a="1"/>
  <c r="BL531" i="62" s="1"/>
  <c r="M535" i="63" s="1"/>
  <c r="BL532" i="62" a="1"/>
  <c r="BL532" i="62" s="1"/>
  <c r="M536" i="63" s="1"/>
  <c r="BL533" i="62" a="1"/>
  <c r="BL533" i="62" s="1"/>
  <c r="M537" i="63" s="1"/>
  <c r="BL534" i="62" a="1"/>
  <c r="BL534" i="62" s="1"/>
  <c r="M538" i="63" s="1"/>
  <c r="BL535" i="62" a="1"/>
  <c r="BL535" i="62" s="1"/>
  <c r="M539" i="63" s="1"/>
  <c r="BL536" i="62" a="1"/>
  <c r="BL536" i="62" s="1"/>
  <c r="M540" i="63" s="1"/>
  <c r="BL537" i="62" a="1"/>
  <c r="BL537" i="62" s="1"/>
  <c r="M541" i="63" s="1"/>
  <c r="BL538" i="62" a="1"/>
  <c r="BL538" i="62" s="1"/>
  <c r="M542" i="63" s="1"/>
  <c r="BL539" i="62" a="1"/>
  <c r="BL539" i="62" s="1"/>
  <c r="M543" i="63" s="1"/>
  <c r="BL540" i="62" a="1"/>
  <c r="BL540" i="62" s="1"/>
  <c r="M544" i="63" s="1"/>
  <c r="BL541" i="62" a="1"/>
  <c r="BL541" i="62" s="1"/>
  <c r="M545" i="63" s="1"/>
  <c r="BL542" i="62" a="1"/>
  <c r="BL542" i="62" s="1"/>
  <c r="M546" i="63" s="1"/>
  <c r="BL543" i="62" a="1"/>
  <c r="BL543" i="62" s="1"/>
  <c r="M547" i="63" s="1"/>
  <c r="BL544" i="62" a="1"/>
  <c r="BL544" i="62" s="1"/>
  <c r="M548" i="63" s="1"/>
  <c r="BL545" i="62" a="1"/>
  <c r="BL545" i="62" s="1"/>
  <c r="M549" i="63" s="1"/>
  <c r="BL546" i="62" a="1"/>
  <c r="BL546" i="62" s="1"/>
  <c r="M550" i="63" s="1"/>
  <c r="BL547" i="62" a="1"/>
  <c r="BL547" i="62" s="1"/>
  <c r="M551" i="63" s="1"/>
  <c r="BL548" i="62" a="1"/>
  <c r="BL548" i="62" s="1"/>
  <c r="M552" i="63" s="1"/>
  <c r="BL549" i="62" a="1"/>
  <c r="BL549" i="62" s="1"/>
  <c r="M553" i="63" s="1"/>
  <c r="BL550" i="62" a="1"/>
  <c r="BL550" i="62" s="1"/>
  <c r="M554" i="63" s="1"/>
  <c r="BL551" i="62" a="1"/>
  <c r="BL551" i="62" s="1"/>
  <c r="M555" i="63" s="1"/>
  <c r="BL552" i="62" a="1"/>
  <c r="BL552" i="62" s="1"/>
  <c r="M556" i="63" s="1"/>
  <c r="BL553" i="62" a="1"/>
  <c r="BL553" i="62" s="1"/>
  <c r="M557" i="63" s="1"/>
  <c r="BL554" i="62" a="1"/>
  <c r="BL554" i="62" s="1"/>
  <c r="M558" i="63" s="1"/>
  <c r="BL555" i="62" a="1"/>
  <c r="BL555" i="62" s="1"/>
  <c r="M559" i="63" s="1"/>
  <c r="BL556" i="62" a="1"/>
  <c r="BL556" i="62" s="1"/>
  <c r="M560" i="63" s="1"/>
  <c r="BL557" i="62" a="1"/>
  <c r="BL557" i="62" s="1"/>
  <c r="M561" i="63" s="1"/>
  <c r="BL558" i="62" a="1"/>
  <c r="BL558" i="62" s="1"/>
  <c r="M562" i="63" s="1"/>
  <c r="BL559" i="62" a="1"/>
  <c r="BL559" i="62" s="1"/>
  <c r="M563" i="63" s="1"/>
  <c r="BL560" i="62" a="1"/>
  <c r="BL560" i="62" s="1"/>
  <c r="M564" i="63" s="1"/>
  <c r="BL561" i="62" a="1"/>
  <c r="BL561" i="62" s="1"/>
  <c r="M565" i="63" s="1"/>
  <c r="BL562" i="62" a="1"/>
  <c r="BL562" i="62" s="1"/>
  <c r="M566" i="63" s="1"/>
  <c r="BL563" i="62" a="1"/>
  <c r="BL563" i="62" s="1"/>
  <c r="M567" i="63" s="1"/>
  <c r="BL564" i="62" a="1"/>
  <c r="BL564" i="62" s="1"/>
  <c r="M568" i="63" s="1"/>
  <c r="BL565" i="62" a="1"/>
  <c r="BL565" i="62" s="1"/>
  <c r="M569" i="63" s="1"/>
  <c r="BL566" i="62" a="1"/>
  <c r="BL566" i="62" s="1"/>
  <c r="M570" i="63" s="1"/>
  <c r="BL567" i="62" a="1"/>
  <c r="BL567" i="62" s="1"/>
  <c r="M571" i="63" s="1"/>
  <c r="BL568" i="62" a="1"/>
  <c r="BL568" i="62" s="1"/>
  <c r="M572" i="63" s="1"/>
  <c r="BL569" i="62" a="1"/>
  <c r="BL569" i="62" s="1"/>
  <c r="M573" i="63" s="1"/>
  <c r="BL570" i="62" a="1"/>
  <c r="BL570" i="62" s="1"/>
  <c r="M574" i="63" s="1"/>
  <c r="BL571" i="62" a="1"/>
  <c r="BL571" i="62" s="1"/>
  <c r="BL572" i="62" a="1"/>
  <c r="BL572" i="62" s="1"/>
  <c r="BL573" i="62" a="1"/>
  <c r="BL573" i="62" s="1"/>
  <c r="M577" i="63" s="1"/>
  <c r="BL574" i="62" a="1"/>
  <c r="BL574" i="62" s="1"/>
  <c r="M578" i="63" s="1"/>
  <c r="BL575" i="62" a="1"/>
  <c r="BL575" i="62" s="1"/>
  <c r="M579" i="63" s="1"/>
  <c r="BL576" i="62" a="1"/>
  <c r="BL576" i="62" s="1"/>
  <c r="M580" i="63" s="1"/>
  <c r="BL577" i="62" a="1"/>
  <c r="BL577" i="62" s="1"/>
  <c r="M581" i="63" s="1"/>
  <c r="BL578" i="62" a="1"/>
  <c r="BL578" i="62" s="1"/>
  <c r="M582" i="63" s="1"/>
  <c r="BL579" i="62" a="1"/>
  <c r="BL579" i="62" s="1"/>
  <c r="M583" i="63" s="1"/>
  <c r="BL580" i="62" a="1"/>
  <c r="BL580" i="62" s="1"/>
  <c r="M584" i="63" s="1"/>
  <c r="BL581" i="62" a="1"/>
  <c r="BL581" i="62" s="1"/>
  <c r="BL582" i="62" a="1"/>
  <c r="BL582" i="62" s="1"/>
  <c r="M586" i="63" s="1"/>
  <c r="BL583" i="62" a="1"/>
  <c r="BL583" i="62" s="1"/>
  <c r="M587" i="63" s="1"/>
  <c r="BL584" i="62" a="1"/>
  <c r="BL584" i="62" s="1"/>
  <c r="M588" i="63" s="1"/>
  <c r="BL585" i="62" a="1"/>
  <c r="BL585" i="62" s="1"/>
  <c r="M589" i="63" s="1"/>
  <c r="BL586" i="62" a="1"/>
  <c r="BL586" i="62" s="1"/>
  <c r="M590" i="63" s="1"/>
  <c r="BL587" i="62" a="1"/>
  <c r="BL587" i="62" s="1"/>
  <c r="BL588" i="62" a="1"/>
  <c r="BL588" i="62" s="1"/>
  <c r="BL589" i="62" a="1"/>
  <c r="BL589" i="62" s="1"/>
  <c r="BL590" i="62" a="1"/>
  <c r="BL590" i="62" s="1"/>
  <c r="M594" i="63" s="1"/>
  <c r="BL591" i="62" a="1"/>
  <c r="BL591" i="62" s="1"/>
  <c r="M595" i="63" s="1"/>
  <c r="BL592" i="62" a="1"/>
  <c r="BL592" i="62" s="1"/>
  <c r="M596" i="63" s="1"/>
  <c r="BL593" i="62" a="1"/>
  <c r="BL593" i="62" s="1"/>
  <c r="M597" i="63" s="1"/>
  <c r="BL594" i="62" a="1"/>
  <c r="BL594" i="62" s="1"/>
  <c r="M598" i="63" s="1"/>
  <c r="BL595" i="62" a="1"/>
  <c r="BL595" i="62" s="1"/>
  <c r="M599" i="63" s="1"/>
  <c r="BL596" i="62" a="1"/>
  <c r="BL596" i="62" s="1"/>
  <c r="M600" i="63" s="1"/>
  <c r="BL597" i="62" a="1"/>
  <c r="BL597" i="62" s="1"/>
  <c r="M601" i="63" s="1"/>
  <c r="BL598" i="62" a="1"/>
  <c r="BL598" i="62" s="1"/>
  <c r="M602" i="63" s="1"/>
  <c r="BL599" i="62" a="1"/>
  <c r="BL599" i="62" s="1"/>
  <c r="M603" i="63" s="1"/>
  <c r="BL600" i="62" a="1"/>
  <c r="BL600" i="62" s="1"/>
  <c r="M604" i="63" s="1"/>
  <c r="BL601" i="62" a="1"/>
  <c r="BL601" i="62" s="1"/>
  <c r="M605" i="63" s="1"/>
  <c r="BL602" i="62" a="1"/>
  <c r="BL602" i="62" s="1"/>
  <c r="M606" i="63" s="1"/>
  <c r="BL603" i="62" a="1"/>
  <c r="BL603" i="62" s="1"/>
  <c r="M607" i="63" s="1"/>
  <c r="BL604" i="62" a="1"/>
  <c r="BL604" i="62" s="1"/>
  <c r="BL605" i="62" a="1"/>
  <c r="BL605" i="62" s="1"/>
  <c r="BL606" i="62" a="1"/>
  <c r="BL606" i="62" s="1"/>
  <c r="M610" i="63" s="1"/>
  <c r="BL607" i="62" a="1"/>
  <c r="BL607" i="62" s="1"/>
  <c r="M611" i="63" s="1"/>
  <c r="BL608" i="62" a="1"/>
  <c r="BL608" i="62" s="1"/>
  <c r="M612" i="63" s="1"/>
  <c r="BL609" i="62" a="1"/>
  <c r="BL609" i="62" s="1"/>
  <c r="M613" i="63" s="1"/>
  <c r="BL610" i="62" a="1"/>
  <c r="BL610" i="62" s="1"/>
  <c r="M614" i="63" s="1"/>
  <c r="BL611" i="62" a="1"/>
  <c r="BL611" i="62" s="1"/>
  <c r="BL612" i="62" a="1"/>
  <c r="BL612" i="62" s="1"/>
  <c r="M616" i="63" s="1"/>
  <c r="BL613" i="62" a="1"/>
  <c r="BL613" i="62" s="1"/>
  <c r="M617" i="63" s="1"/>
  <c r="BL614" i="62" a="1"/>
  <c r="BL614" i="62" s="1"/>
  <c r="M618" i="63" s="1"/>
  <c r="BL615" i="62" a="1"/>
  <c r="BL615" i="62" s="1"/>
  <c r="M619" i="63" s="1"/>
  <c r="BL616" i="62" a="1"/>
  <c r="BL616" i="62" s="1"/>
  <c r="M620" i="63" s="1"/>
  <c r="BL617" i="62" a="1"/>
  <c r="BL617" i="62" s="1"/>
  <c r="M621" i="63" s="1"/>
  <c r="BL618" i="62" a="1"/>
  <c r="BL618" i="62" s="1"/>
  <c r="M622" i="63" s="1"/>
  <c r="BL619" i="62" a="1"/>
  <c r="BL619" i="62" s="1"/>
  <c r="BL620" i="62" a="1"/>
  <c r="BL620" i="62" s="1"/>
  <c r="BL621" i="62" a="1"/>
  <c r="BL621" i="62" s="1"/>
  <c r="BL622" i="62" a="1"/>
  <c r="BL622" i="62" s="1"/>
  <c r="M626" i="63" s="1"/>
  <c r="BL623" i="62" a="1"/>
  <c r="BL623" i="62" s="1"/>
  <c r="M627" i="63" s="1"/>
  <c r="BL624" i="62" a="1"/>
  <c r="BL624" i="62" s="1"/>
  <c r="M628" i="63" s="1"/>
  <c r="BL625" i="62" a="1"/>
  <c r="BL625" i="62" s="1"/>
  <c r="M629" i="63" s="1"/>
  <c r="BL626" i="62" a="1"/>
  <c r="BL626" i="62" s="1"/>
  <c r="M630" i="63" s="1"/>
  <c r="BL627" i="62" a="1"/>
  <c r="BL627" i="62" s="1"/>
  <c r="M631" i="63" s="1"/>
  <c r="BL628" i="62" a="1"/>
  <c r="BL628" i="62" s="1"/>
  <c r="BL629" i="62" a="1"/>
  <c r="BL629" i="62" s="1"/>
  <c r="M633" i="63" s="1"/>
  <c r="BL630" i="62" a="1"/>
  <c r="BL630" i="62" s="1"/>
  <c r="M634" i="63" s="1"/>
  <c r="BL631" i="62" a="1"/>
  <c r="BL631" i="62" s="1"/>
  <c r="M635" i="63" s="1"/>
  <c r="BL632" i="62" a="1"/>
  <c r="BL632" i="62" s="1"/>
  <c r="M636" i="63" s="1"/>
  <c r="BL633" i="62" a="1"/>
  <c r="BL633" i="62" s="1"/>
  <c r="M637" i="63" s="1"/>
  <c r="BL634" i="62" a="1"/>
  <c r="BL634" i="62" s="1"/>
  <c r="M638" i="63" s="1"/>
  <c r="BL635" i="62" a="1"/>
  <c r="BL635" i="62" s="1"/>
  <c r="BL636" i="62" a="1"/>
  <c r="BL636" i="62" s="1"/>
  <c r="BL637" i="62" a="1"/>
  <c r="BL637" i="62" s="1"/>
  <c r="M641" i="63" s="1"/>
  <c r="BL638" i="62" a="1"/>
  <c r="BL638" i="62" s="1"/>
  <c r="M642" i="63" s="1"/>
  <c r="BL639" i="62" a="1"/>
  <c r="BL639" i="62" s="1"/>
  <c r="M643" i="63" s="1"/>
  <c r="BL640" i="62" a="1"/>
  <c r="BL640" i="62" s="1"/>
  <c r="M644" i="63" s="1"/>
  <c r="BL641" i="62" a="1"/>
  <c r="BL641" i="62" s="1"/>
  <c r="M645" i="63" s="1"/>
  <c r="BL642" i="62" a="1"/>
  <c r="BL642" i="62" s="1"/>
  <c r="M646" i="63" s="1"/>
  <c r="BL643" i="62" a="1"/>
  <c r="BL643" i="62" s="1"/>
  <c r="M647" i="63" s="1"/>
  <c r="BL644" i="62" a="1"/>
  <c r="BL644" i="62" s="1"/>
  <c r="M648" i="63" s="1"/>
  <c r="BL645" i="62" a="1"/>
  <c r="BL645" i="62" s="1"/>
  <c r="M649" i="63" s="1"/>
  <c r="BL646" i="62" a="1"/>
  <c r="BL646" i="62" s="1"/>
  <c r="M650" i="63" s="1"/>
  <c r="BL647" i="62" a="1"/>
  <c r="BL647" i="62" s="1"/>
  <c r="M651" i="63" s="1"/>
  <c r="BL648" i="62" a="1"/>
  <c r="BL648" i="62" s="1"/>
  <c r="M652" i="63" s="1"/>
  <c r="BL649" i="62" a="1"/>
  <c r="BL649" i="62" s="1"/>
  <c r="M653" i="63" s="1"/>
  <c r="BL650" i="62" a="1"/>
  <c r="BL650" i="62" s="1"/>
  <c r="M654" i="63" s="1"/>
  <c r="BL651" i="62" a="1"/>
  <c r="BL651" i="62" s="1"/>
  <c r="M655" i="63" s="1"/>
  <c r="BL652" i="62" a="1"/>
  <c r="BL652" i="62" s="1"/>
  <c r="M656" i="63" s="1"/>
  <c r="BL653" i="62" a="1"/>
  <c r="BL653" i="62" s="1"/>
  <c r="M657" i="63" s="1"/>
  <c r="BL654" i="62" a="1"/>
  <c r="BL654" i="62" s="1"/>
  <c r="M658" i="63" s="1"/>
  <c r="BL655" i="62" a="1"/>
  <c r="BL655" i="62" s="1"/>
  <c r="M659" i="63" s="1"/>
  <c r="BL656" i="62" a="1"/>
  <c r="BL656" i="62" s="1"/>
  <c r="M660" i="63" s="1"/>
  <c r="BL657" i="62" a="1"/>
  <c r="BL657" i="62" s="1"/>
  <c r="M661" i="63" s="1"/>
  <c r="BL658" i="62" a="1"/>
  <c r="BL658" i="62" s="1"/>
  <c r="M662" i="63" s="1"/>
  <c r="BL659" i="62" a="1"/>
  <c r="BL659" i="62" s="1"/>
  <c r="M663" i="63" s="1"/>
  <c r="BL660" i="62" a="1"/>
  <c r="BL660" i="62" s="1"/>
  <c r="M664" i="63" s="1"/>
  <c r="BL661" i="62" a="1"/>
  <c r="BL661" i="62" s="1"/>
  <c r="M665" i="63" s="1"/>
  <c r="BL662" i="62" a="1"/>
  <c r="BL662" i="62" s="1"/>
  <c r="M666" i="63" s="1"/>
  <c r="BL663" i="62" a="1"/>
  <c r="BL663" i="62" s="1"/>
  <c r="M667" i="63" s="1"/>
  <c r="BL664" i="62" a="1"/>
  <c r="BL664" i="62" s="1"/>
  <c r="M668" i="63" s="1"/>
  <c r="BL665" i="62" a="1"/>
  <c r="BL665" i="62" s="1"/>
  <c r="M669" i="63" s="1"/>
  <c r="BL666" i="62" a="1"/>
  <c r="BL666" i="62" s="1"/>
  <c r="M670" i="63" s="1"/>
  <c r="BL667" i="62" a="1"/>
  <c r="BL667" i="62" s="1"/>
  <c r="M671" i="63" s="1"/>
  <c r="BL668" i="62" a="1"/>
  <c r="BL668" i="62" s="1"/>
  <c r="M672" i="63" s="1"/>
  <c r="BL669" i="62" a="1"/>
  <c r="BL669" i="62" s="1"/>
  <c r="M673" i="63" s="1"/>
  <c r="BL670" i="62" a="1"/>
  <c r="BL670" i="62" s="1"/>
  <c r="M674" i="63" s="1"/>
  <c r="BL671" i="62" a="1"/>
  <c r="BL671" i="62" s="1"/>
  <c r="M675" i="63" s="1"/>
  <c r="BL672" i="62" a="1"/>
  <c r="BL672" i="62" s="1"/>
  <c r="M676" i="63" s="1"/>
  <c r="BL673" i="62" a="1"/>
  <c r="BL673" i="62" s="1"/>
  <c r="M677" i="63" s="1"/>
  <c r="BL674" i="62" a="1"/>
  <c r="BL674" i="62" s="1"/>
  <c r="M678" i="63" s="1"/>
  <c r="BL675" i="62" a="1"/>
  <c r="BL675" i="62" s="1"/>
  <c r="M679" i="63" s="1"/>
  <c r="BL676" i="62" a="1"/>
  <c r="BL676" i="62" s="1"/>
  <c r="M680" i="63" s="1"/>
  <c r="BL677" i="62" a="1"/>
  <c r="BL677" i="62" s="1"/>
  <c r="M681" i="63" s="1"/>
  <c r="BL678" i="62" a="1"/>
  <c r="BL678" i="62" s="1"/>
  <c r="M682" i="63" s="1"/>
  <c r="BL679" i="62" a="1"/>
  <c r="BL679" i="62" s="1"/>
  <c r="M683" i="63" s="1"/>
  <c r="BL680" i="62" a="1"/>
  <c r="BL680" i="62" s="1"/>
  <c r="M684" i="63" s="1"/>
  <c r="BL681" i="62" a="1"/>
  <c r="BL681" i="62" s="1"/>
  <c r="M685" i="63" s="1"/>
  <c r="BL682" i="62" a="1"/>
  <c r="BL682" i="62" s="1"/>
  <c r="M686" i="63" s="1"/>
  <c r="BL683" i="62" a="1"/>
  <c r="BL683" i="62" s="1"/>
  <c r="M687" i="63" s="1"/>
  <c r="BL684" i="62" a="1"/>
  <c r="BL684" i="62" s="1"/>
  <c r="M688" i="63" s="1"/>
  <c r="BL685" i="62" a="1"/>
  <c r="BL685" i="62" s="1"/>
  <c r="M689" i="63" s="1"/>
  <c r="BL686" i="62" a="1"/>
  <c r="BL686" i="62" s="1"/>
  <c r="M690" i="63" s="1"/>
  <c r="BL687" i="62" a="1"/>
  <c r="BL687" i="62" s="1"/>
  <c r="M691" i="63" s="1"/>
  <c r="BL688" i="62" a="1"/>
  <c r="BL688" i="62" s="1"/>
  <c r="M692" i="63" s="1"/>
  <c r="BL689" i="62" a="1"/>
  <c r="BL689" i="62" s="1"/>
  <c r="M693" i="63" s="1"/>
  <c r="BL690" i="62" a="1"/>
  <c r="BL690" i="62" s="1"/>
  <c r="M694" i="63" s="1"/>
  <c r="BL691" i="62" a="1"/>
  <c r="BL691" i="62" s="1"/>
  <c r="M695" i="63" s="1"/>
  <c r="BL692" i="62" a="1"/>
  <c r="BL692" i="62" s="1"/>
  <c r="M696" i="63" s="1"/>
  <c r="BL693" i="62" a="1"/>
  <c r="BL693" i="62" s="1"/>
  <c r="M697" i="63" s="1"/>
  <c r="BL694" i="62" a="1"/>
  <c r="BL694" i="62" s="1"/>
  <c r="M698" i="63" s="1"/>
  <c r="BL695" i="62" a="1"/>
  <c r="BL695" i="62" s="1"/>
  <c r="M699" i="63" s="1"/>
  <c r="BL696" i="62" a="1"/>
  <c r="BL696" i="62" s="1"/>
  <c r="M700" i="63" s="1"/>
  <c r="BL697" i="62" a="1"/>
  <c r="BL697" i="62" s="1"/>
  <c r="M701" i="63" s="1"/>
  <c r="BL698" i="62" a="1"/>
  <c r="BL698" i="62" s="1"/>
  <c r="M702" i="63" s="1"/>
  <c r="BL699" i="62" a="1"/>
  <c r="BL699" i="62" s="1"/>
  <c r="M703" i="63" s="1"/>
  <c r="BL700" i="62" a="1"/>
  <c r="BL700" i="62" s="1"/>
  <c r="M704" i="63" s="1"/>
  <c r="BL701" i="62" a="1"/>
  <c r="BL701" i="62" s="1"/>
  <c r="M705" i="63" s="1"/>
  <c r="BL702" i="62" a="1"/>
  <c r="BL702" i="62" s="1"/>
  <c r="M706" i="63" s="1"/>
  <c r="BL703" i="62" a="1"/>
  <c r="BL703" i="62" s="1"/>
  <c r="M707" i="63" s="1"/>
  <c r="BL704" i="62" a="1"/>
  <c r="BL704" i="62" s="1"/>
  <c r="M708" i="63" s="1"/>
  <c r="BL705" i="62" a="1"/>
  <c r="BL705" i="62" s="1"/>
  <c r="M709" i="63" s="1"/>
  <c r="BL706" i="62" a="1"/>
  <c r="BL706" i="62" s="1"/>
  <c r="M710" i="63" s="1"/>
  <c r="BL707" i="62" a="1"/>
  <c r="BL707" i="62" s="1"/>
  <c r="M711" i="63" s="1"/>
  <c r="BL708" i="62" a="1"/>
  <c r="BL708" i="62" s="1"/>
  <c r="M712" i="63" s="1"/>
  <c r="BL709" i="62" a="1"/>
  <c r="BL709" i="62" s="1"/>
  <c r="M713" i="63" s="1"/>
  <c r="BL710" i="62" a="1"/>
  <c r="BL710" i="62" s="1"/>
  <c r="M714" i="63" s="1"/>
  <c r="BL711" i="62" a="1"/>
  <c r="BL711" i="62" s="1"/>
  <c r="M715" i="63" s="1"/>
  <c r="BL712" i="62" a="1"/>
  <c r="BL712" i="62" s="1"/>
  <c r="M716" i="63" s="1"/>
  <c r="BL713" i="62" a="1"/>
  <c r="BL713" i="62" s="1"/>
  <c r="M717" i="63" s="1"/>
  <c r="BL714" i="62" a="1"/>
  <c r="BL714" i="62" s="1"/>
  <c r="M718" i="63" s="1"/>
  <c r="BL715" i="62" a="1"/>
  <c r="BL715" i="62" s="1"/>
  <c r="M719" i="63" s="1"/>
  <c r="BL716" i="62" a="1"/>
  <c r="BL716" i="62" s="1"/>
  <c r="M720" i="63" s="1"/>
  <c r="BL717" i="62" a="1"/>
  <c r="BL717" i="62" s="1"/>
  <c r="M721" i="63" s="1"/>
  <c r="BL718" i="62" a="1"/>
  <c r="BL718" i="62" s="1"/>
  <c r="M722" i="63" s="1"/>
  <c r="BL719" i="62" a="1"/>
  <c r="BL719" i="62" s="1"/>
  <c r="M723" i="63" s="1"/>
  <c r="BL720" i="62" a="1"/>
  <c r="BL720" i="62" s="1"/>
  <c r="M724" i="63" s="1"/>
  <c r="BL721" i="62" a="1"/>
  <c r="BL721" i="62" s="1"/>
  <c r="M725" i="63" s="1"/>
  <c r="BL722" i="62" a="1"/>
  <c r="BL722" i="62" s="1"/>
  <c r="M726" i="63" s="1"/>
  <c r="BL723" i="62" a="1"/>
  <c r="BL723" i="62" s="1"/>
  <c r="M727" i="63" s="1"/>
  <c r="BL724" i="62" a="1"/>
  <c r="BL724" i="62" s="1"/>
  <c r="M728" i="63" s="1"/>
  <c r="BL725" i="62" a="1"/>
  <c r="BL725" i="62" s="1"/>
  <c r="M729" i="63" s="1"/>
  <c r="BL726" i="62" a="1"/>
  <c r="BL726" i="62" s="1"/>
  <c r="M730" i="63" s="1"/>
  <c r="BL727" i="62" a="1"/>
  <c r="BL727" i="62" s="1"/>
  <c r="M731" i="63" s="1"/>
  <c r="BL728" i="62" a="1"/>
  <c r="BL728" i="62" s="1"/>
  <c r="M732" i="63" s="1"/>
  <c r="BL729" i="62" a="1"/>
  <c r="BL729" i="62" s="1"/>
  <c r="M733" i="63" s="1"/>
  <c r="BL730" i="62" a="1"/>
  <c r="BL730" i="62" s="1"/>
  <c r="M734" i="63" s="1"/>
  <c r="BL731" i="62" a="1"/>
  <c r="BL731" i="62" s="1"/>
  <c r="M735" i="63" s="1"/>
  <c r="BL732" i="62" a="1"/>
  <c r="BL732" i="62" s="1"/>
  <c r="M736" i="63" s="1"/>
  <c r="BL733" i="62" a="1"/>
  <c r="BL733" i="62" s="1"/>
  <c r="M737" i="63" s="1"/>
  <c r="BL734" i="62" a="1"/>
  <c r="BL734" i="62" s="1"/>
  <c r="M738" i="63" s="1"/>
  <c r="BL735" i="62" a="1"/>
  <c r="BL735" i="62" s="1"/>
  <c r="M739" i="63" s="1"/>
  <c r="BL736" i="62" a="1"/>
  <c r="BL736" i="62" s="1"/>
  <c r="M740" i="63" s="1"/>
  <c r="BL737" i="62" a="1"/>
  <c r="BL737" i="62" s="1"/>
  <c r="M741" i="63" s="1"/>
  <c r="BL738" i="62" a="1"/>
  <c r="BL738" i="62" s="1"/>
  <c r="M742" i="63" s="1"/>
  <c r="BL739" i="62" a="1"/>
  <c r="BL739" i="62" s="1"/>
  <c r="M743" i="63" s="1"/>
  <c r="BL740" i="62" a="1"/>
  <c r="BL740" i="62" s="1"/>
  <c r="M744" i="63" s="1"/>
  <c r="BL741" i="62" a="1"/>
  <c r="BL741" i="62" s="1"/>
  <c r="M745" i="63" s="1"/>
  <c r="BL742" i="62" a="1"/>
  <c r="BL742" i="62" s="1"/>
  <c r="M746" i="63" s="1"/>
  <c r="BL743" i="62" a="1"/>
  <c r="BL743" i="62" s="1"/>
  <c r="M747" i="63" s="1"/>
  <c r="BL744" i="62" a="1"/>
  <c r="BL744" i="62" s="1"/>
  <c r="M748" i="63" s="1"/>
  <c r="BL745" i="62" a="1"/>
  <c r="BL745" i="62" s="1"/>
  <c r="M749" i="63" s="1"/>
  <c r="BL746" i="62" a="1"/>
  <c r="BL746" i="62" s="1"/>
  <c r="M750" i="63" s="1"/>
  <c r="BL747" i="62" a="1"/>
  <c r="BL747" i="62" s="1"/>
  <c r="M751" i="63" s="1"/>
  <c r="BL748" i="62" a="1"/>
  <c r="BL748" i="62" s="1"/>
  <c r="M752" i="63" s="1"/>
  <c r="BL749" i="62" a="1"/>
  <c r="BL749" i="62" s="1"/>
  <c r="M753" i="63" s="1"/>
  <c r="BL750" i="62" a="1"/>
  <c r="BL750" i="62" s="1"/>
  <c r="M754" i="63" s="1"/>
  <c r="BL751" i="62" a="1"/>
  <c r="BL751" i="62" s="1"/>
  <c r="M755" i="63" s="1"/>
  <c r="BL752" i="62" a="1"/>
  <c r="BL752" i="62" s="1"/>
  <c r="M756" i="63" s="1"/>
  <c r="BL753" i="62" a="1"/>
  <c r="BL753" i="62" s="1"/>
  <c r="M757" i="63" s="1"/>
  <c r="BL754" i="62" a="1"/>
  <c r="BL754" i="62" s="1"/>
  <c r="M758" i="63" s="1"/>
  <c r="BL755" i="62" a="1"/>
  <c r="BL755" i="62" s="1"/>
  <c r="M759" i="63" s="1"/>
  <c r="BL756" i="62" a="1"/>
  <c r="BL756" i="62" s="1"/>
  <c r="M760" i="63" s="1"/>
  <c r="BL757" i="62" a="1"/>
  <c r="BL757" i="62" s="1"/>
  <c r="M761" i="63" s="1"/>
  <c r="BL758" i="62" a="1"/>
  <c r="BL758" i="62" s="1"/>
  <c r="M762" i="63" s="1"/>
  <c r="BL759" i="62" a="1"/>
  <c r="BL759" i="62" s="1"/>
  <c r="M763" i="63" s="1"/>
  <c r="BL760" i="62" a="1"/>
  <c r="BL760" i="62" s="1"/>
  <c r="M764" i="63" s="1"/>
  <c r="BL761" i="62" a="1"/>
  <c r="BL761" i="62" s="1"/>
  <c r="M765" i="63" s="1"/>
  <c r="BL762" i="62" a="1"/>
  <c r="BL762" i="62" s="1"/>
  <c r="M766" i="63" s="1"/>
  <c r="BL763" i="62" a="1"/>
  <c r="BL763" i="62" s="1"/>
  <c r="M767" i="63" s="1"/>
  <c r="BL764" i="62" a="1"/>
  <c r="BL764" i="62" s="1"/>
  <c r="M768" i="63" s="1"/>
  <c r="BL765" i="62" a="1"/>
  <c r="BL765" i="62" s="1"/>
  <c r="M769" i="63" s="1"/>
  <c r="BL766" i="62" a="1"/>
  <c r="BL766" i="62" s="1"/>
  <c r="M770" i="63" s="1"/>
  <c r="BL767" i="62" a="1"/>
  <c r="BL767" i="62" s="1"/>
  <c r="M771" i="63" s="1"/>
  <c r="BL768" i="62" a="1"/>
  <c r="BL768" i="62" s="1"/>
  <c r="M772" i="63" s="1"/>
  <c r="BL769" i="62" a="1"/>
  <c r="BL769" i="62" s="1"/>
  <c r="M773" i="63" s="1"/>
  <c r="BL770" i="62" a="1"/>
  <c r="BL770" i="62" s="1"/>
  <c r="M774" i="63" s="1"/>
  <c r="BL771" i="62" a="1"/>
  <c r="BL771" i="62" s="1"/>
  <c r="M775" i="63" s="1"/>
  <c r="BL772" i="62" a="1"/>
  <c r="BL772" i="62" s="1"/>
  <c r="M776" i="63" s="1"/>
  <c r="BL773" i="62" a="1"/>
  <c r="BL773" i="62" s="1"/>
  <c r="M777" i="63" s="1"/>
  <c r="BL774" i="62" a="1"/>
  <c r="BL774" i="62" s="1"/>
  <c r="M778" i="63" s="1"/>
  <c r="BL775" i="62" a="1"/>
  <c r="BL775" i="62" s="1"/>
  <c r="M779" i="63" s="1"/>
  <c r="BL776" i="62" a="1"/>
  <c r="BL776" i="62" s="1"/>
  <c r="M780" i="63" s="1"/>
  <c r="BL777" i="62" a="1"/>
  <c r="BL777" i="62" s="1"/>
  <c r="M781" i="63" s="1"/>
  <c r="BL778" i="62" a="1"/>
  <c r="BL778" i="62" s="1"/>
  <c r="M782" i="63" s="1"/>
  <c r="BL779" i="62" a="1"/>
  <c r="BL779" i="62" s="1"/>
  <c r="M783" i="63" s="1"/>
  <c r="BL780" i="62" a="1"/>
  <c r="BL780" i="62" s="1"/>
  <c r="M784" i="63" s="1"/>
  <c r="BL781" i="62" a="1"/>
  <c r="BL781" i="62" s="1"/>
  <c r="M785" i="63" s="1"/>
  <c r="BL782" i="62" a="1"/>
  <c r="BL782" i="62" s="1"/>
  <c r="M786" i="63" s="1"/>
  <c r="BL783" i="62" a="1"/>
  <c r="BL783" i="62" s="1"/>
  <c r="M787" i="63" s="1"/>
  <c r="BL784" i="62" a="1"/>
  <c r="BL784" i="62" s="1"/>
  <c r="M788" i="63" s="1"/>
  <c r="BL785" i="62" a="1"/>
  <c r="BL785" i="62" s="1"/>
  <c r="M789" i="63" s="1"/>
  <c r="BL786" i="62" a="1"/>
  <c r="BL786" i="62" s="1"/>
  <c r="M790" i="63" s="1"/>
  <c r="BL787" i="62" a="1"/>
  <c r="BL787" i="62" s="1"/>
  <c r="M791" i="63" s="1"/>
  <c r="BL788" i="62" a="1"/>
  <c r="BL788" i="62" s="1"/>
  <c r="M792" i="63" s="1"/>
  <c r="BL789" i="62" a="1"/>
  <c r="BL789" i="62" s="1"/>
  <c r="M793" i="63" s="1"/>
  <c r="BL790" i="62" a="1"/>
  <c r="BL790" i="62" s="1"/>
  <c r="M794" i="63" s="1"/>
  <c r="BL791" i="62" a="1"/>
  <c r="BL791" i="62" s="1"/>
  <c r="M795" i="63" s="1"/>
  <c r="BL792" i="62" a="1"/>
  <c r="BL792" i="62" s="1"/>
  <c r="M796" i="63" s="1"/>
  <c r="BL793" i="62" a="1"/>
  <c r="BL793" i="62" s="1"/>
  <c r="M797" i="63" s="1"/>
  <c r="BL794" i="62" a="1"/>
  <c r="BL794" i="62" s="1"/>
  <c r="M798" i="63" s="1"/>
  <c r="BL795" i="62" a="1"/>
  <c r="BL795" i="62" s="1"/>
  <c r="M799" i="63" s="1"/>
  <c r="BL796" i="62" a="1"/>
  <c r="BL796" i="62" s="1"/>
  <c r="M800" i="63" s="1"/>
  <c r="BL797" i="62" a="1"/>
  <c r="BL797" i="62" s="1"/>
  <c r="M801" i="63" s="1"/>
  <c r="BL798" i="62" a="1"/>
  <c r="BL798" i="62" s="1"/>
  <c r="M802" i="63" s="1"/>
  <c r="BL799" i="62" a="1"/>
  <c r="BL799" i="62" s="1"/>
  <c r="M803" i="63" s="1"/>
  <c r="BL800" i="62" a="1"/>
  <c r="BL800" i="62" s="1"/>
  <c r="M804" i="63" s="1"/>
  <c r="BL801" i="62" a="1"/>
  <c r="BL801" i="62" s="1"/>
  <c r="M805" i="63" s="1"/>
  <c r="BL802" i="62" a="1"/>
  <c r="BL802" i="62" s="1"/>
  <c r="BK802" i="62" s="1" a="1"/>
  <c r="BK802" i="62" s="1"/>
  <c r="BJ802" i="62" s="1" a="1"/>
  <c r="BJ802" i="62" s="1"/>
  <c r="BI802" i="62" s="1" a="1"/>
  <c r="BI802" i="62" s="1"/>
  <c r="BM4" i="62"/>
  <c r="O8" i="63" s="1"/>
  <c r="BM5" i="62"/>
  <c r="O9" i="63" s="1"/>
  <c r="BM6" i="62"/>
  <c r="O10" i="63" s="1"/>
  <c r="BM7" i="62"/>
  <c r="O11" i="63" s="1"/>
  <c r="BM8" i="62"/>
  <c r="O12" i="63" s="1"/>
  <c r="BM9" i="62"/>
  <c r="O13" i="63" s="1"/>
  <c r="BM10" i="62"/>
  <c r="O14" i="63" s="1"/>
  <c r="BM11" i="62"/>
  <c r="O15" i="63" s="1"/>
  <c r="BM12" i="62"/>
  <c r="O16" i="63" s="1"/>
  <c r="BM13" i="62"/>
  <c r="O17" i="63" s="1"/>
  <c r="BM14" i="62"/>
  <c r="O18" i="63" s="1"/>
  <c r="BM15" i="62"/>
  <c r="O19" i="63" s="1"/>
  <c r="BM16" i="62"/>
  <c r="O20" i="63" s="1"/>
  <c r="BM17" i="62"/>
  <c r="O21" i="63" s="1"/>
  <c r="BM18" i="62"/>
  <c r="O22" i="63" s="1"/>
  <c r="BM19" i="62"/>
  <c r="O23" i="63" s="1"/>
  <c r="BM20" i="62"/>
  <c r="O24" i="63" s="1"/>
  <c r="BM21" i="62"/>
  <c r="O25" i="63" s="1"/>
  <c r="BM22" i="62"/>
  <c r="O26" i="63" s="1"/>
  <c r="BM23" i="62"/>
  <c r="O27" i="63" s="1"/>
  <c r="BM24" i="62"/>
  <c r="O28" i="63" s="1"/>
  <c r="BM25" i="62"/>
  <c r="O29" i="63" s="1"/>
  <c r="BM26" i="62"/>
  <c r="O30" i="63" s="1"/>
  <c r="BM27" i="62"/>
  <c r="O31" i="63" s="1"/>
  <c r="BM28" i="62"/>
  <c r="O32" i="63" s="1"/>
  <c r="BM29" i="62"/>
  <c r="O33" i="63" s="1"/>
  <c r="BM30" i="62"/>
  <c r="O34" i="63" s="1"/>
  <c r="BM31" i="62"/>
  <c r="O35" i="63" s="1"/>
  <c r="BM32" i="62"/>
  <c r="O36" i="63" s="1"/>
  <c r="BM33" i="62"/>
  <c r="O37" i="63" s="1"/>
  <c r="BM34" i="62"/>
  <c r="O38" i="63" s="1"/>
  <c r="BM35" i="62"/>
  <c r="O39" i="63" s="1"/>
  <c r="BM36" i="62"/>
  <c r="O40" i="63" s="1"/>
  <c r="BM37" i="62"/>
  <c r="O41" i="63" s="1"/>
  <c r="BM38" i="62"/>
  <c r="O42" i="63" s="1"/>
  <c r="BM39" i="62"/>
  <c r="O43" i="63" s="1"/>
  <c r="BM40" i="62"/>
  <c r="O44" i="63" s="1"/>
  <c r="BM41" i="62"/>
  <c r="O45" i="63" s="1"/>
  <c r="BM42" i="62"/>
  <c r="O46" i="63" s="1"/>
  <c r="BM43" i="62"/>
  <c r="O47" i="63" s="1"/>
  <c r="BM44" i="62"/>
  <c r="O48" i="63" s="1"/>
  <c r="BM45" i="62"/>
  <c r="O49" i="63" s="1"/>
  <c r="BM46" i="62"/>
  <c r="O50" i="63" s="1"/>
  <c r="BM47" i="62"/>
  <c r="O51" i="63" s="1"/>
  <c r="BM48" i="62"/>
  <c r="O52" i="63" s="1"/>
  <c r="BM49" i="62"/>
  <c r="O53" i="63" s="1"/>
  <c r="BM50" i="62"/>
  <c r="O54" i="63" s="1"/>
  <c r="BM51" i="62"/>
  <c r="O55" i="63" s="1"/>
  <c r="BM52" i="62"/>
  <c r="O56" i="63" s="1"/>
  <c r="BM53" i="62"/>
  <c r="O57" i="63" s="1"/>
  <c r="BM54" i="62"/>
  <c r="O58" i="63" s="1"/>
  <c r="BM55" i="62"/>
  <c r="O59" i="63" s="1"/>
  <c r="BM56" i="62"/>
  <c r="O60" i="63" s="1"/>
  <c r="BM57" i="62"/>
  <c r="O61" i="63" s="1"/>
  <c r="BM58" i="62"/>
  <c r="O62" i="63" s="1"/>
  <c r="BM59" i="62"/>
  <c r="O63" i="63" s="1"/>
  <c r="BM60" i="62"/>
  <c r="O64" i="63" s="1"/>
  <c r="BM61" i="62"/>
  <c r="O65" i="63" s="1"/>
  <c r="BM62" i="62"/>
  <c r="O66" i="63" s="1"/>
  <c r="BM63" i="62"/>
  <c r="O67" i="63" s="1"/>
  <c r="BM64" i="62"/>
  <c r="O68" i="63" s="1"/>
  <c r="BM65" i="62"/>
  <c r="O69" i="63" s="1"/>
  <c r="BM66" i="62"/>
  <c r="O70" i="63" s="1"/>
  <c r="BM67" i="62"/>
  <c r="O71" i="63" s="1"/>
  <c r="BM68" i="62"/>
  <c r="O72" i="63" s="1"/>
  <c r="BM69" i="62"/>
  <c r="O73" i="63" s="1"/>
  <c r="BM70" i="62"/>
  <c r="O74" i="63" s="1"/>
  <c r="BM71" i="62"/>
  <c r="O75" i="63" s="1"/>
  <c r="BM72" i="62"/>
  <c r="O76" i="63" s="1"/>
  <c r="BM73" i="62"/>
  <c r="O77" i="63" s="1"/>
  <c r="BM74" i="62"/>
  <c r="O78" i="63" s="1"/>
  <c r="BM75" i="62"/>
  <c r="O79" i="63" s="1"/>
  <c r="BM76" i="62"/>
  <c r="O80" i="63" s="1"/>
  <c r="BM77" i="62"/>
  <c r="O81" i="63" s="1"/>
  <c r="BM78" i="62"/>
  <c r="O82" i="63" s="1"/>
  <c r="BM79" i="62"/>
  <c r="O83" i="63" s="1"/>
  <c r="BM80" i="62"/>
  <c r="O84" i="63" s="1"/>
  <c r="BM81" i="62"/>
  <c r="O85" i="63" s="1"/>
  <c r="BM82" i="62"/>
  <c r="O86" i="63" s="1"/>
  <c r="BM83" i="62"/>
  <c r="O87" i="63" s="1"/>
  <c r="BM84" i="62"/>
  <c r="O88" i="63" s="1"/>
  <c r="BM85" i="62"/>
  <c r="O89" i="63" s="1"/>
  <c r="BM86" i="62"/>
  <c r="O90" i="63" s="1"/>
  <c r="BM87" i="62"/>
  <c r="O91" i="63" s="1"/>
  <c r="BM88" i="62"/>
  <c r="O92" i="63" s="1"/>
  <c r="BM89" i="62"/>
  <c r="O93" i="63" s="1"/>
  <c r="BM90" i="62"/>
  <c r="O94" i="63" s="1"/>
  <c r="BM91" i="62"/>
  <c r="O95" i="63" s="1"/>
  <c r="BM92" i="62"/>
  <c r="O96" i="63" s="1"/>
  <c r="BM93" i="62"/>
  <c r="O97" i="63" s="1"/>
  <c r="BM94" i="62"/>
  <c r="O98" i="63" s="1"/>
  <c r="BM95" i="62"/>
  <c r="O99" i="63" s="1"/>
  <c r="BM96" i="62"/>
  <c r="O100" i="63" s="1"/>
  <c r="BM97" i="62"/>
  <c r="O101" i="63" s="1"/>
  <c r="BM98" i="62"/>
  <c r="O102" i="63" s="1"/>
  <c r="BM99" i="62"/>
  <c r="O103" i="63" s="1"/>
  <c r="BM100" i="62"/>
  <c r="O104" i="63" s="1"/>
  <c r="BM101" i="62"/>
  <c r="O105" i="63" s="1"/>
  <c r="BM102" i="62"/>
  <c r="O106" i="63" s="1"/>
  <c r="BM103" i="62"/>
  <c r="O107" i="63" s="1"/>
  <c r="BM104" i="62"/>
  <c r="O108" i="63" s="1"/>
  <c r="BM105" i="62"/>
  <c r="O109" i="63" s="1"/>
  <c r="BM106" i="62"/>
  <c r="O110" i="63" s="1"/>
  <c r="BM107" i="62"/>
  <c r="O111" i="63" s="1"/>
  <c r="BM108" i="62"/>
  <c r="O112" i="63" s="1"/>
  <c r="BM109" i="62"/>
  <c r="O113" i="63" s="1"/>
  <c r="BM110" i="62"/>
  <c r="O114" i="63" s="1"/>
  <c r="BM111" i="62"/>
  <c r="O115" i="63" s="1"/>
  <c r="BM112" i="62"/>
  <c r="O116" i="63" s="1"/>
  <c r="BM113" i="62"/>
  <c r="O117" i="63" s="1"/>
  <c r="BM114" i="62"/>
  <c r="O118" i="63" s="1"/>
  <c r="BM115" i="62"/>
  <c r="O119" i="63" s="1"/>
  <c r="BM116" i="62"/>
  <c r="O120" i="63" s="1"/>
  <c r="BM117" i="62"/>
  <c r="O121" i="63" s="1"/>
  <c r="BM118" i="62"/>
  <c r="O122" i="63" s="1"/>
  <c r="BM119" i="62"/>
  <c r="O123" i="63" s="1"/>
  <c r="BM120" i="62"/>
  <c r="O124" i="63" s="1"/>
  <c r="BM121" i="62"/>
  <c r="O125" i="63" s="1"/>
  <c r="BM122" i="62"/>
  <c r="O126" i="63" s="1"/>
  <c r="BM123" i="62"/>
  <c r="O127" i="63" s="1"/>
  <c r="BM124" i="62"/>
  <c r="O128" i="63" s="1"/>
  <c r="BM125" i="62"/>
  <c r="O129" i="63" s="1"/>
  <c r="BM126" i="62"/>
  <c r="O130" i="63" s="1"/>
  <c r="BM127" i="62"/>
  <c r="O131" i="63" s="1"/>
  <c r="BM128" i="62"/>
  <c r="O132" i="63" s="1"/>
  <c r="BM129" i="62"/>
  <c r="O133" i="63" s="1"/>
  <c r="BM130" i="62"/>
  <c r="O134" i="63" s="1"/>
  <c r="BM131" i="62"/>
  <c r="O135" i="63" s="1"/>
  <c r="BM132" i="62"/>
  <c r="O136" i="63" s="1"/>
  <c r="BM133" i="62"/>
  <c r="O137" i="63" s="1"/>
  <c r="BM134" i="62"/>
  <c r="O138" i="63" s="1"/>
  <c r="BM135" i="62"/>
  <c r="O139" i="63" s="1"/>
  <c r="BM136" i="62"/>
  <c r="O140" i="63" s="1"/>
  <c r="BM137" i="62"/>
  <c r="O141" i="63" s="1"/>
  <c r="BM138" i="62"/>
  <c r="O142" i="63" s="1"/>
  <c r="BM139" i="62"/>
  <c r="O143" i="63" s="1"/>
  <c r="BM140" i="62"/>
  <c r="O144" i="63" s="1"/>
  <c r="BM141" i="62"/>
  <c r="O145" i="63" s="1"/>
  <c r="BM142" i="62"/>
  <c r="O146" i="63" s="1"/>
  <c r="BM143" i="62"/>
  <c r="O147" i="63" s="1"/>
  <c r="BM144" i="62"/>
  <c r="O148" i="63" s="1"/>
  <c r="BM145" i="62"/>
  <c r="O149" i="63" s="1"/>
  <c r="BM146" i="62"/>
  <c r="O150" i="63" s="1"/>
  <c r="BM147" i="62"/>
  <c r="O151" i="63" s="1"/>
  <c r="BM148" i="62"/>
  <c r="O152" i="63" s="1"/>
  <c r="BM149" i="62"/>
  <c r="O153" i="63" s="1"/>
  <c r="BM150" i="62"/>
  <c r="O154" i="63" s="1"/>
  <c r="BM151" i="62"/>
  <c r="O155" i="63" s="1"/>
  <c r="BM152" i="62"/>
  <c r="O156" i="63" s="1"/>
  <c r="BM153" i="62"/>
  <c r="O157" i="63" s="1"/>
  <c r="BM154" i="62"/>
  <c r="O158" i="63" s="1"/>
  <c r="BM155" i="62"/>
  <c r="O159" i="63" s="1"/>
  <c r="BM156" i="62"/>
  <c r="O160" i="63" s="1"/>
  <c r="BM157" i="62"/>
  <c r="O161" i="63" s="1"/>
  <c r="BM158" i="62"/>
  <c r="O162" i="63" s="1"/>
  <c r="BM159" i="62"/>
  <c r="O163" i="63" s="1"/>
  <c r="BM160" i="62"/>
  <c r="O164" i="63" s="1"/>
  <c r="BM161" i="62"/>
  <c r="O165" i="63" s="1"/>
  <c r="BM162" i="62"/>
  <c r="O166" i="63" s="1"/>
  <c r="BM163" i="62"/>
  <c r="O167" i="63" s="1"/>
  <c r="BM164" i="62"/>
  <c r="O168" i="63" s="1"/>
  <c r="BM165" i="62"/>
  <c r="O169" i="63" s="1"/>
  <c r="BM166" i="62"/>
  <c r="O170" i="63" s="1"/>
  <c r="BM167" i="62"/>
  <c r="O171" i="63" s="1"/>
  <c r="BM168" i="62"/>
  <c r="O172" i="63" s="1"/>
  <c r="BM169" i="62"/>
  <c r="O173" i="63" s="1"/>
  <c r="BM170" i="62"/>
  <c r="O174" i="63" s="1"/>
  <c r="BM171" i="62"/>
  <c r="O175" i="63" s="1"/>
  <c r="BM172" i="62"/>
  <c r="O176" i="63" s="1"/>
  <c r="BM173" i="62"/>
  <c r="O177" i="63" s="1"/>
  <c r="BM174" i="62"/>
  <c r="O178" i="63" s="1"/>
  <c r="BM175" i="62"/>
  <c r="O179" i="63" s="1"/>
  <c r="BM176" i="62"/>
  <c r="O180" i="63" s="1"/>
  <c r="BM177" i="62"/>
  <c r="O181" i="63" s="1"/>
  <c r="BM178" i="62"/>
  <c r="O182" i="63" s="1"/>
  <c r="BM179" i="62"/>
  <c r="O183" i="63" s="1"/>
  <c r="BM180" i="62"/>
  <c r="O184" i="63" s="1"/>
  <c r="BM181" i="62"/>
  <c r="O185" i="63" s="1"/>
  <c r="BM182" i="62"/>
  <c r="O186" i="63" s="1"/>
  <c r="BM183" i="62"/>
  <c r="O187" i="63" s="1"/>
  <c r="BM184" i="62"/>
  <c r="O188" i="63" s="1"/>
  <c r="BM185" i="62"/>
  <c r="O189" i="63" s="1"/>
  <c r="BM186" i="62"/>
  <c r="O190" i="63" s="1"/>
  <c r="BM187" i="62"/>
  <c r="O191" i="63" s="1"/>
  <c r="BM188" i="62"/>
  <c r="O192" i="63" s="1"/>
  <c r="BM189" i="62"/>
  <c r="O193" i="63" s="1"/>
  <c r="BM190" i="62"/>
  <c r="O194" i="63" s="1"/>
  <c r="BM191" i="62"/>
  <c r="O195" i="63" s="1"/>
  <c r="BM192" i="62"/>
  <c r="O196" i="63" s="1"/>
  <c r="BM193" i="62"/>
  <c r="O197" i="63" s="1"/>
  <c r="BM194" i="62"/>
  <c r="O198" i="63" s="1"/>
  <c r="BM195" i="62"/>
  <c r="O199" i="63" s="1"/>
  <c r="BM196" i="62"/>
  <c r="O200" i="63" s="1"/>
  <c r="BM197" i="62"/>
  <c r="O201" i="63" s="1"/>
  <c r="BM198" i="62"/>
  <c r="O202" i="63" s="1"/>
  <c r="BM199" i="62"/>
  <c r="O203" i="63" s="1"/>
  <c r="BM200" i="62"/>
  <c r="O204" i="63" s="1"/>
  <c r="BM201" i="62"/>
  <c r="O205" i="63" s="1"/>
  <c r="BM202" i="62"/>
  <c r="O206" i="63" s="1"/>
  <c r="BM203" i="62"/>
  <c r="O207" i="63" s="1"/>
  <c r="BM204" i="62"/>
  <c r="O208" i="63" s="1"/>
  <c r="BM205" i="62"/>
  <c r="O209" i="63" s="1"/>
  <c r="BM206" i="62"/>
  <c r="O210" i="63" s="1"/>
  <c r="BM207" i="62"/>
  <c r="O211" i="63" s="1"/>
  <c r="BM208" i="62"/>
  <c r="O212" i="63" s="1"/>
  <c r="BM209" i="62"/>
  <c r="O213" i="63" s="1"/>
  <c r="BM210" i="62"/>
  <c r="O214" i="63" s="1"/>
  <c r="BM211" i="62"/>
  <c r="O215" i="63" s="1"/>
  <c r="BM212" i="62"/>
  <c r="O216" i="63" s="1"/>
  <c r="BM213" i="62"/>
  <c r="O217" i="63" s="1"/>
  <c r="BM214" i="62"/>
  <c r="O218" i="63" s="1"/>
  <c r="BM215" i="62"/>
  <c r="O219" i="63" s="1"/>
  <c r="BM216" i="62"/>
  <c r="O220" i="63" s="1"/>
  <c r="BM217" i="62"/>
  <c r="O221" i="63" s="1"/>
  <c r="BM218" i="62"/>
  <c r="O222" i="63" s="1"/>
  <c r="BM219" i="62"/>
  <c r="O223" i="63" s="1"/>
  <c r="BM220" i="62"/>
  <c r="O224" i="63" s="1"/>
  <c r="BM221" i="62"/>
  <c r="O225" i="63" s="1"/>
  <c r="BM222" i="62"/>
  <c r="O226" i="63" s="1"/>
  <c r="BM223" i="62"/>
  <c r="O227" i="63" s="1"/>
  <c r="BM224" i="62"/>
  <c r="O228" i="63" s="1"/>
  <c r="BM225" i="62"/>
  <c r="O229" i="63" s="1"/>
  <c r="BM226" i="62"/>
  <c r="O230" i="63" s="1"/>
  <c r="BM227" i="62"/>
  <c r="O231" i="63" s="1"/>
  <c r="BM228" i="62"/>
  <c r="O232" i="63" s="1"/>
  <c r="BM229" i="62"/>
  <c r="O233" i="63" s="1"/>
  <c r="BM230" i="62"/>
  <c r="O234" i="63" s="1"/>
  <c r="BM231" i="62"/>
  <c r="O235" i="63" s="1"/>
  <c r="BM232" i="62"/>
  <c r="O236" i="63" s="1"/>
  <c r="BM233" i="62"/>
  <c r="O237" i="63" s="1"/>
  <c r="BM234" i="62"/>
  <c r="O238" i="63" s="1"/>
  <c r="BM235" i="62"/>
  <c r="O239" i="63" s="1"/>
  <c r="BM236" i="62"/>
  <c r="O240" i="63" s="1"/>
  <c r="BM237" i="62"/>
  <c r="O241" i="63" s="1"/>
  <c r="BM238" i="62"/>
  <c r="O242" i="63" s="1"/>
  <c r="BM239" i="62"/>
  <c r="O243" i="63" s="1"/>
  <c r="BM240" i="62"/>
  <c r="O244" i="63" s="1"/>
  <c r="BM241" i="62"/>
  <c r="O245" i="63" s="1"/>
  <c r="BM242" i="62"/>
  <c r="O246" i="63" s="1"/>
  <c r="BM243" i="62"/>
  <c r="O247" i="63" s="1"/>
  <c r="BM244" i="62"/>
  <c r="O248" i="63" s="1"/>
  <c r="BM245" i="62"/>
  <c r="O249" i="63" s="1"/>
  <c r="BM246" i="62"/>
  <c r="O250" i="63" s="1"/>
  <c r="BM247" i="62"/>
  <c r="O251" i="63" s="1"/>
  <c r="BM248" i="62"/>
  <c r="O252" i="63" s="1"/>
  <c r="BM249" i="62"/>
  <c r="O253" i="63" s="1"/>
  <c r="BM250" i="62"/>
  <c r="O254" i="63" s="1"/>
  <c r="BM251" i="62"/>
  <c r="O255" i="63" s="1"/>
  <c r="BM252" i="62"/>
  <c r="O256" i="63" s="1"/>
  <c r="BM253" i="62"/>
  <c r="O257" i="63" s="1"/>
  <c r="BM254" i="62"/>
  <c r="O258" i="63" s="1"/>
  <c r="BM255" i="62"/>
  <c r="O259" i="63" s="1"/>
  <c r="BM256" i="62"/>
  <c r="O260" i="63" s="1"/>
  <c r="BM257" i="62"/>
  <c r="O261" i="63" s="1"/>
  <c r="BM258" i="62"/>
  <c r="O262" i="63" s="1"/>
  <c r="BM259" i="62"/>
  <c r="O263" i="63" s="1"/>
  <c r="BM260" i="62"/>
  <c r="O264" i="63" s="1"/>
  <c r="BM261" i="62"/>
  <c r="O265" i="63" s="1"/>
  <c r="BM262" i="62"/>
  <c r="O266" i="63" s="1"/>
  <c r="BM263" i="62"/>
  <c r="O267" i="63" s="1"/>
  <c r="BM264" i="62"/>
  <c r="O268" i="63" s="1"/>
  <c r="BM265" i="62"/>
  <c r="O269" i="63" s="1"/>
  <c r="BM266" i="62"/>
  <c r="O270" i="63" s="1"/>
  <c r="BM267" i="62"/>
  <c r="O271" i="63" s="1"/>
  <c r="BM268" i="62"/>
  <c r="O272" i="63" s="1"/>
  <c r="BM269" i="62"/>
  <c r="O273" i="63" s="1"/>
  <c r="BM270" i="62"/>
  <c r="O274" i="63" s="1"/>
  <c r="BM271" i="62"/>
  <c r="O275" i="63" s="1"/>
  <c r="BM272" i="62"/>
  <c r="O276" i="63" s="1"/>
  <c r="BM273" i="62"/>
  <c r="O277" i="63" s="1"/>
  <c r="BM274" i="62"/>
  <c r="O278" i="63" s="1"/>
  <c r="BM275" i="62"/>
  <c r="O279" i="63" s="1"/>
  <c r="BM276" i="62"/>
  <c r="O280" i="63" s="1"/>
  <c r="BM277" i="62"/>
  <c r="O281" i="63" s="1"/>
  <c r="BM278" i="62"/>
  <c r="O282" i="63" s="1"/>
  <c r="BM279" i="62"/>
  <c r="O283" i="63" s="1"/>
  <c r="BM280" i="62"/>
  <c r="O284" i="63" s="1"/>
  <c r="BM281" i="62"/>
  <c r="O285" i="63" s="1"/>
  <c r="BM282" i="62"/>
  <c r="O286" i="63" s="1"/>
  <c r="BM283" i="62"/>
  <c r="O287" i="63" s="1"/>
  <c r="BM284" i="62"/>
  <c r="O288" i="63" s="1"/>
  <c r="BM285" i="62"/>
  <c r="O289" i="63" s="1"/>
  <c r="BM286" i="62"/>
  <c r="O290" i="63" s="1"/>
  <c r="BM287" i="62"/>
  <c r="O291" i="63" s="1"/>
  <c r="BM288" i="62"/>
  <c r="O292" i="63" s="1"/>
  <c r="BM289" i="62"/>
  <c r="O293" i="63" s="1"/>
  <c r="BM290" i="62"/>
  <c r="O294" i="63" s="1"/>
  <c r="BM291" i="62"/>
  <c r="O295" i="63" s="1"/>
  <c r="BM292" i="62"/>
  <c r="O296" i="63" s="1"/>
  <c r="BM293" i="62"/>
  <c r="O297" i="63" s="1"/>
  <c r="BM294" i="62"/>
  <c r="O298" i="63" s="1"/>
  <c r="BM295" i="62"/>
  <c r="O299" i="63" s="1"/>
  <c r="BM296" i="62"/>
  <c r="O300" i="63" s="1"/>
  <c r="BM297" i="62"/>
  <c r="O301" i="63" s="1"/>
  <c r="BM298" i="62"/>
  <c r="O302" i="63" s="1"/>
  <c r="BM299" i="62"/>
  <c r="O303" i="63" s="1"/>
  <c r="BM300" i="62"/>
  <c r="O304" i="63" s="1"/>
  <c r="BM301" i="62"/>
  <c r="O305" i="63" s="1"/>
  <c r="BM302" i="62"/>
  <c r="O306" i="63" s="1"/>
  <c r="BM303" i="62"/>
  <c r="O307" i="63" s="1"/>
  <c r="BM304" i="62"/>
  <c r="O308" i="63" s="1"/>
  <c r="BM305" i="62"/>
  <c r="O309" i="63" s="1"/>
  <c r="BM306" i="62"/>
  <c r="O310" i="63" s="1"/>
  <c r="BM307" i="62"/>
  <c r="O311" i="63" s="1"/>
  <c r="BM308" i="62"/>
  <c r="O312" i="63" s="1"/>
  <c r="BM309" i="62"/>
  <c r="O313" i="63" s="1"/>
  <c r="BM310" i="62"/>
  <c r="O314" i="63" s="1"/>
  <c r="BM311" i="62"/>
  <c r="O315" i="63" s="1"/>
  <c r="BM312" i="62"/>
  <c r="O316" i="63" s="1"/>
  <c r="BM313" i="62"/>
  <c r="O317" i="63" s="1"/>
  <c r="BM314" i="62"/>
  <c r="O318" i="63" s="1"/>
  <c r="BM315" i="62"/>
  <c r="O319" i="63" s="1"/>
  <c r="BM316" i="62"/>
  <c r="O320" i="63" s="1"/>
  <c r="BM317" i="62"/>
  <c r="O321" i="63" s="1"/>
  <c r="BM318" i="62"/>
  <c r="O322" i="63" s="1"/>
  <c r="BM319" i="62"/>
  <c r="O323" i="63" s="1"/>
  <c r="BM320" i="62"/>
  <c r="O324" i="63" s="1"/>
  <c r="BM321" i="62"/>
  <c r="O325" i="63" s="1"/>
  <c r="BM322" i="62"/>
  <c r="O326" i="63" s="1"/>
  <c r="BM323" i="62"/>
  <c r="O327" i="63" s="1"/>
  <c r="BM324" i="62"/>
  <c r="O328" i="63" s="1"/>
  <c r="BM325" i="62"/>
  <c r="O329" i="63" s="1"/>
  <c r="BM326" i="62"/>
  <c r="O330" i="63" s="1"/>
  <c r="BM327" i="62"/>
  <c r="O331" i="63" s="1"/>
  <c r="BM328" i="62"/>
  <c r="O332" i="63" s="1"/>
  <c r="BM329" i="62"/>
  <c r="O333" i="63" s="1"/>
  <c r="BM330" i="62"/>
  <c r="O334" i="63" s="1"/>
  <c r="BM331" i="62"/>
  <c r="O335" i="63" s="1"/>
  <c r="BM332" i="62"/>
  <c r="O336" i="63" s="1"/>
  <c r="BM333" i="62"/>
  <c r="O337" i="63" s="1"/>
  <c r="BM334" i="62"/>
  <c r="O338" i="63" s="1"/>
  <c r="BM335" i="62"/>
  <c r="O339" i="63" s="1"/>
  <c r="BM336" i="62"/>
  <c r="O340" i="63" s="1"/>
  <c r="BM337" i="62"/>
  <c r="O341" i="63" s="1"/>
  <c r="BM338" i="62"/>
  <c r="O342" i="63" s="1"/>
  <c r="BM339" i="62"/>
  <c r="O343" i="63" s="1"/>
  <c r="BM340" i="62"/>
  <c r="O344" i="63" s="1"/>
  <c r="BM341" i="62"/>
  <c r="O345" i="63" s="1"/>
  <c r="BM342" i="62"/>
  <c r="O346" i="63" s="1"/>
  <c r="BM343" i="62"/>
  <c r="O347" i="63" s="1"/>
  <c r="BM344" i="62"/>
  <c r="O348" i="63" s="1"/>
  <c r="BM345" i="62"/>
  <c r="O349" i="63" s="1"/>
  <c r="BM346" i="62"/>
  <c r="O350" i="63" s="1"/>
  <c r="BM347" i="62"/>
  <c r="O351" i="63" s="1"/>
  <c r="BM348" i="62"/>
  <c r="O352" i="63" s="1"/>
  <c r="BM349" i="62"/>
  <c r="O353" i="63" s="1"/>
  <c r="BM350" i="62"/>
  <c r="O354" i="63" s="1"/>
  <c r="BM351" i="62"/>
  <c r="O355" i="63" s="1"/>
  <c r="BM352" i="62"/>
  <c r="O356" i="63" s="1"/>
  <c r="BM353" i="62"/>
  <c r="O357" i="63" s="1"/>
  <c r="BM354" i="62"/>
  <c r="O358" i="63" s="1"/>
  <c r="BM355" i="62"/>
  <c r="O359" i="63" s="1"/>
  <c r="BM356" i="62"/>
  <c r="O360" i="63" s="1"/>
  <c r="BM357" i="62"/>
  <c r="O361" i="63" s="1"/>
  <c r="BM358" i="62"/>
  <c r="O362" i="63" s="1"/>
  <c r="BM359" i="62"/>
  <c r="O363" i="63" s="1"/>
  <c r="BM360" i="62"/>
  <c r="O364" i="63" s="1"/>
  <c r="BM361" i="62"/>
  <c r="O365" i="63" s="1"/>
  <c r="BM362" i="62"/>
  <c r="O366" i="63" s="1"/>
  <c r="BM363" i="62"/>
  <c r="O367" i="63" s="1"/>
  <c r="BM364" i="62"/>
  <c r="O368" i="63" s="1"/>
  <c r="BM365" i="62"/>
  <c r="O369" i="63" s="1"/>
  <c r="BM366" i="62"/>
  <c r="O370" i="63" s="1"/>
  <c r="BM367" i="62"/>
  <c r="O371" i="63" s="1"/>
  <c r="BM368" i="62"/>
  <c r="O372" i="63" s="1"/>
  <c r="BM369" i="62"/>
  <c r="O373" i="63" s="1"/>
  <c r="BM370" i="62"/>
  <c r="O374" i="63" s="1"/>
  <c r="BM371" i="62"/>
  <c r="O375" i="63" s="1"/>
  <c r="BM372" i="62"/>
  <c r="O376" i="63" s="1"/>
  <c r="BM373" i="62"/>
  <c r="O377" i="63" s="1"/>
  <c r="BM374" i="62"/>
  <c r="O378" i="63" s="1"/>
  <c r="BM375" i="62"/>
  <c r="O379" i="63" s="1"/>
  <c r="BM376" i="62"/>
  <c r="O380" i="63" s="1"/>
  <c r="BM377" i="62"/>
  <c r="O381" i="63" s="1"/>
  <c r="BM378" i="62"/>
  <c r="O382" i="63" s="1"/>
  <c r="BM379" i="62"/>
  <c r="O383" i="63" s="1"/>
  <c r="BM380" i="62"/>
  <c r="O384" i="63" s="1"/>
  <c r="BM381" i="62"/>
  <c r="O385" i="63" s="1"/>
  <c r="BM382" i="62"/>
  <c r="O386" i="63" s="1"/>
  <c r="BM383" i="62"/>
  <c r="O387" i="63" s="1"/>
  <c r="BM384" i="62"/>
  <c r="O388" i="63" s="1"/>
  <c r="BM385" i="62"/>
  <c r="O389" i="63" s="1"/>
  <c r="BM386" i="62"/>
  <c r="O390" i="63" s="1"/>
  <c r="BM387" i="62"/>
  <c r="O391" i="63" s="1"/>
  <c r="BM388" i="62"/>
  <c r="O392" i="63" s="1"/>
  <c r="BM389" i="62"/>
  <c r="O393" i="63" s="1"/>
  <c r="BM390" i="62"/>
  <c r="O394" i="63" s="1"/>
  <c r="BM391" i="62"/>
  <c r="O395" i="63" s="1"/>
  <c r="BM392" i="62"/>
  <c r="O396" i="63" s="1"/>
  <c r="BM393" i="62"/>
  <c r="O397" i="63" s="1"/>
  <c r="BM394" i="62"/>
  <c r="O398" i="63" s="1"/>
  <c r="BM395" i="62"/>
  <c r="O399" i="63" s="1"/>
  <c r="BM396" i="62"/>
  <c r="O400" i="63" s="1"/>
  <c r="BM397" i="62"/>
  <c r="O401" i="63" s="1"/>
  <c r="BM398" i="62"/>
  <c r="O402" i="63" s="1"/>
  <c r="BM399" i="62"/>
  <c r="O403" i="63" s="1"/>
  <c r="BM400" i="62"/>
  <c r="O404" i="63" s="1"/>
  <c r="BM401" i="62"/>
  <c r="O405" i="63" s="1"/>
  <c r="BM402" i="62"/>
  <c r="O406" i="63" s="1"/>
  <c r="BM403" i="62"/>
  <c r="O407" i="63" s="1"/>
  <c r="BM404" i="62"/>
  <c r="O408" i="63" s="1"/>
  <c r="BM405" i="62"/>
  <c r="O409" i="63" s="1"/>
  <c r="BM406" i="62"/>
  <c r="O410" i="63" s="1"/>
  <c r="BM407" i="62"/>
  <c r="O411" i="63" s="1"/>
  <c r="BM408" i="62"/>
  <c r="O412" i="63" s="1"/>
  <c r="BM409" i="62"/>
  <c r="O413" i="63" s="1"/>
  <c r="BM410" i="62"/>
  <c r="O414" i="63" s="1"/>
  <c r="BM411" i="62"/>
  <c r="O415" i="63" s="1"/>
  <c r="BM412" i="62"/>
  <c r="O416" i="63" s="1"/>
  <c r="BM413" i="62"/>
  <c r="O417" i="63" s="1"/>
  <c r="BM414" i="62"/>
  <c r="O418" i="63" s="1"/>
  <c r="BM415" i="62"/>
  <c r="O419" i="63" s="1"/>
  <c r="BM416" i="62"/>
  <c r="O420" i="63" s="1"/>
  <c r="BM417" i="62"/>
  <c r="O421" i="63" s="1"/>
  <c r="BM418" i="62"/>
  <c r="O422" i="63" s="1"/>
  <c r="BM419" i="62"/>
  <c r="O423" i="63" s="1"/>
  <c r="BM420" i="62"/>
  <c r="O424" i="63" s="1"/>
  <c r="BM421" i="62"/>
  <c r="O425" i="63" s="1"/>
  <c r="BM422" i="62"/>
  <c r="O426" i="63" s="1"/>
  <c r="BM423" i="62"/>
  <c r="O427" i="63" s="1"/>
  <c r="BM424" i="62"/>
  <c r="O428" i="63" s="1"/>
  <c r="BM425" i="62"/>
  <c r="O429" i="63" s="1"/>
  <c r="BM426" i="62"/>
  <c r="O430" i="63" s="1"/>
  <c r="BM427" i="62"/>
  <c r="O431" i="63" s="1"/>
  <c r="BM428" i="62"/>
  <c r="O432" i="63" s="1"/>
  <c r="BM429" i="62"/>
  <c r="O433" i="63" s="1"/>
  <c r="BM430" i="62"/>
  <c r="O434" i="63" s="1"/>
  <c r="BM431" i="62"/>
  <c r="O435" i="63" s="1"/>
  <c r="BM432" i="62"/>
  <c r="O436" i="63" s="1"/>
  <c r="BM433" i="62"/>
  <c r="O437" i="63" s="1"/>
  <c r="BM434" i="62"/>
  <c r="O438" i="63" s="1"/>
  <c r="BM435" i="62"/>
  <c r="O439" i="63" s="1"/>
  <c r="BM436" i="62"/>
  <c r="O440" i="63" s="1"/>
  <c r="BM437" i="62"/>
  <c r="O441" i="63" s="1"/>
  <c r="BM438" i="62"/>
  <c r="O442" i="63" s="1"/>
  <c r="BM439" i="62"/>
  <c r="O443" i="63" s="1"/>
  <c r="BM440" i="62"/>
  <c r="O444" i="63" s="1"/>
  <c r="BM441" i="62"/>
  <c r="O445" i="63" s="1"/>
  <c r="BM442" i="62"/>
  <c r="O446" i="63" s="1"/>
  <c r="BM443" i="62"/>
  <c r="O447" i="63" s="1"/>
  <c r="BM444" i="62"/>
  <c r="O448" i="63" s="1"/>
  <c r="BM445" i="62"/>
  <c r="O449" i="63" s="1"/>
  <c r="BM446" i="62"/>
  <c r="O450" i="63" s="1"/>
  <c r="BM447" i="62"/>
  <c r="O451" i="63" s="1"/>
  <c r="BM448" i="62"/>
  <c r="O452" i="63" s="1"/>
  <c r="BM449" i="62"/>
  <c r="O453" i="63" s="1"/>
  <c r="BM450" i="62"/>
  <c r="O454" i="63" s="1"/>
  <c r="BM451" i="62"/>
  <c r="O455" i="63" s="1"/>
  <c r="BM452" i="62"/>
  <c r="O456" i="63" s="1"/>
  <c r="BM453" i="62"/>
  <c r="O457" i="63" s="1"/>
  <c r="BM454" i="62"/>
  <c r="O458" i="63" s="1"/>
  <c r="BM455" i="62"/>
  <c r="O459" i="63" s="1"/>
  <c r="BM456" i="62"/>
  <c r="O460" i="63" s="1"/>
  <c r="BM457" i="62"/>
  <c r="O461" i="63" s="1"/>
  <c r="BM458" i="62"/>
  <c r="O462" i="63" s="1"/>
  <c r="BM459" i="62"/>
  <c r="O463" i="63" s="1"/>
  <c r="BM460" i="62"/>
  <c r="O464" i="63" s="1"/>
  <c r="BM461" i="62"/>
  <c r="O465" i="63" s="1"/>
  <c r="BM462" i="62"/>
  <c r="O466" i="63" s="1"/>
  <c r="BM463" i="62"/>
  <c r="O467" i="63" s="1"/>
  <c r="BM464" i="62"/>
  <c r="O468" i="63" s="1"/>
  <c r="BM465" i="62"/>
  <c r="O469" i="63" s="1"/>
  <c r="BM466" i="62"/>
  <c r="O470" i="63" s="1"/>
  <c r="BM467" i="62"/>
  <c r="O471" i="63" s="1"/>
  <c r="BM468" i="62"/>
  <c r="O472" i="63" s="1"/>
  <c r="BM469" i="62"/>
  <c r="O473" i="63" s="1"/>
  <c r="BM470" i="62"/>
  <c r="O474" i="63" s="1"/>
  <c r="BM471" i="62"/>
  <c r="O475" i="63" s="1"/>
  <c r="BM472" i="62"/>
  <c r="O476" i="63" s="1"/>
  <c r="BM473" i="62"/>
  <c r="O477" i="63" s="1"/>
  <c r="BM474" i="62"/>
  <c r="O478" i="63" s="1"/>
  <c r="BM475" i="62"/>
  <c r="O479" i="63" s="1"/>
  <c r="BM476" i="62"/>
  <c r="O480" i="63" s="1"/>
  <c r="BM477" i="62"/>
  <c r="O481" i="63" s="1"/>
  <c r="BM478" i="62"/>
  <c r="O482" i="63" s="1"/>
  <c r="BM479" i="62"/>
  <c r="O483" i="63" s="1"/>
  <c r="BM480" i="62"/>
  <c r="O484" i="63" s="1"/>
  <c r="BM481" i="62"/>
  <c r="O485" i="63" s="1"/>
  <c r="BM482" i="62"/>
  <c r="O486" i="63" s="1"/>
  <c r="BM483" i="62"/>
  <c r="O487" i="63" s="1"/>
  <c r="BM484" i="62"/>
  <c r="O488" i="63" s="1"/>
  <c r="BM485" i="62"/>
  <c r="O489" i="63" s="1"/>
  <c r="BM486" i="62"/>
  <c r="O490" i="63" s="1"/>
  <c r="BM487" i="62"/>
  <c r="O491" i="63" s="1"/>
  <c r="BM488" i="62"/>
  <c r="O492" i="63" s="1"/>
  <c r="BM489" i="62"/>
  <c r="O493" i="63" s="1"/>
  <c r="BM490" i="62"/>
  <c r="O494" i="63" s="1"/>
  <c r="BM491" i="62"/>
  <c r="O495" i="63" s="1"/>
  <c r="BM492" i="62"/>
  <c r="O496" i="63" s="1"/>
  <c r="BM493" i="62"/>
  <c r="O497" i="63" s="1"/>
  <c r="BM494" i="62"/>
  <c r="O498" i="63" s="1"/>
  <c r="BM495" i="62"/>
  <c r="O499" i="63" s="1"/>
  <c r="BM496" i="62"/>
  <c r="O500" i="63" s="1"/>
  <c r="BM497" i="62"/>
  <c r="O501" i="63" s="1"/>
  <c r="BM498" i="62"/>
  <c r="O502" i="63" s="1"/>
  <c r="BM499" i="62"/>
  <c r="O503" i="63" s="1"/>
  <c r="BM500" i="62"/>
  <c r="O504" i="63" s="1"/>
  <c r="BM501" i="62"/>
  <c r="O505" i="63" s="1"/>
  <c r="BM502" i="62"/>
  <c r="O506" i="63" s="1"/>
  <c r="BM503" i="62"/>
  <c r="O507" i="63" s="1"/>
  <c r="BM504" i="62"/>
  <c r="O508" i="63" s="1"/>
  <c r="BM505" i="62"/>
  <c r="O509" i="63" s="1"/>
  <c r="BM506" i="62"/>
  <c r="O510" i="63" s="1"/>
  <c r="BM507" i="62"/>
  <c r="O511" i="63" s="1"/>
  <c r="BM508" i="62"/>
  <c r="O512" i="63" s="1"/>
  <c r="BM509" i="62"/>
  <c r="O513" i="63" s="1"/>
  <c r="BM510" i="62"/>
  <c r="O514" i="63" s="1"/>
  <c r="BM511" i="62"/>
  <c r="O515" i="63" s="1"/>
  <c r="BM512" i="62"/>
  <c r="O516" i="63" s="1"/>
  <c r="BM513" i="62"/>
  <c r="O517" i="63" s="1"/>
  <c r="BM514" i="62"/>
  <c r="O518" i="63" s="1"/>
  <c r="BM515" i="62"/>
  <c r="O519" i="63" s="1"/>
  <c r="BM516" i="62"/>
  <c r="O520" i="63" s="1"/>
  <c r="BM517" i="62"/>
  <c r="O521" i="63" s="1"/>
  <c r="BM518" i="62"/>
  <c r="O522" i="63" s="1"/>
  <c r="BM519" i="62"/>
  <c r="O523" i="63" s="1"/>
  <c r="BM520" i="62"/>
  <c r="O524" i="63" s="1"/>
  <c r="BM521" i="62"/>
  <c r="O525" i="63" s="1"/>
  <c r="BM522" i="62"/>
  <c r="O526" i="63" s="1"/>
  <c r="BM523" i="62"/>
  <c r="O527" i="63" s="1"/>
  <c r="BM524" i="62"/>
  <c r="O528" i="63" s="1"/>
  <c r="BM525" i="62"/>
  <c r="O529" i="63" s="1"/>
  <c r="BM526" i="62"/>
  <c r="O530" i="63" s="1"/>
  <c r="BM527" i="62"/>
  <c r="O531" i="63" s="1"/>
  <c r="BM528" i="62"/>
  <c r="O532" i="63" s="1"/>
  <c r="BM529" i="62"/>
  <c r="O533" i="63" s="1"/>
  <c r="BM530" i="62"/>
  <c r="O534" i="63" s="1"/>
  <c r="BM531" i="62"/>
  <c r="O535" i="63" s="1"/>
  <c r="BM532" i="62"/>
  <c r="O536" i="63" s="1"/>
  <c r="BM533" i="62"/>
  <c r="O537" i="63" s="1"/>
  <c r="BM534" i="62"/>
  <c r="O538" i="63" s="1"/>
  <c r="BM535" i="62"/>
  <c r="O539" i="63" s="1"/>
  <c r="BM536" i="62"/>
  <c r="O540" i="63" s="1"/>
  <c r="BM537" i="62"/>
  <c r="O541" i="63" s="1"/>
  <c r="BM538" i="62"/>
  <c r="O542" i="63" s="1"/>
  <c r="BM539" i="62"/>
  <c r="O543" i="63" s="1"/>
  <c r="BM540" i="62"/>
  <c r="O544" i="63" s="1"/>
  <c r="BM541" i="62"/>
  <c r="O545" i="63" s="1"/>
  <c r="BM542" i="62"/>
  <c r="O546" i="63" s="1"/>
  <c r="BM543" i="62"/>
  <c r="O547" i="63" s="1"/>
  <c r="BM544" i="62"/>
  <c r="O548" i="63" s="1"/>
  <c r="BM545" i="62"/>
  <c r="O549" i="63" s="1"/>
  <c r="BM546" i="62"/>
  <c r="O550" i="63" s="1"/>
  <c r="BM547" i="62"/>
  <c r="O551" i="63" s="1"/>
  <c r="BM548" i="62"/>
  <c r="O552" i="63" s="1"/>
  <c r="BM549" i="62"/>
  <c r="O553" i="63" s="1"/>
  <c r="BM550" i="62"/>
  <c r="O554" i="63" s="1"/>
  <c r="BM551" i="62"/>
  <c r="O555" i="63" s="1"/>
  <c r="BM552" i="62"/>
  <c r="O556" i="63" s="1"/>
  <c r="BM553" i="62"/>
  <c r="O557" i="63" s="1"/>
  <c r="BM554" i="62"/>
  <c r="O558" i="63" s="1"/>
  <c r="BM555" i="62"/>
  <c r="O559" i="63" s="1"/>
  <c r="BM556" i="62"/>
  <c r="O560" i="63" s="1"/>
  <c r="BM557" i="62"/>
  <c r="O561" i="63" s="1"/>
  <c r="BM558" i="62"/>
  <c r="O562" i="63" s="1"/>
  <c r="BM559" i="62"/>
  <c r="O563" i="63" s="1"/>
  <c r="BM560" i="62"/>
  <c r="O564" i="63" s="1"/>
  <c r="BM561" i="62"/>
  <c r="O565" i="63" s="1"/>
  <c r="BM562" i="62"/>
  <c r="O566" i="63" s="1"/>
  <c r="BM563" i="62"/>
  <c r="O567" i="63" s="1"/>
  <c r="BM564" i="62"/>
  <c r="O568" i="63" s="1"/>
  <c r="BM565" i="62"/>
  <c r="O569" i="63" s="1"/>
  <c r="BM566" i="62"/>
  <c r="O570" i="63" s="1"/>
  <c r="BM567" i="62"/>
  <c r="O571" i="63" s="1"/>
  <c r="BM568" i="62"/>
  <c r="O572" i="63" s="1"/>
  <c r="BM569" i="62"/>
  <c r="O573" i="63" s="1"/>
  <c r="BM570" i="62"/>
  <c r="O574" i="63" s="1"/>
  <c r="BM571" i="62"/>
  <c r="O575" i="63" s="1"/>
  <c r="BM572" i="62"/>
  <c r="O576" i="63" s="1"/>
  <c r="BM573" i="62"/>
  <c r="O577" i="63" s="1"/>
  <c r="BM574" i="62"/>
  <c r="O578" i="63" s="1"/>
  <c r="BM575" i="62"/>
  <c r="O579" i="63" s="1"/>
  <c r="BM576" i="62"/>
  <c r="O580" i="63" s="1"/>
  <c r="BM577" i="62"/>
  <c r="O581" i="63" s="1"/>
  <c r="BM578" i="62"/>
  <c r="O582" i="63" s="1"/>
  <c r="BM579" i="62"/>
  <c r="O583" i="63" s="1"/>
  <c r="BM580" i="62"/>
  <c r="O584" i="63" s="1"/>
  <c r="BM581" i="62"/>
  <c r="O585" i="63" s="1"/>
  <c r="BM582" i="62"/>
  <c r="O586" i="63" s="1"/>
  <c r="BM583" i="62"/>
  <c r="O587" i="63" s="1"/>
  <c r="BM584" i="62"/>
  <c r="O588" i="63" s="1"/>
  <c r="BM585" i="62"/>
  <c r="O589" i="63" s="1"/>
  <c r="BM586" i="62"/>
  <c r="O590" i="63" s="1"/>
  <c r="BM587" i="62"/>
  <c r="O591" i="63" s="1"/>
  <c r="BM588" i="62"/>
  <c r="O592" i="63" s="1"/>
  <c r="BM589" i="62"/>
  <c r="O593" i="63" s="1"/>
  <c r="BM590" i="62"/>
  <c r="O594" i="63" s="1"/>
  <c r="BM591" i="62"/>
  <c r="O595" i="63" s="1"/>
  <c r="BM592" i="62"/>
  <c r="O596" i="63" s="1"/>
  <c r="BM593" i="62"/>
  <c r="O597" i="63" s="1"/>
  <c r="BM594" i="62"/>
  <c r="O598" i="63" s="1"/>
  <c r="BM595" i="62"/>
  <c r="O599" i="63" s="1"/>
  <c r="BM596" i="62"/>
  <c r="O600" i="63" s="1"/>
  <c r="BM597" i="62"/>
  <c r="O601" i="63" s="1"/>
  <c r="BM598" i="62"/>
  <c r="O602" i="63" s="1"/>
  <c r="BM599" i="62"/>
  <c r="O603" i="63" s="1"/>
  <c r="BM600" i="62"/>
  <c r="O604" i="63" s="1"/>
  <c r="BM601" i="62"/>
  <c r="O605" i="63" s="1"/>
  <c r="BM602" i="62"/>
  <c r="O606" i="63" s="1"/>
  <c r="BM603" i="62"/>
  <c r="O607" i="63" s="1"/>
  <c r="BM604" i="62"/>
  <c r="O608" i="63" s="1"/>
  <c r="BM605" i="62"/>
  <c r="O609" i="63" s="1"/>
  <c r="BM606" i="62"/>
  <c r="O610" i="63" s="1"/>
  <c r="BM607" i="62"/>
  <c r="O611" i="63" s="1"/>
  <c r="BM608" i="62"/>
  <c r="O612" i="63" s="1"/>
  <c r="BM609" i="62"/>
  <c r="O613" i="63" s="1"/>
  <c r="BM610" i="62"/>
  <c r="O614" i="63" s="1"/>
  <c r="BM611" i="62"/>
  <c r="O615" i="63" s="1"/>
  <c r="BM612" i="62"/>
  <c r="O616" i="63" s="1"/>
  <c r="BM613" i="62"/>
  <c r="O617" i="63" s="1"/>
  <c r="BM614" i="62"/>
  <c r="O618" i="63" s="1"/>
  <c r="BM615" i="62"/>
  <c r="O619" i="63" s="1"/>
  <c r="BM616" i="62"/>
  <c r="O620" i="63" s="1"/>
  <c r="BM617" i="62"/>
  <c r="O621" i="63" s="1"/>
  <c r="BM618" i="62"/>
  <c r="O622" i="63" s="1"/>
  <c r="BM619" i="62"/>
  <c r="O623" i="63" s="1"/>
  <c r="BM620" i="62"/>
  <c r="O624" i="63" s="1"/>
  <c r="BM621" i="62"/>
  <c r="O625" i="63" s="1"/>
  <c r="BM622" i="62"/>
  <c r="O626" i="63" s="1"/>
  <c r="BM623" i="62"/>
  <c r="O627" i="63" s="1"/>
  <c r="BM624" i="62"/>
  <c r="O628" i="63" s="1"/>
  <c r="BM625" i="62"/>
  <c r="O629" i="63" s="1"/>
  <c r="BM626" i="62"/>
  <c r="O630" i="63" s="1"/>
  <c r="BM627" i="62"/>
  <c r="O631" i="63" s="1"/>
  <c r="BM628" i="62"/>
  <c r="O632" i="63" s="1"/>
  <c r="BM629" i="62"/>
  <c r="O633" i="63" s="1"/>
  <c r="BM630" i="62"/>
  <c r="O634" i="63" s="1"/>
  <c r="BM631" i="62"/>
  <c r="O635" i="63" s="1"/>
  <c r="BM632" i="62"/>
  <c r="O636" i="63" s="1"/>
  <c r="BM633" i="62"/>
  <c r="O637" i="63" s="1"/>
  <c r="BM634" i="62"/>
  <c r="O638" i="63" s="1"/>
  <c r="BM635" i="62"/>
  <c r="O639" i="63" s="1"/>
  <c r="BM636" i="62"/>
  <c r="O640" i="63" s="1"/>
  <c r="BM637" i="62"/>
  <c r="O641" i="63" s="1"/>
  <c r="BM638" i="62"/>
  <c r="O642" i="63" s="1"/>
  <c r="BM639" i="62"/>
  <c r="O643" i="63" s="1"/>
  <c r="BM640" i="62"/>
  <c r="O644" i="63" s="1"/>
  <c r="BM641" i="62"/>
  <c r="O645" i="63" s="1"/>
  <c r="BM642" i="62"/>
  <c r="O646" i="63" s="1"/>
  <c r="BM643" i="62"/>
  <c r="O647" i="63" s="1"/>
  <c r="BM644" i="62"/>
  <c r="O648" i="63" s="1"/>
  <c r="BM645" i="62"/>
  <c r="O649" i="63" s="1"/>
  <c r="BM646" i="62"/>
  <c r="O650" i="63" s="1"/>
  <c r="BM647" i="62"/>
  <c r="O651" i="63" s="1"/>
  <c r="BM648" i="62"/>
  <c r="O652" i="63" s="1"/>
  <c r="BM649" i="62"/>
  <c r="O653" i="63" s="1"/>
  <c r="BM650" i="62"/>
  <c r="O654" i="63" s="1"/>
  <c r="BM651" i="62"/>
  <c r="O655" i="63" s="1"/>
  <c r="BM652" i="62"/>
  <c r="O656" i="63" s="1"/>
  <c r="BM653" i="62"/>
  <c r="O657" i="63" s="1"/>
  <c r="BM654" i="62"/>
  <c r="O658" i="63" s="1"/>
  <c r="BM655" i="62"/>
  <c r="O659" i="63" s="1"/>
  <c r="BM656" i="62"/>
  <c r="O660" i="63" s="1"/>
  <c r="BM657" i="62"/>
  <c r="O661" i="63" s="1"/>
  <c r="BM658" i="62"/>
  <c r="O662" i="63" s="1"/>
  <c r="BM659" i="62"/>
  <c r="O663" i="63" s="1"/>
  <c r="BM660" i="62"/>
  <c r="O664" i="63" s="1"/>
  <c r="BM661" i="62"/>
  <c r="O665" i="63" s="1"/>
  <c r="BM662" i="62"/>
  <c r="O666" i="63" s="1"/>
  <c r="BM663" i="62"/>
  <c r="O667" i="63" s="1"/>
  <c r="BM664" i="62"/>
  <c r="O668" i="63" s="1"/>
  <c r="BM665" i="62"/>
  <c r="O669" i="63" s="1"/>
  <c r="BM666" i="62"/>
  <c r="O670" i="63" s="1"/>
  <c r="BM667" i="62"/>
  <c r="O671" i="63" s="1"/>
  <c r="BM668" i="62"/>
  <c r="O672" i="63" s="1"/>
  <c r="BM669" i="62"/>
  <c r="O673" i="63" s="1"/>
  <c r="BM670" i="62"/>
  <c r="O674" i="63" s="1"/>
  <c r="BM671" i="62"/>
  <c r="O675" i="63" s="1"/>
  <c r="BM672" i="62"/>
  <c r="O676" i="63" s="1"/>
  <c r="BM673" i="62"/>
  <c r="O677" i="63" s="1"/>
  <c r="BM674" i="62"/>
  <c r="O678" i="63" s="1"/>
  <c r="BM675" i="62"/>
  <c r="O679" i="63" s="1"/>
  <c r="BM676" i="62"/>
  <c r="O680" i="63" s="1"/>
  <c r="BM677" i="62"/>
  <c r="O681" i="63" s="1"/>
  <c r="BM678" i="62"/>
  <c r="O682" i="63" s="1"/>
  <c r="BM679" i="62"/>
  <c r="O683" i="63" s="1"/>
  <c r="BM680" i="62"/>
  <c r="O684" i="63" s="1"/>
  <c r="BM681" i="62"/>
  <c r="O685" i="63" s="1"/>
  <c r="BM682" i="62"/>
  <c r="O686" i="63" s="1"/>
  <c r="BM683" i="62"/>
  <c r="O687" i="63" s="1"/>
  <c r="BM684" i="62"/>
  <c r="O688" i="63" s="1"/>
  <c r="BM685" i="62"/>
  <c r="O689" i="63" s="1"/>
  <c r="BM686" i="62"/>
  <c r="O690" i="63" s="1"/>
  <c r="BM687" i="62"/>
  <c r="O691" i="63" s="1"/>
  <c r="BM688" i="62"/>
  <c r="O692" i="63" s="1"/>
  <c r="BM689" i="62"/>
  <c r="O693" i="63" s="1"/>
  <c r="BM690" i="62"/>
  <c r="O694" i="63" s="1"/>
  <c r="BM691" i="62"/>
  <c r="O695" i="63" s="1"/>
  <c r="BM692" i="62"/>
  <c r="O696" i="63" s="1"/>
  <c r="BM693" i="62"/>
  <c r="O697" i="63" s="1"/>
  <c r="BM694" i="62"/>
  <c r="O698" i="63" s="1"/>
  <c r="BM695" i="62"/>
  <c r="O699" i="63" s="1"/>
  <c r="BM696" i="62"/>
  <c r="O700" i="63" s="1"/>
  <c r="BM697" i="62"/>
  <c r="O701" i="63" s="1"/>
  <c r="BM698" i="62"/>
  <c r="O702" i="63" s="1"/>
  <c r="BM699" i="62"/>
  <c r="O703" i="63" s="1"/>
  <c r="BM700" i="62"/>
  <c r="O704" i="63" s="1"/>
  <c r="BM701" i="62"/>
  <c r="O705" i="63" s="1"/>
  <c r="BM702" i="62"/>
  <c r="O706" i="63" s="1"/>
  <c r="BM703" i="62"/>
  <c r="O707" i="63" s="1"/>
  <c r="BM704" i="62"/>
  <c r="O708" i="63" s="1"/>
  <c r="BM705" i="62"/>
  <c r="O709" i="63" s="1"/>
  <c r="BM706" i="62"/>
  <c r="O710" i="63" s="1"/>
  <c r="BM707" i="62"/>
  <c r="O711" i="63" s="1"/>
  <c r="BM708" i="62"/>
  <c r="O712" i="63" s="1"/>
  <c r="BM709" i="62"/>
  <c r="O713" i="63" s="1"/>
  <c r="BM710" i="62"/>
  <c r="O714" i="63" s="1"/>
  <c r="BM711" i="62"/>
  <c r="O715" i="63" s="1"/>
  <c r="BM712" i="62"/>
  <c r="O716" i="63" s="1"/>
  <c r="BM713" i="62"/>
  <c r="O717" i="63" s="1"/>
  <c r="BM714" i="62"/>
  <c r="O718" i="63" s="1"/>
  <c r="BM715" i="62"/>
  <c r="O719" i="63" s="1"/>
  <c r="BM716" i="62"/>
  <c r="O720" i="63" s="1"/>
  <c r="BM717" i="62"/>
  <c r="O721" i="63" s="1"/>
  <c r="BM718" i="62"/>
  <c r="O722" i="63" s="1"/>
  <c r="BM719" i="62"/>
  <c r="O723" i="63" s="1"/>
  <c r="BM720" i="62"/>
  <c r="O724" i="63" s="1"/>
  <c r="BM721" i="62"/>
  <c r="O725" i="63" s="1"/>
  <c r="BM722" i="62"/>
  <c r="O726" i="63" s="1"/>
  <c r="BM723" i="62"/>
  <c r="O727" i="63" s="1"/>
  <c r="BM724" i="62"/>
  <c r="O728" i="63" s="1"/>
  <c r="BM725" i="62"/>
  <c r="O729" i="63" s="1"/>
  <c r="BM726" i="62"/>
  <c r="O730" i="63" s="1"/>
  <c r="BM727" i="62"/>
  <c r="O731" i="63" s="1"/>
  <c r="BM728" i="62"/>
  <c r="O732" i="63" s="1"/>
  <c r="BM729" i="62"/>
  <c r="O733" i="63" s="1"/>
  <c r="BM730" i="62"/>
  <c r="O734" i="63" s="1"/>
  <c r="BM731" i="62"/>
  <c r="O735" i="63" s="1"/>
  <c r="BM732" i="62"/>
  <c r="O736" i="63" s="1"/>
  <c r="BM733" i="62"/>
  <c r="O737" i="63" s="1"/>
  <c r="BM734" i="62"/>
  <c r="O738" i="63" s="1"/>
  <c r="BM735" i="62"/>
  <c r="O739" i="63" s="1"/>
  <c r="BM736" i="62"/>
  <c r="O740" i="63" s="1"/>
  <c r="BM737" i="62"/>
  <c r="O741" i="63" s="1"/>
  <c r="BM738" i="62"/>
  <c r="O742" i="63" s="1"/>
  <c r="BM739" i="62"/>
  <c r="O743" i="63" s="1"/>
  <c r="BM740" i="62"/>
  <c r="O744" i="63" s="1"/>
  <c r="BM741" i="62"/>
  <c r="O745" i="63" s="1"/>
  <c r="BM742" i="62"/>
  <c r="O746" i="63" s="1"/>
  <c r="BM743" i="62"/>
  <c r="O747" i="63" s="1"/>
  <c r="BM744" i="62"/>
  <c r="O748" i="63" s="1"/>
  <c r="BM745" i="62"/>
  <c r="O749" i="63" s="1"/>
  <c r="BM746" i="62"/>
  <c r="O750" i="63" s="1"/>
  <c r="BM747" i="62"/>
  <c r="O751" i="63" s="1"/>
  <c r="BM748" i="62"/>
  <c r="O752" i="63" s="1"/>
  <c r="BM749" i="62"/>
  <c r="O753" i="63" s="1"/>
  <c r="BM750" i="62"/>
  <c r="O754" i="63" s="1"/>
  <c r="BM751" i="62"/>
  <c r="O755" i="63" s="1"/>
  <c r="BM752" i="62"/>
  <c r="O756" i="63" s="1"/>
  <c r="BM753" i="62"/>
  <c r="O757" i="63" s="1"/>
  <c r="BM754" i="62"/>
  <c r="O758" i="63" s="1"/>
  <c r="BM755" i="62"/>
  <c r="O759" i="63" s="1"/>
  <c r="BM756" i="62"/>
  <c r="O760" i="63" s="1"/>
  <c r="BM757" i="62"/>
  <c r="O761" i="63" s="1"/>
  <c r="BM758" i="62"/>
  <c r="O762" i="63" s="1"/>
  <c r="BM759" i="62"/>
  <c r="O763" i="63" s="1"/>
  <c r="BM760" i="62"/>
  <c r="O764" i="63" s="1"/>
  <c r="BM761" i="62"/>
  <c r="O765" i="63" s="1"/>
  <c r="BM762" i="62"/>
  <c r="O766" i="63" s="1"/>
  <c r="BM763" i="62"/>
  <c r="O767" i="63" s="1"/>
  <c r="BM764" i="62"/>
  <c r="O768" i="63" s="1"/>
  <c r="BM765" i="62"/>
  <c r="O769" i="63" s="1"/>
  <c r="BM766" i="62"/>
  <c r="O770" i="63" s="1"/>
  <c r="BM767" i="62"/>
  <c r="O771" i="63" s="1"/>
  <c r="BM768" i="62"/>
  <c r="O772" i="63" s="1"/>
  <c r="BM769" i="62"/>
  <c r="O773" i="63" s="1"/>
  <c r="BM770" i="62"/>
  <c r="O774" i="63" s="1"/>
  <c r="BM771" i="62"/>
  <c r="O775" i="63" s="1"/>
  <c r="BM772" i="62"/>
  <c r="O776" i="63" s="1"/>
  <c r="BM773" i="62"/>
  <c r="O777" i="63" s="1"/>
  <c r="BM774" i="62"/>
  <c r="O778" i="63" s="1"/>
  <c r="BM775" i="62"/>
  <c r="O779" i="63" s="1"/>
  <c r="BM776" i="62"/>
  <c r="O780" i="63" s="1"/>
  <c r="BM777" i="62"/>
  <c r="O781" i="63" s="1"/>
  <c r="BM778" i="62"/>
  <c r="O782" i="63" s="1"/>
  <c r="BM779" i="62"/>
  <c r="O783" i="63" s="1"/>
  <c r="BM780" i="62"/>
  <c r="O784" i="63" s="1"/>
  <c r="BM781" i="62"/>
  <c r="O785" i="63" s="1"/>
  <c r="BM782" i="62"/>
  <c r="O786" i="63" s="1"/>
  <c r="BM783" i="62"/>
  <c r="O787" i="63" s="1"/>
  <c r="BM784" i="62"/>
  <c r="O788" i="63" s="1"/>
  <c r="BM785" i="62"/>
  <c r="O789" i="63" s="1"/>
  <c r="BM786" i="62"/>
  <c r="O790" i="63" s="1"/>
  <c r="BM787" i="62"/>
  <c r="O791" i="63" s="1"/>
  <c r="BM788" i="62"/>
  <c r="O792" i="63" s="1"/>
  <c r="BM789" i="62"/>
  <c r="O793" i="63" s="1"/>
  <c r="BM790" i="62"/>
  <c r="O794" i="63" s="1"/>
  <c r="BM791" i="62"/>
  <c r="O795" i="63" s="1"/>
  <c r="BM792" i="62"/>
  <c r="O796" i="63" s="1"/>
  <c r="BM793" i="62"/>
  <c r="O797" i="63" s="1"/>
  <c r="BM794" i="62"/>
  <c r="O798" i="63" s="1"/>
  <c r="BM795" i="62"/>
  <c r="O799" i="63" s="1"/>
  <c r="BM796" i="62"/>
  <c r="O800" i="63" s="1"/>
  <c r="BM797" i="62"/>
  <c r="O801" i="63" s="1"/>
  <c r="BM798" i="62"/>
  <c r="O802" i="63" s="1"/>
  <c r="BM799" i="62"/>
  <c r="O803" i="63" s="1"/>
  <c r="BM800" i="62"/>
  <c r="O804" i="63" s="1"/>
  <c r="BM801" i="62"/>
  <c r="O805" i="63" s="1"/>
  <c r="BM802" i="62"/>
  <c r="BM3" i="62"/>
  <c r="O7" i="63" s="1"/>
  <c r="BL2" i="62" a="1"/>
  <c r="BL2" i="62" s="1"/>
  <c r="M6" i="63" s="1"/>
  <c r="BM2" i="62"/>
  <c r="O6" i="63" s="1"/>
  <c r="Q173" i="63"/>
  <c r="Q174" i="63"/>
  <c r="Q175" i="63"/>
  <c r="Q176" i="63"/>
  <c r="Q177" i="63"/>
  <c r="Q178" i="63"/>
  <c r="Q179" i="63"/>
  <c r="Q180" i="63"/>
  <c r="Q181" i="63"/>
  <c r="Q182" i="63"/>
  <c r="Q183" i="63"/>
  <c r="Q184" i="63"/>
  <c r="Q185" i="63"/>
  <c r="Q186" i="63"/>
  <c r="Q187" i="63"/>
  <c r="Q188" i="63"/>
  <c r="Q189" i="63"/>
  <c r="Q190" i="63"/>
  <c r="Q191" i="63"/>
  <c r="Q192" i="63"/>
  <c r="Q193" i="63"/>
  <c r="Q194" i="63"/>
  <c r="Q195" i="63"/>
  <c r="Q196" i="63"/>
  <c r="Q197" i="63"/>
  <c r="Q198" i="63"/>
  <c r="Q199" i="63"/>
  <c r="Q200" i="63"/>
  <c r="Q201" i="63"/>
  <c r="Q202" i="63"/>
  <c r="Q203" i="63"/>
  <c r="Q204" i="63"/>
  <c r="Q205" i="63"/>
  <c r="Q206" i="63"/>
  <c r="Q207" i="63"/>
  <c r="Q208" i="63"/>
  <c r="Q209" i="63"/>
  <c r="Q210" i="63"/>
  <c r="Q211" i="63"/>
  <c r="Q212" i="63"/>
  <c r="Q213" i="63"/>
  <c r="Q214" i="63"/>
  <c r="Q215" i="63"/>
  <c r="Q216" i="63"/>
  <c r="Q217" i="63"/>
  <c r="Q218" i="63"/>
  <c r="Q219" i="63"/>
  <c r="Q220" i="63"/>
  <c r="Q221" i="63"/>
  <c r="Q222" i="63"/>
  <c r="Q223" i="63"/>
  <c r="Q224" i="63"/>
  <c r="Q225" i="63"/>
  <c r="Q226" i="63"/>
  <c r="Q227" i="63"/>
  <c r="Q228" i="63"/>
  <c r="Q229" i="63"/>
  <c r="Q230" i="63"/>
  <c r="Q231" i="63"/>
  <c r="Q232" i="63"/>
  <c r="Q233" i="63"/>
  <c r="Q234" i="63"/>
  <c r="Q235" i="63"/>
  <c r="Q236" i="63"/>
  <c r="Q237" i="63"/>
  <c r="Q238" i="63"/>
  <c r="Q239" i="63"/>
  <c r="Q240" i="63"/>
  <c r="Q241" i="63"/>
  <c r="Q242" i="63"/>
  <c r="Q243" i="63"/>
  <c r="Q244" i="63"/>
  <c r="Q245" i="63"/>
  <c r="Q246" i="63"/>
  <c r="Q247" i="63"/>
  <c r="Q248" i="63"/>
  <c r="Q249" i="63"/>
  <c r="Q250" i="63"/>
  <c r="Q251" i="63"/>
  <c r="Q252" i="63"/>
  <c r="Q253" i="63"/>
  <c r="Q254" i="63"/>
  <c r="Q255" i="63"/>
  <c r="Q256" i="63"/>
  <c r="Q257" i="63"/>
  <c r="Q258" i="63"/>
  <c r="Q259" i="63"/>
  <c r="Q260" i="63"/>
  <c r="Q261" i="63"/>
  <c r="Q262" i="63"/>
  <c r="Q263" i="63"/>
  <c r="Q264" i="63"/>
  <c r="Q265" i="63"/>
  <c r="Q266" i="63"/>
  <c r="Q267" i="63"/>
  <c r="Q268" i="63"/>
  <c r="Q269" i="63"/>
  <c r="Q270" i="63"/>
  <c r="Q271" i="63"/>
  <c r="Q272" i="63"/>
  <c r="Q273" i="63"/>
  <c r="Q274" i="63"/>
  <c r="Q275" i="63"/>
  <c r="Q276" i="63"/>
  <c r="Q277" i="63"/>
  <c r="Q278" i="63"/>
  <c r="Q279" i="63"/>
  <c r="Q280" i="63"/>
  <c r="Q281" i="63"/>
  <c r="Q282" i="63"/>
  <c r="Q283" i="63"/>
  <c r="Q284" i="63"/>
  <c r="Q285" i="63"/>
  <c r="Q286" i="63"/>
  <c r="Q287" i="63"/>
  <c r="Q288" i="63"/>
  <c r="Q289" i="63"/>
  <c r="Q290" i="63"/>
  <c r="Q291" i="63"/>
  <c r="Q292" i="63"/>
  <c r="Q293" i="63"/>
  <c r="Q294" i="63"/>
  <c r="Q295" i="63"/>
  <c r="Q296" i="63"/>
  <c r="Q297" i="63"/>
  <c r="Q298" i="63"/>
  <c r="Q299" i="63"/>
  <c r="Q300" i="63"/>
  <c r="Q301" i="63"/>
  <c r="Q302" i="63"/>
  <c r="Q303" i="63"/>
  <c r="Q304" i="63"/>
  <c r="Q305" i="63"/>
  <c r="Q306" i="63"/>
  <c r="Q307" i="63"/>
  <c r="Q308" i="63"/>
  <c r="Q309" i="63"/>
  <c r="Q310" i="63"/>
  <c r="Q311" i="63"/>
  <c r="Q312" i="63"/>
  <c r="Q313" i="63"/>
  <c r="Q314" i="63"/>
  <c r="Q315" i="63"/>
  <c r="Q316" i="63"/>
  <c r="Q317" i="63"/>
  <c r="Q318" i="63"/>
  <c r="Q319" i="63"/>
  <c r="Q320" i="63"/>
  <c r="Q321" i="63"/>
  <c r="Q322" i="63"/>
  <c r="Q323" i="63"/>
  <c r="Q324" i="63"/>
  <c r="Q325" i="63"/>
  <c r="Q326" i="63"/>
  <c r="Q327" i="63"/>
  <c r="Q328" i="63"/>
  <c r="Q329" i="63"/>
  <c r="Q330" i="63"/>
  <c r="Q331" i="63"/>
  <c r="Q332" i="63"/>
  <c r="Q333" i="63"/>
  <c r="Q334" i="63"/>
  <c r="Q335" i="63"/>
  <c r="Q336" i="63"/>
  <c r="Q337" i="63"/>
  <c r="Q338" i="63"/>
  <c r="Q339" i="63"/>
  <c r="Q340" i="63"/>
  <c r="Q341" i="63"/>
  <c r="Q342" i="63"/>
  <c r="Q343" i="63"/>
  <c r="Q344" i="63"/>
  <c r="Q345" i="63"/>
  <c r="Q346" i="63"/>
  <c r="Q347" i="63"/>
  <c r="Q348" i="63"/>
  <c r="Q349" i="63"/>
  <c r="Q350" i="63"/>
  <c r="Q351" i="63"/>
  <c r="Q352" i="63"/>
  <c r="Q353" i="63"/>
  <c r="Q354" i="63"/>
  <c r="Q355" i="63"/>
  <c r="Q356" i="63"/>
  <c r="Q357" i="63"/>
  <c r="Q358" i="63"/>
  <c r="Q359" i="63"/>
  <c r="Q360" i="63"/>
  <c r="Q361" i="63"/>
  <c r="Q362" i="63"/>
  <c r="Q363" i="63"/>
  <c r="Q364" i="63"/>
  <c r="Q365" i="63"/>
  <c r="Q366" i="63"/>
  <c r="Q367" i="63"/>
  <c r="Q368" i="63"/>
  <c r="Q369" i="63"/>
  <c r="Q370" i="63"/>
  <c r="Q371" i="63"/>
  <c r="Q372" i="63"/>
  <c r="Q373" i="63"/>
  <c r="Q374" i="63"/>
  <c r="Q375" i="63"/>
  <c r="Q376" i="63"/>
  <c r="Q377" i="63"/>
  <c r="Q378" i="63"/>
  <c r="Q379" i="63"/>
  <c r="Q380" i="63"/>
  <c r="Q381" i="63"/>
  <c r="Q382" i="63"/>
  <c r="Q383" i="63"/>
  <c r="Q384" i="63"/>
  <c r="Q385" i="63"/>
  <c r="Q386" i="63"/>
  <c r="Q387" i="63"/>
  <c r="Q388" i="63"/>
  <c r="Q389" i="63"/>
  <c r="Q390" i="63"/>
  <c r="Q391" i="63"/>
  <c r="Q392" i="63"/>
  <c r="Q393" i="63"/>
  <c r="Q394" i="63"/>
  <c r="Q395" i="63"/>
  <c r="Q396" i="63"/>
  <c r="Q397" i="63"/>
  <c r="Q398" i="63"/>
  <c r="Q399" i="63"/>
  <c r="Q400" i="63"/>
  <c r="Q401" i="63"/>
  <c r="Q402" i="63"/>
  <c r="Q403" i="63"/>
  <c r="Q404" i="63"/>
  <c r="Q405" i="63"/>
  <c r="Q406" i="63"/>
  <c r="Q407" i="63"/>
  <c r="Q408" i="63"/>
  <c r="Q409" i="63"/>
  <c r="Q410" i="63"/>
  <c r="Q411" i="63"/>
  <c r="Q412" i="63"/>
  <c r="Q413" i="63"/>
  <c r="Q414" i="63"/>
  <c r="Q415" i="63"/>
  <c r="Q416" i="63"/>
  <c r="Q417" i="63"/>
  <c r="Q418" i="63"/>
  <c r="Q419" i="63"/>
  <c r="Q420" i="63"/>
  <c r="Q421" i="63"/>
  <c r="Q422" i="63"/>
  <c r="Q423" i="63"/>
  <c r="Q424" i="63"/>
  <c r="Q425" i="63"/>
  <c r="Q426" i="63"/>
  <c r="Q427" i="63"/>
  <c r="Q428" i="63"/>
  <c r="Q429" i="63"/>
  <c r="Q430" i="63"/>
  <c r="Q431" i="63"/>
  <c r="Q432" i="63"/>
  <c r="Q433" i="63"/>
  <c r="Q434" i="63"/>
  <c r="Q435" i="63"/>
  <c r="Q436" i="63"/>
  <c r="Q437" i="63"/>
  <c r="Q438" i="63"/>
  <c r="Q439" i="63"/>
  <c r="Q440" i="63"/>
  <c r="Q441" i="63"/>
  <c r="Q442" i="63"/>
  <c r="Q443" i="63"/>
  <c r="Q444" i="63"/>
  <c r="Q445" i="63"/>
  <c r="Q446" i="63"/>
  <c r="Q447" i="63"/>
  <c r="Q448" i="63"/>
  <c r="Q449" i="63"/>
  <c r="Q450" i="63"/>
  <c r="Q451" i="63"/>
  <c r="Q452" i="63"/>
  <c r="Q453" i="63"/>
  <c r="Q454" i="63"/>
  <c r="Q455" i="63"/>
  <c r="Q456" i="63"/>
  <c r="Q457" i="63"/>
  <c r="Q458" i="63"/>
  <c r="Q459" i="63"/>
  <c r="Q460" i="63"/>
  <c r="Q461" i="63"/>
  <c r="Q462" i="63"/>
  <c r="Q463" i="63"/>
  <c r="Q464" i="63"/>
  <c r="Q465" i="63"/>
  <c r="Q466" i="63"/>
  <c r="Q467" i="63"/>
  <c r="Q468" i="63"/>
  <c r="Q469" i="63"/>
  <c r="Q470" i="63"/>
  <c r="Q471" i="63"/>
  <c r="Q472" i="63"/>
  <c r="Q473" i="63"/>
  <c r="Q474" i="63"/>
  <c r="Q475" i="63"/>
  <c r="Q476" i="63"/>
  <c r="Q477" i="63"/>
  <c r="Q478" i="63"/>
  <c r="Q479" i="63"/>
  <c r="Q480" i="63"/>
  <c r="Q481" i="63"/>
  <c r="Q482" i="63"/>
  <c r="Q483" i="63"/>
  <c r="Q484" i="63"/>
  <c r="Q485" i="63"/>
  <c r="Q486" i="63"/>
  <c r="Q487" i="63"/>
  <c r="Q488" i="63"/>
  <c r="Q489" i="63"/>
  <c r="Q490" i="63"/>
  <c r="Q491" i="63"/>
  <c r="Q492" i="63"/>
  <c r="Q493" i="63"/>
  <c r="Q494" i="63"/>
  <c r="Q495" i="63"/>
  <c r="Q496" i="63"/>
  <c r="Q497" i="63"/>
  <c r="Q498" i="63"/>
  <c r="Q499" i="63"/>
  <c r="Q500" i="63"/>
  <c r="Q501" i="63"/>
  <c r="Q502" i="63"/>
  <c r="Q503" i="63"/>
  <c r="Q504" i="63"/>
  <c r="Q505" i="63"/>
  <c r="Q506" i="63"/>
  <c r="Q507" i="63"/>
  <c r="Q508" i="63"/>
  <c r="Q509" i="63"/>
  <c r="Q510" i="63"/>
  <c r="Q511" i="63"/>
  <c r="Q512" i="63"/>
  <c r="Q513" i="63"/>
  <c r="Q514" i="63"/>
  <c r="Q515" i="63"/>
  <c r="Q516" i="63"/>
  <c r="Q517" i="63"/>
  <c r="Q518" i="63"/>
  <c r="Q519" i="63"/>
  <c r="Q520" i="63"/>
  <c r="Q521" i="63"/>
  <c r="Q522" i="63"/>
  <c r="Q523" i="63"/>
  <c r="Q524" i="63"/>
  <c r="Q525" i="63"/>
  <c r="Q526" i="63"/>
  <c r="Q527" i="63"/>
  <c r="Q528" i="63"/>
  <c r="Q529" i="63"/>
  <c r="Q530" i="63"/>
  <c r="Q531" i="63"/>
  <c r="Q532" i="63"/>
  <c r="Q533" i="63"/>
  <c r="Q534" i="63"/>
  <c r="Q535" i="63"/>
  <c r="Q536" i="63"/>
  <c r="Q537" i="63"/>
  <c r="Q538" i="63"/>
  <c r="Q539" i="63"/>
  <c r="Q540" i="63"/>
  <c r="Q541" i="63"/>
  <c r="Q542" i="63"/>
  <c r="Q543" i="63"/>
  <c r="Q544" i="63"/>
  <c r="Q545" i="63"/>
  <c r="Q546" i="63"/>
  <c r="Q547" i="63"/>
  <c r="Q548" i="63"/>
  <c r="Q549" i="63"/>
  <c r="Q550" i="63"/>
  <c r="Q551" i="63"/>
  <c r="Q552" i="63"/>
  <c r="Q553" i="63"/>
  <c r="Q554" i="63"/>
  <c r="Q555" i="63"/>
  <c r="Q556" i="63"/>
  <c r="Q557" i="63"/>
  <c r="Q558" i="63"/>
  <c r="Q559" i="63"/>
  <c r="Q560" i="63"/>
  <c r="Q561" i="63"/>
  <c r="Q562" i="63"/>
  <c r="Q563" i="63"/>
  <c r="Q564" i="63"/>
  <c r="Q565" i="63"/>
  <c r="Q566" i="63"/>
  <c r="Q567" i="63"/>
  <c r="Q568" i="63"/>
  <c r="Q569" i="63"/>
  <c r="Q570" i="63"/>
  <c r="Q571" i="63"/>
  <c r="Q572" i="63"/>
  <c r="Q573" i="63"/>
  <c r="Q574" i="63"/>
  <c r="Q575" i="63"/>
  <c r="Q576" i="63"/>
  <c r="Q577" i="63"/>
  <c r="Q578" i="63"/>
  <c r="Q579" i="63"/>
  <c r="Q580" i="63"/>
  <c r="Q581" i="63"/>
  <c r="Q582" i="63"/>
  <c r="Q583" i="63"/>
  <c r="Q584" i="63"/>
  <c r="Q585" i="63"/>
  <c r="Q586" i="63"/>
  <c r="Q587" i="63"/>
  <c r="Q588" i="63"/>
  <c r="Q589" i="63"/>
  <c r="Q590" i="63"/>
  <c r="Q591" i="63"/>
  <c r="Q592" i="63"/>
  <c r="Q593" i="63"/>
  <c r="Q594" i="63"/>
  <c r="Q595" i="63"/>
  <c r="Q596" i="63"/>
  <c r="Q597" i="63"/>
  <c r="Q598" i="63"/>
  <c r="Q599" i="63"/>
  <c r="Q600" i="63"/>
  <c r="Q601" i="63"/>
  <c r="Q602" i="63"/>
  <c r="Q603" i="63"/>
  <c r="Q604" i="63"/>
  <c r="Q605" i="63"/>
  <c r="Q606" i="63"/>
  <c r="Q607" i="63"/>
  <c r="Q608" i="63"/>
  <c r="Q609" i="63"/>
  <c r="Q610" i="63"/>
  <c r="Q611" i="63"/>
  <c r="Q612" i="63"/>
  <c r="Q613" i="63"/>
  <c r="Q614" i="63"/>
  <c r="Q615" i="63"/>
  <c r="Q616" i="63"/>
  <c r="Q617" i="63"/>
  <c r="Q618" i="63"/>
  <c r="Q619" i="63"/>
  <c r="Q620" i="63"/>
  <c r="Q621" i="63"/>
  <c r="Q622" i="63"/>
  <c r="Q623" i="63"/>
  <c r="Q624" i="63"/>
  <c r="Q625" i="63"/>
  <c r="Q626" i="63"/>
  <c r="Q627" i="63"/>
  <c r="Q628" i="63"/>
  <c r="Q629" i="63"/>
  <c r="Q630" i="63"/>
  <c r="Q631" i="63"/>
  <c r="Q632" i="63"/>
  <c r="Q633" i="63"/>
  <c r="Q634" i="63"/>
  <c r="Q635" i="63"/>
  <c r="Q636" i="63"/>
  <c r="Q637" i="63"/>
  <c r="Q638" i="63"/>
  <c r="Q639" i="63"/>
  <c r="Q640" i="63"/>
  <c r="Q641" i="63"/>
  <c r="Q642" i="63"/>
  <c r="Q643" i="63"/>
  <c r="Q644" i="63"/>
  <c r="Q645" i="63"/>
  <c r="Q646" i="63"/>
  <c r="Q647" i="63"/>
  <c r="Q648" i="63"/>
  <c r="Q649" i="63"/>
  <c r="Q650" i="63"/>
  <c r="Q651" i="63"/>
  <c r="Q652" i="63"/>
  <c r="Q653" i="63"/>
  <c r="Q654" i="63"/>
  <c r="Q655" i="63"/>
  <c r="Q656" i="63"/>
  <c r="Q657" i="63"/>
  <c r="Q658" i="63"/>
  <c r="Q659" i="63"/>
  <c r="Q660" i="63"/>
  <c r="Q661" i="63"/>
  <c r="Q662" i="63"/>
  <c r="Q663" i="63"/>
  <c r="Q664" i="63"/>
  <c r="Q665" i="63"/>
  <c r="Q666" i="63"/>
  <c r="Q667" i="63"/>
  <c r="Q668" i="63"/>
  <c r="Q669" i="63"/>
  <c r="Q670" i="63"/>
  <c r="Q671" i="63"/>
  <c r="Q672" i="63"/>
  <c r="Q673" i="63"/>
  <c r="Q674" i="63"/>
  <c r="Q675" i="63"/>
  <c r="Q676" i="63"/>
  <c r="Q677" i="63"/>
  <c r="Q678" i="63"/>
  <c r="Q679" i="63"/>
  <c r="Q680" i="63"/>
  <c r="Q681" i="63"/>
  <c r="Q682" i="63"/>
  <c r="Q683" i="63"/>
  <c r="Q684" i="63"/>
  <c r="Q685" i="63"/>
  <c r="Q686" i="63"/>
  <c r="Q687" i="63"/>
  <c r="Q688" i="63"/>
  <c r="Q689" i="63"/>
  <c r="Q690" i="63"/>
  <c r="Q691" i="63"/>
  <c r="Q692" i="63"/>
  <c r="Q693" i="63"/>
  <c r="Q694" i="63"/>
  <c r="Q695" i="63"/>
  <c r="Q696" i="63"/>
  <c r="Q697" i="63"/>
  <c r="Q698" i="63"/>
  <c r="Q699" i="63"/>
  <c r="Q700" i="63"/>
  <c r="Q701" i="63"/>
  <c r="Q702" i="63"/>
  <c r="Q703" i="63"/>
  <c r="Q704" i="63"/>
  <c r="Q705" i="63"/>
  <c r="Q706" i="63"/>
  <c r="Q707" i="63"/>
  <c r="Q708" i="63"/>
  <c r="Q709" i="63"/>
  <c r="Q710" i="63"/>
  <c r="Q711" i="63"/>
  <c r="Q712" i="63"/>
  <c r="Q713" i="63"/>
  <c r="Q714" i="63"/>
  <c r="Q715" i="63"/>
  <c r="Q716" i="63"/>
  <c r="Q717" i="63"/>
  <c r="Q718" i="63"/>
  <c r="Q719" i="63"/>
  <c r="Q720" i="63"/>
  <c r="Q721" i="63"/>
  <c r="Q722" i="63"/>
  <c r="Q723" i="63"/>
  <c r="Q724" i="63"/>
  <c r="Q725" i="63"/>
  <c r="Q726" i="63"/>
  <c r="Q727" i="63"/>
  <c r="Q728" i="63"/>
  <c r="Q729" i="63"/>
  <c r="Q730" i="63"/>
  <c r="Q731" i="63"/>
  <c r="Q732" i="63"/>
  <c r="Q733" i="63"/>
  <c r="Q734" i="63"/>
  <c r="Q735" i="63"/>
  <c r="Q736" i="63"/>
  <c r="Q737" i="63"/>
  <c r="Q738" i="63"/>
  <c r="Q739" i="63"/>
  <c r="Q740" i="63"/>
  <c r="Q741" i="63"/>
  <c r="Q742" i="63"/>
  <c r="Q743" i="63"/>
  <c r="Q744" i="63"/>
  <c r="Q745" i="63"/>
  <c r="Q746" i="63"/>
  <c r="Q747" i="63"/>
  <c r="Q748" i="63"/>
  <c r="Q749" i="63"/>
  <c r="Q750" i="63"/>
  <c r="Q751" i="63"/>
  <c r="Q752" i="63"/>
  <c r="Q753" i="63"/>
  <c r="Q754" i="63"/>
  <c r="Q755" i="63"/>
  <c r="Q756" i="63"/>
  <c r="Q757" i="63"/>
  <c r="Q758" i="63"/>
  <c r="Q759" i="63"/>
  <c r="Q760" i="63"/>
  <c r="Q761" i="63"/>
  <c r="Q762" i="63"/>
  <c r="Q763" i="63"/>
  <c r="Q764" i="63"/>
  <c r="Q765" i="63"/>
  <c r="Q766" i="63"/>
  <c r="Q767" i="63"/>
  <c r="Q768" i="63"/>
  <c r="Q769" i="63"/>
  <c r="Q770" i="63"/>
  <c r="Q771" i="63"/>
  <c r="Q772" i="63"/>
  <c r="Q773" i="63"/>
  <c r="Q774" i="63"/>
  <c r="Q775" i="63"/>
  <c r="Q776" i="63"/>
  <c r="Q777" i="63"/>
  <c r="Q778" i="63"/>
  <c r="Q779" i="63"/>
  <c r="Q780" i="63"/>
  <c r="Q781" i="63"/>
  <c r="Q782" i="63"/>
  <c r="Q783" i="63"/>
  <c r="Q784" i="63"/>
  <c r="Q785" i="63"/>
  <c r="Q786" i="63"/>
  <c r="Q787" i="63"/>
  <c r="Q788" i="63"/>
  <c r="Q789" i="63"/>
  <c r="Q790" i="63"/>
  <c r="Q791" i="63"/>
  <c r="Q792" i="63"/>
  <c r="Q793" i="63"/>
  <c r="Q794" i="63"/>
  <c r="Q795" i="63"/>
  <c r="Q796" i="63"/>
  <c r="Q797" i="63"/>
  <c r="Q798" i="63"/>
  <c r="Q799" i="63"/>
  <c r="Q800" i="63"/>
  <c r="Q801" i="63"/>
  <c r="Q802" i="63"/>
  <c r="Q803" i="63"/>
  <c r="Q804" i="63"/>
  <c r="Q805" i="63"/>
  <c r="Q119" i="63"/>
  <c r="Q120" i="63"/>
  <c r="Q121" i="63"/>
  <c r="Q122" i="63"/>
  <c r="Q123" i="63"/>
  <c r="Q124" i="63"/>
  <c r="Q125" i="63"/>
  <c r="Q126" i="63"/>
  <c r="Q127" i="63"/>
  <c r="Q128" i="63"/>
  <c r="Q129" i="63"/>
  <c r="Q130" i="63"/>
  <c r="Q131" i="63"/>
  <c r="Q132" i="63"/>
  <c r="Q133" i="63"/>
  <c r="Q134" i="63"/>
  <c r="Q135" i="63"/>
  <c r="Q136" i="63"/>
  <c r="Q137" i="63"/>
  <c r="Q138" i="63"/>
  <c r="Q139" i="63"/>
  <c r="Q140" i="63"/>
  <c r="Q141" i="63"/>
  <c r="Q142" i="63"/>
  <c r="Q143" i="63"/>
  <c r="Q144" i="63"/>
  <c r="Q145" i="63"/>
  <c r="Q146" i="63"/>
  <c r="Q147" i="63"/>
  <c r="Q148" i="63"/>
  <c r="Q149" i="63"/>
  <c r="Q150" i="63"/>
  <c r="Q151" i="63"/>
  <c r="Q152" i="63"/>
  <c r="Q153" i="63"/>
  <c r="Q154" i="63"/>
  <c r="Q155" i="63"/>
  <c r="Q156" i="63"/>
  <c r="Q157" i="63"/>
  <c r="Q158" i="63"/>
  <c r="Q159" i="63"/>
  <c r="Q160" i="63"/>
  <c r="Q161" i="63"/>
  <c r="Q162" i="63"/>
  <c r="Q163" i="63"/>
  <c r="Q164" i="63"/>
  <c r="Q165" i="63"/>
  <c r="Q166" i="63"/>
  <c r="Q167" i="63"/>
  <c r="Q168" i="63"/>
  <c r="Q169" i="63"/>
  <c r="Q170" i="63"/>
  <c r="Q171" i="63"/>
  <c r="Q172" i="63"/>
  <c r="Q7" i="63"/>
  <c r="Q8" i="63"/>
  <c r="Q9" i="63"/>
  <c r="Q10" i="63"/>
  <c r="Q11" i="63"/>
  <c r="Q12" i="63"/>
  <c r="Q13" i="63"/>
  <c r="Q14" i="63"/>
  <c r="Q15" i="63"/>
  <c r="Q16" i="63"/>
  <c r="Q17" i="63"/>
  <c r="Q18" i="63"/>
  <c r="Q19" i="63"/>
  <c r="Q20" i="63"/>
  <c r="Q21" i="63"/>
  <c r="Q22" i="63"/>
  <c r="Q23" i="63"/>
  <c r="Q24" i="63"/>
  <c r="Q25" i="63"/>
  <c r="Q26" i="63"/>
  <c r="Q27" i="63"/>
  <c r="Q28" i="63"/>
  <c r="Q29" i="63"/>
  <c r="Q30" i="63"/>
  <c r="Q31" i="63"/>
  <c r="Q32" i="63"/>
  <c r="Q33" i="63"/>
  <c r="Q34" i="63"/>
  <c r="Q35" i="63"/>
  <c r="Q36" i="63"/>
  <c r="Q37" i="63"/>
  <c r="Q38" i="63"/>
  <c r="Q39" i="63"/>
  <c r="Q40" i="63"/>
  <c r="Q41" i="63"/>
  <c r="Q42" i="63"/>
  <c r="Q43" i="63"/>
  <c r="Q44" i="63"/>
  <c r="Q45" i="63"/>
  <c r="Q46" i="63"/>
  <c r="Q47" i="63"/>
  <c r="Q48" i="63"/>
  <c r="Q49" i="63"/>
  <c r="Q50" i="63"/>
  <c r="Q51" i="63"/>
  <c r="Q52" i="63"/>
  <c r="Q53" i="63"/>
  <c r="Q54" i="63"/>
  <c r="Q55" i="63"/>
  <c r="Q56" i="63"/>
  <c r="Q57" i="63"/>
  <c r="Q58" i="63"/>
  <c r="Q59" i="63"/>
  <c r="Q60" i="63"/>
  <c r="Q61" i="63"/>
  <c r="Q62" i="63"/>
  <c r="Q63" i="63"/>
  <c r="Q64" i="63"/>
  <c r="Q65" i="63"/>
  <c r="Q66" i="63"/>
  <c r="Q67" i="63"/>
  <c r="Q68" i="63"/>
  <c r="Q69" i="63"/>
  <c r="Q70" i="63"/>
  <c r="Q71" i="63"/>
  <c r="Q72" i="63"/>
  <c r="Q73" i="63"/>
  <c r="Q74" i="63"/>
  <c r="Q75" i="63"/>
  <c r="Q76" i="63"/>
  <c r="Q77" i="63"/>
  <c r="Q78" i="63"/>
  <c r="Q79" i="63"/>
  <c r="Q80" i="63"/>
  <c r="Q81" i="63"/>
  <c r="Q82" i="63"/>
  <c r="Q83" i="63"/>
  <c r="Q84" i="63"/>
  <c r="Q85" i="63"/>
  <c r="Q86" i="63"/>
  <c r="Q87" i="63"/>
  <c r="Q88" i="63"/>
  <c r="Q89" i="63"/>
  <c r="Q90" i="63"/>
  <c r="Q91" i="63"/>
  <c r="Q92" i="63"/>
  <c r="Q93" i="63"/>
  <c r="Q94" i="63"/>
  <c r="Q95" i="63"/>
  <c r="Q96" i="63"/>
  <c r="Q97" i="63"/>
  <c r="Q98" i="63"/>
  <c r="Q99" i="63"/>
  <c r="Q100" i="63"/>
  <c r="Q101" i="63"/>
  <c r="Q102" i="63"/>
  <c r="Q103" i="63"/>
  <c r="Q104" i="63"/>
  <c r="Q105" i="63"/>
  <c r="Q106" i="63"/>
  <c r="Q107" i="63"/>
  <c r="Q108" i="63"/>
  <c r="Q109" i="63"/>
  <c r="Q110" i="63"/>
  <c r="Q111" i="63"/>
  <c r="Q112" i="63"/>
  <c r="Q113" i="63"/>
  <c r="Q114" i="63"/>
  <c r="Q115" i="63"/>
  <c r="Q116" i="63"/>
  <c r="Q117" i="63"/>
  <c r="Q118" i="63"/>
  <c r="Q6" i="63"/>
  <c r="R28" i="64" l="1" a="1"/>
  <c r="R28" i="64" s="1"/>
  <c r="Z28" i="64" a="1"/>
  <c r="Z28" i="64" s="1"/>
  <c r="V28" i="64" a="1"/>
  <c r="V28" i="64" s="1"/>
  <c r="Z21" i="64" a="1"/>
  <c r="Z21" i="64" s="1"/>
  <c r="R21" i="64" a="1"/>
  <c r="R21" i="64" s="1"/>
  <c r="V21" i="64" a="1"/>
  <c r="V21" i="64" s="1"/>
  <c r="V23" i="64" a="1"/>
  <c r="V23" i="64" s="1"/>
  <c r="Z23" i="64" a="1"/>
  <c r="Z23" i="64" s="1"/>
  <c r="R23" i="64" a="1"/>
  <c r="R23" i="64" s="1"/>
  <c r="Z40" i="64" a="1"/>
  <c r="Z40" i="64" s="1"/>
  <c r="R40" i="64" a="1"/>
  <c r="R40" i="64" s="1"/>
  <c r="V40" i="64" a="1"/>
  <c r="V40" i="64" s="1"/>
  <c r="R31" i="64" a="1"/>
  <c r="R31" i="64" s="1"/>
  <c r="Z31" i="64" a="1"/>
  <c r="Z31" i="64" s="1"/>
  <c r="V31" i="64" a="1"/>
  <c r="V31" i="64" s="1"/>
  <c r="V39" i="64" a="1"/>
  <c r="V39" i="64" s="1"/>
  <c r="Z39" i="64" a="1"/>
  <c r="Z39" i="64" s="1"/>
  <c r="R39" i="64" a="1"/>
  <c r="R39" i="64" s="1"/>
  <c r="V37" i="64" a="1"/>
  <c r="V37" i="64" s="1"/>
  <c r="Z37" i="64" a="1"/>
  <c r="Z37" i="64" s="1"/>
  <c r="R37" i="64" a="1"/>
  <c r="R37" i="64" s="1"/>
  <c r="R27" i="64" a="1"/>
  <c r="R27" i="64" s="1"/>
  <c r="Z27" i="64" a="1"/>
  <c r="Z27" i="64" s="1"/>
  <c r="V27" i="64" a="1"/>
  <c r="V27" i="64" s="1"/>
  <c r="R33" i="64" a="1"/>
  <c r="R33" i="64" s="1"/>
  <c r="Z33" i="64" a="1"/>
  <c r="Z33" i="64" s="1"/>
  <c r="V33" i="64" a="1"/>
  <c r="V33" i="64" s="1"/>
  <c r="V30" i="64" a="1"/>
  <c r="V30" i="64" s="1"/>
  <c r="R30" i="64" a="1"/>
  <c r="R30" i="64" s="1"/>
  <c r="Z30" i="64" a="1"/>
  <c r="Z30" i="64" s="1"/>
  <c r="V24" i="64" a="1"/>
  <c r="V24" i="64" s="1"/>
  <c r="Z24" i="64" a="1"/>
  <c r="Z24" i="64" s="1"/>
  <c r="R24" i="64" a="1"/>
  <c r="R24" i="64" s="1"/>
  <c r="V32" i="64" a="1"/>
  <c r="V32" i="64" s="1"/>
  <c r="Z32" i="64" a="1"/>
  <c r="Z32" i="64" s="1"/>
  <c r="R32" i="64" a="1"/>
  <c r="R32" i="64" s="1"/>
  <c r="R38" i="64" a="1"/>
  <c r="R38" i="64" s="1"/>
  <c r="V38" i="64" a="1"/>
  <c r="V38" i="64" s="1"/>
  <c r="Z38" i="64" a="1"/>
  <c r="Z38" i="64" s="1"/>
  <c r="V35" i="64" a="1"/>
  <c r="V35" i="64" s="1"/>
  <c r="Z35" i="64" a="1"/>
  <c r="Z35" i="64" s="1"/>
  <c r="R35" i="64" a="1"/>
  <c r="R35" i="64" s="1"/>
  <c r="R22" i="64" a="1"/>
  <c r="R22" i="64" s="1"/>
  <c r="V22" i="64" a="1"/>
  <c r="V22" i="64" s="1"/>
  <c r="Z22" i="64" a="1"/>
  <c r="Z22" i="64" s="1"/>
  <c r="R25" i="64" a="1"/>
  <c r="R25" i="64" s="1"/>
  <c r="V25" i="64" a="1"/>
  <c r="V25" i="64" s="1"/>
  <c r="Z25" i="64" a="1"/>
  <c r="Z25" i="64" s="1"/>
  <c r="V26" i="64" a="1"/>
  <c r="V26" i="64" s="1"/>
  <c r="Z26" i="64" a="1"/>
  <c r="Z26" i="64" s="1"/>
  <c r="R26" i="64" a="1"/>
  <c r="R26" i="64" s="1"/>
  <c r="V36" i="64" a="1"/>
  <c r="V36" i="64" s="1"/>
  <c r="R36" i="64" a="1"/>
  <c r="R36" i="64" s="1"/>
  <c r="Z36" i="64" a="1"/>
  <c r="Z36" i="64" s="1"/>
  <c r="R29" i="64" a="1"/>
  <c r="R29" i="64" s="1"/>
  <c r="Z29" i="64" a="1"/>
  <c r="Z29" i="64" s="1"/>
  <c r="V29" i="64" a="1"/>
  <c r="V29" i="64" s="1"/>
  <c r="R34" i="64" a="1"/>
  <c r="R34" i="64" s="1"/>
  <c r="Z34" i="64" a="1"/>
  <c r="Z34" i="64" s="1"/>
  <c r="V34" i="64" a="1"/>
  <c r="V34" i="64" s="1"/>
  <c r="V13" i="64" a="1"/>
  <c r="V13" i="64" s="1"/>
  <c r="R13" i="64" a="1"/>
  <c r="R13" i="64" s="1"/>
  <c r="Z13" i="64" a="1"/>
  <c r="Z13" i="64" s="1"/>
  <c r="R10" i="64" a="1"/>
  <c r="R10" i="64" s="1"/>
  <c r="Z10" i="64" a="1"/>
  <c r="Z10" i="64" s="1"/>
  <c r="V10" i="64" a="1"/>
  <c r="V10" i="64" s="1"/>
  <c r="V19" i="64" a="1"/>
  <c r="V19" i="64" s="1"/>
  <c r="Z19" i="64" a="1"/>
  <c r="Z19" i="64" s="1"/>
  <c r="R19" i="64" a="1"/>
  <c r="R19" i="64" s="1"/>
  <c r="V9" i="64" a="1"/>
  <c r="V9" i="64" s="1"/>
  <c r="R9" i="64" a="1"/>
  <c r="R9" i="64" s="1"/>
  <c r="Z9" i="64" a="1"/>
  <c r="Z9" i="64" s="1"/>
  <c r="Z16" i="64" a="1"/>
  <c r="Z16" i="64" s="1"/>
  <c r="V16" i="64" a="1"/>
  <c r="V16" i="64" s="1"/>
  <c r="R16" i="64" a="1"/>
  <c r="R16" i="64" s="1"/>
  <c r="R8" i="64" a="1"/>
  <c r="R8" i="64" s="1"/>
  <c r="Z8" i="64" a="1"/>
  <c r="Z8" i="64" s="1"/>
  <c r="V8" i="64" a="1"/>
  <c r="V8" i="64" s="1"/>
  <c r="Z14" i="64" a="1"/>
  <c r="Z14" i="64" s="1"/>
  <c r="V14" i="64" a="1"/>
  <c r="V14" i="64" s="1"/>
  <c r="R14" i="64" a="1"/>
  <c r="R14" i="64" s="1"/>
  <c r="V20" i="64" a="1"/>
  <c r="V20" i="64" s="1"/>
  <c r="R20" i="64" a="1"/>
  <c r="R20" i="64" s="1"/>
  <c r="Z20" i="64" a="1"/>
  <c r="Z20" i="64" s="1"/>
  <c r="Z18" i="64" a="1"/>
  <c r="Z18" i="64" s="1"/>
  <c r="R18" i="64" a="1"/>
  <c r="R18" i="64" s="1"/>
  <c r="V18" i="64" a="1"/>
  <c r="V18" i="64" s="1"/>
  <c r="Z12" i="64" a="1"/>
  <c r="Z12" i="64" s="1"/>
  <c r="V12" i="64" a="1"/>
  <c r="V12" i="64" s="1"/>
  <c r="R12" i="64" a="1"/>
  <c r="R12" i="64" s="1"/>
  <c r="Z11" i="64" a="1"/>
  <c r="Z11" i="64" s="1"/>
  <c r="V11" i="64" a="1"/>
  <c r="V11" i="64" s="1"/>
  <c r="R11" i="64" a="1"/>
  <c r="R11" i="64" s="1"/>
  <c r="R15" i="64" a="1"/>
  <c r="R15" i="64" s="1"/>
  <c r="V15" i="64" a="1"/>
  <c r="V15" i="64" s="1"/>
  <c r="Z15" i="64" a="1"/>
  <c r="Z15" i="64" s="1"/>
  <c r="Z7" i="64" a="1"/>
  <c r="Z7" i="64" s="1"/>
  <c r="V7" i="64" a="1"/>
  <c r="V7" i="64" s="1"/>
  <c r="R7" i="64" a="1"/>
  <c r="R7" i="64" s="1"/>
  <c r="Z17" i="64" a="1"/>
  <c r="Z17" i="64" s="1"/>
  <c r="R17" i="64" a="1"/>
  <c r="R17" i="64" s="1"/>
  <c r="V17" i="64" a="1"/>
  <c r="V17" i="64" s="1"/>
  <c r="V6" i="64" a="1"/>
  <c r="V6" i="64" s="1"/>
  <c r="R6" i="64" a="1"/>
  <c r="R6" i="64" s="1"/>
  <c r="BK647" i="62" a="1"/>
  <c r="BK647" i="62" s="1"/>
  <c r="K651" i="63" s="1"/>
  <c r="BK560" i="62" a="1"/>
  <c r="BK560" i="62" s="1"/>
  <c r="K564" i="63" s="1"/>
  <c r="BK483" i="62" a="1"/>
  <c r="BK483" i="62" s="1"/>
  <c r="K487" i="63" s="1"/>
  <c r="BK337" i="62" a="1"/>
  <c r="BK337" i="62" s="1"/>
  <c r="K341" i="63" s="1"/>
  <c r="BK48" i="62" a="1"/>
  <c r="BK48" i="62" s="1"/>
  <c r="K52" i="63" s="1"/>
  <c r="BK713" i="62" a="1"/>
  <c r="BK713" i="62" s="1"/>
  <c r="BJ713" i="62" s="1" a="1"/>
  <c r="BJ713" i="62" s="1"/>
  <c r="M214" i="63"/>
  <c r="BK210" i="62" a="1"/>
  <c r="BK210" i="62" s="1"/>
  <c r="K214" i="63" s="1"/>
  <c r="M624" i="63"/>
  <c r="BK620" i="62" a="1"/>
  <c r="BK620" i="62" s="1"/>
  <c r="K624" i="63" s="1"/>
  <c r="M158" i="63"/>
  <c r="BK154" i="62" a="1"/>
  <c r="BK154" i="62" s="1"/>
  <c r="K158" i="63" s="1"/>
  <c r="BK419" i="62" a="1"/>
  <c r="BK419" i="62" s="1"/>
  <c r="K423" i="63" s="1"/>
  <c r="BK250" i="62" a="1"/>
  <c r="BK250" i="62" s="1"/>
  <c r="K254" i="63" s="1"/>
  <c r="BK138" i="62" a="1"/>
  <c r="BK138" i="62" s="1"/>
  <c r="K142" i="63" s="1"/>
  <c r="BK785" i="62" a="1"/>
  <c r="BK785" i="62" s="1"/>
  <c r="K789" i="63" s="1"/>
  <c r="BK696" i="62" a="1"/>
  <c r="BK696" i="62" s="1"/>
  <c r="K700" i="63" s="1"/>
  <c r="BK626" i="62" a="1"/>
  <c r="BK626" i="62" s="1"/>
  <c r="K630" i="63" s="1"/>
  <c r="BK549" i="62" a="1"/>
  <c r="BK549" i="62" s="1"/>
  <c r="BJ549" i="62" s="1" a="1"/>
  <c r="BJ549" i="62" s="1"/>
  <c r="BK472" i="62" a="1"/>
  <c r="BK472" i="62" s="1"/>
  <c r="K476" i="63" s="1"/>
  <c r="BK391" i="62" a="1"/>
  <c r="BK391" i="62" s="1"/>
  <c r="K395" i="63" s="1"/>
  <c r="BK318" i="62" a="1"/>
  <c r="BK318" i="62" s="1"/>
  <c r="K322" i="63" s="1"/>
  <c r="BK226" i="62" a="1"/>
  <c r="BK226" i="62" s="1"/>
  <c r="K230" i="63" s="1"/>
  <c r="BK114" i="62" a="1"/>
  <c r="BK114" i="62" s="1"/>
  <c r="K118" i="63" s="1"/>
  <c r="BK29" i="62" a="1"/>
  <c r="BK29" i="62" s="1"/>
  <c r="K33" i="63" s="1"/>
  <c r="BK773" i="62" a="1"/>
  <c r="BK773" i="62" s="1"/>
  <c r="K777" i="63" s="1"/>
  <c r="BK685" i="62" a="1"/>
  <c r="BK685" i="62" s="1"/>
  <c r="K689" i="63" s="1"/>
  <c r="BK543" i="62" a="1"/>
  <c r="BK543" i="62" s="1"/>
  <c r="K547" i="63" s="1"/>
  <c r="BK455" i="62" a="1"/>
  <c r="BK455" i="62" s="1"/>
  <c r="K459" i="63" s="1"/>
  <c r="BK385" i="62" a="1"/>
  <c r="BK385" i="62" s="1"/>
  <c r="K389" i="63" s="1"/>
  <c r="BK292" i="62" a="1"/>
  <c r="BK292" i="62" s="1"/>
  <c r="K296" i="63" s="1"/>
  <c r="BK106" i="62" a="1"/>
  <c r="BK106" i="62" s="1"/>
  <c r="K110" i="63" s="1"/>
  <c r="BK22" i="62" a="1"/>
  <c r="BK22" i="62" s="1"/>
  <c r="K26" i="63" s="1"/>
  <c r="BK767" i="62" a="1"/>
  <c r="BK767" i="62" s="1"/>
  <c r="K771" i="63" s="1"/>
  <c r="BK680" i="62" a="1"/>
  <c r="BK680" i="62" s="1"/>
  <c r="K684" i="63" s="1"/>
  <c r="BK614" i="62" a="1"/>
  <c r="BK614" i="62" s="1"/>
  <c r="K618" i="63" s="1"/>
  <c r="BK532" i="62" a="1"/>
  <c r="BK532" i="62" s="1"/>
  <c r="K536" i="63" s="1"/>
  <c r="BK449" i="62" a="1"/>
  <c r="BK449" i="62" s="1"/>
  <c r="K453" i="63" s="1"/>
  <c r="BK379" i="62" a="1"/>
  <c r="BK379" i="62" s="1"/>
  <c r="BJ379" i="62" s="1" a="1"/>
  <c r="BJ379" i="62" s="1"/>
  <c r="BK285" i="62" a="1"/>
  <c r="BK285" i="62" s="1"/>
  <c r="K289" i="63" s="1"/>
  <c r="BK202" i="62" a="1"/>
  <c r="BK202" i="62" s="1"/>
  <c r="K206" i="63" s="1"/>
  <c r="BK82" i="62" a="1"/>
  <c r="BK82" i="62" s="1"/>
  <c r="K86" i="63" s="1"/>
  <c r="BK16" i="62" a="1"/>
  <c r="BK16" i="62" s="1"/>
  <c r="K20" i="63" s="1"/>
  <c r="BK761" i="62" a="1"/>
  <c r="BK761" i="62" s="1"/>
  <c r="K765" i="63" s="1"/>
  <c r="BK674" i="62" a="1"/>
  <c r="BK674" i="62" s="1"/>
  <c r="K678" i="63" s="1"/>
  <c r="BK609" i="62" a="1"/>
  <c r="BK609" i="62" s="1"/>
  <c r="BJ609" i="62" s="1" a="1"/>
  <c r="BJ609" i="62" s="1"/>
  <c r="BK515" i="62" a="1"/>
  <c r="BK515" i="62" s="1"/>
  <c r="BJ515" i="62" s="1" a="1"/>
  <c r="BJ515" i="62" s="1"/>
  <c r="BK443" i="62" a="1"/>
  <c r="BK443" i="62" s="1"/>
  <c r="K447" i="63" s="1"/>
  <c r="BK367" i="62" a="1"/>
  <c r="BK367" i="62" s="1"/>
  <c r="K371" i="63" s="1"/>
  <c r="BK278" i="62" a="1"/>
  <c r="BK278" i="62" s="1"/>
  <c r="K282" i="63" s="1"/>
  <c r="BK194" i="62" a="1"/>
  <c r="BK194" i="62" s="1"/>
  <c r="K198" i="63" s="1"/>
  <c r="BK74" i="62" a="1"/>
  <c r="BK74" i="62" s="1"/>
  <c r="K78" i="63" s="1"/>
  <c r="BK9" i="62" a="1"/>
  <c r="BK9" i="62" s="1"/>
  <c r="K13" i="63" s="1"/>
  <c r="BK3" i="62" a="1"/>
  <c r="BK3" i="62" s="1"/>
  <c r="K7" i="63" s="1"/>
  <c r="BK751" i="62" a="1"/>
  <c r="BK751" i="62" s="1"/>
  <c r="K755" i="63" s="1"/>
  <c r="BK669" i="62" a="1"/>
  <c r="BK669" i="62" s="1"/>
  <c r="K673" i="63" s="1"/>
  <c r="BK598" i="62" a="1"/>
  <c r="BK598" i="62" s="1"/>
  <c r="K602" i="63" s="1"/>
  <c r="BK500" i="62" a="1"/>
  <c r="BK500" i="62" s="1"/>
  <c r="K504" i="63" s="1"/>
  <c r="BK437" i="62" a="1"/>
  <c r="BK437" i="62" s="1"/>
  <c r="K441" i="63" s="1"/>
  <c r="BK355" i="62" a="1"/>
  <c r="BK355" i="62" s="1"/>
  <c r="K359" i="63" s="1"/>
  <c r="BK272" i="62" a="1"/>
  <c r="BK272" i="62" s="1"/>
  <c r="K276" i="63" s="1"/>
  <c r="BK186" i="62" a="1"/>
  <c r="BK186" i="62" s="1"/>
  <c r="K190" i="63" s="1"/>
  <c r="BK61" i="62" a="1"/>
  <c r="BK61" i="62" s="1"/>
  <c r="K65" i="63" s="1"/>
  <c r="BK4" i="62" a="1"/>
  <c r="BK4" i="62" s="1"/>
  <c r="BJ4" i="62" s="1" a="1"/>
  <c r="BJ4" i="62" s="1"/>
  <c r="BK724" i="62" a="1"/>
  <c r="BK724" i="62" s="1"/>
  <c r="K728" i="63" s="1"/>
  <c r="BK659" i="62" a="1"/>
  <c r="BK659" i="62" s="1"/>
  <c r="BJ659" i="62" s="1" a="1"/>
  <c r="BJ659" i="62" s="1"/>
  <c r="BK593" i="62" a="1"/>
  <c r="BK593" i="62" s="1"/>
  <c r="K597" i="63" s="1"/>
  <c r="BK494" i="62" a="1"/>
  <c r="BK494" i="62" s="1"/>
  <c r="K498" i="63" s="1"/>
  <c r="BK431" i="62" a="1"/>
  <c r="BK431" i="62" s="1"/>
  <c r="K435" i="63" s="1"/>
  <c r="BK350" i="62" a="1"/>
  <c r="BK350" i="62" s="1"/>
  <c r="BJ350" i="62" s="1" a="1"/>
  <c r="BJ350" i="62" s="1"/>
  <c r="BK266" i="62" a="1"/>
  <c r="BK266" i="62" s="1"/>
  <c r="K270" i="63" s="1"/>
  <c r="BK54" i="62" a="1"/>
  <c r="BK54" i="62" s="1"/>
  <c r="K58" i="63" s="1"/>
  <c r="BK707" i="62" a="1"/>
  <c r="BK707" i="62" s="1"/>
  <c r="K711" i="63" s="1"/>
  <c r="BK631" i="62" a="1"/>
  <c r="BK631" i="62" s="1"/>
  <c r="BJ631" i="62" s="1" a="1"/>
  <c r="BJ631" i="62" s="1"/>
  <c r="BK555" i="62" a="1"/>
  <c r="BK555" i="62" s="1"/>
  <c r="K559" i="63" s="1"/>
  <c r="BK478" i="62" a="1"/>
  <c r="BK478" i="62" s="1"/>
  <c r="K482" i="63" s="1"/>
  <c r="BK414" i="62" a="1"/>
  <c r="BK414" i="62" s="1"/>
  <c r="BJ414" i="62" s="1" a="1"/>
  <c r="BJ414" i="62" s="1"/>
  <c r="BK324" i="62" a="1"/>
  <c r="BK324" i="62" s="1"/>
  <c r="K328" i="63" s="1"/>
  <c r="BK234" i="62" a="1"/>
  <c r="BK234" i="62" s="1"/>
  <c r="K238" i="63" s="1"/>
  <c r="BK130" i="62" a="1"/>
  <c r="BK130" i="62" s="1"/>
  <c r="K134" i="63" s="1"/>
  <c r="BK41" i="62" a="1"/>
  <c r="BK41" i="62" s="1"/>
  <c r="K45" i="63" s="1"/>
  <c r="E531" i="59"/>
  <c r="E532" i="59" s="1"/>
  <c r="AX6" i="64" a="1"/>
  <c r="AX6" i="64" s="1"/>
  <c r="BA6" i="64" a="1"/>
  <c r="BA6" i="64" s="1"/>
  <c r="M608" i="63"/>
  <c r="BK604" i="62" a="1"/>
  <c r="BK604" i="62" s="1"/>
  <c r="M575" i="63"/>
  <c r="BK571" i="62" a="1"/>
  <c r="BK571" i="62" s="1"/>
  <c r="M464" i="63"/>
  <c r="BK460" i="62" a="1"/>
  <c r="BK460" i="62" s="1"/>
  <c r="M400" i="63"/>
  <c r="BK396" i="62" a="1"/>
  <c r="BK396" i="62" s="1"/>
  <c r="M380" i="63"/>
  <c r="BK376" i="62" a="1"/>
  <c r="BK376" i="62" s="1"/>
  <c r="M338" i="63"/>
  <c r="BK334" i="62" a="1"/>
  <c r="BK334" i="62" s="1"/>
  <c r="M278" i="63"/>
  <c r="BK274" i="62" a="1"/>
  <c r="BK274" i="62" s="1"/>
  <c r="M166" i="63"/>
  <c r="BK162" i="62" a="1"/>
  <c r="BK162" i="62" s="1"/>
  <c r="M74" i="63"/>
  <c r="BK70" i="62" a="1"/>
  <c r="BK70" i="62" s="1"/>
  <c r="M623" i="63"/>
  <c r="BK619" i="62" a="1"/>
  <c r="BK619" i="62" s="1"/>
  <c r="M609" i="63"/>
  <c r="BK605" i="62" a="1"/>
  <c r="BK605" i="62" s="1"/>
  <c r="M576" i="63"/>
  <c r="BK572" i="62" a="1"/>
  <c r="BK572" i="62" s="1"/>
  <c r="M472" i="63"/>
  <c r="BK468" i="62" a="1"/>
  <c r="BK468" i="62" s="1"/>
  <c r="M408" i="63"/>
  <c r="BK404" i="62" a="1"/>
  <c r="BK404" i="62" s="1"/>
  <c r="M388" i="63"/>
  <c r="BK384" i="62" a="1"/>
  <c r="BK384" i="62" s="1"/>
  <c r="M294" i="63"/>
  <c r="BK290" i="62" a="1"/>
  <c r="BK290" i="62" s="1"/>
  <c r="M234" i="63"/>
  <c r="BK230" i="62" a="1"/>
  <c r="BK230" i="62" s="1"/>
  <c r="M182" i="63"/>
  <c r="BK178" i="62" a="1"/>
  <c r="BK178" i="62" s="1"/>
  <c r="M22" i="63"/>
  <c r="BK18" i="62" a="1"/>
  <c r="BK18" i="62" s="1"/>
  <c r="M615" i="63"/>
  <c r="BK611" i="62" a="1"/>
  <c r="BK611" i="62" s="1"/>
  <c r="M456" i="63"/>
  <c r="BK452" i="62" a="1"/>
  <c r="BK452" i="62" s="1"/>
  <c r="M262" i="63"/>
  <c r="BK258" i="62" a="1"/>
  <c r="BK258" i="62" s="1"/>
  <c r="M150" i="63"/>
  <c r="BK146" i="62" a="1"/>
  <c r="BK146" i="62" s="1"/>
  <c r="M448" i="63"/>
  <c r="BK444" i="62" a="1"/>
  <c r="BK444" i="62" s="1"/>
  <c r="M306" i="63"/>
  <c r="BK302" i="62" a="1"/>
  <c r="BK302" i="62" s="1"/>
  <c r="M246" i="63"/>
  <c r="BK242" i="62" a="1"/>
  <c r="BK242" i="62" s="1"/>
  <c r="M126" i="63"/>
  <c r="BK122" i="62" a="1"/>
  <c r="BK122" i="62" s="1"/>
  <c r="M34" i="63"/>
  <c r="BK30" i="62" a="1"/>
  <c r="BK30" i="62" s="1"/>
  <c r="M640" i="63"/>
  <c r="BK636" i="62" a="1"/>
  <c r="BK636" i="62" s="1"/>
  <c r="M593" i="63"/>
  <c r="BK589" i="62" a="1"/>
  <c r="BK589" i="62" s="1"/>
  <c r="M585" i="63"/>
  <c r="BK581" i="62" a="1"/>
  <c r="BK581" i="62" s="1"/>
  <c r="M440" i="63"/>
  <c r="BK436" i="62" a="1"/>
  <c r="BK436" i="62" s="1"/>
  <c r="M377" i="63"/>
  <c r="BK373" i="62" a="1"/>
  <c r="BK373" i="62" s="1"/>
  <c r="M102" i="63"/>
  <c r="BK98" i="62" a="1"/>
  <c r="BK98" i="62" s="1"/>
  <c r="M639" i="63"/>
  <c r="BK635" i="62" a="1"/>
  <c r="BK635" i="62" s="1"/>
  <c r="M632" i="63"/>
  <c r="BK628" i="62" a="1"/>
  <c r="BK628" i="62" s="1"/>
  <c r="M625" i="63"/>
  <c r="BK621" i="62" a="1"/>
  <c r="BK621" i="62" s="1"/>
  <c r="M592" i="63"/>
  <c r="BK588" i="62" a="1"/>
  <c r="BK588" i="62" s="1"/>
  <c r="M432" i="63"/>
  <c r="BK428" i="62" a="1"/>
  <c r="BK428" i="62" s="1"/>
  <c r="M376" i="63"/>
  <c r="BK372" i="62" a="1"/>
  <c r="BK372" i="62" s="1"/>
  <c r="M356" i="63"/>
  <c r="BK352" i="62" a="1"/>
  <c r="BK352" i="62" s="1"/>
  <c r="M222" i="63"/>
  <c r="BK218" i="62" a="1"/>
  <c r="BK218" i="62" s="1"/>
  <c r="M591" i="63"/>
  <c r="BK587" i="62" a="1"/>
  <c r="BK587" i="62" s="1"/>
  <c r="M424" i="63"/>
  <c r="BK420" i="62" a="1"/>
  <c r="BK420" i="62" s="1"/>
  <c r="M368" i="63"/>
  <c r="BK364" i="62" a="1"/>
  <c r="BK364" i="62" s="1"/>
  <c r="M348" i="63"/>
  <c r="BK344" i="62" a="1"/>
  <c r="BK344" i="62" s="1"/>
  <c r="M318" i="63"/>
  <c r="BK314" i="62" a="1"/>
  <c r="BK314" i="62" s="1"/>
  <c r="M54" i="63"/>
  <c r="BK50" i="62" a="1"/>
  <c r="BK50" i="62" s="1"/>
  <c r="M416" i="63"/>
  <c r="BK412" i="62" a="1"/>
  <c r="BK412" i="62" s="1"/>
  <c r="BK796" i="62" a="1"/>
  <c r="BK796" i="62" s="1"/>
  <c r="BK784" i="62" a="1"/>
  <c r="BK784" i="62" s="1"/>
  <c r="BK779" i="62" a="1"/>
  <c r="BK779" i="62" s="1"/>
  <c r="BK772" i="62" a="1"/>
  <c r="BK772" i="62" s="1"/>
  <c r="BK766" i="62" a="1"/>
  <c r="BK766" i="62" s="1"/>
  <c r="BK756" i="62" a="1"/>
  <c r="BK756" i="62" s="1"/>
  <c r="BK750" i="62" a="1"/>
  <c r="BK750" i="62" s="1"/>
  <c r="BK745" i="62" a="1"/>
  <c r="BK745" i="62" s="1"/>
  <c r="BK739" i="62" a="1"/>
  <c r="BK739" i="62" s="1"/>
  <c r="BK728" i="62" a="1"/>
  <c r="BK728" i="62" s="1"/>
  <c r="BK717" i="62" a="1"/>
  <c r="BK717" i="62" s="1"/>
  <c r="BK712" i="62" a="1"/>
  <c r="BK712" i="62" s="1"/>
  <c r="BK706" i="62" a="1"/>
  <c r="BK706" i="62" s="1"/>
  <c r="BK701" i="62" a="1"/>
  <c r="BK701" i="62" s="1"/>
  <c r="BK691" i="62" a="1"/>
  <c r="BK691" i="62" s="1"/>
  <c r="BK679" i="62" a="1"/>
  <c r="BK679" i="62" s="1"/>
  <c r="BK663" i="62" a="1"/>
  <c r="BK663" i="62" s="1"/>
  <c r="BK658" i="62" a="1"/>
  <c r="BK658" i="62" s="1"/>
  <c r="BK652" i="62" a="1"/>
  <c r="BK652" i="62" s="1"/>
  <c r="BK646" i="62" a="1"/>
  <c r="BK646" i="62" s="1"/>
  <c r="BK641" i="62" a="1"/>
  <c r="BK641" i="62" s="1"/>
  <c r="BK630" i="62" a="1"/>
  <c r="BK630" i="62" s="1"/>
  <c r="BK625" i="62" a="1"/>
  <c r="BK625" i="62" s="1"/>
  <c r="BK603" i="62" a="1"/>
  <c r="BK603" i="62" s="1"/>
  <c r="BK592" i="62" a="1"/>
  <c r="BK592" i="62" s="1"/>
  <c r="BK576" i="62" a="1"/>
  <c r="BK576" i="62" s="1"/>
  <c r="BK570" i="62" a="1"/>
  <c r="BK570" i="62" s="1"/>
  <c r="BK565" i="62" a="1"/>
  <c r="BK565" i="62" s="1"/>
  <c r="BK554" i="62" a="1"/>
  <c r="BK554" i="62" s="1"/>
  <c r="BK548" i="62" a="1"/>
  <c r="BK548" i="62" s="1"/>
  <c r="BK537" i="62" a="1"/>
  <c r="BK537" i="62" s="1"/>
  <c r="BK526" i="62" a="1"/>
  <c r="BK526" i="62" s="1"/>
  <c r="BK521" i="62" a="1"/>
  <c r="BK521" i="62" s="1"/>
  <c r="BK510" i="62" a="1"/>
  <c r="BK510" i="62" s="1"/>
  <c r="BK505" i="62" a="1"/>
  <c r="BK505" i="62" s="1"/>
  <c r="BK499" i="62" a="1"/>
  <c r="BK499" i="62" s="1"/>
  <c r="BK493" i="62" a="1"/>
  <c r="BK493" i="62" s="1"/>
  <c r="BK488" i="62" a="1"/>
  <c r="BK488" i="62" s="1"/>
  <c r="BK477" i="62" a="1"/>
  <c r="BK477" i="62" s="1"/>
  <c r="BK471" i="62" a="1"/>
  <c r="BK471" i="62" s="1"/>
  <c r="BK466" i="62" a="1"/>
  <c r="BK466" i="62" s="1"/>
  <c r="BK459" i="62" a="1"/>
  <c r="BK459" i="62" s="1"/>
  <c r="BK454" i="62" a="1"/>
  <c r="BK454" i="62" s="1"/>
  <c r="BK448" i="62" a="1"/>
  <c r="BK448" i="62" s="1"/>
  <c r="BK442" i="62" a="1"/>
  <c r="BK442" i="62" s="1"/>
  <c r="BK430" i="62" a="1"/>
  <c r="BK430" i="62" s="1"/>
  <c r="BK425" i="62" a="1"/>
  <c r="BK425" i="62" s="1"/>
  <c r="BK413" i="62" a="1"/>
  <c r="BK413" i="62" s="1"/>
  <c r="BK407" i="62" a="1"/>
  <c r="BK407" i="62" s="1"/>
  <c r="BK402" i="62" a="1"/>
  <c r="BK402" i="62" s="1"/>
  <c r="BK395" i="62" a="1"/>
  <c r="BK395" i="62" s="1"/>
  <c r="BK390" i="62" a="1"/>
  <c r="BK390" i="62" s="1"/>
  <c r="BK378" i="62" a="1"/>
  <c r="BK378" i="62" s="1"/>
  <c r="BK366" i="62" a="1"/>
  <c r="BK366" i="62" s="1"/>
  <c r="BK361" i="62" a="1"/>
  <c r="BK361" i="62" s="1"/>
  <c r="BK349" i="62" a="1"/>
  <c r="BK349" i="62" s="1"/>
  <c r="BK343" i="62" a="1"/>
  <c r="BK343" i="62" s="1"/>
  <c r="BK331" i="62" a="1"/>
  <c r="BK331" i="62" s="1"/>
  <c r="BK323" i="62" a="1"/>
  <c r="BK323" i="62" s="1"/>
  <c r="BK317" i="62" a="1"/>
  <c r="BK317" i="62" s="1"/>
  <c r="BK299" i="62" a="1"/>
  <c r="BK299" i="62" s="1"/>
  <c r="BK291" i="62" a="1"/>
  <c r="BK291" i="62" s="1"/>
  <c r="BK277" i="62" a="1"/>
  <c r="BK277" i="62" s="1"/>
  <c r="BK271" i="62" a="1"/>
  <c r="BK271" i="62" s="1"/>
  <c r="BK265" i="62" a="1"/>
  <c r="BK265" i="62" s="1"/>
  <c r="BK257" i="62" a="1"/>
  <c r="BK257" i="62" s="1"/>
  <c r="BK249" i="62" a="1"/>
  <c r="BK249" i="62" s="1"/>
  <c r="BK241" i="62" a="1"/>
  <c r="BK241" i="62" s="1"/>
  <c r="BK233" i="62" a="1"/>
  <c r="BK233" i="62" s="1"/>
  <c r="BK225" i="62" a="1"/>
  <c r="BK225" i="62" s="1"/>
  <c r="BK217" i="62" a="1"/>
  <c r="BK217" i="62" s="1"/>
  <c r="BK209" i="62" a="1"/>
  <c r="BK209" i="62" s="1"/>
  <c r="BK201" i="62" a="1"/>
  <c r="BK201" i="62" s="1"/>
  <c r="BK193" i="62" a="1"/>
  <c r="BK193" i="62" s="1"/>
  <c r="BK185" i="62" a="1"/>
  <c r="BK185" i="62" s="1"/>
  <c r="BK177" i="62" a="1"/>
  <c r="BK177" i="62" s="1"/>
  <c r="BK169" i="62" a="1"/>
  <c r="BK169" i="62" s="1"/>
  <c r="BK161" i="62" a="1"/>
  <c r="BK161" i="62" s="1"/>
  <c r="BK153" i="62" a="1"/>
  <c r="BK153" i="62" s="1"/>
  <c r="BK145" i="62" a="1"/>
  <c r="BK145" i="62" s="1"/>
  <c r="BK137" i="62" a="1"/>
  <c r="BK137" i="62" s="1"/>
  <c r="BK129" i="62" a="1"/>
  <c r="BK129" i="62" s="1"/>
  <c r="BK121" i="62" a="1"/>
  <c r="BK121" i="62" s="1"/>
  <c r="BK113" i="62" a="1"/>
  <c r="BK113" i="62" s="1"/>
  <c r="BK105" i="62" a="1"/>
  <c r="BK105" i="62" s="1"/>
  <c r="BK97" i="62" a="1"/>
  <c r="BK97" i="62" s="1"/>
  <c r="BK89" i="62" a="1"/>
  <c r="BK89" i="62" s="1"/>
  <c r="BK81" i="62" a="1"/>
  <c r="BK81" i="62" s="1"/>
  <c r="BK73" i="62" a="1"/>
  <c r="BK73" i="62" s="1"/>
  <c r="BK67" i="62" a="1"/>
  <c r="BK67" i="62" s="1"/>
  <c r="BK60" i="62" a="1"/>
  <c r="BK60" i="62" s="1"/>
  <c r="BK53" i="62" a="1"/>
  <c r="BK53" i="62" s="1"/>
  <c r="BK35" i="62" a="1"/>
  <c r="BK35" i="62" s="1"/>
  <c r="BK28" i="62" a="1"/>
  <c r="BK28" i="62" s="1"/>
  <c r="BK21" i="62" a="1"/>
  <c r="BK21" i="62" s="1"/>
  <c r="BJ16" i="62" a="1"/>
  <c r="BJ16" i="62" s="1"/>
  <c r="BK2" i="62" a="1"/>
  <c r="BK2" i="62" s="1"/>
  <c r="BK801" i="62" a="1"/>
  <c r="BK801" i="62" s="1"/>
  <c r="BK795" i="62" a="1"/>
  <c r="BK795" i="62" s="1"/>
  <c r="BK789" i="62" a="1"/>
  <c r="BK789" i="62" s="1"/>
  <c r="BK778" i="62" a="1"/>
  <c r="BK778" i="62" s="1"/>
  <c r="BK760" i="62" a="1"/>
  <c r="BK760" i="62" s="1"/>
  <c r="BK749" i="62" a="1"/>
  <c r="BK749" i="62" s="1"/>
  <c r="BK744" i="62" a="1"/>
  <c r="BK744" i="62" s="1"/>
  <c r="BK738" i="62" a="1"/>
  <c r="BK738" i="62" s="1"/>
  <c r="BK733" i="62" a="1"/>
  <c r="BK733" i="62" s="1"/>
  <c r="BK723" i="62" a="1"/>
  <c r="BK723" i="62" s="1"/>
  <c r="BK711" i="62" a="1"/>
  <c r="BK711" i="62" s="1"/>
  <c r="BK695" i="62" a="1"/>
  <c r="BK695" i="62" s="1"/>
  <c r="BK690" i="62" a="1"/>
  <c r="BK690" i="62" s="1"/>
  <c r="BK684" i="62" a="1"/>
  <c r="BK684" i="62" s="1"/>
  <c r="BK678" i="62" a="1"/>
  <c r="BK678" i="62" s="1"/>
  <c r="BK673" i="62" a="1"/>
  <c r="BK673" i="62" s="1"/>
  <c r="BK668" i="62" a="1"/>
  <c r="BK668" i="62" s="1"/>
  <c r="BK662" i="62" a="1"/>
  <c r="BK662" i="62" s="1"/>
  <c r="BK657" i="62" a="1"/>
  <c r="BK657" i="62" s="1"/>
  <c r="BK624" i="62" a="1"/>
  <c r="BK624" i="62" s="1"/>
  <c r="BK613" i="62" a="1"/>
  <c r="BK613" i="62" s="1"/>
  <c r="BK608" i="62" a="1"/>
  <c r="BK608" i="62" s="1"/>
  <c r="BK602" i="62" a="1"/>
  <c r="BK602" i="62" s="1"/>
  <c r="BK597" i="62" a="1"/>
  <c r="BK597" i="62" s="1"/>
  <c r="BK586" i="62" a="1"/>
  <c r="BK586" i="62" s="1"/>
  <c r="BK580" i="62" a="1"/>
  <c r="BK580" i="62" s="1"/>
  <c r="BK575" i="62" a="1"/>
  <c r="BK575" i="62" s="1"/>
  <c r="BK569" i="62" a="1"/>
  <c r="BK569" i="62" s="1"/>
  <c r="BK559" i="62" a="1"/>
  <c r="BK559" i="62" s="1"/>
  <c r="BK547" i="62" a="1"/>
  <c r="BK547" i="62" s="1"/>
  <c r="BK542" i="62" a="1"/>
  <c r="BK542" i="62" s="1"/>
  <c r="BK536" i="62" a="1"/>
  <c r="BK536" i="62" s="1"/>
  <c r="BK531" i="62" a="1"/>
  <c r="BK531" i="62" s="1"/>
  <c r="BK520" i="62" a="1"/>
  <c r="BK520" i="62" s="1"/>
  <c r="BK514" i="62" a="1"/>
  <c r="BK514" i="62" s="1"/>
  <c r="BK509" i="62" a="1"/>
  <c r="BK509" i="62" s="1"/>
  <c r="BK504" i="62" a="1"/>
  <c r="BK504" i="62" s="1"/>
  <c r="BK492" i="62" a="1"/>
  <c r="BK492" i="62" s="1"/>
  <c r="BK482" i="62" a="1"/>
  <c r="BK482" i="62" s="1"/>
  <c r="BK476" i="62" a="1"/>
  <c r="BK476" i="62" s="1"/>
  <c r="BK470" i="62" a="1"/>
  <c r="BK470" i="62" s="1"/>
  <c r="BK465" i="62" a="1"/>
  <c r="BK465" i="62" s="1"/>
  <c r="BK453" i="62" a="1"/>
  <c r="BK453" i="62" s="1"/>
  <c r="BK447" i="62" a="1"/>
  <c r="BK447" i="62" s="1"/>
  <c r="BK429" i="62" a="1"/>
  <c r="BK429" i="62" s="1"/>
  <c r="BK424" i="62" a="1"/>
  <c r="BK424" i="62" s="1"/>
  <c r="BK418" i="62" a="1"/>
  <c r="BK418" i="62" s="1"/>
  <c r="BK406" i="62" a="1"/>
  <c r="BK406" i="62" s="1"/>
  <c r="BK401" i="62" a="1"/>
  <c r="BK401" i="62" s="1"/>
  <c r="BK389" i="62" a="1"/>
  <c r="BK389" i="62" s="1"/>
  <c r="BK383" i="62" a="1"/>
  <c r="BK383" i="62" s="1"/>
  <c r="BK365" i="62" a="1"/>
  <c r="BK365" i="62" s="1"/>
  <c r="BK360" i="62" a="1"/>
  <c r="BK360" i="62" s="1"/>
  <c r="BK354" i="62" a="1"/>
  <c r="BK354" i="62" s="1"/>
  <c r="BK348" i="62" a="1"/>
  <c r="BK348" i="62" s="1"/>
  <c r="BK342" i="62" a="1"/>
  <c r="BK342" i="62" s="1"/>
  <c r="BK336" i="62" a="1"/>
  <c r="BK336" i="62" s="1"/>
  <c r="BK330" i="62" a="1"/>
  <c r="BK330" i="62" s="1"/>
  <c r="BK322" i="62" a="1"/>
  <c r="BK322" i="62" s="1"/>
  <c r="BK311" i="62" a="1"/>
  <c r="BK311" i="62" s="1"/>
  <c r="BK304" i="62" a="1"/>
  <c r="BK304" i="62" s="1"/>
  <c r="BK298" i="62" a="1"/>
  <c r="BK298" i="62" s="1"/>
  <c r="BK284" i="62" a="1"/>
  <c r="BK284" i="62" s="1"/>
  <c r="BK270" i="62" a="1"/>
  <c r="BK270" i="62" s="1"/>
  <c r="BK264" i="62" a="1"/>
  <c r="BK264" i="62" s="1"/>
  <c r="BK256" i="62" a="1"/>
  <c r="BK256" i="62" s="1"/>
  <c r="BK248" i="62" a="1"/>
  <c r="BK248" i="62" s="1"/>
  <c r="BK240" i="62" a="1"/>
  <c r="BK240" i="62" s="1"/>
  <c r="BK232" i="62" a="1"/>
  <c r="BK232" i="62" s="1"/>
  <c r="BK224" i="62" a="1"/>
  <c r="BK224" i="62" s="1"/>
  <c r="BK216" i="62" a="1"/>
  <c r="BK216" i="62" s="1"/>
  <c r="BK208" i="62" a="1"/>
  <c r="BK208" i="62" s="1"/>
  <c r="BK200" i="62" a="1"/>
  <c r="BK200" i="62" s="1"/>
  <c r="BK192" i="62" a="1"/>
  <c r="BK192" i="62" s="1"/>
  <c r="BK184" i="62" a="1"/>
  <c r="BK184" i="62" s="1"/>
  <c r="BK176" i="62" a="1"/>
  <c r="BK176" i="62" s="1"/>
  <c r="BK168" i="62" a="1"/>
  <c r="BK168" i="62" s="1"/>
  <c r="BK160" i="62" a="1"/>
  <c r="BK160" i="62" s="1"/>
  <c r="BK152" i="62" a="1"/>
  <c r="BK152" i="62" s="1"/>
  <c r="BK144" i="62" a="1"/>
  <c r="BK144" i="62" s="1"/>
  <c r="BK136" i="62" a="1"/>
  <c r="BK136" i="62" s="1"/>
  <c r="BK128" i="62" a="1"/>
  <c r="BK128" i="62" s="1"/>
  <c r="BK120" i="62" a="1"/>
  <c r="BK120" i="62" s="1"/>
  <c r="BK112" i="62" a="1"/>
  <c r="BK112" i="62" s="1"/>
  <c r="BK104" i="62" a="1"/>
  <c r="BK104" i="62" s="1"/>
  <c r="BK96" i="62" a="1"/>
  <c r="BK96" i="62" s="1"/>
  <c r="BK88" i="62" a="1"/>
  <c r="BK88" i="62" s="1"/>
  <c r="BK80" i="62" a="1"/>
  <c r="BK80" i="62" s="1"/>
  <c r="BK66" i="62" a="1"/>
  <c r="BK66" i="62" s="1"/>
  <c r="BK59" i="62" a="1"/>
  <c r="BK59" i="62" s="1"/>
  <c r="BK47" i="62" a="1"/>
  <c r="BK47" i="62" s="1"/>
  <c r="BK40" i="62" a="1"/>
  <c r="BK40" i="62" s="1"/>
  <c r="BK34" i="62" a="1"/>
  <c r="BK34" i="62" s="1"/>
  <c r="BK27" i="62" a="1"/>
  <c r="BK27" i="62" s="1"/>
  <c r="BK15" i="62" a="1"/>
  <c r="BK15" i="62" s="1"/>
  <c r="BK8" i="62" a="1"/>
  <c r="BK8" i="62" s="1"/>
  <c r="BK312" i="62" a="1"/>
  <c r="BK312" i="62" s="1"/>
  <c r="BK305" i="62" a="1"/>
  <c r="BK305" i="62" s="1"/>
  <c r="BK800" i="62" a="1"/>
  <c r="BK800" i="62" s="1"/>
  <c r="BK794" i="62" a="1"/>
  <c r="BK794" i="62" s="1"/>
  <c r="BK783" i="62" a="1"/>
  <c r="BK783" i="62" s="1"/>
  <c r="BK777" i="62" a="1"/>
  <c r="BK777" i="62" s="1"/>
  <c r="BK771" i="62" a="1"/>
  <c r="BK771" i="62" s="1"/>
  <c r="BK765" i="62" a="1"/>
  <c r="BK765" i="62" s="1"/>
  <c r="BK755" i="62" a="1"/>
  <c r="BK755" i="62" s="1"/>
  <c r="BK743" i="62" a="1"/>
  <c r="BK743" i="62" s="1"/>
  <c r="BK727" i="62" a="1"/>
  <c r="BK727" i="62" s="1"/>
  <c r="BK722" i="62" a="1"/>
  <c r="BK722" i="62" s="1"/>
  <c r="BK716" i="62" a="1"/>
  <c r="BK716" i="62" s="1"/>
  <c r="BK710" i="62" a="1"/>
  <c r="BK710" i="62" s="1"/>
  <c r="BK705" i="62" a="1"/>
  <c r="BK705" i="62" s="1"/>
  <c r="BK700" i="62" a="1"/>
  <c r="BK700" i="62" s="1"/>
  <c r="BK694" i="62" a="1"/>
  <c r="BK694" i="62" s="1"/>
  <c r="BK689" i="62" a="1"/>
  <c r="BK689" i="62" s="1"/>
  <c r="BK667" i="62" a="1"/>
  <c r="BK667" i="62" s="1"/>
  <c r="BK656" i="62" a="1"/>
  <c r="BK656" i="62" s="1"/>
  <c r="BK651" i="62" a="1"/>
  <c r="BK651" i="62" s="1"/>
  <c r="BK645" i="62" a="1"/>
  <c r="BK645" i="62" s="1"/>
  <c r="BK640" i="62" a="1"/>
  <c r="BK640" i="62" s="1"/>
  <c r="BK634" i="62" a="1"/>
  <c r="BK634" i="62" s="1"/>
  <c r="BK629" i="62" a="1"/>
  <c r="BK629" i="62" s="1"/>
  <c r="BK618" i="62" a="1"/>
  <c r="BK618" i="62" s="1"/>
  <c r="BK612" i="62" a="1"/>
  <c r="BK612" i="62" s="1"/>
  <c r="BK607" i="62" a="1"/>
  <c r="BK607" i="62" s="1"/>
  <c r="BK601" i="62" a="1"/>
  <c r="BK601" i="62" s="1"/>
  <c r="BK591" i="62" a="1"/>
  <c r="BK591" i="62" s="1"/>
  <c r="BK574" i="62" a="1"/>
  <c r="BK574" i="62" s="1"/>
  <c r="BK564" i="62" a="1"/>
  <c r="BK564" i="62" s="1"/>
  <c r="BK558" i="62" a="1"/>
  <c r="BK558" i="62" s="1"/>
  <c r="BK553" i="62" a="1"/>
  <c r="BK553" i="62" s="1"/>
  <c r="BK541" i="62" a="1"/>
  <c r="BK541" i="62" s="1"/>
  <c r="BK525" i="62" a="1"/>
  <c r="BK525" i="62" s="1"/>
  <c r="BK519" i="62" a="1"/>
  <c r="BK519" i="62" s="1"/>
  <c r="BK508" i="62" a="1"/>
  <c r="BK508" i="62" s="1"/>
  <c r="BK498" i="62" a="1"/>
  <c r="BK498" i="62" s="1"/>
  <c r="BK487" i="62" a="1"/>
  <c r="BK487" i="62" s="1"/>
  <c r="BK464" i="62" a="1"/>
  <c r="BK464" i="62" s="1"/>
  <c r="BK458" i="62" a="1"/>
  <c r="BK458" i="62" s="1"/>
  <c r="BK441" i="62" a="1"/>
  <c r="BK441" i="62" s="1"/>
  <c r="BK435" i="62" a="1"/>
  <c r="BK435" i="62" s="1"/>
  <c r="BK400" i="62" a="1"/>
  <c r="BK400" i="62" s="1"/>
  <c r="BK394" i="62" a="1"/>
  <c r="BK394" i="62" s="1"/>
  <c r="BK388" i="62" a="1"/>
  <c r="BK388" i="62" s="1"/>
  <c r="BK377" i="62" a="1"/>
  <c r="BK377" i="62" s="1"/>
  <c r="BK371" i="62" a="1"/>
  <c r="BK371" i="62" s="1"/>
  <c r="BK341" i="62" a="1"/>
  <c r="BK341" i="62" s="1"/>
  <c r="BK335" i="62" a="1"/>
  <c r="BK335" i="62" s="1"/>
  <c r="BK329" i="62" a="1"/>
  <c r="BK329" i="62" s="1"/>
  <c r="BK321" i="62" a="1"/>
  <c r="BK321" i="62" s="1"/>
  <c r="BK316" i="62" a="1"/>
  <c r="BK316" i="62" s="1"/>
  <c r="BK310" i="62" a="1"/>
  <c r="BK310" i="62" s="1"/>
  <c r="BK297" i="62" a="1"/>
  <c r="BK297" i="62" s="1"/>
  <c r="BK289" i="62" a="1"/>
  <c r="BK289" i="62" s="1"/>
  <c r="BK283" i="62" a="1"/>
  <c r="BK283" i="62" s="1"/>
  <c r="BK276" i="62" a="1"/>
  <c r="BK276" i="62" s="1"/>
  <c r="BK269" i="62" a="1"/>
  <c r="BK269" i="62" s="1"/>
  <c r="BK263" i="62" a="1"/>
  <c r="BK263" i="62" s="1"/>
  <c r="BK255" i="62" a="1"/>
  <c r="BK255" i="62" s="1"/>
  <c r="BK247" i="62" a="1"/>
  <c r="BK247" i="62" s="1"/>
  <c r="BK239" i="62" a="1"/>
  <c r="BK239" i="62" s="1"/>
  <c r="BK231" i="62" a="1"/>
  <c r="BK231" i="62" s="1"/>
  <c r="BK223" i="62" a="1"/>
  <c r="BK223" i="62" s="1"/>
  <c r="BK215" i="62" a="1"/>
  <c r="BK215" i="62" s="1"/>
  <c r="BK207" i="62" a="1"/>
  <c r="BK207" i="62" s="1"/>
  <c r="BK199" i="62" a="1"/>
  <c r="BK199" i="62" s="1"/>
  <c r="BK191" i="62" a="1"/>
  <c r="BK191" i="62" s="1"/>
  <c r="BK183" i="62" a="1"/>
  <c r="BK183" i="62" s="1"/>
  <c r="BK175" i="62" a="1"/>
  <c r="BK175" i="62" s="1"/>
  <c r="BK167" i="62" a="1"/>
  <c r="BK167" i="62" s="1"/>
  <c r="BK159" i="62" a="1"/>
  <c r="BK159" i="62" s="1"/>
  <c r="BK151" i="62" a="1"/>
  <c r="BK151" i="62" s="1"/>
  <c r="BK143" i="62" a="1"/>
  <c r="BK143" i="62" s="1"/>
  <c r="BK135" i="62" a="1"/>
  <c r="BK135" i="62" s="1"/>
  <c r="BK127" i="62" a="1"/>
  <c r="BK127" i="62" s="1"/>
  <c r="BK119" i="62" a="1"/>
  <c r="BK119" i="62" s="1"/>
  <c r="BK111" i="62" a="1"/>
  <c r="BK111" i="62" s="1"/>
  <c r="BK103" i="62" a="1"/>
  <c r="BK103" i="62" s="1"/>
  <c r="BK95" i="62" a="1"/>
  <c r="BK95" i="62" s="1"/>
  <c r="BK87" i="62" a="1"/>
  <c r="BK87" i="62" s="1"/>
  <c r="BK79" i="62" a="1"/>
  <c r="BK79" i="62" s="1"/>
  <c r="BK72" i="62" a="1"/>
  <c r="BK72" i="62" s="1"/>
  <c r="BK65" i="62" a="1"/>
  <c r="BK65" i="62" s="1"/>
  <c r="BK58" i="62" a="1"/>
  <c r="BK58" i="62" s="1"/>
  <c r="BK52" i="62" a="1"/>
  <c r="BK52" i="62" s="1"/>
  <c r="BK46" i="62" a="1"/>
  <c r="BK46" i="62" s="1"/>
  <c r="BK39" i="62" a="1"/>
  <c r="BK39" i="62" s="1"/>
  <c r="BK33" i="62" a="1"/>
  <c r="BK33" i="62" s="1"/>
  <c r="BK26" i="62" a="1"/>
  <c r="BK26" i="62" s="1"/>
  <c r="BK20" i="62" a="1"/>
  <c r="BK20" i="62" s="1"/>
  <c r="BK14" i="62" a="1"/>
  <c r="BK14" i="62" s="1"/>
  <c r="BK90" i="62" a="1"/>
  <c r="BK90" i="62" s="1"/>
  <c r="BK799" i="62" a="1"/>
  <c r="BK799" i="62" s="1"/>
  <c r="BK793" i="62" a="1"/>
  <c r="BK793" i="62" s="1"/>
  <c r="BK788" i="62" a="1"/>
  <c r="BK788" i="62" s="1"/>
  <c r="BK782" i="62" a="1"/>
  <c r="BK782" i="62" s="1"/>
  <c r="BK776" i="62" a="1"/>
  <c r="BK776" i="62" s="1"/>
  <c r="BK770" i="62" a="1"/>
  <c r="BK770" i="62" s="1"/>
  <c r="BK759" i="62" a="1"/>
  <c r="BK759" i="62" s="1"/>
  <c r="BK754" i="62" a="1"/>
  <c r="BK754" i="62" s="1"/>
  <c r="BK748" i="62" a="1"/>
  <c r="BK748" i="62" s="1"/>
  <c r="BK742" i="62" a="1"/>
  <c r="BK742" i="62" s="1"/>
  <c r="BK737" i="62" a="1"/>
  <c r="BK737" i="62" s="1"/>
  <c r="BK732" i="62" a="1"/>
  <c r="BK732" i="62" s="1"/>
  <c r="BK726" i="62" a="1"/>
  <c r="BK726" i="62" s="1"/>
  <c r="BK721" i="62" a="1"/>
  <c r="BK721" i="62" s="1"/>
  <c r="BK699" i="62" a="1"/>
  <c r="BK699" i="62" s="1"/>
  <c r="BK688" i="62" a="1"/>
  <c r="BK688" i="62" s="1"/>
  <c r="BK683" i="62" a="1"/>
  <c r="BK683" i="62" s="1"/>
  <c r="BK677" i="62" a="1"/>
  <c r="BK677" i="62" s="1"/>
  <c r="BK672" i="62" a="1"/>
  <c r="BK672" i="62" s="1"/>
  <c r="BK666" i="62" a="1"/>
  <c r="BK666" i="62" s="1"/>
  <c r="BK661" i="62" a="1"/>
  <c r="BK661" i="62" s="1"/>
  <c r="BK650" i="62" a="1"/>
  <c r="BK650" i="62" s="1"/>
  <c r="BK644" i="62" a="1"/>
  <c r="BK644" i="62" s="1"/>
  <c r="BK639" i="62" a="1"/>
  <c r="BK639" i="62" s="1"/>
  <c r="BK633" i="62" a="1"/>
  <c r="BK633" i="62" s="1"/>
  <c r="BK623" i="62" a="1"/>
  <c r="BK623" i="62" s="1"/>
  <c r="BK606" i="62" a="1"/>
  <c r="BK606" i="62" s="1"/>
  <c r="BK596" i="62" a="1"/>
  <c r="BK596" i="62" s="1"/>
  <c r="BK590" i="62" a="1"/>
  <c r="BK590" i="62" s="1"/>
  <c r="BK585" i="62" a="1"/>
  <c r="BK585" i="62" s="1"/>
  <c r="BK579" i="62" a="1"/>
  <c r="BK579" i="62" s="1"/>
  <c r="BK568" i="62" a="1"/>
  <c r="BK568" i="62" s="1"/>
  <c r="BK557" i="62" a="1"/>
  <c r="BK557" i="62" s="1"/>
  <c r="BK552" i="62" a="1"/>
  <c r="BK552" i="62" s="1"/>
  <c r="BK546" i="62" a="1"/>
  <c r="BK546" i="62" s="1"/>
  <c r="BK540" i="62" a="1"/>
  <c r="BK540" i="62" s="1"/>
  <c r="BK535" i="62" a="1"/>
  <c r="BK535" i="62" s="1"/>
  <c r="BK530" i="62" a="1"/>
  <c r="BK530" i="62" s="1"/>
  <c r="BK524" i="62" a="1"/>
  <c r="BK524" i="62" s="1"/>
  <c r="BK518" i="62" a="1"/>
  <c r="BK518" i="62" s="1"/>
  <c r="BK513" i="62" a="1"/>
  <c r="BK513" i="62" s="1"/>
  <c r="BK503" i="62" a="1"/>
  <c r="BK503" i="62" s="1"/>
  <c r="BK491" i="62" a="1"/>
  <c r="BK491" i="62" s="1"/>
  <c r="BK486" i="62" a="1"/>
  <c r="BK486" i="62" s="1"/>
  <c r="BK481" i="62" a="1"/>
  <c r="BK481" i="62" s="1"/>
  <c r="BK475" i="62" a="1"/>
  <c r="BK475" i="62" s="1"/>
  <c r="BK469" i="62" a="1"/>
  <c r="BK469" i="62" s="1"/>
  <c r="BK463" i="62" a="1"/>
  <c r="BK463" i="62" s="1"/>
  <c r="BK451" i="62" a="1"/>
  <c r="BK451" i="62" s="1"/>
  <c r="BK446" i="62" a="1"/>
  <c r="BK446" i="62" s="1"/>
  <c r="BK440" i="62" a="1"/>
  <c r="BK440" i="62" s="1"/>
  <c r="BK423" i="62" a="1"/>
  <c r="BK423" i="62" s="1"/>
  <c r="BK417" i="62" a="1"/>
  <c r="BK417" i="62" s="1"/>
  <c r="BK411" i="62" a="1"/>
  <c r="BK411" i="62" s="1"/>
  <c r="BK405" i="62" a="1"/>
  <c r="BK405" i="62" s="1"/>
  <c r="BK399" i="62" a="1"/>
  <c r="BK399" i="62" s="1"/>
  <c r="BK387" i="62" a="1"/>
  <c r="BK387" i="62" s="1"/>
  <c r="BK382" i="62" a="1"/>
  <c r="BK382" i="62" s="1"/>
  <c r="BK359" i="62" a="1"/>
  <c r="BK359" i="62" s="1"/>
  <c r="BK353" i="62" a="1"/>
  <c r="BK353" i="62" s="1"/>
  <c r="BK347" i="62" a="1"/>
  <c r="BK347" i="62" s="1"/>
  <c r="BK328" i="62" a="1"/>
  <c r="BK328" i="62" s="1"/>
  <c r="BK309" i="62" a="1"/>
  <c r="BK309" i="62" s="1"/>
  <c r="BK303" i="62" a="1"/>
  <c r="BK303" i="62" s="1"/>
  <c r="BK296" i="62" a="1"/>
  <c r="BK296" i="62" s="1"/>
  <c r="BK288" i="62" a="1"/>
  <c r="BK288" i="62" s="1"/>
  <c r="BK282" i="62" a="1"/>
  <c r="BK282" i="62" s="1"/>
  <c r="BK275" i="62" a="1"/>
  <c r="BK275" i="62" s="1"/>
  <c r="BK262" i="62" a="1"/>
  <c r="BK262" i="62" s="1"/>
  <c r="BK254" i="62" a="1"/>
  <c r="BK254" i="62" s="1"/>
  <c r="BK246" i="62" a="1"/>
  <c r="BK246" i="62" s="1"/>
  <c r="BK238" i="62" a="1"/>
  <c r="BK238" i="62" s="1"/>
  <c r="BK222" i="62" a="1"/>
  <c r="BK222" i="62" s="1"/>
  <c r="BK214" i="62" a="1"/>
  <c r="BK214" i="62" s="1"/>
  <c r="BK206" i="62" a="1"/>
  <c r="BK206" i="62" s="1"/>
  <c r="BK198" i="62" a="1"/>
  <c r="BK198" i="62" s="1"/>
  <c r="BK190" i="62" a="1"/>
  <c r="BK190" i="62" s="1"/>
  <c r="BK182" i="62" a="1"/>
  <c r="BK182" i="62" s="1"/>
  <c r="BK174" i="62" a="1"/>
  <c r="BK174" i="62" s="1"/>
  <c r="BK166" i="62" a="1"/>
  <c r="BK166" i="62" s="1"/>
  <c r="BK158" i="62" a="1"/>
  <c r="BK158" i="62" s="1"/>
  <c r="BK150" i="62" a="1"/>
  <c r="BK150" i="62" s="1"/>
  <c r="BK142" i="62" a="1"/>
  <c r="BK142" i="62" s="1"/>
  <c r="BK134" i="62" a="1"/>
  <c r="BK134" i="62" s="1"/>
  <c r="BK126" i="62" a="1"/>
  <c r="BK126" i="62" s="1"/>
  <c r="BK118" i="62" a="1"/>
  <c r="BK118" i="62" s="1"/>
  <c r="BK110" i="62" a="1"/>
  <c r="BK110" i="62" s="1"/>
  <c r="BK102" i="62" a="1"/>
  <c r="BK102" i="62" s="1"/>
  <c r="BK94" i="62" a="1"/>
  <c r="BK94" i="62" s="1"/>
  <c r="BK86" i="62" a="1"/>
  <c r="BK86" i="62" s="1"/>
  <c r="BK78" i="62" a="1"/>
  <c r="BK78" i="62" s="1"/>
  <c r="BK71" i="62" a="1"/>
  <c r="BK71" i="62" s="1"/>
  <c r="BK64" i="62" a="1"/>
  <c r="BK64" i="62" s="1"/>
  <c r="BK57" i="62" a="1"/>
  <c r="BK57" i="62" s="1"/>
  <c r="BK45" i="62" a="1"/>
  <c r="BK45" i="62" s="1"/>
  <c r="BK38" i="62" a="1"/>
  <c r="BK38" i="62" s="1"/>
  <c r="BK32" i="62" a="1"/>
  <c r="BK32" i="62" s="1"/>
  <c r="BK25" i="62" a="1"/>
  <c r="BK25" i="62" s="1"/>
  <c r="BK13" i="62" a="1"/>
  <c r="BK13" i="62" s="1"/>
  <c r="BK7" i="62" a="1"/>
  <c r="BK7" i="62" s="1"/>
  <c r="BK170" i="62" a="1"/>
  <c r="BK170" i="62" s="1"/>
  <c r="BK798" i="62" a="1"/>
  <c r="BK798" i="62" s="1"/>
  <c r="BK781" i="62" a="1"/>
  <c r="BK781" i="62" s="1"/>
  <c r="BK775" i="62" a="1"/>
  <c r="BK775" i="62" s="1"/>
  <c r="BK764" i="62" a="1"/>
  <c r="BK764" i="62" s="1"/>
  <c r="BK758" i="62" a="1"/>
  <c r="BK758" i="62" s="1"/>
  <c r="BK753" i="62" a="1"/>
  <c r="BK753" i="62" s="1"/>
  <c r="BK731" i="62" a="1"/>
  <c r="BK731" i="62" s="1"/>
  <c r="BK720" i="62" a="1"/>
  <c r="BK720" i="62" s="1"/>
  <c r="BK715" i="62" a="1"/>
  <c r="BK715" i="62" s="1"/>
  <c r="BK709" i="62" a="1"/>
  <c r="BK709" i="62" s="1"/>
  <c r="BK704" i="62" a="1"/>
  <c r="BK704" i="62" s="1"/>
  <c r="BK698" i="62" a="1"/>
  <c r="BK698" i="62" s="1"/>
  <c r="BK693" i="62" a="1"/>
  <c r="BK693" i="62" s="1"/>
  <c r="BK682" i="62" a="1"/>
  <c r="BK682" i="62" s="1"/>
  <c r="BK676" i="62" a="1"/>
  <c r="BK676" i="62" s="1"/>
  <c r="BK671" i="62" a="1"/>
  <c r="BK671" i="62" s="1"/>
  <c r="BK665" i="62" a="1"/>
  <c r="BK665" i="62" s="1"/>
  <c r="BK655" i="62" a="1"/>
  <c r="BK655" i="62" s="1"/>
  <c r="BK638" i="62" a="1"/>
  <c r="BK638" i="62" s="1"/>
  <c r="BK622" i="62" a="1"/>
  <c r="BK622" i="62" s="1"/>
  <c r="BK617" i="62" a="1"/>
  <c r="BK617" i="62" s="1"/>
  <c r="BK600" i="62" a="1"/>
  <c r="BK600" i="62" s="1"/>
  <c r="BK584" i="62" a="1"/>
  <c r="BK584" i="62" s="1"/>
  <c r="BK578" i="62" a="1"/>
  <c r="BK578" i="62" s="1"/>
  <c r="BK573" i="62" a="1"/>
  <c r="BK573" i="62" s="1"/>
  <c r="BK563" i="62" a="1"/>
  <c r="BK563" i="62" s="1"/>
  <c r="BK551" i="62" a="1"/>
  <c r="BK551" i="62" s="1"/>
  <c r="BK529" i="62" a="1"/>
  <c r="BK529" i="62" s="1"/>
  <c r="BK517" i="62" a="1"/>
  <c r="BK517" i="62" s="1"/>
  <c r="BK512" i="62" a="1"/>
  <c r="BK512" i="62" s="1"/>
  <c r="BK507" i="62" a="1"/>
  <c r="BK507" i="62" s="1"/>
  <c r="BK502" i="62" a="1"/>
  <c r="BK502" i="62" s="1"/>
  <c r="BK497" i="62" a="1"/>
  <c r="BK497" i="62" s="1"/>
  <c r="BK480" i="62" a="1"/>
  <c r="BK480" i="62" s="1"/>
  <c r="BK474" i="62" a="1"/>
  <c r="BK474" i="62" s="1"/>
  <c r="BK462" i="62" a="1"/>
  <c r="BK462" i="62" s="1"/>
  <c r="BK457" i="62" a="1"/>
  <c r="BK457" i="62" s="1"/>
  <c r="BK445" i="62" a="1"/>
  <c r="BK445" i="62" s="1"/>
  <c r="BK439" i="62" a="1"/>
  <c r="BK439" i="62" s="1"/>
  <c r="BK434" i="62" a="1"/>
  <c r="BK434" i="62" s="1"/>
  <c r="BK427" i="62" a="1"/>
  <c r="BK427" i="62" s="1"/>
  <c r="BK422" i="62" a="1"/>
  <c r="BK422" i="62" s="1"/>
  <c r="BK416" i="62" a="1"/>
  <c r="BK416" i="62" s="1"/>
  <c r="BK410" i="62" a="1"/>
  <c r="BK410" i="62" s="1"/>
  <c r="BK398" i="62" a="1"/>
  <c r="BK398" i="62" s="1"/>
  <c r="BK393" i="62" a="1"/>
  <c r="BK393" i="62" s="1"/>
  <c r="BK381" i="62" a="1"/>
  <c r="BK381" i="62" s="1"/>
  <c r="BK375" i="62" a="1"/>
  <c r="BK375" i="62" s="1"/>
  <c r="BK370" i="62" a="1"/>
  <c r="BK370" i="62" s="1"/>
  <c r="BK363" i="62" a="1"/>
  <c r="BK363" i="62" s="1"/>
  <c r="BK358" i="62" a="1"/>
  <c r="BK358" i="62" s="1"/>
  <c r="BK346" i="62" a="1"/>
  <c r="BK346" i="62" s="1"/>
  <c r="BK340" i="62" a="1"/>
  <c r="BK340" i="62" s="1"/>
  <c r="BK333" i="62" a="1"/>
  <c r="BK333" i="62" s="1"/>
  <c r="BK327" i="62" a="1"/>
  <c r="BK327" i="62" s="1"/>
  <c r="BK320" i="62" a="1"/>
  <c r="BK320" i="62" s="1"/>
  <c r="BK315" i="62" a="1"/>
  <c r="BK315" i="62" s="1"/>
  <c r="BK308" i="62" a="1"/>
  <c r="BK308" i="62" s="1"/>
  <c r="BK295" i="62" a="1"/>
  <c r="BK295" i="62" s="1"/>
  <c r="BK281" i="62" a="1"/>
  <c r="BK281" i="62" s="1"/>
  <c r="BK268" i="62" a="1"/>
  <c r="BK268" i="62" s="1"/>
  <c r="BK261" i="62" a="1"/>
  <c r="BK261" i="62" s="1"/>
  <c r="BK253" i="62" a="1"/>
  <c r="BK253" i="62" s="1"/>
  <c r="BK245" i="62" a="1"/>
  <c r="BK245" i="62" s="1"/>
  <c r="BK237" i="62" a="1"/>
  <c r="BK237" i="62" s="1"/>
  <c r="BK229" i="62" a="1"/>
  <c r="BK229" i="62" s="1"/>
  <c r="BK221" i="62" a="1"/>
  <c r="BK221" i="62" s="1"/>
  <c r="BK213" i="62" a="1"/>
  <c r="BK213" i="62" s="1"/>
  <c r="BK205" i="62" a="1"/>
  <c r="BK205" i="62" s="1"/>
  <c r="BK197" i="62" a="1"/>
  <c r="BK197" i="62" s="1"/>
  <c r="BK189" i="62" a="1"/>
  <c r="BK189" i="62" s="1"/>
  <c r="BK181" i="62" a="1"/>
  <c r="BK181" i="62" s="1"/>
  <c r="BK173" i="62" a="1"/>
  <c r="BK173" i="62" s="1"/>
  <c r="BK165" i="62" a="1"/>
  <c r="BK165" i="62" s="1"/>
  <c r="BK157" i="62" a="1"/>
  <c r="BK157" i="62" s="1"/>
  <c r="BK149" i="62" a="1"/>
  <c r="BK149" i="62" s="1"/>
  <c r="BK141" i="62" a="1"/>
  <c r="BK141" i="62" s="1"/>
  <c r="BK133" i="62" a="1"/>
  <c r="BK133" i="62" s="1"/>
  <c r="BK125" i="62" a="1"/>
  <c r="BK125" i="62" s="1"/>
  <c r="BK117" i="62" a="1"/>
  <c r="BK117" i="62" s="1"/>
  <c r="BK109" i="62" a="1"/>
  <c r="BK109" i="62" s="1"/>
  <c r="BK101" i="62" a="1"/>
  <c r="BK101" i="62" s="1"/>
  <c r="BK93" i="62" a="1"/>
  <c r="BK93" i="62" s="1"/>
  <c r="BK85" i="62" a="1"/>
  <c r="BK85" i="62" s="1"/>
  <c r="BK77" i="62" a="1"/>
  <c r="BK77" i="62" s="1"/>
  <c r="BK51" i="62" a="1"/>
  <c r="BK51" i="62" s="1"/>
  <c r="BK44" i="62" a="1"/>
  <c r="BK44" i="62" s="1"/>
  <c r="BK37" i="62" a="1"/>
  <c r="BK37" i="62" s="1"/>
  <c r="BK19" i="62" a="1"/>
  <c r="BK19" i="62" s="1"/>
  <c r="BK12" i="62" a="1"/>
  <c r="BK12" i="62" s="1"/>
  <c r="BK6" i="62" a="1"/>
  <c r="BK6" i="62" s="1"/>
  <c r="BK792" i="62" a="1"/>
  <c r="BK792" i="62" s="1"/>
  <c r="BK787" i="62" a="1"/>
  <c r="BK787" i="62" s="1"/>
  <c r="BK774" i="62" a="1"/>
  <c r="BK774" i="62" s="1"/>
  <c r="BK769" i="62" a="1"/>
  <c r="BK769" i="62" s="1"/>
  <c r="BK763" i="62" a="1"/>
  <c r="BK763" i="62" s="1"/>
  <c r="BK752" i="62" a="1"/>
  <c r="BK752" i="62" s="1"/>
  <c r="BK747" i="62" a="1"/>
  <c r="BK747" i="62" s="1"/>
  <c r="BK741" i="62" a="1"/>
  <c r="BK741" i="62" s="1"/>
  <c r="BK736" i="62" a="1"/>
  <c r="BK736" i="62" s="1"/>
  <c r="BK730" i="62" a="1"/>
  <c r="BK730" i="62" s="1"/>
  <c r="BK725" i="62" a="1"/>
  <c r="BK725" i="62" s="1"/>
  <c r="BK714" i="62" a="1"/>
  <c r="BK714" i="62" s="1"/>
  <c r="BK708" i="62" a="1"/>
  <c r="BK708" i="62" s="1"/>
  <c r="BK703" i="62" a="1"/>
  <c r="BK703" i="62" s="1"/>
  <c r="BK697" i="62" a="1"/>
  <c r="BK697" i="62" s="1"/>
  <c r="BK687" i="62" a="1"/>
  <c r="BK687" i="62" s="1"/>
  <c r="BK670" i="62" a="1"/>
  <c r="BK670" i="62" s="1"/>
  <c r="BK660" i="62" a="1"/>
  <c r="BK660" i="62" s="1"/>
  <c r="BK654" i="62" a="1"/>
  <c r="BK654" i="62" s="1"/>
  <c r="BK649" i="62" a="1"/>
  <c r="BK649" i="62" s="1"/>
  <c r="BK643" i="62" a="1"/>
  <c r="BK643" i="62" s="1"/>
  <c r="BK632" i="62" a="1"/>
  <c r="BK632" i="62" s="1"/>
  <c r="BK616" i="62" a="1"/>
  <c r="BK616" i="62" s="1"/>
  <c r="BK610" i="62" a="1"/>
  <c r="BK610" i="62" s="1"/>
  <c r="BK595" i="62" a="1"/>
  <c r="BK595" i="62" s="1"/>
  <c r="BK583" i="62" a="1"/>
  <c r="BK583" i="62" s="1"/>
  <c r="BK567" i="62" a="1"/>
  <c r="BK567" i="62" s="1"/>
  <c r="BK562" i="62" a="1"/>
  <c r="BK562" i="62" s="1"/>
  <c r="BK556" i="62" a="1"/>
  <c r="BK556" i="62" s="1"/>
  <c r="BK550" i="62" a="1"/>
  <c r="BK550" i="62" s="1"/>
  <c r="BK545" i="62" a="1"/>
  <c r="BK545" i="62" s="1"/>
  <c r="BK539" i="62" a="1"/>
  <c r="BK539" i="62" s="1"/>
  <c r="BK534" i="62" a="1"/>
  <c r="BK534" i="62" s="1"/>
  <c r="BK528" i="62" a="1"/>
  <c r="BK528" i="62" s="1"/>
  <c r="BK523" i="62" a="1"/>
  <c r="BK523" i="62" s="1"/>
  <c r="BK516" i="62" a="1"/>
  <c r="BK516" i="62" s="1"/>
  <c r="BK496" i="62" a="1"/>
  <c r="BK496" i="62" s="1"/>
  <c r="BK490" i="62" a="1"/>
  <c r="BK490" i="62" s="1"/>
  <c r="BK485" i="62" a="1"/>
  <c r="BK485" i="62" s="1"/>
  <c r="BK479" i="62" a="1"/>
  <c r="BK479" i="62" s="1"/>
  <c r="BK461" i="62" a="1"/>
  <c r="BK461" i="62" s="1"/>
  <c r="BK456" i="62" a="1"/>
  <c r="BK456" i="62" s="1"/>
  <c r="BK450" i="62" a="1"/>
  <c r="BK450" i="62" s="1"/>
  <c r="BK438" i="62" a="1"/>
  <c r="BK438" i="62" s="1"/>
  <c r="BK433" i="62" a="1"/>
  <c r="BK433" i="62" s="1"/>
  <c r="BK421" i="62" a="1"/>
  <c r="BK421" i="62" s="1"/>
  <c r="BK415" i="62" a="1"/>
  <c r="BK415" i="62" s="1"/>
  <c r="BK397" i="62" a="1"/>
  <c r="BK397" i="62" s="1"/>
  <c r="BK392" i="62" a="1"/>
  <c r="BK392" i="62" s="1"/>
  <c r="BK386" i="62" a="1"/>
  <c r="BK386" i="62" s="1"/>
  <c r="BK380" i="62" a="1"/>
  <c r="BK380" i="62" s="1"/>
  <c r="BK374" i="62" a="1"/>
  <c r="BK374" i="62" s="1"/>
  <c r="BK369" i="62" a="1"/>
  <c r="BK369" i="62" s="1"/>
  <c r="BK357" i="62" a="1"/>
  <c r="BK357" i="62" s="1"/>
  <c r="BK351" i="62" a="1"/>
  <c r="BK351" i="62" s="1"/>
  <c r="BK339" i="62" a="1"/>
  <c r="BK339" i="62" s="1"/>
  <c r="BK326" i="62" a="1"/>
  <c r="BK326" i="62" s="1"/>
  <c r="BK307" i="62" a="1"/>
  <c r="BK307" i="62" s="1"/>
  <c r="BK301" i="62" a="1"/>
  <c r="BK301" i="62" s="1"/>
  <c r="BK294" i="62" a="1"/>
  <c r="BK294" i="62" s="1"/>
  <c r="BK287" i="62" a="1"/>
  <c r="BK287" i="62" s="1"/>
  <c r="BK280" i="62" a="1"/>
  <c r="BK280" i="62" s="1"/>
  <c r="BK273" i="62" a="1"/>
  <c r="BK273" i="62" s="1"/>
  <c r="BK260" i="62" a="1"/>
  <c r="BK260" i="62" s="1"/>
  <c r="BK252" i="62" a="1"/>
  <c r="BK252" i="62" s="1"/>
  <c r="BK244" i="62" a="1"/>
  <c r="BK244" i="62" s="1"/>
  <c r="BK236" i="62" a="1"/>
  <c r="BK236" i="62" s="1"/>
  <c r="BK228" i="62" a="1"/>
  <c r="BK228" i="62" s="1"/>
  <c r="BK220" i="62" a="1"/>
  <c r="BK220" i="62" s="1"/>
  <c r="BK212" i="62" a="1"/>
  <c r="BK212" i="62" s="1"/>
  <c r="BK204" i="62" a="1"/>
  <c r="BK204" i="62" s="1"/>
  <c r="BK196" i="62" a="1"/>
  <c r="BK196" i="62" s="1"/>
  <c r="BK188" i="62" a="1"/>
  <c r="BK188" i="62" s="1"/>
  <c r="BK180" i="62" a="1"/>
  <c r="BK180" i="62" s="1"/>
  <c r="BK172" i="62" a="1"/>
  <c r="BK172" i="62" s="1"/>
  <c r="BK164" i="62" a="1"/>
  <c r="BK164" i="62" s="1"/>
  <c r="BK156" i="62" a="1"/>
  <c r="BK156" i="62" s="1"/>
  <c r="BK148" i="62" a="1"/>
  <c r="BK148" i="62" s="1"/>
  <c r="BK140" i="62" a="1"/>
  <c r="BK140" i="62" s="1"/>
  <c r="BK132" i="62" a="1"/>
  <c r="BK132" i="62" s="1"/>
  <c r="BK124" i="62" a="1"/>
  <c r="BK124" i="62" s="1"/>
  <c r="BK116" i="62" a="1"/>
  <c r="BK116" i="62" s="1"/>
  <c r="BK108" i="62" a="1"/>
  <c r="BK108" i="62" s="1"/>
  <c r="BK100" i="62" a="1"/>
  <c r="BK100" i="62" s="1"/>
  <c r="BK92" i="62" a="1"/>
  <c r="BK92" i="62" s="1"/>
  <c r="BK84" i="62" a="1"/>
  <c r="BK84" i="62" s="1"/>
  <c r="BK76" i="62" a="1"/>
  <c r="BK76" i="62" s="1"/>
  <c r="BK69" i="62" a="1"/>
  <c r="BK69" i="62" s="1"/>
  <c r="BK63" i="62" a="1"/>
  <c r="BK63" i="62" s="1"/>
  <c r="BK56" i="62" a="1"/>
  <c r="BK56" i="62" s="1"/>
  <c r="BK43" i="62" a="1"/>
  <c r="BK43" i="62" s="1"/>
  <c r="BK31" i="62" a="1"/>
  <c r="BK31" i="62" s="1"/>
  <c r="BK24" i="62" a="1"/>
  <c r="BK24" i="62" s="1"/>
  <c r="BK11" i="62" a="1"/>
  <c r="BK11" i="62" s="1"/>
  <c r="BK5" i="62" a="1"/>
  <c r="BK5" i="62" s="1"/>
  <c r="BK797" i="62" a="1"/>
  <c r="BK797" i="62" s="1"/>
  <c r="BK791" i="62" a="1"/>
  <c r="BK791" i="62" s="1"/>
  <c r="BK786" i="62" a="1"/>
  <c r="BK786" i="62" s="1"/>
  <c r="BK780" i="62" a="1"/>
  <c r="BK780" i="62" s="1"/>
  <c r="BK768" i="62" a="1"/>
  <c r="BK768" i="62" s="1"/>
  <c r="BK762" i="62" a="1"/>
  <c r="BK762" i="62" s="1"/>
  <c r="BK757" i="62" a="1"/>
  <c r="BK757" i="62" s="1"/>
  <c r="BK746" i="62" a="1"/>
  <c r="BK746" i="62" s="1"/>
  <c r="BK740" i="62" a="1"/>
  <c r="BK740" i="62" s="1"/>
  <c r="BK735" i="62" a="1"/>
  <c r="BK735" i="62" s="1"/>
  <c r="BK729" i="62" a="1"/>
  <c r="BK729" i="62" s="1"/>
  <c r="BK719" i="62" a="1"/>
  <c r="BK719" i="62" s="1"/>
  <c r="BK702" i="62" a="1"/>
  <c r="BK702" i="62" s="1"/>
  <c r="BK692" i="62" a="1"/>
  <c r="BK692" i="62" s="1"/>
  <c r="BK686" i="62" a="1"/>
  <c r="BK686" i="62" s="1"/>
  <c r="BK681" i="62" a="1"/>
  <c r="BK681" i="62" s="1"/>
  <c r="BK675" i="62" a="1"/>
  <c r="BK675" i="62" s="1"/>
  <c r="BK664" i="62" a="1"/>
  <c r="BK664" i="62" s="1"/>
  <c r="BK653" i="62" a="1"/>
  <c r="BK653" i="62" s="1"/>
  <c r="BK648" i="62" a="1"/>
  <c r="BK648" i="62" s="1"/>
  <c r="BK642" i="62" a="1"/>
  <c r="BK642" i="62" s="1"/>
  <c r="BK637" i="62" a="1"/>
  <c r="BK637" i="62" s="1"/>
  <c r="BK627" i="62" a="1"/>
  <c r="BK627" i="62" s="1"/>
  <c r="BK615" i="62" a="1"/>
  <c r="BK615" i="62" s="1"/>
  <c r="BK599" i="62" a="1"/>
  <c r="BK599" i="62" s="1"/>
  <c r="BK594" i="62" a="1"/>
  <c r="BK594" i="62" s="1"/>
  <c r="BK582" i="62" a="1"/>
  <c r="BK582" i="62" s="1"/>
  <c r="BK577" i="62" a="1"/>
  <c r="BK577" i="62" s="1"/>
  <c r="BK566" i="62" a="1"/>
  <c r="BK566" i="62" s="1"/>
  <c r="BK561" i="62" a="1"/>
  <c r="BK561" i="62" s="1"/>
  <c r="BK544" i="62" a="1"/>
  <c r="BK544" i="62" s="1"/>
  <c r="BK538" i="62" a="1"/>
  <c r="BK538" i="62" s="1"/>
  <c r="BK533" i="62" a="1"/>
  <c r="BK533" i="62" s="1"/>
  <c r="BK527" i="62" a="1"/>
  <c r="BK527" i="62" s="1"/>
  <c r="BK522" i="62" a="1"/>
  <c r="BK522" i="62" s="1"/>
  <c r="BK511" i="62" a="1"/>
  <c r="BK511" i="62" s="1"/>
  <c r="BK506" i="62" a="1"/>
  <c r="BK506" i="62" s="1"/>
  <c r="BK501" i="62" a="1"/>
  <c r="BK501" i="62" s="1"/>
  <c r="BK495" i="62" a="1"/>
  <c r="BK495" i="62" s="1"/>
  <c r="BK484" i="62" a="1"/>
  <c r="BK484" i="62" s="1"/>
  <c r="BK473" i="62" a="1"/>
  <c r="BK473" i="62" s="1"/>
  <c r="BK467" i="62" a="1"/>
  <c r="BK467" i="62" s="1"/>
  <c r="BK432" i="62" a="1"/>
  <c r="BK432" i="62" s="1"/>
  <c r="BK426" i="62" a="1"/>
  <c r="BK426" i="62" s="1"/>
  <c r="BK409" i="62" a="1"/>
  <c r="BK409" i="62" s="1"/>
  <c r="BK403" i="62" a="1"/>
  <c r="BK403" i="62" s="1"/>
  <c r="BK368" i="62" a="1"/>
  <c r="BK368" i="62" s="1"/>
  <c r="BK362" i="62" a="1"/>
  <c r="BK362" i="62" s="1"/>
  <c r="BK356" i="62" a="1"/>
  <c r="BK356" i="62" s="1"/>
  <c r="BK345" i="62" a="1"/>
  <c r="BK345" i="62" s="1"/>
  <c r="BK338" i="62" a="1"/>
  <c r="BK338" i="62" s="1"/>
  <c r="BK332" i="62" a="1"/>
  <c r="BK332" i="62" s="1"/>
  <c r="BK325" i="62" a="1"/>
  <c r="BK325" i="62" s="1"/>
  <c r="BK319" i="62" a="1"/>
  <c r="BK319" i="62" s="1"/>
  <c r="BK313" i="62" a="1"/>
  <c r="BK313" i="62" s="1"/>
  <c r="BK306" i="62" a="1"/>
  <c r="BK306" i="62" s="1"/>
  <c r="BK300" i="62" a="1"/>
  <c r="BK300" i="62" s="1"/>
  <c r="BK293" i="62" a="1"/>
  <c r="BK293" i="62" s="1"/>
  <c r="BK286" i="62" a="1"/>
  <c r="BK286" i="62" s="1"/>
  <c r="BK279" i="62" a="1"/>
  <c r="BK279" i="62" s="1"/>
  <c r="BK267" i="62" a="1"/>
  <c r="BK267" i="62" s="1"/>
  <c r="BK259" i="62" a="1"/>
  <c r="BK259" i="62" s="1"/>
  <c r="BK251" i="62" a="1"/>
  <c r="BK251" i="62" s="1"/>
  <c r="BK243" i="62" a="1"/>
  <c r="BK243" i="62" s="1"/>
  <c r="BK235" i="62" a="1"/>
  <c r="BK235" i="62" s="1"/>
  <c r="BK227" i="62" a="1"/>
  <c r="BK227" i="62" s="1"/>
  <c r="BK219" i="62" a="1"/>
  <c r="BK219" i="62" s="1"/>
  <c r="BK211" i="62" a="1"/>
  <c r="BK211" i="62" s="1"/>
  <c r="BK203" i="62" a="1"/>
  <c r="BK203" i="62" s="1"/>
  <c r="BK195" i="62" a="1"/>
  <c r="BK195" i="62" s="1"/>
  <c r="BK187" i="62" a="1"/>
  <c r="BK187" i="62" s="1"/>
  <c r="BK179" i="62" a="1"/>
  <c r="BK179" i="62" s="1"/>
  <c r="BK171" i="62" a="1"/>
  <c r="BK171" i="62" s="1"/>
  <c r="BK163" i="62" a="1"/>
  <c r="BK163" i="62" s="1"/>
  <c r="BK155" i="62" a="1"/>
  <c r="BK155" i="62" s="1"/>
  <c r="BK147" i="62" a="1"/>
  <c r="BK147" i="62" s="1"/>
  <c r="BK139" i="62" a="1"/>
  <c r="BK139" i="62" s="1"/>
  <c r="BK131" i="62" a="1"/>
  <c r="BK131" i="62" s="1"/>
  <c r="BK123" i="62" a="1"/>
  <c r="BK123" i="62" s="1"/>
  <c r="BK115" i="62" a="1"/>
  <c r="BK115" i="62" s="1"/>
  <c r="BK107" i="62" a="1"/>
  <c r="BK107" i="62" s="1"/>
  <c r="BK99" i="62" a="1"/>
  <c r="BK99" i="62" s="1"/>
  <c r="BK91" i="62" a="1"/>
  <c r="BK91" i="62" s="1"/>
  <c r="BK83" i="62" a="1"/>
  <c r="BK83" i="62" s="1"/>
  <c r="BK75" i="62" a="1"/>
  <c r="BK75" i="62" s="1"/>
  <c r="BK68" i="62" a="1"/>
  <c r="BK68" i="62" s="1"/>
  <c r="BK62" i="62" a="1"/>
  <c r="BK62" i="62" s="1"/>
  <c r="BK55" i="62" a="1"/>
  <c r="BK55" i="62" s="1"/>
  <c r="BK49" i="62" a="1"/>
  <c r="BK49" i="62" s="1"/>
  <c r="BK42" i="62" a="1"/>
  <c r="BK42" i="62" s="1"/>
  <c r="BK36" i="62" a="1"/>
  <c r="BK36" i="62" s="1"/>
  <c r="BK23" i="62" a="1"/>
  <c r="BK23" i="62" s="1"/>
  <c r="BK17" i="62" a="1"/>
  <c r="BK17" i="62" s="1"/>
  <c r="BK10" i="62" a="1"/>
  <c r="BK10" i="62" s="1"/>
  <c r="BJ154" i="62" a="1"/>
  <c r="BJ154" i="62" s="1"/>
  <c r="BK790" i="62" a="1"/>
  <c r="BK790" i="62" s="1"/>
  <c r="BK734" i="62" a="1"/>
  <c r="BK734" i="62" s="1"/>
  <c r="BK718" i="62" a="1"/>
  <c r="BK718" i="62" s="1"/>
  <c r="BK489" i="62" a="1"/>
  <c r="BK489" i="62" s="1"/>
  <c r="BK408" i="62" a="1"/>
  <c r="BK408" i="62" s="1"/>
  <c r="B143" i="63"/>
  <c r="B144" i="63"/>
  <c r="B145" i="63"/>
  <c r="B146" i="63"/>
  <c r="B147" i="63"/>
  <c r="B148" i="63"/>
  <c r="B149" i="63"/>
  <c r="B150" i="63"/>
  <c r="B151" i="63"/>
  <c r="B152" i="63"/>
  <c r="B153" i="63"/>
  <c r="B154" i="63"/>
  <c r="B155" i="63"/>
  <c r="B156" i="63"/>
  <c r="B157" i="63"/>
  <c r="B158" i="63"/>
  <c r="B159" i="63"/>
  <c r="B160" i="63"/>
  <c r="B161" i="63"/>
  <c r="B162" i="63"/>
  <c r="B163" i="63"/>
  <c r="B164" i="63"/>
  <c r="B165" i="63"/>
  <c r="B166" i="63"/>
  <c r="B167" i="63"/>
  <c r="B168" i="63"/>
  <c r="B169" i="63"/>
  <c r="B170" i="63"/>
  <c r="B171" i="63"/>
  <c r="B172" i="63"/>
  <c r="B173" i="63"/>
  <c r="B174" i="63"/>
  <c r="B175" i="63"/>
  <c r="B176" i="63"/>
  <c r="B177" i="63"/>
  <c r="B178" i="63"/>
  <c r="B179" i="63"/>
  <c r="B180" i="63"/>
  <c r="B181" i="63"/>
  <c r="B182" i="63"/>
  <c r="B183" i="63"/>
  <c r="B184" i="63"/>
  <c r="B185" i="63"/>
  <c r="B186" i="63"/>
  <c r="B187" i="63"/>
  <c r="B188" i="63"/>
  <c r="B189" i="63"/>
  <c r="B190" i="63"/>
  <c r="B191" i="63"/>
  <c r="B192" i="63"/>
  <c r="B193" i="63"/>
  <c r="B194" i="63"/>
  <c r="B195" i="63"/>
  <c r="B196" i="63"/>
  <c r="B197" i="63"/>
  <c r="B198" i="63"/>
  <c r="B199" i="63"/>
  <c r="B200" i="63"/>
  <c r="B201" i="63"/>
  <c r="B202" i="63"/>
  <c r="B203" i="63"/>
  <c r="B204" i="63"/>
  <c r="B205" i="63"/>
  <c r="B206" i="63"/>
  <c r="B207" i="63"/>
  <c r="B208" i="63"/>
  <c r="B209" i="63"/>
  <c r="B210" i="63"/>
  <c r="B211" i="63"/>
  <c r="B212" i="63"/>
  <c r="B213" i="63"/>
  <c r="B214" i="63"/>
  <c r="B215" i="63"/>
  <c r="B216" i="63"/>
  <c r="B217" i="63"/>
  <c r="B218" i="63"/>
  <c r="B219" i="63"/>
  <c r="B220" i="63"/>
  <c r="B221" i="63"/>
  <c r="B222" i="63"/>
  <c r="B223" i="63"/>
  <c r="B224" i="63"/>
  <c r="B225" i="63"/>
  <c r="B226" i="63"/>
  <c r="B227" i="63"/>
  <c r="B228" i="63"/>
  <c r="B229" i="63"/>
  <c r="B230" i="63"/>
  <c r="B231" i="63"/>
  <c r="B232" i="63"/>
  <c r="B233" i="63"/>
  <c r="B234" i="63"/>
  <c r="B235" i="63"/>
  <c r="B236" i="63"/>
  <c r="B237" i="63"/>
  <c r="B238" i="63"/>
  <c r="B239" i="63"/>
  <c r="B240" i="63"/>
  <c r="B241" i="63"/>
  <c r="B242" i="63"/>
  <c r="B243" i="63"/>
  <c r="B244" i="63"/>
  <c r="B245" i="63"/>
  <c r="B246" i="63"/>
  <c r="B247" i="63"/>
  <c r="B248" i="63"/>
  <c r="B249" i="63"/>
  <c r="B250" i="63"/>
  <c r="B251" i="63"/>
  <c r="B252" i="63"/>
  <c r="B253" i="63"/>
  <c r="B254" i="63"/>
  <c r="B255" i="63"/>
  <c r="B256" i="63"/>
  <c r="B257" i="63"/>
  <c r="B258" i="63"/>
  <c r="B259" i="63"/>
  <c r="B260" i="63"/>
  <c r="B261" i="63"/>
  <c r="B262" i="63"/>
  <c r="B263" i="63"/>
  <c r="B264" i="63"/>
  <c r="B265" i="63"/>
  <c r="B266" i="63"/>
  <c r="B267" i="63"/>
  <c r="B268" i="63"/>
  <c r="B269" i="63"/>
  <c r="B270" i="63"/>
  <c r="B271" i="63"/>
  <c r="B272" i="63"/>
  <c r="B273" i="63"/>
  <c r="B274" i="63"/>
  <c r="B275" i="63"/>
  <c r="B276" i="63"/>
  <c r="B277" i="63"/>
  <c r="B278" i="63"/>
  <c r="B279" i="63"/>
  <c r="B280" i="63"/>
  <c r="B281" i="63"/>
  <c r="B282" i="63"/>
  <c r="B283" i="63"/>
  <c r="B284" i="63"/>
  <c r="B285" i="63"/>
  <c r="B286" i="63"/>
  <c r="B287" i="63"/>
  <c r="B288" i="63"/>
  <c r="B289" i="63"/>
  <c r="B290" i="63"/>
  <c r="B291" i="63"/>
  <c r="B292" i="63"/>
  <c r="B293" i="63"/>
  <c r="B294" i="63"/>
  <c r="B295" i="63"/>
  <c r="B296" i="63"/>
  <c r="B297" i="63"/>
  <c r="B298" i="63"/>
  <c r="B299" i="63"/>
  <c r="B300" i="63"/>
  <c r="B301" i="63"/>
  <c r="B302" i="63"/>
  <c r="B303" i="63"/>
  <c r="B304" i="63"/>
  <c r="B305" i="63"/>
  <c r="B306" i="63"/>
  <c r="B307" i="63"/>
  <c r="B308" i="63"/>
  <c r="B309" i="63"/>
  <c r="B310" i="63"/>
  <c r="B311" i="63"/>
  <c r="B312" i="63"/>
  <c r="B313" i="63"/>
  <c r="B314" i="63"/>
  <c r="B315" i="63"/>
  <c r="B316" i="63"/>
  <c r="B317" i="63"/>
  <c r="B318" i="63"/>
  <c r="B319" i="63"/>
  <c r="B320" i="63"/>
  <c r="B321" i="63"/>
  <c r="B322" i="63"/>
  <c r="B323" i="63"/>
  <c r="B324" i="63"/>
  <c r="B325" i="63"/>
  <c r="B326" i="63"/>
  <c r="B327" i="63"/>
  <c r="B328" i="63"/>
  <c r="B329" i="63"/>
  <c r="B330" i="63"/>
  <c r="B331" i="63"/>
  <c r="B332" i="63"/>
  <c r="B333" i="63"/>
  <c r="B334" i="63"/>
  <c r="B335" i="63"/>
  <c r="B336" i="63"/>
  <c r="B337" i="63"/>
  <c r="B338" i="63"/>
  <c r="B339" i="63"/>
  <c r="B340" i="63"/>
  <c r="B341" i="63"/>
  <c r="B342" i="63"/>
  <c r="B343" i="63"/>
  <c r="B344" i="63"/>
  <c r="B345" i="63"/>
  <c r="B346" i="63"/>
  <c r="B347" i="63"/>
  <c r="B348" i="63"/>
  <c r="B349" i="63"/>
  <c r="B350" i="63"/>
  <c r="B351" i="63"/>
  <c r="B352" i="63"/>
  <c r="B353" i="63"/>
  <c r="B354" i="63"/>
  <c r="B355" i="63"/>
  <c r="B356" i="63"/>
  <c r="B357" i="63"/>
  <c r="B358" i="63"/>
  <c r="B359" i="63"/>
  <c r="B360" i="63"/>
  <c r="B361" i="63"/>
  <c r="B362" i="63"/>
  <c r="B363" i="63"/>
  <c r="B364" i="63"/>
  <c r="B365" i="63"/>
  <c r="B366" i="63"/>
  <c r="B367" i="63"/>
  <c r="B368" i="63"/>
  <c r="B369" i="63"/>
  <c r="B370" i="63"/>
  <c r="B371" i="63"/>
  <c r="B372" i="63"/>
  <c r="B373" i="63"/>
  <c r="B374" i="63"/>
  <c r="B375" i="63"/>
  <c r="B376" i="63"/>
  <c r="B377" i="63"/>
  <c r="B378" i="63"/>
  <c r="B379" i="63"/>
  <c r="B380" i="63"/>
  <c r="B381" i="63"/>
  <c r="B382" i="63"/>
  <c r="B383" i="63"/>
  <c r="B384" i="63"/>
  <c r="B385" i="63"/>
  <c r="B386" i="63"/>
  <c r="B387" i="63"/>
  <c r="B388" i="63"/>
  <c r="B389" i="63"/>
  <c r="B390" i="63"/>
  <c r="B391" i="63"/>
  <c r="B392" i="63"/>
  <c r="B393" i="63"/>
  <c r="B394" i="63"/>
  <c r="B395" i="63"/>
  <c r="B396" i="63"/>
  <c r="B397" i="63"/>
  <c r="B398" i="63"/>
  <c r="B399" i="63"/>
  <c r="B400" i="63"/>
  <c r="B401" i="63"/>
  <c r="B402" i="63"/>
  <c r="B403" i="63"/>
  <c r="B404" i="63"/>
  <c r="B405" i="63"/>
  <c r="B406" i="63"/>
  <c r="B407" i="63"/>
  <c r="B408" i="63"/>
  <c r="B409" i="63"/>
  <c r="B410" i="63"/>
  <c r="B411" i="63"/>
  <c r="B412" i="63"/>
  <c r="B413" i="63"/>
  <c r="B414" i="63"/>
  <c r="B415" i="63"/>
  <c r="B416" i="63"/>
  <c r="B417" i="63"/>
  <c r="B418" i="63"/>
  <c r="B419" i="63"/>
  <c r="B420" i="63"/>
  <c r="B421" i="63"/>
  <c r="B422" i="63"/>
  <c r="B423" i="63"/>
  <c r="B424" i="63"/>
  <c r="B425" i="63"/>
  <c r="B426" i="63"/>
  <c r="B427" i="63"/>
  <c r="B428" i="63"/>
  <c r="B429" i="63"/>
  <c r="B430" i="63"/>
  <c r="B431" i="63"/>
  <c r="B432" i="63"/>
  <c r="B433" i="63"/>
  <c r="B434" i="63"/>
  <c r="B435" i="63"/>
  <c r="B436" i="63"/>
  <c r="B437" i="63"/>
  <c r="B438" i="63"/>
  <c r="B439" i="63"/>
  <c r="B440" i="63"/>
  <c r="B441" i="63"/>
  <c r="B442" i="63"/>
  <c r="B443" i="63"/>
  <c r="B444" i="63"/>
  <c r="B445" i="63"/>
  <c r="B446" i="63"/>
  <c r="B447" i="63"/>
  <c r="B448" i="63"/>
  <c r="B449" i="63"/>
  <c r="B450" i="63"/>
  <c r="B451" i="63"/>
  <c r="B452" i="63"/>
  <c r="B453" i="63"/>
  <c r="B454" i="63"/>
  <c r="B455" i="63"/>
  <c r="B456" i="63"/>
  <c r="B457" i="63"/>
  <c r="B458" i="63"/>
  <c r="B459" i="63"/>
  <c r="B460" i="63"/>
  <c r="B461" i="63"/>
  <c r="B462" i="63"/>
  <c r="B463" i="63"/>
  <c r="B464" i="63"/>
  <c r="B465" i="63"/>
  <c r="B466" i="63"/>
  <c r="B467" i="63"/>
  <c r="B468" i="63"/>
  <c r="B469" i="63"/>
  <c r="B470" i="63"/>
  <c r="B471" i="63"/>
  <c r="B472" i="63"/>
  <c r="B473" i="63"/>
  <c r="B474" i="63"/>
  <c r="B475" i="63"/>
  <c r="B476" i="63"/>
  <c r="B477" i="63"/>
  <c r="B478" i="63"/>
  <c r="B479" i="63"/>
  <c r="B480" i="63"/>
  <c r="B481" i="63"/>
  <c r="B482" i="63"/>
  <c r="B483" i="63"/>
  <c r="B484" i="63"/>
  <c r="B485" i="63"/>
  <c r="B486" i="63"/>
  <c r="B487" i="63"/>
  <c r="B488" i="63"/>
  <c r="B489" i="63"/>
  <c r="B490" i="63"/>
  <c r="B491" i="63"/>
  <c r="B492" i="63"/>
  <c r="B493" i="63"/>
  <c r="B494" i="63"/>
  <c r="B495" i="63"/>
  <c r="B496" i="63"/>
  <c r="B497" i="63"/>
  <c r="B498" i="63"/>
  <c r="B499" i="63"/>
  <c r="B500" i="63"/>
  <c r="B501" i="63"/>
  <c r="B502" i="63"/>
  <c r="B503" i="63"/>
  <c r="B504" i="63"/>
  <c r="B505" i="63"/>
  <c r="B506" i="63"/>
  <c r="B507" i="63"/>
  <c r="B508" i="63"/>
  <c r="B509" i="63"/>
  <c r="B510" i="63"/>
  <c r="B511" i="63"/>
  <c r="B512" i="63"/>
  <c r="B513" i="63"/>
  <c r="B514" i="63"/>
  <c r="B515" i="63"/>
  <c r="B516" i="63"/>
  <c r="B517" i="63"/>
  <c r="B518" i="63"/>
  <c r="B519" i="63"/>
  <c r="B520" i="63"/>
  <c r="B521" i="63"/>
  <c r="B522" i="63"/>
  <c r="B523" i="63"/>
  <c r="B524" i="63"/>
  <c r="B525" i="63"/>
  <c r="B526" i="63"/>
  <c r="B527" i="63"/>
  <c r="B528" i="63"/>
  <c r="B529" i="63"/>
  <c r="B530" i="63"/>
  <c r="B531" i="63"/>
  <c r="B532" i="63"/>
  <c r="B533" i="63"/>
  <c r="B534" i="63"/>
  <c r="B535" i="63"/>
  <c r="B536" i="63"/>
  <c r="B537" i="63"/>
  <c r="B538" i="63"/>
  <c r="B539" i="63"/>
  <c r="B540" i="63"/>
  <c r="B541" i="63"/>
  <c r="B542" i="63"/>
  <c r="B543" i="63"/>
  <c r="B544" i="63"/>
  <c r="B545" i="63"/>
  <c r="B546" i="63"/>
  <c r="B547" i="63"/>
  <c r="B548" i="63"/>
  <c r="B549" i="63"/>
  <c r="B550" i="63"/>
  <c r="B551" i="63"/>
  <c r="B552" i="63"/>
  <c r="B553" i="63"/>
  <c r="B554" i="63"/>
  <c r="B555" i="63"/>
  <c r="B556" i="63"/>
  <c r="B557" i="63"/>
  <c r="B558" i="63"/>
  <c r="B559" i="63"/>
  <c r="B560" i="63"/>
  <c r="B561" i="63"/>
  <c r="B562" i="63"/>
  <c r="B563" i="63"/>
  <c r="B564" i="63"/>
  <c r="B565" i="63"/>
  <c r="B566" i="63"/>
  <c r="B567" i="63"/>
  <c r="B568" i="63"/>
  <c r="B569" i="63"/>
  <c r="B570" i="63"/>
  <c r="B571" i="63"/>
  <c r="B572" i="63"/>
  <c r="B573" i="63"/>
  <c r="B574" i="63"/>
  <c r="B575" i="63"/>
  <c r="B576" i="63"/>
  <c r="B577" i="63"/>
  <c r="B578" i="63"/>
  <c r="B579" i="63"/>
  <c r="B580" i="63"/>
  <c r="B581" i="63"/>
  <c r="B582" i="63"/>
  <c r="B583" i="63"/>
  <c r="B584" i="63"/>
  <c r="B585" i="63"/>
  <c r="B586" i="63"/>
  <c r="B587" i="63"/>
  <c r="B588" i="63"/>
  <c r="B589" i="63"/>
  <c r="B590" i="63"/>
  <c r="B591" i="63"/>
  <c r="B592" i="63"/>
  <c r="B593" i="63"/>
  <c r="B594" i="63"/>
  <c r="B595" i="63"/>
  <c r="B596" i="63"/>
  <c r="B597" i="63"/>
  <c r="B598" i="63"/>
  <c r="B599" i="63"/>
  <c r="B600" i="63"/>
  <c r="B601" i="63"/>
  <c r="B602" i="63"/>
  <c r="B603" i="63"/>
  <c r="B604" i="63"/>
  <c r="B605" i="63"/>
  <c r="B606" i="63"/>
  <c r="B607" i="63"/>
  <c r="B608" i="63"/>
  <c r="B609" i="63"/>
  <c r="B610" i="63"/>
  <c r="B611" i="63"/>
  <c r="B612" i="63"/>
  <c r="B613" i="63"/>
  <c r="B614" i="63"/>
  <c r="B615" i="63"/>
  <c r="B616" i="63"/>
  <c r="B617" i="63"/>
  <c r="B618" i="63"/>
  <c r="B619" i="63"/>
  <c r="B620" i="63"/>
  <c r="B621" i="63"/>
  <c r="B622" i="63"/>
  <c r="B623" i="63"/>
  <c r="B624" i="63"/>
  <c r="B625" i="63"/>
  <c r="B626" i="63"/>
  <c r="B627" i="63"/>
  <c r="B628" i="63"/>
  <c r="B629" i="63"/>
  <c r="B630" i="63"/>
  <c r="B631" i="63"/>
  <c r="B632" i="63"/>
  <c r="B633" i="63"/>
  <c r="B634" i="63"/>
  <c r="B635" i="63"/>
  <c r="B636" i="63"/>
  <c r="B637" i="63"/>
  <c r="B638" i="63"/>
  <c r="B639" i="63"/>
  <c r="B640" i="63"/>
  <c r="B641" i="63"/>
  <c r="B642" i="63"/>
  <c r="B643" i="63"/>
  <c r="B644" i="63"/>
  <c r="B645" i="63"/>
  <c r="B646" i="63"/>
  <c r="B647" i="63"/>
  <c r="B648" i="63"/>
  <c r="B649" i="63"/>
  <c r="B650" i="63"/>
  <c r="B651" i="63"/>
  <c r="B652" i="63"/>
  <c r="B653" i="63"/>
  <c r="B654" i="63"/>
  <c r="B655" i="63"/>
  <c r="B656" i="63"/>
  <c r="B657" i="63"/>
  <c r="B658" i="63"/>
  <c r="B659" i="63"/>
  <c r="B660" i="63"/>
  <c r="B661" i="63"/>
  <c r="B662" i="63"/>
  <c r="B663" i="63"/>
  <c r="B664" i="63"/>
  <c r="B665" i="63"/>
  <c r="B666" i="63"/>
  <c r="B667" i="63"/>
  <c r="B668" i="63"/>
  <c r="B669" i="63"/>
  <c r="B670" i="63"/>
  <c r="B671" i="63"/>
  <c r="B672" i="63"/>
  <c r="B673" i="63"/>
  <c r="B674" i="63"/>
  <c r="B675" i="63"/>
  <c r="B676" i="63"/>
  <c r="B677" i="63"/>
  <c r="B678" i="63"/>
  <c r="B679" i="63"/>
  <c r="B680" i="63"/>
  <c r="B681" i="63"/>
  <c r="B682" i="63"/>
  <c r="B683" i="63"/>
  <c r="B684" i="63"/>
  <c r="B685" i="63"/>
  <c r="B686" i="63"/>
  <c r="B687" i="63"/>
  <c r="B688" i="63"/>
  <c r="B689" i="63"/>
  <c r="B690" i="63"/>
  <c r="B691" i="63"/>
  <c r="B692" i="63"/>
  <c r="B693" i="63"/>
  <c r="B694" i="63"/>
  <c r="B695" i="63"/>
  <c r="B696" i="63"/>
  <c r="B697" i="63"/>
  <c r="B698" i="63"/>
  <c r="B699" i="63"/>
  <c r="B700" i="63"/>
  <c r="B701" i="63"/>
  <c r="B702" i="63"/>
  <c r="B703" i="63"/>
  <c r="B704" i="63"/>
  <c r="B705" i="63"/>
  <c r="B706" i="63"/>
  <c r="B707" i="63"/>
  <c r="B708" i="63"/>
  <c r="B709" i="63"/>
  <c r="B710" i="63"/>
  <c r="B711" i="63"/>
  <c r="B712" i="63"/>
  <c r="B713" i="63"/>
  <c r="B714" i="63"/>
  <c r="B715" i="63"/>
  <c r="B716" i="63"/>
  <c r="B717" i="63"/>
  <c r="B718" i="63"/>
  <c r="B719" i="63"/>
  <c r="B720" i="63"/>
  <c r="B721" i="63"/>
  <c r="B722" i="63"/>
  <c r="B723" i="63"/>
  <c r="B724" i="63"/>
  <c r="B725" i="63"/>
  <c r="B726" i="63"/>
  <c r="B727" i="63"/>
  <c r="B728" i="63"/>
  <c r="B729" i="63"/>
  <c r="B730" i="63"/>
  <c r="B731" i="63"/>
  <c r="B732" i="63"/>
  <c r="B733" i="63"/>
  <c r="B734" i="63"/>
  <c r="B735" i="63"/>
  <c r="B736" i="63"/>
  <c r="B737" i="63"/>
  <c r="B738" i="63"/>
  <c r="B739" i="63"/>
  <c r="B740" i="63"/>
  <c r="B741" i="63"/>
  <c r="B742" i="63"/>
  <c r="B743" i="63"/>
  <c r="B744" i="63"/>
  <c r="B745" i="63"/>
  <c r="B746" i="63"/>
  <c r="B747" i="63"/>
  <c r="B748" i="63"/>
  <c r="B749" i="63"/>
  <c r="B750" i="63"/>
  <c r="B751" i="63"/>
  <c r="B752" i="63"/>
  <c r="B753" i="63"/>
  <c r="B754" i="63"/>
  <c r="B755" i="63"/>
  <c r="B756" i="63"/>
  <c r="B757" i="63"/>
  <c r="B758" i="63"/>
  <c r="B759" i="63"/>
  <c r="B760" i="63"/>
  <c r="B761" i="63"/>
  <c r="B762" i="63"/>
  <c r="B763" i="63"/>
  <c r="B764" i="63"/>
  <c r="B765" i="63"/>
  <c r="B766" i="63"/>
  <c r="B767" i="63"/>
  <c r="B768" i="63"/>
  <c r="B769" i="63"/>
  <c r="B770" i="63"/>
  <c r="B771" i="63"/>
  <c r="B772" i="63"/>
  <c r="B773" i="63"/>
  <c r="B774" i="63"/>
  <c r="B775" i="63"/>
  <c r="B776" i="63"/>
  <c r="B777" i="63"/>
  <c r="B778" i="63"/>
  <c r="B779" i="63"/>
  <c r="B780" i="63"/>
  <c r="B781" i="63"/>
  <c r="B782" i="63"/>
  <c r="B783" i="63"/>
  <c r="B784" i="63"/>
  <c r="B785" i="63"/>
  <c r="B786" i="63"/>
  <c r="B787" i="63"/>
  <c r="B788" i="63"/>
  <c r="B789" i="63"/>
  <c r="B790" i="63"/>
  <c r="B791" i="63"/>
  <c r="B792" i="63"/>
  <c r="B793" i="63"/>
  <c r="B794" i="63"/>
  <c r="B795" i="63"/>
  <c r="B796" i="63"/>
  <c r="B797" i="63"/>
  <c r="B798" i="63"/>
  <c r="B799" i="63"/>
  <c r="B800" i="63"/>
  <c r="B801" i="63"/>
  <c r="B802" i="63"/>
  <c r="B803" i="63"/>
  <c r="B804" i="63"/>
  <c r="B805" i="63"/>
  <c r="B28" i="63"/>
  <c r="B29" i="63"/>
  <c r="B30" i="63"/>
  <c r="B31" i="63"/>
  <c r="B32" i="63"/>
  <c r="B33" i="63"/>
  <c r="B34" i="63"/>
  <c r="B35" i="63"/>
  <c r="B36" i="63"/>
  <c r="B37" i="63"/>
  <c r="B38" i="63"/>
  <c r="B39" i="63"/>
  <c r="B40" i="63"/>
  <c r="B41" i="63"/>
  <c r="B42" i="63"/>
  <c r="B43" i="63"/>
  <c r="B44" i="63"/>
  <c r="B45" i="63"/>
  <c r="B46" i="63"/>
  <c r="B47" i="63"/>
  <c r="B48" i="63"/>
  <c r="B49" i="63"/>
  <c r="B50" i="63"/>
  <c r="B51" i="63"/>
  <c r="B52" i="63"/>
  <c r="B53" i="63"/>
  <c r="B54" i="63"/>
  <c r="B55" i="63"/>
  <c r="B56" i="63"/>
  <c r="B57" i="63"/>
  <c r="B58" i="63"/>
  <c r="B59" i="63"/>
  <c r="B60" i="63"/>
  <c r="B61" i="63"/>
  <c r="B62" i="63"/>
  <c r="B63" i="63"/>
  <c r="B64" i="63"/>
  <c r="B65" i="63"/>
  <c r="B66" i="63"/>
  <c r="B67" i="63"/>
  <c r="B68" i="63"/>
  <c r="B69" i="63"/>
  <c r="B70" i="63"/>
  <c r="B71" i="63"/>
  <c r="B72" i="63"/>
  <c r="B73" i="63"/>
  <c r="B74" i="63"/>
  <c r="B75" i="63"/>
  <c r="B76" i="63"/>
  <c r="B77" i="63"/>
  <c r="B78" i="63"/>
  <c r="B79" i="63"/>
  <c r="B80" i="63"/>
  <c r="B81" i="63"/>
  <c r="B82" i="63"/>
  <c r="B83" i="63"/>
  <c r="B84" i="63"/>
  <c r="B85" i="63"/>
  <c r="B86" i="63"/>
  <c r="B87" i="63"/>
  <c r="B88" i="63"/>
  <c r="B89" i="63"/>
  <c r="B90" i="63"/>
  <c r="B91" i="63"/>
  <c r="B92" i="63"/>
  <c r="B93" i="63"/>
  <c r="B94" i="63"/>
  <c r="B95" i="63"/>
  <c r="B96" i="63"/>
  <c r="B97" i="63"/>
  <c r="B98" i="63"/>
  <c r="B99" i="63"/>
  <c r="B100" i="63"/>
  <c r="B101" i="63"/>
  <c r="B102" i="63"/>
  <c r="B103" i="63"/>
  <c r="B104" i="63"/>
  <c r="B105" i="63"/>
  <c r="B106" i="63"/>
  <c r="B107" i="63"/>
  <c r="B108" i="63"/>
  <c r="B109" i="63"/>
  <c r="B110" i="63"/>
  <c r="B111" i="63"/>
  <c r="B112" i="63"/>
  <c r="B113" i="63"/>
  <c r="B114" i="63"/>
  <c r="B115" i="63"/>
  <c r="B116" i="63"/>
  <c r="B117" i="63"/>
  <c r="B118" i="63"/>
  <c r="B119" i="63"/>
  <c r="B120" i="63"/>
  <c r="B121" i="63"/>
  <c r="B122" i="63"/>
  <c r="B123" i="63"/>
  <c r="B124" i="63"/>
  <c r="B125" i="63"/>
  <c r="B126" i="63"/>
  <c r="B127" i="63"/>
  <c r="B128" i="63"/>
  <c r="B129" i="63"/>
  <c r="B130" i="63"/>
  <c r="B131" i="63"/>
  <c r="B132" i="63"/>
  <c r="B133" i="63"/>
  <c r="B134" i="63"/>
  <c r="B135" i="63"/>
  <c r="B136" i="63"/>
  <c r="B137" i="63"/>
  <c r="B138" i="63"/>
  <c r="B139" i="63"/>
  <c r="B140" i="63"/>
  <c r="B141" i="63"/>
  <c r="B142" i="63"/>
  <c r="B12" i="63"/>
  <c r="B13" i="63"/>
  <c r="B14" i="63"/>
  <c r="B15" i="63"/>
  <c r="B16" i="63"/>
  <c r="B17" i="63"/>
  <c r="B18" i="63"/>
  <c r="B19" i="63"/>
  <c r="B20" i="63"/>
  <c r="B21" i="63"/>
  <c r="B22" i="63"/>
  <c r="B23" i="63"/>
  <c r="B24" i="63"/>
  <c r="B25" i="63"/>
  <c r="B26" i="63"/>
  <c r="B27" i="63"/>
  <c r="B8" i="63"/>
  <c r="B9" i="63"/>
  <c r="B10" i="63"/>
  <c r="B11" i="63"/>
  <c r="B6" i="63"/>
  <c r="A7" i="63"/>
  <c r="C7" i="63" s="1"/>
  <c r="A8" i="63"/>
  <c r="A9" i="63"/>
  <c r="A10" i="63"/>
  <c r="A11" i="63"/>
  <c r="A12" i="63"/>
  <c r="A13" i="63"/>
  <c r="A14" i="63"/>
  <c r="A15" i="63"/>
  <c r="A16" i="63"/>
  <c r="A17" i="63"/>
  <c r="A18" i="63"/>
  <c r="A19" i="63"/>
  <c r="A20" i="63"/>
  <c r="A21" i="63"/>
  <c r="A22" i="63"/>
  <c r="A23" i="63"/>
  <c r="A24" i="63"/>
  <c r="A25" i="63"/>
  <c r="A26" i="63"/>
  <c r="A27" i="63"/>
  <c r="A28" i="63"/>
  <c r="A29" i="63"/>
  <c r="A30" i="63"/>
  <c r="A31" i="63"/>
  <c r="A32" i="63"/>
  <c r="A33" i="63"/>
  <c r="A34" i="63"/>
  <c r="A35" i="63"/>
  <c r="A36" i="63"/>
  <c r="A37" i="63"/>
  <c r="A38" i="63"/>
  <c r="A39" i="63"/>
  <c r="A40" i="63"/>
  <c r="A41" i="63"/>
  <c r="A42" i="63"/>
  <c r="A43" i="63"/>
  <c r="A44" i="63"/>
  <c r="A45" i="63"/>
  <c r="A46" i="63"/>
  <c r="A47" i="63"/>
  <c r="A48" i="63"/>
  <c r="A49" i="63"/>
  <c r="A50" i="63"/>
  <c r="A51" i="63"/>
  <c r="A52" i="63"/>
  <c r="A53" i="63"/>
  <c r="A54" i="63"/>
  <c r="A55" i="63"/>
  <c r="A56" i="63"/>
  <c r="A57" i="63"/>
  <c r="A58" i="63"/>
  <c r="A59" i="63"/>
  <c r="A60" i="63"/>
  <c r="A61" i="63"/>
  <c r="A62" i="63"/>
  <c r="A63" i="63"/>
  <c r="A64" i="63"/>
  <c r="A65" i="63"/>
  <c r="A66" i="63"/>
  <c r="A67" i="63"/>
  <c r="A68" i="63"/>
  <c r="A69" i="63"/>
  <c r="A70" i="63"/>
  <c r="A71" i="63"/>
  <c r="A72" i="63"/>
  <c r="A73" i="63"/>
  <c r="A74" i="63"/>
  <c r="A75" i="63"/>
  <c r="A76" i="63"/>
  <c r="A77" i="63"/>
  <c r="A78" i="63"/>
  <c r="A79" i="63"/>
  <c r="A80" i="63"/>
  <c r="A81" i="63"/>
  <c r="A82" i="63"/>
  <c r="A83" i="63"/>
  <c r="A84" i="63"/>
  <c r="A85" i="63"/>
  <c r="A86" i="63"/>
  <c r="A87" i="63"/>
  <c r="A88" i="63"/>
  <c r="A89" i="63"/>
  <c r="A90" i="63"/>
  <c r="A91" i="63"/>
  <c r="A92" i="63"/>
  <c r="A93" i="63"/>
  <c r="A94" i="63"/>
  <c r="A95" i="63"/>
  <c r="A96" i="63"/>
  <c r="A97" i="63"/>
  <c r="A98" i="63"/>
  <c r="A99" i="63"/>
  <c r="A100" i="63"/>
  <c r="A101" i="63"/>
  <c r="A102" i="63"/>
  <c r="A103" i="63"/>
  <c r="A104" i="63"/>
  <c r="A105" i="63"/>
  <c r="A106" i="63"/>
  <c r="A107" i="63"/>
  <c r="A108" i="63"/>
  <c r="A109" i="63"/>
  <c r="A110" i="63"/>
  <c r="A111" i="63"/>
  <c r="A112" i="63"/>
  <c r="A113" i="63"/>
  <c r="A114" i="63"/>
  <c r="A115" i="63"/>
  <c r="A116" i="63"/>
  <c r="A117" i="63"/>
  <c r="A118" i="63"/>
  <c r="A119" i="63"/>
  <c r="A120" i="63"/>
  <c r="A121" i="63"/>
  <c r="A122" i="63"/>
  <c r="A123" i="63"/>
  <c r="A124" i="63"/>
  <c r="A125" i="63"/>
  <c r="C125" i="63" s="1"/>
  <c r="A126" i="63"/>
  <c r="C126" i="63" s="1"/>
  <c r="A127" i="63"/>
  <c r="C127" i="63" s="1"/>
  <c r="A128" i="63"/>
  <c r="C128" i="63" s="1"/>
  <c r="A129" i="63"/>
  <c r="C129" i="63" s="1"/>
  <c r="A130" i="63"/>
  <c r="C130" i="63" s="1"/>
  <c r="A131" i="63"/>
  <c r="C131" i="63" s="1"/>
  <c r="A132" i="63"/>
  <c r="C132" i="63" s="1"/>
  <c r="A133" i="63"/>
  <c r="C133" i="63" s="1"/>
  <c r="A134" i="63"/>
  <c r="C134" i="63" s="1"/>
  <c r="A135" i="63"/>
  <c r="C135" i="63" s="1"/>
  <c r="A136" i="63"/>
  <c r="C136" i="63" s="1"/>
  <c r="A137" i="63"/>
  <c r="C137" i="63" s="1"/>
  <c r="A138" i="63"/>
  <c r="C138" i="63" s="1"/>
  <c r="A139" i="63"/>
  <c r="C139" i="63" s="1"/>
  <c r="A140" i="63"/>
  <c r="C140" i="63" s="1"/>
  <c r="A141" i="63"/>
  <c r="C141" i="63" s="1"/>
  <c r="A142" i="63"/>
  <c r="C142" i="63" s="1"/>
  <c r="A143" i="63"/>
  <c r="C143" i="63" s="1"/>
  <c r="A144" i="63"/>
  <c r="C144" i="63" s="1"/>
  <c r="A145" i="63"/>
  <c r="C145" i="63" s="1"/>
  <c r="A146" i="63"/>
  <c r="C146" i="63" s="1"/>
  <c r="A147" i="63"/>
  <c r="C147" i="63" s="1"/>
  <c r="A148" i="63"/>
  <c r="C148" i="63" s="1"/>
  <c r="A149" i="63"/>
  <c r="C149" i="63" s="1"/>
  <c r="A150" i="63"/>
  <c r="C150" i="63" s="1"/>
  <c r="A151" i="63"/>
  <c r="C151" i="63" s="1"/>
  <c r="A152" i="63"/>
  <c r="C152" i="63" s="1"/>
  <c r="A153" i="63"/>
  <c r="C153" i="63" s="1"/>
  <c r="A154" i="63"/>
  <c r="C154" i="63" s="1"/>
  <c r="A155" i="63"/>
  <c r="C155" i="63" s="1"/>
  <c r="A156" i="63"/>
  <c r="C156" i="63" s="1"/>
  <c r="A157" i="63"/>
  <c r="C157" i="63" s="1"/>
  <c r="A158" i="63"/>
  <c r="C158" i="63" s="1"/>
  <c r="A159" i="63"/>
  <c r="C159" i="63" s="1"/>
  <c r="A160" i="63"/>
  <c r="C160" i="63" s="1"/>
  <c r="A161" i="63"/>
  <c r="C161" i="63" s="1"/>
  <c r="A162" i="63"/>
  <c r="C162" i="63" s="1"/>
  <c r="A163" i="63"/>
  <c r="C163" i="63" s="1"/>
  <c r="A164" i="63"/>
  <c r="C164" i="63" s="1"/>
  <c r="A165" i="63"/>
  <c r="C165" i="63" s="1"/>
  <c r="A166" i="63"/>
  <c r="C166" i="63" s="1"/>
  <c r="A167" i="63"/>
  <c r="C167" i="63" s="1"/>
  <c r="A168" i="63"/>
  <c r="C168" i="63" s="1"/>
  <c r="A169" i="63"/>
  <c r="C169" i="63" s="1"/>
  <c r="A170" i="63"/>
  <c r="C170" i="63" s="1"/>
  <c r="A171" i="63"/>
  <c r="C171" i="63" s="1"/>
  <c r="A172" i="63"/>
  <c r="C172" i="63" s="1"/>
  <c r="A173" i="63"/>
  <c r="C173" i="63" s="1"/>
  <c r="A174" i="63"/>
  <c r="C174" i="63" s="1"/>
  <c r="A175" i="63"/>
  <c r="C175" i="63" s="1"/>
  <c r="A176" i="63"/>
  <c r="C176" i="63" s="1"/>
  <c r="A177" i="63"/>
  <c r="C177" i="63" s="1"/>
  <c r="A178" i="63"/>
  <c r="C178" i="63" s="1"/>
  <c r="A179" i="63"/>
  <c r="C179" i="63" s="1"/>
  <c r="A180" i="63"/>
  <c r="C180" i="63" s="1"/>
  <c r="A181" i="63"/>
  <c r="C181" i="63" s="1"/>
  <c r="A182" i="63"/>
  <c r="C182" i="63" s="1"/>
  <c r="A183" i="63"/>
  <c r="C183" i="63" s="1"/>
  <c r="A184" i="63"/>
  <c r="C184" i="63" s="1"/>
  <c r="A185" i="63"/>
  <c r="C185" i="63" s="1"/>
  <c r="A186" i="63"/>
  <c r="C186" i="63" s="1"/>
  <c r="A187" i="63"/>
  <c r="C187" i="63" s="1"/>
  <c r="A188" i="63"/>
  <c r="C188" i="63" s="1"/>
  <c r="A189" i="63"/>
  <c r="C189" i="63" s="1"/>
  <c r="A190" i="63"/>
  <c r="C190" i="63" s="1"/>
  <c r="A191" i="63"/>
  <c r="C191" i="63" s="1"/>
  <c r="A192" i="63"/>
  <c r="C192" i="63" s="1"/>
  <c r="A193" i="63"/>
  <c r="C193" i="63" s="1"/>
  <c r="A194" i="63"/>
  <c r="C194" i="63" s="1"/>
  <c r="A195" i="63"/>
  <c r="C195" i="63" s="1"/>
  <c r="A196" i="63"/>
  <c r="C196" i="63" s="1"/>
  <c r="A197" i="63"/>
  <c r="C197" i="63" s="1"/>
  <c r="A198" i="63"/>
  <c r="C198" i="63" s="1"/>
  <c r="A199" i="63"/>
  <c r="C199" i="63" s="1"/>
  <c r="A200" i="63"/>
  <c r="C200" i="63" s="1"/>
  <c r="A201" i="63"/>
  <c r="C201" i="63" s="1"/>
  <c r="A202" i="63"/>
  <c r="C202" i="63" s="1"/>
  <c r="A203" i="63"/>
  <c r="C203" i="63" s="1"/>
  <c r="A204" i="63"/>
  <c r="C204" i="63" s="1"/>
  <c r="A205" i="63"/>
  <c r="C205" i="63" s="1"/>
  <c r="A206" i="63"/>
  <c r="C206" i="63" s="1"/>
  <c r="A207" i="63"/>
  <c r="C207" i="63" s="1"/>
  <c r="A208" i="63"/>
  <c r="C208" i="63" s="1"/>
  <c r="A209" i="63"/>
  <c r="C209" i="63" s="1"/>
  <c r="A210" i="63"/>
  <c r="C210" i="63" s="1"/>
  <c r="A211" i="63"/>
  <c r="C211" i="63" s="1"/>
  <c r="A212" i="63"/>
  <c r="C212" i="63" s="1"/>
  <c r="A213" i="63"/>
  <c r="C213" i="63" s="1"/>
  <c r="A214" i="63"/>
  <c r="C214" i="63" s="1"/>
  <c r="A215" i="63"/>
  <c r="C215" i="63" s="1"/>
  <c r="A216" i="63"/>
  <c r="C216" i="63" s="1"/>
  <c r="A217" i="63"/>
  <c r="C217" i="63" s="1"/>
  <c r="A218" i="63"/>
  <c r="C218" i="63" s="1"/>
  <c r="A219" i="63"/>
  <c r="C219" i="63" s="1"/>
  <c r="A220" i="63"/>
  <c r="C220" i="63" s="1"/>
  <c r="A221" i="63"/>
  <c r="C221" i="63" s="1"/>
  <c r="A222" i="63"/>
  <c r="C222" i="63" s="1"/>
  <c r="A223" i="63"/>
  <c r="C223" i="63" s="1"/>
  <c r="A224" i="63"/>
  <c r="C224" i="63" s="1"/>
  <c r="A225" i="63"/>
  <c r="C225" i="63" s="1"/>
  <c r="A226" i="63"/>
  <c r="C226" i="63" s="1"/>
  <c r="A227" i="63"/>
  <c r="C227" i="63" s="1"/>
  <c r="A228" i="63"/>
  <c r="C228" i="63" s="1"/>
  <c r="A229" i="63"/>
  <c r="C229" i="63" s="1"/>
  <c r="A230" i="63"/>
  <c r="C230" i="63" s="1"/>
  <c r="A231" i="63"/>
  <c r="C231" i="63" s="1"/>
  <c r="A232" i="63"/>
  <c r="C232" i="63" s="1"/>
  <c r="A233" i="63"/>
  <c r="C233" i="63" s="1"/>
  <c r="A234" i="63"/>
  <c r="C234" i="63" s="1"/>
  <c r="A235" i="63"/>
  <c r="C235" i="63" s="1"/>
  <c r="A236" i="63"/>
  <c r="C236" i="63" s="1"/>
  <c r="A237" i="63"/>
  <c r="C237" i="63" s="1"/>
  <c r="A238" i="63"/>
  <c r="C238" i="63" s="1"/>
  <c r="A239" i="63"/>
  <c r="C239" i="63" s="1"/>
  <c r="A240" i="63"/>
  <c r="C240" i="63" s="1"/>
  <c r="A241" i="63"/>
  <c r="C241" i="63" s="1"/>
  <c r="A242" i="63"/>
  <c r="C242" i="63" s="1"/>
  <c r="A243" i="63"/>
  <c r="C243" i="63" s="1"/>
  <c r="A244" i="63"/>
  <c r="C244" i="63" s="1"/>
  <c r="A245" i="63"/>
  <c r="C245" i="63" s="1"/>
  <c r="A246" i="63"/>
  <c r="C246" i="63" s="1"/>
  <c r="A247" i="63"/>
  <c r="C247" i="63" s="1"/>
  <c r="A248" i="63"/>
  <c r="C248" i="63" s="1"/>
  <c r="A249" i="63"/>
  <c r="C249" i="63" s="1"/>
  <c r="A250" i="63"/>
  <c r="C250" i="63" s="1"/>
  <c r="A251" i="63"/>
  <c r="C251" i="63" s="1"/>
  <c r="A252" i="63"/>
  <c r="C252" i="63" s="1"/>
  <c r="A253" i="63"/>
  <c r="C253" i="63" s="1"/>
  <c r="A254" i="63"/>
  <c r="C254" i="63" s="1"/>
  <c r="A255" i="63"/>
  <c r="C255" i="63" s="1"/>
  <c r="A256" i="63"/>
  <c r="C256" i="63" s="1"/>
  <c r="A257" i="63"/>
  <c r="C257" i="63" s="1"/>
  <c r="A258" i="63"/>
  <c r="C258" i="63" s="1"/>
  <c r="A259" i="63"/>
  <c r="C259" i="63" s="1"/>
  <c r="A260" i="63"/>
  <c r="C260" i="63" s="1"/>
  <c r="A261" i="63"/>
  <c r="C261" i="63" s="1"/>
  <c r="A262" i="63"/>
  <c r="C262" i="63" s="1"/>
  <c r="A263" i="63"/>
  <c r="C263" i="63" s="1"/>
  <c r="A264" i="63"/>
  <c r="C264" i="63" s="1"/>
  <c r="A265" i="63"/>
  <c r="C265" i="63" s="1"/>
  <c r="A266" i="63"/>
  <c r="C266" i="63" s="1"/>
  <c r="A267" i="63"/>
  <c r="C267" i="63" s="1"/>
  <c r="A268" i="63"/>
  <c r="C268" i="63" s="1"/>
  <c r="A269" i="63"/>
  <c r="C269" i="63" s="1"/>
  <c r="A270" i="63"/>
  <c r="C270" i="63" s="1"/>
  <c r="A271" i="63"/>
  <c r="C271" i="63" s="1"/>
  <c r="A272" i="63"/>
  <c r="C272" i="63" s="1"/>
  <c r="A273" i="63"/>
  <c r="C273" i="63" s="1"/>
  <c r="A274" i="63"/>
  <c r="C274" i="63" s="1"/>
  <c r="A275" i="63"/>
  <c r="C275" i="63" s="1"/>
  <c r="A276" i="63"/>
  <c r="C276" i="63" s="1"/>
  <c r="A277" i="63"/>
  <c r="C277" i="63" s="1"/>
  <c r="A278" i="63"/>
  <c r="C278" i="63" s="1"/>
  <c r="A279" i="63"/>
  <c r="C279" i="63" s="1"/>
  <c r="A280" i="63"/>
  <c r="C280" i="63" s="1"/>
  <c r="A281" i="63"/>
  <c r="C281" i="63" s="1"/>
  <c r="A282" i="63"/>
  <c r="C282" i="63" s="1"/>
  <c r="A283" i="63"/>
  <c r="C283" i="63" s="1"/>
  <c r="A284" i="63"/>
  <c r="C284" i="63" s="1"/>
  <c r="A285" i="63"/>
  <c r="C285" i="63" s="1"/>
  <c r="A286" i="63"/>
  <c r="C286" i="63" s="1"/>
  <c r="A287" i="63"/>
  <c r="C287" i="63" s="1"/>
  <c r="A288" i="63"/>
  <c r="C288" i="63" s="1"/>
  <c r="A289" i="63"/>
  <c r="C289" i="63" s="1"/>
  <c r="A290" i="63"/>
  <c r="C290" i="63" s="1"/>
  <c r="A291" i="63"/>
  <c r="C291" i="63" s="1"/>
  <c r="A292" i="63"/>
  <c r="C292" i="63" s="1"/>
  <c r="A293" i="63"/>
  <c r="C293" i="63" s="1"/>
  <c r="A294" i="63"/>
  <c r="C294" i="63" s="1"/>
  <c r="A295" i="63"/>
  <c r="C295" i="63" s="1"/>
  <c r="A296" i="63"/>
  <c r="C296" i="63" s="1"/>
  <c r="A297" i="63"/>
  <c r="C297" i="63" s="1"/>
  <c r="A298" i="63"/>
  <c r="C298" i="63" s="1"/>
  <c r="A299" i="63"/>
  <c r="C299" i="63" s="1"/>
  <c r="A300" i="63"/>
  <c r="C300" i="63" s="1"/>
  <c r="A301" i="63"/>
  <c r="C301" i="63" s="1"/>
  <c r="A302" i="63"/>
  <c r="C302" i="63" s="1"/>
  <c r="A303" i="63"/>
  <c r="C303" i="63" s="1"/>
  <c r="A304" i="63"/>
  <c r="C304" i="63" s="1"/>
  <c r="A305" i="63"/>
  <c r="C305" i="63" s="1"/>
  <c r="A306" i="63"/>
  <c r="C306" i="63" s="1"/>
  <c r="A307" i="63"/>
  <c r="C307" i="63" s="1"/>
  <c r="A308" i="63"/>
  <c r="C308" i="63" s="1"/>
  <c r="A309" i="63"/>
  <c r="C309" i="63" s="1"/>
  <c r="A310" i="63"/>
  <c r="C310" i="63" s="1"/>
  <c r="A311" i="63"/>
  <c r="C311" i="63" s="1"/>
  <c r="A312" i="63"/>
  <c r="C312" i="63" s="1"/>
  <c r="A313" i="63"/>
  <c r="C313" i="63" s="1"/>
  <c r="A314" i="63"/>
  <c r="C314" i="63" s="1"/>
  <c r="A315" i="63"/>
  <c r="C315" i="63" s="1"/>
  <c r="A316" i="63"/>
  <c r="C316" i="63" s="1"/>
  <c r="A317" i="63"/>
  <c r="C317" i="63" s="1"/>
  <c r="A318" i="63"/>
  <c r="C318" i="63" s="1"/>
  <c r="A319" i="63"/>
  <c r="C319" i="63" s="1"/>
  <c r="A320" i="63"/>
  <c r="C320" i="63" s="1"/>
  <c r="A321" i="63"/>
  <c r="C321" i="63" s="1"/>
  <c r="A322" i="63"/>
  <c r="C322" i="63" s="1"/>
  <c r="A323" i="63"/>
  <c r="C323" i="63" s="1"/>
  <c r="A324" i="63"/>
  <c r="C324" i="63" s="1"/>
  <c r="A325" i="63"/>
  <c r="C325" i="63" s="1"/>
  <c r="A326" i="63"/>
  <c r="C326" i="63" s="1"/>
  <c r="A327" i="63"/>
  <c r="C327" i="63" s="1"/>
  <c r="A328" i="63"/>
  <c r="C328" i="63" s="1"/>
  <c r="A329" i="63"/>
  <c r="C329" i="63" s="1"/>
  <c r="A330" i="63"/>
  <c r="C330" i="63" s="1"/>
  <c r="A331" i="63"/>
  <c r="C331" i="63" s="1"/>
  <c r="A332" i="63"/>
  <c r="C332" i="63" s="1"/>
  <c r="A333" i="63"/>
  <c r="C333" i="63" s="1"/>
  <c r="A334" i="63"/>
  <c r="C334" i="63" s="1"/>
  <c r="A335" i="63"/>
  <c r="C335" i="63" s="1"/>
  <c r="A336" i="63"/>
  <c r="C336" i="63" s="1"/>
  <c r="A337" i="63"/>
  <c r="C337" i="63" s="1"/>
  <c r="A338" i="63"/>
  <c r="C338" i="63" s="1"/>
  <c r="A339" i="63"/>
  <c r="C339" i="63" s="1"/>
  <c r="A340" i="63"/>
  <c r="C340" i="63" s="1"/>
  <c r="A341" i="63"/>
  <c r="C341" i="63" s="1"/>
  <c r="A342" i="63"/>
  <c r="C342" i="63" s="1"/>
  <c r="A343" i="63"/>
  <c r="C343" i="63" s="1"/>
  <c r="A344" i="63"/>
  <c r="C344" i="63" s="1"/>
  <c r="A345" i="63"/>
  <c r="C345" i="63" s="1"/>
  <c r="A346" i="63"/>
  <c r="C346" i="63" s="1"/>
  <c r="A347" i="63"/>
  <c r="C347" i="63" s="1"/>
  <c r="A348" i="63"/>
  <c r="C348" i="63" s="1"/>
  <c r="A349" i="63"/>
  <c r="C349" i="63" s="1"/>
  <c r="A350" i="63"/>
  <c r="C350" i="63" s="1"/>
  <c r="A351" i="63"/>
  <c r="C351" i="63" s="1"/>
  <c r="A352" i="63"/>
  <c r="C352" i="63" s="1"/>
  <c r="A353" i="63"/>
  <c r="C353" i="63" s="1"/>
  <c r="A354" i="63"/>
  <c r="C354" i="63" s="1"/>
  <c r="A355" i="63"/>
  <c r="C355" i="63" s="1"/>
  <c r="A356" i="63"/>
  <c r="C356" i="63" s="1"/>
  <c r="A357" i="63"/>
  <c r="C357" i="63" s="1"/>
  <c r="A358" i="63"/>
  <c r="C358" i="63" s="1"/>
  <c r="A359" i="63"/>
  <c r="C359" i="63" s="1"/>
  <c r="A360" i="63"/>
  <c r="C360" i="63" s="1"/>
  <c r="A361" i="63"/>
  <c r="C361" i="63" s="1"/>
  <c r="A362" i="63"/>
  <c r="C362" i="63" s="1"/>
  <c r="A363" i="63"/>
  <c r="C363" i="63" s="1"/>
  <c r="A364" i="63"/>
  <c r="C364" i="63" s="1"/>
  <c r="A365" i="63"/>
  <c r="C365" i="63" s="1"/>
  <c r="A366" i="63"/>
  <c r="C366" i="63" s="1"/>
  <c r="A367" i="63"/>
  <c r="C367" i="63" s="1"/>
  <c r="A368" i="63"/>
  <c r="C368" i="63" s="1"/>
  <c r="A369" i="63"/>
  <c r="C369" i="63" s="1"/>
  <c r="A370" i="63"/>
  <c r="C370" i="63" s="1"/>
  <c r="A371" i="63"/>
  <c r="C371" i="63" s="1"/>
  <c r="A372" i="63"/>
  <c r="C372" i="63" s="1"/>
  <c r="A373" i="63"/>
  <c r="C373" i="63" s="1"/>
  <c r="A374" i="63"/>
  <c r="C374" i="63" s="1"/>
  <c r="A375" i="63"/>
  <c r="C375" i="63" s="1"/>
  <c r="A376" i="63"/>
  <c r="C376" i="63" s="1"/>
  <c r="A377" i="63"/>
  <c r="C377" i="63" s="1"/>
  <c r="A378" i="63"/>
  <c r="C378" i="63" s="1"/>
  <c r="A379" i="63"/>
  <c r="C379" i="63" s="1"/>
  <c r="A380" i="63"/>
  <c r="C380" i="63" s="1"/>
  <c r="A381" i="63"/>
  <c r="C381" i="63" s="1"/>
  <c r="A382" i="63"/>
  <c r="C382" i="63" s="1"/>
  <c r="A383" i="63"/>
  <c r="C383" i="63" s="1"/>
  <c r="A384" i="63"/>
  <c r="C384" i="63" s="1"/>
  <c r="A385" i="63"/>
  <c r="C385" i="63" s="1"/>
  <c r="A386" i="63"/>
  <c r="C386" i="63" s="1"/>
  <c r="A387" i="63"/>
  <c r="C387" i="63" s="1"/>
  <c r="A388" i="63"/>
  <c r="C388" i="63" s="1"/>
  <c r="A389" i="63"/>
  <c r="C389" i="63" s="1"/>
  <c r="A390" i="63"/>
  <c r="C390" i="63" s="1"/>
  <c r="A391" i="63"/>
  <c r="C391" i="63" s="1"/>
  <c r="A392" i="63"/>
  <c r="C392" i="63" s="1"/>
  <c r="A393" i="63"/>
  <c r="C393" i="63" s="1"/>
  <c r="A394" i="63"/>
  <c r="C394" i="63" s="1"/>
  <c r="A395" i="63"/>
  <c r="C395" i="63" s="1"/>
  <c r="A396" i="63"/>
  <c r="C396" i="63" s="1"/>
  <c r="A397" i="63"/>
  <c r="C397" i="63" s="1"/>
  <c r="A398" i="63"/>
  <c r="C398" i="63" s="1"/>
  <c r="A399" i="63"/>
  <c r="C399" i="63" s="1"/>
  <c r="A400" i="63"/>
  <c r="C400" i="63" s="1"/>
  <c r="A401" i="63"/>
  <c r="C401" i="63" s="1"/>
  <c r="A402" i="63"/>
  <c r="C402" i="63" s="1"/>
  <c r="A403" i="63"/>
  <c r="C403" i="63" s="1"/>
  <c r="A404" i="63"/>
  <c r="C404" i="63" s="1"/>
  <c r="A405" i="63"/>
  <c r="C405" i="63" s="1"/>
  <c r="A406" i="63"/>
  <c r="C406" i="63" s="1"/>
  <c r="A407" i="63"/>
  <c r="C407" i="63" s="1"/>
  <c r="A408" i="63"/>
  <c r="C408" i="63" s="1"/>
  <c r="A409" i="63"/>
  <c r="C409" i="63" s="1"/>
  <c r="A410" i="63"/>
  <c r="C410" i="63" s="1"/>
  <c r="A411" i="63"/>
  <c r="C411" i="63" s="1"/>
  <c r="A412" i="63"/>
  <c r="C412" i="63" s="1"/>
  <c r="A413" i="63"/>
  <c r="C413" i="63" s="1"/>
  <c r="A414" i="63"/>
  <c r="C414" i="63" s="1"/>
  <c r="A415" i="63"/>
  <c r="C415" i="63" s="1"/>
  <c r="A416" i="63"/>
  <c r="C416" i="63" s="1"/>
  <c r="A417" i="63"/>
  <c r="C417" i="63" s="1"/>
  <c r="A418" i="63"/>
  <c r="C418" i="63" s="1"/>
  <c r="A419" i="63"/>
  <c r="C419" i="63" s="1"/>
  <c r="A420" i="63"/>
  <c r="C420" i="63" s="1"/>
  <c r="A421" i="63"/>
  <c r="C421" i="63" s="1"/>
  <c r="A422" i="63"/>
  <c r="C422" i="63" s="1"/>
  <c r="A423" i="63"/>
  <c r="C423" i="63" s="1"/>
  <c r="A424" i="63"/>
  <c r="C424" i="63" s="1"/>
  <c r="A425" i="63"/>
  <c r="C425" i="63" s="1"/>
  <c r="A426" i="63"/>
  <c r="C426" i="63" s="1"/>
  <c r="A427" i="63"/>
  <c r="C427" i="63" s="1"/>
  <c r="A428" i="63"/>
  <c r="C428" i="63" s="1"/>
  <c r="A429" i="63"/>
  <c r="C429" i="63" s="1"/>
  <c r="A430" i="63"/>
  <c r="C430" i="63" s="1"/>
  <c r="A431" i="63"/>
  <c r="C431" i="63" s="1"/>
  <c r="A432" i="63"/>
  <c r="C432" i="63" s="1"/>
  <c r="A433" i="63"/>
  <c r="C433" i="63" s="1"/>
  <c r="A434" i="63"/>
  <c r="C434" i="63" s="1"/>
  <c r="A435" i="63"/>
  <c r="C435" i="63" s="1"/>
  <c r="A436" i="63"/>
  <c r="C436" i="63" s="1"/>
  <c r="A437" i="63"/>
  <c r="C437" i="63" s="1"/>
  <c r="A438" i="63"/>
  <c r="C438" i="63" s="1"/>
  <c r="A439" i="63"/>
  <c r="C439" i="63" s="1"/>
  <c r="A440" i="63"/>
  <c r="C440" i="63" s="1"/>
  <c r="A441" i="63"/>
  <c r="C441" i="63" s="1"/>
  <c r="A442" i="63"/>
  <c r="C442" i="63" s="1"/>
  <c r="A443" i="63"/>
  <c r="C443" i="63" s="1"/>
  <c r="A444" i="63"/>
  <c r="C444" i="63" s="1"/>
  <c r="A445" i="63"/>
  <c r="C445" i="63" s="1"/>
  <c r="A446" i="63"/>
  <c r="C446" i="63" s="1"/>
  <c r="A447" i="63"/>
  <c r="C447" i="63" s="1"/>
  <c r="A448" i="63"/>
  <c r="C448" i="63" s="1"/>
  <c r="A449" i="63"/>
  <c r="C449" i="63" s="1"/>
  <c r="A450" i="63"/>
  <c r="C450" i="63" s="1"/>
  <c r="A451" i="63"/>
  <c r="C451" i="63" s="1"/>
  <c r="A452" i="63"/>
  <c r="C452" i="63" s="1"/>
  <c r="A453" i="63"/>
  <c r="C453" i="63" s="1"/>
  <c r="A454" i="63"/>
  <c r="C454" i="63" s="1"/>
  <c r="A455" i="63"/>
  <c r="C455" i="63" s="1"/>
  <c r="A456" i="63"/>
  <c r="C456" i="63" s="1"/>
  <c r="A457" i="63"/>
  <c r="C457" i="63" s="1"/>
  <c r="A458" i="63"/>
  <c r="C458" i="63" s="1"/>
  <c r="A459" i="63"/>
  <c r="C459" i="63" s="1"/>
  <c r="A460" i="63"/>
  <c r="C460" i="63" s="1"/>
  <c r="A461" i="63"/>
  <c r="C461" i="63" s="1"/>
  <c r="A462" i="63"/>
  <c r="C462" i="63" s="1"/>
  <c r="A463" i="63"/>
  <c r="C463" i="63" s="1"/>
  <c r="A464" i="63"/>
  <c r="C464" i="63" s="1"/>
  <c r="A465" i="63"/>
  <c r="C465" i="63" s="1"/>
  <c r="A466" i="63"/>
  <c r="C466" i="63" s="1"/>
  <c r="A467" i="63"/>
  <c r="C467" i="63" s="1"/>
  <c r="A468" i="63"/>
  <c r="C468" i="63" s="1"/>
  <c r="A469" i="63"/>
  <c r="C469" i="63" s="1"/>
  <c r="A470" i="63"/>
  <c r="C470" i="63" s="1"/>
  <c r="A471" i="63"/>
  <c r="C471" i="63" s="1"/>
  <c r="A472" i="63"/>
  <c r="C472" i="63" s="1"/>
  <c r="A473" i="63"/>
  <c r="C473" i="63" s="1"/>
  <c r="A474" i="63"/>
  <c r="C474" i="63" s="1"/>
  <c r="A475" i="63"/>
  <c r="C475" i="63" s="1"/>
  <c r="A476" i="63"/>
  <c r="C476" i="63" s="1"/>
  <c r="A477" i="63"/>
  <c r="C477" i="63" s="1"/>
  <c r="A478" i="63"/>
  <c r="C478" i="63" s="1"/>
  <c r="A479" i="63"/>
  <c r="C479" i="63" s="1"/>
  <c r="A480" i="63"/>
  <c r="C480" i="63" s="1"/>
  <c r="A481" i="63"/>
  <c r="C481" i="63" s="1"/>
  <c r="A482" i="63"/>
  <c r="C482" i="63" s="1"/>
  <c r="A483" i="63"/>
  <c r="C483" i="63" s="1"/>
  <c r="A484" i="63"/>
  <c r="C484" i="63" s="1"/>
  <c r="A485" i="63"/>
  <c r="C485" i="63" s="1"/>
  <c r="A486" i="63"/>
  <c r="C486" i="63" s="1"/>
  <c r="A487" i="63"/>
  <c r="C487" i="63" s="1"/>
  <c r="A488" i="63"/>
  <c r="C488" i="63" s="1"/>
  <c r="A489" i="63"/>
  <c r="C489" i="63" s="1"/>
  <c r="A490" i="63"/>
  <c r="C490" i="63" s="1"/>
  <c r="A491" i="63"/>
  <c r="C491" i="63" s="1"/>
  <c r="A492" i="63"/>
  <c r="C492" i="63" s="1"/>
  <c r="A493" i="63"/>
  <c r="C493" i="63" s="1"/>
  <c r="A494" i="63"/>
  <c r="C494" i="63" s="1"/>
  <c r="A495" i="63"/>
  <c r="C495" i="63" s="1"/>
  <c r="A496" i="63"/>
  <c r="C496" i="63" s="1"/>
  <c r="A497" i="63"/>
  <c r="C497" i="63" s="1"/>
  <c r="A498" i="63"/>
  <c r="C498" i="63" s="1"/>
  <c r="A499" i="63"/>
  <c r="C499" i="63" s="1"/>
  <c r="A500" i="63"/>
  <c r="C500" i="63" s="1"/>
  <c r="A501" i="63"/>
  <c r="C501" i="63" s="1"/>
  <c r="A502" i="63"/>
  <c r="C502" i="63" s="1"/>
  <c r="A503" i="63"/>
  <c r="C503" i="63" s="1"/>
  <c r="A504" i="63"/>
  <c r="C504" i="63" s="1"/>
  <c r="A505" i="63"/>
  <c r="C505" i="63" s="1"/>
  <c r="A506" i="63"/>
  <c r="C506" i="63" s="1"/>
  <c r="A507" i="63"/>
  <c r="C507" i="63" s="1"/>
  <c r="A508" i="63"/>
  <c r="C508" i="63" s="1"/>
  <c r="A509" i="63"/>
  <c r="C509" i="63" s="1"/>
  <c r="A510" i="63"/>
  <c r="C510" i="63" s="1"/>
  <c r="A511" i="63"/>
  <c r="C511" i="63" s="1"/>
  <c r="A512" i="63"/>
  <c r="C512" i="63" s="1"/>
  <c r="A513" i="63"/>
  <c r="C513" i="63" s="1"/>
  <c r="A514" i="63"/>
  <c r="C514" i="63" s="1"/>
  <c r="A515" i="63"/>
  <c r="C515" i="63" s="1"/>
  <c r="A516" i="63"/>
  <c r="C516" i="63" s="1"/>
  <c r="A517" i="63"/>
  <c r="C517" i="63" s="1"/>
  <c r="A518" i="63"/>
  <c r="C518" i="63" s="1"/>
  <c r="A519" i="63"/>
  <c r="C519" i="63" s="1"/>
  <c r="A520" i="63"/>
  <c r="C520" i="63" s="1"/>
  <c r="A521" i="63"/>
  <c r="C521" i="63" s="1"/>
  <c r="A522" i="63"/>
  <c r="C522" i="63" s="1"/>
  <c r="A523" i="63"/>
  <c r="C523" i="63" s="1"/>
  <c r="A524" i="63"/>
  <c r="C524" i="63" s="1"/>
  <c r="A525" i="63"/>
  <c r="C525" i="63" s="1"/>
  <c r="A526" i="63"/>
  <c r="C526" i="63" s="1"/>
  <c r="A527" i="63"/>
  <c r="C527" i="63" s="1"/>
  <c r="A528" i="63"/>
  <c r="C528" i="63" s="1"/>
  <c r="A529" i="63"/>
  <c r="C529" i="63" s="1"/>
  <c r="A530" i="63"/>
  <c r="C530" i="63" s="1"/>
  <c r="A531" i="63"/>
  <c r="C531" i="63" s="1"/>
  <c r="A532" i="63"/>
  <c r="C532" i="63" s="1"/>
  <c r="A533" i="63"/>
  <c r="C533" i="63" s="1"/>
  <c r="A534" i="63"/>
  <c r="C534" i="63" s="1"/>
  <c r="A535" i="63"/>
  <c r="C535" i="63" s="1"/>
  <c r="A536" i="63"/>
  <c r="C536" i="63" s="1"/>
  <c r="A537" i="63"/>
  <c r="C537" i="63" s="1"/>
  <c r="A538" i="63"/>
  <c r="C538" i="63" s="1"/>
  <c r="A539" i="63"/>
  <c r="C539" i="63" s="1"/>
  <c r="A540" i="63"/>
  <c r="C540" i="63" s="1"/>
  <c r="A541" i="63"/>
  <c r="C541" i="63" s="1"/>
  <c r="A542" i="63"/>
  <c r="C542" i="63" s="1"/>
  <c r="A543" i="63"/>
  <c r="C543" i="63" s="1"/>
  <c r="A544" i="63"/>
  <c r="C544" i="63" s="1"/>
  <c r="A545" i="63"/>
  <c r="C545" i="63" s="1"/>
  <c r="A546" i="63"/>
  <c r="C546" i="63" s="1"/>
  <c r="A547" i="63"/>
  <c r="C547" i="63" s="1"/>
  <c r="A548" i="63"/>
  <c r="C548" i="63" s="1"/>
  <c r="A549" i="63"/>
  <c r="C549" i="63" s="1"/>
  <c r="A550" i="63"/>
  <c r="C550" i="63" s="1"/>
  <c r="A551" i="63"/>
  <c r="C551" i="63" s="1"/>
  <c r="A552" i="63"/>
  <c r="C552" i="63" s="1"/>
  <c r="A553" i="63"/>
  <c r="C553" i="63" s="1"/>
  <c r="A554" i="63"/>
  <c r="C554" i="63" s="1"/>
  <c r="A555" i="63"/>
  <c r="C555" i="63" s="1"/>
  <c r="A556" i="63"/>
  <c r="C556" i="63" s="1"/>
  <c r="A557" i="63"/>
  <c r="C557" i="63" s="1"/>
  <c r="A558" i="63"/>
  <c r="C558" i="63" s="1"/>
  <c r="A559" i="63"/>
  <c r="C559" i="63" s="1"/>
  <c r="A560" i="63"/>
  <c r="C560" i="63" s="1"/>
  <c r="A561" i="63"/>
  <c r="C561" i="63" s="1"/>
  <c r="A562" i="63"/>
  <c r="C562" i="63" s="1"/>
  <c r="A563" i="63"/>
  <c r="C563" i="63" s="1"/>
  <c r="A564" i="63"/>
  <c r="C564" i="63" s="1"/>
  <c r="A565" i="63"/>
  <c r="C565" i="63" s="1"/>
  <c r="A566" i="63"/>
  <c r="C566" i="63" s="1"/>
  <c r="A567" i="63"/>
  <c r="C567" i="63" s="1"/>
  <c r="A568" i="63"/>
  <c r="C568" i="63" s="1"/>
  <c r="A569" i="63"/>
  <c r="C569" i="63" s="1"/>
  <c r="A570" i="63"/>
  <c r="C570" i="63" s="1"/>
  <c r="A571" i="63"/>
  <c r="C571" i="63" s="1"/>
  <c r="A572" i="63"/>
  <c r="C572" i="63" s="1"/>
  <c r="A573" i="63"/>
  <c r="C573" i="63" s="1"/>
  <c r="A574" i="63"/>
  <c r="C574" i="63" s="1"/>
  <c r="A575" i="63"/>
  <c r="C575" i="63" s="1"/>
  <c r="A576" i="63"/>
  <c r="C576" i="63" s="1"/>
  <c r="A577" i="63"/>
  <c r="C577" i="63" s="1"/>
  <c r="A578" i="63"/>
  <c r="C578" i="63" s="1"/>
  <c r="A579" i="63"/>
  <c r="C579" i="63" s="1"/>
  <c r="A580" i="63"/>
  <c r="C580" i="63" s="1"/>
  <c r="A581" i="63"/>
  <c r="C581" i="63" s="1"/>
  <c r="A582" i="63"/>
  <c r="C582" i="63" s="1"/>
  <c r="A583" i="63"/>
  <c r="C583" i="63" s="1"/>
  <c r="A584" i="63"/>
  <c r="C584" i="63" s="1"/>
  <c r="A585" i="63"/>
  <c r="C585" i="63" s="1"/>
  <c r="A586" i="63"/>
  <c r="C586" i="63" s="1"/>
  <c r="A587" i="63"/>
  <c r="C587" i="63" s="1"/>
  <c r="A588" i="63"/>
  <c r="C588" i="63" s="1"/>
  <c r="A589" i="63"/>
  <c r="C589" i="63" s="1"/>
  <c r="A590" i="63"/>
  <c r="C590" i="63" s="1"/>
  <c r="A591" i="63"/>
  <c r="C591" i="63" s="1"/>
  <c r="A592" i="63"/>
  <c r="C592" i="63" s="1"/>
  <c r="A593" i="63"/>
  <c r="C593" i="63" s="1"/>
  <c r="A594" i="63"/>
  <c r="C594" i="63" s="1"/>
  <c r="A595" i="63"/>
  <c r="C595" i="63" s="1"/>
  <c r="A596" i="63"/>
  <c r="C596" i="63" s="1"/>
  <c r="A597" i="63"/>
  <c r="C597" i="63" s="1"/>
  <c r="A598" i="63"/>
  <c r="C598" i="63" s="1"/>
  <c r="A599" i="63"/>
  <c r="C599" i="63" s="1"/>
  <c r="A600" i="63"/>
  <c r="C600" i="63" s="1"/>
  <c r="A601" i="63"/>
  <c r="C601" i="63" s="1"/>
  <c r="A602" i="63"/>
  <c r="C602" i="63" s="1"/>
  <c r="A603" i="63"/>
  <c r="C603" i="63" s="1"/>
  <c r="A604" i="63"/>
  <c r="C604" i="63" s="1"/>
  <c r="A605" i="63"/>
  <c r="C605" i="63" s="1"/>
  <c r="A606" i="63"/>
  <c r="C606" i="63" s="1"/>
  <c r="A607" i="63"/>
  <c r="C607" i="63" s="1"/>
  <c r="A608" i="63"/>
  <c r="C608" i="63" s="1"/>
  <c r="A609" i="63"/>
  <c r="C609" i="63" s="1"/>
  <c r="A610" i="63"/>
  <c r="C610" i="63" s="1"/>
  <c r="A611" i="63"/>
  <c r="C611" i="63" s="1"/>
  <c r="A612" i="63"/>
  <c r="C612" i="63" s="1"/>
  <c r="A613" i="63"/>
  <c r="C613" i="63" s="1"/>
  <c r="A614" i="63"/>
  <c r="C614" i="63" s="1"/>
  <c r="A615" i="63"/>
  <c r="C615" i="63" s="1"/>
  <c r="A616" i="63"/>
  <c r="C616" i="63" s="1"/>
  <c r="A617" i="63"/>
  <c r="C617" i="63" s="1"/>
  <c r="A618" i="63"/>
  <c r="C618" i="63" s="1"/>
  <c r="A619" i="63"/>
  <c r="C619" i="63" s="1"/>
  <c r="A620" i="63"/>
  <c r="C620" i="63" s="1"/>
  <c r="A621" i="63"/>
  <c r="C621" i="63" s="1"/>
  <c r="A622" i="63"/>
  <c r="C622" i="63" s="1"/>
  <c r="A623" i="63"/>
  <c r="C623" i="63" s="1"/>
  <c r="A624" i="63"/>
  <c r="C624" i="63" s="1"/>
  <c r="A625" i="63"/>
  <c r="C625" i="63" s="1"/>
  <c r="A626" i="63"/>
  <c r="C626" i="63" s="1"/>
  <c r="A627" i="63"/>
  <c r="C627" i="63" s="1"/>
  <c r="A628" i="63"/>
  <c r="C628" i="63" s="1"/>
  <c r="A629" i="63"/>
  <c r="C629" i="63" s="1"/>
  <c r="A630" i="63"/>
  <c r="C630" i="63" s="1"/>
  <c r="A631" i="63"/>
  <c r="C631" i="63" s="1"/>
  <c r="A632" i="63"/>
  <c r="C632" i="63" s="1"/>
  <c r="A633" i="63"/>
  <c r="C633" i="63" s="1"/>
  <c r="A634" i="63"/>
  <c r="C634" i="63" s="1"/>
  <c r="A635" i="63"/>
  <c r="C635" i="63" s="1"/>
  <c r="A636" i="63"/>
  <c r="C636" i="63" s="1"/>
  <c r="A637" i="63"/>
  <c r="C637" i="63" s="1"/>
  <c r="A638" i="63"/>
  <c r="C638" i="63" s="1"/>
  <c r="A639" i="63"/>
  <c r="C639" i="63" s="1"/>
  <c r="A640" i="63"/>
  <c r="C640" i="63" s="1"/>
  <c r="A641" i="63"/>
  <c r="C641" i="63" s="1"/>
  <c r="A642" i="63"/>
  <c r="C642" i="63" s="1"/>
  <c r="A643" i="63"/>
  <c r="C643" i="63" s="1"/>
  <c r="A644" i="63"/>
  <c r="C644" i="63" s="1"/>
  <c r="A645" i="63"/>
  <c r="C645" i="63" s="1"/>
  <c r="A646" i="63"/>
  <c r="C646" i="63" s="1"/>
  <c r="A647" i="63"/>
  <c r="C647" i="63" s="1"/>
  <c r="A648" i="63"/>
  <c r="C648" i="63" s="1"/>
  <c r="A649" i="63"/>
  <c r="C649" i="63" s="1"/>
  <c r="A650" i="63"/>
  <c r="C650" i="63" s="1"/>
  <c r="A651" i="63"/>
  <c r="C651" i="63" s="1"/>
  <c r="A652" i="63"/>
  <c r="C652" i="63" s="1"/>
  <c r="A653" i="63"/>
  <c r="C653" i="63" s="1"/>
  <c r="A654" i="63"/>
  <c r="C654" i="63" s="1"/>
  <c r="A655" i="63"/>
  <c r="C655" i="63" s="1"/>
  <c r="A656" i="63"/>
  <c r="C656" i="63" s="1"/>
  <c r="A657" i="63"/>
  <c r="C657" i="63" s="1"/>
  <c r="A658" i="63"/>
  <c r="C658" i="63" s="1"/>
  <c r="A659" i="63"/>
  <c r="C659" i="63" s="1"/>
  <c r="A660" i="63"/>
  <c r="C660" i="63" s="1"/>
  <c r="A661" i="63"/>
  <c r="C661" i="63" s="1"/>
  <c r="A662" i="63"/>
  <c r="C662" i="63" s="1"/>
  <c r="A663" i="63"/>
  <c r="C663" i="63" s="1"/>
  <c r="A664" i="63"/>
  <c r="C664" i="63" s="1"/>
  <c r="A665" i="63"/>
  <c r="C665" i="63" s="1"/>
  <c r="A666" i="63"/>
  <c r="C666" i="63" s="1"/>
  <c r="A667" i="63"/>
  <c r="C667" i="63" s="1"/>
  <c r="A668" i="63"/>
  <c r="C668" i="63" s="1"/>
  <c r="A669" i="63"/>
  <c r="C669" i="63" s="1"/>
  <c r="A670" i="63"/>
  <c r="C670" i="63" s="1"/>
  <c r="A671" i="63"/>
  <c r="C671" i="63" s="1"/>
  <c r="A672" i="63"/>
  <c r="C672" i="63" s="1"/>
  <c r="A673" i="63"/>
  <c r="C673" i="63" s="1"/>
  <c r="A674" i="63"/>
  <c r="C674" i="63" s="1"/>
  <c r="A675" i="63"/>
  <c r="C675" i="63" s="1"/>
  <c r="A676" i="63"/>
  <c r="C676" i="63" s="1"/>
  <c r="A677" i="63"/>
  <c r="C677" i="63" s="1"/>
  <c r="A678" i="63"/>
  <c r="C678" i="63" s="1"/>
  <c r="A679" i="63"/>
  <c r="C679" i="63" s="1"/>
  <c r="A680" i="63"/>
  <c r="C680" i="63" s="1"/>
  <c r="A681" i="63"/>
  <c r="C681" i="63" s="1"/>
  <c r="A682" i="63"/>
  <c r="C682" i="63" s="1"/>
  <c r="A683" i="63"/>
  <c r="C683" i="63" s="1"/>
  <c r="A684" i="63"/>
  <c r="C684" i="63" s="1"/>
  <c r="A685" i="63"/>
  <c r="C685" i="63" s="1"/>
  <c r="A686" i="63"/>
  <c r="C686" i="63" s="1"/>
  <c r="A687" i="63"/>
  <c r="C687" i="63" s="1"/>
  <c r="A688" i="63"/>
  <c r="C688" i="63" s="1"/>
  <c r="A689" i="63"/>
  <c r="C689" i="63" s="1"/>
  <c r="A690" i="63"/>
  <c r="C690" i="63" s="1"/>
  <c r="A691" i="63"/>
  <c r="C691" i="63" s="1"/>
  <c r="A692" i="63"/>
  <c r="C692" i="63" s="1"/>
  <c r="A693" i="63"/>
  <c r="C693" i="63" s="1"/>
  <c r="A694" i="63"/>
  <c r="C694" i="63" s="1"/>
  <c r="A695" i="63"/>
  <c r="C695" i="63" s="1"/>
  <c r="A696" i="63"/>
  <c r="C696" i="63" s="1"/>
  <c r="A697" i="63"/>
  <c r="C697" i="63" s="1"/>
  <c r="A698" i="63"/>
  <c r="C698" i="63" s="1"/>
  <c r="A699" i="63"/>
  <c r="C699" i="63" s="1"/>
  <c r="A700" i="63"/>
  <c r="C700" i="63" s="1"/>
  <c r="A701" i="63"/>
  <c r="C701" i="63" s="1"/>
  <c r="A702" i="63"/>
  <c r="C702" i="63" s="1"/>
  <c r="A703" i="63"/>
  <c r="C703" i="63" s="1"/>
  <c r="A704" i="63"/>
  <c r="C704" i="63" s="1"/>
  <c r="A705" i="63"/>
  <c r="C705" i="63" s="1"/>
  <c r="A706" i="63"/>
  <c r="C706" i="63" s="1"/>
  <c r="A707" i="63"/>
  <c r="C707" i="63" s="1"/>
  <c r="A708" i="63"/>
  <c r="C708" i="63" s="1"/>
  <c r="A709" i="63"/>
  <c r="C709" i="63" s="1"/>
  <c r="A710" i="63"/>
  <c r="C710" i="63" s="1"/>
  <c r="A711" i="63"/>
  <c r="C711" i="63" s="1"/>
  <c r="A712" i="63"/>
  <c r="C712" i="63" s="1"/>
  <c r="A713" i="63"/>
  <c r="C713" i="63" s="1"/>
  <c r="A714" i="63"/>
  <c r="C714" i="63" s="1"/>
  <c r="A715" i="63"/>
  <c r="C715" i="63" s="1"/>
  <c r="A716" i="63"/>
  <c r="C716" i="63" s="1"/>
  <c r="A717" i="63"/>
  <c r="C717" i="63" s="1"/>
  <c r="A718" i="63"/>
  <c r="C718" i="63" s="1"/>
  <c r="A719" i="63"/>
  <c r="C719" i="63" s="1"/>
  <c r="A720" i="63"/>
  <c r="C720" i="63" s="1"/>
  <c r="A721" i="63"/>
  <c r="C721" i="63" s="1"/>
  <c r="A722" i="63"/>
  <c r="C722" i="63" s="1"/>
  <c r="A723" i="63"/>
  <c r="C723" i="63" s="1"/>
  <c r="A724" i="63"/>
  <c r="C724" i="63" s="1"/>
  <c r="A725" i="63"/>
  <c r="C725" i="63" s="1"/>
  <c r="A726" i="63"/>
  <c r="C726" i="63" s="1"/>
  <c r="A727" i="63"/>
  <c r="C727" i="63" s="1"/>
  <c r="A728" i="63"/>
  <c r="C728" i="63" s="1"/>
  <c r="A729" i="63"/>
  <c r="C729" i="63" s="1"/>
  <c r="A730" i="63"/>
  <c r="C730" i="63" s="1"/>
  <c r="A731" i="63"/>
  <c r="C731" i="63" s="1"/>
  <c r="A732" i="63"/>
  <c r="C732" i="63" s="1"/>
  <c r="A733" i="63"/>
  <c r="C733" i="63" s="1"/>
  <c r="A734" i="63"/>
  <c r="C734" i="63" s="1"/>
  <c r="A735" i="63"/>
  <c r="C735" i="63" s="1"/>
  <c r="A736" i="63"/>
  <c r="C736" i="63" s="1"/>
  <c r="A737" i="63"/>
  <c r="C737" i="63" s="1"/>
  <c r="A738" i="63"/>
  <c r="C738" i="63" s="1"/>
  <c r="A739" i="63"/>
  <c r="C739" i="63" s="1"/>
  <c r="A740" i="63"/>
  <c r="C740" i="63" s="1"/>
  <c r="A741" i="63"/>
  <c r="C741" i="63" s="1"/>
  <c r="A742" i="63"/>
  <c r="C742" i="63" s="1"/>
  <c r="A743" i="63"/>
  <c r="C743" i="63" s="1"/>
  <c r="A744" i="63"/>
  <c r="C744" i="63" s="1"/>
  <c r="A745" i="63"/>
  <c r="C745" i="63" s="1"/>
  <c r="A746" i="63"/>
  <c r="C746" i="63" s="1"/>
  <c r="A747" i="63"/>
  <c r="C747" i="63" s="1"/>
  <c r="A748" i="63"/>
  <c r="C748" i="63" s="1"/>
  <c r="A749" i="63"/>
  <c r="C749" i="63" s="1"/>
  <c r="A750" i="63"/>
  <c r="C750" i="63" s="1"/>
  <c r="A751" i="63"/>
  <c r="C751" i="63" s="1"/>
  <c r="A752" i="63"/>
  <c r="C752" i="63" s="1"/>
  <c r="A753" i="63"/>
  <c r="C753" i="63" s="1"/>
  <c r="A754" i="63"/>
  <c r="C754" i="63" s="1"/>
  <c r="A755" i="63"/>
  <c r="C755" i="63" s="1"/>
  <c r="A756" i="63"/>
  <c r="C756" i="63" s="1"/>
  <c r="A757" i="63"/>
  <c r="C757" i="63" s="1"/>
  <c r="A758" i="63"/>
  <c r="C758" i="63" s="1"/>
  <c r="A759" i="63"/>
  <c r="C759" i="63" s="1"/>
  <c r="A760" i="63"/>
  <c r="C760" i="63" s="1"/>
  <c r="A761" i="63"/>
  <c r="C761" i="63" s="1"/>
  <c r="A762" i="63"/>
  <c r="C762" i="63" s="1"/>
  <c r="A763" i="63"/>
  <c r="C763" i="63" s="1"/>
  <c r="A764" i="63"/>
  <c r="C764" i="63" s="1"/>
  <c r="A765" i="63"/>
  <c r="C765" i="63" s="1"/>
  <c r="A766" i="63"/>
  <c r="C766" i="63" s="1"/>
  <c r="A767" i="63"/>
  <c r="C767" i="63" s="1"/>
  <c r="A768" i="63"/>
  <c r="C768" i="63" s="1"/>
  <c r="A769" i="63"/>
  <c r="C769" i="63" s="1"/>
  <c r="A770" i="63"/>
  <c r="C770" i="63" s="1"/>
  <c r="A771" i="63"/>
  <c r="C771" i="63" s="1"/>
  <c r="A772" i="63"/>
  <c r="C772" i="63" s="1"/>
  <c r="A773" i="63"/>
  <c r="C773" i="63" s="1"/>
  <c r="A774" i="63"/>
  <c r="C774" i="63" s="1"/>
  <c r="A775" i="63"/>
  <c r="C775" i="63" s="1"/>
  <c r="A776" i="63"/>
  <c r="C776" i="63" s="1"/>
  <c r="A777" i="63"/>
  <c r="C777" i="63" s="1"/>
  <c r="A778" i="63"/>
  <c r="C778" i="63" s="1"/>
  <c r="A779" i="63"/>
  <c r="C779" i="63" s="1"/>
  <c r="A780" i="63"/>
  <c r="C780" i="63" s="1"/>
  <c r="A781" i="63"/>
  <c r="C781" i="63" s="1"/>
  <c r="A782" i="63"/>
  <c r="C782" i="63" s="1"/>
  <c r="A783" i="63"/>
  <c r="C783" i="63" s="1"/>
  <c r="A784" i="63"/>
  <c r="C784" i="63" s="1"/>
  <c r="A785" i="63"/>
  <c r="C785" i="63" s="1"/>
  <c r="A786" i="63"/>
  <c r="C786" i="63" s="1"/>
  <c r="A787" i="63"/>
  <c r="C787" i="63" s="1"/>
  <c r="A788" i="63"/>
  <c r="C788" i="63" s="1"/>
  <c r="A789" i="63"/>
  <c r="C789" i="63" s="1"/>
  <c r="A790" i="63"/>
  <c r="C790" i="63" s="1"/>
  <c r="A791" i="63"/>
  <c r="C791" i="63" s="1"/>
  <c r="A792" i="63"/>
  <c r="C792" i="63" s="1"/>
  <c r="A793" i="63"/>
  <c r="C793" i="63" s="1"/>
  <c r="A794" i="63"/>
  <c r="C794" i="63" s="1"/>
  <c r="A795" i="63"/>
  <c r="C795" i="63" s="1"/>
  <c r="A796" i="63"/>
  <c r="C796" i="63" s="1"/>
  <c r="A797" i="63"/>
  <c r="C797" i="63" s="1"/>
  <c r="A798" i="63"/>
  <c r="C798" i="63" s="1"/>
  <c r="A799" i="63"/>
  <c r="C799" i="63" s="1"/>
  <c r="A800" i="63"/>
  <c r="C800" i="63" s="1"/>
  <c r="A801" i="63"/>
  <c r="C801" i="63" s="1"/>
  <c r="A802" i="63"/>
  <c r="C802" i="63" s="1"/>
  <c r="A803" i="63"/>
  <c r="C803" i="63" s="1"/>
  <c r="A804" i="63"/>
  <c r="C804" i="63" s="1"/>
  <c r="A805" i="63"/>
  <c r="C805" i="63" s="1"/>
  <c r="A6" i="63"/>
  <c r="C6" i="63" s="1"/>
  <c r="F343" i="59"/>
  <c r="H520" i="59"/>
  <c r="H533" i="59"/>
  <c r="H2" i="59" s="1"/>
  <c r="G533" i="59"/>
  <c r="G2" i="59" s="1"/>
  <c r="F533" i="59"/>
  <c r="H532" i="59"/>
  <c r="G532" i="59"/>
  <c r="F520" i="59"/>
  <c r="H422" i="59"/>
  <c r="G422" i="59"/>
  <c r="F422" i="59"/>
  <c r="H421" i="59"/>
  <c r="G421" i="59"/>
  <c r="F421" i="59"/>
  <c r="H420" i="59"/>
  <c r="G420" i="59"/>
  <c r="F420" i="59"/>
  <c r="H419" i="59"/>
  <c r="G419" i="59"/>
  <c r="F419" i="59"/>
  <c r="H418" i="59"/>
  <c r="G418" i="59"/>
  <c r="F418" i="59"/>
  <c r="H408" i="59"/>
  <c r="G408" i="59"/>
  <c r="F408" i="59"/>
  <c r="H407" i="59"/>
  <c r="G407" i="59"/>
  <c r="F407" i="59"/>
  <c r="H406" i="59"/>
  <c r="G406" i="59"/>
  <c r="F406" i="59"/>
  <c r="H405" i="59"/>
  <c r="G405" i="59"/>
  <c r="F405" i="59"/>
  <c r="H404" i="59"/>
  <c r="G404" i="59"/>
  <c r="F404" i="59"/>
  <c r="H392" i="59"/>
  <c r="G392" i="59"/>
  <c r="F392" i="59"/>
  <c r="H391" i="59"/>
  <c r="G391" i="59"/>
  <c r="F391" i="59"/>
  <c r="H390" i="59"/>
  <c r="G390" i="59"/>
  <c r="F390" i="59"/>
  <c r="H389" i="59"/>
  <c r="G389" i="59"/>
  <c r="F389" i="59"/>
  <c r="H388" i="59"/>
  <c r="G388" i="59"/>
  <c r="F388" i="59"/>
  <c r="H377" i="59"/>
  <c r="G377" i="59"/>
  <c r="F377" i="59"/>
  <c r="H376" i="59"/>
  <c r="G376" i="59"/>
  <c r="F376" i="59"/>
  <c r="H375" i="59"/>
  <c r="G375" i="59"/>
  <c r="F375" i="59"/>
  <c r="H374" i="59"/>
  <c r="G374" i="59"/>
  <c r="F374" i="59"/>
  <c r="H373" i="59"/>
  <c r="G373" i="59"/>
  <c r="F373" i="59"/>
  <c r="H362" i="59"/>
  <c r="G362" i="59"/>
  <c r="F362" i="59"/>
  <c r="H361" i="59"/>
  <c r="G361" i="59"/>
  <c r="F361" i="59"/>
  <c r="H360" i="59"/>
  <c r="G360" i="59"/>
  <c r="F360" i="59"/>
  <c r="H359" i="59"/>
  <c r="G359" i="59"/>
  <c r="F359" i="59"/>
  <c r="H358" i="59"/>
  <c r="G358" i="59"/>
  <c r="F358" i="59"/>
  <c r="H349" i="59"/>
  <c r="G349" i="59"/>
  <c r="F349" i="59"/>
  <c r="H348" i="59"/>
  <c r="G348" i="59"/>
  <c r="F348" i="59"/>
  <c r="H347" i="59"/>
  <c r="G347" i="59"/>
  <c r="F347" i="59"/>
  <c r="H345" i="59"/>
  <c r="G345" i="59"/>
  <c r="F345" i="59"/>
  <c r="H344" i="59"/>
  <c r="G344" i="59"/>
  <c r="F344" i="59"/>
  <c r="H343" i="59"/>
  <c r="G343" i="59"/>
  <c r="H332" i="59"/>
  <c r="G332" i="59"/>
  <c r="F332" i="59"/>
  <c r="H322" i="59"/>
  <c r="G322" i="59"/>
  <c r="F322" i="59"/>
  <c r="H321" i="59"/>
  <c r="G321" i="59"/>
  <c r="F321" i="59"/>
  <c r="H312" i="59"/>
  <c r="G312" i="59"/>
  <c r="F312" i="59"/>
  <c r="H306" i="59"/>
  <c r="G306" i="59"/>
  <c r="F306" i="59"/>
  <c r="H303" i="59"/>
  <c r="G303" i="59"/>
  <c r="F303" i="59"/>
  <c r="H299" i="59"/>
  <c r="G299" i="59"/>
  <c r="F299" i="59"/>
  <c r="H294" i="59"/>
  <c r="G294" i="59"/>
  <c r="F294" i="59"/>
  <c r="H290" i="59"/>
  <c r="G290" i="59"/>
  <c r="F290" i="59"/>
  <c r="H289" i="59"/>
  <c r="G289" i="59"/>
  <c r="F289" i="59"/>
  <c r="H288" i="59"/>
  <c r="G288" i="59"/>
  <c r="F288" i="59"/>
  <c r="H287" i="59"/>
  <c r="G287" i="59"/>
  <c r="F287" i="59"/>
  <c r="H281" i="59"/>
  <c r="G281" i="59"/>
  <c r="F281" i="59"/>
  <c r="H280" i="59"/>
  <c r="G280" i="59"/>
  <c r="F280" i="59"/>
  <c r="H276" i="59"/>
  <c r="G276" i="59"/>
  <c r="F276" i="59"/>
  <c r="H274" i="59"/>
  <c r="G274" i="59"/>
  <c r="F274" i="59"/>
  <c r="BJ680" i="62" l="1" a="1"/>
  <c r="BJ680" i="62" s="1"/>
  <c r="BJ337" i="62" a="1"/>
  <c r="BJ337" i="62" s="1"/>
  <c r="BJ543" i="62" a="1"/>
  <c r="BJ543" i="62" s="1"/>
  <c r="BJ614" i="62" a="1"/>
  <c r="BJ614" i="62" s="1"/>
  <c r="BJ472" i="62" a="1"/>
  <c r="BJ472" i="62" s="1"/>
  <c r="BJ685" i="62" a="1"/>
  <c r="BJ685" i="62" s="1"/>
  <c r="BJ593" i="62" a="1"/>
  <c r="BJ593" i="62" s="1"/>
  <c r="I597" i="63" s="1"/>
  <c r="BJ483" i="62" a="1"/>
  <c r="BJ483" i="62" s="1"/>
  <c r="BJ367" i="62" a="1"/>
  <c r="BJ367" i="62" s="1"/>
  <c r="BI367" i="62" s="1" a="1"/>
  <c r="BI367" i="62" s="1"/>
  <c r="G371" i="63" s="1"/>
  <c r="K383" i="63"/>
  <c r="BJ478" i="62" a="1"/>
  <c r="BJ478" i="62" s="1"/>
  <c r="BI478" i="62" s="1" a="1"/>
  <c r="BI478" i="62" s="1"/>
  <c r="G482" i="63" s="1"/>
  <c r="K8" i="63"/>
  <c r="BJ500" i="62" a="1"/>
  <c r="BJ500" i="62" s="1"/>
  <c r="BI500" i="62" s="1" a="1"/>
  <c r="BI500" i="62" s="1"/>
  <c r="G504" i="63" s="1"/>
  <c r="BJ598" i="62" a="1"/>
  <c r="BJ598" i="62" s="1"/>
  <c r="I602" i="63" s="1"/>
  <c r="BJ647" i="62" a="1"/>
  <c r="BJ647" i="62" s="1"/>
  <c r="I651" i="63" s="1"/>
  <c r="BJ278" i="62" a="1"/>
  <c r="BJ278" i="62" s="1"/>
  <c r="I282" i="63" s="1"/>
  <c r="BJ324" i="62" a="1"/>
  <c r="BJ324" i="62" s="1"/>
  <c r="BI324" i="62" s="1" a="1"/>
  <c r="BI324" i="62" s="1"/>
  <c r="G328" i="63" s="1"/>
  <c r="BJ773" i="62" a="1"/>
  <c r="BJ773" i="62" s="1"/>
  <c r="I777" i="63" s="1"/>
  <c r="BJ560" i="62" a="1"/>
  <c r="BJ560" i="62" s="1"/>
  <c r="BJ767" i="62" a="1"/>
  <c r="BJ767" i="62" s="1"/>
  <c r="I771" i="63" s="1"/>
  <c r="BJ82" i="62" a="1"/>
  <c r="BJ82" i="62" s="1"/>
  <c r="I86" i="63" s="1"/>
  <c r="BJ626" i="62" a="1"/>
  <c r="BJ626" i="62" s="1"/>
  <c r="BI626" i="62" s="1" a="1"/>
  <c r="BI626" i="62" s="1"/>
  <c r="G630" i="63" s="1"/>
  <c r="BJ41" i="62" a="1"/>
  <c r="BJ41" i="62" s="1"/>
  <c r="BI41" i="62" s="1" a="1"/>
  <c r="BI41" i="62" s="1"/>
  <c r="G45" i="63" s="1"/>
  <c r="BJ696" i="62" a="1"/>
  <c r="BJ696" i="62" s="1"/>
  <c r="BI696" i="62" s="1" a="1"/>
  <c r="BI696" i="62" s="1"/>
  <c r="G700" i="63" s="1"/>
  <c r="BJ620" i="62" a="1"/>
  <c r="BJ620" i="62" s="1"/>
  <c r="K553" i="63"/>
  <c r="K663" i="63"/>
  <c r="K717" i="63"/>
  <c r="BJ437" i="62" a="1"/>
  <c r="BJ437" i="62" s="1"/>
  <c r="I441" i="63" s="1"/>
  <c r="BJ186" i="62" a="1"/>
  <c r="BJ186" i="62" s="1"/>
  <c r="BI186" i="62" s="1" a="1"/>
  <c r="BI186" i="62" s="1"/>
  <c r="G190" i="63" s="1"/>
  <c r="BJ532" i="62" a="1"/>
  <c r="BJ532" i="62" s="1"/>
  <c r="I536" i="63" s="1"/>
  <c r="BJ419" i="62" a="1"/>
  <c r="BJ419" i="62" s="1"/>
  <c r="BI419" i="62" s="1" a="1"/>
  <c r="BI419" i="62" s="1"/>
  <c r="G423" i="63" s="1"/>
  <c r="K354" i="63"/>
  <c r="BJ455" i="62" a="1"/>
  <c r="BJ455" i="62" s="1"/>
  <c r="I459" i="63" s="1"/>
  <c r="BJ292" i="62" a="1"/>
  <c r="BJ292" i="62" s="1"/>
  <c r="I296" i="63" s="1"/>
  <c r="BJ391" i="62" a="1"/>
  <c r="BJ391" i="62" s="1"/>
  <c r="BI391" i="62" s="1" a="1"/>
  <c r="BI391" i="62" s="1"/>
  <c r="G395" i="63" s="1"/>
  <c r="C20" i="63"/>
  <c r="C12" i="63"/>
  <c r="BJ48" i="62" a="1"/>
  <c r="BJ48" i="62" s="1"/>
  <c r="I52" i="63" s="1"/>
  <c r="BJ761" i="62" a="1"/>
  <c r="BJ761" i="62" s="1"/>
  <c r="I765" i="63" s="1"/>
  <c r="BJ74" i="62" a="1"/>
  <c r="BJ74" i="62" s="1"/>
  <c r="I78" i="63" s="1"/>
  <c r="BJ674" i="62" a="1"/>
  <c r="BJ674" i="62" s="1"/>
  <c r="I678" i="63" s="1"/>
  <c r="BJ449" i="62" a="1"/>
  <c r="BJ449" i="62" s="1"/>
  <c r="I453" i="63" s="1"/>
  <c r="BJ431" i="62" a="1"/>
  <c r="BJ431" i="62" s="1"/>
  <c r="BI431" i="62" s="1" a="1"/>
  <c r="BI431" i="62" s="1"/>
  <c r="G435" i="63" s="1"/>
  <c r="BJ250" i="62" a="1"/>
  <c r="BJ250" i="62" s="1"/>
  <c r="I254" i="63" s="1"/>
  <c r="BJ9" i="62" a="1"/>
  <c r="BJ9" i="62" s="1"/>
  <c r="I13" i="63" s="1"/>
  <c r="K418" i="63"/>
  <c r="C118" i="63"/>
  <c r="C110" i="63"/>
  <c r="C102" i="63"/>
  <c r="C94" i="63"/>
  <c r="C86" i="63"/>
  <c r="C78" i="63"/>
  <c r="C70" i="63"/>
  <c r="C62" i="63"/>
  <c r="C54" i="63"/>
  <c r="C46" i="63"/>
  <c r="C38" i="63"/>
  <c r="C30" i="63"/>
  <c r="BJ385" i="62" a="1"/>
  <c r="BJ385" i="62" s="1"/>
  <c r="I389" i="63" s="1"/>
  <c r="BJ707" i="62" a="1"/>
  <c r="BJ707" i="62" s="1"/>
  <c r="I711" i="63" s="1"/>
  <c r="BJ318" i="62" a="1"/>
  <c r="BJ318" i="62" s="1"/>
  <c r="I322" i="63" s="1"/>
  <c r="K519" i="63"/>
  <c r="K613" i="63"/>
  <c r="BJ138" i="62" a="1"/>
  <c r="BJ138" i="62" s="1"/>
  <c r="I142" i="63" s="1"/>
  <c r="BJ3" i="62" a="1"/>
  <c r="BJ3" i="62" s="1"/>
  <c r="BI3" i="62" s="1" a="1"/>
  <c r="BI3" i="62" s="1"/>
  <c r="G7" i="63" s="1"/>
  <c r="BJ555" i="62" a="1"/>
  <c r="BJ555" i="62" s="1"/>
  <c r="I559" i="63" s="1"/>
  <c r="BJ226" i="62" a="1"/>
  <c r="BJ226" i="62" s="1"/>
  <c r="I230" i="63" s="1"/>
  <c r="BJ114" i="62" a="1"/>
  <c r="BJ114" i="62" s="1"/>
  <c r="BI114" i="62" s="1" a="1"/>
  <c r="BI114" i="62" s="1"/>
  <c r="G118" i="63" s="1"/>
  <c r="BJ54" i="62" a="1"/>
  <c r="BJ54" i="62" s="1"/>
  <c r="I58" i="63" s="1"/>
  <c r="BJ285" i="62" a="1"/>
  <c r="BJ285" i="62" s="1"/>
  <c r="I289" i="63" s="1"/>
  <c r="BJ130" i="62" a="1"/>
  <c r="BJ130" i="62" s="1"/>
  <c r="I134" i="63" s="1"/>
  <c r="C21" i="63"/>
  <c r="C13" i="63"/>
  <c r="BJ234" i="62" a="1"/>
  <c r="BJ234" i="62" s="1"/>
  <c r="I238" i="63" s="1"/>
  <c r="BJ22" i="62" a="1"/>
  <c r="BJ22" i="62" s="1"/>
  <c r="I26" i="63" s="1"/>
  <c r="BJ194" i="62" a="1"/>
  <c r="BJ194" i="62" s="1"/>
  <c r="I198" i="63" s="1"/>
  <c r="BJ669" i="62" a="1"/>
  <c r="BJ669" i="62" s="1"/>
  <c r="BI669" i="62" s="1" a="1"/>
  <c r="BI669" i="62" s="1"/>
  <c r="G673" i="63" s="1"/>
  <c r="C124" i="63"/>
  <c r="C116" i="63"/>
  <c r="C108" i="63"/>
  <c r="C100" i="63"/>
  <c r="C92" i="63"/>
  <c r="C84" i="63"/>
  <c r="C76" i="63"/>
  <c r="C68" i="63"/>
  <c r="C60" i="63"/>
  <c r="C52" i="63"/>
  <c r="C44" i="63"/>
  <c r="C36" i="63"/>
  <c r="C28" i="63"/>
  <c r="BJ202" i="62" a="1"/>
  <c r="BJ202" i="62" s="1"/>
  <c r="I206" i="63" s="1"/>
  <c r="BJ210" i="62" a="1"/>
  <c r="BJ210" i="62" s="1"/>
  <c r="BI210" i="62" s="1" a="1"/>
  <c r="BI210" i="62" s="1"/>
  <c r="G214" i="63" s="1"/>
  <c r="BJ785" i="62" a="1"/>
  <c r="BJ785" i="62" s="1"/>
  <c r="I789" i="63" s="1"/>
  <c r="BJ751" i="62" a="1"/>
  <c r="BJ751" i="62" s="1"/>
  <c r="I755" i="63" s="1"/>
  <c r="BJ266" i="62" a="1"/>
  <c r="BJ266" i="62" s="1"/>
  <c r="I270" i="63" s="1"/>
  <c r="BJ106" i="62" a="1"/>
  <c r="BJ106" i="62" s="1"/>
  <c r="I110" i="63" s="1"/>
  <c r="BJ355" i="62" a="1"/>
  <c r="BJ355" i="62" s="1"/>
  <c r="I359" i="63" s="1"/>
  <c r="K635" i="63"/>
  <c r="BJ494" i="62" a="1"/>
  <c r="BJ494" i="62" s="1"/>
  <c r="BI494" i="62" s="1" a="1"/>
  <c r="BI494" i="62" s="1"/>
  <c r="G498" i="63" s="1"/>
  <c r="BJ724" i="62" a="1"/>
  <c r="BJ724" i="62" s="1"/>
  <c r="I728" i="63" s="1"/>
  <c r="BJ272" i="62" a="1"/>
  <c r="BJ272" i="62" s="1"/>
  <c r="I276" i="63" s="1"/>
  <c r="BJ443" i="62" a="1"/>
  <c r="BJ443" i="62" s="1"/>
  <c r="I447" i="63" s="1"/>
  <c r="BJ61" i="62" a="1"/>
  <c r="BJ61" i="62" s="1"/>
  <c r="I65" i="63" s="1"/>
  <c r="BJ29" i="62" a="1"/>
  <c r="BJ29" i="62" s="1"/>
  <c r="I33" i="63" s="1"/>
  <c r="E534" i="59"/>
  <c r="F531" i="59"/>
  <c r="F534" i="59" s="1"/>
  <c r="H531" i="59"/>
  <c r="H534" i="59" s="1"/>
  <c r="BC6" i="64"/>
  <c r="BB6" i="64"/>
  <c r="AZ6" i="64"/>
  <c r="AY6" i="64"/>
  <c r="C117" i="63"/>
  <c r="C109" i="63"/>
  <c r="C101" i="63"/>
  <c r="C93" i="63"/>
  <c r="C85" i="63"/>
  <c r="C77" i="63"/>
  <c r="C69" i="63"/>
  <c r="C61" i="63"/>
  <c r="C53" i="63"/>
  <c r="C45" i="63"/>
  <c r="C37" i="63"/>
  <c r="C29" i="63"/>
  <c r="K722" i="63"/>
  <c r="BJ718" i="62" a="1"/>
  <c r="BJ718" i="62" s="1"/>
  <c r="K66" i="63"/>
  <c r="BJ62" i="62" a="1"/>
  <c r="BJ62" i="62" s="1"/>
  <c r="K127" i="63"/>
  <c r="BJ123" i="62" a="1"/>
  <c r="BJ123" i="62" s="1"/>
  <c r="K191" i="63"/>
  <c r="BJ187" i="62" a="1"/>
  <c r="BJ187" i="62" s="1"/>
  <c r="K255" i="63"/>
  <c r="BJ251" i="62" a="1"/>
  <c r="BJ251" i="62" s="1"/>
  <c r="K317" i="63"/>
  <c r="BJ313" i="62" a="1"/>
  <c r="BJ313" i="62" s="1"/>
  <c r="K372" i="63"/>
  <c r="BJ368" i="62" a="1"/>
  <c r="BJ368" i="62" s="1"/>
  <c r="K499" i="63"/>
  <c r="BJ495" i="62" a="1"/>
  <c r="BJ495" i="62" s="1"/>
  <c r="K548" i="63"/>
  <c r="BJ544" i="62" a="1"/>
  <c r="BJ544" i="62" s="1"/>
  <c r="K631" i="63"/>
  <c r="BJ627" i="62" a="1"/>
  <c r="BJ627" i="62" s="1"/>
  <c r="K690" i="63"/>
  <c r="BJ686" i="62" a="1"/>
  <c r="BJ686" i="62" s="1"/>
  <c r="K761" i="63"/>
  <c r="BJ757" i="62" a="1"/>
  <c r="BJ757" i="62" s="1"/>
  <c r="K47" i="63"/>
  <c r="BJ43" i="62" a="1"/>
  <c r="BJ43" i="62" s="1"/>
  <c r="K112" i="63"/>
  <c r="BJ108" i="62" a="1"/>
  <c r="BJ108" i="62" s="1"/>
  <c r="K176" i="63"/>
  <c r="BJ172" i="62" a="1"/>
  <c r="BJ172" i="62" s="1"/>
  <c r="K240" i="63"/>
  <c r="BJ236" i="62" a="1"/>
  <c r="BJ236" i="62" s="1"/>
  <c r="K305" i="63"/>
  <c r="BJ301" i="62" a="1"/>
  <c r="BJ301" i="62" s="1"/>
  <c r="K384" i="63"/>
  <c r="BJ380" i="62" a="1"/>
  <c r="BJ380" i="62" s="1"/>
  <c r="K454" i="63"/>
  <c r="BJ450" i="62" a="1"/>
  <c r="BJ450" i="62" s="1"/>
  <c r="K527" i="63"/>
  <c r="BJ523" i="62" a="1"/>
  <c r="BJ523" i="62" s="1"/>
  <c r="K571" i="63"/>
  <c r="BJ567" i="62" a="1"/>
  <c r="BJ567" i="62" s="1"/>
  <c r="K658" i="63"/>
  <c r="BJ654" i="62" a="1"/>
  <c r="BJ654" i="62" s="1"/>
  <c r="K729" i="63"/>
  <c r="BJ725" i="62" a="1"/>
  <c r="BJ725" i="62" s="1"/>
  <c r="K778" i="63"/>
  <c r="BJ774" i="62" a="1"/>
  <c r="BJ774" i="62" s="1"/>
  <c r="K16" i="63"/>
  <c r="BJ12" i="62" a="1"/>
  <c r="BJ12" i="62" s="1"/>
  <c r="K105" i="63"/>
  <c r="BJ101" i="62" a="1"/>
  <c r="BJ101" i="62" s="1"/>
  <c r="K169" i="63"/>
  <c r="BJ165" i="62" a="1"/>
  <c r="BJ165" i="62" s="1"/>
  <c r="K233" i="63"/>
  <c r="BJ229" i="62" a="1"/>
  <c r="BJ229" i="62" s="1"/>
  <c r="K312" i="63"/>
  <c r="BJ308" i="62" a="1"/>
  <c r="BJ308" i="62" s="1"/>
  <c r="K367" i="63"/>
  <c r="BJ363" i="62" a="1"/>
  <c r="BJ363" i="62" s="1"/>
  <c r="K426" i="63"/>
  <c r="BJ422" i="62" a="1"/>
  <c r="BJ422" i="62" s="1"/>
  <c r="K484" i="63"/>
  <c r="BJ480" i="62" a="1"/>
  <c r="BJ480" i="62" s="1"/>
  <c r="K567" i="63"/>
  <c r="BJ563" i="62" a="1"/>
  <c r="BJ563" i="62" s="1"/>
  <c r="K659" i="63"/>
  <c r="BJ655" i="62" a="1"/>
  <c r="BJ655" i="62" s="1"/>
  <c r="K713" i="63"/>
  <c r="BJ709" i="62" a="1"/>
  <c r="BJ709" i="62" s="1"/>
  <c r="K785" i="63"/>
  <c r="BJ781" i="62" a="1"/>
  <c r="BJ781" i="62" s="1"/>
  <c r="K61" i="63"/>
  <c r="BJ57" i="62" a="1"/>
  <c r="BJ57" i="62" s="1"/>
  <c r="K122" i="63"/>
  <c r="BJ118" i="62" a="1"/>
  <c r="BJ118" i="62" s="1"/>
  <c r="K186" i="63"/>
  <c r="BJ182" i="62" a="1"/>
  <c r="BJ182" i="62" s="1"/>
  <c r="K258" i="63"/>
  <c r="BJ254" i="62" a="1"/>
  <c r="BJ254" i="62" s="1"/>
  <c r="K332" i="63"/>
  <c r="BJ328" i="62" a="1"/>
  <c r="BJ328" i="62" s="1"/>
  <c r="K415" i="63"/>
  <c r="BJ411" i="62" a="1"/>
  <c r="BJ411" i="62" s="1"/>
  <c r="K479" i="63"/>
  <c r="BJ475" i="62" a="1"/>
  <c r="BJ475" i="62" s="1"/>
  <c r="K534" i="63"/>
  <c r="BJ530" i="62" a="1"/>
  <c r="BJ530" i="62" s="1"/>
  <c r="K589" i="63"/>
  <c r="BJ585" i="62" a="1"/>
  <c r="BJ585" i="62" s="1"/>
  <c r="K654" i="63"/>
  <c r="BJ650" i="62" a="1"/>
  <c r="BJ650" i="62" s="1"/>
  <c r="K725" i="63"/>
  <c r="BJ721" i="62" a="1"/>
  <c r="BJ721" i="62" s="1"/>
  <c r="K774" i="63"/>
  <c r="BJ770" i="62" a="1"/>
  <c r="BJ770" i="62" s="1"/>
  <c r="K18" i="63"/>
  <c r="BJ14" i="62" a="1"/>
  <c r="BJ14" i="62" s="1"/>
  <c r="K69" i="63"/>
  <c r="BJ65" i="62" a="1"/>
  <c r="BJ65" i="62" s="1"/>
  <c r="K131" i="63"/>
  <c r="BJ127" i="62" a="1"/>
  <c r="BJ127" i="62" s="1"/>
  <c r="K195" i="63"/>
  <c r="BJ191" i="62" a="1"/>
  <c r="BJ191" i="62" s="1"/>
  <c r="K259" i="63"/>
  <c r="BJ255" i="62" a="1"/>
  <c r="BJ255" i="62" s="1"/>
  <c r="K320" i="63"/>
  <c r="BJ316" i="62" a="1"/>
  <c r="BJ316" i="62" s="1"/>
  <c r="K398" i="63"/>
  <c r="BJ394" i="62" a="1"/>
  <c r="BJ394" i="62" s="1"/>
  <c r="K512" i="63"/>
  <c r="BJ508" i="62" a="1"/>
  <c r="BJ508" i="62" s="1"/>
  <c r="K595" i="63"/>
  <c r="BJ591" i="62" a="1"/>
  <c r="BJ591" i="62" s="1"/>
  <c r="K649" i="63"/>
  <c r="BJ645" i="62" a="1"/>
  <c r="BJ645" i="62" s="1"/>
  <c r="K714" i="63"/>
  <c r="BJ710" i="62" a="1"/>
  <c r="BJ710" i="62" s="1"/>
  <c r="K781" i="63"/>
  <c r="BJ777" i="62" a="1"/>
  <c r="BJ777" i="62" s="1"/>
  <c r="K44" i="63"/>
  <c r="BJ40" i="62" a="1"/>
  <c r="BJ40" i="62" s="1"/>
  <c r="K116" i="63"/>
  <c r="BJ112" i="62" a="1"/>
  <c r="BJ112" i="62" s="1"/>
  <c r="K180" i="63"/>
  <c r="BJ176" i="62" a="1"/>
  <c r="BJ176" i="62" s="1"/>
  <c r="K244" i="63"/>
  <c r="BJ240" i="62" a="1"/>
  <c r="BJ240" i="62" s="1"/>
  <c r="K315" i="63"/>
  <c r="BJ311" i="62" a="1"/>
  <c r="BJ311" i="62" s="1"/>
  <c r="K369" i="63"/>
  <c r="BJ365" i="62" a="1"/>
  <c r="BJ365" i="62" s="1"/>
  <c r="K451" i="63"/>
  <c r="BJ447" i="62" a="1"/>
  <c r="BJ447" i="62" s="1"/>
  <c r="K513" i="63"/>
  <c r="BJ509" i="62" a="1"/>
  <c r="BJ509" i="62" s="1"/>
  <c r="K573" i="63"/>
  <c r="BJ569" i="62" a="1"/>
  <c r="BJ569" i="62" s="1"/>
  <c r="K628" i="63"/>
  <c r="BJ624" i="62" a="1"/>
  <c r="BJ624" i="62" s="1"/>
  <c r="K699" i="63"/>
  <c r="BJ695" i="62" a="1"/>
  <c r="BJ695" i="62" s="1"/>
  <c r="K782" i="63"/>
  <c r="BJ778" i="62" a="1"/>
  <c r="BJ778" i="62" s="1"/>
  <c r="K71" i="63"/>
  <c r="BJ67" i="62" a="1"/>
  <c r="BJ67" i="62" s="1"/>
  <c r="K133" i="63"/>
  <c r="BJ129" i="62" a="1"/>
  <c r="BJ129" i="62" s="1"/>
  <c r="K197" i="63"/>
  <c r="BJ193" i="62" a="1"/>
  <c r="BJ193" i="62" s="1"/>
  <c r="K261" i="63"/>
  <c r="BJ257" i="62" a="1"/>
  <c r="BJ257" i="62" s="1"/>
  <c r="K335" i="63"/>
  <c r="BJ331" i="62" a="1"/>
  <c r="BJ331" i="62" s="1"/>
  <c r="K406" i="63"/>
  <c r="BJ402" i="62" a="1"/>
  <c r="BJ402" i="62" s="1"/>
  <c r="K463" i="63"/>
  <c r="BJ459" i="62" a="1"/>
  <c r="BJ459" i="62" s="1"/>
  <c r="K514" i="63"/>
  <c r="BJ510" i="62" a="1"/>
  <c r="BJ510" i="62" s="1"/>
  <c r="K580" i="63"/>
  <c r="BJ576" i="62" a="1"/>
  <c r="BJ576" i="62" s="1"/>
  <c r="K662" i="63"/>
  <c r="BJ658" i="62" a="1"/>
  <c r="BJ658" i="62" s="1"/>
  <c r="K732" i="63"/>
  <c r="BJ728" i="62" a="1"/>
  <c r="BJ728" i="62" s="1"/>
  <c r="K788" i="63"/>
  <c r="BJ784" i="62" a="1"/>
  <c r="BJ784" i="62" s="1"/>
  <c r="I663" i="63"/>
  <c r="BI659" i="62" a="1"/>
  <c r="BI659" i="62" s="1"/>
  <c r="G663" i="63" s="1"/>
  <c r="K348" i="63"/>
  <c r="BJ344" i="62" a="1"/>
  <c r="BJ344" i="62" s="1"/>
  <c r="I8" i="63"/>
  <c r="BI4" i="62" a="1"/>
  <c r="BI4" i="62" s="1"/>
  <c r="G8" i="63" s="1"/>
  <c r="K432" i="63"/>
  <c r="BJ428" i="62" a="1"/>
  <c r="BJ428" i="62" s="1"/>
  <c r="K639" i="63"/>
  <c r="BJ635" i="62" a="1"/>
  <c r="BJ635" i="62" s="1"/>
  <c r="K102" i="63"/>
  <c r="BJ98" i="62" a="1"/>
  <c r="BJ98" i="62" s="1"/>
  <c r="K593" i="63"/>
  <c r="BJ589" i="62" a="1"/>
  <c r="BJ589" i="62" s="1"/>
  <c r="K34" i="63"/>
  <c r="BJ30" i="62" a="1"/>
  <c r="BJ30" i="62" s="1"/>
  <c r="K448" i="63"/>
  <c r="BJ444" i="62" a="1"/>
  <c r="BJ444" i="62" s="1"/>
  <c r="K615" i="63"/>
  <c r="BJ611" i="62" a="1"/>
  <c r="BJ611" i="62" s="1"/>
  <c r="K22" i="63"/>
  <c r="BJ18" i="62" a="1"/>
  <c r="BJ18" i="62" s="1"/>
  <c r="K388" i="63"/>
  <c r="BJ384" i="62" a="1"/>
  <c r="BJ384" i="62" s="1"/>
  <c r="K609" i="63"/>
  <c r="BJ605" i="62" a="1"/>
  <c r="BJ605" i="62" s="1"/>
  <c r="K338" i="63"/>
  <c r="BJ334" i="62" a="1"/>
  <c r="BJ334" i="62" s="1"/>
  <c r="K575" i="63"/>
  <c r="BJ571" i="62" a="1"/>
  <c r="BJ571" i="62" s="1"/>
  <c r="I341" i="63"/>
  <c r="BI337" i="62" a="1"/>
  <c r="BI337" i="62" s="1"/>
  <c r="G341" i="63" s="1"/>
  <c r="K738" i="63"/>
  <c r="BJ734" i="62" a="1"/>
  <c r="BJ734" i="62" s="1"/>
  <c r="K14" i="63"/>
  <c r="BJ10" i="62" a="1"/>
  <c r="BJ10" i="62" s="1"/>
  <c r="K72" i="63"/>
  <c r="BJ68" i="62" a="1"/>
  <c r="BJ68" i="62" s="1"/>
  <c r="K135" i="63"/>
  <c r="BJ131" i="62" a="1"/>
  <c r="BJ131" i="62" s="1"/>
  <c r="K199" i="63"/>
  <c r="BJ195" i="62" a="1"/>
  <c r="BJ195" i="62" s="1"/>
  <c r="K263" i="63"/>
  <c r="BJ259" i="62" a="1"/>
  <c r="BJ259" i="62" s="1"/>
  <c r="K323" i="63"/>
  <c r="BJ319" i="62" a="1"/>
  <c r="BJ319" i="62" s="1"/>
  <c r="K407" i="63"/>
  <c r="BJ403" i="62" a="1"/>
  <c r="BJ403" i="62" s="1"/>
  <c r="K505" i="63"/>
  <c r="BJ501" i="62" a="1"/>
  <c r="BJ501" i="62" s="1"/>
  <c r="K565" i="63"/>
  <c r="BJ561" i="62" a="1"/>
  <c r="BJ561" i="62" s="1"/>
  <c r="K641" i="63"/>
  <c r="BJ637" i="62" a="1"/>
  <c r="BJ637" i="62" s="1"/>
  <c r="K696" i="63"/>
  <c r="BJ692" i="62" a="1"/>
  <c r="BJ692" i="62" s="1"/>
  <c r="K766" i="63"/>
  <c r="BJ762" i="62" a="1"/>
  <c r="BJ762" i="62" s="1"/>
  <c r="K60" i="63"/>
  <c r="BJ56" i="62" a="1"/>
  <c r="BJ56" i="62" s="1"/>
  <c r="K120" i="63"/>
  <c r="BJ116" i="62" a="1"/>
  <c r="BJ116" i="62" s="1"/>
  <c r="K184" i="63"/>
  <c r="BJ180" i="62" a="1"/>
  <c r="BJ180" i="62" s="1"/>
  <c r="K248" i="63"/>
  <c r="BJ244" i="62" a="1"/>
  <c r="BJ244" i="62" s="1"/>
  <c r="K311" i="63"/>
  <c r="BJ307" i="62" a="1"/>
  <c r="BJ307" i="62" s="1"/>
  <c r="K390" i="63"/>
  <c r="BJ386" i="62" a="1"/>
  <c r="BJ386" i="62" s="1"/>
  <c r="K460" i="63"/>
  <c r="BJ456" i="62" a="1"/>
  <c r="BJ456" i="62" s="1"/>
  <c r="K532" i="63"/>
  <c r="BJ528" i="62" a="1"/>
  <c r="BJ528" i="62" s="1"/>
  <c r="K587" i="63"/>
  <c r="BJ583" i="62" a="1"/>
  <c r="BJ583" i="62" s="1"/>
  <c r="K664" i="63"/>
  <c r="BJ660" i="62" a="1"/>
  <c r="BJ660" i="62" s="1"/>
  <c r="K734" i="63"/>
  <c r="BJ730" i="62" a="1"/>
  <c r="BJ730" i="62" s="1"/>
  <c r="K791" i="63"/>
  <c r="BJ787" i="62" a="1"/>
  <c r="BJ787" i="62" s="1"/>
  <c r="K23" i="63"/>
  <c r="BJ19" i="62" a="1"/>
  <c r="BJ19" i="62" s="1"/>
  <c r="K113" i="63"/>
  <c r="BJ109" i="62" a="1"/>
  <c r="BJ109" i="62" s="1"/>
  <c r="K177" i="63"/>
  <c r="BJ173" i="62" a="1"/>
  <c r="BJ173" i="62" s="1"/>
  <c r="K241" i="63"/>
  <c r="BJ237" i="62" a="1"/>
  <c r="BJ237" i="62" s="1"/>
  <c r="K319" i="63"/>
  <c r="BJ315" i="62" a="1"/>
  <c r="BJ315" i="62" s="1"/>
  <c r="K374" i="63"/>
  <c r="BJ370" i="62" a="1"/>
  <c r="BJ370" i="62" s="1"/>
  <c r="K431" i="63"/>
  <c r="BJ427" i="62" a="1"/>
  <c r="BJ427" i="62" s="1"/>
  <c r="K501" i="63"/>
  <c r="BJ497" i="62" a="1"/>
  <c r="BJ497" i="62" s="1"/>
  <c r="K577" i="63"/>
  <c r="BJ573" i="62" a="1"/>
  <c r="BJ573" i="62" s="1"/>
  <c r="K669" i="63"/>
  <c r="BJ665" i="62" a="1"/>
  <c r="BJ665" i="62" s="1"/>
  <c r="K719" i="63"/>
  <c r="BJ715" i="62" a="1"/>
  <c r="BJ715" i="62" s="1"/>
  <c r="K802" i="63"/>
  <c r="BJ798" i="62" a="1"/>
  <c r="BJ798" i="62" s="1"/>
  <c r="K68" i="63"/>
  <c r="BJ64" i="62" a="1"/>
  <c r="BJ64" i="62" s="1"/>
  <c r="K130" i="63"/>
  <c r="BJ126" i="62" a="1"/>
  <c r="BJ126" i="62" s="1"/>
  <c r="K194" i="63"/>
  <c r="BJ190" i="62" a="1"/>
  <c r="BJ190" i="62" s="1"/>
  <c r="K266" i="63"/>
  <c r="BJ262" i="62" a="1"/>
  <c r="BJ262" i="62" s="1"/>
  <c r="K351" i="63"/>
  <c r="BJ347" i="62" a="1"/>
  <c r="BJ347" i="62" s="1"/>
  <c r="K421" i="63"/>
  <c r="BJ417" i="62" a="1"/>
  <c r="BJ417" i="62" s="1"/>
  <c r="K485" i="63"/>
  <c r="BJ481" i="62" a="1"/>
  <c r="BJ481" i="62" s="1"/>
  <c r="K539" i="63"/>
  <c r="BJ535" i="62" a="1"/>
  <c r="BJ535" i="62" s="1"/>
  <c r="K594" i="63"/>
  <c r="BJ590" i="62" a="1"/>
  <c r="BJ590" i="62" s="1"/>
  <c r="K665" i="63"/>
  <c r="BJ661" i="62" a="1"/>
  <c r="BJ661" i="62" s="1"/>
  <c r="K730" i="63"/>
  <c r="BJ726" i="62" a="1"/>
  <c r="BJ726" i="62" s="1"/>
  <c r="K780" i="63"/>
  <c r="BJ776" i="62" a="1"/>
  <c r="BJ776" i="62" s="1"/>
  <c r="K24" i="63"/>
  <c r="BJ20" i="62" a="1"/>
  <c r="BJ20" i="62" s="1"/>
  <c r="K76" i="63"/>
  <c r="BJ72" i="62" a="1"/>
  <c r="BJ72" i="62" s="1"/>
  <c r="K139" i="63"/>
  <c r="BJ135" i="62" a="1"/>
  <c r="BJ135" i="62" s="1"/>
  <c r="K203" i="63"/>
  <c r="BJ199" i="62" a="1"/>
  <c r="BJ199" i="62" s="1"/>
  <c r="K267" i="63"/>
  <c r="BJ263" i="62" a="1"/>
  <c r="BJ263" i="62" s="1"/>
  <c r="K325" i="63"/>
  <c r="BJ321" i="62" a="1"/>
  <c r="BJ321" i="62" s="1"/>
  <c r="K404" i="63"/>
  <c r="BJ400" i="62" a="1"/>
  <c r="BJ400" i="62" s="1"/>
  <c r="K523" i="63"/>
  <c r="BJ519" i="62" a="1"/>
  <c r="BJ519" i="62" s="1"/>
  <c r="K605" i="63"/>
  <c r="BJ601" i="62" a="1"/>
  <c r="BJ601" i="62" s="1"/>
  <c r="K655" i="63"/>
  <c r="BJ651" i="62" a="1"/>
  <c r="BJ651" i="62" s="1"/>
  <c r="K720" i="63"/>
  <c r="BJ716" i="62" a="1"/>
  <c r="BJ716" i="62" s="1"/>
  <c r="K787" i="63"/>
  <c r="BJ783" i="62" a="1"/>
  <c r="BJ783" i="62" s="1"/>
  <c r="K51" i="63"/>
  <c r="BJ47" i="62" a="1"/>
  <c r="BJ47" i="62" s="1"/>
  <c r="K124" i="63"/>
  <c r="BJ120" i="62" a="1"/>
  <c r="BJ120" i="62" s="1"/>
  <c r="K188" i="63"/>
  <c r="BJ184" i="62" a="1"/>
  <c r="BJ184" i="62" s="1"/>
  <c r="K252" i="63"/>
  <c r="BJ248" i="62" a="1"/>
  <c r="BJ248" i="62" s="1"/>
  <c r="K326" i="63"/>
  <c r="BJ322" i="62" a="1"/>
  <c r="BJ322" i="62" s="1"/>
  <c r="K387" i="63"/>
  <c r="BJ383" i="62" a="1"/>
  <c r="BJ383" i="62" s="1"/>
  <c r="K457" i="63"/>
  <c r="BJ453" i="62" a="1"/>
  <c r="BJ453" i="62" s="1"/>
  <c r="K518" i="63"/>
  <c r="BJ514" i="62" a="1"/>
  <c r="BJ514" i="62" s="1"/>
  <c r="K579" i="63"/>
  <c r="BJ575" i="62" a="1"/>
  <c r="BJ575" i="62" s="1"/>
  <c r="K661" i="63"/>
  <c r="BJ657" i="62" a="1"/>
  <c r="BJ657" i="62" s="1"/>
  <c r="K715" i="63"/>
  <c r="BJ711" i="62" a="1"/>
  <c r="BJ711" i="62" s="1"/>
  <c r="K793" i="63"/>
  <c r="BJ789" i="62" a="1"/>
  <c r="BJ789" i="62" s="1"/>
  <c r="K77" i="63"/>
  <c r="BJ73" i="62" a="1"/>
  <c r="BJ73" i="62" s="1"/>
  <c r="K141" i="63"/>
  <c r="BJ137" i="62" a="1"/>
  <c r="BJ137" i="62" s="1"/>
  <c r="K205" i="63"/>
  <c r="BJ201" i="62" a="1"/>
  <c r="BJ201" i="62" s="1"/>
  <c r="K269" i="63"/>
  <c r="BJ265" i="62" a="1"/>
  <c r="BJ265" i="62" s="1"/>
  <c r="K347" i="63"/>
  <c r="BJ343" i="62" a="1"/>
  <c r="BJ343" i="62" s="1"/>
  <c r="K411" i="63"/>
  <c r="BJ407" i="62" a="1"/>
  <c r="BJ407" i="62" s="1"/>
  <c r="K470" i="63"/>
  <c r="BJ466" i="62" a="1"/>
  <c r="BJ466" i="62" s="1"/>
  <c r="K525" i="63"/>
  <c r="BJ521" i="62" a="1"/>
  <c r="BJ521" i="62" s="1"/>
  <c r="K596" i="63"/>
  <c r="BJ592" i="62" a="1"/>
  <c r="BJ592" i="62" s="1"/>
  <c r="K667" i="63"/>
  <c r="BJ663" i="62" a="1"/>
  <c r="BJ663" i="62" s="1"/>
  <c r="K743" i="63"/>
  <c r="BJ739" i="62" a="1"/>
  <c r="BJ739" i="62" s="1"/>
  <c r="K800" i="63"/>
  <c r="BJ796" i="62" a="1"/>
  <c r="BJ796" i="62" s="1"/>
  <c r="C123" i="63"/>
  <c r="C115" i="63"/>
  <c r="C107" i="63"/>
  <c r="C99" i="63"/>
  <c r="C91" i="63"/>
  <c r="C83" i="63"/>
  <c r="C75" i="63"/>
  <c r="C67" i="63"/>
  <c r="C59" i="63"/>
  <c r="C51" i="63"/>
  <c r="C43" i="63"/>
  <c r="C35" i="63"/>
  <c r="K794" i="63"/>
  <c r="BJ790" i="62" a="1"/>
  <c r="BJ790" i="62" s="1"/>
  <c r="K21" i="63"/>
  <c r="BJ17" i="62" a="1"/>
  <c r="BJ17" i="62" s="1"/>
  <c r="K79" i="63"/>
  <c r="BJ75" i="62" a="1"/>
  <c r="BJ75" i="62" s="1"/>
  <c r="K143" i="63"/>
  <c r="BJ139" i="62" a="1"/>
  <c r="BJ139" i="62" s="1"/>
  <c r="K207" i="63"/>
  <c r="BJ203" i="62" a="1"/>
  <c r="BJ203" i="62" s="1"/>
  <c r="K271" i="63"/>
  <c r="BJ267" i="62" a="1"/>
  <c r="BJ267" i="62" s="1"/>
  <c r="K329" i="63"/>
  <c r="BJ325" i="62" a="1"/>
  <c r="BJ325" i="62" s="1"/>
  <c r="K413" i="63"/>
  <c r="BJ409" i="62" a="1"/>
  <c r="BJ409" i="62" s="1"/>
  <c r="K510" i="63"/>
  <c r="BJ506" i="62" a="1"/>
  <c r="BJ506" i="62" s="1"/>
  <c r="K570" i="63"/>
  <c r="BJ566" i="62" a="1"/>
  <c r="BJ566" i="62" s="1"/>
  <c r="K646" i="63"/>
  <c r="BJ642" i="62" a="1"/>
  <c r="BJ642" i="62" s="1"/>
  <c r="K706" i="63"/>
  <c r="BJ702" i="62" a="1"/>
  <c r="BJ702" i="62" s="1"/>
  <c r="K772" i="63"/>
  <c r="BJ768" i="62" a="1"/>
  <c r="BJ768" i="62" s="1"/>
  <c r="I476" i="63"/>
  <c r="BI472" i="62" a="1"/>
  <c r="BI472" i="62" s="1"/>
  <c r="G476" i="63" s="1"/>
  <c r="K67" i="63"/>
  <c r="BJ63" i="62" a="1"/>
  <c r="BJ63" i="62" s="1"/>
  <c r="K128" i="63"/>
  <c r="BJ124" i="62" a="1"/>
  <c r="BJ124" i="62" s="1"/>
  <c r="K192" i="63"/>
  <c r="BJ188" i="62" a="1"/>
  <c r="BJ188" i="62" s="1"/>
  <c r="K256" i="63"/>
  <c r="BJ252" i="62" a="1"/>
  <c r="BJ252" i="62" s="1"/>
  <c r="K330" i="63"/>
  <c r="BJ326" i="62" a="1"/>
  <c r="BJ326" i="62" s="1"/>
  <c r="K396" i="63"/>
  <c r="BJ392" i="62" a="1"/>
  <c r="BJ392" i="62" s="1"/>
  <c r="K465" i="63"/>
  <c r="BJ461" i="62" a="1"/>
  <c r="BJ461" i="62" s="1"/>
  <c r="K538" i="63"/>
  <c r="BJ534" i="62" a="1"/>
  <c r="BJ534" i="62" s="1"/>
  <c r="K599" i="63"/>
  <c r="BJ595" i="62" a="1"/>
  <c r="BJ595" i="62" s="1"/>
  <c r="K674" i="63"/>
  <c r="BJ670" i="62" a="1"/>
  <c r="BJ670" i="62" s="1"/>
  <c r="K740" i="63"/>
  <c r="BJ736" i="62" a="1"/>
  <c r="BJ736" i="62" s="1"/>
  <c r="K796" i="63"/>
  <c r="BJ792" i="62" a="1"/>
  <c r="BJ792" i="62" s="1"/>
  <c r="K41" i="63"/>
  <c r="BJ37" i="62" a="1"/>
  <c r="BJ37" i="62" s="1"/>
  <c r="K121" i="63"/>
  <c r="BJ117" i="62" a="1"/>
  <c r="BJ117" i="62" s="1"/>
  <c r="K185" i="63"/>
  <c r="BJ181" i="62" a="1"/>
  <c r="BJ181" i="62" s="1"/>
  <c r="K249" i="63"/>
  <c r="BJ245" i="62" a="1"/>
  <c r="BJ245" i="62" s="1"/>
  <c r="K324" i="63"/>
  <c r="BJ320" i="62" a="1"/>
  <c r="BJ320" i="62" s="1"/>
  <c r="K379" i="63"/>
  <c r="BJ375" i="62" a="1"/>
  <c r="BJ375" i="62" s="1"/>
  <c r="K438" i="63"/>
  <c r="BJ434" i="62" a="1"/>
  <c r="BJ434" i="62" s="1"/>
  <c r="K506" i="63"/>
  <c r="BJ502" i="62" a="1"/>
  <c r="BJ502" i="62" s="1"/>
  <c r="K582" i="63"/>
  <c r="BJ578" i="62" a="1"/>
  <c r="BJ578" i="62" s="1"/>
  <c r="K675" i="63"/>
  <c r="BJ671" i="62" a="1"/>
  <c r="BJ671" i="62" s="1"/>
  <c r="K724" i="63"/>
  <c r="BJ720" i="62" a="1"/>
  <c r="BJ720" i="62" s="1"/>
  <c r="K174" i="63"/>
  <c r="BJ170" i="62" a="1"/>
  <c r="BJ170" i="62" s="1"/>
  <c r="K11" i="63"/>
  <c r="BJ7" i="62" a="1"/>
  <c r="BJ7" i="62" s="1"/>
  <c r="K75" i="63"/>
  <c r="BJ71" i="62" a="1"/>
  <c r="BJ71" i="62" s="1"/>
  <c r="K138" i="63"/>
  <c r="BJ134" i="62" a="1"/>
  <c r="BJ134" i="62" s="1"/>
  <c r="K202" i="63"/>
  <c r="BJ198" i="62" a="1"/>
  <c r="BJ198" i="62" s="1"/>
  <c r="K279" i="63"/>
  <c r="BJ275" i="62" a="1"/>
  <c r="BJ275" i="62" s="1"/>
  <c r="K357" i="63"/>
  <c r="BJ353" i="62" a="1"/>
  <c r="BJ353" i="62" s="1"/>
  <c r="K427" i="63"/>
  <c r="BJ423" i="62" a="1"/>
  <c r="BJ423" i="62" s="1"/>
  <c r="K490" i="63"/>
  <c r="BJ486" i="62" a="1"/>
  <c r="BJ486" i="62" s="1"/>
  <c r="K544" i="63"/>
  <c r="BJ540" i="62" a="1"/>
  <c r="BJ540" i="62" s="1"/>
  <c r="K600" i="63"/>
  <c r="BJ596" i="62" a="1"/>
  <c r="BJ596" i="62" s="1"/>
  <c r="K670" i="63"/>
  <c r="BJ666" i="62" a="1"/>
  <c r="BJ666" i="62" s="1"/>
  <c r="K736" i="63"/>
  <c r="BJ732" i="62" a="1"/>
  <c r="BJ732" i="62" s="1"/>
  <c r="K786" i="63"/>
  <c r="BJ782" i="62" a="1"/>
  <c r="BJ782" i="62" s="1"/>
  <c r="K30" i="63"/>
  <c r="BJ26" i="62" a="1"/>
  <c r="BJ26" i="62" s="1"/>
  <c r="K83" i="63"/>
  <c r="BJ79" i="62" a="1"/>
  <c r="BJ79" i="62" s="1"/>
  <c r="K147" i="63"/>
  <c r="BJ143" i="62" a="1"/>
  <c r="BJ143" i="62" s="1"/>
  <c r="K211" i="63"/>
  <c r="BJ207" i="62" a="1"/>
  <c r="BJ207" i="62" s="1"/>
  <c r="K273" i="63"/>
  <c r="BJ269" i="62" a="1"/>
  <c r="BJ269" i="62" s="1"/>
  <c r="K333" i="63"/>
  <c r="BJ329" i="62" a="1"/>
  <c r="BJ329" i="62" s="1"/>
  <c r="K439" i="63"/>
  <c r="BJ435" i="62" a="1"/>
  <c r="BJ435" i="62" s="1"/>
  <c r="K529" i="63"/>
  <c r="BJ525" i="62" a="1"/>
  <c r="BJ525" i="62" s="1"/>
  <c r="K611" i="63"/>
  <c r="BJ607" i="62" a="1"/>
  <c r="BJ607" i="62" s="1"/>
  <c r="K660" i="63"/>
  <c r="BJ656" i="62" a="1"/>
  <c r="BJ656" i="62" s="1"/>
  <c r="K726" i="63"/>
  <c r="BJ722" i="62" a="1"/>
  <c r="BJ722" i="62" s="1"/>
  <c r="K798" i="63"/>
  <c r="BJ794" i="62" a="1"/>
  <c r="BJ794" i="62" s="1"/>
  <c r="K63" i="63"/>
  <c r="BJ59" i="62" a="1"/>
  <c r="BJ59" i="62" s="1"/>
  <c r="K132" i="63"/>
  <c r="BJ128" i="62" a="1"/>
  <c r="BJ128" i="62" s="1"/>
  <c r="K196" i="63"/>
  <c r="BJ192" i="62" a="1"/>
  <c r="BJ192" i="62" s="1"/>
  <c r="K260" i="63"/>
  <c r="BJ256" i="62" a="1"/>
  <c r="BJ256" i="62" s="1"/>
  <c r="K334" i="63"/>
  <c r="BJ330" i="62" a="1"/>
  <c r="BJ330" i="62" s="1"/>
  <c r="K393" i="63"/>
  <c r="BJ389" i="62" a="1"/>
  <c r="BJ389" i="62" s="1"/>
  <c r="K469" i="63"/>
  <c r="BJ465" i="62" a="1"/>
  <c r="BJ465" i="62" s="1"/>
  <c r="K524" i="63"/>
  <c r="BJ520" i="62" a="1"/>
  <c r="BJ520" i="62" s="1"/>
  <c r="K584" i="63"/>
  <c r="BJ580" i="62" a="1"/>
  <c r="BJ580" i="62" s="1"/>
  <c r="K666" i="63"/>
  <c r="BJ662" i="62" a="1"/>
  <c r="BJ662" i="62" s="1"/>
  <c r="K727" i="63"/>
  <c r="BJ723" i="62" a="1"/>
  <c r="BJ723" i="62" s="1"/>
  <c r="K799" i="63"/>
  <c r="BJ795" i="62" a="1"/>
  <c r="BJ795" i="62" s="1"/>
  <c r="K85" i="63"/>
  <c r="BJ81" i="62" a="1"/>
  <c r="BJ81" i="62" s="1"/>
  <c r="K149" i="63"/>
  <c r="BJ145" i="62" a="1"/>
  <c r="BJ145" i="62" s="1"/>
  <c r="K213" i="63"/>
  <c r="BJ209" i="62" a="1"/>
  <c r="BJ209" i="62" s="1"/>
  <c r="K275" i="63"/>
  <c r="BJ271" i="62" a="1"/>
  <c r="BJ271" i="62" s="1"/>
  <c r="K353" i="63"/>
  <c r="BJ349" i="62" a="1"/>
  <c r="BJ349" i="62" s="1"/>
  <c r="K417" i="63"/>
  <c r="BJ413" i="62" a="1"/>
  <c r="BJ413" i="62" s="1"/>
  <c r="K475" i="63"/>
  <c r="BJ471" i="62" a="1"/>
  <c r="BJ471" i="62" s="1"/>
  <c r="K530" i="63"/>
  <c r="BJ526" i="62" a="1"/>
  <c r="BJ526" i="62" s="1"/>
  <c r="K607" i="63"/>
  <c r="BJ603" i="62" a="1"/>
  <c r="BJ603" i="62" s="1"/>
  <c r="K683" i="63"/>
  <c r="BJ679" i="62" a="1"/>
  <c r="BJ679" i="62" s="1"/>
  <c r="K749" i="63"/>
  <c r="BJ745" i="62" a="1"/>
  <c r="BJ745" i="62" s="1"/>
  <c r="I717" i="63"/>
  <c r="BI713" i="62" a="1"/>
  <c r="BI713" i="62" s="1"/>
  <c r="G717" i="63" s="1"/>
  <c r="K368" i="63"/>
  <c r="BJ364" i="62" a="1"/>
  <c r="BJ364" i="62" s="1"/>
  <c r="K222" i="63"/>
  <c r="BJ218" i="62" a="1"/>
  <c r="BJ218" i="62" s="1"/>
  <c r="K592" i="63"/>
  <c r="BJ588" i="62" a="1"/>
  <c r="BJ588" i="62" s="1"/>
  <c r="K377" i="63"/>
  <c r="BJ373" i="62" a="1"/>
  <c r="BJ373" i="62" s="1"/>
  <c r="K640" i="63"/>
  <c r="BJ636" i="62" a="1"/>
  <c r="BJ636" i="62" s="1"/>
  <c r="K126" i="63"/>
  <c r="BJ122" i="62" a="1"/>
  <c r="BJ122" i="62" s="1"/>
  <c r="K150" i="63"/>
  <c r="BJ146" i="62" a="1"/>
  <c r="BJ146" i="62" s="1"/>
  <c r="I418" i="63"/>
  <c r="BI414" i="62" a="1"/>
  <c r="BI414" i="62" s="1"/>
  <c r="G418" i="63" s="1"/>
  <c r="K182" i="63"/>
  <c r="BJ178" i="62" a="1"/>
  <c r="BJ178" i="62" s="1"/>
  <c r="K408" i="63"/>
  <c r="BJ404" i="62" a="1"/>
  <c r="BJ404" i="62" s="1"/>
  <c r="K623" i="63"/>
  <c r="BJ619" i="62" a="1"/>
  <c r="BJ619" i="62" s="1"/>
  <c r="K74" i="63"/>
  <c r="BJ70" i="62" a="1"/>
  <c r="BJ70" i="62" s="1"/>
  <c r="K380" i="63"/>
  <c r="BJ376" i="62" a="1"/>
  <c r="BJ376" i="62" s="1"/>
  <c r="K608" i="63"/>
  <c r="BJ604" i="62" a="1"/>
  <c r="BJ604" i="62" s="1"/>
  <c r="I547" i="63"/>
  <c r="BI543" i="62" a="1"/>
  <c r="BI543" i="62" s="1"/>
  <c r="G547" i="63" s="1"/>
  <c r="K27" i="63"/>
  <c r="BJ23" i="62" a="1"/>
  <c r="BJ23" i="62" s="1"/>
  <c r="K87" i="63"/>
  <c r="BJ83" i="62" a="1"/>
  <c r="BJ83" i="62" s="1"/>
  <c r="K151" i="63"/>
  <c r="BJ147" i="62" a="1"/>
  <c r="BJ147" i="62" s="1"/>
  <c r="K215" i="63"/>
  <c r="BJ211" i="62" a="1"/>
  <c r="BJ211" i="62" s="1"/>
  <c r="K283" i="63"/>
  <c r="BJ279" i="62" a="1"/>
  <c r="BJ279" i="62" s="1"/>
  <c r="K336" i="63"/>
  <c r="BJ332" i="62" a="1"/>
  <c r="BJ332" i="62" s="1"/>
  <c r="K430" i="63"/>
  <c r="BJ426" i="62" a="1"/>
  <c r="BJ426" i="62" s="1"/>
  <c r="K515" i="63"/>
  <c r="BJ511" i="62" a="1"/>
  <c r="BJ511" i="62" s="1"/>
  <c r="K581" i="63"/>
  <c r="BJ577" i="62" a="1"/>
  <c r="BJ577" i="62" s="1"/>
  <c r="K652" i="63"/>
  <c r="BJ648" i="62" a="1"/>
  <c r="BJ648" i="62" s="1"/>
  <c r="K723" i="63"/>
  <c r="BJ719" i="62" a="1"/>
  <c r="BJ719" i="62" s="1"/>
  <c r="K784" i="63"/>
  <c r="BJ780" i="62" a="1"/>
  <c r="BJ780" i="62" s="1"/>
  <c r="I689" i="63"/>
  <c r="BI685" i="62" a="1"/>
  <c r="BI685" i="62" s="1"/>
  <c r="G689" i="63" s="1"/>
  <c r="K73" i="63"/>
  <c r="BJ69" i="62" a="1"/>
  <c r="BJ69" i="62" s="1"/>
  <c r="K136" i="63"/>
  <c r="BJ132" i="62" a="1"/>
  <c r="BJ132" i="62" s="1"/>
  <c r="K200" i="63"/>
  <c r="BJ196" i="62" a="1"/>
  <c r="BJ196" i="62" s="1"/>
  <c r="K264" i="63"/>
  <c r="BJ260" i="62" a="1"/>
  <c r="BJ260" i="62" s="1"/>
  <c r="K343" i="63"/>
  <c r="BJ339" i="62" a="1"/>
  <c r="BJ339" i="62" s="1"/>
  <c r="K401" i="63"/>
  <c r="BJ397" i="62" a="1"/>
  <c r="BJ397" i="62" s="1"/>
  <c r="K483" i="63"/>
  <c r="BJ479" i="62" a="1"/>
  <c r="BJ479" i="62" s="1"/>
  <c r="K543" i="63"/>
  <c r="BJ539" i="62" a="1"/>
  <c r="BJ539" i="62" s="1"/>
  <c r="K614" i="63"/>
  <c r="BJ610" i="62" a="1"/>
  <c r="BJ610" i="62" s="1"/>
  <c r="K691" i="63"/>
  <c r="BJ687" i="62" a="1"/>
  <c r="BJ687" i="62" s="1"/>
  <c r="K745" i="63"/>
  <c r="BJ741" i="62" a="1"/>
  <c r="BJ741" i="62" s="1"/>
  <c r="K48" i="63"/>
  <c r="BJ44" i="62" a="1"/>
  <c r="BJ44" i="62" s="1"/>
  <c r="K129" i="63"/>
  <c r="BJ125" i="62" a="1"/>
  <c r="BJ125" i="62" s="1"/>
  <c r="K193" i="63"/>
  <c r="BJ189" i="62" a="1"/>
  <c r="BJ189" i="62" s="1"/>
  <c r="K257" i="63"/>
  <c r="BJ253" i="62" a="1"/>
  <c r="BJ253" i="62" s="1"/>
  <c r="K331" i="63"/>
  <c r="BJ327" i="62" a="1"/>
  <c r="BJ327" i="62" s="1"/>
  <c r="K385" i="63"/>
  <c r="BJ381" i="62" a="1"/>
  <c r="BJ381" i="62" s="1"/>
  <c r="K443" i="63"/>
  <c r="BJ439" i="62" a="1"/>
  <c r="BJ439" i="62" s="1"/>
  <c r="K511" i="63"/>
  <c r="BJ507" i="62" a="1"/>
  <c r="BJ507" i="62" s="1"/>
  <c r="K588" i="63"/>
  <c r="BJ584" i="62" a="1"/>
  <c r="BJ584" i="62" s="1"/>
  <c r="K680" i="63"/>
  <c r="BJ676" i="62" a="1"/>
  <c r="BJ676" i="62" s="1"/>
  <c r="K735" i="63"/>
  <c r="BJ731" i="62" a="1"/>
  <c r="BJ731" i="62" s="1"/>
  <c r="K17" i="63"/>
  <c r="BJ13" i="62" a="1"/>
  <c r="BJ13" i="62" s="1"/>
  <c r="K82" i="63"/>
  <c r="BJ78" i="62" a="1"/>
  <c r="BJ78" i="62" s="1"/>
  <c r="K146" i="63"/>
  <c r="BJ142" i="62" a="1"/>
  <c r="BJ142" i="62" s="1"/>
  <c r="K210" i="63"/>
  <c r="BJ206" i="62" a="1"/>
  <c r="BJ206" i="62" s="1"/>
  <c r="K286" i="63"/>
  <c r="BJ282" i="62" a="1"/>
  <c r="BJ282" i="62" s="1"/>
  <c r="K363" i="63"/>
  <c r="BJ359" i="62" a="1"/>
  <c r="BJ359" i="62" s="1"/>
  <c r="K444" i="63"/>
  <c r="BJ440" i="62" a="1"/>
  <c r="BJ440" i="62" s="1"/>
  <c r="K495" i="63"/>
  <c r="BJ491" i="62" a="1"/>
  <c r="BJ491" i="62" s="1"/>
  <c r="K550" i="63"/>
  <c r="BJ546" i="62" a="1"/>
  <c r="BJ546" i="62" s="1"/>
  <c r="K610" i="63"/>
  <c r="BJ606" i="62" a="1"/>
  <c r="BJ606" i="62" s="1"/>
  <c r="K676" i="63"/>
  <c r="BJ672" i="62" a="1"/>
  <c r="BJ672" i="62" s="1"/>
  <c r="K741" i="63"/>
  <c r="BJ737" i="62" a="1"/>
  <c r="BJ737" i="62" s="1"/>
  <c r="K792" i="63"/>
  <c r="BJ788" i="62" a="1"/>
  <c r="BJ788" i="62" s="1"/>
  <c r="K37" i="63"/>
  <c r="BJ33" i="62" a="1"/>
  <c r="BJ33" i="62" s="1"/>
  <c r="K91" i="63"/>
  <c r="BJ87" i="62" a="1"/>
  <c r="BJ87" i="62" s="1"/>
  <c r="K155" i="63"/>
  <c r="BJ151" i="62" a="1"/>
  <c r="BJ151" i="62" s="1"/>
  <c r="K219" i="63"/>
  <c r="BJ215" i="62" a="1"/>
  <c r="BJ215" i="62" s="1"/>
  <c r="K280" i="63"/>
  <c r="BJ276" i="62" a="1"/>
  <c r="BJ276" i="62" s="1"/>
  <c r="K339" i="63"/>
  <c r="BJ335" i="62" a="1"/>
  <c r="BJ335" i="62" s="1"/>
  <c r="K445" i="63"/>
  <c r="BJ441" i="62" a="1"/>
  <c r="BJ441" i="62" s="1"/>
  <c r="K545" i="63"/>
  <c r="BJ541" i="62" a="1"/>
  <c r="BJ541" i="62" s="1"/>
  <c r="K616" i="63"/>
  <c r="BJ612" i="62" a="1"/>
  <c r="BJ612" i="62" s="1"/>
  <c r="K671" i="63"/>
  <c r="BJ667" i="62" a="1"/>
  <c r="BJ667" i="62" s="1"/>
  <c r="K731" i="63"/>
  <c r="BJ727" i="62" a="1"/>
  <c r="BJ727" i="62" s="1"/>
  <c r="K804" i="63"/>
  <c r="BJ800" i="62" a="1"/>
  <c r="BJ800" i="62" s="1"/>
  <c r="K70" i="63"/>
  <c r="BJ66" i="62" a="1"/>
  <c r="BJ66" i="62" s="1"/>
  <c r="K140" i="63"/>
  <c r="BJ136" i="62" a="1"/>
  <c r="BJ136" i="62" s="1"/>
  <c r="K204" i="63"/>
  <c r="BJ200" i="62" a="1"/>
  <c r="BJ200" i="62" s="1"/>
  <c r="K268" i="63"/>
  <c r="BJ264" i="62" a="1"/>
  <c r="BJ264" i="62" s="1"/>
  <c r="K340" i="63"/>
  <c r="BJ336" i="62" a="1"/>
  <c r="BJ336" i="62" s="1"/>
  <c r="K405" i="63"/>
  <c r="BJ401" i="62" a="1"/>
  <c r="BJ401" i="62" s="1"/>
  <c r="K474" i="63"/>
  <c r="BJ470" i="62" a="1"/>
  <c r="BJ470" i="62" s="1"/>
  <c r="K535" i="63"/>
  <c r="BJ531" i="62" a="1"/>
  <c r="BJ531" i="62" s="1"/>
  <c r="K590" i="63"/>
  <c r="BJ586" i="62" a="1"/>
  <c r="BJ586" i="62" s="1"/>
  <c r="K672" i="63"/>
  <c r="BJ668" i="62" a="1"/>
  <c r="BJ668" i="62" s="1"/>
  <c r="K737" i="63"/>
  <c r="BJ733" i="62" a="1"/>
  <c r="BJ733" i="62" s="1"/>
  <c r="K805" i="63"/>
  <c r="BJ801" i="62" a="1"/>
  <c r="BJ801" i="62" s="1"/>
  <c r="K25" i="63"/>
  <c r="BJ21" i="62" a="1"/>
  <c r="BJ21" i="62" s="1"/>
  <c r="K93" i="63"/>
  <c r="BJ89" i="62" a="1"/>
  <c r="BJ89" i="62" s="1"/>
  <c r="K157" i="63"/>
  <c r="BJ153" i="62" a="1"/>
  <c r="BJ153" i="62" s="1"/>
  <c r="K221" i="63"/>
  <c r="BJ217" i="62" a="1"/>
  <c r="BJ217" i="62" s="1"/>
  <c r="K281" i="63"/>
  <c r="BJ277" i="62" a="1"/>
  <c r="BJ277" i="62" s="1"/>
  <c r="K365" i="63"/>
  <c r="BJ361" i="62" a="1"/>
  <c r="BJ361" i="62" s="1"/>
  <c r="K429" i="63"/>
  <c r="BJ425" i="62" a="1"/>
  <c r="BJ425" i="62" s="1"/>
  <c r="K481" i="63"/>
  <c r="BJ477" i="62" a="1"/>
  <c r="BJ477" i="62" s="1"/>
  <c r="K541" i="63"/>
  <c r="BJ537" i="62" a="1"/>
  <c r="BJ537" i="62" s="1"/>
  <c r="K629" i="63"/>
  <c r="BJ625" i="62" a="1"/>
  <c r="BJ625" i="62" s="1"/>
  <c r="K695" i="63"/>
  <c r="BJ691" i="62" a="1"/>
  <c r="BJ691" i="62" s="1"/>
  <c r="K754" i="63"/>
  <c r="BJ750" i="62" a="1"/>
  <c r="BJ750" i="62" s="1"/>
  <c r="C25" i="63"/>
  <c r="C17" i="63"/>
  <c r="C9" i="63"/>
  <c r="K40" i="63"/>
  <c r="BJ36" i="62" a="1"/>
  <c r="BJ36" i="62" s="1"/>
  <c r="K95" i="63"/>
  <c r="BJ91" i="62" a="1"/>
  <c r="BJ91" i="62" s="1"/>
  <c r="K159" i="63"/>
  <c r="BJ155" i="62" a="1"/>
  <c r="BJ155" i="62" s="1"/>
  <c r="K223" i="63"/>
  <c r="BJ219" i="62" a="1"/>
  <c r="BJ219" i="62" s="1"/>
  <c r="K290" i="63"/>
  <c r="BJ286" i="62" a="1"/>
  <c r="BJ286" i="62" s="1"/>
  <c r="K342" i="63"/>
  <c r="BJ338" i="62" a="1"/>
  <c r="BJ338" i="62" s="1"/>
  <c r="K436" i="63"/>
  <c r="BJ432" i="62" a="1"/>
  <c r="BJ432" i="62" s="1"/>
  <c r="K526" i="63"/>
  <c r="BJ522" i="62" a="1"/>
  <c r="BJ522" i="62" s="1"/>
  <c r="K586" i="63"/>
  <c r="BJ582" i="62" a="1"/>
  <c r="BJ582" i="62" s="1"/>
  <c r="K657" i="63"/>
  <c r="BJ653" i="62" a="1"/>
  <c r="BJ653" i="62" s="1"/>
  <c r="K733" i="63"/>
  <c r="BJ729" i="62" a="1"/>
  <c r="BJ729" i="62" s="1"/>
  <c r="K790" i="63"/>
  <c r="BJ786" i="62" a="1"/>
  <c r="BJ786" i="62" s="1"/>
  <c r="K9" i="63"/>
  <c r="BJ5" i="62" a="1"/>
  <c r="BJ5" i="62" s="1"/>
  <c r="K80" i="63"/>
  <c r="BJ76" i="62" a="1"/>
  <c r="BJ76" i="62" s="1"/>
  <c r="K144" i="63"/>
  <c r="BJ140" i="62" a="1"/>
  <c r="BJ140" i="62" s="1"/>
  <c r="K208" i="63"/>
  <c r="BJ204" i="62" a="1"/>
  <c r="BJ204" i="62" s="1"/>
  <c r="K277" i="63"/>
  <c r="BJ273" i="62" a="1"/>
  <c r="BJ273" i="62" s="1"/>
  <c r="K355" i="63"/>
  <c r="BJ351" i="62" a="1"/>
  <c r="BJ351" i="62" s="1"/>
  <c r="K419" i="63"/>
  <c r="BJ415" i="62" a="1"/>
  <c r="BJ415" i="62" s="1"/>
  <c r="K489" i="63"/>
  <c r="BJ485" i="62" a="1"/>
  <c r="BJ485" i="62" s="1"/>
  <c r="K549" i="63"/>
  <c r="BJ545" i="62" a="1"/>
  <c r="BJ545" i="62" s="1"/>
  <c r="K620" i="63"/>
  <c r="BJ616" i="62" a="1"/>
  <c r="BJ616" i="62" s="1"/>
  <c r="K701" i="63"/>
  <c r="BJ697" i="62" a="1"/>
  <c r="BJ697" i="62" s="1"/>
  <c r="K751" i="63"/>
  <c r="BJ747" i="62" a="1"/>
  <c r="BJ747" i="62" s="1"/>
  <c r="K55" i="63"/>
  <c r="BJ51" i="62" a="1"/>
  <c r="BJ51" i="62" s="1"/>
  <c r="K137" i="63"/>
  <c r="BJ133" i="62" a="1"/>
  <c r="BJ133" i="62" s="1"/>
  <c r="K201" i="63"/>
  <c r="BJ197" i="62" a="1"/>
  <c r="BJ197" i="62" s="1"/>
  <c r="K265" i="63"/>
  <c r="BJ261" i="62" a="1"/>
  <c r="BJ261" i="62" s="1"/>
  <c r="K337" i="63"/>
  <c r="BJ333" i="62" a="1"/>
  <c r="BJ333" i="62" s="1"/>
  <c r="K397" i="63"/>
  <c r="BJ393" i="62" a="1"/>
  <c r="BJ393" i="62" s="1"/>
  <c r="K449" i="63"/>
  <c r="BJ445" i="62" a="1"/>
  <c r="BJ445" i="62" s="1"/>
  <c r="K516" i="63"/>
  <c r="BJ512" i="62" a="1"/>
  <c r="BJ512" i="62" s="1"/>
  <c r="K604" i="63"/>
  <c r="BJ600" i="62" a="1"/>
  <c r="BJ600" i="62" s="1"/>
  <c r="K686" i="63"/>
  <c r="BJ682" i="62" a="1"/>
  <c r="BJ682" i="62" s="1"/>
  <c r="K757" i="63"/>
  <c r="BJ753" i="62" a="1"/>
  <c r="BJ753" i="62" s="1"/>
  <c r="K29" i="63"/>
  <c r="BJ25" i="62" a="1"/>
  <c r="BJ25" i="62" s="1"/>
  <c r="K90" i="63"/>
  <c r="BJ86" i="62" a="1"/>
  <c r="BJ86" i="62" s="1"/>
  <c r="K154" i="63"/>
  <c r="BJ150" i="62" a="1"/>
  <c r="BJ150" i="62" s="1"/>
  <c r="K218" i="63"/>
  <c r="BJ214" i="62" a="1"/>
  <c r="BJ214" i="62" s="1"/>
  <c r="K292" i="63"/>
  <c r="BJ288" i="62" a="1"/>
  <c r="BJ288" i="62" s="1"/>
  <c r="K386" i="63"/>
  <c r="BJ382" i="62" a="1"/>
  <c r="BJ382" i="62" s="1"/>
  <c r="K450" i="63"/>
  <c r="BJ446" i="62" a="1"/>
  <c r="BJ446" i="62" s="1"/>
  <c r="K507" i="63"/>
  <c r="BJ503" i="62" a="1"/>
  <c r="BJ503" i="62" s="1"/>
  <c r="K556" i="63"/>
  <c r="BJ552" i="62" a="1"/>
  <c r="BJ552" i="62" s="1"/>
  <c r="K627" i="63"/>
  <c r="BJ623" i="62" a="1"/>
  <c r="BJ623" i="62" s="1"/>
  <c r="K681" i="63"/>
  <c r="BJ677" i="62" a="1"/>
  <c r="BJ677" i="62" s="1"/>
  <c r="K746" i="63"/>
  <c r="BJ742" i="62" a="1"/>
  <c r="BJ742" i="62" s="1"/>
  <c r="K797" i="63"/>
  <c r="BJ793" i="62" a="1"/>
  <c r="BJ793" i="62" s="1"/>
  <c r="K43" i="63"/>
  <c r="BJ39" i="62" a="1"/>
  <c r="BJ39" i="62" s="1"/>
  <c r="K99" i="63"/>
  <c r="BJ95" i="62" a="1"/>
  <c r="BJ95" i="62" s="1"/>
  <c r="K163" i="63"/>
  <c r="BJ159" i="62" a="1"/>
  <c r="BJ159" i="62" s="1"/>
  <c r="K227" i="63"/>
  <c r="BJ223" i="62" a="1"/>
  <c r="BJ223" i="62" s="1"/>
  <c r="K287" i="63"/>
  <c r="BJ283" i="62" a="1"/>
  <c r="BJ283" i="62" s="1"/>
  <c r="K345" i="63"/>
  <c r="BJ341" i="62" a="1"/>
  <c r="BJ341" i="62" s="1"/>
  <c r="K462" i="63"/>
  <c r="BJ458" i="62" a="1"/>
  <c r="BJ458" i="62" s="1"/>
  <c r="K557" i="63"/>
  <c r="BJ553" i="62" a="1"/>
  <c r="BJ553" i="62" s="1"/>
  <c r="K622" i="63"/>
  <c r="BJ618" i="62" a="1"/>
  <c r="BJ618" i="62" s="1"/>
  <c r="K693" i="63"/>
  <c r="BJ689" i="62" a="1"/>
  <c r="BJ689" i="62" s="1"/>
  <c r="K747" i="63"/>
  <c r="BJ743" i="62" a="1"/>
  <c r="BJ743" i="62" s="1"/>
  <c r="K309" i="63"/>
  <c r="BJ305" i="62" a="1"/>
  <c r="BJ305" i="62" s="1"/>
  <c r="K12" i="63"/>
  <c r="BJ8" i="62" a="1"/>
  <c r="BJ8" i="62" s="1"/>
  <c r="K84" i="63"/>
  <c r="BJ80" i="62" a="1"/>
  <c r="BJ80" i="62" s="1"/>
  <c r="K148" i="63"/>
  <c r="BJ144" i="62" a="1"/>
  <c r="BJ144" i="62" s="1"/>
  <c r="K212" i="63"/>
  <c r="BJ208" i="62" a="1"/>
  <c r="BJ208" i="62" s="1"/>
  <c r="K274" i="63"/>
  <c r="BJ270" i="62" a="1"/>
  <c r="BJ270" i="62" s="1"/>
  <c r="K346" i="63"/>
  <c r="BJ342" i="62" a="1"/>
  <c r="BJ342" i="62" s="1"/>
  <c r="K410" i="63"/>
  <c r="BJ406" i="62" a="1"/>
  <c r="BJ406" i="62" s="1"/>
  <c r="K480" i="63"/>
  <c r="BJ476" i="62" a="1"/>
  <c r="BJ476" i="62" s="1"/>
  <c r="K540" i="63"/>
  <c r="BJ536" i="62" a="1"/>
  <c r="BJ536" i="62" s="1"/>
  <c r="K601" i="63"/>
  <c r="BJ597" i="62" a="1"/>
  <c r="BJ597" i="62" s="1"/>
  <c r="K677" i="63"/>
  <c r="BJ673" i="62" a="1"/>
  <c r="BJ673" i="62" s="1"/>
  <c r="K742" i="63"/>
  <c r="BJ738" i="62" a="1"/>
  <c r="BJ738" i="62" s="1"/>
  <c r="K6" i="63"/>
  <c r="BJ2" i="62" a="1"/>
  <c r="BJ2" i="62" s="1"/>
  <c r="K32" i="63"/>
  <c r="BJ28" i="62" a="1"/>
  <c r="BJ28" i="62" s="1"/>
  <c r="K101" i="63"/>
  <c r="BJ97" i="62" a="1"/>
  <c r="BJ97" i="62" s="1"/>
  <c r="K165" i="63"/>
  <c r="BJ161" i="62" a="1"/>
  <c r="BJ161" i="62" s="1"/>
  <c r="K229" i="63"/>
  <c r="BJ225" i="62" a="1"/>
  <c r="BJ225" i="62" s="1"/>
  <c r="K295" i="63"/>
  <c r="BJ291" i="62" a="1"/>
  <c r="BJ291" i="62" s="1"/>
  <c r="K370" i="63"/>
  <c r="BJ366" i="62" a="1"/>
  <c r="BJ366" i="62" s="1"/>
  <c r="K434" i="63"/>
  <c r="BJ430" i="62" a="1"/>
  <c r="BJ430" i="62" s="1"/>
  <c r="K492" i="63"/>
  <c r="BJ488" i="62" a="1"/>
  <c r="BJ488" i="62" s="1"/>
  <c r="K552" i="63"/>
  <c r="BJ548" i="62" a="1"/>
  <c r="BJ548" i="62" s="1"/>
  <c r="K634" i="63"/>
  <c r="BJ630" i="62" a="1"/>
  <c r="BJ630" i="62" s="1"/>
  <c r="K705" i="63"/>
  <c r="BJ701" i="62" a="1"/>
  <c r="BJ701" i="62" s="1"/>
  <c r="K760" i="63"/>
  <c r="BJ756" i="62" a="1"/>
  <c r="BJ756" i="62" s="1"/>
  <c r="K416" i="63"/>
  <c r="BJ412" i="62" a="1"/>
  <c r="BJ412" i="62" s="1"/>
  <c r="K54" i="63"/>
  <c r="BJ50" i="62" a="1"/>
  <c r="BJ50" i="62" s="1"/>
  <c r="K424" i="63"/>
  <c r="BJ420" i="62" a="1"/>
  <c r="BJ420" i="62" s="1"/>
  <c r="K356" i="63"/>
  <c r="BJ352" i="62" a="1"/>
  <c r="BJ352" i="62" s="1"/>
  <c r="K625" i="63"/>
  <c r="BJ621" i="62" a="1"/>
  <c r="BJ621" i="62" s="1"/>
  <c r="I519" i="63"/>
  <c r="BI515" i="62" a="1"/>
  <c r="BI515" i="62" s="1"/>
  <c r="G519" i="63" s="1"/>
  <c r="K440" i="63"/>
  <c r="BJ436" i="62" a="1"/>
  <c r="BJ436" i="62" s="1"/>
  <c r="I383" i="63"/>
  <c r="BI379" i="62" a="1"/>
  <c r="BI379" i="62" s="1"/>
  <c r="G383" i="63" s="1"/>
  <c r="K246" i="63"/>
  <c r="BJ242" i="62" a="1"/>
  <c r="BJ242" i="62" s="1"/>
  <c r="K262" i="63"/>
  <c r="BJ258" i="62" a="1"/>
  <c r="BJ258" i="62" s="1"/>
  <c r="K234" i="63"/>
  <c r="BJ230" i="62" a="1"/>
  <c r="BJ230" i="62" s="1"/>
  <c r="K472" i="63"/>
  <c r="BJ468" i="62" a="1"/>
  <c r="BJ468" i="62" s="1"/>
  <c r="K166" i="63"/>
  <c r="BJ162" i="62" a="1"/>
  <c r="BJ162" i="62" s="1"/>
  <c r="K400" i="63"/>
  <c r="BJ396" i="62" a="1"/>
  <c r="BJ396" i="62" s="1"/>
  <c r="I482" i="63"/>
  <c r="C120" i="63"/>
  <c r="C112" i="63"/>
  <c r="C104" i="63"/>
  <c r="C96" i="63"/>
  <c r="C88" i="63"/>
  <c r="C80" i="63"/>
  <c r="C72" i="63"/>
  <c r="C64" i="63"/>
  <c r="C56" i="63"/>
  <c r="C48" i="63"/>
  <c r="C40" i="63"/>
  <c r="C32" i="63"/>
  <c r="C24" i="63"/>
  <c r="C16" i="63"/>
  <c r="C8" i="63"/>
  <c r="I618" i="63"/>
  <c r="BI614" i="62" a="1"/>
  <c r="BI614" i="62" s="1"/>
  <c r="G618" i="63" s="1"/>
  <c r="I158" i="63"/>
  <c r="BI154" i="62" a="1"/>
  <c r="BI154" i="62" s="1"/>
  <c r="G158" i="63" s="1"/>
  <c r="K46" i="63"/>
  <c r="BJ42" i="62" a="1"/>
  <c r="BJ42" i="62" s="1"/>
  <c r="K103" i="63"/>
  <c r="BJ99" i="62" a="1"/>
  <c r="BJ99" i="62" s="1"/>
  <c r="K167" i="63"/>
  <c r="BJ163" i="62" a="1"/>
  <c r="BJ163" i="62" s="1"/>
  <c r="K231" i="63"/>
  <c r="BJ227" i="62" a="1"/>
  <c r="BJ227" i="62" s="1"/>
  <c r="K297" i="63"/>
  <c r="BJ293" i="62" a="1"/>
  <c r="BJ293" i="62" s="1"/>
  <c r="K349" i="63"/>
  <c r="BJ345" i="62" a="1"/>
  <c r="BJ345" i="62" s="1"/>
  <c r="K471" i="63"/>
  <c r="BJ467" i="62" a="1"/>
  <c r="BJ467" i="62" s="1"/>
  <c r="K531" i="63"/>
  <c r="BJ527" i="62" a="1"/>
  <c r="BJ527" i="62" s="1"/>
  <c r="K598" i="63"/>
  <c r="BJ594" i="62" a="1"/>
  <c r="BJ594" i="62" s="1"/>
  <c r="K668" i="63"/>
  <c r="BJ664" i="62" a="1"/>
  <c r="BJ664" i="62" s="1"/>
  <c r="K739" i="63"/>
  <c r="BJ735" i="62" a="1"/>
  <c r="BJ735" i="62" s="1"/>
  <c r="K795" i="63"/>
  <c r="BJ791" i="62" a="1"/>
  <c r="BJ791" i="62" s="1"/>
  <c r="K15" i="63"/>
  <c r="BJ11" i="62" a="1"/>
  <c r="BJ11" i="62" s="1"/>
  <c r="K88" i="63"/>
  <c r="BJ84" i="62" a="1"/>
  <c r="BJ84" i="62" s="1"/>
  <c r="K152" i="63"/>
  <c r="BJ148" i="62" a="1"/>
  <c r="BJ148" i="62" s="1"/>
  <c r="K216" i="63"/>
  <c r="BJ212" i="62" a="1"/>
  <c r="BJ212" i="62" s="1"/>
  <c r="K284" i="63"/>
  <c r="BJ280" i="62" a="1"/>
  <c r="BJ280" i="62" s="1"/>
  <c r="K361" i="63"/>
  <c r="BJ357" i="62" a="1"/>
  <c r="BJ357" i="62" s="1"/>
  <c r="K425" i="63"/>
  <c r="BJ421" i="62" a="1"/>
  <c r="BJ421" i="62" s="1"/>
  <c r="K494" i="63"/>
  <c r="BJ490" i="62" a="1"/>
  <c r="BJ490" i="62" s="1"/>
  <c r="K554" i="63"/>
  <c r="BJ550" i="62" a="1"/>
  <c r="BJ550" i="62" s="1"/>
  <c r="K636" i="63"/>
  <c r="BJ632" i="62" a="1"/>
  <c r="BJ632" i="62" s="1"/>
  <c r="K707" i="63"/>
  <c r="BJ703" i="62" a="1"/>
  <c r="BJ703" i="62" s="1"/>
  <c r="K756" i="63"/>
  <c r="BJ752" i="62" a="1"/>
  <c r="BJ752" i="62" s="1"/>
  <c r="K81" i="63"/>
  <c r="BJ77" i="62" a="1"/>
  <c r="BJ77" i="62" s="1"/>
  <c r="K145" i="63"/>
  <c r="BJ141" i="62" a="1"/>
  <c r="BJ141" i="62" s="1"/>
  <c r="K209" i="63"/>
  <c r="BJ205" i="62" a="1"/>
  <c r="BJ205" i="62" s="1"/>
  <c r="K272" i="63"/>
  <c r="BJ268" i="62" a="1"/>
  <c r="BJ268" i="62" s="1"/>
  <c r="K344" i="63"/>
  <c r="BJ340" i="62" a="1"/>
  <c r="BJ340" i="62" s="1"/>
  <c r="K402" i="63"/>
  <c r="BJ398" i="62" a="1"/>
  <c r="BJ398" i="62" s="1"/>
  <c r="K461" i="63"/>
  <c r="BJ457" i="62" a="1"/>
  <c r="BJ457" i="62" s="1"/>
  <c r="K521" i="63"/>
  <c r="BJ517" i="62" a="1"/>
  <c r="BJ517" i="62" s="1"/>
  <c r="K621" i="63"/>
  <c r="BJ617" i="62" a="1"/>
  <c r="BJ617" i="62" s="1"/>
  <c r="K697" i="63"/>
  <c r="BJ693" i="62" a="1"/>
  <c r="BJ693" i="62" s="1"/>
  <c r="K762" i="63"/>
  <c r="BJ758" i="62" a="1"/>
  <c r="BJ758" i="62" s="1"/>
  <c r="K36" i="63"/>
  <c r="BJ32" i="62" a="1"/>
  <c r="BJ32" i="62" s="1"/>
  <c r="K98" i="63"/>
  <c r="BJ94" i="62" a="1"/>
  <c r="BJ94" i="62" s="1"/>
  <c r="K162" i="63"/>
  <c r="BJ158" i="62" a="1"/>
  <c r="BJ158" i="62" s="1"/>
  <c r="K226" i="63"/>
  <c r="BJ222" i="62" a="1"/>
  <c r="BJ222" i="62" s="1"/>
  <c r="K300" i="63"/>
  <c r="BJ296" i="62" a="1"/>
  <c r="BJ296" i="62" s="1"/>
  <c r="K391" i="63"/>
  <c r="BJ387" i="62" a="1"/>
  <c r="BJ387" i="62" s="1"/>
  <c r="K455" i="63"/>
  <c r="BJ451" i="62" a="1"/>
  <c r="BJ451" i="62" s="1"/>
  <c r="K517" i="63"/>
  <c r="BJ513" i="62" a="1"/>
  <c r="BJ513" i="62" s="1"/>
  <c r="K561" i="63"/>
  <c r="BJ557" i="62" a="1"/>
  <c r="BJ557" i="62" s="1"/>
  <c r="K637" i="63"/>
  <c r="BJ633" i="62" a="1"/>
  <c r="BJ633" i="62" s="1"/>
  <c r="K687" i="63"/>
  <c r="BJ683" i="62" a="1"/>
  <c r="BJ683" i="62" s="1"/>
  <c r="K752" i="63"/>
  <c r="BJ748" i="62" a="1"/>
  <c r="BJ748" i="62" s="1"/>
  <c r="K803" i="63"/>
  <c r="BJ799" i="62" a="1"/>
  <c r="BJ799" i="62" s="1"/>
  <c r="K50" i="63"/>
  <c r="BJ46" i="62" a="1"/>
  <c r="BJ46" i="62" s="1"/>
  <c r="K107" i="63"/>
  <c r="BJ103" i="62" a="1"/>
  <c r="BJ103" i="62" s="1"/>
  <c r="K171" i="63"/>
  <c r="BJ167" i="62" a="1"/>
  <c r="BJ167" i="62" s="1"/>
  <c r="K235" i="63"/>
  <c r="BJ231" i="62" a="1"/>
  <c r="BJ231" i="62" s="1"/>
  <c r="K293" i="63"/>
  <c r="BJ289" i="62" a="1"/>
  <c r="BJ289" i="62" s="1"/>
  <c r="K375" i="63"/>
  <c r="BJ371" i="62" a="1"/>
  <c r="BJ371" i="62" s="1"/>
  <c r="K468" i="63"/>
  <c r="BJ464" i="62" a="1"/>
  <c r="BJ464" i="62" s="1"/>
  <c r="K562" i="63"/>
  <c r="BJ558" i="62" a="1"/>
  <c r="BJ558" i="62" s="1"/>
  <c r="K633" i="63"/>
  <c r="BJ629" i="62" a="1"/>
  <c r="BJ629" i="62" s="1"/>
  <c r="K698" i="63"/>
  <c r="BJ694" i="62" a="1"/>
  <c r="BJ694" i="62" s="1"/>
  <c r="K759" i="63"/>
  <c r="BJ755" i="62" a="1"/>
  <c r="BJ755" i="62" s="1"/>
  <c r="K316" i="63"/>
  <c r="BJ312" i="62" a="1"/>
  <c r="BJ312" i="62" s="1"/>
  <c r="K19" i="63"/>
  <c r="BJ15" i="62" a="1"/>
  <c r="BJ15" i="62" s="1"/>
  <c r="K92" i="63"/>
  <c r="BJ88" i="62" a="1"/>
  <c r="BJ88" i="62" s="1"/>
  <c r="K156" i="63"/>
  <c r="BJ152" i="62" a="1"/>
  <c r="BJ152" i="62" s="1"/>
  <c r="K220" i="63"/>
  <c r="BJ216" i="62" a="1"/>
  <c r="BJ216" i="62" s="1"/>
  <c r="K288" i="63"/>
  <c r="BJ284" i="62" a="1"/>
  <c r="BJ284" i="62" s="1"/>
  <c r="K352" i="63"/>
  <c r="BJ348" i="62" a="1"/>
  <c r="BJ348" i="62" s="1"/>
  <c r="K422" i="63"/>
  <c r="BJ418" i="62" a="1"/>
  <c r="BJ418" i="62" s="1"/>
  <c r="K486" i="63"/>
  <c r="BJ482" i="62" a="1"/>
  <c r="BJ482" i="62" s="1"/>
  <c r="K546" i="63"/>
  <c r="BJ542" i="62" a="1"/>
  <c r="BJ542" i="62" s="1"/>
  <c r="K606" i="63"/>
  <c r="BJ602" i="62" a="1"/>
  <c r="BJ602" i="62" s="1"/>
  <c r="K682" i="63"/>
  <c r="BJ678" i="62" a="1"/>
  <c r="BJ678" i="62" s="1"/>
  <c r="K748" i="63"/>
  <c r="BJ744" i="62" a="1"/>
  <c r="BJ744" i="62" s="1"/>
  <c r="K39" i="63"/>
  <c r="BJ35" i="62" a="1"/>
  <c r="BJ35" i="62" s="1"/>
  <c r="K109" i="63"/>
  <c r="BJ105" i="62" a="1"/>
  <c r="BJ105" i="62" s="1"/>
  <c r="K173" i="63"/>
  <c r="BJ169" i="62" a="1"/>
  <c r="BJ169" i="62" s="1"/>
  <c r="K237" i="63"/>
  <c r="BJ233" i="62" a="1"/>
  <c r="BJ233" i="62" s="1"/>
  <c r="K303" i="63"/>
  <c r="BJ299" i="62" a="1"/>
  <c r="BJ299" i="62" s="1"/>
  <c r="K382" i="63"/>
  <c r="BJ378" i="62" a="1"/>
  <c r="BJ378" i="62" s="1"/>
  <c r="K446" i="63"/>
  <c r="BJ442" i="62" a="1"/>
  <c r="BJ442" i="62" s="1"/>
  <c r="K497" i="63"/>
  <c r="BJ493" i="62" a="1"/>
  <c r="BJ493" i="62" s="1"/>
  <c r="K558" i="63"/>
  <c r="BJ554" i="62" a="1"/>
  <c r="BJ554" i="62" s="1"/>
  <c r="K645" i="63"/>
  <c r="BJ641" i="62" a="1"/>
  <c r="BJ641" i="62" s="1"/>
  <c r="K710" i="63"/>
  <c r="BJ706" i="62" a="1"/>
  <c r="BJ706" i="62" s="1"/>
  <c r="K770" i="63"/>
  <c r="BJ766" i="62" a="1"/>
  <c r="BJ766" i="62" s="1"/>
  <c r="C119" i="63"/>
  <c r="C111" i="63"/>
  <c r="C103" i="63"/>
  <c r="C95" i="63"/>
  <c r="C87" i="63"/>
  <c r="C79" i="63"/>
  <c r="C71" i="63"/>
  <c r="C63" i="63"/>
  <c r="C55" i="63"/>
  <c r="C47" i="63"/>
  <c r="C39" i="63"/>
  <c r="C31" i="63"/>
  <c r="K412" i="63"/>
  <c r="BJ408" i="62" a="1"/>
  <c r="BJ408" i="62" s="1"/>
  <c r="K53" i="63"/>
  <c r="BJ49" i="62" a="1"/>
  <c r="BJ49" i="62" s="1"/>
  <c r="K111" i="63"/>
  <c r="BJ107" i="62" a="1"/>
  <c r="BJ107" i="62" s="1"/>
  <c r="K175" i="63"/>
  <c r="BJ171" i="62" a="1"/>
  <c r="BJ171" i="62" s="1"/>
  <c r="K239" i="63"/>
  <c r="BJ235" i="62" a="1"/>
  <c r="BJ235" i="62" s="1"/>
  <c r="K304" i="63"/>
  <c r="BJ300" i="62" a="1"/>
  <c r="BJ300" i="62" s="1"/>
  <c r="K360" i="63"/>
  <c r="BJ356" i="62" a="1"/>
  <c r="BJ356" i="62" s="1"/>
  <c r="K477" i="63"/>
  <c r="BJ473" i="62" a="1"/>
  <c r="BJ473" i="62" s="1"/>
  <c r="K537" i="63"/>
  <c r="BJ533" i="62" a="1"/>
  <c r="BJ533" i="62" s="1"/>
  <c r="K603" i="63"/>
  <c r="BJ599" i="62" a="1"/>
  <c r="BJ599" i="62" s="1"/>
  <c r="K679" i="63"/>
  <c r="BJ675" i="62" a="1"/>
  <c r="BJ675" i="62" s="1"/>
  <c r="K744" i="63"/>
  <c r="BJ740" i="62" a="1"/>
  <c r="BJ740" i="62" s="1"/>
  <c r="K801" i="63"/>
  <c r="BJ797" i="62" a="1"/>
  <c r="BJ797" i="62" s="1"/>
  <c r="K28" i="63"/>
  <c r="BJ24" i="62" a="1"/>
  <c r="BJ24" i="62" s="1"/>
  <c r="K96" i="63"/>
  <c r="BJ92" i="62" a="1"/>
  <c r="BJ92" i="62" s="1"/>
  <c r="K160" i="63"/>
  <c r="BJ156" i="62" a="1"/>
  <c r="BJ156" i="62" s="1"/>
  <c r="K224" i="63"/>
  <c r="BJ220" i="62" a="1"/>
  <c r="BJ220" i="62" s="1"/>
  <c r="K291" i="63"/>
  <c r="BJ287" i="62" a="1"/>
  <c r="BJ287" i="62" s="1"/>
  <c r="K373" i="63"/>
  <c r="BJ369" i="62" a="1"/>
  <c r="BJ369" i="62" s="1"/>
  <c r="K437" i="63"/>
  <c r="BJ433" i="62" a="1"/>
  <c r="BJ433" i="62" s="1"/>
  <c r="K500" i="63"/>
  <c r="BJ496" i="62" a="1"/>
  <c r="BJ496" i="62" s="1"/>
  <c r="K560" i="63"/>
  <c r="BJ556" i="62" a="1"/>
  <c r="BJ556" i="62" s="1"/>
  <c r="K647" i="63"/>
  <c r="BJ643" i="62" a="1"/>
  <c r="BJ643" i="62" s="1"/>
  <c r="K712" i="63"/>
  <c r="BJ708" i="62" a="1"/>
  <c r="BJ708" i="62" s="1"/>
  <c r="K767" i="63"/>
  <c r="BJ763" i="62" a="1"/>
  <c r="BJ763" i="62" s="1"/>
  <c r="I564" i="63"/>
  <c r="BI560" i="62" a="1"/>
  <c r="BI560" i="62" s="1"/>
  <c r="G564" i="63" s="1"/>
  <c r="K89" i="63"/>
  <c r="BJ85" i="62" a="1"/>
  <c r="BJ85" i="62" s="1"/>
  <c r="K153" i="63"/>
  <c r="BJ149" i="62" a="1"/>
  <c r="BJ149" i="62" s="1"/>
  <c r="K217" i="63"/>
  <c r="BJ213" i="62" a="1"/>
  <c r="BJ213" i="62" s="1"/>
  <c r="K285" i="63"/>
  <c r="BJ281" i="62" a="1"/>
  <c r="BJ281" i="62" s="1"/>
  <c r="K350" i="63"/>
  <c r="BJ346" i="62" a="1"/>
  <c r="BJ346" i="62" s="1"/>
  <c r="K414" i="63"/>
  <c r="BJ410" i="62" a="1"/>
  <c r="BJ410" i="62" s="1"/>
  <c r="K466" i="63"/>
  <c r="BJ462" i="62" a="1"/>
  <c r="BJ462" i="62" s="1"/>
  <c r="K533" i="63"/>
  <c r="BJ529" i="62" a="1"/>
  <c r="BJ529" i="62" s="1"/>
  <c r="K626" i="63"/>
  <c r="BJ622" i="62" a="1"/>
  <c r="BJ622" i="62" s="1"/>
  <c r="K702" i="63"/>
  <c r="BJ698" i="62" a="1"/>
  <c r="BJ698" i="62" s="1"/>
  <c r="K768" i="63"/>
  <c r="BJ764" i="62" a="1"/>
  <c r="BJ764" i="62" s="1"/>
  <c r="K42" i="63"/>
  <c r="BJ38" i="62" a="1"/>
  <c r="BJ38" i="62" s="1"/>
  <c r="K106" i="63"/>
  <c r="BJ102" i="62" a="1"/>
  <c r="BJ102" i="62" s="1"/>
  <c r="K170" i="63"/>
  <c r="BJ166" i="62" a="1"/>
  <c r="BJ166" i="62" s="1"/>
  <c r="K242" i="63"/>
  <c r="BJ238" i="62" a="1"/>
  <c r="BJ238" i="62" s="1"/>
  <c r="K307" i="63"/>
  <c r="BJ303" i="62" a="1"/>
  <c r="BJ303" i="62" s="1"/>
  <c r="K403" i="63"/>
  <c r="BJ399" i="62" a="1"/>
  <c r="BJ399" i="62" s="1"/>
  <c r="K467" i="63"/>
  <c r="BJ463" i="62" a="1"/>
  <c r="BJ463" i="62" s="1"/>
  <c r="K522" i="63"/>
  <c r="BJ518" i="62" a="1"/>
  <c r="BJ518" i="62" s="1"/>
  <c r="K572" i="63"/>
  <c r="BJ568" i="62" a="1"/>
  <c r="BJ568" i="62" s="1"/>
  <c r="K643" i="63"/>
  <c r="BJ639" i="62" a="1"/>
  <c r="BJ639" i="62" s="1"/>
  <c r="K692" i="63"/>
  <c r="BJ688" i="62" a="1"/>
  <c r="BJ688" i="62" s="1"/>
  <c r="K758" i="63"/>
  <c r="BJ754" i="62" a="1"/>
  <c r="BJ754" i="62" s="1"/>
  <c r="K94" i="63"/>
  <c r="BJ90" i="62" a="1"/>
  <c r="BJ90" i="62" s="1"/>
  <c r="I487" i="63"/>
  <c r="BI483" i="62" a="1"/>
  <c r="BI483" i="62" s="1"/>
  <c r="G487" i="63" s="1"/>
  <c r="K56" i="63"/>
  <c r="BJ52" i="62" a="1"/>
  <c r="BJ52" i="62" s="1"/>
  <c r="K115" i="63"/>
  <c r="BJ111" i="62" a="1"/>
  <c r="BJ111" i="62" s="1"/>
  <c r="K179" i="63"/>
  <c r="BJ175" i="62" a="1"/>
  <c r="BJ175" i="62" s="1"/>
  <c r="K243" i="63"/>
  <c r="BJ239" i="62" a="1"/>
  <c r="BJ239" i="62" s="1"/>
  <c r="K301" i="63"/>
  <c r="BJ297" i="62" a="1"/>
  <c r="BJ297" i="62" s="1"/>
  <c r="K381" i="63"/>
  <c r="BJ377" i="62" a="1"/>
  <c r="BJ377" i="62" s="1"/>
  <c r="K491" i="63"/>
  <c r="BJ487" i="62" a="1"/>
  <c r="BJ487" i="62" s="1"/>
  <c r="K568" i="63"/>
  <c r="BJ564" i="62" a="1"/>
  <c r="BJ564" i="62" s="1"/>
  <c r="K638" i="63"/>
  <c r="BJ634" i="62" a="1"/>
  <c r="BJ634" i="62" s="1"/>
  <c r="K704" i="63"/>
  <c r="BJ700" i="62" a="1"/>
  <c r="BJ700" i="62" s="1"/>
  <c r="K769" i="63"/>
  <c r="BJ765" i="62" a="1"/>
  <c r="BJ765" i="62" s="1"/>
  <c r="K31" i="63"/>
  <c r="BJ27" i="62" a="1"/>
  <c r="BJ27" i="62" s="1"/>
  <c r="K100" i="63"/>
  <c r="BJ96" i="62" a="1"/>
  <c r="BJ96" i="62" s="1"/>
  <c r="K164" i="63"/>
  <c r="BJ160" i="62" a="1"/>
  <c r="BJ160" i="62" s="1"/>
  <c r="K228" i="63"/>
  <c r="BJ224" i="62" a="1"/>
  <c r="BJ224" i="62" s="1"/>
  <c r="K302" i="63"/>
  <c r="BJ298" i="62" a="1"/>
  <c r="BJ298" i="62" s="1"/>
  <c r="K358" i="63"/>
  <c r="BJ354" i="62" a="1"/>
  <c r="BJ354" i="62" s="1"/>
  <c r="K428" i="63"/>
  <c r="BJ424" i="62" a="1"/>
  <c r="BJ424" i="62" s="1"/>
  <c r="K496" i="63"/>
  <c r="BJ492" i="62" a="1"/>
  <c r="BJ492" i="62" s="1"/>
  <c r="K551" i="63"/>
  <c r="BJ547" i="62" a="1"/>
  <c r="BJ547" i="62" s="1"/>
  <c r="K612" i="63"/>
  <c r="BJ608" i="62" a="1"/>
  <c r="BJ608" i="62" s="1"/>
  <c r="K688" i="63"/>
  <c r="BJ684" i="62" a="1"/>
  <c r="BJ684" i="62" s="1"/>
  <c r="K753" i="63"/>
  <c r="BJ749" i="62" a="1"/>
  <c r="BJ749" i="62" s="1"/>
  <c r="K57" i="63"/>
  <c r="BJ53" i="62" a="1"/>
  <c r="BJ53" i="62" s="1"/>
  <c r="K117" i="63"/>
  <c r="BJ113" i="62" a="1"/>
  <c r="BJ113" i="62" s="1"/>
  <c r="K181" i="63"/>
  <c r="BJ177" i="62" a="1"/>
  <c r="BJ177" i="62" s="1"/>
  <c r="K245" i="63"/>
  <c r="BJ241" i="62" a="1"/>
  <c r="BJ241" i="62" s="1"/>
  <c r="K321" i="63"/>
  <c r="BJ317" i="62" a="1"/>
  <c r="BJ317" i="62" s="1"/>
  <c r="K394" i="63"/>
  <c r="BJ390" i="62" a="1"/>
  <c r="BJ390" i="62" s="1"/>
  <c r="K452" i="63"/>
  <c r="BJ448" i="62" a="1"/>
  <c r="BJ448" i="62" s="1"/>
  <c r="K503" i="63"/>
  <c r="BJ499" i="62" a="1"/>
  <c r="BJ499" i="62" s="1"/>
  <c r="K569" i="63"/>
  <c r="BJ565" i="62" a="1"/>
  <c r="BJ565" i="62" s="1"/>
  <c r="K650" i="63"/>
  <c r="BJ646" i="62" a="1"/>
  <c r="BJ646" i="62" s="1"/>
  <c r="K716" i="63"/>
  <c r="BJ712" i="62" a="1"/>
  <c r="BJ712" i="62" s="1"/>
  <c r="K776" i="63"/>
  <c r="BJ772" i="62" a="1"/>
  <c r="BJ772" i="62" s="1"/>
  <c r="I354" i="63"/>
  <c r="BI350" i="62" a="1"/>
  <c r="BI350" i="62" s="1"/>
  <c r="G354" i="63" s="1"/>
  <c r="K318" i="63"/>
  <c r="BJ314" i="62" a="1"/>
  <c r="BJ314" i="62" s="1"/>
  <c r="K591" i="63"/>
  <c r="BJ587" i="62" a="1"/>
  <c r="BJ587" i="62" s="1"/>
  <c r="K376" i="63"/>
  <c r="BJ372" i="62" a="1"/>
  <c r="BJ372" i="62" s="1"/>
  <c r="K632" i="63"/>
  <c r="BJ628" i="62" a="1"/>
  <c r="BJ628" i="62" s="1"/>
  <c r="I613" i="63"/>
  <c r="BI609" i="62" a="1"/>
  <c r="BI609" i="62" s="1"/>
  <c r="G613" i="63" s="1"/>
  <c r="K585" i="63"/>
  <c r="BJ581" i="62" a="1"/>
  <c r="BJ581" i="62" s="1"/>
  <c r="K306" i="63"/>
  <c r="BJ302" i="62" a="1"/>
  <c r="BJ302" i="62" s="1"/>
  <c r="I624" i="63"/>
  <c r="BI620" i="62" a="1"/>
  <c r="BI620" i="62" s="1"/>
  <c r="G624" i="63" s="1"/>
  <c r="K456" i="63"/>
  <c r="BJ452" i="62" a="1"/>
  <c r="BJ452" i="62" s="1"/>
  <c r="K294" i="63"/>
  <c r="BJ290" i="62" a="1"/>
  <c r="BJ290" i="62" s="1"/>
  <c r="K576" i="63"/>
  <c r="BJ572" i="62" a="1"/>
  <c r="BJ572" i="62" s="1"/>
  <c r="I553" i="63"/>
  <c r="BI549" i="62" a="1"/>
  <c r="BI549" i="62" s="1"/>
  <c r="G553" i="63" s="1"/>
  <c r="K278" i="63"/>
  <c r="BJ274" i="62" a="1"/>
  <c r="BJ274" i="62" s="1"/>
  <c r="K464" i="63"/>
  <c r="BJ460" i="62" a="1"/>
  <c r="BJ460" i="62" s="1"/>
  <c r="I635" i="63"/>
  <c r="BI631" i="62" a="1"/>
  <c r="BI631" i="62" s="1"/>
  <c r="G635" i="63" s="1"/>
  <c r="K493" i="63"/>
  <c r="BJ489" i="62" a="1"/>
  <c r="BJ489" i="62" s="1"/>
  <c r="I371" i="63"/>
  <c r="K59" i="63"/>
  <c r="BJ55" i="62" a="1"/>
  <c r="BJ55" i="62" s="1"/>
  <c r="K119" i="63"/>
  <c r="BJ115" i="62" a="1"/>
  <c r="BJ115" i="62" s="1"/>
  <c r="K183" i="63"/>
  <c r="BJ179" i="62" a="1"/>
  <c r="BJ179" i="62" s="1"/>
  <c r="K247" i="63"/>
  <c r="BJ243" i="62" a="1"/>
  <c r="BJ243" i="62" s="1"/>
  <c r="K310" i="63"/>
  <c r="BJ306" i="62" a="1"/>
  <c r="BJ306" i="62" s="1"/>
  <c r="K366" i="63"/>
  <c r="BJ362" i="62" a="1"/>
  <c r="BJ362" i="62" s="1"/>
  <c r="K488" i="63"/>
  <c r="BJ484" i="62" a="1"/>
  <c r="BJ484" i="62" s="1"/>
  <c r="K542" i="63"/>
  <c r="BJ538" i="62" a="1"/>
  <c r="BJ538" i="62" s="1"/>
  <c r="K619" i="63"/>
  <c r="BJ615" i="62" a="1"/>
  <c r="BJ615" i="62" s="1"/>
  <c r="K685" i="63"/>
  <c r="BJ681" i="62" a="1"/>
  <c r="BJ681" i="62" s="1"/>
  <c r="K750" i="63"/>
  <c r="BJ746" i="62" a="1"/>
  <c r="BJ746" i="62" s="1"/>
  <c r="K35" i="63"/>
  <c r="BJ31" i="62" a="1"/>
  <c r="BJ31" i="62" s="1"/>
  <c r="K104" i="63"/>
  <c r="BJ100" i="62" a="1"/>
  <c r="BJ100" i="62" s="1"/>
  <c r="K168" i="63"/>
  <c r="BJ164" i="62" a="1"/>
  <c r="BJ164" i="62" s="1"/>
  <c r="K232" i="63"/>
  <c r="BJ228" i="62" a="1"/>
  <c r="BJ228" i="62" s="1"/>
  <c r="K298" i="63"/>
  <c r="BJ294" i="62" a="1"/>
  <c r="BJ294" i="62" s="1"/>
  <c r="K378" i="63"/>
  <c r="BJ374" i="62" a="1"/>
  <c r="BJ374" i="62" s="1"/>
  <c r="K442" i="63"/>
  <c r="BJ438" i="62" a="1"/>
  <c r="BJ438" i="62" s="1"/>
  <c r="K520" i="63"/>
  <c r="BJ516" i="62" a="1"/>
  <c r="BJ516" i="62" s="1"/>
  <c r="K566" i="63"/>
  <c r="BJ562" i="62" a="1"/>
  <c r="BJ562" i="62" s="1"/>
  <c r="K653" i="63"/>
  <c r="BJ649" i="62" a="1"/>
  <c r="BJ649" i="62" s="1"/>
  <c r="K718" i="63"/>
  <c r="BJ714" i="62" a="1"/>
  <c r="BJ714" i="62" s="1"/>
  <c r="K773" i="63"/>
  <c r="BJ769" i="62" a="1"/>
  <c r="BJ769" i="62" s="1"/>
  <c r="K10" i="63"/>
  <c r="BJ6" i="62" a="1"/>
  <c r="BJ6" i="62" s="1"/>
  <c r="K97" i="63"/>
  <c r="BJ93" i="62" a="1"/>
  <c r="BJ93" i="62" s="1"/>
  <c r="K161" i="63"/>
  <c r="BJ157" i="62" a="1"/>
  <c r="BJ157" i="62" s="1"/>
  <c r="K225" i="63"/>
  <c r="BJ221" i="62" a="1"/>
  <c r="BJ221" i="62" s="1"/>
  <c r="K299" i="63"/>
  <c r="BJ295" i="62" a="1"/>
  <c r="BJ295" i="62" s="1"/>
  <c r="K362" i="63"/>
  <c r="BJ358" i="62" a="1"/>
  <c r="BJ358" i="62" s="1"/>
  <c r="K420" i="63"/>
  <c r="BJ416" i="62" a="1"/>
  <c r="BJ416" i="62" s="1"/>
  <c r="K478" i="63"/>
  <c r="BJ474" i="62" a="1"/>
  <c r="BJ474" i="62" s="1"/>
  <c r="K555" i="63"/>
  <c r="BJ551" i="62" a="1"/>
  <c r="BJ551" i="62" s="1"/>
  <c r="K642" i="63"/>
  <c r="BJ638" i="62" a="1"/>
  <c r="BJ638" i="62" s="1"/>
  <c r="K708" i="63"/>
  <c r="BJ704" i="62" a="1"/>
  <c r="BJ704" i="62" s="1"/>
  <c r="K779" i="63"/>
  <c r="BJ775" i="62" a="1"/>
  <c r="BJ775" i="62" s="1"/>
  <c r="K49" i="63"/>
  <c r="BJ45" i="62" a="1"/>
  <c r="BJ45" i="62" s="1"/>
  <c r="K114" i="63"/>
  <c r="BJ110" i="62" a="1"/>
  <c r="BJ110" i="62" s="1"/>
  <c r="K178" i="63"/>
  <c r="BJ174" i="62" a="1"/>
  <c r="BJ174" i="62" s="1"/>
  <c r="K250" i="63"/>
  <c r="BJ246" i="62" a="1"/>
  <c r="BJ246" i="62" s="1"/>
  <c r="K313" i="63"/>
  <c r="BJ309" i="62" a="1"/>
  <c r="BJ309" i="62" s="1"/>
  <c r="K409" i="63"/>
  <c r="BJ405" i="62" a="1"/>
  <c r="BJ405" i="62" s="1"/>
  <c r="K473" i="63"/>
  <c r="BJ469" i="62" a="1"/>
  <c r="BJ469" i="62" s="1"/>
  <c r="K528" i="63"/>
  <c r="BJ524" i="62" a="1"/>
  <c r="BJ524" i="62" s="1"/>
  <c r="K583" i="63"/>
  <c r="BJ579" i="62" a="1"/>
  <c r="BJ579" i="62" s="1"/>
  <c r="K648" i="63"/>
  <c r="BJ644" i="62" a="1"/>
  <c r="BJ644" i="62" s="1"/>
  <c r="K703" i="63"/>
  <c r="BJ699" i="62" a="1"/>
  <c r="BJ699" i="62" s="1"/>
  <c r="K763" i="63"/>
  <c r="BJ759" i="62" a="1"/>
  <c r="BJ759" i="62" s="1"/>
  <c r="I684" i="63"/>
  <c r="BI680" i="62" a="1"/>
  <c r="BI680" i="62" s="1"/>
  <c r="G684" i="63" s="1"/>
  <c r="K62" i="63"/>
  <c r="BJ58" i="62" a="1"/>
  <c r="BJ58" i="62" s="1"/>
  <c r="K123" i="63"/>
  <c r="BJ119" i="62" a="1"/>
  <c r="BJ119" i="62" s="1"/>
  <c r="K187" i="63"/>
  <c r="BJ183" i="62" a="1"/>
  <c r="BJ183" i="62" s="1"/>
  <c r="K251" i="63"/>
  <c r="BJ247" i="62" a="1"/>
  <c r="BJ247" i="62" s="1"/>
  <c r="K314" i="63"/>
  <c r="BJ310" i="62" a="1"/>
  <c r="BJ310" i="62" s="1"/>
  <c r="K392" i="63"/>
  <c r="BJ388" i="62" a="1"/>
  <c r="BJ388" i="62" s="1"/>
  <c r="K502" i="63"/>
  <c r="BJ498" i="62" a="1"/>
  <c r="BJ498" i="62" s="1"/>
  <c r="K578" i="63"/>
  <c r="BJ574" i="62" a="1"/>
  <c r="BJ574" i="62" s="1"/>
  <c r="K644" i="63"/>
  <c r="BJ640" i="62" a="1"/>
  <c r="BJ640" i="62" s="1"/>
  <c r="K709" i="63"/>
  <c r="BJ705" i="62" a="1"/>
  <c r="BJ705" i="62" s="1"/>
  <c r="K775" i="63"/>
  <c r="BJ771" i="62" a="1"/>
  <c r="BJ771" i="62" s="1"/>
  <c r="K38" i="63"/>
  <c r="BJ34" i="62" a="1"/>
  <c r="BJ34" i="62" s="1"/>
  <c r="K108" i="63"/>
  <c r="BJ104" i="62" a="1"/>
  <c r="BJ104" i="62" s="1"/>
  <c r="K172" i="63"/>
  <c r="BJ168" i="62" a="1"/>
  <c r="BJ168" i="62" s="1"/>
  <c r="K236" i="63"/>
  <c r="BJ232" i="62" a="1"/>
  <c r="BJ232" i="62" s="1"/>
  <c r="K308" i="63"/>
  <c r="BJ304" i="62" a="1"/>
  <c r="BJ304" i="62" s="1"/>
  <c r="K364" i="63"/>
  <c r="BJ360" i="62" a="1"/>
  <c r="BJ360" i="62" s="1"/>
  <c r="K433" i="63"/>
  <c r="BJ429" i="62" a="1"/>
  <c r="BJ429" i="62" s="1"/>
  <c r="K508" i="63"/>
  <c r="BJ504" i="62" a="1"/>
  <c r="BJ504" i="62" s="1"/>
  <c r="K563" i="63"/>
  <c r="BJ559" i="62" a="1"/>
  <c r="BJ559" i="62" s="1"/>
  <c r="K617" i="63"/>
  <c r="BJ613" i="62" a="1"/>
  <c r="BJ613" i="62" s="1"/>
  <c r="K694" i="63"/>
  <c r="BJ690" i="62" a="1"/>
  <c r="BJ690" i="62" s="1"/>
  <c r="K764" i="63"/>
  <c r="BJ760" i="62" a="1"/>
  <c r="BJ760" i="62" s="1"/>
  <c r="I20" i="63"/>
  <c r="BI16" i="62" a="1"/>
  <c r="BI16" i="62" s="1"/>
  <c r="G20" i="63" s="1"/>
  <c r="K64" i="63"/>
  <c r="BJ60" i="62" a="1"/>
  <c r="BJ60" i="62" s="1"/>
  <c r="K125" i="63"/>
  <c r="BJ121" i="62" a="1"/>
  <c r="BJ121" i="62" s="1"/>
  <c r="K189" i="63"/>
  <c r="BJ185" i="62" a="1"/>
  <c r="BJ185" i="62" s="1"/>
  <c r="K253" i="63"/>
  <c r="BJ249" i="62" a="1"/>
  <c r="BJ249" i="62" s="1"/>
  <c r="K327" i="63"/>
  <c r="BJ323" i="62" a="1"/>
  <c r="BJ323" i="62" s="1"/>
  <c r="K399" i="63"/>
  <c r="BJ395" i="62" a="1"/>
  <c r="BJ395" i="62" s="1"/>
  <c r="K458" i="63"/>
  <c r="BJ454" i="62" a="1"/>
  <c r="BJ454" i="62" s="1"/>
  <c r="K509" i="63"/>
  <c r="BJ505" i="62" a="1"/>
  <c r="BJ505" i="62" s="1"/>
  <c r="K574" i="63"/>
  <c r="BJ570" i="62" a="1"/>
  <c r="BJ570" i="62" s="1"/>
  <c r="K656" i="63"/>
  <c r="BJ652" i="62" a="1"/>
  <c r="BJ652" i="62" s="1"/>
  <c r="K721" i="63"/>
  <c r="BJ717" i="62" a="1"/>
  <c r="BJ717" i="62" s="1"/>
  <c r="K783" i="63"/>
  <c r="BJ779" i="62" a="1"/>
  <c r="BJ779" i="62" s="1"/>
  <c r="C27" i="63"/>
  <c r="C19" i="63"/>
  <c r="C11" i="63"/>
  <c r="C122" i="63"/>
  <c r="C114" i="63"/>
  <c r="C106" i="63"/>
  <c r="C98" i="63"/>
  <c r="C90" i="63"/>
  <c r="C82" i="63"/>
  <c r="C74" i="63"/>
  <c r="C66" i="63"/>
  <c r="C58" i="63"/>
  <c r="C50" i="63"/>
  <c r="C42" i="63"/>
  <c r="C34" i="63"/>
  <c r="C26" i="63"/>
  <c r="C18" i="63"/>
  <c r="C10" i="63"/>
  <c r="C121" i="63"/>
  <c r="C113" i="63"/>
  <c r="C105" i="63"/>
  <c r="C97" i="63"/>
  <c r="C89" i="63"/>
  <c r="C81" i="63"/>
  <c r="C73" i="63"/>
  <c r="C65" i="63"/>
  <c r="C57" i="63"/>
  <c r="C49" i="63"/>
  <c r="C41" i="63"/>
  <c r="C33" i="63"/>
  <c r="C23" i="63"/>
  <c r="C15" i="63"/>
  <c r="C22" i="63"/>
  <c r="C14" i="63"/>
  <c r="G520" i="59"/>
  <c r="G531" i="59" s="1"/>
  <c r="G534" i="59" s="1"/>
  <c r="BI593" i="62" l="1" a="1"/>
  <c r="BI593" i="62" s="1"/>
  <c r="G597" i="63" s="1"/>
  <c r="I7" i="63"/>
  <c r="I328" i="63"/>
  <c r="BI761" i="62" a="1"/>
  <c r="BI761" i="62" s="1"/>
  <c r="G765" i="63" s="1"/>
  <c r="BI266" i="62" a="1"/>
  <c r="BI266" i="62" s="1"/>
  <c r="G270" i="63" s="1"/>
  <c r="E270" i="63" s="1"/>
  <c r="I423" i="63"/>
  <c r="E423" i="63" s="1"/>
  <c r="BI61" i="62" a="1"/>
  <c r="BI61" i="62" s="1"/>
  <c r="G65" i="63" s="1"/>
  <c r="E65" i="63" s="1"/>
  <c r="BI773" i="62" a="1"/>
  <c r="BI773" i="62" s="1"/>
  <c r="G777" i="63" s="1"/>
  <c r="E777" i="63" s="1"/>
  <c r="I504" i="63"/>
  <c r="E504" i="63" s="1"/>
  <c r="A1" i="59"/>
  <c r="BI598" i="62" a="1"/>
  <c r="BI598" i="62" s="1"/>
  <c r="G602" i="63" s="1"/>
  <c r="E602" i="63" s="1"/>
  <c r="I395" i="63"/>
  <c r="E395" i="63" s="1"/>
  <c r="I630" i="63"/>
  <c r="E630" i="63" s="1"/>
  <c r="BI226" i="62" a="1"/>
  <c r="BI226" i="62" s="1"/>
  <c r="G230" i="63" s="1"/>
  <c r="E230" i="63" s="1"/>
  <c r="BI130" i="62" a="1"/>
  <c r="BI130" i="62" s="1"/>
  <c r="G134" i="63" s="1"/>
  <c r="E134" i="63" s="1"/>
  <c r="I45" i="63"/>
  <c r="E45" i="63" s="1"/>
  <c r="BI532" i="62" a="1"/>
  <c r="BI532" i="62" s="1"/>
  <c r="G536" i="63" s="1"/>
  <c r="E536" i="63" s="1"/>
  <c r="BI278" i="62" a="1"/>
  <c r="BI278" i="62" s="1"/>
  <c r="G282" i="63" s="1"/>
  <c r="BI48" i="62" a="1"/>
  <c r="BI48" i="62" s="1"/>
  <c r="G52" i="63" s="1"/>
  <c r="E52" i="63" s="1"/>
  <c r="BI272" i="62" a="1"/>
  <c r="BI272" i="62" s="1"/>
  <c r="G276" i="63" s="1"/>
  <c r="BI751" i="62" a="1"/>
  <c r="BI751" i="62" s="1"/>
  <c r="G755" i="63" s="1"/>
  <c r="E755" i="63" s="1"/>
  <c r="I700" i="63"/>
  <c r="E700" i="63" s="1"/>
  <c r="BI285" i="62" a="1"/>
  <c r="BI285" i="62" s="1"/>
  <c r="G289" i="63" s="1"/>
  <c r="E289" i="63" s="1"/>
  <c r="BI443" i="62" a="1"/>
  <c r="BI443" i="62" s="1"/>
  <c r="G447" i="63" s="1"/>
  <c r="E447" i="63" s="1"/>
  <c r="BI785" i="62" a="1"/>
  <c r="BI785" i="62" s="1"/>
  <c r="G789" i="63" s="1"/>
  <c r="E789" i="63" s="1"/>
  <c r="BI647" i="62" a="1"/>
  <c r="BI647" i="62" s="1"/>
  <c r="G651" i="63" s="1"/>
  <c r="E651" i="63" s="1"/>
  <c r="BI355" i="62" a="1"/>
  <c r="BI355" i="62" s="1"/>
  <c r="G359" i="63" s="1"/>
  <c r="E359" i="63" s="1"/>
  <c r="BI455" i="62" a="1"/>
  <c r="BI455" i="62" s="1"/>
  <c r="G459" i="63" s="1"/>
  <c r="BI674" i="62" a="1"/>
  <c r="BI674" i="62" s="1"/>
  <c r="G678" i="63" s="1"/>
  <c r="E678" i="63" s="1"/>
  <c r="BI767" i="62" a="1"/>
  <c r="BI767" i="62" s="1"/>
  <c r="G771" i="63" s="1"/>
  <c r="E771" i="63" s="1"/>
  <c r="BI202" i="62" a="1"/>
  <c r="BI202" i="62" s="1"/>
  <c r="G206" i="63" s="1"/>
  <c r="E206" i="63" s="1"/>
  <c r="BI82" i="62" a="1"/>
  <c r="BI82" i="62" s="1"/>
  <c r="G86" i="63" s="1"/>
  <c r="E86" i="63" s="1"/>
  <c r="BI318" i="62" a="1"/>
  <c r="BI318" i="62" s="1"/>
  <c r="G322" i="63" s="1"/>
  <c r="E322" i="63" s="1"/>
  <c r="BI22" i="62" a="1"/>
  <c r="BI22" i="62" s="1"/>
  <c r="G26" i="63" s="1"/>
  <c r="E26" i="63" s="1"/>
  <c r="BI54" i="62" a="1"/>
  <c r="BI54" i="62" s="1"/>
  <c r="G58" i="63" s="1"/>
  <c r="E58" i="63" s="1"/>
  <c r="I190" i="63"/>
  <c r="E190" i="63" s="1"/>
  <c r="I673" i="63"/>
  <c r="E673" i="63" s="1"/>
  <c r="BI9" i="62" a="1"/>
  <c r="BI9" i="62" s="1"/>
  <c r="G13" i="63" s="1"/>
  <c r="E13" i="63" s="1"/>
  <c r="I498" i="63"/>
  <c r="E498" i="63" s="1"/>
  <c r="I435" i="63"/>
  <c r="E435" i="63" s="1"/>
  <c r="I118" i="63"/>
  <c r="E118" i="63" s="1"/>
  <c r="BI250" i="62" a="1"/>
  <c r="BI250" i="62" s="1"/>
  <c r="G254" i="63" s="1"/>
  <c r="E254" i="63" s="1"/>
  <c r="BI437" i="62" a="1"/>
  <c r="BI437" i="62" s="1"/>
  <c r="G441" i="63" s="1"/>
  <c r="E441" i="63" s="1"/>
  <c r="BI385" i="62" a="1"/>
  <c r="BI385" i="62" s="1"/>
  <c r="G389" i="63" s="1"/>
  <c r="E389" i="63" s="1"/>
  <c r="BI74" i="62" a="1"/>
  <c r="BI74" i="62" s="1"/>
  <c r="G78" i="63" s="1"/>
  <c r="E78" i="63" s="1"/>
  <c r="BI707" i="62" a="1"/>
  <c r="BI707" i="62" s="1"/>
  <c r="G711" i="63" s="1"/>
  <c r="E711" i="63" s="1"/>
  <c r="BI292" i="62" a="1"/>
  <c r="BI292" i="62" s="1"/>
  <c r="G296" i="63" s="1"/>
  <c r="E296" i="63" s="1"/>
  <c r="BI449" i="62" a="1"/>
  <c r="BI449" i="62" s="1"/>
  <c r="G453" i="63" s="1"/>
  <c r="E453" i="63" s="1"/>
  <c r="BI555" i="62" a="1"/>
  <c r="BI555" i="62" s="1"/>
  <c r="G559" i="63" s="1"/>
  <c r="E559" i="63" s="1"/>
  <c r="BI234" i="62" a="1"/>
  <c r="BI234" i="62" s="1"/>
  <c r="G238" i="63" s="1"/>
  <c r="E238" i="63" s="1"/>
  <c r="I214" i="63"/>
  <c r="E214" i="63" s="1"/>
  <c r="BI29" i="62" a="1"/>
  <c r="BI29" i="62" s="1"/>
  <c r="G33" i="63" s="1"/>
  <c r="E33" i="63" s="1"/>
  <c r="BI106" i="62" a="1"/>
  <c r="BI106" i="62" s="1"/>
  <c r="G110" i="63" s="1"/>
  <c r="E110" i="63" s="1"/>
  <c r="E476" i="63"/>
  <c r="BI138" i="62" a="1"/>
  <c r="BI138" i="62" s="1"/>
  <c r="G142" i="63" s="1"/>
  <c r="E142" i="63" s="1"/>
  <c r="E564" i="63"/>
  <c r="E418" i="63"/>
  <c r="E717" i="63"/>
  <c r="BI724" i="62" a="1"/>
  <c r="BI724" i="62" s="1"/>
  <c r="G728" i="63" s="1"/>
  <c r="E728" i="63" s="1"/>
  <c r="BI194" i="62" a="1"/>
  <c r="BI194" i="62" s="1"/>
  <c r="G198" i="63" s="1"/>
  <c r="E198" i="63" s="1"/>
  <c r="E158" i="63"/>
  <c r="F532" i="59"/>
  <c r="F2" i="59"/>
  <c r="E482" i="63"/>
  <c r="E553" i="63"/>
  <c r="E487" i="63"/>
  <c r="E383" i="63"/>
  <c r="E635" i="63"/>
  <c r="E624" i="63"/>
  <c r="E613" i="63"/>
  <c r="E689" i="63"/>
  <c r="E8" i="63"/>
  <c r="I294" i="63"/>
  <c r="BI290" i="62" a="1"/>
  <c r="BI290" i="62" s="1"/>
  <c r="G294" i="63" s="1"/>
  <c r="I456" i="63"/>
  <c r="BI452" i="62" a="1"/>
  <c r="BI452" i="62" s="1"/>
  <c r="G456" i="63" s="1"/>
  <c r="I776" i="63"/>
  <c r="BI772" i="62" a="1"/>
  <c r="BI772" i="62" s="1"/>
  <c r="G776" i="63" s="1"/>
  <c r="I753" i="63"/>
  <c r="BI749" i="62" a="1"/>
  <c r="BI749" i="62" s="1"/>
  <c r="G753" i="63" s="1"/>
  <c r="I228" i="63"/>
  <c r="BI224" i="62" a="1"/>
  <c r="BI224" i="62" s="1"/>
  <c r="G228" i="63" s="1"/>
  <c r="I243" i="63"/>
  <c r="BI239" i="62" a="1"/>
  <c r="BI239" i="62" s="1"/>
  <c r="G243" i="63" s="1"/>
  <c r="I702" i="63"/>
  <c r="BI698" i="62" a="1"/>
  <c r="BI698" i="62" s="1"/>
  <c r="G702" i="63" s="1"/>
  <c r="I437" i="63"/>
  <c r="BI433" i="62" a="1"/>
  <c r="BI433" i="62" s="1"/>
  <c r="G437" i="63" s="1"/>
  <c r="BI740" i="62" a="1"/>
  <c r="BI740" i="62" s="1"/>
  <c r="G744" i="63" s="1"/>
  <c r="I744" i="63"/>
  <c r="I412" i="63"/>
  <c r="BI408" i="62" a="1"/>
  <c r="BI408" i="62" s="1"/>
  <c r="G412" i="63" s="1"/>
  <c r="I497" i="63"/>
  <c r="BI493" i="62" a="1"/>
  <c r="BI493" i="62" s="1"/>
  <c r="G497" i="63" s="1"/>
  <c r="I546" i="63"/>
  <c r="BI542" i="62" a="1"/>
  <c r="BI542" i="62" s="1"/>
  <c r="G546" i="63" s="1"/>
  <c r="I293" i="63"/>
  <c r="BI289" i="62" a="1"/>
  <c r="BI289" i="62" s="1"/>
  <c r="G293" i="63" s="1"/>
  <c r="I162" i="63"/>
  <c r="BI158" i="62" a="1"/>
  <c r="BI158" i="62" s="1"/>
  <c r="G162" i="63" s="1"/>
  <c r="I209" i="63"/>
  <c r="BI205" i="62" a="1"/>
  <c r="BI205" i="62" s="1"/>
  <c r="G209" i="63" s="1"/>
  <c r="I795" i="63"/>
  <c r="BI791" i="62" a="1"/>
  <c r="BI791" i="62" s="1"/>
  <c r="G795" i="63" s="1"/>
  <c r="I93" i="63"/>
  <c r="BI89" i="62" a="1"/>
  <c r="BI89" i="62" s="1"/>
  <c r="G93" i="63" s="1"/>
  <c r="I140" i="63"/>
  <c r="BI136" i="62" a="1"/>
  <c r="BI136" i="62" s="1"/>
  <c r="G140" i="63" s="1"/>
  <c r="I155" i="63"/>
  <c r="BI151" i="62" a="1"/>
  <c r="BI151" i="62" s="1"/>
  <c r="G155" i="63" s="1"/>
  <c r="I286" i="63"/>
  <c r="BI282" i="62" a="1"/>
  <c r="BI282" i="62" s="1"/>
  <c r="G286" i="63" s="1"/>
  <c r="BI44" i="62" a="1"/>
  <c r="BI44" i="62" s="1"/>
  <c r="G48" i="63" s="1"/>
  <c r="I48" i="63"/>
  <c r="I343" i="63"/>
  <c r="BI339" i="62" a="1"/>
  <c r="BI339" i="62" s="1"/>
  <c r="G343" i="63" s="1"/>
  <c r="I336" i="63"/>
  <c r="BI332" i="62" a="1"/>
  <c r="BI332" i="62" s="1"/>
  <c r="G336" i="63" s="1"/>
  <c r="I608" i="63"/>
  <c r="BI604" i="62" a="1"/>
  <c r="BI604" i="62" s="1"/>
  <c r="G608" i="63" s="1"/>
  <c r="I408" i="63"/>
  <c r="BI404" i="62" a="1"/>
  <c r="BI404" i="62" s="1"/>
  <c r="G408" i="63" s="1"/>
  <c r="I368" i="63"/>
  <c r="BI364" i="62" a="1"/>
  <c r="BI364" i="62" s="1"/>
  <c r="G368" i="63" s="1"/>
  <c r="I149" i="63"/>
  <c r="BI145" i="62" a="1"/>
  <c r="BI145" i="62" s="1"/>
  <c r="G149" i="63" s="1"/>
  <c r="I196" i="63"/>
  <c r="BI192" i="62" a="1"/>
  <c r="BI192" i="62" s="1"/>
  <c r="G196" i="63" s="1"/>
  <c r="I529" i="63"/>
  <c r="BI525" i="62" a="1"/>
  <c r="BI525" i="62" s="1"/>
  <c r="G529" i="63" s="1"/>
  <c r="I600" i="63"/>
  <c r="BI596" i="62" a="1"/>
  <c r="BI596" i="62" s="1"/>
  <c r="G600" i="63" s="1"/>
  <c r="I675" i="63"/>
  <c r="BI671" i="62" a="1"/>
  <c r="BI671" i="62" s="1"/>
  <c r="G675" i="63" s="1"/>
  <c r="I121" i="63"/>
  <c r="BI117" i="62" a="1"/>
  <c r="BI117" i="62" s="1"/>
  <c r="G121" i="63" s="1"/>
  <c r="I706" i="63"/>
  <c r="BI702" i="62" a="1"/>
  <c r="BI702" i="62" s="1"/>
  <c r="G706" i="63" s="1"/>
  <c r="I143" i="63"/>
  <c r="BI139" i="62" a="1"/>
  <c r="BI139" i="62" s="1"/>
  <c r="G143" i="63" s="1"/>
  <c r="I205" i="63"/>
  <c r="BI201" i="62" a="1"/>
  <c r="BI201" i="62" s="1"/>
  <c r="G205" i="63" s="1"/>
  <c r="I518" i="63"/>
  <c r="BI514" i="62" a="1"/>
  <c r="BI514" i="62" s="1"/>
  <c r="G518" i="63" s="1"/>
  <c r="I605" i="63"/>
  <c r="BI601" i="62" a="1"/>
  <c r="BI601" i="62" s="1"/>
  <c r="G605" i="63" s="1"/>
  <c r="I665" i="63"/>
  <c r="BI661" i="62" a="1"/>
  <c r="BI661" i="62" s="1"/>
  <c r="G665" i="63" s="1"/>
  <c r="I719" i="63"/>
  <c r="BI715" i="62" a="1"/>
  <c r="BI715" i="62" s="1"/>
  <c r="G719" i="63" s="1"/>
  <c r="I734" i="63"/>
  <c r="BI730" i="62" a="1"/>
  <c r="BI730" i="62" s="1"/>
  <c r="G734" i="63" s="1"/>
  <c r="I199" i="63"/>
  <c r="BI195" i="62" a="1"/>
  <c r="BI195" i="62" s="1"/>
  <c r="G199" i="63" s="1"/>
  <c r="I585" i="63"/>
  <c r="BI581" i="62" a="1"/>
  <c r="BI581" i="62" s="1"/>
  <c r="G585" i="63" s="1"/>
  <c r="I503" i="63"/>
  <c r="BI499" i="62" a="1"/>
  <c r="BI499" i="62" s="1"/>
  <c r="G503" i="63" s="1"/>
  <c r="I496" i="63"/>
  <c r="BI492" i="62" a="1"/>
  <c r="BI492" i="62" s="1"/>
  <c r="G496" i="63" s="1"/>
  <c r="BI564" i="62" a="1"/>
  <c r="BI564" i="62" s="1"/>
  <c r="G568" i="63" s="1"/>
  <c r="I568" i="63"/>
  <c r="I403" i="63"/>
  <c r="BI399" i="62" a="1"/>
  <c r="BI399" i="62" s="1"/>
  <c r="G403" i="63" s="1"/>
  <c r="I414" i="63"/>
  <c r="BI410" i="62" a="1"/>
  <c r="BI410" i="62" s="1"/>
  <c r="G414" i="63" s="1"/>
  <c r="I160" i="63"/>
  <c r="BI156" i="62" a="1"/>
  <c r="BI156" i="62" s="1"/>
  <c r="G160" i="63" s="1"/>
  <c r="I175" i="63"/>
  <c r="BI171" i="62" a="1"/>
  <c r="BI171" i="62" s="1"/>
  <c r="G175" i="63" s="1"/>
  <c r="I770" i="63"/>
  <c r="BI766" i="62" a="1"/>
  <c r="BI766" i="62" s="1"/>
  <c r="G770" i="63" s="1"/>
  <c r="I288" i="63"/>
  <c r="BI284" i="62" a="1"/>
  <c r="BI284" i="62" s="1"/>
  <c r="G288" i="63" s="1"/>
  <c r="I50" i="63"/>
  <c r="BI46" i="62" a="1"/>
  <c r="BI46" i="62" s="1"/>
  <c r="G50" i="63" s="1"/>
  <c r="I762" i="63"/>
  <c r="BI758" i="62" a="1"/>
  <c r="BI758" i="62" s="1"/>
  <c r="G762" i="63" s="1"/>
  <c r="I494" i="63"/>
  <c r="BI490" i="62" a="1"/>
  <c r="BI490" i="62" s="1"/>
  <c r="G494" i="63" s="1"/>
  <c r="I231" i="63"/>
  <c r="BI227" i="62" a="1"/>
  <c r="BI227" i="62" s="1"/>
  <c r="G231" i="63" s="1"/>
  <c r="I211" i="63"/>
  <c r="BI207" i="62" a="1"/>
  <c r="BI207" i="62" s="1"/>
  <c r="G211" i="63" s="1"/>
  <c r="I166" i="63"/>
  <c r="BI162" i="62" a="1"/>
  <c r="BI162" i="62" s="1"/>
  <c r="G166" i="63" s="1"/>
  <c r="I356" i="63"/>
  <c r="BI352" i="62" a="1"/>
  <c r="BI352" i="62" s="1"/>
  <c r="G356" i="63" s="1"/>
  <c r="I416" i="63"/>
  <c r="BI412" i="62" a="1"/>
  <c r="BI412" i="62" s="1"/>
  <c r="G416" i="63" s="1"/>
  <c r="I552" i="63"/>
  <c r="BI548" i="62" a="1"/>
  <c r="BI548" i="62" s="1"/>
  <c r="G552" i="63" s="1"/>
  <c r="I295" i="63"/>
  <c r="BI291" i="62" a="1"/>
  <c r="BI291" i="62" s="1"/>
  <c r="G295" i="63" s="1"/>
  <c r="I32" i="63"/>
  <c r="BI28" i="62" a="1"/>
  <c r="BI28" i="62" s="1"/>
  <c r="G32" i="63" s="1"/>
  <c r="I601" i="63"/>
  <c r="BI597" i="62" a="1"/>
  <c r="BI597" i="62" s="1"/>
  <c r="G601" i="63" s="1"/>
  <c r="I346" i="63"/>
  <c r="BI342" i="62" a="1"/>
  <c r="BI342" i="62" s="1"/>
  <c r="G346" i="63" s="1"/>
  <c r="I84" i="63"/>
  <c r="BI80" i="62" a="1"/>
  <c r="BI80" i="62" s="1"/>
  <c r="G84" i="63" s="1"/>
  <c r="I693" i="63"/>
  <c r="BI689" i="62" a="1"/>
  <c r="BI689" i="62" s="1"/>
  <c r="G693" i="63" s="1"/>
  <c r="I345" i="63"/>
  <c r="BI341" i="62" a="1"/>
  <c r="BI341" i="62" s="1"/>
  <c r="G345" i="63" s="1"/>
  <c r="I99" i="63"/>
  <c r="BI95" i="62" a="1"/>
  <c r="BI95" i="62" s="1"/>
  <c r="G99" i="63" s="1"/>
  <c r="I746" i="63"/>
  <c r="BI742" i="62" a="1"/>
  <c r="BI742" i="62" s="1"/>
  <c r="G746" i="63" s="1"/>
  <c r="I507" i="63"/>
  <c r="BI503" i="62" a="1"/>
  <c r="BI503" i="62" s="1"/>
  <c r="G507" i="63" s="1"/>
  <c r="I218" i="63"/>
  <c r="BI214" i="62" a="1"/>
  <c r="BI214" i="62" s="1"/>
  <c r="G218" i="63" s="1"/>
  <c r="I516" i="63"/>
  <c r="BI512" i="62" a="1"/>
  <c r="BI512" i="62" s="1"/>
  <c r="G516" i="63" s="1"/>
  <c r="I265" i="63"/>
  <c r="BI261" i="62" a="1"/>
  <c r="BI261" i="62" s="1"/>
  <c r="G265" i="63" s="1"/>
  <c r="E328" i="63"/>
  <c r="I549" i="63"/>
  <c r="BI545" i="62" a="1"/>
  <c r="BI545" i="62" s="1"/>
  <c r="G549" i="63" s="1"/>
  <c r="I277" i="63"/>
  <c r="BI273" i="62" a="1"/>
  <c r="BI273" i="62" s="1"/>
  <c r="G277" i="63" s="1"/>
  <c r="BI5" i="62" a="1"/>
  <c r="BI5" i="62" s="1"/>
  <c r="G9" i="63" s="1"/>
  <c r="I9" i="63"/>
  <c r="I586" i="63"/>
  <c r="BI582" i="62" a="1"/>
  <c r="BI582" i="62" s="1"/>
  <c r="G586" i="63" s="1"/>
  <c r="I290" i="63"/>
  <c r="BI286" i="62" a="1"/>
  <c r="BI286" i="62" s="1"/>
  <c r="G290" i="63" s="1"/>
  <c r="I40" i="63"/>
  <c r="BI36" i="62" a="1"/>
  <c r="BI36" i="62" s="1"/>
  <c r="G40" i="63" s="1"/>
  <c r="I615" i="63"/>
  <c r="BI611" i="62" a="1"/>
  <c r="BI611" i="62" s="1"/>
  <c r="G615" i="63" s="1"/>
  <c r="I593" i="63"/>
  <c r="BI589" i="62" a="1"/>
  <c r="BI589" i="62" s="1"/>
  <c r="G593" i="63" s="1"/>
  <c r="I788" i="63"/>
  <c r="BI784" i="62" a="1"/>
  <c r="BI784" i="62" s="1"/>
  <c r="G788" i="63" s="1"/>
  <c r="I514" i="63"/>
  <c r="BI510" i="62" a="1"/>
  <c r="BI510" i="62" s="1"/>
  <c r="G514" i="63" s="1"/>
  <c r="I261" i="63"/>
  <c r="BI257" i="62" a="1"/>
  <c r="BI257" i="62" s="1"/>
  <c r="G261" i="63" s="1"/>
  <c r="I573" i="63"/>
  <c r="BI569" i="62" a="1"/>
  <c r="BI569" i="62" s="1"/>
  <c r="G573" i="63" s="1"/>
  <c r="I315" i="63"/>
  <c r="BI311" i="62" a="1"/>
  <c r="BI311" i="62" s="1"/>
  <c r="G315" i="63" s="1"/>
  <c r="I44" i="63"/>
  <c r="BI40" i="62" a="1"/>
  <c r="BI40" i="62" s="1"/>
  <c r="G44" i="63" s="1"/>
  <c r="I649" i="63"/>
  <c r="BI645" i="62" a="1"/>
  <c r="BI645" i="62" s="1"/>
  <c r="G649" i="63" s="1"/>
  <c r="BI316" i="62" a="1"/>
  <c r="BI316" i="62" s="1"/>
  <c r="G320" i="63" s="1"/>
  <c r="I320" i="63"/>
  <c r="I69" i="63"/>
  <c r="BI65" i="62" a="1"/>
  <c r="BI65" i="62" s="1"/>
  <c r="G69" i="63" s="1"/>
  <c r="I725" i="63"/>
  <c r="BI721" i="62" a="1"/>
  <c r="BI721" i="62" s="1"/>
  <c r="G725" i="63" s="1"/>
  <c r="I479" i="63"/>
  <c r="BI475" i="62" a="1"/>
  <c r="BI475" i="62" s="1"/>
  <c r="G479" i="63" s="1"/>
  <c r="I186" i="63"/>
  <c r="BI182" i="62" a="1"/>
  <c r="BI182" i="62" s="1"/>
  <c r="G186" i="63" s="1"/>
  <c r="I785" i="63"/>
  <c r="BI781" i="62" a="1"/>
  <c r="BI781" i="62" s="1"/>
  <c r="G785" i="63" s="1"/>
  <c r="I484" i="63"/>
  <c r="BI480" i="62" a="1"/>
  <c r="BI480" i="62" s="1"/>
  <c r="G484" i="63" s="1"/>
  <c r="I233" i="63"/>
  <c r="BI229" i="62" a="1"/>
  <c r="BI229" i="62" s="1"/>
  <c r="G233" i="63" s="1"/>
  <c r="I778" i="63"/>
  <c r="BI774" i="62" a="1"/>
  <c r="BI774" i="62" s="1"/>
  <c r="G778" i="63" s="1"/>
  <c r="I527" i="63"/>
  <c r="BI523" i="62" a="1"/>
  <c r="BI523" i="62" s="1"/>
  <c r="G527" i="63" s="1"/>
  <c r="I240" i="63"/>
  <c r="BI236" i="62" a="1"/>
  <c r="BI236" i="62" s="1"/>
  <c r="G240" i="63" s="1"/>
  <c r="I548" i="63"/>
  <c r="BI544" i="62" a="1"/>
  <c r="BI544" i="62" s="1"/>
  <c r="G548" i="63" s="1"/>
  <c r="I255" i="63"/>
  <c r="BI251" i="62" a="1"/>
  <c r="BI251" i="62" s="1"/>
  <c r="G255" i="63" s="1"/>
  <c r="I464" i="63"/>
  <c r="BI460" i="62" a="1"/>
  <c r="BI460" i="62" s="1"/>
  <c r="G464" i="63" s="1"/>
  <c r="I245" i="63"/>
  <c r="BI241" i="62" a="1"/>
  <c r="BI241" i="62" s="1"/>
  <c r="G245" i="63" s="1"/>
  <c r="I106" i="63"/>
  <c r="BI102" i="62" a="1"/>
  <c r="BI102" i="62" s="1"/>
  <c r="G106" i="63" s="1"/>
  <c r="I712" i="63"/>
  <c r="BI708" i="62" a="1"/>
  <c r="BI708" i="62" s="1"/>
  <c r="G712" i="63" s="1"/>
  <c r="I477" i="63"/>
  <c r="BI473" i="62" a="1"/>
  <c r="BI473" i="62" s="1"/>
  <c r="G477" i="63" s="1"/>
  <c r="I237" i="63"/>
  <c r="BI233" i="62" a="1"/>
  <c r="BI233" i="62" s="1"/>
  <c r="G237" i="63" s="1"/>
  <c r="I19" i="63"/>
  <c r="BI15" i="62" a="1"/>
  <c r="BI15" i="62" s="1"/>
  <c r="G19" i="63" s="1"/>
  <c r="I687" i="63"/>
  <c r="BI683" i="62" a="1"/>
  <c r="BI683" i="62" s="1"/>
  <c r="G687" i="63" s="1"/>
  <c r="I461" i="63"/>
  <c r="BI457" i="62" a="1"/>
  <c r="BI457" i="62" s="1"/>
  <c r="G461" i="63" s="1"/>
  <c r="I216" i="63"/>
  <c r="BI212" i="62" a="1"/>
  <c r="BI212" i="62" s="1"/>
  <c r="G216" i="63" s="1"/>
  <c r="I531" i="63"/>
  <c r="BI527" i="62" a="1"/>
  <c r="BI527" i="62" s="1"/>
  <c r="G531" i="63" s="1"/>
  <c r="I629" i="63"/>
  <c r="BI625" i="62" a="1"/>
  <c r="BI625" i="62" s="1"/>
  <c r="G629" i="63" s="1"/>
  <c r="I672" i="63"/>
  <c r="BI668" i="62" a="1"/>
  <c r="BI668" i="62" s="1"/>
  <c r="G672" i="63" s="1"/>
  <c r="I731" i="63"/>
  <c r="BI727" i="62" a="1"/>
  <c r="BI727" i="62" s="1"/>
  <c r="G731" i="63" s="1"/>
  <c r="BI788" i="62" a="1"/>
  <c r="BI788" i="62" s="1"/>
  <c r="G792" i="63" s="1"/>
  <c r="I792" i="63"/>
  <c r="BI13" i="62" a="1"/>
  <c r="BI13" i="62" s="1"/>
  <c r="G17" i="63" s="1"/>
  <c r="I17" i="63"/>
  <c r="I331" i="63"/>
  <c r="BI327" i="62" a="1"/>
  <c r="BI327" i="62" s="1"/>
  <c r="G331" i="63" s="1"/>
  <c r="I73" i="63"/>
  <c r="BI69" i="62" a="1"/>
  <c r="BI69" i="62" s="1"/>
  <c r="G73" i="63" s="1"/>
  <c r="I87" i="63"/>
  <c r="BI83" i="62" a="1"/>
  <c r="BI83" i="62" s="1"/>
  <c r="G87" i="63" s="1"/>
  <c r="I417" i="63"/>
  <c r="BI413" i="62" a="1"/>
  <c r="BI413" i="62" s="1"/>
  <c r="G417" i="63" s="1"/>
  <c r="I469" i="63"/>
  <c r="BI465" i="62" a="1"/>
  <c r="BI465" i="62" s="1"/>
  <c r="G469" i="63" s="1"/>
  <c r="I798" i="63"/>
  <c r="BI794" i="62" a="1"/>
  <c r="BI794" i="62" s="1"/>
  <c r="G798" i="63" s="1"/>
  <c r="I357" i="63"/>
  <c r="BI353" i="62" a="1"/>
  <c r="BI353" i="62" s="1"/>
  <c r="G357" i="63" s="1"/>
  <c r="I379" i="63"/>
  <c r="BI375" i="62" a="1"/>
  <c r="BI375" i="62" s="1"/>
  <c r="G379" i="63" s="1"/>
  <c r="I396" i="63"/>
  <c r="BI392" i="62" a="1"/>
  <c r="BI392" i="62" s="1"/>
  <c r="G396" i="63" s="1"/>
  <c r="I470" i="63"/>
  <c r="BI466" i="62" a="1"/>
  <c r="BI466" i="62" s="1"/>
  <c r="G470" i="63" s="1"/>
  <c r="I793" i="63"/>
  <c r="BI789" i="62" a="1"/>
  <c r="BI789" i="62" s="1"/>
  <c r="G793" i="63" s="1"/>
  <c r="I252" i="63"/>
  <c r="BI248" i="62" a="1"/>
  <c r="BI248" i="62" s="1"/>
  <c r="G252" i="63" s="1"/>
  <c r="I267" i="63"/>
  <c r="BI263" i="62" a="1"/>
  <c r="BI263" i="62" s="1"/>
  <c r="G267" i="63" s="1"/>
  <c r="I421" i="63"/>
  <c r="BI417" i="62" a="1"/>
  <c r="BI417" i="62" s="1"/>
  <c r="G421" i="63" s="1"/>
  <c r="I431" i="63"/>
  <c r="BI427" i="62" a="1"/>
  <c r="BI427" i="62" s="1"/>
  <c r="G431" i="63" s="1"/>
  <c r="I460" i="63"/>
  <c r="BI456" i="62" a="1"/>
  <c r="BI456" i="62" s="1"/>
  <c r="G460" i="63" s="1"/>
  <c r="I766" i="63"/>
  <c r="BI762" i="62" a="1"/>
  <c r="BI762" i="62" s="1"/>
  <c r="G766" i="63" s="1"/>
  <c r="I738" i="63"/>
  <c r="BI734" i="62" a="1"/>
  <c r="BI734" i="62" s="1"/>
  <c r="G738" i="63" s="1"/>
  <c r="I574" i="63"/>
  <c r="BI570" i="62" a="1"/>
  <c r="BI570" i="62" s="1"/>
  <c r="G574" i="63" s="1"/>
  <c r="I64" i="63"/>
  <c r="BI60" i="62" a="1"/>
  <c r="BI60" i="62" s="1"/>
  <c r="G64" i="63" s="1"/>
  <c r="I364" i="63"/>
  <c r="BI360" i="62" a="1"/>
  <c r="BI360" i="62" s="1"/>
  <c r="G364" i="63" s="1"/>
  <c r="I108" i="63"/>
  <c r="BI104" i="62" a="1"/>
  <c r="BI104" i="62" s="1"/>
  <c r="G108" i="63" s="1"/>
  <c r="I392" i="63"/>
  <c r="BI388" i="62" a="1"/>
  <c r="BI388" i="62" s="1"/>
  <c r="G392" i="63" s="1"/>
  <c r="I123" i="63"/>
  <c r="BI119" i="62" a="1"/>
  <c r="BI119" i="62" s="1"/>
  <c r="G123" i="63" s="1"/>
  <c r="I763" i="63"/>
  <c r="BI759" i="62" a="1"/>
  <c r="BI759" i="62" s="1"/>
  <c r="G763" i="63" s="1"/>
  <c r="I528" i="63"/>
  <c r="BI524" i="62" a="1"/>
  <c r="BI524" i="62" s="1"/>
  <c r="G528" i="63" s="1"/>
  <c r="I250" i="63"/>
  <c r="BI246" i="62" a="1"/>
  <c r="BI246" i="62" s="1"/>
  <c r="G250" i="63" s="1"/>
  <c r="I555" i="63"/>
  <c r="BI551" i="62" a="1"/>
  <c r="BI551" i="62" s="1"/>
  <c r="G555" i="63" s="1"/>
  <c r="I299" i="63"/>
  <c r="BI295" i="62" a="1"/>
  <c r="BI295" i="62" s="1"/>
  <c r="G299" i="63" s="1"/>
  <c r="I566" i="63"/>
  <c r="BI562" i="62" a="1"/>
  <c r="BI562" i="62" s="1"/>
  <c r="G566" i="63" s="1"/>
  <c r="I298" i="63"/>
  <c r="BI294" i="62" a="1"/>
  <c r="BI294" i="62" s="1"/>
  <c r="G298" i="63" s="1"/>
  <c r="I619" i="63"/>
  <c r="BI615" i="62" a="1"/>
  <c r="BI615" i="62" s="1"/>
  <c r="G619" i="63" s="1"/>
  <c r="I59" i="63"/>
  <c r="BI55" i="62" a="1"/>
  <c r="BI55" i="62" s="1"/>
  <c r="G59" i="63" s="1"/>
  <c r="BI572" i="62" a="1"/>
  <c r="BI572" i="62" s="1"/>
  <c r="G576" i="63" s="1"/>
  <c r="I576" i="63"/>
  <c r="I591" i="63"/>
  <c r="BI587" i="62" a="1"/>
  <c r="BI587" i="62" s="1"/>
  <c r="G591" i="63" s="1"/>
  <c r="I716" i="63"/>
  <c r="BI712" i="62" a="1"/>
  <c r="BI712" i="62" s="1"/>
  <c r="G716" i="63" s="1"/>
  <c r="I452" i="63"/>
  <c r="BI448" i="62" a="1"/>
  <c r="BI448" i="62" s="1"/>
  <c r="G452" i="63" s="1"/>
  <c r="I181" i="63"/>
  <c r="BI177" i="62" a="1"/>
  <c r="BI177" i="62" s="1"/>
  <c r="G181" i="63" s="1"/>
  <c r="I688" i="63"/>
  <c r="BI684" i="62" a="1"/>
  <c r="BI684" i="62" s="1"/>
  <c r="G688" i="63" s="1"/>
  <c r="I428" i="63"/>
  <c r="BI424" i="62" a="1"/>
  <c r="BI424" i="62" s="1"/>
  <c r="G428" i="63" s="1"/>
  <c r="I164" i="63"/>
  <c r="BI160" i="62" a="1"/>
  <c r="BI160" i="62" s="1"/>
  <c r="G164" i="63" s="1"/>
  <c r="I769" i="63"/>
  <c r="BI765" i="62" a="1"/>
  <c r="BI765" i="62" s="1"/>
  <c r="G769" i="63" s="1"/>
  <c r="I491" i="63"/>
  <c r="BI487" i="62" a="1"/>
  <c r="BI487" i="62" s="1"/>
  <c r="G491" i="63" s="1"/>
  <c r="I179" i="63"/>
  <c r="BI175" i="62" a="1"/>
  <c r="BI175" i="62" s="1"/>
  <c r="G179" i="63" s="1"/>
  <c r="I94" i="63"/>
  <c r="BI90" i="62" a="1"/>
  <c r="BI90" i="62" s="1"/>
  <c r="G94" i="63" s="1"/>
  <c r="I572" i="63"/>
  <c r="BI568" i="62" a="1"/>
  <c r="BI568" i="62" s="1"/>
  <c r="G572" i="63" s="1"/>
  <c r="I307" i="63"/>
  <c r="BI303" i="62" a="1"/>
  <c r="BI303" i="62" s="1"/>
  <c r="G307" i="63" s="1"/>
  <c r="I42" i="63"/>
  <c r="BI38" i="62" a="1"/>
  <c r="BI38" i="62" s="1"/>
  <c r="G42" i="63" s="1"/>
  <c r="I626" i="63"/>
  <c r="BI622" i="62" a="1"/>
  <c r="BI622" i="62" s="1"/>
  <c r="G626" i="63" s="1"/>
  <c r="I350" i="63"/>
  <c r="BI346" i="62" a="1"/>
  <c r="BI346" i="62" s="1"/>
  <c r="G350" i="63" s="1"/>
  <c r="I89" i="63"/>
  <c r="BI85" i="62" a="1"/>
  <c r="BI85" i="62" s="1"/>
  <c r="G89" i="63" s="1"/>
  <c r="I647" i="63"/>
  <c r="BI643" i="62" a="1"/>
  <c r="BI643" i="62" s="1"/>
  <c r="G647" i="63" s="1"/>
  <c r="I373" i="63"/>
  <c r="BI369" i="62" a="1"/>
  <c r="BI369" i="62" s="1"/>
  <c r="G373" i="63" s="1"/>
  <c r="I96" i="63"/>
  <c r="BI92" i="62" a="1"/>
  <c r="BI92" i="62" s="1"/>
  <c r="G96" i="63" s="1"/>
  <c r="I679" i="63"/>
  <c r="BI675" i="62" a="1"/>
  <c r="BI675" i="62" s="1"/>
  <c r="G679" i="63" s="1"/>
  <c r="I360" i="63"/>
  <c r="BI356" i="62" a="1"/>
  <c r="BI356" i="62" s="1"/>
  <c r="G360" i="63" s="1"/>
  <c r="I111" i="63"/>
  <c r="BI107" i="62" a="1"/>
  <c r="BI107" i="62" s="1"/>
  <c r="G111" i="63" s="1"/>
  <c r="I710" i="63"/>
  <c r="BI706" i="62" a="1"/>
  <c r="BI706" i="62" s="1"/>
  <c r="G710" i="63" s="1"/>
  <c r="I446" i="63"/>
  <c r="BI442" i="62" a="1"/>
  <c r="BI442" i="62" s="1"/>
  <c r="G446" i="63" s="1"/>
  <c r="I173" i="63"/>
  <c r="BI169" i="62" a="1"/>
  <c r="BI169" i="62" s="1"/>
  <c r="G173" i="63" s="1"/>
  <c r="I748" i="63"/>
  <c r="BI744" i="62" a="1"/>
  <c r="BI744" i="62" s="1"/>
  <c r="G748" i="63" s="1"/>
  <c r="I486" i="63"/>
  <c r="BI482" i="62" a="1"/>
  <c r="BI482" i="62" s="1"/>
  <c r="G486" i="63" s="1"/>
  <c r="I220" i="63"/>
  <c r="BI216" i="62" a="1"/>
  <c r="BI216" i="62" s="1"/>
  <c r="G220" i="63" s="1"/>
  <c r="I316" i="63"/>
  <c r="BI312" i="62" a="1"/>
  <c r="BI312" i="62" s="1"/>
  <c r="G316" i="63" s="1"/>
  <c r="I562" i="63"/>
  <c r="BI558" i="62" a="1"/>
  <c r="BI558" i="62" s="1"/>
  <c r="G562" i="63" s="1"/>
  <c r="I235" i="63"/>
  <c r="BI231" i="62" a="1"/>
  <c r="BI231" i="62" s="1"/>
  <c r="G235" i="63" s="1"/>
  <c r="I637" i="63"/>
  <c r="BI633" i="62" a="1"/>
  <c r="BI633" i="62" s="1"/>
  <c r="G637" i="63" s="1"/>
  <c r="I391" i="63"/>
  <c r="BI387" i="62" a="1"/>
  <c r="BI387" i="62" s="1"/>
  <c r="G391" i="63" s="1"/>
  <c r="I98" i="63"/>
  <c r="BI94" i="62" a="1"/>
  <c r="BI94" i="62" s="1"/>
  <c r="G98" i="63" s="1"/>
  <c r="I697" i="63"/>
  <c r="BI693" i="62" a="1"/>
  <c r="BI693" i="62" s="1"/>
  <c r="G697" i="63" s="1"/>
  <c r="I402" i="63"/>
  <c r="BI398" i="62" a="1"/>
  <c r="BI398" i="62" s="1"/>
  <c r="G402" i="63" s="1"/>
  <c r="I145" i="63"/>
  <c r="BI141" i="62" a="1"/>
  <c r="BI141" i="62" s="1"/>
  <c r="G145" i="63" s="1"/>
  <c r="I707" i="63"/>
  <c r="BI703" i="62" a="1"/>
  <c r="BI703" i="62" s="1"/>
  <c r="G707" i="63" s="1"/>
  <c r="I425" i="63"/>
  <c r="BI421" i="62" a="1"/>
  <c r="BI421" i="62" s="1"/>
  <c r="G425" i="63" s="1"/>
  <c r="I152" i="63"/>
  <c r="BI148" i="62" a="1"/>
  <c r="BI148" i="62" s="1"/>
  <c r="G152" i="63" s="1"/>
  <c r="I739" i="63"/>
  <c r="BI735" i="62" a="1"/>
  <c r="BI735" i="62" s="1"/>
  <c r="G739" i="63" s="1"/>
  <c r="I471" i="63"/>
  <c r="BI467" i="62" a="1"/>
  <c r="BI467" i="62" s="1"/>
  <c r="G471" i="63" s="1"/>
  <c r="I167" i="63"/>
  <c r="BI163" i="62" a="1"/>
  <c r="BI163" i="62" s="1"/>
  <c r="G167" i="63" s="1"/>
  <c r="E618" i="63"/>
  <c r="I541" i="63"/>
  <c r="BI537" i="62" a="1"/>
  <c r="BI537" i="62" s="1"/>
  <c r="G541" i="63" s="1"/>
  <c r="I281" i="63"/>
  <c r="BI277" i="62" a="1"/>
  <c r="BI277" i="62" s="1"/>
  <c r="G281" i="63" s="1"/>
  <c r="BI21" i="62" a="1"/>
  <c r="BI21" i="62" s="1"/>
  <c r="G25" i="63" s="1"/>
  <c r="I25" i="63"/>
  <c r="I590" i="63"/>
  <c r="BI586" i="62" a="1"/>
  <c r="BI586" i="62" s="1"/>
  <c r="G590" i="63" s="1"/>
  <c r="I340" i="63"/>
  <c r="BI336" i="62" a="1"/>
  <c r="BI336" i="62" s="1"/>
  <c r="G340" i="63" s="1"/>
  <c r="I70" i="63"/>
  <c r="BI66" i="62" a="1"/>
  <c r="BI66" i="62" s="1"/>
  <c r="G70" i="63" s="1"/>
  <c r="I671" i="63"/>
  <c r="BI667" i="62" a="1"/>
  <c r="BI667" i="62" s="1"/>
  <c r="G671" i="63" s="1"/>
  <c r="I339" i="63"/>
  <c r="BI335" i="62" a="1"/>
  <c r="BI335" i="62" s="1"/>
  <c r="G339" i="63" s="1"/>
  <c r="I91" i="63"/>
  <c r="BI87" i="62" a="1"/>
  <c r="BI87" i="62" s="1"/>
  <c r="G91" i="63" s="1"/>
  <c r="I741" i="63"/>
  <c r="BI737" i="62" a="1"/>
  <c r="BI737" i="62" s="1"/>
  <c r="G741" i="63" s="1"/>
  <c r="I495" i="63"/>
  <c r="BI491" i="62" a="1"/>
  <c r="BI491" i="62" s="1"/>
  <c r="G495" i="63" s="1"/>
  <c r="I210" i="63"/>
  <c r="BI206" i="62" a="1"/>
  <c r="BI206" i="62" s="1"/>
  <c r="G210" i="63" s="1"/>
  <c r="I511" i="63"/>
  <c r="BI507" i="62" a="1"/>
  <c r="BI507" i="62" s="1"/>
  <c r="G511" i="63" s="1"/>
  <c r="I257" i="63"/>
  <c r="BI253" i="62" a="1"/>
  <c r="BI253" i="62" s="1"/>
  <c r="G257" i="63" s="1"/>
  <c r="I543" i="63"/>
  <c r="BI539" i="62" a="1"/>
  <c r="BI539" i="62" s="1"/>
  <c r="G543" i="63" s="1"/>
  <c r="I264" i="63"/>
  <c r="BI260" i="62" a="1"/>
  <c r="BI260" i="62" s="1"/>
  <c r="G264" i="63" s="1"/>
  <c r="I581" i="63"/>
  <c r="BI577" i="62" a="1"/>
  <c r="BI577" i="62" s="1"/>
  <c r="G581" i="63" s="1"/>
  <c r="I283" i="63"/>
  <c r="BI279" i="62" a="1"/>
  <c r="BI279" i="62" s="1"/>
  <c r="G283" i="63" s="1"/>
  <c r="I27" i="63"/>
  <c r="BI23" i="62" a="1"/>
  <c r="BI23" i="62" s="1"/>
  <c r="G27" i="63" s="1"/>
  <c r="I380" i="63"/>
  <c r="BI376" i="62" a="1"/>
  <c r="BI376" i="62" s="1"/>
  <c r="G380" i="63" s="1"/>
  <c r="I182" i="63"/>
  <c r="BI178" i="62" a="1"/>
  <c r="BI178" i="62" s="1"/>
  <c r="G182" i="63" s="1"/>
  <c r="I126" i="63"/>
  <c r="BI122" i="62" a="1"/>
  <c r="BI122" i="62" s="1"/>
  <c r="G126" i="63" s="1"/>
  <c r="I592" i="63"/>
  <c r="BI588" i="62" a="1"/>
  <c r="BI588" i="62" s="1"/>
  <c r="G592" i="63" s="1"/>
  <c r="I607" i="63"/>
  <c r="BI603" i="62" a="1"/>
  <c r="BI603" i="62" s="1"/>
  <c r="G607" i="63" s="1"/>
  <c r="I353" i="63"/>
  <c r="BI349" i="62" a="1"/>
  <c r="BI349" i="62" s="1"/>
  <c r="G353" i="63" s="1"/>
  <c r="I85" i="63"/>
  <c r="BI81" i="62" a="1"/>
  <c r="BI81" i="62" s="1"/>
  <c r="G85" i="63" s="1"/>
  <c r="I666" i="63"/>
  <c r="BI662" i="62" a="1"/>
  <c r="BI662" i="62" s="1"/>
  <c r="G666" i="63" s="1"/>
  <c r="I393" i="63"/>
  <c r="BI389" i="62" a="1"/>
  <c r="BI389" i="62" s="1"/>
  <c r="G393" i="63" s="1"/>
  <c r="I132" i="63"/>
  <c r="BI128" i="62" a="1"/>
  <c r="BI128" i="62" s="1"/>
  <c r="G132" i="63" s="1"/>
  <c r="I726" i="63"/>
  <c r="BI722" i="62" a="1"/>
  <c r="BI722" i="62" s="1"/>
  <c r="G726" i="63" s="1"/>
  <c r="I439" i="63"/>
  <c r="BI435" i="62" a="1"/>
  <c r="BI435" i="62" s="1"/>
  <c r="G439" i="63" s="1"/>
  <c r="I147" i="63"/>
  <c r="BI143" i="62" a="1"/>
  <c r="BI143" i="62" s="1"/>
  <c r="G147" i="63" s="1"/>
  <c r="I786" i="63"/>
  <c r="BI782" i="62" a="1"/>
  <c r="BI782" i="62" s="1"/>
  <c r="G786" i="63" s="1"/>
  <c r="I544" i="63"/>
  <c r="BI540" i="62" a="1"/>
  <c r="BI540" i="62" s="1"/>
  <c r="G544" i="63" s="1"/>
  <c r="I279" i="63"/>
  <c r="BI275" i="62" a="1"/>
  <c r="BI275" i="62" s="1"/>
  <c r="G279" i="63" s="1"/>
  <c r="I11" i="63"/>
  <c r="BI7" i="62" a="1"/>
  <c r="BI7" i="62" s="1"/>
  <c r="G11" i="63" s="1"/>
  <c r="I582" i="63"/>
  <c r="BI578" i="62" a="1"/>
  <c r="BI578" i="62" s="1"/>
  <c r="G582" i="63" s="1"/>
  <c r="I324" i="63"/>
  <c r="BI320" i="62" a="1"/>
  <c r="BI320" i="62" s="1"/>
  <c r="G324" i="63" s="1"/>
  <c r="I41" i="63"/>
  <c r="BI37" i="62" a="1"/>
  <c r="BI37" i="62" s="1"/>
  <c r="G41" i="63" s="1"/>
  <c r="I599" i="63"/>
  <c r="BI595" i="62" a="1"/>
  <c r="BI595" i="62" s="1"/>
  <c r="G599" i="63" s="1"/>
  <c r="I330" i="63"/>
  <c r="BI326" i="62" a="1"/>
  <c r="BI326" i="62" s="1"/>
  <c r="G330" i="63" s="1"/>
  <c r="I67" i="63"/>
  <c r="BI63" i="62" a="1"/>
  <c r="BI63" i="62" s="1"/>
  <c r="G67" i="63" s="1"/>
  <c r="I646" i="63"/>
  <c r="BI642" i="62" a="1"/>
  <c r="BI642" i="62" s="1"/>
  <c r="G646" i="63" s="1"/>
  <c r="I329" i="63"/>
  <c r="BI325" i="62" a="1"/>
  <c r="BI325" i="62" s="1"/>
  <c r="G329" i="63" s="1"/>
  <c r="I79" i="63"/>
  <c r="BI75" i="62" a="1"/>
  <c r="BI75" i="62" s="1"/>
  <c r="G79" i="63" s="1"/>
  <c r="I667" i="63"/>
  <c r="BI663" i="62" a="1"/>
  <c r="BI663" i="62" s="1"/>
  <c r="G667" i="63" s="1"/>
  <c r="I411" i="63"/>
  <c r="BI407" i="62" a="1"/>
  <c r="BI407" i="62" s="1"/>
  <c r="G411" i="63" s="1"/>
  <c r="I141" i="63"/>
  <c r="BI137" i="62" a="1"/>
  <c r="BI137" i="62" s="1"/>
  <c r="G141" i="63" s="1"/>
  <c r="I715" i="63"/>
  <c r="BI711" i="62" a="1"/>
  <c r="BI711" i="62" s="1"/>
  <c r="G715" i="63" s="1"/>
  <c r="I457" i="63"/>
  <c r="BI453" i="62" a="1"/>
  <c r="BI453" i="62" s="1"/>
  <c r="G457" i="63" s="1"/>
  <c r="I188" i="63"/>
  <c r="BI184" i="62" a="1"/>
  <c r="BI184" i="62" s="1"/>
  <c r="G188" i="63" s="1"/>
  <c r="I787" i="63"/>
  <c r="BI783" i="62" a="1"/>
  <c r="BI783" i="62" s="1"/>
  <c r="G787" i="63" s="1"/>
  <c r="I523" i="63"/>
  <c r="BI519" i="62" a="1"/>
  <c r="BI519" i="62" s="1"/>
  <c r="G523" i="63" s="1"/>
  <c r="I203" i="63"/>
  <c r="BI199" i="62" a="1"/>
  <c r="BI199" i="62" s="1"/>
  <c r="G203" i="63" s="1"/>
  <c r="I594" i="63"/>
  <c r="BI590" i="62" a="1"/>
  <c r="BI590" i="62" s="1"/>
  <c r="G594" i="63" s="1"/>
  <c r="I351" i="63"/>
  <c r="BI347" i="62" a="1"/>
  <c r="BI347" i="62" s="1"/>
  <c r="G351" i="63" s="1"/>
  <c r="BI64" i="62" a="1"/>
  <c r="BI64" i="62" s="1"/>
  <c r="G68" i="63" s="1"/>
  <c r="I68" i="63"/>
  <c r="I669" i="63"/>
  <c r="BI665" i="62" a="1"/>
  <c r="BI665" i="62" s="1"/>
  <c r="G669" i="63" s="1"/>
  <c r="I374" i="63"/>
  <c r="BI370" i="62" a="1"/>
  <c r="BI370" i="62" s="1"/>
  <c r="G374" i="63" s="1"/>
  <c r="I113" i="63"/>
  <c r="BI109" i="62" a="1"/>
  <c r="BI109" i="62" s="1"/>
  <c r="G113" i="63" s="1"/>
  <c r="BI660" i="62" a="1"/>
  <c r="BI660" i="62" s="1"/>
  <c r="G664" i="63" s="1"/>
  <c r="I664" i="63"/>
  <c r="I390" i="63"/>
  <c r="BI386" i="62" a="1"/>
  <c r="BI386" i="62" s="1"/>
  <c r="G390" i="63" s="1"/>
  <c r="I120" i="63"/>
  <c r="BI116" i="62" a="1"/>
  <c r="BI116" i="62" s="1"/>
  <c r="G120" i="63" s="1"/>
  <c r="BI692" i="62" a="1"/>
  <c r="BI692" i="62" s="1"/>
  <c r="G696" i="63" s="1"/>
  <c r="I696" i="63"/>
  <c r="I407" i="63"/>
  <c r="BI403" i="62" a="1"/>
  <c r="BI403" i="62" s="1"/>
  <c r="G407" i="63" s="1"/>
  <c r="I135" i="63"/>
  <c r="BI131" i="62" a="1"/>
  <c r="BI131" i="62" s="1"/>
  <c r="G135" i="63" s="1"/>
  <c r="E341" i="63"/>
  <c r="I643" i="63"/>
  <c r="BI639" i="62" a="1"/>
  <c r="BI639" i="62" s="1"/>
  <c r="G643" i="63" s="1"/>
  <c r="I153" i="63"/>
  <c r="BI149" i="62" a="1"/>
  <c r="BI149" i="62" s="1"/>
  <c r="G153" i="63" s="1"/>
  <c r="I633" i="63"/>
  <c r="BI629" i="62" a="1"/>
  <c r="BI629" i="62" s="1"/>
  <c r="G633" i="63" s="1"/>
  <c r="I455" i="63"/>
  <c r="BI451" i="62" a="1"/>
  <c r="BI451" i="62" s="1"/>
  <c r="G455" i="63" s="1"/>
  <c r="I756" i="63"/>
  <c r="BI752" i="62" a="1"/>
  <c r="BI752" i="62" s="1"/>
  <c r="G756" i="63" s="1"/>
  <c r="I365" i="63"/>
  <c r="BI361" i="62" a="1"/>
  <c r="BI361" i="62" s="1"/>
  <c r="G365" i="63" s="1"/>
  <c r="I405" i="63"/>
  <c r="BI401" i="62" a="1"/>
  <c r="BI401" i="62" s="1"/>
  <c r="G405" i="63" s="1"/>
  <c r="I445" i="63"/>
  <c r="BI441" i="62" a="1"/>
  <c r="BI441" i="62" s="1"/>
  <c r="G445" i="63" s="1"/>
  <c r="I550" i="63"/>
  <c r="BI546" i="62" a="1"/>
  <c r="BI546" i="62" s="1"/>
  <c r="G550" i="63" s="1"/>
  <c r="I588" i="63"/>
  <c r="BI584" i="62" a="1"/>
  <c r="BI584" i="62" s="1"/>
  <c r="G588" i="63" s="1"/>
  <c r="I614" i="63"/>
  <c r="BI610" i="62" a="1"/>
  <c r="BI610" i="62" s="1"/>
  <c r="G614" i="63" s="1"/>
  <c r="I652" i="63"/>
  <c r="BI648" i="62" a="1"/>
  <c r="BI648" i="62" s="1"/>
  <c r="G652" i="63" s="1"/>
  <c r="I683" i="63"/>
  <c r="BI679" i="62" a="1"/>
  <c r="BI679" i="62" s="1"/>
  <c r="G683" i="63" s="1"/>
  <c r="I727" i="63"/>
  <c r="BI723" i="62" a="1"/>
  <c r="BI723" i="62" s="1"/>
  <c r="G727" i="63" s="1"/>
  <c r="I75" i="63"/>
  <c r="BI71" i="62" a="1"/>
  <c r="BI71" i="62" s="1"/>
  <c r="G75" i="63" s="1"/>
  <c r="I674" i="63"/>
  <c r="BI670" i="62" a="1"/>
  <c r="BI670" i="62" s="1"/>
  <c r="G674" i="63" s="1"/>
  <c r="I128" i="63"/>
  <c r="BI124" i="62" a="1"/>
  <c r="BI124" i="62" s="1"/>
  <c r="G128" i="63" s="1"/>
  <c r="I413" i="63"/>
  <c r="BI409" i="62" a="1"/>
  <c r="BI409" i="62" s="1"/>
  <c r="G413" i="63" s="1"/>
  <c r="I743" i="63"/>
  <c r="BI739" i="62" a="1"/>
  <c r="BI739" i="62" s="1"/>
  <c r="G743" i="63" s="1"/>
  <c r="I24" i="63"/>
  <c r="BI20" i="62" a="1"/>
  <c r="BI20" i="62" s="1"/>
  <c r="G24" i="63" s="1"/>
  <c r="I130" i="63"/>
  <c r="BI126" i="62" a="1"/>
  <c r="BI126" i="62" s="1"/>
  <c r="G130" i="63" s="1"/>
  <c r="I177" i="63"/>
  <c r="BI173" i="62" a="1"/>
  <c r="BI173" i="62" s="1"/>
  <c r="G177" i="63" s="1"/>
  <c r="I184" i="63"/>
  <c r="BI180" i="62" a="1"/>
  <c r="BI180" i="62" s="1"/>
  <c r="G184" i="63" s="1"/>
  <c r="I505" i="63"/>
  <c r="BI501" i="62" a="1"/>
  <c r="BI501" i="62" s="1"/>
  <c r="G505" i="63" s="1"/>
  <c r="I327" i="63"/>
  <c r="BI323" i="62" a="1"/>
  <c r="BI323" i="62" s="1"/>
  <c r="G327" i="63" s="1"/>
  <c r="I617" i="63"/>
  <c r="BI613" i="62" a="1"/>
  <c r="BI613" i="62" s="1"/>
  <c r="G617" i="63" s="1"/>
  <c r="I709" i="63"/>
  <c r="BI705" i="62" a="1"/>
  <c r="BI705" i="62" s="1"/>
  <c r="G709" i="63" s="1"/>
  <c r="I10" i="63"/>
  <c r="BI6" i="62" a="1"/>
  <c r="BI6" i="62" s="1"/>
  <c r="G10" i="63" s="1"/>
  <c r="I35" i="63"/>
  <c r="BI31" i="62" a="1"/>
  <c r="BI31" i="62" s="1"/>
  <c r="G35" i="63" s="1"/>
  <c r="I310" i="63"/>
  <c r="BI306" i="62" a="1"/>
  <c r="BI306" i="62" s="1"/>
  <c r="G310" i="63" s="1"/>
  <c r="I783" i="63"/>
  <c r="BI779" i="62" a="1"/>
  <c r="BI779" i="62" s="1"/>
  <c r="G783" i="63" s="1"/>
  <c r="I509" i="63"/>
  <c r="BI505" i="62" a="1"/>
  <c r="BI505" i="62" s="1"/>
  <c r="G509" i="63" s="1"/>
  <c r="I253" i="63"/>
  <c r="BI249" i="62" a="1"/>
  <c r="BI249" i="62" s="1"/>
  <c r="G253" i="63" s="1"/>
  <c r="E20" i="63"/>
  <c r="I563" i="63"/>
  <c r="BI559" i="62" a="1"/>
  <c r="BI559" i="62" s="1"/>
  <c r="G563" i="63" s="1"/>
  <c r="I308" i="63"/>
  <c r="BI304" i="62" a="1"/>
  <c r="BI304" i="62" s="1"/>
  <c r="G308" i="63" s="1"/>
  <c r="I38" i="63"/>
  <c r="BI34" i="62" a="1"/>
  <c r="BI34" i="62" s="1"/>
  <c r="G38" i="63" s="1"/>
  <c r="I644" i="63"/>
  <c r="BI640" i="62" a="1"/>
  <c r="BI640" i="62" s="1"/>
  <c r="G644" i="63" s="1"/>
  <c r="I314" i="63"/>
  <c r="BI310" i="62" a="1"/>
  <c r="BI310" i="62" s="1"/>
  <c r="G314" i="63" s="1"/>
  <c r="I62" i="63"/>
  <c r="BI58" i="62" a="1"/>
  <c r="BI58" i="62" s="1"/>
  <c r="G62" i="63" s="1"/>
  <c r="I703" i="63"/>
  <c r="BI699" i="62" a="1"/>
  <c r="BI699" i="62" s="1"/>
  <c r="G703" i="63" s="1"/>
  <c r="I473" i="63"/>
  <c r="BI469" i="62" a="1"/>
  <c r="BI469" i="62" s="1"/>
  <c r="G473" i="63" s="1"/>
  <c r="I178" i="63"/>
  <c r="BI174" i="62" a="1"/>
  <c r="BI174" i="62" s="1"/>
  <c r="G178" i="63" s="1"/>
  <c r="I779" i="63"/>
  <c r="BI775" i="62" a="1"/>
  <c r="BI775" i="62" s="1"/>
  <c r="G779" i="63" s="1"/>
  <c r="I478" i="63"/>
  <c r="BI474" i="62" a="1"/>
  <c r="BI474" i="62" s="1"/>
  <c r="G478" i="63" s="1"/>
  <c r="I225" i="63"/>
  <c r="BI221" i="62" a="1"/>
  <c r="BI221" i="62" s="1"/>
  <c r="G225" i="63" s="1"/>
  <c r="I773" i="63"/>
  <c r="BI769" i="62" a="1"/>
  <c r="BI769" i="62" s="1"/>
  <c r="G773" i="63" s="1"/>
  <c r="I520" i="63"/>
  <c r="BI516" i="62" a="1"/>
  <c r="BI516" i="62" s="1"/>
  <c r="G520" i="63" s="1"/>
  <c r="I232" i="63"/>
  <c r="BI228" i="62" a="1"/>
  <c r="BI228" i="62" s="1"/>
  <c r="G232" i="63" s="1"/>
  <c r="I542" i="63"/>
  <c r="BI538" i="62" a="1"/>
  <c r="BI538" i="62" s="1"/>
  <c r="G542" i="63" s="1"/>
  <c r="I247" i="63"/>
  <c r="BI243" i="62" a="1"/>
  <c r="BI243" i="62" s="1"/>
  <c r="G247" i="63" s="1"/>
  <c r="E371" i="63"/>
  <c r="I262" i="63"/>
  <c r="BI258" i="62" a="1"/>
  <c r="BI258" i="62" s="1"/>
  <c r="G262" i="63" s="1"/>
  <c r="BI436" i="62" a="1"/>
  <c r="BI436" i="62" s="1"/>
  <c r="G440" i="63" s="1"/>
  <c r="I440" i="63"/>
  <c r="BI756" i="62" a="1"/>
  <c r="BI756" i="62" s="1"/>
  <c r="G760" i="63" s="1"/>
  <c r="I760" i="63"/>
  <c r="I492" i="63"/>
  <c r="BI488" i="62" a="1"/>
  <c r="BI488" i="62" s="1"/>
  <c r="G492" i="63" s="1"/>
  <c r="I229" i="63"/>
  <c r="BI225" i="62" a="1"/>
  <c r="BI225" i="62" s="1"/>
  <c r="G229" i="63" s="1"/>
  <c r="I6" i="63"/>
  <c r="BI2" i="62" a="1"/>
  <c r="BI2" i="62" s="1"/>
  <c r="G6" i="63" s="1"/>
  <c r="I540" i="63"/>
  <c r="BI536" i="62" a="1"/>
  <c r="BI536" i="62" s="1"/>
  <c r="G540" i="63" s="1"/>
  <c r="I274" i="63"/>
  <c r="BI270" i="62" a="1"/>
  <c r="BI270" i="62" s="1"/>
  <c r="G274" i="63" s="1"/>
  <c r="I12" i="63"/>
  <c r="BI8" i="62" a="1"/>
  <c r="BI8" i="62" s="1"/>
  <c r="G12" i="63" s="1"/>
  <c r="I622" i="63"/>
  <c r="BI618" i="62" a="1"/>
  <c r="BI618" i="62" s="1"/>
  <c r="G622" i="63" s="1"/>
  <c r="I287" i="63"/>
  <c r="BI283" i="62" a="1"/>
  <c r="BI283" i="62" s="1"/>
  <c r="G287" i="63" s="1"/>
  <c r="I43" i="63"/>
  <c r="BI39" i="62" a="1"/>
  <c r="BI39" i="62" s="1"/>
  <c r="G43" i="63" s="1"/>
  <c r="I681" i="63"/>
  <c r="BI677" i="62" a="1"/>
  <c r="BI677" i="62" s="1"/>
  <c r="G681" i="63" s="1"/>
  <c r="I450" i="63"/>
  <c r="BI446" i="62" a="1"/>
  <c r="BI446" i="62" s="1"/>
  <c r="G450" i="63" s="1"/>
  <c r="I154" i="63"/>
  <c r="BI150" i="62" a="1"/>
  <c r="BI150" i="62" s="1"/>
  <c r="G154" i="63" s="1"/>
  <c r="I757" i="63"/>
  <c r="BI753" i="62" a="1"/>
  <c r="BI753" i="62" s="1"/>
  <c r="G757" i="63" s="1"/>
  <c r="I449" i="63"/>
  <c r="BI445" i="62" a="1"/>
  <c r="BI445" i="62" s="1"/>
  <c r="G449" i="63" s="1"/>
  <c r="I201" i="63"/>
  <c r="BI197" i="62" a="1"/>
  <c r="BI197" i="62" s="1"/>
  <c r="G201" i="63" s="1"/>
  <c r="I751" i="63"/>
  <c r="BI747" i="62" a="1"/>
  <c r="BI747" i="62" s="1"/>
  <c r="G751" i="63" s="1"/>
  <c r="I489" i="63"/>
  <c r="BI485" i="62" a="1"/>
  <c r="BI485" i="62" s="1"/>
  <c r="G489" i="63" s="1"/>
  <c r="I208" i="63"/>
  <c r="BI204" i="62" a="1"/>
  <c r="BI204" i="62" s="1"/>
  <c r="G208" i="63" s="1"/>
  <c r="I790" i="63"/>
  <c r="BI786" i="62" a="1"/>
  <c r="BI786" i="62" s="1"/>
  <c r="G790" i="63" s="1"/>
  <c r="I526" i="63"/>
  <c r="BI522" i="62" a="1"/>
  <c r="BI522" i="62" s="1"/>
  <c r="G526" i="63" s="1"/>
  <c r="I223" i="63"/>
  <c r="BI219" i="62" a="1"/>
  <c r="BI219" i="62" s="1"/>
  <c r="G223" i="63" s="1"/>
  <c r="I609" i="63"/>
  <c r="BI605" i="62" a="1"/>
  <c r="BI605" i="62" s="1"/>
  <c r="G609" i="63" s="1"/>
  <c r="I102" i="63"/>
  <c r="BI98" i="62" a="1"/>
  <c r="BI98" i="62" s="1"/>
  <c r="G102" i="63" s="1"/>
  <c r="I732" i="63"/>
  <c r="BI728" i="62" a="1"/>
  <c r="BI728" i="62" s="1"/>
  <c r="G732" i="63" s="1"/>
  <c r="I463" i="63"/>
  <c r="BI459" i="62" a="1"/>
  <c r="BI459" i="62" s="1"/>
  <c r="G463" i="63" s="1"/>
  <c r="I197" i="63"/>
  <c r="BI193" i="62" a="1"/>
  <c r="BI193" i="62" s="1"/>
  <c r="G197" i="63" s="1"/>
  <c r="I782" i="63"/>
  <c r="BI778" i="62" a="1"/>
  <c r="BI778" i="62" s="1"/>
  <c r="G782" i="63" s="1"/>
  <c r="I513" i="63"/>
  <c r="BI509" i="62" a="1"/>
  <c r="BI509" i="62" s="1"/>
  <c r="G513" i="63" s="1"/>
  <c r="I244" i="63"/>
  <c r="BI240" i="62" a="1"/>
  <c r="BI240" i="62" s="1"/>
  <c r="G244" i="63" s="1"/>
  <c r="I595" i="63"/>
  <c r="BI591" i="62" a="1"/>
  <c r="BI591" i="62" s="1"/>
  <c r="G595" i="63" s="1"/>
  <c r="I259" i="63"/>
  <c r="BI255" i="62" a="1"/>
  <c r="BI255" i="62" s="1"/>
  <c r="G259" i="63" s="1"/>
  <c r="I18" i="63"/>
  <c r="BI14" i="62" a="1"/>
  <c r="BI14" i="62" s="1"/>
  <c r="G18" i="63" s="1"/>
  <c r="I654" i="63"/>
  <c r="BI650" i="62" a="1"/>
  <c r="BI650" i="62" s="1"/>
  <c r="G654" i="63" s="1"/>
  <c r="I415" i="63"/>
  <c r="BI411" i="62" a="1"/>
  <c r="BI411" i="62" s="1"/>
  <c r="G415" i="63" s="1"/>
  <c r="I122" i="63"/>
  <c r="BI118" i="62" a="1"/>
  <c r="BI118" i="62" s="1"/>
  <c r="G122" i="63" s="1"/>
  <c r="I713" i="63"/>
  <c r="BI709" i="62" a="1"/>
  <c r="BI709" i="62" s="1"/>
  <c r="G713" i="63" s="1"/>
  <c r="I426" i="63"/>
  <c r="BI422" i="62" a="1"/>
  <c r="BI422" i="62" s="1"/>
  <c r="G426" i="63" s="1"/>
  <c r="I169" i="63"/>
  <c r="BI165" i="62" a="1"/>
  <c r="BI165" i="62" s="1"/>
  <c r="G169" i="63" s="1"/>
  <c r="I729" i="63"/>
  <c r="BI725" i="62" a="1"/>
  <c r="BI725" i="62" s="1"/>
  <c r="G729" i="63" s="1"/>
  <c r="I454" i="63"/>
  <c r="BI450" i="62" a="1"/>
  <c r="BI450" i="62" s="1"/>
  <c r="G454" i="63" s="1"/>
  <c r="BI172" i="62" a="1"/>
  <c r="BI172" i="62" s="1"/>
  <c r="G176" i="63" s="1"/>
  <c r="I176" i="63"/>
  <c r="I761" i="63"/>
  <c r="BI757" i="62" a="1"/>
  <c r="BI757" i="62" s="1"/>
  <c r="G761" i="63" s="1"/>
  <c r="I499" i="63"/>
  <c r="BI495" i="62" a="1"/>
  <c r="BI495" i="62" s="1"/>
  <c r="G499" i="63" s="1"/>
  <c r="I191" i="63"/>
  <c r="BI187" i="62" a="1"/>
  <c r="BI187" i="62" s="1"/>
  <c r="G191" i="63" s="1"/>
  <c r="I722" i="63"/>
  <c r="BI718" i="62" a="1"/>
  <c r="BI718" i="62" s="1"/>
  <c r="G722" i="63" s="1"/>
  <c r="I318" i="63"/>
  <c r="BI314" i="62" a="1"/>
  <c r="BI314" i="62" s="1"/>
  <c r="G318" i="63" s="1"/>
  <c r="I394" i="63"/>
  <c r="BI390" i="62" a="1"/>
  <c r="BI390" i="62" s="1"/>
  <c r="G394" i="63" s="1"/>
  <c r="I612" i="63"/>
  <c r="BI608" i="62" a="1"/>
  <c r="BI608" i="62" s="1"/>
  <c r="G612" i="63" s="1"/>
  <c r="I358" i="63"/>
  <c r="BI354" i="62" a="1"/>
  <c r="BI354" i="62" s="1"/>
  <c r="G358" i="63" s="1"/>
  <c r="I381" i="63"/>
  <c r="BI377" i="62" a="1"/>
  <c r="BI377" i="62" s="1"/>
  <c r="G381" i="63" s="1"/>
  <c r="I758" i="63"/>
  <c r="BI754" i="62" a="1"/>
  <c r="BI754" i="62" s="1"/>
  <c r="G758" i="63" s="1"/>
  <c r="I522" i="63"/>
  <c r="BI518" i="62" a="1"/>
  <c r="BI518" i="62" s="1"/>
  <c r="G522" i="63" s="1"/>
  <c r="I242" i="63"/>
  <c r="BI238" i="62" a="1"/>
  <c r="BI238" i="62" s="1"/>
  <c r="G242" i="63" s="1"/>
  <c r="I533" i="63"/>
  <c r="BI529" i="62" a="1"/>
  <c r="BI529" i="62" s="1"/>
  <c r="G533" i="63" s="1"/>
  <c r="I285" i="63"/>
  <c r="BI281" i="62" a="1"/>
  <c r="BI281" i="62" s="1"/>
  <c r="G285" i="63" s="1"/>
  <c r="I560" i="63"/>
  <c r="BI556" i="62" a="1"/>
  <c r="BI556" i="62" s="1"/>
  <c r="G560" i="63" s="1"/>
  <c r="I28" i="63"/>
  <c r="BI24" i="62" a="1"/>
  <c r="BI24" i="62" s="1"/>
  <c r="G28" i="63" s="1"/>
  <c r="BI300" i="62" a="1"/>
  <c r="BI300" i="62" s="1"/>
  <c r="G304" i="63" s="1"/>
  <c r="I304" i="63"/>
  <c r="I382" i="63"/>
  <c r="BI378" i="62" a="1"/>
  <c r="BI378" i="62" s="1"/>
  <c r="G382" i="63" s="1"/>
  <c r="I682" i="63"/>
  <c r="BI678" i="62" a="1"/>
  <c r="BI678" i="62" s="1"/>
  <c r="G682" i="63" s="1"/>
  <c r="I156" i="63"/>
  <c r="BI152" i="62" a="1"/>
  <c r="BI152" i="62" s="1"/>
  <c r="G156" i="63" s="1"/>
  <c r="I468" i="63"/>
  <c r="BI464" i="62" a="1"/>
  <c r="BI464" i="62" s="1"/>
  <c r="G468" i="63" s="1"/>
  <c r="I803" i="63"/>
  <c r="BI799" i="62" a="1"/>
  <c r="BI799" i="62" s="1"/>
  <c r="G803" i="63" s="1"/>
  <c r="I300" i="63"/>
  <c r="BI296" i="62" a="1"/>
  <c r="BI296" i="62" s="1"/>
  <c r="G300" i="63" s="1"/>
  <c r="I621" i="63"/>
  <c r="BI617" i="62" a="1"/>
  <c r="BI617" i="62" s="1"/>
  <c r="G621" i="63" s="1"/>
  <c r="I81" i="63"/>
  <c r="BI77" i="62" a="1"/>
  <c r="BI77" i="62" s="1"/>
  <c r="G81" i="63" s="1"/>
  <c r="I88" i="63"/>
  <c r="BI84" i="62" a="1"/>
  <c r="BI84" i="62" s="1"/>
  <c r="G88" i="63" s="1"/>
  <c r="I754" i="63"/>
  <c r="BI750" i="62" a="1"/>
  <c r="BI750" i="62" s="1"/>
  <c r="G754" i="63" s="1"/>
  <c r="I221" i="63"/>
  <c r="BI217" i="62" a="1"/>
  <c r="BI217" i="62" s="1"/>
  <c r="G221" i="63" s="1"/>
  <c r="I535" i="63"/>
  <c r="BI531" i="62" a="1"/>
  <c r="BI531" i="62" s="1"/>
  <c r="G535" i="63" s="1"/>
  <c r="I268" i="63"/>
  <c r="BI264" i="62" a="1"/>
  <c r="BI264" i="62" s="1"/>
  <c r="G268" i="63" s="1"/>
  <c r="I616" i="63"/>
  <c r="BI612" i="62" a="1"/>
  <c r="BI612" i="62" s="1"/>
  <c r="G616" i="63" s="1"/>
  <c r="I676" i="63"/>
  <c r="BI672" i="62" a="1"/>
  <c r="BI672" i="62" s="1"/>
  <c r="G676" i="63" s="1"/>
  <c r="I146" i="63"/>
  <c r="BI142" i="62" a="1"/>
  <c r="BI142" i="62" s="1"/>
  <c r="G146" i="63" s="1"/>
  <c r="I443" i="63"/>
  <c r="BI439" i="62" a="1"/>
  <c r="BI439" i="62" s="1"/>
  <c r="G443" i="63" s="1"/>
  <c r="I745" i="63"/>
  <c r="BI741" i="62" a="1"/>
  <c r="BI741" i="62" s="1"/>
  <c r="G745" i="63" s="1"/>
  <c r="I200" i="63"/>
  <c r="BI196" i="62" a="1"/>
  <c r="BI196" i="62" s="1"/>
  <c r="G200" i="63" s="1"/>
  <c r="I515" i="63"/>
  <c r="BI511" i="62" a="1"/>
  <c r="BI511" i="62" s="1"/>
  <c r="G515" i="63" s="1"/>
  <c r="I215" i="63"/>
  <c r="BI211" i="62" a="1"/>
  <c r="BI211" i="62" s="1"/>
  <c r="G215" i="63" s="1"/>
  <c r="I334" i="63"/>
  <c r="BI330" i="62" a="1"/>
  <c r="BI330" i="62" s="1"/>
  <c r="G334" i="63" s="1"/>
  <c r="I660" i="63"/>
  <c r="BI656" i="62" a="1"/>
  <c r="BI656" i="62" s="1"/>
  <c r="G660" i="63" s="1"/>
  <c r="I83" i="63"/>
  <c r="BI79" i="62" a="1"/>
  <c r="BI79" i="62" s="1"/>
  <c r="G83" i="63" s="1"/>
  <c r="I490" i="63"/>
  <c r="BI486" i="62" a="1"/>
  <c r="BI486" i="62" s="1"/>
  <c r="G490" i="63" s="1"/>
  <c r="I174" i="63"/>
  <c r="BI170" i="62" a="1"/>
  <c r="BI170" i="62" s="1"/>
  <c r="G174" i="63" s="1"/>
  <c r="I249" i="63"/>
  <c r="BI245" i="62" a="1"/>
  <c r="BI245" i="62" s="1"/>
  <c r="G249" i="63" s="1"/>
  <c r="I538" i="63"/>
  <c r="BI534" i="62" a="1"/>
  <c r="BI534" i="62" s="1"/>
  <c r="G538" i="63" s="1"/>
  <c r="BI252" i="62" a="1"/>
  <c r="BI252" i="62" s="1"/>
  <c r="G256" i="63" s="1"/>
  <c r="I256" i="63"/>
  <c r="I570" i="63"/>
  <c r="BI566" i="62" a="1"/>
  <c r="BI566" i="62" s="1"/>
  <c r="G570" i="63" s="1"/>
  <c r="I21" i="63"/>
  <c r="BI17" i="62" a="1"/>
  <c r="BI17" i="62" s="1"/>
  <c r="G21" i="63" s="1"/>
  <c r="I347" i="63"/>
  <c r="BI343" i="62" a="1"/>
  <c r="BI343" i="62" s="1"/>
  <c r="G347" i="63" s="1"/>
  <c r="I661" i="63"/>
  <c r="BI657" i="62" a="1"/>
  <c r="BI657" i="62" s="1"/>
  <c r="G661" i="63" s="1"/>
  <c r="I124" i="63"/>
  <c r="BI120" i="62" a="1"/>
  <c r="BI120" i="62" s="1"/>
  <c r="G124" i="63" s="1"/>
  <c r="I139" i="63"/>
  <c r="BI135" i="62" a="1"/>
  <c r="BI135" i="62" s="1"/>
  <c r="G139" i="63" s="1"/>
  <c r="I319" i="63"/>
  <c r="BI315" i="62" a="1"/>
  <c r="BI315" i="62" s="1"/>
  <c r="G319" i="63" s="1"/>
  <c r="I72" i="63"/>
  <c r="BI68" i="62" a="1"/>
  <c r="BI68" i="62" s="1"/>
  <c r="G72" i="63" s="1"/>
  <c r="I721" i="63"/>
  <c r="BI717" i="62" a="1"/>
  <c r="BI717" i="62" s="1"/>
  <c r="G721" i="63" s="1"/>
  <c r="I458" i="63"/>
  <c r="BI454" i="62" a="1"/>
  <c r="BI454" i="62" s="1"/>
  <c r="G458" i="63" s="1"/>
  <c r="I189" i="63"/>
  <c r="BI185" i="62" a="1"/>
  <c r="BI185" i="62" s="1"/>
  <c r="G189" i="63" s="1"/>
  <c r="I764" i="63"/>
  <c r="BI760" i="62" a="1"/>
  <c r="BI760" i="62" s="1"/>
  <c r="G764" i="63" s="1"/>
  <c r="I508" i="63"/>
  <c r="BI504" i="62" a="1"/>
  <c r="BI504" i="62" s="1"/>
  <c r="G508" i="63" s="1"/>
  <c r="I236" i="63"/>
  <c r="BI232" i="62" a="1"/>
  <c r="BI232" i="62" s="1"/>
  <c r="G236" i="63" s="1"/>
  <c r="I578" i="63"/>
  <c r="BI574" i="62" a="1"/>
  <c r="BI574" i="62" s="1"/>
  <c r="G578" i="63" s="1"/>
  <c r="I251" i="63"/>
  <c r="BI247" i="62" a="1"/>
  <c r="BI247" i="62" s="1"/>
  <c r="G251" i="63" s="1"/>
  <c r="E684" i="63"/>
  <c r="I648" i="63"/>
  <c r="BI644" i="62" a="1"/>
  <c r="BI644" i="62" s="1"/>
  <c r="G648" i="63" s="1"/>
  <c r="I409" i="63"/>
  <c r="BI405" i="62" a="1"/>
  <c r="BI405" i="62" s="1"/>
  <c r="G409" i="63" s="1"/>
  <c r="I114" i="63"/>
  <c r="BI110" i="62" a="1"/>
  <c r="BI110" i="62" s="1"/>
  <c r="G114" i="63" s="1"/>
  <c r="I708" i="63"/>
  <c r="BI704" i="62" a="1"/>
  <c r="BI704" i="62" s="1"/>
  <c r="G708" i="63" s="1"/>
  <c r="I420" i="63"/>
  <c r="BI416" i="62" a="1"/>
  <c r="BI416" i="62" s="1"/>
  <c r="G420" i="63" s="1"/>
  <c r="I161" i="63"/>
  <c r="BI157" i="62" a="1"/>
  <c r="BI157" i="62" s="1"/>
  <c r="G161" i="63" s="1"/>
  <c r="I718" i="63"/>
  <c r="BI714" i="62" a="1"/>
  <c r="BI714" i="62" s="1"/>
  <c r="G718" i="63" s="1"/>
  <c r="I442" i="63"/>
  <c r="BI438" i="62" a="1"/>
  <c r="BI438" i="62" s="1"/>
  <c r="G442" i="63" s="1"/>
  <c r="I168" i="63"/>
  <c r="BI164" i="62" a="1"/>
  <c r="BI164" i="62" s="1"/>
  <c r="G168" i="63" s="1"/>
  <c r="I750" i="63"/>
  <c r="BI746" i="62" a="1"/>
  <c r="BI746" i="62" s="1"/>
  <c r="G750" i="63" s="1"/>
  <c r="I488" i="63"/>
  <c r="BI484" i="62" a="1"/>
  <c r="BI484" i="62" s="1"/>
  <c r="G488" i="63" s="1"/>
  <c r="I183" i="63"/>
  <c r="BI179" i="62" a="1"/>
  <c r="BI179" i="62" s="1"/>
  <c r="G183" i="63" s="1"/>
  <c r="I493" i="63"/>
  <c r="BI489" i="62" a="1"/>
  <c r="BI489" i="62" s="1"/>
  <c r="G493" i="63" s="1"/>
  <c r="I472" i="63"/>
  <c r="BI468" i="62" a="1"/>
  <c r="BI468" i="62" s="1"/>
  <c r="G472" i="63" s="1"/>
  <c r="E459" i="63"/>
  <c r="E519" i="63"/>
  <c r="I424" i="63"/>
  <c r="BI420" i="62" a="1"/>
  <c r="BI420" i="62" s="1"/>
  <c r="G424" i="63" s="1"/>
  <c r="I705" i="63"/>
  <c r="BI701" i="62" a="1"/>
  <c r="BI701" i="62" s="1"/>
  <c r="G705" i="63" s="1"/>
  <c r="I434" i="63"/>
  <c r="BI430" i="62" a="1"/>
  <c r="BI430" i="62" s="1"/>
  <c r="G434" i="63" s="1"/>
  <c r="I165" i="63"/>
  <c r="BI161" i="62" a="1"/>
  <c r="BI161" i="62" s="1"/>
  <c r="G165" i="63" s="1"/>
  <c r="I742" i="63"/>
  <c r="BI738" i="62" a="1"/>
  <c r="BI738" i="62" s="1"/>
  <c r="G742" i="63" s="1"/>
  <c r="I480" i="63"/>
  <c r="BI476" i="62" a="1"/>
  <c r="BI476" i="62" s="1"/>
  <c r="G480" i="63" s="1"/>
  <c r="I212" i="63"/>
  <c r="BI208" i="62" a="1"/>
  <c r="BI208" i="62" s="1"/>
  <c r="G212" i="63" s="1"/>
  <c r="I309" i="63"/>
  <c r="BI305" i="62" a="1"/>
  <c r="BI305" i="62" s="1"/>
  <c r="G309" i="63" s="1"/>
  <c r="I557" i="63"/>
  <c r="BI553" i="62" a="1"/>
  <c r="BI553" i="62" s="1"/>
  <c r="G557" i="63" s="1"/>
  <c r="I227" i="63"/>
  <c r="BI223" i="62" a="1"/>
  <c r="BI223" i="62" s="1"/>
  <c r="G227" i="63" s="1"/>
  <c r="I627" i="63"/>
  <c r="BI623" i="62" a="1"/>
  <c r="BI623" i="62" s="1"/>
  <c r="G627" i="63" s="1"/>
  <c r="I386" i="63"/>
  <c r="BI382" i="62" a="1"/>
  <c r="BI382" i="62" s="1"/>
  <c r="G386" i="63" s="1"/>
  <c r="BI86" i="62" a="1"/>
  <c r="BI86" i="62" s="1"/>
  <c r="G90" i="63" s="1"/>
  <c r="I90" i="63"/>
  <c r="I686" i="63"/>
  <c r="BI682" i="62" a="1"/>
  <c r="BI682" i="62" s="1"/>
  <c r="G686" i="63" s="1"/>
  <c r="I397" i="63"/>
  <c r="BI393" i="62" a="1"/>
  <c r="BI393" i="62" s="1"/>
  <c r="G397" i="63" s="1"/>
  <c r="I137" i="63"/>
  <c r="BI133" i="62" a="1"/>
  <c r="BI133" i="62" s="1"/>
  <c r="G137" i="63" s="1"/>
  <c r="I701" i="63"/>
  <c r="BI697" i="62" a="1"/>
  <c r="BI697" i="62" s="1"/>
  <c r="G701" i="63" s="1"/>
  <c r="I419" i="63"/>
  <c r="BI415" i="62" a="1"/>
  <c r="BI415" i="62" s="1"/>
  <c r="G419" i="63" s="1"/>
  <c r="I144" i="63"/>
  <c r="BI140" i="62" a="1"/>
  <c r="BI140" i="62" s="1"/>
  <c r="G144" i="63" s="1"/>
  <c r="I733" i="63"/>
  <c r="BI729" i="62" a="1"/>
  <c r="BI729" i="62" s="1"/>
  <c r="G733" i="63" s="1"/>
  <c r="I436" i="63"/>
  <c r="BI432" i="62" a="1"/>
  <c r="BI432" i="62" s="1"/>
  <c r="G436" i="63" s="1"/>
  <c r="I159" i="63"/>
  <c r="BI155" i="62" a="1"/>
  <c r="BI155" i="62" s="1"/>
  <c r="G159" i="63" s="1"/>
  <c r="E597" i="63"/>
  <c r="I575" i="63"/>
  <c r="BI571" i="62" a="1"/>
  <c r="BI571" i="62" s="1"/>
  <c r="G575" i="63" s="1"/>
  <c r="I388" i="63"/>
  <c r="BI384" i="62" a="1"/>
  <c r="BI384" i="62" s="1"/>
  <c r="G388" i="63" s="1"/>
  <c r="BI444" i="62" a="1"/>
  <c r="BI444" i="62" s="1"/>
  <c r="G448" i="63" s="1"/>
  <c r="I448" i="63"/>
  <c r="I639" i="63"/>
  <c r="BI635" i="62" a="1"/>
  <c r="BI635" i="62" s="1"/>
  <c r="G639" i="63" s="1"/>
  <c r="I348" i="63"/>
  <c r="BI344" i="62" a="1"/>
  <c r="BI344" i="62" s="1"/>
  <c r="G348" i="63" s="1"/>
  <c r="I662" i="63"/>
  <c r="BI658" i="62" a="1"/>
  <c r="BI658" i="62" s="1"/>
  <c r="G662" i="63" s="1"/>
  <c r="I406" i="63"/>
  <c r="BI402" i="62" a="1"/>
  <c r="BI402" i="62" s="1"/>
  <c r="G406" i="63" s="1"/>
  <c r="I133" i="63"/>
  <c r="BI129" i="62" a="1"/>
  <c r="BI129" i="62" s="1"/>
  <c r="G133" i="63" s="1"/>
  <c r="I699" i="63"/>
  <c r="BI695" i="62" a="1"/>
  <c r="BI695" i="62" s="1"/>
  <c r="G699" i="63" s="1"/>
  <c r="I451" i="63"/>
  <c r="BI447" i="62" a="1"/>
  <c r="BI447" i="62" s="1"/>
  <c r="G451" i="63" s="1"/>
  <c r="I180" i="63"/>
  <c r="BI176" i="62" a="1"/>
  <c r="BI176" i="62" s="1"/>
  <c r="G180" i="63" s="1"/>
  <c r="I781" i="63"/>
  <c r="BI777" i="62" a="1"/>
  <c r="BI777" i="62" s="1"/>
  <c r="G781" i="63" s="1"/>
  <c r="BI508" i="62" a="1"/>
  <c r="BI508" i="62" s="1"/>
  <c r="G512" i="63" s="1"/>
  <c r="I512" i="63"/>
  <c r="I195" i="63"/>
  <c r="BI191" i="62" a="1"/>
  <c r="BI191" i="62" s="1"/>
  <c r="G195" i="63" s="1"/>
  <c r="I589" i="63"/>
  <c r="BI585" i="62" a="1"/>
  <c r="BI585" i="62" s="1"/>
  <c r="G589" i="63" s="1"/>
  <c r="I332" i="63"/>
  <c r="BI328" i="62" a="1"/>
  <c r="BI328" i="62" s="1"/>
  <c r="G332" i="63" s="1"/>
  <c r="I61" i="63"/>
  <c r="BI57" i="62" a="1"/>
  <c r="BI57" i="62" s="1"/>
  <c r="G61" i="63" s="1"/>
  <c r="I659" i="63"/>
  <c r="BI655" i="62" a="1"/>
  <c r="BI655" i="62" s="1"/>
  <c r="G659" i="63" s="1"/>
  <c r="I367" i="63"/>
  <c r="BI363" i="62" a="1"/>
  <c r="BI363" i="62" s="1"/>
  <c r="G367" i="63" s="1"/>
  <c r="I105" i="63"/>
  <c r="BI101" i="62" a="1"/>
  <c r="BI101" i="62" s="1"/>
  <c r="G105" i="63" s="1"/>
  <c r="I658" i="63"/>
  <c r="BI654" i="62" a="1"/>
  <c r="BI654" i="62" s="1"/>
  <c r="G658" i="63" s="1"/>
  <c r="BI380" i="62" a="1"/>
  <c r="BI380" i="62" s="1"/>
  <c r="G384" i="63" s="1"/>
  <c r="I384" i="63"/>
  <c r="BI108" i="62" a="1"/>
  <c r="BI108" i="62" s="1"/>
  <c r="G112" i="63" s="1"/>
  <c r="I112" i="63"/>
  <c r="I690" i="63"/>
  <c r="BI686" i="62" a="1"/>
  <c r="BI686" i="62" s="1"/>
  <c r="G690" i="63" s="1"/>
  <c r="I372" i="63"/>
  <c r="BI368" i="62" a="1"/>
  <c r="BI368" i="62" s="1"/>
  <c r="G372" i="63" s="1"/>
  <c r="I127" i="63"/>
  <c r="BI123" i="62" a="1"/>
  <c r="BI123" i="62" s="1"/>
  <c r="G127" i="63" s="1"/>
  <c r="BI628" i="62" a="1"/>
  <c r="BI628" i="62" s="1"/>
  <c r="G632" i="63" s="1"/>
  <c r="I632" i="63"/>
  <c r="I650" i="63"/>
  <c r="BI646" i="62" a="1"/>
  <c r="BI646" i="62" s="1"/>
  <c r="G650" i="63" s="1"/>
  <c r="I117" i="63"/>
  <c r="BI113" i="62" a="1"/>
  <c r="BI113" i="62" s="1"/>
  <c r="G117" i="63" s="1"/>
  <c r="I100" i="63"/>
  <c r="BI96" i="62" a="1"/>
  <c r="BI96" i="62" s="1"/>
  <c r="G100" i="63" s="1"/>
  <c r="I115" i="63"/>
  <c r="BI111" i="62" a="1"/>
  <c r="BI111" i="62" s="1"/>
  <c r="G115" i="63" s="1"/>
  <c r="I291" i="63"/>
  <c r="BI287" i="62" a="1"/>
  <c r="BI287" i="62" s="1"/>
  <c r="G291" i="63" s="1"/>
  <c r="I603" i="63"/>
  <c r="BI599" i="62" a="1"/>
  <c r="BI599" i="62" s="1"/>
  <c r="G603" i="63" s="1"/>
  <c r="I53" i="63"/>
  <c r="BI49" i="62" a="1"/>
  <c r="BI49" i="62" s="1"/>
  <c r="G53" i="63" s="1"/>
  <c r="I645" i="63"/>
  <c r="BI641" i="62" a="1"/>
  <c r="BI641" i="62" s="1"/>
  <c r="G645" i="63" s="1"/>
  <c r="I109" i="63"/>
  <c r="BI105" i="62" a="1"/>
  <c r="BI105" i="62" s="1"/>
  <c r="G109" i="63" s="1"/>
  <c r="I422" i="63"/>
  <c r="BI418" i="62" a="1"/>
  <c r="BI418" i="62" s="1"/>
  <c r="G422" i="63" s="1"/>
  <c r="I759" i="63"/>
  <c r="BI755" i="62" a="1"/>
  <c r="BI755" i="62" s="1"/>
  <c r="G759" i="63" s="1"/>
  <c r="I171" i="63"/>
  <c r="BI167" i="62" a="1"/>
  <c r="BI167" i="62" s="1"/>
  <c r="G171" i="63" s="1"/>
  <c r="I561" i="63"/>
  <c r="BI557" i="62" a="1"/>
  <c r="BI557" i="62" s="1"/>
  <c r="G561" i="63" s="1"/>
  <c r="I36" i="63"/>
  <c r="BI32" i="62" a="1"/>
  <c r="BI32" i="62" s="1"/>
  <c r="G36" i="63" s="1"/>
  <c r="I344" i="63"/>
  <c r="BI340" i="62" a="1"/>
  <c r="BI340" i="62" s="1"/>
  <c r="G344" i="63" s="1"/>
  <c r="I636" i="63"/>
  <c r="BI632" i="62" a="1"/>
  <c r="BI632" i="62" s="1"/>
  <c r="G636" i="63" s="1"/>
  <c r="I361" i="63"/>
  <c r="BI357" i="62" a="1"/>
  <c r="BI357" i="62" s="1"/>
  <c r="G361" i="63" s="1"/>
  <c r="I668" i="63"/>
  <c r="BI664" i="62" a="1"/>
  <c r="BI664" i="62" s="1"/>
  <c r="G668" i="63" s="1"/>
  <c r="I349" i="63"/>
  <c r="BI345" i="62" a="1"/>
  <c r="BI345" i="62" s="1"/>
  <c r="G349" i="63" s="1"/>
  <c r="I103" i="63"/>
  <c r="BI99" i="62" a="1"/>
  <c r="BI99" i="62" s="1"/>
  <c r="G103" i="63" s="1"/>
  <c r="I481" i="63"/>
  <c r="BI477" i="62" a="1"/>
  <c r="BI477" i="62" s="1"/>
  <c r="G481" i="63" s="1"/>
  <c r="I805" i="63"/>
  <c r="BI801" i="62" a="1"/>
  <c r="BI801" i="62" s="1"/>
  <c r="G805" i="63" s="1"/>
  <c r="I280" i="63"/>
  <c r="BI276" i="62" a="1"/>
  <c r="BI276" i="62" s="1"/>
  <c r="G280" i="63" s="1"/>
  <c r="I37" i="63"/>
  <c r="BI33" i="62" a="1"/>
  <c r="BI33" i="62" s="1"/>
  <c r="G37" i="63" s="1"/>
  <c r="I444" i="63"/>
  <c r="BI440" i="62" a="1"/>
  <c r="BI440" i="62" s="1"/>
  <c r="G444" i="63" s="1"/>
  <c r="I735" i="63"/>
  <c r="BI731" i="62" a="1"/>
  <c r="BI731" i="62" s="1"/>
  <c r="G735" i="63" s="1"/>
  <c r="I193" i="63"/>
  <c r="BI189" i="62" a="1"/>
  <c r="BI189" i="62" s="1"/>
  <c r="G193" i="63" s="1"/>
  <c r="I483" i="63"/>
  <c r="BI479" i="62" a="1"/>
  <c r="BI479" i="62" s="1"/>
  <c r="G483" i="63" s="1"/>
  <c r="I784" i="63"/>
  <c r="BI780" i="62" a="1"/>
  <c r="BI780" i="62" s="1"/>
  <c r="G784" i="63" s="1"/>
  <c r="I74" i="63"/>
  <c r="BI70" i="62" a="1"/>
  <c r="BI70" i="62" s="1"/>
  <c r="G74" i="63" s="1"/>
  <c r="BI636" i="62" a="1"/>
  <c r="BI636" i="62" s="1"/>
  <c r="G640" i="63" s="1"/>
  <c r="I640" i="63"/>
  <c r="I222" i="63"/>
  <c r="BI218" i="62" a="1"/>
  <c r="BI218" i="62" s="1"/>
  <c r="G222" i="63" s="1"/>
  <c r="I530" i="63"/>
  <c r="BI526" i="62" a="1"/>
  <c r="BI526" i="62" s="1"/>
  <c r="G530" i="63" s="1"/>
  <c r="I275" i="63"/>
  <c r="BI271" i="62" a="1"/>
  <c r="BI271" i="62" s="1"/>
  <c r="G275" i="63" s="1"/>
  <c r="I584" i="63"/>
  <c r="BI580" i="62" a="1"/>
  <c r="BI580" i="62" s="1"/>
  <c r="G584" i="63" s="1"/>
  <c r="I63" i="63"/>
  <c r="BI59" i="62" a="1"/>
  <c r="BI59" i="62" s="1"/>
  <c r="G63" i="63" s="1"/>
  <c r="I333" i="63"/>
  <c r="BI329" i="62" a="1"/>
  <c r="BI329" i="62" s="1"/>
  <c r="G333" i="63" s="1"/>
  <c r="I736" i="63"/>
  <c r="BI732" i="62" a="1"/>
  <c r="BI732" i="62" s="1"/>
  <c r="G736" i="63" s="1"/>
  <c r="I202" i="63"/>
  <c r="BI198" i="62" a="1"/>
  <c r="BI198" i="62" s="1"/>
  <c r="G202" i="63" s="1"/>
  <c r="I506" i="63"/>
  <c r="BI502" i="62" a="1"/>
  <c r="BI502" i="62" s="1"/>
  <c r="G506" i="63" s="1"/>
  <c r="I796" i="63"/>
  <c r="BI792" i="62" a="1"/>
  <c r="BI792" i="62" s="1"/>
  <c r="G796" i="63" s="1"/>
  <c r="I271" i="63"/>
  <c r="BI267" i="62" a="1"/>
  <c r="BI267" i="62" s="1"/>
  <c r="G271" i="63" s="1"/>
  <c r="I596" i="63"/>
  <c r="BI592" i="62" a="1"/>
  <c r="BI592" i="62" s="1"/>
  <c r="G596" i="63" s="1"/>
  <c r="I77" i="63"/>
  <c r="BI73" i="62" a="1"/>
  <c r="BI73" i="62" s="1"/>
  <c r="G77" i="63" s="1"/>
  <c r="I387" i="63"/>
  <c r="BI383" i="62" a="1"/>
  <c r="BI383" i="62" s="1"/>
  <c r="G387" i="63" s="1"/>
  <c r="I720" i="63"/>
  <c r="BI716" i="62" a="1"/>
  <c r="BI716" i="62" s="1"/>
  <c r="G720" i="63" s="1"/>
  <c r="I404" i="63"/>
  <c r="BI400" i="62" a="1"/>
  <c r="BI400" i="62" s="1"/>
  <c r="G404" i="63" s="1"/>
  <c r="I780" i="63"/>
  <c r="BI776" i="62" a="1"/>
  <c r="BI776" i="62" s="1"/>
  <c r="G780" i="63" s="1"/>
  <c r="I539" i="63"/>
  <c r="BI535" i="62" a="1"/>
  <c r="BI535" i="62" s="1"/>
  <c r="G539" i="63" s="1"/>
  <c r="I266" i="63"/>
  <c r="BI262" i="62" a="1"/>
  <c r="BI262" i="62" s="1"/>
  <c r="G266" i="63" s="1"/>
  <c r="I577" i="63"/>
  <c r="BI573" i="62" a="1"/>
  <c r="BI573" i="62" s="1"/>
  <c r="G577" i="63" s="1"/>
  <c r="I23" i="63"/>
  <c r="BI19" i="62" a="1"/>
  <c r="BI19" i="62" s="1"/>
  <c r="G23" i="63" s="1"/>
  <c r="I587" i="63"/>
  <c r="BI583" i="62" a="1"/>
  <c r="BI583" i="62" s="1"/>
  <c r="G587" i="63" s="1"/>
  <c r="I311" i="63"/>
  <c r="BI307" i="62" a="1"/>
  <c r="BI307" i="62" s="1"/>
  <c r="G311" i="63" s="1"/>
  <c r="I60" i="63"/>
  <c r="BI56" i="62" a="1"/>
  <c r="BI56" i="62" s="1"/>
  <c r="G60" i="63" s="1"/>
  <c r="I641" i="63"/>
  <c r="BI637" i="62" a="1"/>
  <c r="BI637" i="62" s="1"/>
  <c r="G641" i="63" s="1"/>
  <c r="I323" i="63"/>
  <c r="BI319" i="62" a="1"/>
  <c r="BI319" i="62" s="1"/>
  <c r="G323" i="63" s="1"/>
  <c r="I278" i="63"/>
  <c r="BI274" i="62" a="1"/>
  <c r="BI274" i="62" s="1"/>
  <c r="G278" i="63" s="1"/>
  <c r="BI372" i="62" a="1"/>
  <c r="BI372" i="62" s="1"/>
  <c r="G376" i="63" s="1"/>
  <c r="I376" i="63"/>
  <c r="E354" i="63"/>
  <c r="I569" i="63"/>
  <c r="BI565" i="62" a="1"/>
  <c r="BI565" i="62" s="1"/>
  <c r="G569" i="63" s="1"/>
  <c r="I321" i="63"/>
  <c r="BI317" i="62" a="1"/>
  <c r="BI317" i="62" s="1"/>
  <c r="G321" i="63" s="1"/>
  <c r="I57" i="63"/>
  <c r="BI53" i="62" a="1"/>
  <c r="BI53" i="62" s="1"/>
  <c r="G57" i="63" s="1"/>
  <c r="I551" i="63"/>
  <c r="BI547" i="62" a="1"/>
  <c r="BI547" i="62" s="1"/>
  <c r="G551" i="63" s="1"/>
  <c r="I302" i="63"/>
  <c r="BI298" i="62" a="1"/>
  <c r="BI298" i="62" s="1"/>
  <c r="G302" i="63" s="1"/>
  <c r="I31" i="63"/>
  <c r="BI27" i="62" a="1"/>
  <c r="BI27" i="62" s="1"/>
  <c r="G31" i="63" s="1"/>
  <c r="I638" i="63"/>
  <c r="BI634" i="62" a="1"/>
  <c r="BI634" i="62" s="1"/>
  <c r="G638" i="63" s="1"/>
  <c r="I301" i="63"/>
  <c r="BI297" i="62" a="1"/>
  <c r="BI297" i="62" s="1"/>
  <c r="G301" i="63" s="1"/>
  <c r="I56" i="63"/>
  <c r="BI52" i="62" a="1"/>
  <c r="BI52" i="62" s="1"/>
  <c r="G56" i="63" s="1"/>
  <c r="I692" i="63"/>
  <c r="BI688" i="62" a="1"/>
  <c r="BI688" i="62" s="1"/>
  <c r="G692" i="63" s="1"/>
  <c r="I467" i="63"/>
  <c r="BI463" i="62" a="1"/>
  <c r="BI463" i="62" s="1"/>
  <c r="G467" i="63" s="1"/>
  <c r="I170" i="63"/>
  <c r="BI166" i="62" a="1"/>
  <c r="BI166" i="62" s="1"/>
  <c r="G170" i="63" s="1"/>
  <c r="BI764" i="62" a="1"/>
  <c r="BI764" i="62" s="1"/>
  <c r="G768" i="63" s="1"/>
  <c r="I768" i="63"/>
  <c r="I466" i="63"/>
  <c r="BI462" i="62" a="1"/>
  <c r="BI462" i="62" s="1"/>
  <c r="G466" i="63" s="1"/>
  <c r="I217" i="63"/>
  <c r="BI213" i="62" a="1"/>
  <c r="BI213" i="62" s="1"/>
  <c r="G217" i="63" s="1"/>
  <c r="I767" i="63"/>
  <c r="BI763" i="62" a="1"/>
  <c r="BI763" i="62" s="1"/>
  <c r="G767" i="63" s="1"/>
  <c r="I500" i="63"/>
  <c r="BI496" i="62" a="1"/>
  <c r="BI496" i="62" s="1"/>
  <c r="G500" i="63" s="1"/>
  <c r="I224" i="63"/>
  <c r="BI220" i="62" a="1"/>
  <c r="BI220" i="62" s="1"/>
  <c r="G224" i="63" s="1"/>
  <c r="I801" i="63"/>
  <c r="BI797" i="62" a="1"/>
  <c r="BI797" i="62" s="1"/>
  <c r="G801" i="63" s="1"/>
  <c r="I537" i="63"/>
  <c r="BI533" i="62" a="1"/>
  <c r="BI533" i="62" s="1"/>
  <c r="G537" i="63" s="1"/>
  <c r="I239" i="63"/>
  <c r="BI235" i="62" a="1"/>
  <c r="BI235" i="62" s="1"/>
  <c r="G239" i="63" s="1"/>
  <c r="I558" i="63"/>
  <c r="BI554" i="62" a="1"/>
  <c r="BI554" i="62" s="1"/>
  <c r="G558" i="63" s="1"/>
  <c r="I303" i="63"/>
  <c r="BI299" i="62" a="1"/>
  <c r="BI299" i="62" s="1"/>
  <c r="G303" i="63" s="1"/>
  <c r="I39" i="63"/>
  <c r="BI35" i="62" a="1"/>
  <c r="BI35" i="62" s="1"/>
  <c r="G39" i="63" s="1"/>
  <c r="I606" i="63"/>
  <c r="BI602" i="62" a="1"/>
  <c r="BI602" i="62" s="1"/>
  <c r="G606" i="63" s="1"/>
  <c r="I352" i="63"/>
  <c r="BI348" i="62" a="1"/>
  <c r="BI348" i="62" s="1"/>
  <c r="G352" i="63" s="1"/>
  <c r="I92" i="63"/>
  <c r="BI88" i="62" a="1"/>
  <c r="BI88" i="62" s="1"/>
  <c r="G92" i="63" s="1"/>
  <c r="I698" i="63"/>
  <c r="BI694" i="62" a="1"/>
  <c r="BI694" i="62" s="1"/>
  <c r="G698" i="63" s="1"/>
  <c r="I375" i="63"/>
  <c r="BI371" i="62" a="1"/>
  <c r="BI371" i="62" s="1"/>
  <c r="G375" i="63" s="1"/>
  <c r="I107" i="63"/>
  <c r="BI103" i="62" a="1"/>
  <c r="BI103" i="62" s="1"/>
  <c r="G107" i="63" s="1"/>
  <c r="I752" i="63"/>
  <c r="BI748" i="62" a="1"/>
  <c r="BI748" i="62" s="1"/>
  <c r="G752" i="63" s="1"/>
  <c r="I517" i="63"/>
  <c r="BI513" i="62" a="1"/>
  <c r="BI513" i="62" s="1"/>
  <c r="G517" i="63" s="1"/>
  <c r="I226" i="63"/>
  <c r="BI222" i="62" a="1"/>
  <c r="BI222" i="62" s="1"/>
  <c r="G226" i="63" s="1"/>
  <c r="I521" i="63"/>
  <c r="BI517" i="62" a="1"/>
  <c r="BI517" i="62" s="1"/>
  <c r="G521" i="63" s="1"/>
  <c r="I272" i="63"/>
  <c r="BI268" i="62" a="1"/>
  <c r="BI268" i="62" s="1"/>
  <c r="G272" i="63" s="1"/>
  <c r="I554" i="63"/>
  <c r="BI550" i="62" a="1"/>
  <c r="BI550" i="62" s="1"/>
  <c r="G554" i="63" s="1"/>
  <c r="I284" i="63"/>
  <c r="BI280" i="62" a="1"/>
  <c r="BI280" i="62" s="1"/>
  <c r="G284" i="63" s="1"/>
  <c r="I15" i="63"/>
  <c r="BI11" i="62" a="1"/>
  <c r="BI11" i="62" s="1"/>
  <c r="G15" i="63" s="1"/>
  <c r="I598" i="63"/>
  <c r="BI594" i="62" a="1"/>
  <c r="BI594" i="62" s="1"/>
  <c r="G598" i="63" s="1"/>
  <c r="I297" i="63"/>
  <c r="BI293" i="62" a="1"/>
  <c r="BI293" i="62" s="1"/>
  <c r="G297" i="63" s="1"/>
  <c r="I46" i="63"/>
  <c r="BI42" i="62" a="1"/>
  <c r="BI42" i="62" s="1"/>
  <c r="G46" i="63" s="1"/>
  <c r="I695" i="63"/>
  <c r="BI691" i="62" a="1"/>
  <c r="BI691" i="62" s="1"/>
  <c r="G695" i="63" s="1"/>
  <c r="I429" i="63"/>
  <c r="BI425" i="62" a="1"/>
  <c r="BI425" i="62" s="1"/>
  <c r="G429" i="63" s="1"/>
  <c r="I157" i="63"/>
  <c r="BI153" i="62" a="1"/>
  <c r="BI153" i="62" s="1"/>
  <c r="G157" i="63" s="1"/>
  <c r="I737" i="63"/>
  <c r="BI733" i="62" a="1"/>
  <c r="BI733" i="62" s="1"/>
  <c r="G737" i="63" s="1"/>
  <c r="I474" i="63"/>
  <c r="BI470" i="62" a="1"/>
  <c r="BI470" i="62" s="1"/>
  <c r="G474" i="63" s="1"/>
  <c r="I204" i="63"/>
  <c r="BI200" i="62" a="1"/>
  <c r="BI200" i="62" s="1"/>
  <c r="G204" i="63" s="1"/>
  <c r="I804" i="63"/>
  <c r="BI800" i="62" a="1"/>
  <c r="BI800" i="62" s="1"/>
  <c r="G804" i="63" s="1"/>
  <c r="I545" i="63"/>
  <c r="BI541" i="62" a="1"/>
  <c r="BI541" i="62" s="1"/>
  <c r="G545" i="63" s="1"/>
  <c r="I219" i="63"/>
  <c r="BI215" i="62" a="1"/>
  <c r="BI215" i="62" s="1"/>
  <c r="G219" i="63" s="1"/>
  <c r="I610" i="63"/>
  <c r="BI606" i="62" a="1"/>
  <c r="BI606" i="62" s="1"/>
  <c r="G610" i="63" s="1"/>
  <c r="I363" i="63"/>
  <c r="BI359" i="62" a="1"/>
  <c r="BI359" i="62" s="1"/>
  <c r="G363" i="63" s="1"/>
  <c r="I82" i="63"/>
  <c r="BI78" i="62" a="1"/>
  <c r="BI78" i="62" s="1"/>
  <c r="G82" i="63" s="1"/>
  <c r="BI676" i="62" a="1"/>
  <c r="BI676" i="62" s="1"/>
  <c r="G680" i="63" s="1"/>
  <c r="I680" i="63"/>
  <c r="I385" i="63"/>
  <c r="BI381" i="62" a="1"/>
  <c r="BI381" i="62" s="1"/>
  <c r="G385" i="63" s="1"/>
  <c r="I129" i="63"/>
  <c r="BI125" i="62" a="1"/>
  <c r="BI125" i="62" s="1"/>
  <c r="G129" i="63" s="1"/>
  <c r="I691" i="63"/>
  <c r="BI687" i="62" a="1"/>
  <c r="BI687" i="62" s="1"/>
  <c r="G691" i="63" s="1"/>
  <c r="I401" i="63"/>
  <c r="BI397" i="62" a="1"/>
  <c r="BI397" i="62" s="1"/>
  <c r="G401" i="63" s="1"/>
  <c r="I136" i="63"/>
  <c r="BI132" i="62" a="1"/>
  <c r="BI132" i="62" s="1"/>
  <c r="G136" i="63" s="1"/>
  <c r="I723" i="63"/>
  <c r="BI719" i="62" a="1"/>
  <c r="BI719" i="62" s="1"/>
  <c r="G723" i="63" s="1"/>
  <c r="I430" i="63"/>
  <c r="BI426" i="62" a="1"/>
  <c r="BI426" i="62" s="1"/>
  <c r="G430" i="63" s="1"/>
  <c r="I151" i="63"/>
  <c r="BI147" i="62" a="1"/>
  <c r="BI147" i="62" s="1"/>
  <c r="G151" i="63" s="1"/>
  <c r="E547" i="63"/>
  <c r="I623" i="63"/>
  <c r="BI619" i="62" a="1"/>
  <c r="BI619" i="62" s="1"/>
  <c r="G623" i="63" s="1"/>
  <c r="I150" i="63"/>
  <c r="BI146" i="62" a="1"/>
  <c r="BI146" i="62" s="1"/>
  <c r="G150" i="63" s="1"/>
  <c r="I377" i="63"/>
  <c r="BI373" i="62" a="1"/>
  <c r="BI373" i="62" s="1"/>
  <c r="G377" i="63" s="1"/>
  <c r="E276" i="63"/>
  <c r="I749" i="63"/>
  <c r="BI745" i="62" a="1"/>
  <c r="BI745" i="62" s="1"/>
  <c r="G749" i="63" s="1"/>
  <c r="I475" i="63"/>
  <c r="BI471" i="62" a="1"/>
  <c r="BI471" i="62" s="1"/>
  <c r="G475" i="63" s="1"/>
  <c r="I213" i="63"/>
  <c r="BI209" i="62" a="1"/>
  <c r="BI209" i="62" s="1"/>
  <c r="G213" i="63" s="1"/>
  <c r="I799" i="63"/>
  <c r="BI795" i="62" a="1"/>
  <c r="BI795" i="62" s="1"/>
  <c r="G799" i="63" s="1"/>
  <c r="I524" i="63"/>
  <c r="BI520" i="62" a="1"/>
  <c r="BI520" i="62" s="1"/>
  <c r="G524" i="63" s="1"/>
  <c r="I260" i="63"/>
  <c r="BI256" i="62" a="1"/>
  <c r="BI256" i="62" s="1"/>
  <c r="G260" i="63" s="1"/>
  <c r="E765" i="63"/>
  <c r="I611" i="63"/>
  <c r="BI607" i="62" a="1"/>
  <c r="BI607" i="62" s="1"/>
  <c r="G611" i="63" s="1"/>
  <c r="I273" i="63"/>
  <c r="BI269" i="62" a="1"/>
  <c r="BI269" i="62" s="1"/>
  <c r="G273" i="63" s="1"/>
  <c r="I30" i="63"/>
  <c r="BI26" i="62" a="1"/>
  <c r="BI26" i="62" s="1"/>
  <c r="G30" i="63" s="1"/>
  <c r="I670" i="63"/>
  <c r="BI666" i="62" a="1"/>
  <c r="BI666" i="62" s="1"/>
  <c r="G670" i="63" s="1"/>
  <c r="I427" i="63"/>
  <c r="BI423" i="62" a="1"/>
  <c r="BI423" i="62" s="1"/>
  <c r="G427" i="63" s="1"/>
  <c r="I138" i="63"/>
  <c r="BI134" i="62" a="1"/>
  <c r="BI134" i="62" s="1"/>
  <c r="G138" i="63" s="1"/>
  <c r="I724" i="63"/>
  <c r="BI720" i="62" a="1"/>
  <c r="BI720" i="62" s="1"/>
  <c r="G724" i="63" s="1"/>
  <c r="I438" i="63"/>
  <c r="BI434" i="62" a="1"/>
  <c r="BI434" i="62" s="1"/>
  <c r="G438" i="63" s="1"/>
  <c r="I185" i="63"/>
  <c r="BI181" i="62" a="1"/>
  <c r="BI181" i="62" s="1"/>
  <c r="G185" i="63" s="1"/>
  <c r="I740" i="63"/>
  <c r="BI736" i="62" a="1"/>
  <c r="BI736" i="62" s="1"/>
  <c r="G740" i="63" s="1"/>
  <c r="I465" i="63"/>
  <c r="BI461" i="62" a="1"/>
  <c r="BI461" i="62" s="1"/>
  <c r="G465" i="63" s="1"/>
  <c r="I192" i="63"/>
  <c r="BI188" i="62" a="1"/>
  <c r="BI188" i="62" s="1"/>
  <c r="G192" i="63" s="1"/>
  <c r="I772" i="63"/>
  <c r="BI768" i="62" a="1"/>
  <c r="BI768" i="62" s="1"/>
  <c r="G772" i="63" s="1"/>
  <c r="I510" i="63"/>
  <c r="BI506" i="62" a="1"/>
  <c r="BI506" i="62" s="1"/>
  <c r="G510" i="63" s="1"/>
  <c r="I207" i="63"/>
  <c r="BI203" i="62" a="1"/>
  <c r="BI203" i="62" s="1"/>
  <c r="G207" i="63" s="1"/>
  <c r="I794" i="63"/>
  <c r="BI790" i="62" a="1"/>
  <c r="BI790" i="62" s="1"/>
  <c r="G794" i="63" s="1"/>
  <c r="I800" i="63"/>
  <c r="BI796" i="62" a="1"/>
  <c r="BI796" i="62" s="1"/>
  <c r="G800" i="63" s="1"/>
  <c r="I525" i="63"/>
  <c r="BI521" i="62" a="1"/>
  <c r="BI521" i="62" s="1"/>
  <c r="G525" i="63" s="1"/>
  <c r="I269" i="63"/>
  <c r="BI265" i="62" a="1"/>
  <c r="BI265" i="62" s="1"/>
  <c r="G269" i="63" s="1"/>
  <c r="I579" i="63"/>
  <c r="BI575" i="62" a="1"/>
  <c r="BI575" i="62" s="1"/>
  <c r="G579" i="63" s="1"/>
  <c r="I326" i="63"/>
  <c r="BI322" i="62" a="1"/>
  <c r="BI322" i="62" s="1"/>
  <c r="G326" i="63" s="1"/>
  <c r="I51" i="63"/>
  <c r="BI47" i="62" a="1"/>
  <c r="BI47" i="62" s="1"/>
  <c r="G51" i="63" s="1"/>
  <c r="I655" i="63"/>
  <c r="BI651" i="62" a="1"/>
  <c r="BI651" i="62" s="1"/>
  <c r="G655" i="63" s="1"/>
  <c r="I325" i="63"/>
  <c r="BI321" i="62" a="1"/>
  <c r="BI321" i="62" s="1"/>
  <c r="G325" i="63" s="1"/>
  <c r="I76" i="63"/>
  <c r="BI72" i="62" a="1"/>
  <c r="BI72" i="62" s="1"/>
  <c r="G76" i="63" s="1"/>
  <c r="I730" i="63"/>
  <c r="BI726" i="62" a="1"/>
  <c r="BI726" i="62" s="1"/>
  <c r="G730" i="63" s="1"/>
  <c r="I485" i="63"/>
  <c r="BI481" i="62" a="1"/>
  <c r="BI481" i="62" s="1"/>
  <c r="G485" i="63" s="1"/>
  <c r="I194" i="63"/>
  <c r="BI190" i="62" a="1"/>
  <c r="BI190" i="62" s="1"/>
  <c r="G194" i="63" s="1"/>
  <c r="I802" i="63"/>
  <c r="BI798" i="62" a="1"/>
  <c r="BI798" i="62" s="1"/>
  <c r="G802" i="63" s="1"/>
  <c r="I501" i="63"/>
  <c r="BI497" i="62" a="1"/>
  <c r="BI497" i="62" s="1"/>
  <c r="G501" i="63" s="1"/>
  <c r="I241" i="63"/>
  <c r="BI237" i="62" a="1"/>
  <c r="BI237" i="62" s="1"/>
  <c r="G241" i="63" s="1"/>
  <c r="I791" i="63"/>
  <c r="BI787" i="62" a="1"/>
  <c r="BI787" i="62" s="1"/>
  <c r="G791" i="63" s="1"/>
  <c r="I532" i="63"/>
  <c r="BI528" i="62" a="1"/>
  <c r="BI528" i="62" s="1"/>
  <c r="G532" i="63" s="1"/>
  <c r="BI244" i="62" a="1"/>
  <c r="BI244" i="62" s="1"/>
  <c r="G248" i="63" s="1"/>
  <c r="I248" i="63"/>
  <c r="I565" i="63"/>
  <c r="BI561" i="62" a="1"/>
  <c r="BI561" i="62" s="1"/>
  <c r="G565" i="63" s="1"/>
  <c r="I263" i="63"/>
  <c r="BI259" i="62" a="1"/>
  <c r="BI259" i="62" s="1"/>
  <c r="G263" i="63" s="1"/>
  <c r="I14" i="63"/>
  <c r="BI10" i="62" a="1"/>
  <c r="BI10" i="62" s="1"/>
  <c r="G14" i="63" s="1"/>
  <c r="I306" i="63"/>
  <c r="BI302" i="62" a="1"/>
  <c r="BI302" i="62" s="1"/>
  <c r="G306" i="63" s="1"/>
  <c r="BI700" i="62" a="1"/>
  <c r="BI700" i="62" s="1"/>
  <c r="G704" i="63" s="1"/>
  <c r="I704" i="63"/>
  <c r="I656" i="63"/>
  <c r="BI652" i="62" a="1"/>
  <c r="BI652" i="62" s="1"/>
  <c r="G656" i="63" s="1"/>
  <c r="I399" i="63"/>
  <c r="BI395" i="62" a="1"/>
  <c r="BI395" i="62" s="1"/>
  <c r="G399" i="63" s="1"/>
  <c r="I125" i="63"/>
  <c r="BI121" i="62" a="1"/>
  <c r="BI121" i="62" s="1"/>
  <c r="G125" i="63" s="1"/>
  <c r="I694" i="63"/>
  <c r="BI690" i="62" a="1"/>
  <c r="BI690" i="62" s="1"/>
  <c r="G694" i="63" s="1"/>
  <c r="I433" i="63"/>
  <c r="BI429" i="62" a="1"/>
  <c r="BI429" i="62" s="1"/>
  <c r="G433" i="63" s="1"/>
  <c r="I172" i="63"/>
  <c r="BI168" i="62" a="1"/>
  <c r="BI168" i="62" s="1"/>
  <c r="G172" i="63" s="1"/>
  <c r="I775" i="63"/>
  <c r="BI771" i="62" a="1"/>
  <c r="BI771" i="62" s="1"/>
  <c r="G775" i="63" s="1"/>
  <c r="I502" i="63"/>
  <c r="BI498" i="62" a="1"/>
  <c r="BI498" i="62" s="1"/>
  <c r="G502" i="63" s="1"/>
  <c r="I187" i="63"/>
  <c r="BI183" i="62" a="1"/>
  <c r="BI183" i="62" s="1"/>
  <c r="G187" i="63" s="1"/>
  <c r="I583" i="63"/>
  <c r="BI579" i="62" a="1"/>
  <c r="BI579" i="62" s="1"/>
  <c r="G583" i="63" s="1"/>
  <c r="I313" i="63"/>
  <c r="BI309" i="62" a="1"/>
  <c r="BI309" i="62" s="1"/>
  <c r="G313" i="63" s="1"/>
  <c r="I49" i="63"/>
  <c r="BI45" i="62" a="1"/>
  <c r="BI45" i="62" s="1"/>
  <c r="G49" i="63" s="1"/>
  <c r="I642" i="63"/>
  <c r="BI638" i="62" a="1"/>
  <c r="BI638" i="62" s="1"/>
  <c r="G642" i="63" s="1"/>
  <c r="I362" i="63"/>
  <c r="BI358" i="62" a="1"/>
  <c r="BI358" i="62" s="1"/>
  <c r="G362" i="63" s="1"/>
  <c r="I97" i="63"/>
  <c r="BI93" i="62" a="1"/>
  <c r="BI93" i="62" s="1"/>
  <c r="G97" i="63" s="1"/>
  <c r="I653" i="63"/>
  <c r="BI649" i="62" a="1"/>
  <c r="BI649" i="62" s="1"/>
  <c r="G653" i="63" s="1"/>
  <c r="I378" i="63"/>
  <c r="BI374" i="62" a="1"/>
  <c r="BI374" i="62" s="1"/>
  <c r="G378" i="63" s="1"/>
  <c r="I104" i="63"/>
  <c r="BI100" i="62" a="1"/>
  <c r="BI100" i="62" s="1"/>
  <c r="G104" i="63" s="1"/>
  <c r="I685" i="63"/>
  <c r="BI681" i="62" a="1"/>
  <c r="BI681" i="62" s="1"/>
  <c r="G685" i="63" s="1"/>
  <c r="I366" i="63"/>
  <c r="BI362" i="62" a="1"/>
  <c r="BI362" i="62" s="1"/>
  <c r="G366" i="63" s="1"/>
  <c r="I119" i="63"/>
  <c r="BI115" i="62" a="1"/>
  <c r="BI115" i="62" s="1"/>
  <c r="G119" i="63" s="1"/>
  <c r="E282" i="63"/>
  <c r="I400" i="63"/>
  <c r="BI396" i="62" a="1"/>
  <c r="BI396" i="62" s="1"/>
  <c r="G400" i="63" s="1"/>
  <c r="I234" i="63"/>
  <c r="BI230" i="62" a="1"/>
  <c r="BI230" i="62" s="1"/>
  <c r="G234" i="63" s="1"/>
  <c r="I246" i="63"/>
  <c r="BI242" i="62" a="1"/>
  <c r="BI242" i="62" s="1"/>
  <c r="G246" i="63" s="1"/>
  <c r="I625" i="63"/>
  <c r="BI621" i="62" a="1"/>
  <c r="BI621" i="62" s="1"/>
  <c r="G625" i="63" s="1"/>
  <c r="I54" i="63"/>
  <c r="BI50" i="62" a="1"/>
  <c r="BI50" i="62" s="1"/>
  <c r="G54" i="63" s="1"/>
  <c r="I634" i="63"/>
  <c r="BI630" i="62" a="1"/>
  <c r="BI630" i="62" s="1"/>
  <c r="G634" i="63" s="1"/>
  <c r="I370" i="63"/>
  <c r="BI366" i="62" a="1"/>
  <c r="BI366" i="62" s="1"/>
  <c r="G370" i="63" s="1"/>
  <c r="I101" i="63"/>
  <c r="BI97" i="62" a="1"/>
  <c r="BI97" i="62" s="1"/>
  <c r="G101" i="63" s="1"/>
  <c r="I677" i="63"/>
  <c r="BI673" i="62" a="1"/>
  <c r="BI673" i="62" s="1"/>
  <c r="G677" i="63" s="1"/>
  <c r="I410" i="63"/>
  <c r="BI406" i="62" a="1"/>
  <c r="BI406" i="62" s="1"/>
  <c r="G410" i="63" s="1"/>
  <c r="I148" i="63"/>
  <c r="BI144" i="62" a="1"/>
  <c r="BI144" i="62" s="1"/>
  <c r="G148" i="63" s="1"/>
  <c r="I747" i="63"/>
  <c r="BI743" i="62" a="1"/>
  <c r="BI743" i="62" s="1"/>
  <c r="G747" i="63" s="1"/>
  <c r="I462" i="63"/>
  <c r="BI458" i="62" a="1"/>
  <c r="BI458" i="62" s="1"/>
  <c r="G462" i="63" s="1"/>
  <c r="I163" i="63"/>
  <c r="BI159" i="62" a="1"/>
  <c r="BI159" i="62" s="1"/>
  <c r="G163" i="63" s="1"/>
  <c r="I797" i="63"/>
  <c r="BI793" i="62" a="1"/>
  <c r="BI793" i="62" s="1"/>
  <c r="G797" i="63" s="1"/>
  <c r="I556" i="63"/>
  <c r="BI552" i="62" a="1"/>
  <c r="BI552" i="62" s="1"/>
  <c r="G556" i="63" s="1"/>
  <c r="I292" i="63"/>
  <c r="BI288" i="62" a="1"/>
  <c r="BI288" i="62" s="1"/>
  <c r="G292" i="63" s="1"/>
  <c r="I29" i="63"/>
  <c r="BI25" i="62" a="1"/>
  <c r="BI25" i="62" s="1"/>
  <c r="G29" i="63" s="1"/>
  <c r="I604" i="63"/>
  <c r="BI600" i="62" a="1"/>
  <c r="BI600" i="62" s="1"/>
  <c r="G604" i="63" s="1"/>
  <c r="I337" i="63"/>
  <c r="BI333" i="62" a="1"/>
  <c r="BI333" i="62" s="1"/>
  <c r="G337" i="63" s="1"/>
  <c r="I55" i="63"/>
  <c r="BI51" i="62" a="1"/>
  <c r="BI51" i="62" s="1"/>
  <c r="G55" i="63" s="1"/>
  <c r="I620" i="63"/>
  <c r="BI616" i="62" a="1"/>
  <c r="BI616" i="62" s="1"/>
  <c r="G620" i="63" s="1"/>
  <c r="I355" i="63"/>
  <c r="BI351" i="62" a="1"/>
  <c r="BI351" i="62" s="1"/>
  <c r="G355" i="63" s="1"/>
  <c r="I80" i="63"/>
  <c r="BI76" i="62" a="1"/>
  <c r="BI76" i="62" s="1"/>
  <c r="G80" i="63" s="1"/>
  <c r="I657" i="63"/>
  <c r="BI653" i="62" a="1"/>
  <c r="BI653" i="62" s="1"/>
  <c r="G657" i="63" s="1"/>
  <c r="I342" i="63"/>
  <c r="BI338" i="62" a="1"/>
  <c r="BI338" i="62" s="1"/>
  <c r="G342" i="63" s="1"/>
  <c r="I95" i="63"/>
  <c r="BI91" i="62" a="1"/>
  <c r="BI91" i="62" s="1"/>
  <c r="G95" i="63" s="1"/>
  <c r="E7" i="63"/>
  <c r="I338" i="63"/>
  <c r="BI334" i="62" a="1"/>
  <c r="BI334" i="62" s="1"/>
  <c r="G338" i="63" s="1"/>
  <c r="I22" i="63"/>
  <c r="BI18" i="62" a="1"/>
  <c r="BI18" i="62" s="1"/>
  <c r="G22" i="63" s="1"/>
  <c r="I34" i="63"/>
  <c r="BI30" i="62" a="1"/>
  <c r="BI30" i="62" s="1"/>
  <c r="G34" i="63" s="1"/>
  <c r="I432" i="63"/>
  <c r="BI428" i="62" a="1"/>
  <c r="BI428" i="62" s="1"/>
  <c r="G432" i="63" s="1"/>
  <c r="E663" i="63"/>
  <c r="I580" i="63"/>
  <c r="BI576" i="62" a="1"/>
  <c r="BI576" i="62" s="1"/>
  <c r="G580" i="63" s="1"/>
  <c r="I335" i="63"/>
  <c r="BI331" i="62" a="1"/>
  <c r="BI331" i="62" s="1"/>
  <c r="G335" i="63" s="1"/>
  <c r="I71" i="63"/>
  <c r="BI67" i="62" a="1"/>
  <c r="BI67" i="62" s="1"/>
  <c r="G71" i="63" s="1"/>
  <c r="I628" i="63"/>
  <c r="BI624" i="62" a="1"/>
  <c r="BI624" i="62" s="1"/>
  <c r="G628" i="63" s="1"/>
  <c r="I369" i="63"/>
  <c r="BI365" i="62" a="1"/>
  <c r="BI365" i="62" s="1"/>
  <c r="G369" i="63" s="1"/>
  <c r="I116" i="63"/>
  <c r="BI112" i="62" a="1"/>
  <c r="BI112" i="62" s="1"/>
  <c r="G116" i="63" s="1"/>
  <c r="I714" i="63"/>
  <c r="BI710" i="62" a="1"/>
  <c r="BI710" i="62" s="1"/>
  <c r="G714" i="63" s="1"/>
  <c r="I398" i="63"/>
  <c r="BI394" i="62" a="1"/>
  <c r="BI394" i="62" s="1"/>
  <c r="G398" i="63" s="1"/>
  <c r="I131" i="63"/>
  <c r="BI127" i="62" a="1"/>
  <c r="BI127" i="62" s="1"/>
  <c r="G131" i="63" s="1"/>
  <c r="I774" i="63"/>
  <c r="BI770" i="62" a="1"/>
  <c r="BI770" i="62" s="1"/>
  <c r="G774" i="63" s="1"/>
  <c r="I534" i="63"/>
  <c r="BI530" i="62" a="1"/>
  <c r="BI530" i="62" s="1"/>
  <c r="G534" i="63" s="1"/>
  <c r="I258" i="63"/>
  <c r="BI254" i="62" a="1"/>
  <c r="BI254" i="62" s="1"/>
  <c r="G258" i="63" s="1"/>
  <c r="I567" i="63"/>
  <c r="BI563" i="62" a="1"/>
  <c r="BI563" i="62" s="1"/>
  <c r="G567" i="63" s="1"/>
  <c r="BI308" i="62" a="1"/>
  <c r="BI308" i="62" s="1"/>
  <c r="G312" i="63" s="1"/>
  <c r="I312" i="63"/>
  <c r="I16" i="63"/>
  <c r="BI12" i="62" a="1"/>
  <c r="BI12" i="62" s="1"/>
  <c r="G16" i="63" s="1"/>
  <c r="I571" i="63"/>
  <c r="BI567" i="62" a="1"/>
  <c r="BI567" i="62" s="1"/>
  <c r="G571" i="63" s="1"/>
  <c r="I305" i="63"/>
  <c r="BI301" i="62" a="1"/>
  <c r="BI301" i="62" s="1"/>
  <c r="G305" i="63" s="1"/>
  <c r="I47" i="63"/>
  <c r="BI43" i="62" a="1"/>
  <c r="BI43" i="62" s="1"/>
  <c r="G47" i="63" s="1"/>
  <c r="I631" i="63"/>
  <c r="BI627" i="62" a="1"/>
  <c r="BI627" i="62" s="1"/>
  <c r="G631" i="63" s="1"/>
  <c r="I317" i="63"/>
  <c r="BI313" i="62" a="1"/>
  <c r="BI313" i="62" s="1"/>
  <c r="G317" i="63" s="1"/>
  <c r="I66" i="63"/>
  <c r="BI62" i="62" a="1"/>
  <c r="BI62" i="62" s="1"/>
  <c r="G66" i="63" s="1"/>
  <c r="E2" i="59"/>
  <c r="E774" i="63" l="1"/>
  <c r="E116" i="63"/>
  <c r="E335" i="63"/>
  <c r="E342" i="63"/>
  <c r="E620" i="63"/>
  <c r="E29" i="63"/>
  <c r="E163" i="63"/>
  <c r="E410" i="63"/>
  <c r="E634" i="63"/>
  <c r="E234" i="63"/>
  <c r="E502" i="63"/>
  <c r="E694" i="63"/>
  <c r="E565" i="63"/>
  <c r="E68" i="63"/>
  <c r="E664" i="63"/>
  <c r="E794" i="63"/>
  <c r="E192" i="63"/>
  <c r="E438" i="63"/>
  <c r="E670" i="63"/>
  <c r="E150" i="63"/>
  <c r="E545" i="63"/>
  <c r="E737" i="63"/>
  <c r="E46" i="63"/>
  <c r="E284" i="63"/>
  <c r="E107" i="63"/>
  <c r="E352" i="63"/>
  <c r="E558" i="63"/>
  <c r="E534" i="63"/>
  <c r="E714" i="63"/>
  <c r="E71" i="63"/>
  <c r="E95" i="63"/>
  <c r="E355" i="63"/>
  <c r="E604" i="63"/>
  <c r="E797" i="63"/>
  <c r="E148" i="63"/>
  <c r="E370" i="63"/>
  <c r="E246" i="63"/>
  <c r="E187" i="63"/>
  <c r="E433" i="63"/>
  <c r="E656" i="63"/>
  <c r="E263" i="63"/>
  <c r="E60" i="63"/>
  <c r="E577" i="63"/>
  <c r="E404" i="63"/>
  <c r="E596" i="63"/>
  <c r="E202" i="63"/>
  <c r="E584" i="63"/>
  <c r="E131" i="63"/>
  <c r="E369" i="63"/>
  <c r="E580" i="63"/>
  <c r="E657" i="63"/>
  <c r="E55" i="63"/>
  <c r="E292" i="63"/>
  <c r="E462" i="63"/>
  <c r="E677" i="63"/>
  <c r="E54" i="63"/>
  <c r="E400" i="63"/>
  <c r="E775" i="63"/>
  <c r="E125" i="63"/>
  <c r="E306" i="63"/>
  <c r="E800" i="63"/>
  <c r="E772" i="63"/>
  <c r="E185" i="63"/>
  <c r="E427" i="63"/>
  <c r="E611" i="63"/>
  <c r="E377" i="63"/>
  <c r="E219" i="63"/>
  <c r="E474" i="63"/>
  <c r="E695" i="63"/>
  <c r="E15" i="63"/>
  <c r="E752" i="63"/>
  <c r="E92" i="63"/>
  <c r="E303" i="63"/>
  <c r="E641" i="63"/>
  <c r="E23" i="63"/>
  <c r="E780" i="63"/>
  <c r="E77" i="63"/>
  <c r="E506" i="63"/>
  <c r="E63" i="63"/>
  <c r="E222" i="63"/>
  <c r="E483" i="63"/>
  <c r="E37" i="63"/>
  <c r="E103" i="63"/>
  <c r="E636" i="63"/>
  <c r="E171" i="63"/>
  <c r="E645" i="63"/>
  <c r="E115" i="63"/>
  <c r="E367" i="63"/>
  <c r="E589" i="63"/>
  <c r="E180" i="63"/>
  <c r="E406" i="63"/>
  <c r="E193" i="63"/>
  <c r="E280" i="63"/>
  <c r="E349" i="63"/>
  <c r="E344" i="63"/>
  <c r="E759" i="63"/>
  <c r="E53" i="63"/>
  <c r="E100" i="63"/>
  <c r="E127" i="63"/>
  <c r="E659" i="63"/>
  <c r="E195" i="63"/>
  <c r="E451" i="63"/>
  <c r="E662" i="63"/>
  <c r="E388" i="63"/>
  <c r="E90" i="63"/>
  <c r="E557" i="63"/>
  <c r="E742" i="63"/>
  <c r="E424" i="63"/>
  <c r="E183" i="63"/>
  <c r="E442" i="63"/>
  <c r="E708" i="63"/>
  <c r="E508" i="63"/>
  <c r="E721" i="63"/>
  <c r="E124" i="63"/>
  <c r="E570" i="63"/>
  <c r="E174" i="63"/>
  <c r="E334" i="63"/>
  <c r="E745" i="63"/>
  <c r="E616" i="63"/>
  <c r="E754" i="63"/>
  <c r="E300" i="63"/>
  <c r="E682" i="63"/>
  <c r="E560" i="63"/>
  <c r="E522" i="63"/>
  <c r="E612" i="63"/>
  <c r="E262" i="63"/>
  <c r="E253" i="63"/>
  <c r="E35" i="63"/>
  <c r="E327" i="63"/>
  <c r="E130" i="63"/>
  <c r="E128" i="63"/>
  <c r="E683" i="63"/>
  <c r="E550" i="63"/>
  <c r="E756" i="63"/>
  <c r="E643" i="63"/>
  <c r="E787" i="63"/>
  <c r="E141" i="63"/>
  <c r="E329" i="63"/>
  <c r="E599" i="63"/>
  <c r="E11" i="63"/>
  <c r="E147" i="63"/>
  <c r="E393" i="63"/>
  <c r="E607" i="63"/>
  <c r="E380" i="63"/>
  <c r="E264" i="63"/>
  <c r="E210" i="63"/>
  <c r="E339" i="63"/>
  <c r="E590" i="63"/>
  <c r="E220" i="63"/>
  <c r="E446" i="63"/>
  <c r="E679" i="63"/>
  <c r="E89" i="63"/>
  <c r="E307" i="63"/>
  <c r="E491" i="63"/>
  <c r="E688" i="63"/>
  <c r="E591" i="63"/>
  <c r="E298" i="63"/>
  <c r="E250" i="63"/>
  <c r="E392" i="63"/>
  <c r="E574" i="63"/>
  <c r="E431" i="63"/>
  <c r="E793" i="63"/>
  <c r="E357" i="63"/>
  <c r="E87" i="63"/>
  <c r="E531" i="63"/>
  <c r="E19" i="63"/>
  <c r="E106" i="63"/>
  <c r="E548" i="63"/>
  <c r="E233" i="63"/>
  <c r="E479" i="63"/>
  <c r="E649" i="63"/>
  <c r="E261" i="63"/>
  <c r="E615" i="63"/>
  <c r="E746" i="63"/>
  <c r="E84" i="63"/>
  <c r="E227" i="63"/>
  <c r="E480" i="63"/>
  <c r="E705" i="63"/>
  <c r="E493" i="63"/>
  <c r="E168" i="63"/>
  <c r="E420" i="63"/>
  <c r="E648" i="63"/>
  <c r="E236" i="63"/>
  <c r="E458" i="63"/>
  <c r="E139" i="63"/>
  <c r="E21" i="63"/>
  <c r="E249" i="63"/>
  <c r="E660" i="63"/>
  <c r="E200" i="63"/>
  <c r="E676" i="63"/>
  <c r="E221" i="63"/>
  <c r="E621" i="63"/>
  <c r="E156" i="63"/>
  <c r="E28" i="63"/>
  <c r="E242" i="63"/>
  <c r="E358" i="63"/>
  <c r="E542" i="63"/>
  <c r="E310" i="63"/>
  <c r="E617" i="63"/>
  <c r="E177" i="63"/>
  <c r="E413" i="63"/>
  <c r="E727" i="63"/>
  <c r="E588" i="63"/>
  <c r="E365" i="63"/>
  <c r="E153" i="63"/>
  <c r="E523" i="63"/>
  <c r="E715" i="63"/>
  <c r="E79" i="63"/>
  <c r="E330" i="63"/>
  <c r="E582" i="63"/>
  <c r="E786" i="63"/>
  <c r="E132" i="63"/>
  <c r="E353" i="63"/>
  <c r="E182" i="63"/>
  <c r="E581" i="63"/>
  <c r="E511" i="63"/>
  <c r="E91" i="63"/>
  <c r="E340" i="63"/>
  <c r="E541" i="63"/>
  <c r="E316" i="63"/>
  <c r="E173" i="63"/>
  <c r="E360" i="63"/>
  <c r="E647" i="63"/>
  <c r="E42" i="63"/>
  <c r="E179" i="63"/>
  <c r="E428" i="63"/>
  <c r="E716" i="63"/>
  <c r="E619" i="63"/>
  <c r="E555" i="63"/>
  <c r="E123" i="63"/>
  <c r="E64" i="63"/>
  <c r="E460" i="63"/>
  <c r="E252" i="63"/>
  <c r="E379" i="63"/>
  <c r="E417" i="63"/>
  <c r="E629" i="63"/>
  <c r="E687" i="63"/>
  <c r="E712" i="63"/>
  <c r="E255" i="63"/>
  <c r="E778" i="63"/>
  <c r="E186" i="63"/>
  <c r="E573" i="63"/>
  <c r="E593" i="63"/>
  <c r="E586" i="63"/>
  <c r="E507" i="63"/>
  <c r="E693" i="63"/>
  <c r="E32" i="63"/>
  <c r="E356" i="63"/>
  <c r="E494" i="63"/>
  <c r="E770" i="63"/>
  <c r="E403" i="63"/>
  <c r="E585" i="63"/>
  <c r="E665" i="63"/>
  <c r="E143" i="63"/>
  <c r="E600" i="63"/>
  <c r="E368" i="63"/>
  <c r="E343" i="63"/>
  <c r="E140" i="63"/>
  <c r="E162" i="63"/>
  <c r="E412" i="63"/>
  <c r="E269" i="63"/>
  <c r="E207" i="63"/>
  <c r="E465" i="63"/>
  <c r="E724" i="63"/>
  <c r="E30" i="63"/>
  <c r="E623" i="63"/>
  <c r="E804" i="63"/>
  <c r="E157" i="63"/>
  <c r="E297" i="63"/>
  <c r="E554" i="63"/>
  <c r="E226" i="63"/>
  <c r="E235" i="63"/>
  <c r="E486" i="63"/>
  <c r="E710" i="63"/>
  <c r="E96" i="63"/>
  <c r="E350" i="63"/>
  <c r="E572" i="63"/>
  <c r="E769" i="63"/>
  <c r="E181" i="63"/>
  <c r="E566" i="63"/>
  <c r="E528" i="63"/>
  <c r="E108" i="63"/>
  <c r="E738" i="63"/>
  <c r="E421" i="63"/>
  <c r="E470" i="63"/>
  <c r="E798" i="63"/>
  <c r="E73" i="63"/>
  <c r="E731" i="63"/>
  <c r="E216" i="63"/>
  <c r="E237" i="63"/>
  <c r="E245" i="63"/>
  <c r="E240" i="63"/>
  <c r="E484" i="63"/>
  <c r="E725" i="63"/>
  <c r="E44" i="63"/>
  <c r="E514" i="63"/>
  <c r="E40" i="63"/>
  <c r="E277" i="63"/>
  <c r="E99" i="63"/>
  <c r="E346" i="63"/>
  <c r="E552" i="63"/>
  <c r="E211" i="63"/>
  <c r="E50" i="63"/>
  <c r="E160" i="63"/>
  <c r="E496" i="63"/>
  <c r="E734" i="63"/>
  <c r="E518" i="63"/>
  <c r="E121" i="63"/>
  <c r="E196" i="63"/>
  <c r="E295" i="63"/>
  <c r="E166" i="63"/>
  <c r="E762" i="63"/>
  <c r="E175" i="63"/>
  <c r="E199" i="63"/>
  <c r="E605" i="63"/>
  <c r="E228" i="63"/>
  <c r="E176" i="63"/>
  <c r="E696" i="63"/>
  <c r="E312" i="63"/>
  <c r="E608" i="63"/>
  <c r="E286" i="63"/>
  <c r="E795" i="63"/>
  <c r="E546" i="63"/>
  <c r="E437" i="63"/>
  <c r="E753" i="63"/>
  <c r="E706" i="63"/>
  <c r="E529" i="63"/>
  <c r="E408" i="63"/>
  <c r="E93" i="63"/>
  <c r="E293" i="63"/>
  <c r="E294" i="63"/>
  <c r="E680" i="63"/>
  <c r="E375" i="63"/>
  <c r="E606" i="63"/>
  <c r="E278" i="63"/>
  <c r="E311" i="63"/>
  <c r="E266" i="63"/>
  <c r="E720" i="63"/>
  <c r="E271" i="63"/>
  <c r="E736" i="63"/>
  <c r="E275" i="63"/>
  <c r="E74" i="63"/>
  <c r="E735" i="63"/>
  <c r="E805" i="63"/>
  <c r="E668" i="63"/>
  <c r="E36" i="63"/>
  <c r="E422" i="63"/>
  <c r="E603" i="63"/>
  <c r="E117" i="63"/>
  <c r="E372" i="63"/>
  <c r="E658" i="63"/>
  <c r="E61" i="63"/>
  <c r="E699" i="63"/>
  <c r="E348" i="63"/>
  <c r="E575" i="63"/>
  <c r="E309" i="63"/>
  <c r="E165" i="63"/>
  <c r="E488" i="63"/>
  <c r="E718" i="63"/>
  <c r="E114" i="63"/>
  <c r="E764" i="63"/>
  <c r="E72" i="63"/>
  <c r="E661" i="63"/>
  <c r="E490" i="63"/>
  <c r="E215" i="63"/>
  <c r="E443" i="63"/>
  <c r="E268" i="63"/>
  <c r="E88" i="63"/>
  <c r="E803" i="63"/>
  <c r="E382" i="63"/>
  <c r="E285" i="63"/>
  <c r="E758" i="63"/>
  <c r="E394" i="63"/>
  <c r="E509" i="63"/>
  <c r="E10" i="63"/>
  <c r="E258" i="63"/>
  <c r="E398" i="63"/>
  <c r="E628" i="63"/>
  <c r="E80" i="63"/>
  <c r="E337" i="63"/>
  <c r="E556" i="63"/>
  <c r="E747" i="63"/>
  <c r="E101" i="63"/>
  <c r="E625" i="63"/>
  <c r="E172" i="63"/>
  <c r="E399" i="63"/>
  <c r="E14" i="63"/>
  <c r="E248" i="63"/>
  <c r="E525" i="63"/>
  <c r="E510" i="63"/>
  <c r="E740" i="63"/>
  <c r="E138" i="63"/>
  <c r="E273" i="63"/>
  <c r="E204" i="63"/>
  <c r="E429" i="63"/>
  <c r="E598" i="63"/>
  <c r="E517" i="63"/>
  <c r="E698" i="63"/>
  <c r="E39" i="63"/>
  <c r="E768" i="63"/>
  <c r="E323" i="63"/>
  <c r="E587" i="63"/>
  <c r="E539" i="63"/>
  <c r="E387" i="63"/>
  <c r="E796" i="63"/>
  <c r="E333" i="63"/>
  <c r="E530" i="63"/>
  <c r="E784" i="63"/>
  <c r="E444" i="63"/>
  <c r="E481" i="63"/>
  <c r="E361" i="63"/>
  <c r="E561" i="63"/>
  <c r="E109" i="63"/>
  <c r="E291" i="63"/>
  <c r="E650" i="63"/>
  <c r="E690" i="63"/>
  <c r="E105" i="63"/>
  <c r="E332" i="63"/>
  <c r="E781" i="63"/>
  <c r="E133" i="63"/>
  <c r="E639" i="63"/>
  <c r="E212" i="63"/>
  <c r="E434" i="63"/>
  <c r="E472" i="63"/>
  <c r="E750" i="63"/>
  <c r="E243" i="63"/>
  <c r="E456" i="63"/>
  <c r="E505" i="63"/>
  <c r="E24" i="63"/>
  <c r="E674" i="63"/>
  <c r="E652" i="63"/>
  <c r="E445" i="63"/>
  <c r="E455" i="63"/>
  <c r="E188" i="63"/>
  <c r="E411" i="63"/>
  <c r="E646" i="63"/>
  <c r="E41" i="63"/>
  <c r="E279" i="63"/>
  <c r="E439" i="63"/>
  <c r="E666" i="63"/>
  <c r="E592" i="63"/>
  <c r="E27" i="63"/>
  <c r="E543" i="63"/>
  <c r="E495" i="63"/>
  <c r="E671" i="63"/>
  <c r="E161" i="63"/>
  <c r="E409" i="63"/>
  <c r="E189" i="63"/>
  <c r="E319" i="63"/>
  <c r="E347" i="63"/>
  <c r="E538" i="63"/>
  <c r="E83" i="63"/>
  <c r="E515" i="63"/>
  <c r="E146" i="63"/>
  <c r="E535" i="63"/>
  <c r="E81" i="63"/>
  <c r="E468" i="63"/>
  <c r="E533" i="63"/>
  <c r="E381" i="63"/>
  <c r="E318" i="63"/>
  <c r="E760" i="63"/>
  <c r="E247" i="63"/>
  <c r="E783" i="63"/>
  <c r="E709" i="63"/>
  <c r="E184" i="63"/>
  <c r="E743" i="63"/>
  <c r="E75" i="63"/>
  <c r="E614" i="63"/>
  <c r="E405" i="63"/>
  <c r="E633" i="63"/>
  <c r="E203" i="63"/>
  <c r="E457" i="63"/>
  <c r="E667" i="63"/>
  <c r="E67" i="63"/>
  <c r="E324" i="63"/>
  <c r="E544" i="63"/>
  <c r="E726" i="63"/>
  <c r="E85" i="63"/>
  <c r="E126" i="63"/>
  <c r="E283" i="63"/>
  <c r="E257" i="63"/>
  <c r="E741" i="63"/>
  <c r="E70" i="63"/>
  <c r="E281" i="63"/>
  <c r="E562" i="63"/>
  <c r="E748" i="63"/>
  <c r="E111" i="63"/>
  <c r="E373" i="63"/>
  <c r="E626" i="63"/>
  <c r="E94" i="63"/>
  <c r="E164" i="63"/>
  <c r="E452" i="63"/>
  <c r="E59" i="63"/>
  <c r="E299" i="63"/>
  <c r="E763" i="63"/>
  <c r="E364" i="63"/>
  <c r="E766" i="63"/>
  <c r="E267" i="63"/>
  <c r="E396" i="63"/>
  <c r="E469" i="63"/>
  <c r="E331" i="63"/>
  <c r="E672" i="63"/>
  <c r="E461" i="63"/>
  <c r="E477" i="63"/>
  <c r="E464" i="63"/>
  <c r="E527" i="63"/>
  <c r="E785" i="63"/>
  <c r="E69" i="63"/>
  <c r="E315" i="63"/>
  <c r="E788" i="63"/>
  <c r="E290" i="63"/>
  <c r="E549" i="63"/>
  <c r="E218" i="63"/>
  <c r="E345" i="63"/>
  <c r="E601" i="63"/>
  <c r="E416" i="63"/>
  <c r="E231" i="63"/>
  <c r="E288" i="63"/>
  <c r="E414" i="63"/>
  <c r="E503" i="63"/>
  <c r="E719" i="63"/>
  <c r="E205" i="63"/>
  <c r="E675" i="63"/>
  <c r="E149" i="63"/>
  <c r="E336" i="63"/>
  <c r="E155" i="63"/>
  <c r="E209" i="63"/>
  <c r="E497" i="63"/>
  <c r="E702" i="63"/>
  <c r="E776" i="63"/>
  <c r="E317" i="63"/>
  <c r="E571" i="63"/>
  <c r="E338" i="63"/>
  <c r="E104" i="63"/>
  <c r="E362" i="63"/>
  <c r="E583" i="63"/>
  <c r="E501" i="63"/>
  <c r="E730" i="63"/>
  <c r="E51" i="63"/>
  <c r="E524" i="63"/>
  <c r="E749" i="63"/>
  <c r="E136" i="63"/>
  <c r="E385" i="63"/>
  <c r="E610" i="63"/>
  <c r="E239" i="63"/>
  <c r="E500" i="63"/>
  <c r="E56" i="63"/>
  <c r="E302" i="63"/>
  <c r="E569" i="63"/>
  <c r="E512" i="63"/>
  <c r="E144" i="63"/>
  <c r="E397" i="63"/>
  <c r="E627" i="63"/>
  <c r="E578" i="63"/>
  <c r="E256" i="63"/>
  <c r="E499" i="63"/>
  <c r="E729" i="63"/>
  <c r="E122" i="63"/>
  <c r="E259" i="63"/>
  <c r="E782" i="63"/>
  <c r="E102" i="63"/>
  <c r="E526" i="63"/>
  <c r="E751" i="63"/>
  <c r="E154" i="63"/>
  <c r="E287" i="63"/>
  <c r="E540" i="63"/>
  <c r="E520" i="63"/>
  <c r="E779" i="63"/>
  <c r="E62" i="63"/>
  <c r="E308" i="63"/>
  <c r="E135" i="63"/>
  <c r="E390" i="63"/>
  <c r="E669" i="63"/>
  <c r="E25" i="63"/>
  <c r="E471" i="63"/>
  <c r="E707" i="63"/>
  <c r="E98" i="63"/>
  <c r="E576" i="63"/>
  <c r="E631" i="63"/>
  <c r="E16" i="63"/>
  <c r="E432" i="63"/>
  <c r="E119" i="63"/>
  <c r="E378" i="63"/>
  <c r="E642" i="63"/>
  <c r="E532" i="63"/>
  <c r="E802" i="63"/>
  <c r="E76" i="63"/>
  <c r="E326" i="63"/>
  <c r="E799" i="63"/>
  <c r="E151" i="63"/>
  <c r="E401" i="63"/>
  <c r="E272" i="63"/>
  <c r="E537" i="63"/>
  <c r="E767" i="63"/>
  <c r="E170" i="63"/>
  <c r="E301" i="63"/>
  <c r="E551" i="63"/>
  <c r="E159" i="63"/>
  <c r="E419" i="63"/>
  <c r="E686" i="63"/>
  <c r="E304" i="63"/>
  <c r="E761" i="63"/>
  <c r="E169" i="63"/>
  <c r="E415" i="63"/>
  <c r="E595" i="63"/>
  <c r="E197" i="63"/>
  <c r="E609" i="63"/>
  <c r="E790" i="63"/>
  <c r="E201" i="63"/>
  <c r="E450" i="63"/>
  <c r="E622" i="63"/>
  <c r="E6" i="63"/>
  <c r="E773" i="63"/>
  <c r="E178" i="63"/>
  <c r="E314" i="63"/>
  <c r="E563" i="63"/>
  <c r="E407" i="63"/>
  <c r="E739" i="63"/>
  <c r="E145" i="63"/>
  <c r="E391" i="63"/>
  <c r="E47" i="63"/>
  <c r="E34" i="63"/>
  <c r="E366" i="63"/>
  <c r="E653" i="63"/>
  <c r="E49" i="63"/>
  <c r="E791" i="63"/>
  <c r="E194" i="63"/>
  <c r="E325" i="63"/>
  <c r="E579" i="63"/>
  <c r="E213" i="63"/>
  <c r="E430" i="63"/>
  <c r="E691" i="63"/>
  <c r="E82" i="63"/>
  <c r="E521" i="63"/>
  <c r="E801" i="63"/>
  <c r="E217" i="63"/>
  <c r="E467" i="63"/>
  <c r="E638" i="63"/>
  <c r="E57" i="63"/>
  <c r="E376" i="63"/>
  <c r="E632" i="63"/>
  <c r="E112" i="63"/>
  <c r="E448" i="63"/>
  <c r="E436" i="63"/>
  <c r="E701" i="63"/>
  <c r="E722" i="63"/>
  <c r="E426" i="63"/>
  <c r="E654" i="63"/>
  <c r="E244" i="63"/>
  <c r="E463" i="63"/>
  <c r="E208" i="63"/>
  <c r="E449" i="63"/>
  <c r="E681" i="63"/>
  <c r="E12" i="63"/>
  <c r="E229" i="63"/>
  <c r="E440" i="63"/>
  <c r="E225" i="63"/>
  <c r="E473" i="63"/>
  <c r="E644" i="63"/>
  <c r="E113" i="63"/>
  <c r="E351" i="63"/>
  <c r="E152" i="63"/>
  <c r="E402" i="63"/>
  <c r="E637" i="63"/>
  <c r="E17" i="63"/>
  <c r="E320" i="63"/>
  <c r="E265" i="63"/>
  <c r="E66" i="63"/>
  <c r="E305" i="63"/>
  <c r="E567" i="63"/>
  <c r="E22" i="63"/>
  <c r="E685" i="63"/>
  <c r="E97" i="63"/>
  <c r="E313" i="63"/>
  <c r="E704" i="63"/>
  <c r="E241" i="63"/>
  <c r="E485" i="63"/>
  <c r="E655" i="63"/>
  <c r="E260" i="63"/>
  <c r="E475" i="63"/>
  <c r="E723" i="63"/>
  <c r="E129" i="63"/>
  <c r="E363" i="63"/>
  <c r="E224" i="63"/>
  <c r="E466" i="63"/>
  <c r="E692" i="63"/>
  <c r="E31" i="63"/>
  <c r="E321" i="63"/>
  <c r="E640" i="63"/>
  <c r="E384" i="63"/>
  <c r="E733" i="63"/>
  <c r="E137" i="63"/>
  <c r="E386" i="63"/>
  <c r="E251" i="63"/>
  <c r="E191" i="63"/>
  <c r="E454" i="63"/>
  <c r="E713" i="63"/>
  <c r="E18" i="63"/>
  <c r="E513" i="63"/>
  <c r="E732" i="63"/>
  <c r="E223" i="63"/>
  <c r="E489" i="63"/>
  <c r="E757" i="63"/>
  <c r="E43" i="63"/>
  <c r="E274" i="63"/>
  <c r="E492" i="63"/>
  <c r="E232" i="63"/>
  <c r="E478" i="63"/>
  <c r="E703" i="63"/>
  <c r="E38" i="63"/>
  <c r="E120" i="63"/>
  <c r="E374" i="63"/>
  <c r="E594" i="63"/>
  <c r="E167" i="63"/>
  <c r="E425" i="63"/>
  <c r="E697" i="63"/>
  <c r="E792" i="63"/>
  <c r="E9" i="63"/>
  <c r="E516" i="63"/>
  <c r="E568" i="63"/>
  <c r="E48" i="63"/>
  <c r="E744" i="63"/>
  <c r="E34" i="64" l="1" a="1"/>
  <c r="E34" i="64" s="1"/>
  <c r="E28" i="64" a="1"/>
  <c r="E28" i="64" s="1"/>
  <c r="E39" i="64" a="1"/>
  <c r="E39" i="64" s="1"/>
  <c r="L23" i="64" a="1"/>
  <c r="L23" i="64" s="1"/>
  <c r="L39" i="64" a="1"/>
  <c r="L39" i="64" s="1"/>
  <c r="E23" i="64" a="1"/>
  <c r="E23" i="64" s="1"/>
  <c r="E36" i="64" a="1"/>
  <c r="E36" i="64" s="1"/>
  <c r="L38" i="64" a="1"/>
  <c r="L38" i="64" s="1"/>
  <c r="E30" i="64" a="1"/>
  <c r="E30" i="64" s="1"/>
  <c r="E33" i="64" a="1"/>
  <c r="E33" i="64" s="1"/>
  <c r="L40" i="64" a="1"/>
  <c r="L40" i="64" s="1"/>
  <c r="E31" i="64" a="1"/>
  <c r="E31" i="64" s="1"/>
  <c r="E26" i="64" a="1"/>
  <c r="E26" i="64" s="1"/>
  <c r="E40" i="64" a="1"/>
  <c r="E40" i="64" s="1"/>
  <c r="E22" i="64" a="1"/>
  <c r="E22" i="64" s="1"/>
  <c r="E37" i="64" a="1"/>
  <c r="E37" i="64" s="1"/>
  <c r="E29" i="64" a="1"/>
  <c r="E29" i="64" s="1"/>
  <c r="L28" i="64" a="1"/>
  <c r="L28" i="64" s="1"/>
  <c r="E24" i="64" a="1"/>
  <c r="E24" i="64" s="1"/>
  <c r="L33" i="64" a="1"/>
  <c r="L33" i="64" s="1"/>
  <c r="L35" i="64" a="1"/>
  <c r="L35" i="64" s="1"/>
  <c r="L25" i="64" a="1"/>
  <c r="L25" i="64" s="1"/>
  <c r="E32" i="64" a="1"/>
  <c r="E32" i="64" s="1"/>
  <c r="L21" i="64" a="1"/>
  <c r="L21" i="64" s="1"/>
  <c r="L37" i="64" a="1"/>
  <c r="L37" i="64" s="1"/>
  <c r="L29" i="64" a="1"/>
  <c r="L29" i="64" s="1"/>
  <c r="E38" i="64" a="1"/>
  <c r="E38" i="64" s="1"/>
  <c r="L24" i="64" a="1"/>
  <c r="L24" i="64" s="1"/>
  <c r="E27" i="64" a="1"/>
  <c r="E27" i="64" s="1"/>
  <c r="L26" i="64" a="1"/>
  <c r="L26" i="64" s="1"/>
  <c r="L27" i="64" a="1"/>
  <c r="L27" i="64" s="1"/>
  <c r="L32" i="64" a="1"/>
  <c r="L32" i="64" s="1"/>
  <c r="E25" i="64" a="1"/>
  <c r="E25" i="64" s="1"/>
  <c r="L31" i="64" a="1"/>
  <c r="L31" i="64" s="1"/>
  <c r="L34" i="64" a="1"/>
  <c r="L34" i="64" s="1"/>
  <c r="L36" i="64" a="1"/>
  <c r="L36" i="64" s="1"/>
  <c r="E35" i="64" a="1"/>
  <c r="E35" i="64" s="1"/>
  <c r="L30" i="64" a="1"/>
  <c r="L30" i="64" s="1"/>
  <c r="E21" i="64" a="1"/>
  <c r="E21" i="64" s="1"/>
  <c r="L22" i="64" a="1"/>
  <c r="L22" i="64" s="1"/>
  <c r="E10" i="64" a="1"/>
  <c r="E10" i="64" s="1"/>
  <c r="L10" i="64" a="1"/>
  <c r="L10" i="64" s="1"/>
  <c r="E7" i="64" a="1"/>
  <c r="E7" i="64" s="1"/>
  <c r="E17" i="64" a="1"/>
  <c r="E17" i="64" s="1"/>
  <c r="E16" i="64" a="1"/>
  <c r="E16" i="64" s="1"/>
  <c r="E14" i="64" a="1"/>
  <c r="E14" i="64" s="1"/>
  <c r="L7" i="64" a="1"/>
  <c r="L7" i="64" s="1"/>
  <c r="L13" i="64" a="1"/>
  <c r="L13" i="64" s="1"/>
  <c r="L9" i="64" a="1"/>
  <c r="L9" i="64" s="1"/>
  <c r="L14" i="64" a="1"/>
  <c r="L14" i="64" s="1"/>
  <c r="L18" i="64" a="1"/>
  <c r="L18" i="64" s="1"/>
  <c r="L11" i="64" a="1"/>
  <c r="L11" i="64" s="1"/>
  <c r="E12" i="64" a="1"/>
  <c r="E12" i="64" s="1"/>
  <c r="L8" i="64" a="1"/>
  <c r="L8" i="64" s="1"/>
  <c r="L12" i="64" a="1"/>
  <c r="L12" i="64" s="1"/>
  <c r="E20" i="64" a="1"/>
  <c r="E20" i="64" s="1"/>
  <c r="E19" i="64" a="1"/>
  <c r="E19" i="64" s="1"/>
  <c r="L15" i="64" a="1"/>
  <c r="L15" i="64" s="1"/>
  <c r="E15" i="64" a="1"/>
  <c r="E15" i="64" s="1"/>
  <c r="L19" i="64" a="1"/>
  <c r="L19" i="64" s="1"/>
  <c r="L16" i="64" a="1"/>
  <c r="L16" i="64" s="1"/>
  <c r="L20" i="64" a="1"/>
  <c r="L20" i="64" s="1"/>
  <c r="E18" i="64" a="1"/>
  <c r="E18" i="64" s="1"/>
  <c r="E8" i="64" a="1"/>
  <c r="E8" i="64" s="1"/>
  <c r="E9" i="64" a="1"/>
  <c r="E9" i="64" s="1"/>
  <c r="E13" i="64" a="1"/>
  <c r="E13" i="64" s="1"/>
  <c r="L17" i="64" a="1"/>
  <c r="L17" i="64" s="1"/>
  <c r="E11" i="64" a="1"/>
  <c r="E11" i="64" s="1"/>
  <c r="L6" i="64" a="1"/>
  <c r="L6" i="64" s="1"/>
  <c r="E6" i="64" a="1"/>
  <c r="E6" i="6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386B3785-0449-4818-AA83-A4CAA51117B2}">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12" authorId="0" shapeId="0" xr:uid="{830A5484-F10D-4B8B-A1E2-E76DE09C78AB}">
      <text>
        <r>
          <rPr>
            <sz val="9"/>
            <color indexed="81"/>
            <rFont val="MS P ゴシック"/>
            <family val="3"/>
            <charset val="128"/>
          </rPr>
          <t>契約書等には事業所名のみ記載されます。
※「事業所管理コード」は契約書には
　記載されません。　</t>
        </r>
      </text>
    </comment>
    <comment ref="C19" authorId="0" shapeId="0" xr:uid="{8F9297A0-1056-4FF0-82C1-B8E8F561A546}">
      <text>
        <r>
          <rPr>
            <sz val="9"/>
            <color indexed="81"/>
            <rFont val="MS P ゴシック"/>
            <family val="3"/>
            <charset val="128"/>
          </rPr>
          <t>契約書等には事業所名のみ記載されます。
※「事業所管理コード」は契約書には
　記載されません。　</t>
        </r>
      </text>
    </comment>
    <comment ref="C92" authorId="0" shapeId="0" xr:uid="{50AB90E5-5F36-446D-86C0-C2180163A505}">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15970701-83C7-4213-9531-51513E1122D2}">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C3DBF305-C3EA-4185-84BC-D6209DEAB1FB}">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F4EE00D4-5ED9-48DD-9F69-35A979B31E8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0E63A322-F10B-4069-92D4-351592E6DF46}">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9FBBE66F-1D9A-40C0-80AA-1386A69C7D9A}">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B79EE63D-1148-472A-A6B9-3E7FB786B1F8}">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CF75E04C-A2AA-43F4-A15A-45D0FC95E335}">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C545C1BB-BAFA-4FC3-9303-9BB905CC6698}">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3326748C-163C-4BDD-9506-DD549E4FAA7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4F34549B-1212-41B0-9CC6-2EA7909D8D8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4821E4A7-E29D-485A-8FD3-905CAFB2560B}">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B0FC0D67-4234-4DA6-BD26-DCBAF4314028}">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F8DD0143-2C4F-4CAA-8261-DC5097D3C325}">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F2F91DB0-F11E-4939-9D39-31D522A8F2EA}">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AA2F3886-7B3B-4013-817D-C2D18FFF71A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75D08EE6-1618-4D63-8054-6AB684D10E15}">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558C0930-2516-42CC-856E-C89EE086FBD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94E6D52E-1CB3-42A2-B48E-F23A3EADA9F4}">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52109758-285B-47B8-8FF5-EDB5E430B223}">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AC869E72-76C6-4D2F-99B5-C3C0EA02E5CE}">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CE8EE405-5632-410F-A25B-D74D66B9451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80457E83-BBD4-4AC0-A441-802185A4545C}">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445C2938-2E8E-469C-B405-129ABA3EEB34}">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E89E935F-D288-453D-96EB-206510CEE43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BD14B792-2F80-46A6-8E36-D1C74B42E0C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0E919E20-9D83-4082-9CD7-F1AD988F44EC}">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4A7B145D-FE44-4408-9447-6FBBD39151F0}">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3A4DA4A7-7ABE-41B0-B995-F01EA034773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4765FEEC-02DC-4386-BBE1-2183E15F9F5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1C23B8F1-44CB-41B5-8BCA-51390458089E}">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5A33BFA8-AC4B-4D95-BD1E-7F186AE5C94F}">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1C15309F-1B9F-4ED9-A93E-7BE82F4B858C}">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E42B5E32-41DE-4592-8EB2-CB69DA5AD666}">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2F611F03-C37C-4CD5-9B16-6C72F6CA778F}">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66" authorId="0" shapeId="0" xr:uid="{286353E7-63A7-45D1-967B-14BC5BF21556}">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7" authorId="0" shapeId="0" xr:uid="{74A6D9D1-BF24-4379-A5AF-6C31369F8770}">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8" authorId="0" shapeId="0" xr:uid="{9A103DAD-BEF0-495A-8371-B4500AD3FA25}">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9" authorId="0" shapeId="0" xr:uid="{D06728B1-98BF-4E9C-ACE4-611CC373EC3A}">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0" authorId="0" shapeId="0" xr:uid="{1797D0CA-0D56-4F98-8875-605E96CBC5C8}">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1" authorId="0" shapeId="0" xr:uid="{B7C4AB38-95D3-44F6-A9E1-E29EBB936ABA}">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72" authorId="0" shapeId="0" xr:uid="{6A5C46EF-AD92-43F6-B7C3-19E09BDAE86D}">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80" authorId="0" shapeId="0" xr:uid="{BFE04432-D132-401A-91BE-5784C3621D10}">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1" authorId="0" shapeId="0" xr:uid="{3908A97D-4340-473E-B998-169D26CC615A}">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2" authorId="0" shapeId="0" xr:uid="{AEB073F8-5B11-492E-BE00-657B82D9C01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3" authorId="0" shapeId="0" xr:uid="{45866C47-ACD1-4AFA-9FF8-FC12D0B3770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4" authorId="0" shapeId="0" xr:uid="{452AF71D-1525-482C-AAE1-C492BED608A9}">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5" authorId="0" shapeId="0" xr:uid="{74B0ED62-D792-4052-895E-65A1DD26592E}">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86" authorId="0" shapeId="0" xr:uid="{9C8BBA98-12B5-4175-B83B-EE8FBBFE3C66}">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94" authorId="0" shapeId="0" xr:uid="{F3561866-0788-40D3-B6F2-F4FA77E155C2}">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5" authorId="0" shapeId="0" xr:uid="{BA810C75-5BDE-4FB6-B8B5-01884E60D65F}">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6" authorId="0" shapeId="0" xr:uid="{424E2102-D433-4E7F-890D-3D0950A25DCB}">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7" authorId="0" shapeId="0" xr:uid="{7EFE2427-B960-4895-84C2-BACFF4E593D0}">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8" authorId="0" shapeId="0" xr:uid="{B10E8BEC-9B87-4042-863B-8A478D54091E}">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9" authorId="0" shapeId="0" xr:uid="{1FF83F5F-2F6D-47AA-B0D8-EFBB5013D1B9}">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0" authorId="0" shapeId="0" xr:uid="{3F09495E-0395-4C7E-808B-45FFDC2C3665}">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8" authorId="0" shapeId="0" xr:uid="{00A1E1EE-6AF8-479A-A1F6-3CBD453F04A2}">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09" authorId="0" shapeId="0" xr:uid="{D220D6C7-D09E-4CED-8CA3-214FDA13C255}">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0" authorId="0" shapeId="0" xr:uid="{69DB761B-7710-48EF-BDF4-8665A44F1ED2}">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1" authorId="0" shapeId="0" xr:uid="{D7E051AE-4DC1-41F6-87A7-C995E50DF773}">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2" authorId="0" shapeId="0" xr:uid="{84BF6566-E77E-46DD-80AB-88DBABC30673}">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3" authorId="0" shapeId="0" xr:uid="{076509EC-AD61-45D4-9835-B4D1A3DF5070}">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14" authorId="0" shapeId="0" xr:uid="{7CB6FF64-7DCD-498A-9090-2BEC2BCE70EF}">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22" authorId="0" shapeId="0" xr:uid="{DE7EB783-ACBB-40D6-B2C7-4084E078A898}">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3" authorId="0" shapeId="0" xr:uid="{F80BCB93-B808-4E23-8C85-B7852DE17D9D}">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4" authorId="0" shapeId="0" xr:uid="{4B9CBB8C-BEB3-4018-BBF2-E7F3028C3620}">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5" authorId="0" shapeId="0" xr:uid="{09F477FD-B6DA-459A-8F1A-4914C7DA3D17}">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6" authorId="0" shapeId="0" xr:uid="{3B4F051B-BBF4-444F-BE87-2F4E4ABC557B}">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7" authorId="0" shapeId="0" xr:uid="{021C0122-5530-492F-A08D-85CB39E6C354}">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 ref="C228" authorId="0" shapeId="0" xr:uid="{D14205DF-1692-4618-8D2F-2FC66C1D10D5}">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449C6410-CC6B-4010-A626-0A8AABE1EE74}">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92" authorId="0" shapeId="0" xr:uid="{89012C0C-EE65-4B35-8EFF-70FB0CF1FD9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47AEB19C-AB11-49C2-961B-EDD91F7EBCB9}">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E756DD2A-1432-4164-894A-969E6D07D7D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C200CFB9-C13C-4DED-99AC-8C52BC30DC5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9097C280-2909-4B6C-8498-603DC3A6122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C0A7A438-8BBC-403C-BEDC-F7C38111271B}">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67AD3A52-7F97-412F-A95B-AA380E96A164}">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EDE203E6-62DA-42C7-8C1B-831A48A33474}">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0B4B4C00-6829-4E23-86BB-C816B7B2399E}">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754456D4-99C2-4B59-9C9D-9A4124E6D4EF}">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D111A06B-8A21-4688-A2CB-D5C49135B387}">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A69B1CC8-0C42-48C3-99FA-F3FF9F7297DD}">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ECA1BCC4-5C3F-4E81-83D7-986564AFBBBF}">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723B64DE-A1D2-48D5-93C3-FA7BC9294D33}">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12DA004C-D2FA-4983-8A7E-571B36630CFC}">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24F32D57-0B6E-4D56-9D97-648ED6FD65A6}">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4A742535-8A60-488F-B94D-BBBA9928C0D9}">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1B109F1A-5A64-484A-AE3D-17E7470A7A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29FF14EE-BA0A-4B94-B827-BF25804FA1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BEC94A57-54B5-476F-BE25-449E8A51E15F}">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4405B54E-23EB-40A2-960B-E1810419D6B6}">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F3BF0101-7ECF-447C-BB23-EA5E436199A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BCA324C0-AF49-4271-B1CC-BA19235E9802}">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FF65EDCA-E4CF-4E3E-9E58-4FBD5D75039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F91027AC-C1DC-433C-94EF-612211BAA24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56DFDDFB-2E09-4941-981F-588C404518F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57862F14-E651-4D5F-BAD6-D163CD7D5C2A}">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0275D260-42C1-4DE6-A1C9-705A3D2FB4A2}">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5D90B032-A2A0-4920-BC56-C6B1DA69A3E3}">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76101B45-1960-4228-B39D-0CEB36B155B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08586FAE-32B3-4457-AB7B-D6DD9BC8355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099AB744-4A77-49BF-A057-720BA2DAB5ED}">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EC7FE155-6A2A-45D5-9A59-EF7233A1279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A5FAFCE6-88E7-4E35-8814-8F3CCE885811}">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BD7D4235-5A07-4BE6-83FB-8E4559EE5949}">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66" authorId="0" shapeId="0" xr:uid="{2FE8E2DF-4B6C-49EC-AE70-181BA5A5622F}">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7" authorId="0" shapeId="0" xr:uid="{8EFDC811-4272-456D-817E-AC9DF87489CD}">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8" authorId="0" shapeId="0" xr:uid="{24A6D4A4-DB26-4CC2-8720-D82A1A7FFFF3}">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9" authorId="0" shapeId="0" xr:uid="{687E6E80-FE22-4747-A5C4-F795471DC0E9}">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0" authorId="0" shapeId="0" xr:uid="{DF39B460-BCB4-4AED-82FC-CAA9B300BA2C}">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1" authorId="0" shapeId="0" xr:uid="{A2E07802-86AB-474D-A61B-864F52FDB88C}">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72" authorId="0" shapeId="0" xr:uid="{886872CA-7A1D-4AA6-959D-314412063967}">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80" authorId="0" shapeId="0" xr:uid="{5469DDCB-B497-4BAC-9C10-8BC3B0F53B5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1" authorId="0" shapeId="0" xr:uid="{F2210CC2-2D24-454C-9728-1D1E939AF30F}">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2" authorId="0" shapeId="0" xr:uid="{C4DC811C-E2E5-4D79-B490-2EFC50D5D335}">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3" authorId="0" shapeId="0" xr:uid="{9B6D3CE9-059E-401A-AA96-BA00D9C9186A}">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4" authorId="0" shapeId="0" xr:uid="{C4B6929D-D325-4385-8D9E-CE71C55CA678}">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5" authorId="0" shapeId="0" xr:uid="{DBDABF8B-E929-4011-9075-A6ADE2FF0DD5}">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86" authorId="0" shapeId="0" xr:uid="{54D5FF5F-7C7E-4FF0-98ED-1FC0BC8FA045}">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94" authorId="0" shapeId="0" xr:uid="{02C5773F-AE9E-495C-86BA-46B4DACBF10E}">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5" authorId="0" shapeId="0" xr:uid="{9D9BE6DC-7E07-4B59-8BCD-FCA716DD9AFA}">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6" authorId="0" shapeId="0" xr:uid="{A2012B08-5E31-4E7F-8D9F-EFC6D8B5BF50}">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7" authorId="0" shapeId="0" xr:uid="{945E90B7-7A69-47CB-B531-157486DE41CD}">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8" authorId="0" shapeId="0" xr:uid="{E7B9D7BD-40AD-43A5-89E0-F1594C2AAD11}">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9" authorId="0" shapeId="0" xr:uid="{2E005C3A-47EF-4889-9AC5-DC479A8230E2}">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0" authorId="0" shapeId="0" xr:uid="{39EABC77-B0EE-4C2B-B353-CFE2E4602807}">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8" authorId="0" shapeId="0" xr:uid="{37306D9D-9BE4-444A-BF01-73956AE3DE10}">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09" authorId="0" shapeId="0" xr:uid="{C6158A22-FC8F-42BF-B340-B1AE22D5401B}">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0" authorId="0" shapeId="0" xr:uid="{63280881-5020-4D87-B13E-CDB190BA2AF5}">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1" authorId="0" shapeId="0" xr:uid="{74B2EF9D-7C10-4A75-ADEB-C6F826BF2756}">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2" authorId="0" shapeId="0" xr:uid="{93F27824-DAF1-4023-A17C-683AC3650830}">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3" authorId="0" shapeId="0" xr:uid="{2747BF95-C6E8-4467-9160-C19E27028837}">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14" authorId="0" shapeId="0" xr:uid="{CBF35D27-4653-46AD-9667-6B45578A4695}">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22" authorId="0" shapeId="0" xr:uid="{D424FA7E-9F0D-4A0A-9EC9-3058BD0ABD42}">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3" authorId="0" shapeId="0" xr:uid="{4E76BFCD-BEF7-4E46-AEDC-0068318F912C}">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4" authorId="0" shapeId="0" xr:uid="{0EA5FC93-D979-4607-A5CE-ACB3682E5D33}">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5" authorId="0" shapeId="0" xr:uid="{CE24ECFC-DAAF-4331-BB4F-727B12227D96}">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6" authorId="0" shapeId="0" xr:uid="{362FF037-0EBA-436F-8F9D-776C8CD5DC72}">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7" authorId="0" shapeId="0" xr:uid="{907FA568-3F09-4E19-B722-0B004D18B5F0}">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 ref="C228" authorId="0" shapeId="0" xr:uid="{B767FD3B-F751-4488-A793-FC06E408C06E}">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91E3A2B8-C4D4-46E0-991A-873FF7D77DC2}">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9D9DC857-7D45-450A-AB4F-61F8B82F7597}">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0A952237-3796-46EE-8826-66E0B7FC2793}">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B24D2922-C9C2-4217-B04D-3EBAE7A55C2C}">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B8F90393-04FA-437B-B011-8C180B0BDCD2}">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CE1FE5B9-7627-4F5B-8A81-057B03FE73C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078EEA45-9EF8-49CC-8981-A7B880FA2EBF}">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905A9B6D-1D02-4228-9A01-0ACA558C8A6A}">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C9681C5-9C37-4E67-A68B-5B4A9238C268}">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3D94BA8F-F35C-480E-B7F3-91BD284697B5}">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1FC96B88-4969-47E7-B166-C16A93F786C9}">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A6BDE1F7-42E2-46F1-A3EE-05EB902BDC1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<sst xmlns="http://schemas.openxmlformats.org/spreadsheetml/2006/main" count="3714" uniqueCount="1280">
  <si>
    <t>【モデル様式】　　　　　　　　　　　　　　　　　　　　　　　　　　　個別労働者派遣契約書</t>
    <rPh sb="4" eb="6">
      <t>ヨウシキ</t>
    </rPh>
    <rPh sb="34" eb="36">
      <t>コベツ</t>
    </rPh>
    <rPh sb="36" eb="39">
      <t>ロウドウシャ</t>
    </rPh>
    <rPh sb="39" eb="41">
      <t>ハケン</t>
    </rPh>
    <rPh sb="41" eb="43">
      <t>ケイヤク</t>
    </rPh>
    <rPh sb="43" eb="44">
      <t>ショ</t>
    </rPh>
    <phoneticPr fontId="18"/>
  </si>
  <si>
    <t>　　　派遣先　株式会社テストABC（甲）と派遣元 XYZテスト株式会社（乙）は次の就業条件をもとに労働者派遣契約を定める。</t>
    <rPh sb="3" eb="5">
      <t>ハケン</t>
    </rPh>
    <rPh sb="5" eb="6">
      <t>サキ</t>
    </rPh>
    <rPh sb="7" eb="11">
      <t>カブシキガイシャ</t>
    </rPh>
    <rPh sb="18" eb="19">
      <t>コウ</t>
    </rPh>
    <rPh sb="21" eb="24">
      <t>ハケンモト</t>
    </rPh>
    <rPh sb="31" eb="33">
      <t>カブシキ</t>
    </rPh>
    <rPh sb="33" eb="35">
      <t>ガイシャ</t>
    </rPh>
    <rPh sb="36" eb="37">
      <t>オツ</t>
    </rPh>
    <rPh sb="39" eb="40">
      <t>ツギ</t>
    </rPh>
    <rPh sb="41" eb="43">
      <t>シュウギョウ</t>
    </rPh>
    <rPh sb="43" eb="45">
      <t>ジョウケン</t>
    </rPh>
    <rPh sb="49" eb="52">
      <t>ロウドウシャ</t>
    </rPh>
    <rPh sb="52" eb="54">
      <t>ハケン</t>
    </rPh>
    <rPh sb="54" eb="56">
      <t>ケイヤク</t>
    </rPh>
    <rPh sb="57" eb="58">
      <t>サダ</t>
    </rPh>
    <phoneticPr fontId="18"/>
  </si>
  <si>
    <t>転記先シート</t>
    <rPh sb="0" eb="3">
      <t>テンキサキ</t>
    </rPh>
    <phoneticPr fontId="18"/>
  </si>
  <si>
    <t>転記先列</t>
    <rPh sb="0" eb="3">
      <t>テンキサキ</t>
    </rPh>
    <rPh sb="3" eb="4">
      <t>レツ</t>
    </rPh>
    <phoneticPr fontId="18"/>
  </si>
  <si>
    <t>項目名</t>
    <rPh sb="0" eb="3">
      <t>コウモクメイ</t>
    </rPh>
    <phoneticPr fontId="18"/>
  </si>
  <si>
    <t>転記先行(E列～）</t>
    <rPh sb="0" eb="3">
      <t>テンキサキ</t>
    </rPh>
    <rPh sb="3" eb="4">
      <t>ギョウ</t>
    </rPh>
    <rPh sb="6" eb="7">
      <t>レツ</t>
    </rPh>
    <phoneticPr fontId="18"/>
  </si>
  <si>
    <t>派遣先</t>
    <rPh sb="0" eb="2">
      <t>ハケン</t>
    </rPh>
    <rPh sb="2" eb="3">
      <t>サキ</t>
    </rPh>
    <phoneticPr fontId="18"/>
  </si>
  <si>
    <t>事業所の名称</t>
    <rPh sb="0" eb="3">
      <t>ジギョウショ</t>
    </rPh>
    <rPh sb="4" eb="6">
      <t>メイショウ</t>
    </rPh>
    <phoneticPr fontId="18"/>
  </si>
  <si>
    <t>株式会社テストABC　神奈川事業所</t>
    <rPh sb="0" eb="4">
      <t>カブシキガイシャ</t>
    </rPh>
    <rPh sb="11" eb="14">
      <t>カナガワ</t>
    </rPh>
    <rPh sb="14" eb="17">
      <t>ジギョウショ</t>
    </rPh>
    <phoneticPr fontId="18"/>
  </si>
  <si>
    <t>事業所登録シート</t>
  </si>
  <si>
    <t>C列</t>
    <rPh sb="1" eb="2">
      <t>レツ</t>
    </rPh>
    <phoneticPr fontId="18"/>
  </si>
  <si>
    <t>事業所名[必須]</t>
  </si>
  <si>
    <t>案件登録シート</t>
    <phoneticPr fontId="18"/>
  </si>
  <si>
    <t>事業所名</t>
    <phoneticPr fontId="18"/>
  </si>
  <si>
    <t>就業場所</t>
    <rPh sb="0" eb="2">
      <t>シュウギョウ</t>
    </rPh>
    <rPh sb="2" eb="4">
      <t>バショ</t>
    </rPh>
    <phoneticPr fontId="18"/>
  </si>
  <si>
    <t>神奈川県横浜市港北区新横浜2-5-15新横浜センタービル2階</t>
    <phoneticPr fontId="18"/>
  </si>
  <si>
    <t>H列</t>
    <rPh sb="1" eb="2">
      <t>レツ</t>
    </rPh>
    <phoneticPr fontId="18"/>
  </si>
  <si>
    <t>事業所住所[推奨]</t>
  </si>
  <si>
    <t>事業所名</t>
  </si>
  <si>
    <t>A製品事業部 製造部 アルファ課 １係 I班　　　　　ＴＥＬ　011－000－0010</t>
    <rPh sb="1" eb="3">
      <t>セイヒン</t>
    </rPh>
    <rPh sb="3" eb="5">
      <t>ジギョウ</t>
    </rPh>
    <rPh sb="5" eb="6">
      <t>ブ</t>
    </rPh>
    <rPh sb="7" eb="9">
      <t>セイゾウ</t>
    </rPh>
    <rPh sb="9" eb="10">
      <t>ブ</t>
    </rPh>
    <rPh sb="15" eb="16">
      <t>カ</t>
    </rPh>
    <rPh sb="18" eb="19">
      <t>カカリ</t>
    </rPh>
    <rPh sb="21" eb="22">
      <t>ハン</t>
    </rPh>
    <phoneticPr fontId="18"/>
  </si>
  <si>
    <t>I列</t>
    <rPh sb="1" eb="2">
      <t>レツ</t>
    </rPh>
    <phoneticPr fontId="18"/>
  </si>
  <si>
    <t>都道府県名[必須]</t>
  </si>
  <si>
    <t>組織名</t>
  </si>
  <si>
    <t>組織単位</t>
    <rPh sb="0" eb="2">
      <t>ソシキ</t>
    </rPh>
    <rPh sb="2" eb="4">
      <t>タンイ</t>
    </rPh>
    <phoneticPr fontId="18"/>
  </si>
  <si>
    <t>名称</t>
    <rPh sb="0" eb="2">
      <t>メイショウ</t>
    </rPh>
    <phoneticPr fontId="18"/>
  </si>
  <si>
    <t xml:space="preserve"> I班</t>
    <rPh sb="2" eb="3">
      <t>ハン</t>
    </rPh>
    <phoneticPr fontId="18"/>
  </si>
  <si>
    <t>組織の長の職名</t>
    <rPh sb="0" eb="2">
      <t>ソシキ</t>
    </rPh>
    <rPh sb="3" eb="4">
      <t>チョウ</t>
    </rPh>
    <rPh sb="5" eb="7">
      <t>ショクメイ</t>
    </rPh>
    <phoneticPr fontId="18"/>
  </si>
  <si>
    <t>　　班長</t>
    <rPh sb="2" eb="4">
      <t>ハンチョウ</t>
    </rPh>
    <phoneticPr fontId="18"/>
  </si>
  <si>
    <t>J列</t>
    <rPh sb="1" eb="2">
      <t>レツ</t>
    </rPh>
    <phoneticPr fontId="18"/>
  </si>
  <si>
    <t>市区町村[必須]</t>
  </si>
  <si>
    <t>指揮命令者</t>
    <rPh sb="0" eb="2">
      <t>シキ</t>
    </rPh>
    <rPh sb="2" eb="4">
      <t>メイレイ</t>
    </rPh>
    <rPh sb="4" eb="5">
      <t>シャ</t>
    </rPh>
    <phoneticPr fontId="18"/>
  </si>
  <si>
    <t>部署・役職</t>
    <rPh sb="0" eb="2">
      <t>ブショ</t>
    </rPh>
    <rPh sb="3" eb="5">
      <t>ヤクショク</t>
    </rPh>
    <phoneticPr fontId="18"/>
  </si>
  <si>
    <t>A製品事業部 製造部 アルファ課 １係 I班　</t>
    <rPh sb="1" eb="3">
      <t>セイヒン</t>
    </rPh>
    <rPh sb="3" eb="5">
      <t>ジギョウ</t>
    </rPh>
    <rPh sb="5" eb="6">
      <t>ブ</t>
    </rPh>
    <rPh sb="7" eb="9">
      <t>セイゾウ</t>
    </rPh>
    <rPh sb="9" eb="10">
      <t>ブ</t>
    </rPh>
    <rPh sb="15" eb="16">
      <t>カ</t>
    </rPh>
    <rPh sb="18" eb="19">
      <t>カカリ</t>
    </rPh>
    <rPh sb="21" eb="22">
      <t>ハン</t>
    </rPh>
    <phoneticPr fontId="18"/>
  </si>
  <si>
    <t>K列</t>
    <rPh sb="1" eb="2">
      <t>レツ</t>
    </rPh>
    <phoneticPr fontId="18"/>
  </si>
  <si>
    <t>町域・番地[必須]</t>
  </si>
  <si>
    <t>電話番号（部署）</t>
  </si>
  <si>
    <t>氏名</t>
    <rPh sb="0" eb="2">
      <t>シメイ</t>
    </rPh>
    <phoneticPr fontId="18"/>
  </si>
  <si>
    <t>派遣先　10郎</t>
    <rPh sb="0" eb="2">
      <t>ハケン</t>
    </rPh>
    <rPh sb="2" eb="3">
      <t>サキ</t>
    </rPh>
    <rPh sb="6" eb="7">
      <t>ロウ</t>
    </rPh>
    <phoneticPr fontId="18"/>
  </si>
  <si>
    <t>L列</t>
    <rPh sb="1" eb="2">
      <t>レツ</t>
    </rPh>
    <phoneticPr fontId="18"/>
  </si>
  <si>
    <t>建物名</t>
  </si>
  <si>
    <t>組織の長の職名</t>
  </si>
  <si>
    <t>派遣先責任者</t>
    <rPh sb="0" eb="2">
      <t>ハケン</t>
    </rPh>
    <rPh sb="2" eb="3">
      <t>サキ</t>
    </rPh>
    <rPh sb="3" eb="6">
      <t>セキニンシャ</t>
    </rPh>
    <phoneticPr fontId="18"/>
  </si>
  <si>
    <t>役職</t>
    <rPh sb="0" eb="2">
      <t>ヤクショク</t>
    </rPh>
    <phoneticPr fontId="18"/>
  </si>
  <si>
    <t>A製品事業部 製造部長</t>
    <rPh sb="1" eb="3">
      <t>セイヒン</t>
    </rPh>
    <rPh sb="3" eb="5">
      <t>ジギョウ</t>
    </rPh>
    <rPh sb="5" eb="6">
      <t>ブ</t>
    </rPh>
    <rPh sb="7" eb="9">
      <t>セイゾウ</t>
    </rPh>
    <rPh sb="9" eb="11">
      <t>ブチョウ</t>
    </rPh>
    <phoneticPr fontId="18"/>
  </si>
  <si>
    <t>事業所責任者登録シート</t>
  </si>
  <si>
    <t>G列</t>
    <rPh sb="1" eb="2">
      <t>レツ</t>
    </rPh>
    <phoneticPr fontId="18"/>
  </si>
  <si>
    <t>部署[必須]</t>
  </si>
  <si>
    <t>6,7</t>
    <phoneticPr fontId="18"/>
  </si>
  <si>
    <t>氏名[所属部署]</t>
  </si>
  <si>
    <t>氏名・連絡先</t>
    <rPh sb="0" eb="2">
      <t>シメイ</t>
    </rPh>
    <rPh sb="3" eb="6">
      <t>レンラクサキ</t>
    </rPh>
    <phoneticPr fontId="18"/>
  </si>
  <si>
    <t>派遣先　5郎　　　　　　ＴＥＬ　011－000－0005</t>
    <rPh sb="0" eb="3">
      <t>ハケンサキ</t>
    </rPh>
    <rPh sb="5" eb="6">
      <t>ロウ</t>
    </rPh>
    <phoneticPr fontId="18"/>
  </si>
  <si>
    <t xml:space="preserve">組織登録シート(統合版) </t>
  </si>
  <si>
    <t>組織名（第１階層）[必須]</t>
  </si>
  <si>
    <t>8,9</t>
    <phoneticPr fontId="18"/>
  </si>
  <si>
    <t>派遣条件等</t>
    <rPh sb="0" eb="2">
      <t>ハケン</t>
    </rPh>
    <rPh sb="2" eb="4">
      <t>ジョウケン</t>
    </rPh>
    <rPh sb="4" eb="5">
      <t>トウ</t>
    </rPh>
    <phoneticPr fontId="18"/>
  </si>
  <si>
    <t>派遣労働者を無期雇用労働者または60歳以上の者に限定するか否か</t>
    <rPh sb="0" eb="2">
      <t>ハケン</t>
    </rPh>
    <rPh sb="2" eb="5">
      <t>ロウドウシャ</t>
    </rPh>
    <rPh sb="6" eb="8">
      <t>ムキ</t>
    </rPh>
    <rPh sb="8" eb="10">
      <t>コヨウ</t>
    </rPh>
    <rPh sb="10" eb="13">
      <t>ロウドウシャ</t>
    </rPh>
    <rPh sb="18" eb="19">
      <t>サイ</t>
    </rPh>
    <rPh sb="19" eb="21">
      <t>イジョウ</t>
    </rPh>
    <rPh sb="22" eb="23">
      <t>モノ</t>
    </rPh>
    <rPh sb="24" eb="26">
      <t>ゲンテイ</t>
    </rPh>
    <rPh sb="29" eb="30">
      <t>イナ</t>
    </rPh>
    <phoneticPr fontId="18"/>
  </si>
  <si>
    <t>限定する　　・　　しない</t>
    <rPh sb="0" eb="2">
      <t>ゲンテイ</t>
    </rPh>
    <phoneticPr fontId="18"/>
  </si>
  <si>
    <t>組織名（第２階層）[必須※]</t>
  </si>
  <si>
    <t>派遣労働者を無期雇用派遣労働者
又は60歳以上の者に限定するか否かの別</t>
    <rPh sb="0" eb="2">
      <t>ハケン</t>
    </rPh>
    <rPh sb="2" eb="5">
      <t>ロウドウシャ</t>
    </rPh>
    <rPh sb="6" eb="8">
      <t>ムキ</t>
    </rPh>
    <rPh sb="8" eb="10">
      <t>コヨウ</t>
    </rPh>
    <rPh sb="10" eb="12">
      <t>ハケン</t>
    </rPh>
    <rPh sb="12" eb="15">
      <t>ロウドウシャ</t>
    </rPh>
    <rPh sb="16" eb="17">
      <t>マタ</t>
    </rPh>
    <rPh sb="20" eb="23">
      <t>サイイジョウ</t>
    </rPh>
    <rPh sb="24" eb="25">
      <t>モノ</t>
    </rPh>
    <rPh sb="26" eb="28">
      <t>ゲンテイ</t>
    </rPh>
    <rPh sb="31" eb="32">
      <t>イナ</t>
    </rPh>
    <rPh sb="34" eb="35">
      <t>ベツ</t>
    </rPh>
    <phoneticPr fontId="18"/>
  </si>
  <si>
    <t>期間制限を受けない業務について労働者派遣に関する事項</t>
    <rPh sb="0" eb="2">
      <t>キカン</t>
    </rPh>
    <rPh sb="2" eb="4">
      <t>セイゲン</t>
    </rPh>
    <rPh sb="5" eb="6">
      <t>ウ</t>
    </rPh>
    <rPh sb="9" eb="11">
      <t>ギョウム</t>
    </rPh>
    <rPh sb="15" eb="18">
      <t>ロウドウシャ</t>
    </rPh>
    <rPh sb="18" eb="20">
      <t>ハケン</t>
    </rPh>
    <rPh sb="21" eb="22">
      <t>カン</t>
    </rPh>
    <rPh sb="24" eb="26">
      <t>ジコウ</t>
    </rPh>
    <phoneticPr fontId="18"/>
  </si>
  <si>
    <t>無期派遣労働者のため期間制限に該当しない</t>
    <rPh sb="0" eb="2">
      <t>ムキ</t>
    </rPh>
    <rPh sb="2" eb="4">
      <t>ハケン</t>
    </rPh>
    <rPh sb="4" eb="7">
      <t>ロウドウシャ</t>
    </rPh>
    <rPh sb="10" eb="12">
      <t>キカン</t>
    </rPh>
    <rPh sb="12" eb="14">
      <t>セイゲン</t>
    </rPh>
    <rPh sb="15" eb="17">
      <t>ガイトウ</t>
    </rPh>
    <phoneticPr fontId="18"/>
  </si>
  <si>
    <t>組織名（第３階層）[必須※]</t>
  </si>
  <si>
    <t>業務に伴う責任の程度
（役職の有無など）</t>
  </si>
  <si>
    <t>M列</t>
    <rPh sb="1" eb="2">
      <t>レツ</t>
    </rPh>
    <phoneticPr fontId="18"/>
  </si>
  <si>
    <t>組織名（第４階層）[必須※]</t>
  </si>
  <si>
    <t>協定対象派遣労働者</t>
  </si>
  <si>
    <t>O列</t>
    <rPh sb="1" eb="2">
      <t>レツ</t>
    </rPh>
    <phoneticPr fontId="18"/>
  </si>
  <si>
    <t>組織名（第５階層）[必須※]</t>
  </si>
  <si>
    <t>案件名</t>
  </si>
  <si>
    <t>従事する業務に伴う責任の程度</t>
    <rPh sb="0" eb="2">
      <t>ジュウジ</t>
    </rPh>
    <rPh sb="4" eb="6">
      <t>ギョウム</t>
    </rPh>
    <rPh sb="7" eb="8">
      <t>トモナ</t>
    </rPh>
    <rPh sb="9" eb="11">
      <t>セキニン</t>
    </rPh>
    <rPh sb="12" eb="14">
      <t>テイド</t>
    </rPh>
    <phoneticPr fontId="18"/>
  </si>
  <si>
    <t>副リーダー（部下2名）、リーダー不在の間における緊急対応が週1回程度</t>
    <rPh sb="0" eb="1">
      <t>フク</t>
    </rPh>
    <rPh sb="6" eb="8">
      <t>ブカ</t>
    </rPh>
    <rPh sb="9" eb="10">
      <t>メイ</t>
    </rPh>
    <rPh sb="16" eb="18">
      <t>フザイ</t>
    </rPh>
    <rPh sb="19" eb="20">
      <t>アイダ</t>
    </rPh>
    <rPh sb="24" eb="26">
      <t>キンキュウ</t>
    </rPh>
    <rPh sb="26" eb="28">
      <t>タイオウ</t>
    </rPh>
    <rPh sb="29" eb="30">
      <t>シュウ</t>
    </rPh>
    <rPh sb="31" eb="32">
      <t>カイ</t>
    </rPh>
    <rPh sb="32" eb="34">
      <t>テイド</t>
    </rPh>
    <phoneticPr fontId="18"/>
  </si>
  <si>
    <t xml:space="preserve">組織登録シート(分割版) </t>
  </si>
  <si>
    <t>E列</t>
    <rPh sb="1" eb="2">
      <t>レツ</t>
    </rPh>
    <phoneticPr fontId="18"/>
  </si>
  <si>
    <t>組織名（全体）[必須]</t>
  </si>
  <si>
    <t>業務内容（概要）</t>
  </si>
  <si>
    <t>電話番号[必須]</t>
  </si>
  <si>
    <t>業務内容（契約文言１）</t>
  </si>
  <si>
    <t>派遣労働者を協定対象派遣労働者に限定するか否か</t>
    <rPh sb="0" eb="2">
      <t>ハケン</t>
    </rPh>
    <rPh sb="2" eb="5">
      <t>ロウドウシャ</t>
    </rPh>
    <rPh sb="6" eb="8">
      <t>キョウテイ</t>
    </rPh>
    <rPh sb="8" eb="10">
      <t>タイショウ</t>
    </rPh>
    <rPh sb="10" eb="12">
      <t>ハケン</t>
    </rPh>
    <rPh sb="12" eb="15">
      <t>ロウドウシャ</t>
    </rPh>
    <rPh sb="16" eb="18">
      <t>ゲンテイ</t>
    </rPh>
    <rPh sb="21" eb="22">
      <t>イナ</t>
    </rPh>
    <phoneticPr fontId="18"/>
  </si>
  <si>
    <t>役職名</t>
  </si>
  <si>
    <t>業務内容（契約文言２）</t>
  </si>
  <si>
    <t>業務内容</t>
    <rPh sb="0" eb="2">
      <t>ギョウム</t>
    </rPh>
    <rPh sb="2" eb="4">
      <t>ナイヨウ</t>
    </rPh>
    <phoneticPr fontId="18"/>
  </si>
  <si>
    <t>業　務　　</t>
    <rPh sb="0" eb="1">
      <t>ギョウ</t>
    </rPh>
    <rPh sb="2" eb="3">
      <t>ム</t>
    </rPh>
    <phoneticPr fontId="18"/>
  </si>
  <si>
    <t>サンプル製造業務</t>
    <rPh sb="4" eb="8">
      <t>セイゾウギョウム</t>
    </rPh>
    <phoneticPr fontId="18"/>
  </si>
  <si>
    <t>90～91</t>
    <phoneticPr fontId="18"/>
  </si>
  <si>
    <t>就業開始時間～就業終了時間</t>
  </si>
  <si>
    <t>具体的内容　</t>
    <rPh sb="0" eb="3">
      <t>グタイテキ</t>
    </rPh>
    <rPh sb="3" eb="5">
      <t>ナイヨウ</t>
    </rPh>
    <phoneticPr fontId="18"/>
  </si>
  <si>
    <t>サンプルを顧客の要望に応じて製造および発送を行う。</t>
    <rPh sb="5" eb="7">
      <t>コキャク</t>
    </rPh>
    <rPh sb="8" eb="10">
      <t>ヨウボウ</t>
    </rPh>
    <rPh sb="11" eb="12">
      <t>オウ</t>
    </rPh>
    <rPh sb="14" eb="16">
      <t>セイゾウ</t>
    </rPh>
    <rPh sb="19" eb="21">
      <t>ハッソウ</t>
    </rPh>
    <rPh sb="22" eb="23">
      <t>オコナ</t>
    </rPh>
    <phoneticPr fontId="18"/>
  </si>
  <si>
    <t>氏名[必須]</t>
  </si>
  <si>
    <t>休憩時間種別</t>
  </si>
  <si>
    <t>商品伝票・送り状作成時には簡単なパソコン入力作業を行う（○○ソフト使用）</t>
    <rPh sb="0" eb="2">
      <t>ショウヒン</t>
    </rPh>
    <rPh sb="2" eb="4">
      <t>デンピョウ</t>
    </rPh>
    <rPh sb="5" eb="6">
      <t>オク</t>
    </rPh>
    <rPh sb="7" eb="8">
      <t>ジョウ</t>
    </rPh>
    <rPh sb="8" eb="10">
      <t>サクセイ</t>
    </rPh>
    <rPh sb="10" eb="11">
      <t>ジ</t>
    </rPh>
    <rPh sb="13" eb="15">
      <t>カンタン</t>
    </rPh>
    <rPh sb="20" eb="22">
      <t>ニュウリョク</t>
    </rPh>
    <rPh sb="22" eb="24">
      <t>サギョウ</t>
    </rPh>
    <rPh sb="25" eb="26">
      <t>オコナ</t>
    </rPh>
    <rPh sb="33" eb="35">
      <t>シヨウ</t>
    </rPh>
    <phoneticPr fontId="18"/>
  </si>
  <si>
    <t>指揮命令者[必須]</t>
  </si>
  <si>
    <t>93～94</t>
    <phoneticPr fontId="18"/>
  </si>
  <si>
    <t>休憩開始時間～終了時間1</t>
  </si>
  <si>
    <t>派遣期間</t>
    <rPh sb="0" eb="2">
      <t>ハケン</t>
    </rPh>
    <rPh sb="2" eb="4">
      <t>キカン</t>
    </rPh>
    <phoneticPr fontId="18"/>
  </si>
  <si>
    <t>令和5年４月１日～令和5年８月３１日</t>
    <rPh sb="0" eb="1">
      <t>レイ</t>
    </rPh>
    <rPh sb="1" eb="2">
      <t>ワ</t>
    </rPh>
    <rPh sb="3" eb="4">
      <t>ネン</t>
    </rPh>
    <rPh sb="5" eb="6">
      <t>ツキ</t>
    </rPh>
    <rPh sb="7" eb="8">
      <t>ニチ</t>
    </rPh>
    <rPh sb="9" eb="10">
      <t>レイ</t>
    </rPh>
    <rPh sb="10" eb="11">
      <t>ワ</t>
    </rPh>
    <rPh sb="12" eb="13">
      <t>ネン</t>
    </rPh>
    <rPh sb="14" eb="15">
      <t>ツキ</t>
    </rPh>
    <rPh sb="17" eb="18">
      <t>ニチ</t>
    </rPh>
    <phoneticPr fontId="18"/>
  </si>
  <si>
    <t>総休憩時間（○分）</t>
  </si>
  <si>
    <t>就業時間</t>
    <rPh sb="0" eb="2">
      <t>シュウギョウ</t>
    </rPh>
    <rPh sb="2" eb="4">
      <t>ジカン</t>
    </rPh>
    <phoneticPr fontId="18"/>
  </si>
  <si>
    <t>就業時間　　　　 ９：００　　～　　１８：００</t>
    <rPh sb="0" eb="2">
      <t>シュウギョウ</t>
    </rPh>
    <rPh sb="2" eb="4">
      <t>ジカン</t>
    </rPh>
    <phoneticPr fontId="18"/>
  </si>
  <si>
    <t>残業時間目安（○時間/月）</t>
  </si>
  <si>
    <t>休憩時間</t>
    <rPh sb="0" eb="2">
      <t>キュウケイ</t>
    </rPh>
    <rPh sb="2" eb="4">
      <t>ジカン</t>
    </rPh>
    <phoneticPr fontId="18"/>
  </si>
  <si>
    <t>休憩時間　　　１２：００　　～　　１３：００　　　　　１時間００分</t>
    <rPh sb="0" eb="2">
      <t>キュウケイ</t>
    </rPh>
    <rPh sb="2" eb="4">
      <t>ジカン</t>
    </rPh>
    <rPh sb="28" eb="30">
      <t>ジカン</t>
    </rPh>
    <rPh sb="32" eb="33">
      <t>フン</t>
    </rPh>
    <phoneticPr fontId="18"/>
  </si>
  <si>
    <t>派遣先責任者[必須]</t>
  </si>
  <si>
    <t>残業時間備考</t>
  </si>
  <si>
    <t>時間外労働</t>
    <rPh sb="0" eb="3">
      <t>ジカンガイ</t>
    </rPh>
    <rPh sb="3" eb="5">
      <t>ロウドウ</t>
    </rPh>
    <phoneticPr fontId="18"/>
  </si>
  <si>
    <t>上記の就業時間外の労働は１日４時間、１カ月４５時間、１年３６０時間の範囲で命ずることができるものとする。</t>
    <rPh sb="0" eb="2">
      <t>ジョウキ</t>
    </rPh>
    <rPh sb="3" eb="5">
      <t>シュウギョウ</t>
    </rPh>
    <rPh sb="5" eb="7">
      <t>ジカン</t>
    </rPh>
    <rPh sb="7" eb="8">
      <t>ガイ</t>
    </rPh>
    <rPh sb="9" eb="11">
      <t>ロウドウ</t>
    </rPh>
    <rPh sb="13" eb="14">
      <t>ニチ</t>
    </rPh>
    <rPh sb="15" eb="17">
      <t>ジカン</t>
    </rPh>
    <rPh sb="20" eb="21">
      <t>ツキ</t>
    </rPh>
    <rPh sb="23" eb="25">
      <t>ジカン</t>
    </rPh>
    <rPh sb="27" eb="28">
      <t>ネン</t>
    </rPh>
    <rPh sb="31" eb="33">
      <t>ジカン</t>
    </rPh>
    <rPh sb="34" eb="36">
      <t>ハンイ</t>
    </rPh>
    <rPh sb="37" eb="38">
      <t>メイ</t>
    </rPh>
    <phoneticPr fontId="18"/>
  </si>
  <si>
    <t>就業日の指定</t>
    <rPh sb="0" eb="3">
      <t>シュウギョウビ</t>
    </rPh>
    <rPh sb="4" eb="6">
      <t>シテイ</t>
    </rPh>
    <phoneticPr fontId="18"/>
  </si>
  <si>
    <t>休日労働</t>
    <rPh sb="0" eb="2">
      <t>キュウジツ</t>
    </rPh>
    <rPh sb="2" eb="4">
      <t>ロウドウ</t>
    </rPh>
    <phoneticPr fontId="18"/>
  </si>
  <si>
    <t>休日労働は、１カ月２日以内の範囲で命ずることができるものとする。</t>
    <rPh sb="0" eb="2">
      <t>キュウジツ</t>
    </rPh>
    <rPh sb="2" eb="4">
      <t>ロウドウ</t>
    </rPh>
    <rPh sb="8" eb="9">
      <t>ツキ</t>
    </rPh>
    <rPh sb="10" eb="11">
      <t>ニチ</t>
    </rPh>
    <rPh sb="11" eb="13">
      <t>イナイ</t>
    </rPh>
    <rPh sb="14" eb="16">
      <t>ハンイ</t>
    </rPh>
    <rPh sb="17" eb="18">
      <t>メイ</t>
    </rPh>
    <phoneticPr fontId="18"/>
  </si>
  <si>
    <t>就業する曜日</t>
    <rPh sb="4" eb="6">
      <t>ヨウビ</t>
    </rPh>
    <phoneticPr fontId="18"/>
  </si>
  <si>
    <t>就業日</t>
    <rPh sb="0" eb="2">
      <t>シュウギョウ</t>
    </rPh>
    <rPh sb="2" eb="3">
      <t>ビ</t>
    </rPh>
    <phoneticPr fontId="18"/>
  </si>
  <si>
    <r>
      <t>月～金曜日</t>
    </r>
    <r>
      <rPr>
        <sz val="9"/>
        <rFont val="ＭＳ Ｐゴシック"/>
        <family val="3"/>
        <charset val="128"/>
      </rPr>
      <t>　（夏季休暇8/13～8/16は除く）　</t>
    </r>
    <r>
      <rPr>
        <sz val="8"/>
        <rFont val="ＭＳ Ｐゴシック"/>
        <family val="3"/>
        <charset val="128"/>
      </rPr>
      <t>注：シフト等の場合はシフト表添付</t>
    </r>
    <rPh sb="0" eb="1">
      <t>ゲツ</t>
    </rPh>
    <rPh sb="2" eb="5">
      <t>キンヨウビ</t>
    </rPh>
    <rPh sb="7" eb="9">
      <t>カキ</t>
    </rPh>
    <rPh sb="9" eb="11">
      <t>キュウカ</t>
    </rPh>
    <rPh sb="21" eb="22">
      <t>ノゾ</t>
    </rPh>
    <rPh sb="25" eb="26">
      <t>チュウ</t>
    </rPh>
    <rPh sb="30" eb="31">
      <t>トウ</t>
    </rPh>
    <rPh sb="32" eb="34">
      <t>バアイ</t>
    </rPh>
    <rPh sb="38" eb="39">
      <t>ヒョウ</t>
    </rPh>
    <rPh sb="39" eb="41">
      <t>テンプ</t>
    </rPh>
    <phoneticPr fontId="18"/>
  </si>
  <si>
    <t>派遣人数</t>
    <rPh sb="0" eb="2">
      <t>ハケン</t>
    </rPh>
    <rPh sb="2" eb="4">
      <t>ニンズウ</t>
    </rPh>
    <phoneticPr fontId="18"/>
  </si>
  <si>
    <t>３人</t>
    <rPh sb="1" eb="2">
      <t>ニン</t>
    </rPh>
    <phoneticPr fontId="18"/>
  </si>
  <si>
    <t>休日その他</t>
    <phoneticPr fontId="18"/>
  </si>
  <si>
    <t>安全衛生</t>
    <rPh sb="0" eb="2">
      <t>アンゼン</t>
    </rPh>
    <rPh sb="2" eb="4">
      <t>エイセイ</t>
    </rPh>
    <phoneticPr fontId="18"/>
  </si>
  <si>
    <t>　派遣先及び派遣元は、労働者派遣法第44条から第47条のの3までの規定により課された各法令を遵守し、自己に課された法令上の責任を負う。なお、派遣就業中の安全衛生については、派遣先の安全衛生に関する規定を適用することとし、その他のことについては、派遣元の安全衛生に関する規定を適用する。</t>
    <rPh sb="1" eb="3">
      <t>ハケン</t>
    </rPh>
    <rPh sb="3" eb="4">
      <t>サキ</t>
    </rPh>
    <rPh sb="4" eb="5">
      <t>オヨ</t>
    </rPh>
    <rPh sb="6" eb="9">
      <t>ハケンモト</t>
    </rPh>
    <rPh sb="11" eb="14">
      <t>ロウドウシャ</t>
    </rPh>
    <rPh sb="14" eb="17">
      <t>ハケンホウ</t>
    </rPh>
    <rPh sb="17" eb="18">
      <t>ダイ</t>
    </rPh>
    <rPh sb="20" eb="21">
      <t>ジョウ</t>
    </rPh>
    <rPh sb="23" eb="24">
      <t>ダイ</t>
    </rPh>
    <rPh sb="26" eb="27">
      <t>ジョウ</t>
    </rPh>
    <rPh sb="33" eb="35">
      <t>キテイ</t>
    </rPh>
    <rPh sb="38" eb="39">
      <t>カ</t>
    </rPh>
    <rPh sb="42" eb="43">
      <t>カク</t>
    </rPh>
    <rPh sb="43" eb="45">
      <t>ホウレイ</t>
    </rPh>
    <rPh sb="46" eb="48">
      <t>ジュンシュ</t>
    </rPh>
    <rPh sb="50" eb="52">
      <t>ジコ</t>
    </rPh>
    <rPh sb="53" eb="54">
      <t>カ</t>
    </rPh>
    <rPh sb="57" eb="60">
      <t>ホウレイジョウ</t>
    </rPh>
    <rPh sb="61" eb="63">
      <t>セキニン</t>
    </rPh>
    <rPh sb="64" eb="65">
      <t>オ</t>
    </rPh>
    <rPh sb="70" eb="72">
      <t>ハケン</t>
    </rPh>
    <rPh sb="72" eb="75">
      <t>シュウギョウチュウ</t>
    </rPh>
    <rPh sb="76" eb="78">
      <t>アンゼン</t>
    </rPh>
    <rPh sb="78" eb="80">
      <t>エイセイ</t>
    </rPh>
    <rPh sb="86" eb="88">
      <t>ハケン</t>
    </rPh>
    <rPh sb="88" eb="89">
      <t>サキ</t>
    </rPh>
    <rPh sb="90" eb="92">
      <t>アンゼン</t>
    </rPh>
    <rPh sb="92" eb="94">
      <t>エイセイ</t>
    </rPh>
    <rPh sb="95" eb="96">
      <t>カン</t>
    </rPh>
    <rPh sb="98" eb="100">
      <t>キテイ</t>
    </rPh>
    <rPh sb="101" eb="103">
      <t>テキヨウ</t>
    </rPh>
    <rPh sb="112" eb="113">
      <t>タ</t>
    </rPh>
    <rPh sb="122" eb="125">
      <t>ハケンモト</t>
    </rPh>
    <rPh sb="126" eb="128">
      <t>アンゼン</t>
    </rPh>
    <rPh sb="128" eb="130">
      <t>エイセイ</t>
    </rPh>
    <rPh sb="131" eb="132">
      <t>カン</t>
    </rPh>
    <rPh sb="134" eb="136">
      <t>キテイ</t>
    </rPh>
    <rPh sb="137" eb="139">
      <t>テキヨウ</t>
    </rPh>
    <phoneticPr fontId="18"/>
  </si>
  <si>
    <t>募集人数</t>
  </si>
  <si>
    <t>苦情処理申出先[必須]</t>
  </si>
  <si>
    <t>21,23</t>
    <phoneticPr fontId="18"/>
  </si>
  <si>
    <t>氏名[所属部署]</t>
    <phoneticPr fontId="18"/>
  </si>
  <si>
    <t>スタート日</t>
    <phoneticPr fontId="18"/>
  </si>
  <si>
    <t>便宜供与</t>
    <rPh sb="0" eb="2">
      <t>ベンギ</t>
    </rPh>
    <rPh sb="2" eb="4">
      <t>キョウヨ</t>
    </rPh>
    <phoneticPr fontId="18"/>
  </si>
  <si>
    <t>　甲は、甲の労働者に対して利用の機会を与える休憩室、更衣室に加え医務室、ロッカーについて本契約に基づく労働者派遣に係る派遣労働者に対して、利用の機会を与えることとする。</t>
    <rPh sb="1" eb="2">
      <t>コウ</t>
    </rPh>
    <rPh sb="4" eb="5">
      <t>コウ</t>
    </rPh>
    <rPh sb="6" eb="9">
      <t>ロウドウシャ</t>
    </rPh>
    <rPh sb="10" eb="11">
      <t>タイ</t>
    </rPh>
    <rPh sb="13" eb="15">
      <t>リヨウ</t>
    </rPh>
    <rPh sb="16" eb="18">
      <t>キカイ</t>
    </rPh>
    <rPh sb="19" eb="20">
      <t>アタ</t>
    </rPh>
    <rPh sb="22" eb="25">
      <t>キュウケイシツ</t>
    </rPh>
    <rPh sb="26" eb="29">
      <t>コウイシツ</t>
    </rPh>
    <rPh sb="30" eb="31">
      <t>クワ</t>
    </rPh>
    <rPh sb="32" eb="35">
      <t>イムシツ</t>
    </rPh>
    <rPh sb="44" eb="47">
      <t>ホンケイヤク</t>
    </rPh>
    <rPh sb="48" eb="49">
      <t>モト</t>
    </rPh>
    <rPh sb="51" eb="54">
      <t>ロウドウシャ</t>
    </rPh>
    <rPh sb="54" eb="56">
      <t>ハケン</t>
    </rPh>
    <rPh sb="57" eb="58">
      <t>カカ</t>
    </rPh>
    <rPh sb="59" eb="61">
      <t>ハケン</t>
    </rPh>
    <rPh sb="61" eb="64">
      <t>ロウドウシャ</t>
    </rPh>
    <rPh sb="65" eb="66">
      <t>タイ</t>
    </rPh>
    <rPh sb="69" eb="71">
      <t>リヨウ</t>
    </rPh>
    <rPh sb="72" eb="74">
      <t>キカイ</t>
    </rPh>
    <rPh sb="75" eb="76">
      <t>アタ</t>
    </rPh>
    <phoneticPr fontId="18"/>
  </si>
  <si>
    <t>V列</t>
    <rPh sb="1" eb="2">
      <t>レツ</t>
    </rPh>
    <phoneticPr fontId="18"/>
  </si>
  <si>
    <t>休憩室[必須]</t>
  </si>
  <si>
    <t>派遣期間</t>
  </si>
  <si>
    <t>X列</t>
    <rPh sb="1" eb="2">
      <t>レツ</t>
    </rPh>
    <phoneticPr fontId="18"/>
  </si>
  <si>
    <t>更衣室[必須]</t>
  </si>
  <si>
    <t>公開先派遣会社
(公開する派遣会社名を記載)</t>
  </si>
  <si>
    <t>派遣労働者からの苦情処理</t>
    <rPh sb="0" eb="2">
      <t>ハケン</t>
    </rPh>
    <rPh sb="2" eb="5">
      <t>ロウドウシャ</t>
    </rPh>
    <rPh sb="8" eb="10">
      <t>クジョウ</t>
    </rPh>
    <rPh sb="10" eb="12">
      <t>ショリ</t>
    </rPh>
    <phoneticPr fontId="18"/>
  </si>
  <si>
    <t>(1)苦情の申出を受ける者の部署、役職、氏名、連絡先</t>
    <rPh sb="3" eb="5">
      <t>クジョウ</t>
    </rPh>
    <rPh sb="6" eb="8">
      <t>モウシデ</t>
    </rPh>
    <rPh sb="9" eb="10">
      <t>ウ</t>
    </rPh>
    <rPh sb="12" eb="13">
      <t>シャ</t>
    </rPh>
    <rPh sb="14" eb="16">
      <t>ブショ</t>
    </rPh>
    <rPh sb="17" eb="19">
      <t>ヤクショク</t>
    </rPh>
    <rPh sb="20" eb="22">
      <t>シメイ</t>
    </rPh>
    <rPh sb="23" eb="26">
      <t>レンラクサキ</t>
    </rPh>
    <phoneticPr fontId="18"/>
  </si>
  <si>
    <t>Z列</t>
    <rPh sb="1" eb="2">
      <t>レツ</t>
    </rPh>
    <phoneticPr fontId="18"/>
  </si>
  <si>
    <t>医務室[必須]</t>
  </si>
  <si>
    <t>甲においては、　総務部　総務課長　　派遣先　9郎　  ＴＥＬ  011－000－0009　
乙においては、　○○部　営業課長　　派遣元　次郎　ＴＥＬ　000－000－1234</t>
    <rPh sb="0" eb="1">
      <t>コウ</t>
    </rPh>
    <rPh sb="8" eb="10">
      <t>ソウム</t>
    </rPh>
    <rPh sb="10" eb="11">
      <t>ブ</t>
    </rPh>
    <rPh sb="12" eb="14">
      <t>ソウム</t>
    </rPh>
    <rPh sb="14" eb="16">
      <t>カチョウ</t>
    </rPh>
    <rPh sb="18" eb="21">
      <t>ハケンサキ</t>
    </rPh>
    <rPh sb="23" eb="24">
      <t>ロウ</t>
    </rPh>
    <rPh sb="64" eb="67">
      <t>ハケンモト</t>
    </rPh>
    <rPh sb="68" eb="70">
      <t>ジロウ</t>
    </rPh>
    <phoneticPr fontId="18"/>
  </si>
  <si>
    <t>AB列</t>
    <rPh sb="2" eb="3">
      <t>レツ</t>
    </rPh>
    <phoneticPr fontId="18"/>
  </si>
  <si>
    <t>ロッカー[必須]</t>
  </si>
  <si>
    <t>(2)苦情処理方法・連携体制</t>
    <rPh sb="3" eb="5">
      <t>クジョウ</t>
    </rPh>
    <rPh sb="5" eb="7">
      <t>ショリ</t>
    </rPh>
    <rPh sb="7" eb="9">
      <t>ホウホウ</t>
    </rPh>
    <rPh sb="10" eb="12">
      <t>レンケイ</t>
    </rPh>
    <rPh sb="12" eb="14">
      <t>タイセイ</t>
    </rPh>
    <phoneticPr fontId="18"/>
  </si>
  <si>
    <t>①乙における(1)記載の者が苦情の申出を受けたときは、直ちに派遣元責任者へ連絡することとし、当該派遣元責任者が中心となって誠意をもって遅滞なく当該苦情の適切かつ迅速な処理を図りその結果について必ず派遣労働者に通知することとする。
②甲における(1)記載の者が苦情の申出を受けたときは、直ちに派遣先責任者へ連絡することとし、当該派遣先責任者が中心となって誠意をもって遅滞なく当該苦情の適切かつ迅速な処理を図り、その結果について必ず派遣労働者に通知することとする。
③派遣元及び派遣先責任者は自らでその解決が容易であり、即時に処理した苦情の他は、相互に遅滞なく通知するとともに、密接に連絡調整を行いつつ、その解決を図ることとする。</t>
    <rPh sb="1" eb="2">
      <t>オツ</t>
    </rPh>
    <rPh sb="9" eb="11">
      <t>キサイ</t>
    </rPh>
    <rPh sb="12" eb="13">
      <t>シャ</t>
    </rPh>
    <rPh sb="14" eb="16">
      <t>クジョウ</t>
    </rPh>
    <rPh sb="17" eb="19">
      <t>モウシデ</t>
    </rPh>
    <rPh sb="20" eb="21">
      <t>ウ</t>
    </rPh>
    <rPh sb="27" eb="28">
      <t>タダ</t>
    </rPh>
    <rPh sb="30" eb="33">
      <t>ハケンモト</t>
    </rPh>
    <rPh sb="33" eb="36">
      <t>セキニンシャ</t>
    </rPh>
    <rPh sb="37" eb="39">
      <t>レンラク</t>
    </rPh>
    <rPh sb="46" eb="48">
      <t>トウガイ</t>
    </rPh>
    <rPh sb="48" eb="51">
      <t>ハケンモト</t>
    </rPh>
    <rPh sb="51" eb="54">
      <t>セキニンシャ</t>
    </rPh>
    <rPh sb="55" eb="57">
      <t>チュウシン</t>
    </rPh>
    <rPh sb="61" eb="63">
      <t>セイイ</t>
    </rPh>
    <rPh sb="67" eb="69">
      <t>チタイ</t>
    </rPh>
    <rPh sb="71" eb="73">
      <t>トウガイ</t>
    </rPh>
    <rPh sb="73" eb="75">
      <t>クジョウ</t>
    </rPh>
    <rPh sb="76" eb="78">
      <t>テキセツ</t>
    </rPh>
    <rPh sb="80" eb="82">
      <t>ジンソク</t>
    </rPh>
    <rPh sb="83" eb="85">
      <t>ショリ</t>
    </rPh>
    <rPh sb="86" eb="87">
      <t>ハカ</t>
    </rPh>
    <rPh sb="96" eb="97">
      <t>カナラ</t>
    </rPh>
    <rPh sb="98" eb="100">
      <t>ハケン</t>
    </rPh>
    <rPh sb="104" eb="106">
      <t>ツウチ</t>
    </rPh>
    <rPh sb="287" eb="289">
      <t>ミッセツ</t>
    </rPh>
    <rPh sb="290" eb="292">
      <t>レンラク</t>
    </rPh>
    <rPh sb="292" eb="294">
      <t>チョウセイ</t>
    </rPh>
    <rPh sb="295" eb="296">
      <t>オコナ</t>
    </rPh>
    <rPh sb="302" eb="304">
      <t>カイケツ</t>
    </rPh>
    <rPh sb="305" eb="306">
      <t>ハカ</t>
    </rPh>
    <phoneticPr fontId="18"/>
  </si>
  <si>
    <t/>
  </si>
  <si>
    <t>派遣契約解除に当たって講ずる労働者の雇用の安定を図るための措置</t>
    <rPh sb="0" eb="2">
      <t>ハケン</t>
    </rPh>
    <rPh sb="2" eb="4">
      <t>ケイヤク</t>
    </rPh>
    <rPh sb="4" eb="6">
      <t>カイジョ</t>
    </rPh>
    <rPh sb="7" eb="8">
      <t>ア</t>
    </rPh>
    <rPh sb="11" eb="12">
      <t>コウ</t>
    </rPh>
    <rPh sb="14" eb="17">
      <t>ロウドウシャ</t>
    </rPh>
    <rPh sb="18" eb="20">
      <t>コヨウ</t>
    </rPh>
    <rPh sb="21" eb="23">
      <t>アンテイ</t>
    </rPh>
    <rPh sb="24" eb="25">
      <t>ハカ</t>
    </rPh>
    <rPh sb="29" eb="31">
      <t>ソチ</t>
    </rPh>
    <phoneticPr fontId="18"/>
  </si>
  <si>
    <t>(1)労働者派遣契約解除の申し入れ
　甲は専ら甲に起因する事由により労働者派遣契約の契約期間が満了する前の解除を行おうとする場合には、乙の合意を得ることはもとより、あらかじめ相当の猶予の期間をもって乙に解除の申し入れを行うこととする。
(2)就業機会の確保
　甲及び乙は、労働者派遣契約の契約期間が満了する前に派遣労働者の責めに帰すべき事由によらない労働者派遣契約の解除を行った場合には、甲の関連会社での就業あっせん、乙による他の派遣先就業確保等により、当該労働者派遣契約に係る派遣労働者の新たな就業機会の確保を図る。
(3)損害賠償に係る適切な措置　
　甲は、甲の責めに帰すべき事由により労働者派遣契約の契約期間が満了する前に労働者派遣契約の解除を行おうとする場合には、派遣労働者の新たな就業機会の確保を図ることとし、これができないときには、少なくとも当該労働者派遣契約の解除に伴い、乙が当該労働者派遣に係る派遣労働者を休業させること等を余儀なくされたことに生じた損害賠償を行わなければならない。例えば、乙が当該派遣労働者を休業させる場合は休業手当に相当する額以上の額について、乙がやむを得ない事由により当該派遣労働者を解雇する場合は、甲による解除の申入れが相当の猶予期間をもって行われなかったことにより乙が解雇の予告をしないときは３０日分以上、当該予告をした日から解雇の日までの期間が３０日に満たないときは当該解雇の日の３０日前の日から当該予告の日までの日数分以上の賃金に相当する額以上の額について、損害の賠償を行なわなければならないものとする。
　その他、甲と乙は十分に協議した上で適切な方策を講ずることとする。また、甲及び乙の双方の責めに帰すべき事由がある場合には、甲及び乙のそれぞれの責に帰すべき部分の割合についても十分に考慮する。　
(4)労働者派遣契約の解除の理由の明示
　甲は労働者派遣契約契約期間が満了する前に労働者派遣契約の解除を行おうとする場合であって、乙から請求があったときは、労働者派遣契約の解除を行った理由を乙に対して明らかにすることとする。</t>
    <rPh sb="3" eb="6">
      <t>ロウドウシャ</t>
    </rPh>
    <rPh sb="6" eb="8">
      <t>ハケン</t>
    </rPh>
    <rPh sb="8" eb="10">
      <t>ケイヤク</t>
    </rPh>
    <rPh sb="10" eb="12">
      <t>カイジョ</t>
    </rPh>
    <rPh sb="13" eb="14">
      <t>モウ</t>
    </rPh>
    <rPh sb="15" eb="16">
      <t>イ</t>
    </rPh>
    <phoneticPr fontId="18"/>
  </si>
  <si>
    <t>派遣元</t>
    <rPh sb="0" eb="3">
      <t>ハケンモト</t>
    </rPh>
    <phoneticPr fontId="18"/>
  </si>
  <si>
    <t>XYZテスト株式会社　神奈川営業所</t>
    <rPh sb="6" eb="10">
      <t>カブシキガイシャ</t>
    </rPh>
    <rPh sb="11" eb="14">
      <t>カナガワ</t>
    </rPh>
    <rPh sb="14" eb="17">
      <t>エイギョウショ</t>
    </rPh>
    <phoneticPr fontId="18"/>
  </si>
  <si>
    <t>住　　　　　所</t>
    <rPh sb="0" eb="1">
      <t>ジュウ</t>
    </rPh>
    <rPh sb="6" eb="7">
      <t>ショ</t>
    </rPh>
    <phoneticPr fontId="18"/>
  </si>
  <si>
    <t>神奈川県A市BBN1丁目N2－N3　　　　　　ＴＥＬ　0000－000－1234</t>
    <rPh sb="0" eb="3">
      <t>カナガワ</t>
    </rPh>
    <rPh sb="3" eb="4">
      <t>ケン</t>
    </rPh>
    <rPh sb="5" eb="6">
      <t>シ</t>
    </rPh>
    <rPh sb="10" eb="12">
      <t>チョウメ</t>
    </rPh>
    <phoneticPr fontId="18"/>
  </si>
  <si>
    <t>許可番号</t>
    <rPh sb="0" eb="2">
      <t>キョカ</t>
    </rPh>
    <rPh sb="2" eb="4">
      <t>バンゴウ</t>
    </rPh>
    <phoneticPr fontId="18"/>
  </si>
  <si>
    <t>派xx－yyyyyyy</t>
    <rPh sb="0" eb="1">
      <t>ハ</t>
    </rPh>
    <phoneticPr fontId="18"/>
  </si>
  <si>
    <t>派遣元責任者</t>
    <rPh sb="0" eb="3">
      <t>ハケンモト</t>
    </rPh>
    <rPh sb="3" eb="6">
      <t>セキニンシャ</t>
    </rPh>
    <phoneticPr fontId="18"/>
  </si>
  <si>
    <t>営業部長</t>
    <rPh sb="0" eb="2">
      <t>エイギョウ</t>
    </rPh>
    <rPh sb="2" eb="4">
      <t>ブチョウ</t>
    </rPh>
    <phoneticPr fontId="18"/>
  </si>
  <si>
    <t>派遣元　太郎　　　　　　　　　　　　ＴＥＬ　000－000－1234</t>
    <rPh sb="0" eb="3">
      <t>ハケンモト</t>
    </rPh>
    <rPh sb="4" eb="6">
      <t>タロウ</t>
    </rPh>
    <phoneticPr fontId="18"/>
  </si>
  <si>
    <t>派遣先が派遣労働者を雇用する場合の紛争防止措置</t>
    <rPh sb="0" eb="2">
      <t>ハケン</t>
    </rPh>
    <rPh sb="2" eb="3">
      <t>サキ</t>
    </rPh>
    <rPh sb="4" eb="6">
      <t>ハケン</t>
    </rPh>
    <rPh sb="6" eb="9">
      <t>ロウドウシャ</t>
    </rPh>
    <rPh sb="10" eb="12">
      <t>コヨウ</t>
    </rPh>
    <rPh sb="14" eb="16">
      <t>バアイ</t>
    </rPh>
    <rPh sb="17" eb="19">
      <t>フンソウ</t>
    </rPh>
    <rPh sb="19" eb="21">
      <t>ボウシ</t>
    </rPh>
    <rPh sb="21" eb="23">
      <t>ソチ</t>
    </rPh>
    <phoneticPr fontId="18"/>
  </si>
  <si>
    <t>・甲が労働者派遣の終了後に当該派遣労働者を雇用する場合には、事前に乙にその意思を示すこと。       
・職業紹介の手続きを行う場合の職業紹介手数料は、乙の手数料表に基づき別途定めるものとする。       
 （紹介手数料の記載については、派遣元事業主が有料職業紹介事業の許可を受けている場合に限る。）。</t>
    <phoneticPr fontId="18"/>
  </si>
  <si>
    <t>本契約締結の証として本書2通を作成し、甲乙記名押印のうえ各1通を保有する。</t>
    <rPh sb="0" eb="3">
      <t>ホンケイヤク</t>
    </rPh>
    <rPh sb="3" eb="5">
      <t>テイケツ</t>
    </rPh>
    <rPh sb="6" eb="7">
      <t>アカシ</t>
    </rPh>
    <rPh sb="10" eb="12">
      <t>ホンショ</t>
    </rPh>
    <rPh sb="13" eb="14">
      <t>ツウ</t>
    </rPh>
    <rPh sb="15" eb="17">
      <t>サクセイ</t>
    </rPh>
    <rPh sb="19" eb="20">
      <t>コウ</t>
    </rPh>
    <rPh sb="20" eb="21">
      <t>オツ</t>
    </rPh>
    <rPh sb="21" eb="23">
      <t>キメイ</t>
    </rPh>
    <rPh sb="23" eb="25">
      <t>オウイン</t>
    </rPh>
    <rPh sb="28" eb="29">
      <t>カク</t>
    </rPh>
    <rPh sb="30" eb="31">
      <t>ツウ</t>
    </rPh>
    <rPh sb="32" eb="34">
      <t>ホユウ</t>
    </rPh>
    <phoneticPr fontId="18"/>
  </si>
  <si>
    <t>（甲）</t>
    <rPh sb="1" eb="2">
      <t>コウ</t>
    </rPh>
    <phoneticPr fontId="18"/>
  </si>
  <si>
    <t>（乙）</t>
    <rPh sb="1" eb="2">
      <t>オツ</t>
    </rPh>
    <phoneticPr fontId="18"/>
  </si>
  <si>
    <t>印</t>
    <rPh sb="0" eb="1">
      <t>イン</t>
    </rPh>
    <phoneticPr fontId="18"/>
  </si>
  <si>
    <t>印　　　</t>
    <rPh sb="0" eb="1">
      <t>イン</t>
    </rPh>
    <phoneticPr fontId="18"/>
  </si>
  <si>
    <t>　「個別労働者派遣契約書 」（厚生労働省山形労働局）（下記URL）をもとに株式会社ＨＲガイド作成</t>
    <rPh sb="27" eb="29">
      <t>カキ</t>
    </rPh>
    <phoneticPr fontId="18"/>
  </si>
  <si>
    <t>https://jsite.mhlw.go.jp/yamagata-roudoukyoku/content/contents/000620526.xlsx</t>
    <phoneticPr fontId="18"/>
  </si>
  <si>
    <t>案件登録シート</t>
    <rPh sb="0" eb="4">
      <t>アンケントウロク</t>
    </rPh>
    <phoneticPr fontId="18"/>
  </si>
  <si>
    <t>1 案件基本情報を入力する</t>
    <phoneticPr fontId="18"/>
  </si>
  <si>
    <t>案件基本情報</t>
    <rPh sb="0" eb="2">
      <t>アンケン</t>
    </rPh>
    <rPh sb="2" eb="6">
      <t>キホンジョウホウ</t>
    </rPh>
    <phoneticPr fontId="18"/>
  </si>
  <si>
    <t>案件名</t>
    <rPh sb="0" eb="3">
      <t>アンケンメイ</t>
    </rPh>
    <phoneticPr fontId="18"/>
  </si>
  <si>
    <t>200文字以内
（10文字以内推奨）</t>
    <rPh sb="3" eb="7">
      <t>モジイナイ</t>
    </rPh>
    <rPh sb="11" eb="13">
      <t>モジ</t>
    </rPh>
    <rPh sb="13" eb="15">
      <t>イナイ</t>
    </rPh>
    <rPh sb="15" eb="17">
      <t>スイショウ</t>
    </rPh>
    <phoneticPr fontId="18"/>
  </si>
  <si>
    <t>※「業務内容(53行目)」と同一も可です。</t>
    <rPh sb="2" eb="6">
      <t>ギョウムナイヨウ</t>
    </rPh>
    <rPh sb="9" eb="11">
      <t>ギョウメ</t>
    </rPh>
    <rPh sb="14" eb="16">
      <t>ドウイツ</t>
    </rPh>
    <rPh sb="17" eb="18">
      <t>カ</t>
    </rPh>
    <phoneticPr fontId="18"/>
  </si>
  <si>
    <t>テスト営業業務A</t>
    <rPh sb="3" eb="5">
      <t>エイギョウ</t>
    </rPh>
    <rPh sb="5" eb="7">
      <t>ギョウム</t>
    </rPh>
    <phoneticPr fontId="18"/>
  </si>
  <si>
    <t>サンプル製造業務</t>
  </si>
  <si>
    <t>テスト製造業務</t>
    <phoneticPr fontId="18"/>
  </si>
  <si>
    <t>契約情報</t>
    <rPh sb="0" eb="4">
      <t>ケイヤクジョウホウ</t>
    </rPh>
    <phoneticPr fontId="18"/>
  </si>
  <si>
    <t>契約種別</t>
    <rPh sb="0" eb="4">
      <t>ケイヤクシュベツ</t>
    </rPh>
    <phoneticPr fontId="18"/>
  </si>
  <si>
    <t>プルダウンから選択</t>
    <rPh sb="7" eb="9">
      <t>センタク</t>
    </rPh>
    <phoneticPr fontId="18"/>
  </si>
  <si>
    <t>・一般派遣
・紹介予定派遣</t>
    <phoneticPr fontId="18"/>
  </si>
  <si>
    <t>一般派遣</t>
    <rPh sb="0" eb="4">
      <t>イッパンハケン</t>
    </rPh>
    <phoneticPr fontId="18"/>
  </si>
  <si>
    <t>一般派遣</t>
  </si>
  <si>
    <t>2 事業所関連情報を入力する</t>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</si>
  <si>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0" eb="5">
      <t>ジギョウショジョウホウ</t>
    </rPh>
    <phoneticPr fontId="18"/>
  </si>
  <si>
    <t>200文字以内</t>
    <rPh sb="3" eb="7">
      <t>モジイナイ</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</si>
  <si>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phoneticPr fontId="18"/>
  </si>
  <si>
    <t>テスト事業所</t>
    <phoneticPr fontId="18"/>
  </si>
  <si>
    <t>神奈川事業所[kanagawazigyousyo1]</t>
    <phoneticPr fontId="18"/>
  </si>
  <si>
    <t>組織名</t>
    <rPh sb="0" eb="3">
      <t>ソシキメイ</t>
    </rPh>
    <phoneticPr fontId="18"/>
  </si>
  <si>
    <t>※事前に入力された各組織登録シートのE列を参考に組織情報をご入力、
　もしくはコピーし、貼り付け（値）を行ってください。</t>
    <phoneticPr fontId="18"/>
  </si>
  <si>
    <t>営業本部-営業部</t>
    <rPh sb="0" eb="4">
      <t>エイギョウホンブ</t>
    </rPh>
    <rPh sb="5" eb="8">
      <t>エイギョウブ</t>
    </rPh>
    <phoneticPr fontId="18"/>
  </si>
  <si>
    <t>A製品事業部-製造部-アルファ課-１係-I班</t>
    <rPh sb="1" eb="3">
      <t>セイヒン</t>
    </rPh>
    <rPh sb="3" eb="5">
      <t>ジギョウ</t>
    </rPh>
    <rPh sb="5" eb="6">
      <t>ブ</t>
    </rPh>
    <rPh sb="7" eb="9">
      <t>セイゾウ</t>
    </rPh>
    <rPh sb="9" eb="10">
      <t>ブ</t>
    </rPh>
    <rPh sb="15" eb="16">
      <t>カ</t>
    </rPh>
    <rPh sb="18" eb="19">
      <t>カカリ</t>
    </rPh>
    <rPh sb="21" eb="22">
      <t>ハン</t>
    </rPh>
    <phoneticPr fontId="18"/>
  </si>
  <si>
    <t>A製品事業部-製造部-ベータ課-１係-V班</t>
  </si>
  <si>
    <r>
      <t>事業所所在情報</t>
    </r>
    <r>
      <rPr>
        <b/>
        <sz val="9"/>
        <color theme="3"/>
        <rFont val="游ゴシック"/>
        <family val="3"/>
        <charset val="128"/>
        <scheme val="minor"/>
      </rPr>
      <t>(上記「事業所情報」を選択すると自動反映されるため割愛)</t>
    </r>
    <rPh sb="0" eb="3">
      <t>ジギョウショ</t>
    </rPh>
    <rPh sb="3" eb="5">
      <t>ショザイ</t>
    </rPh>
    <rPh sb="5" eb="7">
      <t>ジョウホウ</t>
    </rPh>
    <rPh sb="8" eb="10">
      <t>ジョウキ</t>
    </rPh>
    <rPh sb="11" eb="14">
      <t>ジギョウショ</t>
    </rPh>
    <rPh sb="14" eb="16">
      <t>ジョウホウ</t>
    </rPh>
    <rPh sb="18" eb="20">
      <t>センタク</t>
    </rPh>
    <rPh sb="23" eb="25">
      <t>ジドウ</t>
    </rPh>
    <rPh sb="25" eb="27">
      <t>ハンエイ</t>
    </rPh>
    <rPh sb="32" eb="34">
      <t>カツアイ</t>
    </rPh>
    <phoneticPr fontId="18"/>
  </si>
  <si>
    <t>3 就業先情報を入力する</t>
    <rPh sb="4" eb="5">
      <t>サキ</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</si>
  <si>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2" eb="3">
      <t>サキ</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</si>
  <si>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rPh sb="19" eb="24">
      <t>ジギョウショトウロク</t>
    </rPh>
    <rPh sb="31" eb="32">
      <t>レツ</t>
    </rPh>
    <rPh sb="37" eb="38">
      <t>レツ</t>
    </rPh>
    <rPh sb="38" eb="39">
      <t>ウエ</t>
    </rPh>
    <rPh sb="49" eb="51">
      <t>ヒョウジ</t>
    </rPh>
    <rPh sb="53" eb="55">
      <t>サンコウ</t>
    </rPh>
    <rPh sb="74" eb="76">
      <t>ケイシキ</t>
    </rPh>
    <rPh sb="78" eb="80">
      <t>ニュウリョク</t>
    </rPh>
    <rPh sb="93" eb="94">
      <t>ツ</t>
    </rPh>
    <rPh sb="96" eb="97">
      <t>アタイ</t>
    </rPh>
    <rPh sb="99" eb="100">
      <t>オコナ</t>
    </rPh>
    <phoneticPr fontId="18"/>
  </si>
  <si>
    <t>テスト事業所</t>
    <rPh sb="3" eb="6">
      <t>ジギョウショ</t>
    </rPh>
    <phoneticPr fontId="18"/>
  </si>
  <si>
    <t>神奈川事業所[kanagawazigyousyo1]</t>
  </si>
  <si>
    <t>※事前に入力された各組織登録シートのE列を参考に組織情報をご入力、
　もしくはコピーし、貼り付け（値）を行ってください。</t>
    <rPh sb="1" eb="3">
      <t>ジゼン</t>
    </rPh>
    <rPh sb="4" eb="6">
      <t>ニュウリョク</t>
    </rPh>
    <rPh sb="9" eb="10">
      <t>カク</t>
    </rPh>
    <rPh sb="10" eb="12">
      <t>ソシキ</t>
    </rPh>
    <rPh sb="12" eb="14">
      <t>トウロク</t>
    </rPh>
    <rPh sb="19" eb="20">
      <t>レツ</t>
    </rPh>
    <rPh sb="21" eb="23">
      <t>サンコウ</t>
    </rPh>
    <rPh sb="24" eb="28">
      <t>ソシキジョウホウ</t>
    </rPh>
    <rPh sb="30" eb="32">
      <t>ニュウリョク</t>
    </rPh>
    <rPh sb="44" eb="45">
      <t>ハ</t>
    </rPh>
    <rPh sb="46" eb="47">
      <t>ツ</t>
    </rPh>
    <rPh sb="49" eb="50">
      <t>アタイ</t>
    </rPh>
    <rPh sb="52" eb="53">
      <t>オコナ</t>
    </rPh>
    <phoneticPr fontId="18"/>
  </si>
  <si>
    <t>営業本部-営業部-営業課</t>
    <rPh sb="0" eb="2">
      <t>エイギョウ</t>
    </rPh>
    <rPh sb="2" eb="4">
      <t>ホンブ</t>
    </rPh>
    <rPh sb="5" eb="8">
      <t>エイギョウブ</t>
    </rPh>
    <rPh sb="9" eb="12">
      <t>エイギョウカ</t>
    </rPh>
    <phoneticPr fontId="18"/>
  </si>
  <si>
    <t>A製品事業部-製造部-アルファ課-１係-I班</t>
  </si>
  <si>
    <t>200文字以内</t>
    <rPh sb="3" eb="5">
      <t>モジ</t>
    </rPh>
    <rPh sb="5" eb="7">
      <t>イナイ</t>
    </rPh>
    <phoneticPr fontId="18"/>
  </si>
  <si>
    <t>課長</t>
    <rPh sb="0" eb="2">
      <t>カチョウ</t>
    </rPh>
    <phoneticPr fontId="18"/>
  </si>
  <si>
    <t>班長</t>
  </si>
  <si>
    <t>電話番号（部署）</t>
    <phoneticPr fontId="18"/>
  </si>
  <si>
    <t>半角数字
半角ハイフン20文字以内</t>
    <rPh sb="0" eb="2">
      <t>ハンカク</t>
    </rPh>
    <rPh sb="2" eb="4">
      <t>スウジ</t>
    </rPh>
    <rPh sb="5" eb="7">
      <t>ハンカク</t>
    </rPh>
    <rPh sb="13" eb="15">
      <t>モジ</t>
    </rPh>
    <rPh sb="15" eb="17">
      <t>イナイモジイナイ</t>
    </rPh>
    <phoneticPr fontId="18"/>
  </si>
  <si>
    <t>※ハイフンの使用は任意です。</t>
    <phoneticPr fontId="18"/>
  </si>
  <si>
    <t>03-9999-9999</t>
  </si>
  <si>
    <t>011-000-0010</t>
  </si>
  <si>
    <t>011-000-0014</t>
    <phoneticPr fontId="18"/>
  </si>
  <si>
    <t>FAX（部署）</t>
    <phoneticPr fontId="18"/>
  </si>
  <si>
    <t>※ハイフンの使用は任意です。</t>
    <rPh sb="6" eb="8">
      <t>シヨウ</t>
    </rPh>
    <rPh sb="9" eb="11">
      <t>ニンイ</t>
    </rPh>
    <phoneticPr fontId="18"/>
  </si>
  <si>
    <t>喫煙施設</t>
    <rPh sb="0" eb="4">
      <t>キツエンシセツ</t>
    </rPh>
    <phoneticPr fontId="18"/>
  </si>
  <si>
    <t>・なし
・敷地内禁煙
・敷地内禁煙（特定屋外喫煙場所あり、屋外に喫煙場所あり）
・屋内禁煙
・屋内原則禁煙（喫煙専用室設置、加熱式たばこ専用喫煙室設置）
・その他</t>
    <phoneticPr fontId="18"/>
  </si>
  <si>
    <t>敷地内禁煙</t>
    <rPh sb="0" eb="3">
      <t>シキチナイ</t>
    </rPh>
    <rPh sb="3" eb="5">
      <t>キンエン</t>
    </rPh>
    <phoneticPr fontId="18"/>
  </si>
  <si>
    <t>屋内原則禁煙（喫煙専用室設置、加熱式たばこ専用喫煙室設置）</t>
  </si>
  <si>
    <t>4 事業所担当者を入力する</t>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</si>
  <si>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ハケン</t>
    </rPh>
    <rPh sb="2" eb="3">
      <t>サキ</t>
    </rPh>
    <rPh sb="3" eb="6">
      <t>セキニンシャ</t>
    </rPh>
    <rPh sb="10" eb="19">
      <t>セイゾウギョウムセンモンセキニンシャ</t>
    </rPh>
    <phoneticPr fontId="18"/>
  </si>
  <si>
    <t>氏名[所属部署]</t>
    <rPh sb="3" eb="7">
      <t>ショゾクブショ</t>
    </rPh>
    <phoneticPr fontId="18"/>
  </si>
  <si>
    <t>※氏名だけでは区別が難しい場合、「事業所責任者登録シート」のN列
　（O列上の「＋」をクリックで表示）を参考に「氏名[部署名]」の形式で
　ご入力、もしくはコピーと貼り付け（値）を行ってください。</t>
    <rPh sb="1" eb="3">
      <t>シメイ</t>
    </rPh>
    <rPh sb="17" eb="23">
      <t>ジギョウショセキニンシャ</t>
    </rPh>
    <rPh sb="23" eb="25">
      <t>トウロク</t>
    </rPh>
    <rPh sb="31" eb="32">
      <t>レツ</t>
    </rPh>
    <rPh sb="36" eb="37">
      <t>レツ</t>
    </rPh>
    <rPh sb="37" eb="38">
      <t>ウエ</t>
    </rPh>
    <rPh sb="48" eb="50">
      <t>ヒョウジ</t>
    </rPh>
    <rPh sb="52" eb="54">
      <t>サンコウ</t>
    </rPh>
    <rPh sb="65" eb="67">
      <t>ケイシキ</t>
    </rPh>
    <rPh sb="71" eb="73">
      <t>ニュウリョク</t>
    </rPh>
    <rPh sb="82" eb="83">
      <t>ハ</t>
    </rPh>
    <rPh sb="84" eb="85">
      <t>ツ</t>
    </rPh>
    <rPh sb="87" eb="88">
      <t>アタイ</t>
    </rPh>
    <rPh sb="90" eb="91">
      <t>オコナ</t>
    </rPh>
    <phoneticPr fontId="18"/>
  </si>
  <si>
    <t>責任　二郎[営業本部 営業部 営業課]</t>
    <phoneticPr fontId="18"/>
  </si>
  <si>
    <t>派遣先　5郎[A製品事業部 製造部]</t>
  </si>
  <si>
    <r>
      <t xml:space="preserve">氏名[所属部署]
</t>
    </r>
    <r>
      <rPr>
        <sz val="9"/>
        <color theme="1"/>
        <rFont val="游ゴシック"/>
        <family val="3"/>
        <charset val="128"/>
        <scheme val="minor"/>
      </rPr>
      <t>(複数名いる場合記載)</t>
    </r>
    <rPh sb="10" eb="13">
      <t>フクスウメイ</t>
    </rPh>
    <rPh sb="15" eb="19">
      <t>バアイキサイ</t>
    </rPh>
    <phoneticPr fontId="18"/>
  </si>
  <si>
    <t>※氏名だけでは区別が難しい場合、「事業所責任者登録シート」のN列
　（O列上の「＋」をクリックで表示）を参考に「氏名[部署名]」の形式で
　ご入力、もしくはコピーと貼り付け（値）を行ってください。</t>
    <phoneticPr fontId="18"/>
  </si>
  <si>
    <t>派遣先責任者種別</t>
    <rPh sb="0" eb="3">
      <t>ハケンサキ</t>
    </rPh>
    <rPh sb="3" eb="8">
      <t>セキニンシャシュベツ</t>
    </rPh>
    <phoneticPr fontId="18"/>
  </si>
  <si>
    <t>・派遣先責任者
・製造業務専門責任者</t>
    <rPh sb="1" eb="4">
      <t>ハケンサキ</t>
    </rPh>
    <rPh sb="4" eb="7">
      <t>セキニンシャ</t>
    </rPh>
    <rPh sb="9" eb="15">
      <t>セイゾウギョウムセンモン</t>
    </rPh>
    <rPh sb="15" eb="18">
      <t>セキニンシャ</t>
    </rPh>
    <phoneticPr fontId="18"/>
  </si>
  <si>
    <t>派遣先責任者</t>
    <rPh sb="0" eb="6">
      <t>ハケンサキセキニンシャ</t>
    </rPh>
    <phoneticPr fontId="18"/>
  </si>
  <si>
    <t>製造業務専門責任者</t>
  </si>
  <si>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シキ</t>
    </rPh>
    <rPh sb="2" eb="4">
      <t>メイレイ</t>
    </rPh>
    <rPh sb="4" eb="5">
      <t>シャ</t>
    </rPh>
    <phoneticPr fontId="18"/>
  </si>
  <si>
    <t>派遣先　10郎[A製品事業部 製造部 アルファ課 １係 I班]</t>
  </si>
  <si>
    <t>派遣先　14郎[A製品事業部 製造部 ベータ課 １係 V班]</t>
  </si>
  <si>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※事前に入力された「事業所責任者登録シート」の内容に沿って登録されます。</t>
    </r>
    <rPh sb="0" eb="2">
      <t>クジョウ</t>
    </rPh>
    <rPh sb="2" eb="4">
      <t>ショリ</t>
    </rPh>
    <rPh sb="4" eb="6">
      <t>モウシデ</t>
    </rPh>
    <rPh sb="6" eb="7">
      <t>サキ</t>
    </rPh>
    <phoneticPr fontId="18"/>
  </si>
  <si>
    <t>責任　二郎[営業本部 営業部 営業課]</t>
  </si>
  <si>
    <t>派遣先　9郎[総務部 総務課]</t>
  </si>
  <si>
    <t>事業所担当者備考</t>
    <rPh sb="0" eb="3">
      <t>ジギョウショ</t>
    </rPh>
    <rPh sb="3" eb="6">
      <t>タントウシャ</t>
    </rPh>
    <rPh sb="6" eb="8">
      <t>ビコウ</t>
    </rPh>
    <phoneticPr fontId="18"/>
  </si>
  <si>
    <t>1000文字以内</t>
    <rPh sb="4" eb="6">
      <t>モジ</t>
    </rPh>
    <rPh sb="6" eb="8">
      <t>イナイ</t>
    </rPh>
    <phoneticPr fontId="18"/>
  </si>
  <si>
    <t>5 業務内容・職種、その他募集等に関する情報を入力する</t>
    <phoneticPr fontId="18"/>
  </si>
  <si>
    <t>業務内容</t>
    <rPh sb="0" eb="4">
      <t>ギョウムナイヨウ</t>
    </rPh>
    <phoneticPr fontId="18"/>
  </si>
  <si>
    <t>業務内容（概要）</t>
    <phoneticPr fontId="18"/>
  </si>
  <si>
    <t>200文字以内
(10文字以内推奨)</t>
    <rPh sb="3" eb="7">
      <t>モジイナイ</t>
    </rPh>
    <rPh sb="11" eb="13">
      <t>モジ</t>
    </rPh>
    <rPh sb="13" eb="17">
      <t>イナイスイショウ</t>
    </rPh>
    <phoneticPr fontId="18"/>
  </si>
  <si>
    <t>※「案件名(6行目)」と同一も可です。</t>
    <rPh sb="2" eb="5">
      <t>アンケンメイ</t>
    </rPh>
    <rPh sb="7" eb="9">
      <t>ギョウメ</t>
    </rPh>
    <rPh sb="12" eb="14">
      <t>ドウイツ</t>
    </rPh>
    <rPh sb="15" eb="16">
      <t>カ</t>
    </rPh>
    <phoneticPr fontId="18"/>
  </si>
  <si>
    <t>テストについての営業業務を行う。</t>
    <rPh sb="8" eb="10">
      <t>エイギョウ</t>
    </rPh>
    <rPh sb="10" eb="12">
      <t>ギョウム</t>
    </rPh>
    <rPh sb="13" eb="14">
      <t>オコナ</t>
    </rPh>
    <phoneticPr fontId="18"/>
  </si>
  <si>
    <t>業務内容（契約文言１）</t>
    <phoneticPr fontId="18"/>
  </si>
  <si>
    <t>※「業務内容（概要）(53行目)」で入力された内容の追記等を入力します。
※特段ない場合は上記のコピーで構いません。</t>
    <rPh sb="2" eb="6">
      <t>ギョウムナイヨウ</t>
    </rPh>
    <rPh sb="7" eb="9">
      <t>ガイヨウ</t>
    </rPh>
    <rPh sb="13" eb="15">
      <t>ギョウメ</t>
    </rPh>
    <rPh sb="18" eb="20">
      <t>ニュウリョク</t>
    </rPh>
    <rPh sb="23" eb="25">
      <t>ナイヨウ</t>
    </rPh>
    <rPh sb="26" eb="28">
      <t>ツイキ</t>
    </rPh>
    <rPh sb="28" eb="29">
      <t>トウ</t>
    </rPh>
    <rPh sb="30" eb="32">
      <t>ニュウリョク</t>
    </rPh>
    <rPh sb="38" eb="40">
      <t>トクダン</t>
    </rPh>
    <rPh sb="42" eb="44">
      <t>バアイ</t>
    </rPh>
    <rPh sb="45" eb="47">
      <t>ジョウキ</t>
    </rPh>
    <rPh sb="52" eb="53">
      <t>カマ</t>
    </rPh>
    <phoneticPr fontId="18"/>
  </si>
  <si>
    <t>サンプルを顧客の要望に応じて製造および発送を行う。</t>
  </si>
  <si>
    <t>テストを顧客の要望に応じて製造および発送を行う。</t>
    <phoneticPr fontId="18"/>
  </si>
  <si>
    <t>商品伝票・送り状作成時には簡単なパソコン入力作業を行う（○○ソフト使用）</t>
  </si>
  <si>
    <t>業務内容（契約文言３）</t>
  </si>
  <si>
    <t>日雇い派遣
禁止規制の例外に関して</t>
    <phoneticPr fontId="18"/>
  </si>
  <si>
    <t>・該当しない
・該当</t>
    <rPh sb="1" eb="3">
      <t>ガイトウ</t>
    </rPh>
    <rPh sb="8" eb="10">
      <t>ガイトウ</t>
    </rPh>
    <phoneticPr fontId="18"/>
  </si>
  <si>
    <t>該当しない</t>
    <rPh sb="0" eb="2">
      <t>ガイトウ</t>
    </rPh>
    <phoneticPr fontId="18"/>
  </si>
  <si>
    <t>号数</t>
    <rPh sb="0" eb="2">
      <t>ゴウスウ</t>
    </rPh>
    <phoneticPr fontId="18"/>
  </si>
  <si>
    <t>※「日雇い派遣、禁止規制の例外に関して(57行目)」で
　「該当」を選択した際にお選びください。
・1号 情報処理システム開発関係
・2号 機械設計関係
・3号 機器操作関係
・4号 通訳、翻訳、速記関係
・5号 秘書関係
・6号 ファイリング関係
・7号 調査関係
・8号 財務関係
・9号 貿易関係
・10号 デモンストレーション関係
・11号 添乗関係
・12号 受付・案内関係
・13号 研究開発関係
・14号 事業の実施体制の企画、立案関係
・15号 書籍等の製作・編集関係
・16号 広告デザイン関係
・17号 OAインストラクション関係
・18号 セールスエンジニアの営業・金融商品の営業関係</t>
    <rPh sb="2" eb="4">
      <t>ヒヤト</t>
    </rPh>
    <rPh sb="5" eb="7">
      <t>ハケン</t>
    </rPh>
    <rPh sb="8" eb="12">
      <t>キンシキセイ</t>
    </rPh>
    <rPh sb="13" eb="15">
      <t>レイガイ</t>
    </rPh>
    <rPh sb="16" eb="17">
      <t>カン</t>
    </rPh>
    <rPh sb="22" eb="24">
      <t>ギョウメ</t>
    </rPh>
    <rPh sb="34" eb="36">
      <t>センタク</t>
    </rPh>
    <rPh sb="38" eb="39">
      <t>サイ</t>
    </rPh>
    <rPh sb="41" eb="42">
      <t>エラ</t>
    </rPh>
    <phoneticPr fontId="18"/>
  </si>
  <si>
    <t>付随的業務</t>
    <rPh sb="0" eb="3">
      <t>フズイテキ</t>
    </rPh>
    <rPh sb="3" eb="5">
      <t>ギョウム</t>
    </rPh>
    <phoneticPr fontId="18"/>
  </si>
  <si>
    <t>※「日雇い派遣、禁止規制の例外に関して(57行目)」で
　「該当」を選択した際に入力可能です。</t>
    <rPh sb="40" eb="44">
      <t>ニュウリョクカノウ</t>
    </rPh>
    <phoneticPr fontId="18"/>
  </si>
  <si>
    <t>業務に伴う責任の程度
（役職の有無など）</t>
    <phoneticPr fontId="18"/>
  </si>
  <si>
    <t>役職を有さない
（所定外労働あり、部下なし）</t>
    <phoneticPr fontId="18"/>
  </si>
  <si>
    <t>副リーダー（部下2名）、リーダー不在の間における緊急対応が週1回程度</t>
  </si>
  <si>
    <t>役職無し</t>
    <rPh sb="0" eb="3">
      <t>ヤクショクナ</t>
    </rPh>
    <phoneticPr fontId="18"/>
  </si>
  <si>
    <t>募集情報</t>
    <rPh sb="0" eb="2">
      <t>ボシュウ</t>
    </rPh>
    <rPh sb="2" eb="4">
      <t>ジョウホウ</t>
    </rPh>
    <phoneticPr fontId="18"/>
  </si>
  <si>
    <t>募集人数</t>
    <rPh sb="0" eb="2">
      <t>ボシュウ</t>
    </rPh>
    <rPh sb="2" eb="4">
      <t>ニンズウ</t>
    </rPh>
    <phoneticPr fontId="18"/>
  </si>
  <si>
    <t>半角数字3文字以内</t>
    <rPh sb="0" eb="4">
      <t>ハンカクスウジ</t>
    </rPh>
    <rPh sb="5" eb="7">
      <t>モジ</t>
    </rPh>
    <rPh sb="7" eb="9">
      <t>イナイ</t>
    </rPh>
    <phoneticPr fontId="18"/>
  </si>
  <si>
    <t>※目安のため、指定がなければ「0」で構いません。</t>
    <rPh sb="1" eb="3">
      <t>メヤス</t>
    </rPh>
    <rPh sb="7" eb="9">
      <t>シテイ</t>
    </rPh>
    <rPh sb="18" eb="19">
      <t>カマ</t>
    </rPh>
    <phoneticPr fontId="18"/>
  </si>
  <si>
    <t>支払い種別</t>
    <rPh sb="0" eb="2">
      <t>シハラ</t>
    </rPh>
    <rPh sb="3" eb="5">
      <t>シュベツ</t>
    </rPh>
    <phoneticPr fontId="18"/>
  </si>
  <si>
    <t>・時給
・日給
・月給</t>
    <rPh sb="1" eb="3">
      <t>ジキュウ</t>
    </rPh>
    <rPh sb="5" eb="7">
      <t>ニッキュウ</t>
    </rPh>
    <rPh sb="9" eb="11">
      <t>ゲッキュウ</t>
    </rPh>
    <phoneticPr fontId="18"/>
  </si>
  <si>
    <t>時給</t>
    <rPh sb="0" eb="2">
      <t>ジキュウ</t>
    </rPh>
    <phoneticPr fontId="18"/>
  </si>
  <si>
    <t>派遣料金(税抜き)（円）</t>
    <rPh sb="0" eb="4">
      <t>ハケンリョウキン</t>
    </rPh>
    <rPh sb="5" eb="7">
      <t>ゼイヌ</t>
    </rPh>
    <rPh sb="10" eb="11">
      <t>エン</t>
    </rPh>
    <phoneticPr fontId="18"/>
  </si>
  <si>
    <t>半角数字9文字以内</t>
    <rPh sb="0" eb="4">
      <t>ハンカクスウジ</t>
    </rPh>
    <rPh sb="5" eb="9">
      <t>モジイナイ</t>
    </rPh>
    <phoneticPr fontId="18"/>
  </si>
  <si>
    <t>スタート日</t>
    <rPh sb="4" eb="5">
      <t>ビ</t>
    </rPh>
    <phoneticPr fontId="18"/>
  </si>
  <si>
    <t>半角数字記号</t>
    <rPh sb="0" eb="2">
      <t>ハンカク</t>
    </rPh>
    <rPh sb="2" eb="4">
      <t>スウジ</t>
    </rPh>
    <rPh sb="4" eb="6">
      <t>キゴウ</t>
    </rPh>
    <phoneticPr fontId="18"/>
  </si>
  <si>
    <t>※yyyy/mm/ddで入力してください。</t>
    <phoneticPr fontId="18"/>
  </si>
  <si>
    <t>スタート日備考</t>
    <rPh sb="4" eb="5">
      <t>ヒ</t>
    </rPh>
    <rPh sb="5" eb="7">
      <t>ビコウ</t>
    </rPh>
    <phoneticPr fontId="18"/>
  </si>
  <si>
    <t>・長期
・短期</t>
    <rPh sb="1" eb="3">
      <t>チョウキ</t>
    </rPh>
    <rPh sb="5" eb="7">
      <t>タンキ</t>
    </rPh>
    <phoneticPr fontId="18"/>
  </si>
  <si>
    <t>長期</t>
    <rPh sb="0" eb="2">
      <t>チョウキ</t>
    </rPh>
    <phoneticPr fontId="18"/>
  </si>
  <si>
    <t>長期</t>
  </si>
  <si>
    <t>派遣期間備考</t>
    <rPh sb="0" eb="2">
      <t>ハケン</t>
    </rPh>
    <rPh sb="2" eb="4">
      <t>キカン</t>
    </rPh>
    <rPh sb="4" eb="6">
      <t>ビコウ</t>
    </rPh>
    <phoneticPr fontId="18"/>
  </si>
  <si>
    <t>1000文字以内</t>
    <rPh sb="4" eb="8">
      <t>モジイナイ</t>
    </rPh>
    <phoneticPr fontId="18"/>
  </si>
  <si>
    <t>求めるスキル</t>
    <rPh sb="0" eb="1">
      <t>モト</t>
    </rPh>
    <phoneticPr fontId="18"/>
  </si>
  <si>
    <t>就業情報</t>
    <rPh sb="0" eb="2">
      <t>シュウギョウ</t>
    </rPh>
    <rPh sb="2" eb="4">
      <t>ジョウホウ</t>
    </rPh>
    <phoneticPr fontId="18"/>
  </si>
  <si>
    <t>就業日</t>
    <rPh sb="0" eb="3">
      <t>シュウギョウビ</t>
    </rPh>
    <phoneticPr fontId="18"/>
  </si>
  <si>
    <t>・就業先カレンダーに準ずる
・指定して設定</t>
    <rPh sb="1" eb="4">
      <t>シュウギョウサキ</t>
    </rPh>
    <rPh sb="10" eb="11">
      <t>ジュン</t>
    </rPh>
    <rPh sb="15" eb="17">
      <t>シテイ</t>
    </rPh>
    <rPh sb="19" eb="21">
      <t>セッテイ</t>
    </rPh>
    <phoneticPr fontId="18"/>
  </si>
  <si>
    <t>就業先カレンダーに準ずる</t>
    <rPh sb="0" eb="3">
      <t>シュウギョウサキ</t>
    </rPh>
    <rPh sb="9" eb="10">
      <t>ジュン</t>
    </rPh>
    <phoneticPr fontId="18"/>
  </si>
  <si>
    <t>指定して設定</t>
  </si>
  <si>
    <t>就業先カレンダーに準ずる</t>
  </si>
  <si>
    <t>・毎週
・その他</t>
    <rPh sb="1" eb="3">
      <t>マイシュウ</t>
    </rPh>
    <rPh sb="7" eb="8">
      <t>タ</t>
    </rPh>
    <phoneticPr fontId="18"/>
  </si>
  <si>
    <t>毎週</t>
    <rPh sb="0" eb="2">
      <t>マイシュウ</t>
    </rPh>
    <phoneticPr fontId="18"/>
  </si>
  <si>
    <t>毎週</t>
  </si>
  <si>
    <t>※「就業日の指定(75行目)」で「毎週」を選択した場合に入力します。
※就業する曜日を下記の数字に置き換えて入力してください。
　複数ある場合は数字間を","（半角カンマ）で区切ってください。
　（D76の場合、就業する曜日は月、火、水、木、金になります。）
1. 月曜日
2. 火曜日
3. 水曜日
4. 木曜日
5. 金曜日
6. 土曜日
7. 日曜日
8. 祝日</t>
    <rPh sb="2" eb="5">
      <t>シュウギョウビ</t>
    </rPh>
    <rPh sb="6" eb="8">
      <t>シテイ</t>
    </rPh>
    <rPh sb="11" eb="13">
      <t>ギョウメ</t>
    </rPh>
    <rPh sb="17" eb="19">
      <t>マイシュウ</t>
    </rPh>
    <rPh sb="21" eb="23">
      <t>センタク</t>
    </rPh>
    <rPh sb="25" eb="27">
      <t>バアイ</t>
    </rPh>
    <rPh sb="28" eb="30">
      <t>ニュウリョク</t>
    </rPh>
    <rPh sb="36" eb="38">
      <t>シュウギョウ</t>
    </rPh>
    <rPh sb="40" eb="42">
      <t>ヨウビ</t>
    </rPh>
    <rPh sb="43" eb="45">
      <t>カキ</t>
    </rPh>
    <rPh sb="46" eb="48">
      <t>スウジ</t>
    </rPh>
    <rPh sb="49" eb="50">
      <t>オ</t>
    </rPh>
    <rPh sb="51" eb="52">
      <t>カ</t>
    </rPh>
    <rPh sb="54" eb="56">
      <t>ニュウリョク</t>
    </rPh>
    <rPh sb="65" eb="67">
      <t>フクスウ</t>
    </rPh>
    <rPh sb="69" eb="71">
      <t>バアイ</t>
    </rPh>
    <rPh sb="72" eb="74">
      <t>スウジ</t>
    </rPh>
    <rPh sb="74" eb="75">
      <t>カン</t>
    </rPh>
    <rPh sb="80" eb="82">
      <t>ハンカク</t>
    </rPh>
    <rPh sb="87" eb="89">
      <t>クギ</t>
    </rPh>
    <rPh sb="103" eb="105">
      <t>バアイ</t>
    </rPh>
    <rPh sb="106" eb="108">
      <t>シュウギョウ</t>
    </rPh>
    <rPh sb="110" eb="112">
      <t>ヨウビ</t>
    </rPh>
    <rPh sb="113" eb="114">
      <t>ゲツ</t>
    </rPh>
    <phoneticPr fontId="18"/>
  </si>
  <si>
    <t>1,2,3,4,5</t>
    <phoneticPr fontId="18"/>
  </si>
  <si>
    <t>1,2,3,4,5</t>
  </si>
  <si>
    <t>就業日その他</t>
    <rPh sb="0" eb="3">
      <t>シュウギョウビ</t>
    </rPh>
    <rPh sb="5" eb="6">
      <t>タ</t>
    </rPh>
    <phoneticPr fontId="18"/>
  </si>
  <si>
    <t>200文字以内</t>
    <phoneticPr fontId="18"/>
  </si>
  <si>
    <t>※「就業日の指定（75行目）」で「その他」を選択した場合に入力します。
　（「その他」を選択しなかった場合、入力内容は反映されません。）</t>
    <rPh sb="6" eb="8">
      <t>シテイ</t>
    </rPh>
    <rPh sb="11" eb="13">
      <t>ギョウメ</t>
    </rPh>
    <phoneticPr fontId="18"/>
  </si>
  <si>
    <t>休日の指定</t>
    <phoneticPr fontId="18"/>
  </si>
  <si>
    <t>その他</t>
  </si>
  <si>
    <t>休日の曜日</t>
    <phoneticPr fontId="18"/>
  </si>
  <si>
    <t>※「就業日の指定(75行目)」で「毎週」を選択した場合に入力します。
※休日の曜日を下記の数字に置き換えて入力してください。
　複数ある場合は数字間を","（半角カンマ）で区切ってください。
　（D80の場合、休日の曜日は土、日、祝日になります。）
1. 月曜日
2. 火曜日
3. 水曜日
4. 木曜日
5. 金曜日
6. 土曜日
7. 日曜日
8. 祝日</t>
    <rPh sb="36" eb="38">
      <t>キュウジツ</t>
    </rPh>
    <rPh sb="39" eb="41">
      <t>ヨウビ</t>
    </rPh>
    <rPh sb="42" eb="44">
      <t>カキ</t>
    </rPh>
    <rPh sb="45" eb="47">
      <t>スウジ</t>
    </rPh>
    <rPh sb="48" eb="49">
      <t>オ</t>
    </rPh>
    <rPh sb="50" eb="51">
      <t>カ</t>
    </rPh>
    <rPh sb="53" eb="55">
      <t>ニュウリョク</t>
    </rPh>
    <rPh sb="64" eb="66">
      <t>フクスウ</t>
    </rPh>
    <rPh sb="68" eb="70">
      <t>バアイ</t>
    </rPh>
    <rPh sb="71" eb="73">
      <t>スウジ</t>
    </rPh>
    <rPh sb="73" eb="74">
      <t>カン</t>
    </rPh>
    <rPh sb="79" eb="81">
      <t>ハンカク</t>
    </rPh>
    <rPh sb="86" eb="88">
      <t>クギ</t>
    </rPh>
    <rPh sb="105" eb="107">
      <t>キュウジツ</t>
    </rPh>
    <phoneticPr fontId="18"/>
  </si>
  <si>
    <t>6,7,8</t>
    <phoneticPr fontId="18"/>
  </si>
  <si>
    <t>※「休日の指定（79行目）」で「その他」を選択した場合に入力します。
　（「その他」を選択しなかった場合、入力内容は反映されません。）</t>
    <rPh sb="2" eb="4">
      <t>キュウジツ</t>
    </rPh>
    <rPh sb="5" eb="7">
      <t>シテイ</t>
    </rPh>
    <rPh sb="10" eb="12">
      <t>ギョウメ</t>
    </rPh>
    <rPh sb="21" eb="23">
      <t>センタク</t>
    </rPh>
    <rPh sb="25" eb="27">
      <t>バアイ</t>
    </rPh>
    <rPh sb="28" eb="30">
      <t>ニュウリョク</t>
    </rPh>
    <rPh sb="43" eb="45">
      <t>センタク</t>
    </rPh>
    <rPh sb="50" eb="52">
      <t>バアイ</t>
    </rPh>
    <rPh sb="53" eb="57">
      <t>ニュウリョクナイヨウ</t>
    </rPh>
    <rPh sb="58" eb="60">
      <t>ハンエイ</t>
    </rPh>
    <phoneticPr fontId="18"/>
  </si>
  <si>
    <t>土日祝休み
夏季休暇8/13～8/16
年末年始休暇12/31-1/3</t>
  </si>
  <si>
    <t>就業先カレンダー</t>
    <rPh sb="0" eb="3">
      <t>シュウギョウサキ</t>
    </rPh>
    <phoneticPr fontId="18"/>
  </si>
  <si>
    <t>メールにてファイルを送付する。</t>
    <rPh sb="10" eb="12">
      <t>ソウフ</t>
    </rPh>
    <phoneticPr fontId="18"/>
  </si>
  <si>
    <t>就業開始時間</t>
    <phoneticPr fontId="18"/>
  </si>
  <si>
    <t>半角数字記号</t>
    <rPh sb="0" eb="4">
      <t>ハンカクスウジ</t>
    </rPh>
    <rPh sb="4" eb="6">
      <t>キゴウ</t>
    </rPh>
    <phoneticPr fontId="18"/>
  </si>
  <si>
    <t>※00:00～23:59で入力してください。</t>
    <phoneticPr fontId="18"/>
  </si>
  <si>
    <t>就業終了時間</t>
    <rPh sb="0" eb="2">
      <t>シュウギョウ</t>
    </rPh>
    <rPh sb="2" eb="6">
      <t>シュウリョウジカン</t>
    </rPh>
    <phoneticPr fontId="18"/>
  </si>
  <si>
    <t>休憩時間種別</t>
    <rPh sb="0" eb="4">
      <t>キュウケイジカン</t>
    </rPh>
    <rPh sb="4" eb="6">
      <t>シュベツ</t>
    </rPh>
    <phoneticPr fontId="18"/>
  </si>
  <si>
    <t>※休憩時間がある程度決まっているものの、時々ずれる場合がある際は
　「固定」をお選びいただき、「休憩時間備考（99行目）」にその旨を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7" eb="59">
      <t>ギョウメ</t>
    </rPh>
    <rPh sb="64" eb="65">
      <t>ムネ</t>
    </rPh>
    <rPh sb="69" eb="70">
      <t>カ</t>
    </rPh>
    <phoneticPr fontId="18"/>
  </si>
  <si>
    <t>固定</t>
    <rPh sb="0" eb="2">
      <t>コテイ</t>
    </rPh>
    <phoneticPr fontId="18"/>
  </si>
  <si>
    <t>固定</t>
  </si>
  <si>
    <t>流動</t>
  </si>
  <si>
    <t>休憩時間1　開始時間</t>
    <rPh sb="0" eb="2">
      <t>キュウケイ</t>
    </rPh>
    <rPh sb="2" eb="4">
      <t>ジカン</t>
    </rPh>
    <rPh sb="6" eb="8">
      <t>カイシ</t>
    </rPh>
    <rPh sb="8" eb="10">
      <t>ジカン</t>
    </rPh>
    <phoneticPr fontId="18"/>
  </si>
  <si>
    <t>休憩時間1　終了時間</t>
    <rPh sb="0" eb="4">
      <t>キュウケイジカン</t>
    </rPh>
    <rPh sb="6" eb="10">
      <t>シュウリョウジカン</t>
    </rPh>
    <phoneticPr fontId="18"/>
  </si>
  <si>
    <t>休憩時間2　開始時間</t>
    <rPh sb="0" eb="2">
      <t>キュウケイ</t>
    </rPh>
    <rPh sb="2" eb="4">
      <t>ジカン</t>
    </rPh>
    <rPh sb="6" eb="8">
      <t>カイシ</t>
    </rPh>
    <rPh sb="8" eb="10">
      <t>ジカン</t>
    </rPh>
    <phoneticPr fontId="18"/>
  </si>
  <si>
    <t>休憩時間2　終了時間</t>
    <rPh sb="0" eb="4">
      <t>キュウケイジカン</t>
    </rPh>
    <rPh sb="6" eb="10">
      <t>シュウリョウジカン</t>
    </rPh>
    <phoneticPr fontId="18"/>
  </si>
  <si>
    <t>休憩時間3　開始時間</t>
    <rPh sb="0" eb="2">
      <t>キュウケイ</t>
    </rPh>
    <rPh sb="2" eb="4">
      <t>ジカン</t>
    </rPh>
    <rPh sb="6" eb="8">
      <t>カイシ</t>
    </rPh>
    <rPh sb="8" eb="10">
      <t>ジカン</t>
    </rPh>
    <phoneticPr fontId="18"/>
  </si>
  <si>
    <t>休憩時間3　終了時間</t>
    <rPh sb="0" eb="4">
      <t>キュウケイジカン</t>
    </rPh>
    <rPh sb="6" eb="10">
      <t>シュウリョウジカン</t>
    </rPh>
    <phoneticPr fontId="18"/>
  </si>
  <si>
    <t>休憩時間備考</t>
    <rPh sb="0" eb="2">
      <t>キュウケイ</t>
    </rPh>
    <rPh sb="2" eb="4">
      <t>ジカン</t>
    </rPh>
    <rPh sb="4" eb="6">
      <t>ビコウ</t>
    </rPh>
    <phoneticPr fontId="18"/>
  </si>
  <si>
    <t>※「休憩時間種別（92行目）」で「固定」をお選びいただいた際に
　入力可能です。</t>
    <rPh sb="11" eb="13">
      <t>ギョウメ</t>
    </rPh>
    <rPh sb="17" eb="19">
      <t>コテイ</t>
    </rPh>
    <rPh sb="22" eb="23">
      <t>エラ</t>
    </rPh>
    <rPh sb="29" eb="30">
      <t>サイ</t>
    </rPh>
    <rPh sb="33" eb="35">
      <t>ニュウリョク</t>
    </rPh>
    <rPh sb="35" eb="37">
      <t>カノウ</t>
    </rPh>
    <phoneticPr fontId="18"/>
  </si>
  <si>
    <t>総休憩時間（○分）</t>
    <rPh sb="0" eb="1">
      <t>ソウ</t>
    </rPh>
    <rPh sb="1" eb="5">
      <t>キュウケイジカン</t>
    </rPh>
    <rPh sb="7" eb="8">
      <t>フン</t>
    </rPh>
    <phoneticPr fontId="18"/>
  </si>
  <si>
    <t>半角数字3文字以内</t>
    <rPh sb="0" eb="4">
      <t>ハンカクスウジ</t>
    </rPh>
    <rPh sb="5" eb="9">
      <t>モジイナイ</t>
    </rPh>
    <phoneticPr fontId="18"/>
  </si>
  <si>
    <t>残業時間目安（○時間/月）</t>
    <rPh sb="0" eb="6">
      <t>ザンギョウジカンメヤス</t>
    </rPh>
    <rPh sb="8" eb="10">
      <t>ジカン</t>
    </rPh>
    <rPh sb="11" eb="12">
      <t>ツキ</t>
    </rPh>
    <phoneticPr fontId="18"/>
  </si>
  <si>
    <t>残業時間備考</t>
    <rPh sb="0" eb="2">
      <t>ザンギョウ</t>
    </rPh>
    <rPh sb="2" eb="4">
      <t>ジカン</t>
    </rPh>
    <rPh sb="4" eb="6">
      <t>ビコウ</t>
    </rPh>
    <phoneticPr fontId="18"/>
  </si>
  <si>
    <t>上記の就業時間外の労働は１日４時間、１カ月４５時間、１年３６０時間の範囲で命ずることができるものとする。休日労働は、１カ月２日以内の範囲で命ずることができるものとする。</t>
  </si>
  <si>
    <t>※二交替・三交替制の案件等、複数の就業時間を登録される場合はそれぞれご入力ください。</t>
    <rPh sb="1" eb="2">
      <t>ニ</t>
    </rPh>
    <rPh sb="2" eb="4">
      <t>コウタイ</t>
    </rPh>
    <rPh sb="5" eb="6">
      <t>サン</t>
    </rPh>
    <rPh sb="6" eb="8">
      <t>コウタイ</t>
    </rPh>
    <rPh sb="8" eb="9">
      <t>セイ</t>
    </rPh>
    <rPh sb="10" eb="12">
      <t>アンケン</t>
    </rPh>
    <rPh sb="12" eb="13">
      <t>ナド</t>
    </rPh>
    <rPh sb="14" eb="16">
      <t>フクスウ</t>
    </rPh>
    <rPh sb="17" eb="19">
      <t>シュウギョウ</t>
    </rPh>
    <rPh sb="19" eb="21">
      <t>ジカン</t>
    </rPh>
    <rPh sb="22" eb="24">
      <t>トウロク</t>
    </rPh>
    <rPh sb="27" eb="29">
      <t>バアイ</t>
    </rPh>
    <rPh sb="35" eb="37">
      <t>ニュウリョク</t>
    </rPh>
    <phoneticPr fontId="18"/>
  </si>
  <si>
    <t>※休憩時間がある程度決まっているものの、時々ずれる場合がある際は
　「固定」をお選びいただき、「休憩時間備考（114行目）」にその旨を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</si>
  <si>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流動</t>
    <rPh sb="0" eb="2">
      <t>リュウドウ</t>
    </rPh>
    <phoneticPr fontId="18"/>
  </si>
  <si>
    <t>休憩開始時間1-From</t>
    <rPh sb="0" eb="6">
      <t>キュウケイカイシジカン</t>
    </rPh>
    <phoneticPr fontId="18"/>
  </si>
  <si>
    <t>休憩終了時間1-To</t>
    <rPh sb="0" eb="2">
      <t>キュウケイ</t>
    </rPh>
    <rPh sb="2" eb="4">
      <t>シュウリョウ</t>
    </rPh>
    <phoneticPr fontId="18"/>
  </si>
  <si>
    <t>休憩開始時間2-From</t>
    <rPh sb="0" eb="6">
      <t>キュウケイカイシジカン</t>
    </rPh>
    <phoneticPr fontId="18"/>
  </si>
  <si>
    <t>休憩終了時間2-To</t>
    <rPh sb="0" eb="2">
      <t>キュウケイ</t>
    </rPh>
    <rPh sb="2" eb="4">
      <t>シュウリョウ</t>
    </rPh>
    <phoneticPr fontId="18"/>
  </si>
  <si>
    <t>休憩開始時間3-From</t>
    <rPh sb="0" eb="6">
      <t>キュウケイカイシジカン</t>
    </rPh>
    <phoneticPr fontId="18"/>
  </si>
  <si>
    <t>休憩終了時間3-To</t>
    <rPh sb="0" eb="2">
      <t>キュウケイ</t>
    </rPh>
    <rPh sb="2" eb="4">
      <t>シュウリョウ</t>
    </rPh>
    <phoneticPr fontId="18"/>
  </si>
  <si>
    <t>※「休憩時間種別（107行目）」で「固定」をお選びいただいた際に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</si>
  <si>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「固定」をお選びいただき、「休憩時間備考（129行目）」にその旨を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</si>
  <si>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※「休憩時間種別（122行目）」で「固定」をお選びいただいた際に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</si>
  <si>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※4つ以上の就業時間を入力する場合は左の「＋」をクリックし、展開してください。</t>
    <rPh sb="3" eb="5">
      <t>イジョウ</t>
    </rPh>
    <rPh sb="6" eb="10">
      <t>シュウギョウジカン</t>
    </rPh>
    <rPh sb="11" eb="13">
      <t>ニュウリョク</t>
    </rPh>
    <rPh sb="15" eb="17">
      <t>バアイ</t>
    </rPh>
    <rPh sb="18" eb="19">
      <t>ヒダリ</t>
    </rPh>
    <rPh sb="30" eb="32">
      <t>テンカイ</t>
    </rPh>
    <phoneticPr fontId="18"/>
  </si>
  <si>
    <t>※休憩時間がある程度決まっているものの、時々ずれる場合がある際は
　「固定」をお選びいただき、「休憩時間備考（145行目）」にその旨を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</si>
  <si>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※「休憩時間種別（138行目）」で「固定」をお選びいただいた際に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</si>
  <si>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「固定」をお選びいただき、「休憩時間備考（159行目）」にその旨を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</si>
  <si>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対象外</t>
    <rPh sb="0" eb="3">
      <t>タイショウガイ</t>
    </rPh>
    <phoneticPr fontId="18"/>
  </si>
  <si>
    <t>※「休憩時間種別（152行目）」で「固定」をお選びいただいた際に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</si>
  <si>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「固定」をお選びいただき、「休憩時間備考（173行目）」にその旨を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</si>
  <si>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※「休憩時間種別（166行目）」で「固定」をお選びいただいた際に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</si>
  <si>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「固定」をお選びいただき、「休憩時間備考（187行目）」にその旨を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</si>
  <si>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※「休憩時間種別（180行目）」で「固定」をお選びいただいた際に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</si>
  <si>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「固定」をお選びいただき、「休憩時間備考（201行目）」にその旨を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</si>
  <si>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※「休憩時間種別（194行目）」で「固定」をお選びいただいた際に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</si>
  <si>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「固定」をお選びいただき、「休憩時間備考（215行目）」にその旨を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</si>
  <si>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※「休憩時間種別（208行目）」で「固定」をお選びいただいた際に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</si>
  <si>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「固定」をお選びいただき、「休憩時間備考（229行目）」にその旨を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</si>
  <si>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※「休憩時間種別（222行目）」で「固定」をお選びいただいた際に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</si>
  <si>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6 契約書に関する項目を入力する</t>
    <phoneticPr fontId="18"/>
  </si>
  <si>
    <t>期間制限の有無</t>
    <rPh sb="0" eb="4">
      <t>キカンセイゲン</t>
    </rPh>
    <rPh sb="5" eb="7">
      <t>ウム</t>
    </rPh>
    <phoneticPr fontId="18"/>
  </si>
  <si>
    <t>期間制限のない派遣業務に
関する事項</t>
    <rPh sb="0" eb="4">
      <t>キカンセイゲン</t>
    </rPh>
    <rPh sb="7" eb="11">
      <t>ハケンギョウム</t>
    </rPh>
    <rPh sb="13" eb="14">
      <t>カン</t>
    </rPh>
    <rPh sb="16" eb="18">
      <t>ジコウ</t>
    </rPh>
    <phoneticPr fontId="18"/>
  </si>
  <si>
    <t>・該当しない
・有期プロジェクト
・日数限定業務
・産休育休代替
・介護休業代替</t>
    <rPh sb="1" eb="3">
      <t>ガイトウ</t>
    </rPh>
    <phoneticPr fontId="18"/>
  </si>
  <si>
    <t>該当しない</t>
  </si>
  <si>
    <t>産休育休代替備考</t>
    <rPh sb="0" eb="2">
      <t>サンキュウ</t>
    </rPh>
    <rPh sb="2" eb="4">
      <t>イクキュウ</t>
    </rPh>
    <rPh sb="4" eb="6">
      <t>ダイタイ</t>
    </rPh>
    <rPh sb="6" eb="8">
      <t>ビコウ</t>
    </rPh>
    <phoneticPr fontId="18"/>
  </si>
  <si>
    <t>※「派遣可能期間の制限(236行目)」で「産休育休代替」をお選び
　いただいた際に入力可能です。
※産休育休取得者の氏名、業務内容、取得期間（予定）等を入力して
　ください。</t>
    <rPh sb="2" eb="6">
      <t>ハケンカノウ</t>
    </rPh>
    <rPh sb="6" eb="8">
      <t>キカン</t>
    </rPh>
    <rPh sb="9" eb="11">
      <t>セイゲン</t>
    </rPh>
    <rPh sb="15" eb="17">
      <t>ギョウメ</t>
    </rPh>
    <rPh sb="21" eb="25">
      <t>サンキュウイクキュウ</t>
    </rPh>
    <rPh sb="25" eb="27">
      <t>ダイタイ</t>
    </rPh>
    <rPh sb="76" eb="78">
      <t>ニュウリョク</t>
    </rPh>
    <phoneticPr fontId="18"/>
  </si>
  <si>
    <t>備考</t>
    <rPh sb="0" eb="2">
      <t>ビコウ</t>
    </rPh>
    <phoneticPr fontId="18"/>
  </si>
  <si>
    <t>派遣労働者の限定</t>
    <rPh sb="0" eb="2">
      <t>ハケン</t>
    </rPh>
    <rPh sb="2" eb="5">
      <t>ロウドウシャ</t>
    </rPh>
    <rPh sb="6" eb="8">
      <t>ゲンテイ</t>
    </rPh>
    <phoneticPr fontId="18"/>
  </si>
  <si>
    <t>・限定しない
・60歳以上
・無期雇用派遣労働者
・60歳以上または無期雇用</t>
    <rPh sb="1" eb="3">
      <t>ゲンテイ</t>
    </rPh>
    <phoneticPr fontId="18"/>
  </si>
  <si>
    <t>限定しない</t>
    <rPh sb="0" eb="2">
      <t>ゲンテイ</t>
    </rPh>
    <phoneticPr fontId="18"/>
  </si>
  <si>
    <t>無期雇用派遣労働者</t>
  </si>
  <si>
    <t>協定対象派遣労働者</t>
    <rPh sb="0" eb="2">
      <t>キョウテイ</t>
    </rPh>
    <rPh sb="2" eb="4">
      <t>タイショウ</t>
    </rPh>
    <rPh sb="4" eb="6">
      <t>ハケン</t>
    </rPh>
    <rPh sb="6" eb="9">
      <t>ロウドウシャ</t>
    </rPh>
    <phoneticPr fontId="18"/>
  </si>
  <si>
    <t>・限定する
・限定しない</t>
    <rPh sb="1" eb="3">
      <t>ゲンテイ</t>
    </rPh>
    <rPh sb="7" eb="9">
      <t>ゲンテイ</t>
    </rPh>
    <phoneticPr fontId="18"/>
  </si>
  <si>
    <t>限定する</t>
    <rPh sb="0" eb="2">
      <t>ゲンテイ</t>
    </rPh>
    <phoneticPr fontId="18"/>
  </si>
  <si>
    <t>限定する</t>
  </si>
  <si>
    <t>7 その他備考を入力する</t>
    <phoneticPr fontId="18"/>
  </si>
  <si>
    <t>※派遣元企業へ通知する注意、共有事項などがある場合は
　入力してください。</t>
    <rPh sb="23" eb="25">
      <t>バアイ</t>
    </rPh>
    <rPh sb="28" eb="30">
      <t>ニュウリョク</t>
    </rPh>
    <phoneticPr fontId="18"/>
  </si>
  <si>
    <t>備考</t>
  </si>
  <si>
    <t>派遣先メモ(内部用)</t>
    <rPh sb="0" eb="3">
      <t>ハケンサキ</t>
    </rPh>
    <rPh sb="6" eb="9">
      <t>ナイブヨウ</t>
    </rPh>
    <phoneticPr fontId="18"/>
  </si>
  <si>
    <t>※記載内容は派遣元企業様には公開されません。</t>
    <rPh sb="1" eb="3">
      <t>キサイ</t>
    </rPh>
    <rPh sb="3" eb="5">
      <t>ナイヨウ</t>
    </rPh>
    <rPh sb="6" eb="9">
      <t>ハケンモト</t>
    </rPh>
    <rPh sb="9" eb="12">
      <t>キギョウサマ</t>
    </rPh>
    <phoneticPr fontId="18"/>
  </si>
  <si>
    <t>派遣先メモ</t>
  </si>
  <si>
    <t>8 公開先を選択する</t>
    <rPh sb="2" eb="5">
      <t>コウカイサキ</t>
    </rPh>
    <rPh sb="6" eb="8">
      <t>センタク</t>
    </rPh>
    <phoneticPr fontId="18"/>
  </si>
  <si>
    <t>公開先派遣会社
(公開する派遣会社名を記載)</t>
    <rPh sb="9" eb="11">
      <t>コウカイ</t>
    </rPh>
    <rPh sb="13" eb="17">
      <t>ハケンガイシャ</t>
    </rPh>
    <rPh sb="17" eb="18">
      <t>メイ</t>
    </rPh>
    <rPh sb="19" eb="21">
      <t>キサイ</t>
    </rPh>
    <phoneticPr fontId="18"/>
  </si>
  <si>
    <t>※記載文が原文の状態でシステムに反映されません。
　（弊社側で入力内容に沿った設定を適用するため）
※システム内で御社とお取引予定の全ての派遣会社様に公開する場合は
　「ALL」と入力してください。</t>
    <rPh sb="5" eb="7">
      <t>ゲンブン</t>
    </rPh>
    <rPh sb="8" eb="10">
      <t>ジョウタイ</t>
    </rPh>
    <rPh sb="55" eb="56">
      <t>ナイ</t>
    </rPh>
    <rPh sb="57" eb="59">
      <t>オンシャ</t>
    </rPh>
    <rPh sb="61" eb="63">
      <t>トリヒキ</t>
    </rPh>
    <rPh sb="63" eb="65">
      <t>ヨテイ</t>
    </rPh>
    <rPh sb="66" eb="67">
      <t>スベ</t>
    </rPh>
    <rPh sb="69" eb="71">
      <t>ハケン</t>
    </rPh>
    <rPh sb="71" eb="73">
      <t>ガイシャ</t>
    </rPh>
    <rPh sb="73" eb="74">
      <t>サマ</t>
    </rPh>
    <rPh sb="75" eb="77">
      <t>コウカイ</t>
    </rPh>
    <rPh sb="79" eb="81">
      <t>バアイ</t>
    </rPh>
    <rPh sb="90" eb="92">
      <t>ニュウリョク</t>
    </rPh>
    <phoneticPr fontId="18"/>
  </si>
  <si>
    <t>XYZテスト株式会社</t>
  </si>
  <si>
    <t>ALL</t>
    <phoneticPr fontId="18"/>
  </si>
  <si>
    <t>案件ステータス</t>
    <rPh sb="0" eb="2">
      <t>アンケン</t>
    </rPh>
    <phoneticPr fontId="18"/>
  </si>
  <si>
    <t>・公開
・非公開</t>
    <phoneticPr fontId="18"/>
  </si>
  <si>
    <t>公開</t>
    <rPh sb="0" eb="2">
      <t>コウカイ</t>
    </rPh>
    <phoneticPr fontId="18"/>
  </si>
  <si>
    <t>非公開</t>
  </si>
  <si>
    <t>※契約承認フローを1人ずつ設定する場合</t>
    <rPh sb="1" eb="3">
      <t>ケイヤク</t>
    </rPh>
    <rPh sb="3" eb="5">
      <t>ショウニン</t>
    </rPh>
    <rPh sb="9" eb="11">
      <t>ヒトリ</t>
    </rPh>
    <rPh sb="13" eb="15">
      <t>セッテイ</t>
    </rPh>
    <rPh sb="17" eb="19">
      <t>バアイ</t>
    </rPh>
    <phoneticPr fontId="18"/>
  </si>
  <si>
    <t>契約承認フロー　1人目
氏名[所属部署]</t>
    <rPh sb="0" eb="2">
      <t>ケイヤク</t>
    </rPh>
    <rPh sb="2" eb="4">
      <t>ショウニン</t>
    </rPh>
    <rPh sb="9" eb="10">
      <t>ヒト</t>
    </rPh>
    <rPh sb="10" eb="11">
      <t>メ</t>
    </rPh>
    <rPh sb="12" eb="14">
      <t>シメイ</t>
    </rPh>
    <rPh sb="15" eb="17">
      <t>ショゾク</t>
    </rPh>
    <rPh sb="17" eb="19">
      <t>ブショ</t>
    </rPh>
    <phoneticPr fontId="18"/>
  </si>
  <si>
    <t>※氏名だけでは区別が難しい場合、「ユーザー登録シート」のAB列
　（AC列上の「＋」をクリックで表示）を参考に「氏名[所属部署]」の形式で
　ご入力、もしくはコピーと貼り付け（値）を行ってください。</t>
    <rPh sb="21" eb="23">
      <t>トウロク</t>
    </rPh>
    <rPh sb="30" eb="31">
      <t>レツ</t>
    </rPh>
    <rPh sb="36" eb="37">
      <t>レツ</t>
    </rPh>
    <rPh sb="37" eb="38">
      <t>ウエ</t>
    </rPh>
    <rPh sb="48" eb="50">
      <t>ヒョウジ</t>
    </rPh>
    <rPh sb="52" eb="54">
      <t>サンコウ</t>
    </rPh>
    <rPh sb="59" eb="61">
      <t>ショゾク</t>
    </rPh>
    <rPh sb="83" eb="84">
      <t>ハ</t>
    </rPh>
    <rPh sb="85" eb="86">
      <t>ツ</t>
    </rPh>
    <rPh sb="88" eb="89">
      <t>アタイ</t>
    </rPh>
    <rPh sb="91" eb="92">
      <t>オコナ</t>
    </rPh>
    <phoneticPr fontId="18"/>
  </si>
  <si>
    <t>契約承認者　一郎[営業本部 営業部]</t>
    <rPh sb="0" eb="2">
      <t>ケイヤク</t>
    </rPh>
    <rPh sb="2" eb="5">
      <t>ショウニンシャ</t>
    </rPh>
    <rPh sb="6" eb="8">
      <t>イチロウ</t>
    </rPh>
    <rPh sb="9" eb="11">
      <t>エイギョウ</t>
    </rPh>
    <rPh sb="11" eb="13">
      <t>ホンブ</t>
    </rPh>
    <rPh sb="14" eb="16">
      <t>エイギョウ</t>
    </rPh>
    <rPh sb="16" eb="17">
      <t>ブ</t>
    </rPh>
    <phoneticPr fontId="18"/>
  </si>
  <si>
    <t>派遣先　5郎[A製品事業部 製造部]</t>
    <phoneticPr fontId="18"/>
  </si>
  <si>
    <t>契約承認フロー　2人目
氏名[所属部署]</t>
    <rPh sb="0" eb="2">
      <t>ケイヤク</t>
    </rPh>
    <rPh sb="2" eb="4">
      <t>ショウニン</t>
    </rPh>
    <rPh sb="9" eb="10">
      <t>ヒト</t>
    </rPh>
    <rPh sb="10" eb="11">
      <t>メ</t>
    </rPh>
    <rPh sb="12" eb="14">
      <t>シメイ</t>
    </rPh>
    <rPh sb="15" eb="17">
      <t>ショゾク</t>
    </rPh>
    <rPh sb="17" eb="19">
      <t>ブショ</t>
    </rPh>
    <phoneticPr fontId="18"/>
  </si>
  <si>
    <t>派遣先　1郎[総務部]</t>
  </si>
  <si>
    <t>契約承認フロー　3人目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</si>
  <si>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4人目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</si>
  <si>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5人目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</si>
  <si>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※契約承認フローをプリセットから選択する場合</t>
    <rPh sb="1" eb="5">
      <t>ケイヤクショウニン</t>
    </rPh>
    <rPh sb="16" eb="18">
      <t>センタク</t>
    </rPh>
    <rPh sb="20" eb="22">
      <t>バアイ</t>
    </rPh>
    <phoneticPr fontId="18"/>
  </si>
  <si>
    <t>契約承認フロー（プリセット）</t>
    <rPh sb="0" eb="4">
      <t>ケイヤクショウニン</t>
    </rPh>
    <phoneticPr fontId="18"/>
  </si>
  <si>
    <t>※契約承認フロー（プリセット）を追加/変更したい場合は
「①契約承認フロー　プリセットF」シートを編集してください。
※各列の255行目～259行目が何も入力されていない場合のみ、
　263行目～267行目の内容がシステムに登録されます。
　両方入力されていた場合、255行目～259行目の内容が優先されます。</t>
    <rPh sb="1" eb="5">
      <t>ケイヤクショウニン</t>
    </rPh>
    <rPh sb="16" eb="18">
      <t>ツイカ</t>
    </rPh>
    <rPh sb="19" eb="21">
      <t>ヘンコウ</t>
    </rPh>
    <rPh sb="24" eb="26">
      <t>バアイ</t>
    </rPh>
    <rPh sb="30" eb="34">
      <t>ケイヤクショウニン</t>
    </rPh>
    <rPh sb="49" eb="51">
      <t>ヘンシュウ</t>
    </rPh>
    <rPh sb="60" eb="62">
      <t>カクレツ</t>
    </rPh>
    <rPh sb="66" eb="68">
      <t>ギョウメ</t>
    </rPh>
    <rPh sb="72" eb="74">
      <t>ギョウメ</t>
    </rPh>
    <rPh sb="75" eb="76">
      <t>ナニ</t>
    </rPh>
    <rPh sb="77" eb="79">
      <t>ニュウリョク</t>
    </rPh>
    <rPh sb="85" eb="87">
      <t>バアイ</t>
    </rPh>
    <rPh sb="95" eb="97">
      <t>ギョウメ</t>
    </rPh>
    <rPh sb="101" eb="103">
      <t>ギョウメ</t>
    </rPh>
    <rPh sb="104" eb="106">
      <t>ナイヨウ</t>
    </rPh>
    <rPh sb="112" eb="114">
      <t>トウロク</t>
    </rPh>
    <rPh sb="121" eb="123">
      <t>リョウホウ</t>
    </rPh>
    <rPh sb="123" eb="125">
      <t>ニュウリョク</t>
    </rPh>
    <rPh sb="130" eb="132">
      <t>バアイ</t>
    </rPh>
    <rPh sb="136" eb="138">
      <t>ギョウメ</t>
    </rPh>
    <rPh sb="142" eb="144">
      <t>ギョウメ</t>
    </rPh>
    <rPh sb="145" eb="147">
      <t>ナイヨウ</t>
    </rPh>
    <rPh sb="148" eb="150">
      <t>ユウセン</t>
    </rPh>
    <phoneticPr fontId="18"/>
  </si>
  <si>
    <t>A製品事業部　承認者G</t>
    <rPh sb="1" eb="6">
      <t>セイヒンジギョウブ</t>
    </rPh>
    <rPh sb="7" eb="10">
      <t>ショウニンシャ</t>
    </rPh>
    <phoneticPr fontId="18"/>
  </si>
  <si>
    <t>プリセットA</t>
  </si>
  <si>
    <t>入力不可</t>
    <rPh sb="0" eb="4">
      <t>ニュウリョクフカ</t>
    </rPh>
    <phoneticPr fontId="18"/>
  </si>
  <si>
    <t>契約承認者　一郎[営業本部 営業部]</t>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</si>
  <si>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※事前に入力した各シートの記載内容から選択してください。</t>
    </r>
    <rPh sb="0" eb="5">
      <t>ジギョウショジョウホウ</t>
    </rPh>
    <rPh sb="7" eb="9">
      <t>ジゼン</t>
    </rPh>
    <rPh sb="10" eb="12">
      <t>ニュウリョク</t>
    </rPh>
    <rPh sb="14" eb="15">
      <t>カク</t>
    </rPh>
    <rPh sb="19" eb="21">
      <t>キサイ</t>
    </rPh>
    <rPh sb="21" eb="23">
      <t>ナイヨウ</t>
    </rPh>
    <rPh sb="25" eb="27">
      <t>センタク</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</si>
  <si>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※「FAX（部署）」を除き事前に入力した各シートの記載内容から入力してください。</t>
    </r>
    <rPh sb="2" eb="3">
      <t>サキ</t>
    </rPh>
    <rPh sb="12" eb="14">
      <t>ブショ</t>
    </rPh>
    <rPh sb="17" eb="18">
      <t>ノゾ</t>
    </rPh>
    <rPh sb="37" eb="39">
      <t>ニュウリョク</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</si>
  <si>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8" eb="50">
      <t>ニュウリョク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</si>
  <si>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シキ</t>
    </rPh>
    <rPh sb="2" eb="4">
      <t>メイレイ</t>
    </rPh>
    <rPh sb="4" eb="5">
      <t>シャ</t>
    </rPh>
    <rPh sb="34" eb="36">
      <t>ニュウリョク</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</si>
  <si>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クジョウ</t>
    </rPh>
    <rPh sb="2" eb="4">
      <t>ショリ</t>
    </rPh>
    <rPh sb="4" eb="6">
      <t>モウシデ</t>
    </rPh>
    <rPh sb="6" eb="7">
      <t>サキ</t>
    </rPh>
    <rPh sb="36" eb="38">
      <t>ニュウリョク</t>
    </rPh>
    <phoneticPr fontId="18"/>
  </si>
  <si>
    <t>派遣可能期間の制限</t>
    <rPh sb="0" eb="2">
      <t>ハケン</t>
    </rPh>
    <rPh sb="2" eb="6">
      <t>カノウキカン</t>
    </rPh>
    <rPh sb="7" eb="9">
      <t>セイゲン</t>
    </rPh>
    <phoneticPr fontId="18"/>
  </si>
  <si>
    <t>９契約承認フローを指定する※事前に入力した「ユーザー登録シート」の記載内容から入力してください。</t>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</si>
  <si>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契約承認者承認者　プリセット名</t>
    <rPh sb="0" eb="5">
      <t>ケイヤクショウニンシャ</t>
    </rPh>
    <rPh sb="5" eb="7">
      <t>ショウニン</t>
    </rPh>
    <rPh sb="7" eb="8">
      <t>シャ</t>
    </rPh>
    <rPh sb="14" eb="15">
      <t>メイ</t>
    </rPh>
    <phoneticPr fontId="18"/>
  </si>
  <si>
    <t>※同一のプリセット名は設定しないでください。</t>
    <rPh sb="1" eb="3">
      <t>ドウイツ</t>
    </rPh>
    <rPh sb="9" eb="10">
      <t>メイ</t>
    </rPh>
    <rPh sb="11" eb="13">
      <t>セッテイ</t>
    </rPh>
    <phoneticPr fontId="18"/>
  </si>
  <si>
    <t>プリセットA</t>
    <phoneticPr fontId="18"/>
  </si>
  <si>
    <t>1人目
氏名[所属部署]</t>
    <rPh sb="1" eb="2">
      <t>ヒト</t>
    </rPh>
    <rPh sb="2" eb="3">
      <t>メ</t>
    </rPh>
    <rPh sb="4" eb="6">
      <t>シメイ</t>
    </rPh>
    <rPh sb="7" eb="9">
      <t>ショゾク</t>
    </rPh>
    <rPh sb="9" eb="11">
      <t>ブショ</t>
    </rPh>
    <phoneticPr fontId="18"/>
  </si>
  <si>
    <t>2人目
氏名[所属部署]</t>
    <rPh sb="1" eb="2">
      <t>ヒト</t>
    </rPh>
    <rPh sb="2" eb="3">
      <t>メ</t>
    </rPh>
    <rPh sb="4" eb="6">
      <t>シメイ</t>
    </rPh>
    <rPh sb="7" eb="9">
      <t>ショゾク</t>
    </rPh>
    <rPh sb="9" eb="11">
      <t>ブショ</t>
    </rPh>
    <phoneticPr fontId="18"/>
  </si>
  <si>
    <t>派遣先　2郎[経理部]</t>
  </si>
  <si>
    <t>3人目
氏名[所属部署]</t>
    <rPh sb="1" eb="2">
      <t>ヒト</t>
    </rPh>
    <rPh sb="2" eb="3">
      <t>メ</t>
    </rPh>
    <rPh sb="4" eb="6">
      <t>シメイ</t>
    </rPh>
    <rPh sb="7" eb="9">
      <t>ショゾク</t>
    </rPh>
    <rPh sb="9" eb="11">
      <t>ブショ</t>
    </rPh>
    <phoneticPr fontId="18"/>
  </si>
  <si>
    <t>派遣先　4郎[A製品事業部]</t>
  </si>
  <si>
    <t>4人目
氏名[所属部署]</t>
    <rPh sb="1" eb="2">
      <t>ヒト</t>
    </rPh>
    <rPh sb="2" eb="3">
      <t>メ</t>
    </rPh>
    <rPh sb="4" eb="6">
      <t>シメイ</t>
    </rPh>
    <rPh sb="7" eb="9">
      <t>ショゾク</t>
    </rPh>
    <rPh sb="9" eb="11">
      <t>ブショ</t>
    </rPh>
    <phoneticPr fontId="18"/>
  </si>
  <si>
    <t>5人目
氏名[所属部署]</t>
    <rPh sb="1" eb="2">
      <t>ヒト</t>
    </rPh>
    <rPh sb="2" eb="3">
      <t>メ</t>
    </rPh>
    <rPh sb="4" eb="6">
      <t>シメイ</t>
    </rPh>
    <rPh sb="7" eb="9">
      <t>ショゾク</t>
    </rPh>
    <rPh sb="9" eb="11">
      <t>ブショ</t>
    </rPh>
    <phoneticPr fontId="18"/>
  </si>
  <si>
    <t>テスト製造業務</t>
  </si>
  <si>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0" eb="5">
      <t>ジギョウショジョウホウ</t>
    </rPh>
    <rPh sb="7" eb="9">
      <t>ジゼン</t>
    </rPh>
    <rPh sb="10" eb="12">
      <t>ニュウリョク</t>
    </rPh>
    <rPh sb="15" eb="18">
      <t>ジギョウショ</t>
    </rPh>
    <rPh sb="18" eb="20">
      <t>トウロク</t>
    </rPh>
    <rPh sb="25" eb="29">
      <t>ソシキトウロク</t>
    </rPh>
    <rPh sb="34" eb="38">
      <t>キサイナイヨウ</t>
    </rPh>
    <rPh sb="39" eb="40">
      <t>ソ</t>
    </rPh>
    <rPh sb="42" eb="44">
      <t>センタク</t>
    </rPh>
    <phoneticPr fontId="18"/>
  </si>
  <si>
    <t>※「事業所登録シート」で「事業所管理コード」が未入力の事業所は
　事業所名のみの表記になります。</t>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</si>
  <si>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2" eb="3">
      <t>サキ</t>
    </rPh>
    <phoneticPr fontId="18"/>
  </si>
  <si>
    <t>011-000-0014</t>
  </si>
  <si>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7" eb="48">
      <t>ソ</t>
    </rPh>
    <rPh sb="50" eb="52">
      <t>センタク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</si>
  <si>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シキ</t>
    </rPh>
    <rPh sb="2" eb="4">
      <t>メイレイ</t>
    </rPh>
    <rPh sb="4" eb="5">
      <t>シャ</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</si>
  <si>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※事前に入力した「事業所責任者登録シート」の記載内容に沿って選択してください。</t>
    </r>
    <rPh sb="0" eb="2">
      <t>クジョウ</t>
    </rPh>
    <rPh sb="2" eb="4">
      <t>ショリ</t>
    </rPh>
    <rPh sb="4" eb="6">
      <t>モウシデ</t>
    </rPh>
    <rPh sb="6" eb="7">
      <t>サキ</t>
    </rPh>
    <phoneticPr fontId="18"/>
  </si>
  <si>
    <t>テストを顧客の要望に応じて製造および発送を行う。</t>
  </si>
  <si>
    <t>土日祝休み
夏季休暇8/13～8/16
年末年始休暇12/31-1/3</t>
    <phoneticPr fontId="18"/>
  </si>
  <si>
    <t>ALL</t>
  </si>
  <si>
    <t>※契約承認フローを1人ずつ設定する場合</t>
    <phoneticPr fontId="18"/>
  </si>
  <si>
    <t>テスト太郎</t>
    <phoneticPr fontId="18"/>
  </si>
  <si>
    <t>派遣先　8郎[A製品事業部 開発部]</t>
  </si>
  <si>
    <t>※事前に登録した承認フローを設定する場合</t>
    <rPh sb="1" eb="3">
      <t>ジゼン</t>
    </rPh>
    <rPh sb="4" eb="6">
      <t>トウロク</t>
    </rPh>
    <rPh sb="8" eb="10">
      <t>ショウニン</t>
    </rPh>
    <rPh sb="14" eb="16">
      <t>セッテイ</t>
    </rPh>
    <rPh sb="18" eb="20">
      <t>バアイ</t>
    </rPh>
    <phoneticPr fontId="18"/>
  </si>
  <si>
    <t>※契約承認フロー（プリセット）を追加/変更したい場合は
「①契約承認フロー　プリセット」シートを編集してください。
※各列の255行目～259行目が何も選択されていない場合のみ、
　263行目～267行目の内容がシステムに登録されます。
　両方入力されていた場合、255行目～259行目の内容が優先されます。</t>
    <rPh sb="1" eb="5">
      <t>ケイヤクショウニン</t>
    </rPh>
    <rPh sb="16" eb="18">
      <t>ツイカ</t>
    </rPh>
    <rPh sb="19" eb="21">
      <t>ヘンコウ</t>
    </rPh>
    <rPh sb="24" eb="26">
      <t>バアイ</t>
    </rPh>
    <rPh sb="30" eb="34">
      <t>ケイヤクショウニン</t>
    </rPh>
    <rPh sb="48" eb="50">
      <t>ヘンシュウ</t>
    </rPh>
    <rPh sb="59" eb="61">
      <t>カクレツ</t>
    </rPh>
    <rPh sb="65" eb="67">
      <t>ギョウメ</t>
    </rPh>
    <rPh sb="71" eb="73">
      <t>ギョウメ</t>
    </rPh>
    <rPh sb="74" eb="75">
      <t>ナニ</t>
    </rPh>
    <rPh sb="76" eb="78">
      <t>センタク</t>
    </rPh>
    <rPh sb="84" eb="86">
      <t>バアイ</t>
    </rPh>
    <rPh sb="94" eb="96">
      <t>ギョウメ</t>
    </rPh>
    <rPh sb="100" eb="102">
      <t>ギョウメ</t>
    </rPh>
    <rPh sb="103" eb="105">
      <t>ナイヨウ</t>
    </rPh>
    <rPh sb="111" eb="113">
      <t>トウロク</t>
    </rPh>
    <rPh sb="120" eb="122">
      <t>リョウホウ</t>
    </rPh>
    <rPh sb="122" eb="124">
      <t>ニュウリョク</t>
    </rPh>
    <rPh sb="129" eb="131">
      <t>バアイ</t>
    </rPh>
    <rPh sb="135" eb="137">
      <t>ギョウメ</t>
    </rPh>
    <rPh sb="141" eb="143">
      <t>ギョウメ</t>
    </rPh>
    <rPh sb="144" eb="146">
      <t>ナイヨウ</t>
    </rPh>
    <rPh sb="147" eb="149">
      <t>ユウセン</t>
    </rPh>
    <phoneticPr fontId="18"/>
  </si>
  <si>
    <t>プルダウンシートのA列に値貼り付けしてください。</t>
    <rPh sb="10" eb="11">
      <t>レツ</t>
    </rPh>
    <rPh sb="12" eb="13">
      <t>アタイ</t>
    </rPh>
    <rPh sb="13" eb="14">
      <t>ハ</t>
    </rPh>
    <rPh sb="15" eb="16">
      <t>ツ</t>
    </rPh>
    <phoneticPr fontId="18"/>
  </si>
  <si>
    <t>事業所ID</t>
  </si>
  <si>
    <t>適用開始日</t>
  </si>
  <si>
    <t>事業所管理コード</t>
  </si>
  <si>
    <t>電話番号</t>
  </si>
  <si>
    <t>郵便番号</t>
  </si>
  <si>
    <t>都道府県</t>
  </si>
  <si>
    <t>市区町村</t>
  </si>
  <si>
    <t>町域・番地</t>
  </si>
  <si>
    <t>事業所締日</t>
  </si>
  <si>
    <t>利用統計</t>
  </si>
  <si>
    <t>利用統計備考</t>
  </si>
  <si>
    <t>教育訓練</t>
  </si>
  <si>
    <t>教育訓練備考</t>
  </si>
  <si>
    <t>食堂</t>
  </si>
  <si>
    <t>食堂備考</t>
  </si>
  <si>
    <t>給食施設</t>
  </si>
  <si>
    <t>給食施設備考</t>
  </si>
  <si>
    <t>休憩室</t>
  </si>
  <si>
    <t>休憩室備考</t>
  </si>
  <si>
    <t>更衣室</t>
  </si>
  <si>
    <t>更衣室備考</t>
  </si>
  <si>
    <t>医務室</t>
  </si>
  <si>
    <t>医務室備考</t>
  </si>
  <si>
    <t>ロッカー</t>
  </si>
  <si>
    <t>ロッカー備考</t>
  </si>
  <si>
    <t>その他福利厚生</t>
  </si>
  <si>
    <t>喫煙所</t>
  </si>
  <si>
    <t>喫煙所備考</t>
  </si>
  <si>
    <t>事業所抵触日</t>
  </si>
  <si>
    <t>新規/延長 区分</t>
  </si>
  <si>
    <t>派遣先責任者
↓触らないでください</t>
    <rPh sb="7" eb="9">
      <t>ヤジルシサワ</t>
    </rPh>
    <phoneticPr fontId="18"/>
  </si>
  <si>
    <t>苦情処理申出先
↓触らないでください</t>
    <rPh sb="8" eb="10">
      <t>ヤジルシサワ</t>
    </rPh>
    <phoneticPr fontId="18"/>
  </si>
  <si>
    <t>指揮命令者
↓触らないでください</t>
    <rPh sb="6" eb="8">
      <t>ヤジルシサワ</t>
    </rPh>
    <phoneticPr fontId="18"/>
  </si>
  <si>
    <t>←AI列～AK列をプルダウンシートのE～G列に貼り付けてください。</t>
    <rPh sb="3" eb="4">
      <t>レツ</t>
    </rPh>
    <rPh sb="7" eb="8">
      <t>レツ</t>
    </rPh>
    <rPh sb="21" eb="22">
      <t>レツ</t>
    </rPh>
    <rPh sb="23" eb="24">
      <t>ハ</t>
    </rPh>
    <rPh sb="25" eb="26">
      <t>ツ</t>
    </rPh>
    <phoneticPr fontId="18"/>
  </si>
  <si>
    <t>事業所責任者ID</t>
    <rPh sb="0" eb="3">
      <t>ジギョウショ</t>
    </rPh>
    <phoneticPr fontId="18"/>
  </si>
  <si>
    <t>氏名</t>
  </si>
  <si>
    <t>氏名(カナ)</t>
  </si>
  <si>
    <t>部署</t>
  </si>
  <si>
    <t>責任者管理コード</t>
  </si>
  <si>
    <t>派遣先責任者</t>
  </si>
  <si>
    <t>苦情処理申出先</t>
  </si>
  <si>
    <t>指揮命令者</t>
  </si>
  <si>
    <t>組織コード</t>
  </si>
  <si>
    <t>親組織</t>
  </si>
  <si>
    <t>組織階層</t>
  </si>
  <si>
    <t>組織管理コード</t>
  </si>
  <si>
    <t>事業所コード</t>
  </si>
  <si>
    <t>↓触らないでください</t>
    <rPh sb="1" eb="2">
      <t>サワ</t>
    </rPh>
    <phoneticPr fontId="18"/>
  </si>
  <si>
    <t>(契約情報承認権限保持者のみ表示）
↓触らないでください</t>
    <rPh sb="9" eb="12">
      <t>ホジシャ</t>
    </rPh>
    <rPh sb="14" eb="16">
      <t>ヒョウジ</t>
    </rPh>
    <phoneticPr fontId="18"/>
  </si>
  <si>
    <t>プルダウンシートのD列に値貼り付けしてください</t>
    <rPh sb="10" eb="11">
      <t>レツ</t>
    </rPh>
    <rPh sb="12" eb="14">
      <t>アタイハ</t>
    </rPh>
    <rPh sb="15" eb="16">
      <t>ツ</t>
    </rPh>
    <phoneticPr fontId="18"/>
  </si>
  <si>
    <t>ユーザーID</t>
  </si>
  <si>
    <t>ユーザー種別</t>
  </si>
  <si>
    <t>ユーザー名</t>
  </si>
  <si>
    <t>部署名</t>
  </si>
  <si>
    <t>メールアドレス</t>
  </si>
  <si>
    <t xml:space="preserve">ユーザー管理コード </t>
  </si>
  <si>
    <t>閲覧権限</t>
  </si>
  <si>
    <t>閲覧可能組織</t>
  </si>
  <si>
    <t>案件作成・編集権限</t>
  </si>
  <si>
    <t>契約情報閲覧権限</t>
  </si>
  <si>
    <t>契約情報承認権限</t>
  </si>
  <si>
    <t>契約情報ダウンロード権限</t>
  </si>
  <si>
    <t>請求情報閲覧・承認権限</t>
  </si>
  <si>
    <t>評価情報登録・承認権限</t>
  </si>
  <si>
    <t>スタッフ情報ダウンロード権限</t>
  </si>
  <si>
    <t>ユーザー情報登録・編集権限</t>
  </si>
  <si>
    <t>事業所情報編集権限</t>
  </si>
  <si>
    <t>組織情報編集権限</t>
  </si>
  <si>
    <t>企業設定編集権限</t>
  </si>
  <si>
    <t>お知らせ登録・編集権限</t>
  </si>
  <si>
    <t>勤怠データ取込権限</t>
  </si>
  <si>
    <t>勤怠データ編集権限</t>
  </si>
  <si>
    <t>勤怠データ承認権限</t>
  </si>
  <si>
    <t>クラウドスタッフィング利用状況参照権限</t>
  </si>
  <si>
    <t>有効/無効</t>
  </si>
  <si>
    <t>派遣元企業No.</t>
    <rPh sb="0" eb="3">
      <t>ハケンモト</t>
    </rPh>
    <phoneticPr fontId="18"/>
  </si>
  <si>
    <t>企業名</t>
  </si>
  <si>
    <r>
      <t xml:space="preserve">承認フロー設定
</t>
    </r>
    <r>
      <rPr>
        <b/>
        <sz val="14"/>
        <color theme="1"/>
        <rFont val="游ゴシック"/>
        <family val="3"/>
        <charset val="128"/>
        <scheme val="minor"/>
      </rPr>
      <t>後でもOK</t>
    </r>
    <rPh sb="8" eb="9">
      <t>アト</t>
    </rPh>
    <phoneticPr fontId="18"/>
  </si>
  <si>
    <t>承認フロー名</t>
  </si>
  <si>
    <t>承認フロー</t>
  </si>
  <si>
    <t>神奈川事業所</t>
    <rPh sb="0" eb="3">
      <t>カナガワ</t>
    </rPh>
    <rPh sb="3" eb="6">
      <t>ジギョウショ</t>
    </rPh>
    <phoneticPr fontId="18"/>
  </si>
  <si>
    <t>kanagawazigyousyo1</t>
  </si>
  <si>
    <t>045-620-5088</t>
  </si>
  <si>
    <t>2220033</t>
  </si>
  <si>
    <t>横浜市港北区</t>
  </si>
  <si>
    <t>新横浜2-5-15</t>
  </si>
  <si>
    <t>新横浜センタービル2階</t>
  </si>
  <si>
    <t>派遣先　1郎</t>
    <rPh sb="0" eb="3">
      <t>ハケンサキ</t>
    </rPh>
    <rPh sb="5" eb="6">
      <t>ロウ</t>
    </rPh>
    <phoneticPr fontId="18"/>
  </si>
  <si>
    <t>ハケンサキ　イチロウ</t>
  </si>
  <si>
    <t>総務部</t>
  </si>
  <si>
    <t>総務部長</t>
    <rPh sb="0" eb="4">
      <t>ソウムブチョウ</t>
    </rPh>
    <phoneticPr fontId="18"/>
  </si>
  <si>
    <t>011-000-0001</t>
  </si>
  <si>
    <t>hakennsaki1rou</t>
  </si>
  <si>
    <t>soumubu</t>
  </si>
  <si>
    <t>hakennsaki1rou@testabc.ne.jp</t>
  </si>
  <si>
    <t>派遣先　2郎</t>
    <rPh sb="0" eb="3">
      <t>ハケンサキ</t>
    </rPh>
    <rPh sb="5" eb="6">
      <t>ロウ</t>
    </rPh>
    <phoneticPr fontId="18"/>
  </si>
  <si>
    <t>ハケンサキ　ジロウ</t>
  </si>
  <si>
    <t>経理部</t>
  </si>
  <si>
    <t>経理部長</t>
    <rPh sb="0" eb="4">
      <t>ケイリブチョウ</t>
    </rPh>
    <phoneticPr fontId="18"/>
  </si>
  <si>
    <t>011-000-0002</t>
  </si>
  <si>
    <t>hakennsaki2rou</t>
  </si>
  <si>
    <t>keiribu</t>
  </si>
  <si>
    <t>hakennsaki2rou@testabc.ne.jp</t>
  </si>
  <si>
    <t>派遣先　3郎</t>
    <rPh sb="0" eb="3">
      <t>ハケンサキ</t>
    </rPh>
    <rPh sb="5" eb="6">
      <t>ロウ</t>
    </rPh>
    <phoneticPr fontId="18"/>
  </si>
  <si>
    <t>ハケンサキ　サブロウ</t>
  </si>
  <si>
    <t>営業企画部</t>
  </si>
  <si>
    <t>営業企画部長</t>
    <rPh sb="0" eb="6">
      <t>エイギョウキカクブチョウ</t>
    </rPh>
    <phoneticPr fontId="18"/>
  </si>
  <si>
    <t>011-000-0003</t>
  </si>
  <si>
    <t>hakennsaki3rou</t>
  </si>
  <si>
    <t>eigyoukikakubu</t>
  </si>
  <si>
    <t>hakennsaki3rou@testabc.ne.jp</t>
  </si>
  <si>
    <t>派遣先　4郎</t>
    <rPh sb="0" eb="3">
      <t>ハケンサキ</t>
    </rPh>
    <rPh sb="5" eb="6">
      <t>ロウ</t>
    </rPh>
    <phoneticPr fontId="18"/>
  </si>
  <si>
    <t>ハケンサキ　シロウ</t>
  </si>
  <si>
    <t>A製品事業部</t>
  </si>
  <si>
    <t>A製品事業部長</t>
    <rPh sb="1" eb="3">
      <t>セイヒン</t>
    </rPh>
    <rPh sb="3" eb="5">
      <t>ジギョウ</t>
    </rPh>
    <rPh sb="5" eb="7">
      <t>ブチョウ</t>
    </rPh>
    <phoneticPr fontId="18"/>
  </si>
  <si>
    <t>011-000-0004</t>
  </si>
  <si>
    <t>hakennsaki4rou</t>
  </si>
  <si>
    <t>Aseihinnzigyoubu</t>
  </si>
  <si>
    <t>hakennsaki4rou@testabc.ne.jp</t>
  </si>
  <si>
    <t>派遣先　5郎</t>
    <rPh sb="0" eb="3">
      <t>ハケンサキ</t>
    </rPh>
    <rPh sb="5" eb="6">
      <t>ロウ</t>
    </rPh>
    <phoneticPr fontId="18"/>
  </si>
  <si>
    <t>ハケンサキ　ゴロウ</t>
  </si>
  <si>
    <t>A製品事業部 製造部</t>
  </si>
  <si>
    <t>A製品事業部 製造部長</t>
    <rPh sb="1" eb="3">
      <t>セイヒン</t>
    </rPh>
    <rPh sb="3" eb="6">
      <t>ジギョウブ</t>
    </rPh>
    <rPh sb="7" eb="9">
      <t>セイゾウ</t>
    </rPh>
    <rPh sb="9" eb="11">
      <t>ブチョウ</t>
    </rPh>
    <phoneticPr fontId="18"/>
  </si>
  <si>
    <t>011-000-0005</t>
  </si>
  <si>
    <t>hakennsaki5rou</t>
  </si>
  <si>
    <t>総務課</t>
  </si>
  <si>
    <t>soumuka</t>
  </si>
  <si>
    <t>hakennsaki5rou@testabc.ne.jp</t>
  </si>
  <si>
    <t>派遣先　6郎</t>
    <rPh sb="0" eb="3">
      <t>ハケンサキ</t>
    </rPh>
    <rPh sb="5" eb="6">
      <t>ロウ</t>
    </rPh>
    <phoneticPr fontId="18"/>
  </si>
  <si>
    <t>ハケンサキ　ロクロウ</t>
  </si>
  <si>
    <t>A製品事業部 購買部</t>
  </si>
  <si>
    <t>A製品事業部 購買部長</t>
    <rPh sb="1" eb="3">
      <t>セイヒン</t>
    </rPh>
    <rPh sb="3" eb="6">
      <t>ジギョウブ</t>
    </rPh>
    <rPh sb="7" eb="9">
      <t>コウバイ</t>
    </rPh>
    <rPh sb="9" eb="11">
      <t>ブチョウ</t>
    </rPh>
    <phoneticPr fontId="18"/>
  </si>
  <si>
    <t>011-000-0006</t>
  </si>
  <si>
    <t>hakennsaki6rou</t>
  </si>
  <si>
    <t>製造部</t>
  </si>
  <si>
    <t>seizoubuA</t>
  </si>
  <si>
    <t>hakennsaki6rou@testabc.ne.jp</t>
  </si>
  <si>
    <t>派遣先　7郎</t>
    <rPh sb="0" eb="3">
      <t>ハケンサキ</t>
    </rPh>
    <rPh sb="5" eb="6">
      <t>ロウ</t>
    </rPh>
    <phoneticPr fontId="18"/>
  </si>
  <si>
    <t>ハケンサキ　ナナロウ</t>
  </si>
  <si>
    <t>A製品事業部 営業部</t>
  </si>
  <si>
    <t>A製品事業部 営業部長</t>
    <rPh sb="1" eb="3">
      <t>セイヒン</t>
    </rPh>
    <rPh sb="3" eb="6">
      <t>ジギョウブ</t>
    </rPh>
    <rPh sb="7" eb="9">
      <t>エイギョウ</t>
    </rPh>
    <rPh sb="9" eb="11">
      <t>ブチョウ</t>
    </rPh>
    <phoneticPr fontId="18"/>
  </si>
  <si>
    <t>011-000-0007</t>
  </si>
  <si>
    <t>hakennsaki7rou</t>
  </si>
  <si>
    <t>購買部</t>
  </si>
  <si>
    <t>koubaibuA</t>
  </si>
  <si>
    <t>hakennsaki7rou@testabc.ne.jp</t>
  </si>
  <si>
    <t>派遣先　8郎</t>
    <rPh sb="0" eb="3">
      <t>ハケンサキ</t>
    </rPh>
    <rPh sb="5" eb="6">
      <t>ロウ</t>
    </rPh>
    <phoneticPr fontId="18"/>
  </si>
  <si>
    <t>ハケンサキ　ハチロウ</t>
  </si>
  <si>
    <t>A製品事業部 開発部</t>
  </si>
  <si>
    <t>A製品事業部 開発部長</t>
    <rPh sb="1" eb="3">
      <t>セイヒン</t>
    </rPh>
    <rPh sb="3" eb="6">
      <t>ジギョウブ</t>
    </rPh>
    <rPh sb="7" eb="9">
      <t>カイハツ</t>
    </rPh>
    <rPh sb="9" eb="11">
      <t>ブチョウ</t>
    </rPh>
    <phoneticPr fontId="18"/>
  </si>
  <si>
    <t>011-000-0008</t>
  </si>
  <si>
    <t>hakennsaki8rou</t>
  </si>
  <si>
    <t>営業部</t>
  </si>
  <si>
    <t>eigyoubuA</t>
  </si>
  <si>
    <t>hakennsaki8rou@testabc.ne.jp</t>
  </si>
  <si>
    <t>派遣先　9郎</t>
    <rPh sb="0" eb="3">
      <t>ハケンサキ</t>
    </rPh>
    <rPh sb="5" eb="6">
      <t>ロウ</t>
    </rPh>
    <phoneticPr fontId="18"/>
  </si>
  <si>
    <t>ハケンサキ　キュウロウ</t>
  </si>
  <si>
    <t>総務部 総務課</t>
  </si>
  <si>
    <t>総務部 総務課長</t>
    <rPh sb="0" eb="3">
      <t>ソウムブ</t>
    </rPh>
    <rPh sb="4" eb="8">
      <t>ソウムカチョウ</t>
    </rPh>
    <phoneticPr fontId="18"/>
  </si>
  <si>
    <t>011-000-0009</t>
  </si>
  <si>
    <t>hakennsaki9rou</t>
  </si>
  <si>
    <t>開発部</t>
  </si>
  <si>
    <t>kaihatubuA</t>
  </si>
  <si>
    <t>hakennsaki9rou@testabc.ne.jp</t>
  </si>
  <si>
    <t>5,4</t>
  </si>
  <si>
    <t>派遣先　10郎</t>
    <rPh sb="0" eb="3">
      <t>ハケンサキ</t>
    </rPh>
    <rPh sb="6" eb="7">
      <t>ロウ</t>
    </rPh>
    <phoneticPr fontId="18"/>
  </si>
  <si>
    <t>ハケンサキ　ジュウロウ</t>
  </si>
  <si>
    <t>A製品事業部 製造部 アルファ課 １係 I班</t>
  </si>
  <si>
    <t>班長</t>
    <rPh sb="0" eb="2">
      <t>ハンチョウ</t>
    </rPh>
    <phoneticPr fontId="18"/>
  </si>
  <si>
    <t>hakennsaki10rou</t>
  </si>
  <si>
    <t>アルファ課</t>
  </si>
  <si>
    <t>alphaka</t>
  </si>
  <si>
    <t>派遣先　1子</t>
    <rPh sb="0" eb="3">
      <t>ハケンサキ</t>
    </rPh>
    <rPh sb="5" eb="6">
      <t>コ</t>
    </rPh>
    <phoneticPr fontId="18"/>
  </si>
  <si>
    <t>総務部</t>
    <rPh sb="0" eb="3">
      <t>ソウムブ</t>
    </rPh>
    <phoneticPr fontId="18"/>
  </si>
  <si>
    <t>hakennsaki1ko@testabc.ne.jp</t>
  </si>
  <si>
    <t>派遣先　11郎</t>
    <rPh sb="0" eb="3">
      <t>ハケンサキ</t>
    </rPh>
    <rPh sb="6" eb="7">
      <t>ロウ</t>
    </rPh>
    <phoneticPr fontId="18"/>
  </si>
  <si>
    <t>ハケンサキ　ジュウイチロウ</t>
  </si>
  <si>
    <t>A製品事業部 製造部 アルファ課 １係 II班</t>
  </si>
  <si>
    <t>011-000-0011</t>
  </si>
  <si>
    <t>hakennsaki11rou</t>
  </si>
  <si>
    <t>ベータ課</t>
  </si>
  <si>
    <t>betaka</t>
  </si>
  <si>
    <t>派遣先　12郎</t>
    <rPh sb="0" eb="3">
      <t>ハケンサキ</t>
    </rPh>
    <rPh sb="6" eb="7">
      <t>ロウ</t>
    </rPh>
    <phoneticPr fontId="18"/>
  </si>
  <si>
    <t>ハケンサキ　ジュウニロウ</t>
  </si>
  <si>
    <t>A製品事業部 製造部 アルファ課 ２係 III班</t>
  </si>
  <si>
    <t>011-000-0012</t>
  </si>
  <si>
    <t>hakennsaki12rou</t>
  </si>
  <si>
    <t>ガンマ課</t>
  </si>
  <si>
    <t>gammaka</t>
  </si>
  <si>
    <t>派遣先　13郎</t>
    <rPh sb="0" eb="3">
      <t>ハケンサキ</t>
    </rPh>
    <rPh sb="6" eb="7">
      <t>ロウ</t>
    </rPh>
    <phoneticPr fontId="18"/>
  </si>
  <si>
    <t>ハケンサキ　ジュウサンロウ</t>
  </si>
  <si>
    <t>A製品事業部 製造部 アルファ課 ２係 IV班</t>
  </si>
  <si>
    <t>011-000-0013</t>
  </si>
  <si>
    <t>hakennsaki13rou</t>
  </si>
  <si>
    <t>デルタ課</t>
  </si>
  <si>
    <t>deltaka</t>
  </si>
  <si>
    <t>派遣先　14郎</t>
    <rPh sb="0" eb="3">
      <t>ハケンサキ</t>
    </rPh>
    <rPh sb="6" eb="7">
      <t>ロウ</t>
    </rPh>
    <phoneticPr fontId="18"/>
  </si>
  <si>
    <t>ハケンサキ　ジュウヨンロウ</t>
  </si>
  <si>
    <t>A製品事業部 製造部 ベータ課 １係 V班</t>
  </si>
  <si>
    <t>hakennsaki14rou</t>
  </si>
  <si>
    <t>イプシロン課</t>
  </si>
  <si>
    <t>epsilonka</t>
  </si>
  <si>
    <t>派遣先　15郎</t>
    <rPh sb="0" eb="3">
      <t>ハケンサキ</t>
    </rPh>
    <rPh sb="6" eb="7">
      <t>ロウ</t>
    </rPh>
    <phoneticPr fontId="18"/>
  </si>
  <si>
    <t>ハケンサキ　ジュウゴロウ</t>
  </si>
  <si>
    <t>A製品事業部 製造部 ベータ課 １係 VI班</t>
  </si>
  <si>
    <t>011-000-0015</t>
  </si>
  <si>
    <t>hakennsaki15rou</t>
  </si>
  <si>
    <t>ゼータ課</t>
  </si>
  <si>
    <t>zetaka</t>
  </si>
  <si>
    <t>派遣先　16郎</t>
    <rPh sb="0" eb="3">
      <t>ハケンサキ</t>
    </rPh>
    <rPh sb="6" eb="7">
      <t>ロウ</t>
    </rPh>
    <phoneticPr fontId="18"/>
  </si>
  <si>
    <t>ハケンサキ　ジュウロクロウ</t>
  </si>
  <si>
    <t>A製品事業部 製造部 ベータ課 ２係 VII班</t>
  </si>
  <si>
    <t>011-000-0016</t>
  </si>
  <si>
    <t>hakennsaki16rou</t>
  </si>
  <si>
    <t>イータ課</t>
  </si>
  <si>
    <t>etaka</t>
  </si>
  <si>
    <t>派遣先　17郎</t>
    <rPh sb="0" eb="3">
      <t>ハケンサキ</t>
    </rPh>
    <rPh sb="6" eb="7">
      <t>ロウ</t>
    </rPh>
    <phoneticPr fontId="18"/>
  </si>
  <si>
    <t>ハケンサキ　ジュウナナロウ</t>
  </si>
  <si>
    <t>A製品事業部 製造部 ベータ課 ２係 VIII班</t>
  </si>
  <si>
    <t>011-000-0017</t>
  </si>
  <si>
    <t>hakennsaki17rou</t>
  </si>
  <si>
    <t>シータ課</t>
  </si>
  <si>
    <t>thetaka</t>
  </si>
  <si>
    <t>派遣先　18郎</t>
    <rPh sb="0" eb="3">
      <t>ハケンサキ</t>
    </rPh>
    <rPh sb="6" eb="7">
      <t>ロウ</t>
    </rPh>
    <phoneticPr fontId="18"/>
  </si>
  <si>
    <t>ハケンサキ　ジュウハチロウ</t>
  </si>
  <si>
    <t>A製品事業部 購買部 ガンマ課 １係 IX班</t>
  </si>
  <si>
    <t>011-000-0018</t>
  </si>
  <si>
    <t>hakennsaki18rou</t>
  </si>
  <si>
    <t>１係</t>
  </si>
  <si>
    <t>1kakarialpha</t>
  </si>
  <si>
    <t>派遣先　19郎</t>
    <rPh sb="0" eb="3">
      <t>ハケンサキ</t>
    </rPh>
    <rPh sb="6" eb="7">
      <t>ロウ</t>
    </rPh>
    <phoneticPr fontId="18"/>
  </si>
  <si>
    <t>ハケンサキ　ジュウクロウ</t>
  </si>
  <si>
    <t>A製品事業部 購買部 ガンマ課 １係 X班</t>
  </si>
  <si>
    <t>011-000-0019</t>
  </si>
  <si>
    <t>hakennsaki19rou</t>
  </si>
  <si>
    <t>２係</t>
  </si>
  <si>
    <t>2kakarialpha</t>
  </si>
  <si>
    <t>派遣先　20郎</t>
    <rPh sb="0" eb="3">
      <t>ハケンサキ</t>
    </rPh>
    <rPh sb="6" eb="7">
      <t>ロウ</t>
    </rPh>
    <phoneticPr fontId="18"/>
  </si>
  <si>
    <t>ハケンサキ　ニジュウロウ</t>
  </si>
  <si>
    <t>A製品事業部 購買部 ガンマ課 ２係 XI班</t>
  </si>
  <si>
    <t>011-000-0020</t>
  </si>
  <si>
    <t>hakennsaki20rou</t>
  </si>
  <si>
    <t>1kakaribeta</t>
  </si>
  <si>
    <t>派遣先　21郎</t>
    <rPh sb="0" eb="3">
      <t>ハケンサキ</t>
    </rPh>
    <rPh sb="6" eb="7">
      <t>ロウ</t>
    </rPh>
    <phoneticPr fontId="18"/>
  </si>
  <si>
    <t>ハケンサキ　ニジュウイチロウ</t>
  </si>
  <si>
    <t>A製品事業部 購買部 ガンマ課 ２係 XII班</t>
  </si>
  <si>
    <t>011-000-0021</t>
  </si>
  <si>
    <t>hakennsaki21rou</t>
  </si>
  <si>
    <t>2kakaribeta</t>
  </si>
  <si>
    <t>派遣先　22郎</t>
    <rPh sb="0" eb="3">
      <t>ハケンサキ</t>
    </rPh>
    <rPh sb="6" eb="7">
      <t>ロウ</t>
    </rPh>
    <phoneticPr fontId="18"/>
  </si>
  <si>
    <t>ハケンサキ　ニジュウニロウ</t>
  </si>
  <si>
    <t>A製品事業部 購買部 デルタ課 １係 XIII班</t>
  </si>
  <si>
    <t>011-000-0022</t>
  </si>
  <si>
    <t>hakennsaki22rou</t>
  </si>
  <si>
    <t>1kakarigamma</t>
  </si>
  <si>
    <t>派遣先　23郎</t>
    <rPh sb="0" eb="3">
      <t>ハケンサキ</t>
    </rPh>
    <rPh sb="6" eb="7">
      <t>ロウ</t>
    </rPh>
    <phoneticPr fontId="18"/>
  </si>
  <si>
    <t>ハケンサキ　ニジュウサンロウ</t>
  </si>
  <si>
    <t>A製品事業部 購買部 デルタ課 １係 XIV班</t>
  </si>
  <si>
    <t>011-000-0023</t>
  </si>
  <si>
    <t>hakennsaki23rou</t>
  </si>
  <si>
    <t>2kakarigamma</t>
  </si>
  <si>
    <t>派遣先　24郎</t>
    <rPh sb="0" eb="3">
      <t>ハケンサキ</t>
    </rPh>
    <rPh sb="6" eb="7">
      <t>ロウ</t>
    </rPh>
    <phoneticPr fontId="18"/>
  </si>
  <si>
    <t>ハケンサキ　ニジュウヨンロウ</t>
  </si>
  <si>
    <t>A製品事業部 購買部 デルタ課 ２係 XV班</t>
  </si>
  <si>
    <t>011-000-0024</t>
  </si>
  <si>
    <t>hakennsaki24rou</t>
  </si>
  <si>
    <t>1kakaridelta</t>
  </si>
  <si>
    <t>派遣先　25郎</t>
    <rPh sb="0" eb="3">
      <t>ハケンサキ</t>
    </rPh>
    <rPh sb="6" eb="7">
      <t>ロウ</t>
    </rPh>
    <phoneticPr fontId="18"/>
  </si>
  <si>
    <t>ハケンサキ　ニジュウゴロウ</t>
  </si>
  <si>
    <t>A製品事業部 購買部 デルタ課 ２係 XVI班</t>
  </si>
  <si>
    <t>011-000-0025</t>
  </si>
  <si>
    <t>hakennsaki25rou</t>
  </si>
  <si>
    <t>2kakaridelta</t>
  </si>
  <si>
    <t>派遣先　26郎</t>
    <rPh sb="0" eb="3">
      <t>ハケンサキ</t>
    </rPh>
    <rPh sb="6" eb="7">
      <t>ロウ</t>
    </rPh>
    <phoneticPr fontId="18"/>
  </si>
  <si>
    <t>ハケンサキ　ニジュウロクロウ</t>
  </si>
  <si>
    <t>A製品事業部 営業部 イプシロン課 １係 XVII班</t>
  </si>
  <si>
    <t>011-000-0026</t>
  </si>
  <si>
    <t>hakennsaki26rou</t>
  </si>
  <si>
    <t>1kakariepsilon</t>
  </si>
  <si>
    <t>派遣先　27郎</t>
    <rPh sb="0" eb="3">
      <t>ハケンサキ</t>
    </rPh>
    <rPh sb="6" eb="7">
      <t>ロウ</t>
    </rPh>
    <phoneticPr fontId="18"/>
  </si>
  <si>
    <t>ハケンサキ　ニジュウナナロウ</t>
  </si>
  <si>
    <t>A製品事業部 営業部 イプシロン課 １係 XVIII班</t>
  </si>
  <si>
    <t>011-000-0027</t>
  </si>
  <si>
    <t>hakennsaki27rou</t>
  </si>
  <si>
    <t>2kakariepsilon</t>
  </si>
  <si>
    <t>派遣先　28郎</t>
    <rPh sb="0" eb="3">
      <t>ハケンサキ</t>
    </rPh>
    <rPh sb="6" eb="7">
      <t>ロウ</t>
    </rPh>
    <phoneticPr fontId="18"/>
  </si>
  <si>
    <t>ハケンサキ　ニジュウハチロウ</t>
  </si>
  <si>
    <t>A製品事業部 営業部 イプシロン課 ２係 XIX班</t>
  </si>
  <si>
    <t>011-000-0028</t>
  </si>
  <si>
    <t>hakennsaki28rou</t>
  </si>
  <si>
    <t>1kakarizeta</t>
  </si>
  <si>
    <t>派遣先　29郎</t>
    <rPh sb="0" eb="3">
      <t>ハケンサキ</t>
    </rPh>
    <rPh sb="6" eb="7">
      <t>ロウ</t>
    </rPh>
    <phoneticPr fontId="18"/>
  </si>
  <si>
    <t>ハケンサキ　ニジュウキュウロウ</t>
  </si>
  <si>
    <t>A製品事業部 営業部 イプシロン課 ２係 XX班</t>
  </si>
  <si>
    <t>011-000-0029</t>
  </si>
  <si>
    <t>hakennsaki29rou</t>
  </si>
  <si>
    <t>2kakarizeta</t>
  </si>
  <si>
    <t>派遣先　30郎</t>
    <rPh sb="0" eb="3">
      <t>ハケンサキ</t>
    </rPh>
    <rPh sb="6" eb="7">
      <t>ロウ</t>
    </rPh>
    <phoneticPr fontId="18"/>
  </si>
  <si>
    <t>ハケンサキ　サンジュウロウ</t>
  </si>
  <si>
    <t>A製品事業部 営業部 ゼータ課 １係 XXI班</t>
  </si>
  <si>
    <t>役職なし</t>
    <rPh sb="0" eb="2">
      <t>ヤクショク</t>
    </rPh>
    <phoneticPr fontId="18"/>
  </si>
  <si>
    <t>011-000-0030</t>
  </si>
  <si>
    <t>hakennsaki30rou</t>
  </si>
  <si>
    <t>1kakarieta</t>
  </si>
  <si>
    <t>派遣先　31郎</t>
    <rPh sb="0" eb="3">
      <t>ハケンサキ</t>
    </rPh>
    <rPh sb="6" eb="7">
      <t>ロウ</t>
    </rPh>
    <phoneticPr fontId="18"/>
  </si>
  <si>
    <t>ハケンサキ　サンジュウイチロウ</t>
  </si>
  <si>
    <t>A製品事業部 営業部 ゼータ課 １係 XXII班</t>
  </si>
  <si>
    <t>011-000-0031</t>
  </si>
  <si>
    <t>hakennsaki31rou</t>
  </si>
  <si>
    <t>2kakarieta</t>
  </si>
  <si>
    <t>派遣先　32郎</t>
    <rPh sb="0" eb="3">
      <t>ハケンサキ</t>
    </rPh>
    <rPh sb="6" eb="7">
      <t>ロウ</t>
    </rPh>
    <phoneticPr fontId="18"/>
  </si>
  <si>
    <t>ハケンサキ　サンジュウニロウ</t>
  </si>
  <si>
    <t>A製品事業部 営業部 ゼータ課 ２係 XXIII班</t>
  </si>
  <si>
    <t>011-000-0032</t>
  </si>
  <si>
    <t>hakennsaki32rou</t>
  </si>
  <si>
    <t>1kakaritheta</t>
  </si>
  <si>
    <t>派遣先　33郎</t>
    <rPh sb="0" eb="3">
      <t>ハケンサキ</t>
    </rPh>
    <rPh sb="6" eb="7">
      <t>ロウ</t>
    </rPh>
    <phoneticPr fontId="18"/>
  </si>
  <si>
    <t>ハケンサキ　サンジュウサンロウ</t>
  </si>
  <si>
    <t>A製品事業部 営業部 ゼータ課 ２係 XXIV班</t>
  </si>
  <si>
    <t>011-000-0033</t>
  </si>
  <si>
    <t>hakennsaki33rou</t>
  </si>
  <si>
    <t>2kakaritheta</t>
  </si>
  <si>
    <t>派遣先　34郎</t>
    <rPh sb="0" eb="3">
      <t>ハケンサキ</t>
    </rPh>
    <rPh sb="6" eb="7">
      <t>ロウ</t>
    </rPh>
    <phoneticPr fontId="18"/>
  </si>
  <si>
    <t>ハケンサキ　サンジュウヨンロウ</t>
  </si>
  <si>
    <t>A製品事業部 開発部 イータ課 １係 XXV班</t>
  </si>
  <si>
    <t>011-000-0034</t>
  </si>
  <si>
    <t>hakennsaki34rou</t>
  </si>
  <si>
    <t>I班</t>
  </si>
  <si>
    <t>Ihan</t>
  </si>
  <si>
    <t>派遣先　35郎</t>
    <rPh sb="0" eb="3">
      <t>ハケンサキ</t>
    </rPh>
    <rPh sb="6" eb="7">
      <t>ロウ</t>
    </rPh>
    <phoneticPr fontId="18"/>
  </si>
  <si>
    <t>ハケンサキ　サンジュウゴロウ</t>
  </si>
  <si>
    <t>A製品事業部 開発部 イータ課 １係 XXVI班</t>
  </si>
  <si>
    <t>011-000-0035</t>
  </si>
  <si>
    <t>hakennsaki35rou</t>
  </si>
  <si>
    <t>II班</t>
  </si>
  <si>
    <t>IIhan</t>
  </si>
  <si>
    <t>派遣先　36郎</t>
    <rPh sb="0" eb="3">
      <t>ハケンサキ</t>
    </rPh>
    <rPh sb="6" eb="7">
      <t>ロウ</t>
    </rPh>
    <phoneticPr fontId="18"/>
  </si>
  <si>
    <t>ハケンサキ　サンジュウロクロウ</t>
  </si>
  <si>
    <t>A製品事業部 開発部 イータ課 ２係 XXVII班</t>
  </si>
  <si>
    <t>011-000-0036</t>
  </si>
  <si>
    <t>hakennsaki36rou</t>
  </si>
  <si>
    <t>III班</t>
  </si>
  <si>
    <t>IIIhan</t>
  </si>
  <si>
    <t>派遣先　37郎</t>
    <rPh sb="0" eb="3">
      <t>ハケンサキ</t>
    </rPh>
    <rPh sb="6" eb="7">
      <t>ロウ</t>
    </rPh>
    <phoneticPr fontId="18"/>
  </si>
  <si>
    <t>ハケンサキ　サンジュウナナロウ</t>
  </si>
  <si>
    <t>A製品事業部 開発部 イータ課 ２係 XXVIII班</t>
  </si>
  <si>
    <t>011-000-0037</t>
  </si>
  <si>
    <t>hakennsaki37rou</t>
  </si>
  <si>
    <t>IV班</t>
  </si>
  <si>
    <t>IVhan</t>
  </si>
  <si>
    <t>派遣先　38郎</t>
    <rPh sb="0" eb="3">
      <t>ハケンサキ</t>
    </rPh>
    <rPh sb="6" eb="7">
      <t>ロウ</t>
    </rPh>
    <phoneticPr fontId="18"/>
  </si>
  <si>
    <t>ハケンサキ　サンジュウハチロウ</t>
  </si>
  <si>
    <t>A製品事業部 開発部 シータ課 １係 XXIX班</t>
  </si>
  <si>
    <t>011-000-0038</t>
  </si>
  <si>
    <t>hakennsaki38rou</t>
  </si>
  <si>
    <t>V班</t>
  </si>
  <si>
    <t>Vhan</t>
  </si>
  <si>
    <t>派遣先　39郎</t>
    <rPh sb="0" eb="3">
      <t>ハケンサキ</t>
    </rPh>
    <rPh sb="6" eb="7">
      <t>ロウ</t>
    </rPh>
    <phoneticPr fontId="18"/>
  </si>
  <si>
    <t>ハケンサキ　サンジュウキュウロウ</t>
  </si>
  <si>
    <t>A製品事業部 開発部 シータ課 １係 XXX班</t>
  </si>
  <si>
    <t>011-000-0039</t>
  </si>
  <si>
    <t>hakennsaki39rou</t>
  </si>
  <si>
    <t>VI班</t>
  </si>
  <si>
    <t>VIhan</t>
  </si>
  <si>
    <t>派遣先　40郎</t>
    <rPh sb="0" eb="3">
      <t>ハケンサキ</t>
    </rPh>
    <rPh sb="6" eb="7">
      <t>ロウ</t>
    </rPh>
    <phoneticPr fontId="18"/>
  </si>
  <si>
    <t>ハケンサキ　ヨンジュウロウ</t>
  </si>
  <si>
    <t>A製品事業部 開発部 シータ課 ２係 XXXI班</t>
  </si>
  <si>
    <t>011-000-0040</t>
  </si>
  <si>
    <t>hakennsaki40rou</t>
  </si>
  <si>
    <t>VII班</t>
  </si>
  <si>
    <t>VIIhan</t>
  </si>
  <si>
    <t>派遣先　41郎</t>
    <rPh sb="0" eb="3">
      <t>ハケンサキ</t>
    </rPh>
    <rPh sb="6" eb="7">
      <t>ロウ</t>
    </rPh>
    <phoneticPr fontId="18"/>
  </si>
  <si>
    <t>ハケンサキ　ヨンジュウイチロウ</t>
  </si>
  <si>
    <t>A製品事業部 開発部 シータ課 ２係 XXXII班</t>
  </si>
  <si>
    <t>011-000-0041</t>
  </si>
  <si>
    <t>hakennsaki41rou</t>
  </si>
  <si>
    <t>VIII班</t>
  </si>
  <si>
    <t>VIIIhan</t>
  </si>
  <si>
    <t>IX班</t>
  </si>
  <si>
    <t>IXhan</t>
  </si>
  <si>
    <t>X班</t>
  </si>
  <si>
    <t>Xhan</t>
  </si>
  <si>
    <t>XI班</t>
  </si>
  <si>
    <t>XIhan</t>
  </si>
  <si>
    <t>XII班</t>
  </si>
  <si>
    <t>XIIhan</t>
  </si>
  <si>
    <t>XIII班</t>
  </si>
  <si>
    <t>XIIIhan</t>
  </si>
  <si>
    <t>XIV班</t>
  </si>
  <si>
    <t>XIVhan</t>
  </si>
  <si>
    <t>XV班</t>
  </si>
  <si>
    <t>XVhan</t>
  </si>
  <si>
    <t>XVI班</t>
  </si>
  <si>
    <t>XVIhan</t>
  </si>
  <si>
    <t>XVII班</t>
  </si>
  <si>
    <t>XVIIhan</t>
  </si>
  <si>
    <t>XVIII班</t>
  </si>
  <si>
    <t>XVIIIhan</t>
  </si>
  <si>
    <t>XIX班</t>
  </si>
  <si>
    <t>XIXhan</t>
  </si>
  <si>
    <t>XX班</t>
  </si>
  <si>
    <t>XXhan</t>
  </si>
  <si>
    <t>XXI班</t>
  </si>
  <si>
    <t>XXIhan</t>
  </si>
  <si>
    <t>XXII班</t>
  </si>
  <si>
    <t>XXIIhan</t>
  </si>
  <si>
    <t>XXIII班</t>
  </si>
  <si>
    <t>XXIIIhan</t>
  </si>
  <si>
    <t>XXIV班</t>
  </si>
  <si>
    <t>XXIVhan</t>
  </si>
  <si>
    <t>XXV班</t>
  </si>
  <si>
    <t>XXVhan</t>
  </si>
  <si>
    <t>XXVI班</t>
  </si>
  <si>
    <t>XXVIhan</t>
  </si>
  <si>
    <t>XXVII班</t>
  </si>
  <si>
    <t>XXVIIhan</t>
  </si>
  <si>
    <t>XXVIII班</t>
  </si>
  <si>
    <t>XXVIIIhan</t>
  </si>
  <si>
    <t>XXIX班</t>
  </si>
  <si>
    <t>XXIXhan</t>
  </si>
  <si>
    <t>XXX班</t>
  </si>
  <si>
    <t>XXXhan</t>
  </si>
  <si>
    <t>XXXI班</t>
  </si>
  <si>
    <t>XXXIhan</t>
  </si>
  <si>
    <t>XXXII班</t>
  </si>
  <si>
    <t>XXXIIhan</t>
  </si>
  <si>
    <t>組織登録シート（統合版）</t>
    <rPh sb="0" eb="2">
      <t>ソシキ</t>
    </rPh>
    <rPh sb="2" eb="4">
      <t>トウロク</t>
    </rPh>
    <rPh sb="8" eb="10">
      <t>トウゴウ</t>
    </rPh>
    <rPh sb="10" eb="11">
      <t>バン</t>
    </rPh>
    <phoneticPr fontId="18"/>
  </si>
  <si>
    <t>ID</t>
    <phoneticPr fontId="18"/>
  </si>
  <si>
    <t>事業所ID[必須]</t>
    <rPh sb="0" eb="3">
      <t>ジギョウショ</t>
    </rPh>
    <phoneticPr fontId="18"/>
  </si>
  <si>
    <t>事業所名[必須]</t>
    <rPh sb="0" eb="3">
      <t>ジギョウショ</t>
    </rPh>
    <rPh sb="3" eb="4">
      <t>メイ</t>
    </rPh>
    <rPh sb="5" eb="7">
      <t>ヒッス</t>
    </rPh>
    <phoneticPr fontId="18"/>
  </si>
  <si>
    <t>適用開始日[必須]</t>
    <rPh sb="0" eb="2">
      <t>テキヨウ</t>
    </rPh>
    <rPh sb="2" eb="5">
      <t>カイシビ</t>
    </rPh>
    <phoneticPr fontId="18"/>
  </si>
  <si>
    <t>組織名（全体）[確認]</t>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</si>
  <si>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</si>
  <si>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</si>
  <si>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</si>
  <si>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</si>
  <si>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</si>
  <si>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</si>
  <si>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</si>
  <si>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</si>
  <si>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</si>
  <si>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</si>
  <si>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親組織ID</t>
    <rPh sb="0" eb="1">
      <t>オヤ</t>
    </rPh>
    <rPh sb="1" eb="3">
      <t>ソシキ</t>
    </rPh>
    <phoneticPr fontId="18"/>
  </si>
  <si>
    <t>階層番号[確認]</t>
    <rPh sb="0" eb="2">
      <t>カイソウ</t>
    </rPh>
    <rPh sb="2" eb="4">
      <t>バンゴウ</t>
    </rPh>
    <rPh sb="5" eb="7">
      <t>カクニン</t>
    </rPh>
    <phoneticPr fontId="18"/>
  </si>
  <si>
    <t>入力しないでください。</t>
    <rPh sb="0" eb="2">
      <t>ニュウリョク</t>
    </rPh>
    <phoneticPr fontId="18"/>
  </si>
  <si>
    <t>半角英数字200文字以内</t>
    <rPh sb="0" eb="5">
      <t>ハンカクエイスウジ</t>
    </rPh>
    <rPh sb="8" eb="10">
      <t>モジ</t>
    </rPh>
    <rPh sb="10" eb="12">
      <t>イナイ</t>
    </rPh>
    <phoneticPr fontId="18"/>
  </si>
  <si>
    <t>200文字以内
（12文字以内推奨）
※半角ハイフンは使用不可</t>
    <rPh sb="3" eb="7">
      <t>モジイナイ</t>
    </rPh>
    <rPh sb="11" eb="15">
      <t>モジイナイ</t>
    </rPh>
    <rPh sb="15" eb="17">
      <t>スイショウ</t>
    </rPh>
    <phoneticPr fontId="18"/>
  </si>
  <si>
    <t>半角英数字200文字以内</t>
    <phoneticPr fontId="18"/>
  </si>
  <si>
    <t>※「事業所登録シート」で「事業所管
　理コード」が未入力の事業所は
　事業所名のみの表記になります。</t>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</si>
  <si>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</si>
  <si>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</si>
  <si>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</si>
  <si>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</si>
  <si>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</si>
  <si>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</si>
  <si>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</si>
  <si>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※組織の階層が表示されます。</t>
    <rPh sb="1" eb="3">
      <t>ソシキ</t>
    </rPh>
    <rPh sb="4" eb="6">
      <t>カイソウ</t>
    </rPh>
    <rPh sb="7" eb="9">
      <t>ヒョウジ</t>
    </rPh>
    <phoneticPr fontId="18"/>
  </si>
  <si>
    <t>NEW_3</t>
  </si>
  <si>
    <t>テスト事業所 [ testzigyousyo1 ]</t>
    <rPh sb="3" eb="6">
      <t>ジギョウショ</t>
    </rPh>
    <phoneticPr fontId="18"/>
  </si>
  <si>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</si>
  <si>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EIGYOUHONNBU</t>
    <phoneticPr fontId="18"/>
  </si>
  <si>
    <t>営業本部</t>
    <phoneticPr fontId="18"/>
  </si>
  <si>
    <t>EIGYOUBU</t>
    <phoneticPr fontId="18"/>
  </si>
  <si>
    <t>営業部</t>
    <rPh sb="0" eb="3">
      <t>エイギョウブ</t>
    </rPh>
    <phoneticPr fontId="18"/>
  </si>
  <si>
    <t>EIGYOUKA</t>
  </si>
  <si>
    <t>営業課</t>
    <rPh sb="0" eb="3">
      <t>エイギョウカ</t>
    </rPh>
    <phoneticPr fontId="21"/>
  </si>
  <si>
    <t>EIGYOUKAKARI</t>
    <phoneticPr fontId="18"/>
  </si>
  <si>
    <t>営業係</t>
    <rPh sb="0" eb="3">
      <t>エイギョウカカリ</t>
    </rPh>
    <phoneticPr fontId="18"/>
  </si>
  <si>
    <t>EIGYOUHANN</t>
    <phoneticPr fontId="18"/>
  </si>
  <si>
    <t>営業班</t>
    <rPh sb="0" eb="3">
      <t>エイギョウハン</t>
    </rPh>
    <phoneticPr fontId="18"/>
  </si>
  <si>
    <t>NEW_2</t>
  </si>
  <si>
    <t>事業所名（「コード一覧」シートのA2～コピペ）</t>
    <rPh sb="0" eb="4">
      <t>ジギョウショメイ</t>
    </rPh>
    <rPh sb="9" eb="11">
      <t>イチラン</t>
    </rPh>
    <phoneticPr fontId="18"/>
  </si>
  <si>
    <t>組織（「組織表示変え」シートのE6～コピペ）</t>
    <rPh sb="0" eb="2">
      <t>ソシキ</t>
    </rPh>
    <phoneticPr fontId="18"/>
  </si>
  <si>
    <t>ユーザー（「コード一覧」シートのBS2～コピペ）</t>
    <phoneticPr fontId="18"/>
  </si>
  <si>
    <t>派遣先責任者</t>
    <rPh sb="0" eb="3">
      <t>ハケンサキ</t>
    </rPh>
    <rPh sb="3" eb="6">
      <t>セキニンシャ</t>
    </rPh>
    <phoneticPr fontId="18"/>
  </si>
  <si>
    <t>苦情処理申し出先</t>
    <rPh sb="0" eb="2">
      <t>クジョウ</t>
    </rPh>
    <rPh sb="2" eb="4">
      <t>ショリ</t>
    </rPh>
    <rPh sb="4" eb="5">
      <t>モウ</t>
    </rPh>
    <rPh sb="6" eb="7">
      <t>デ</t>
    </rPh>
    <rPh sb="7" eb="8">
      <t>サキ</t>
    </rPh>
    <phoneticPr fontId="18"/>
  </si>
  <si>
    <t>派遣先　3郎[営業企画部]</t>
  </si>
  <si>
    <t>総務部-総務課</t>
  </si>
  <si>
    <t>A製品事業部-製造部</t>
  </si>
  <si>
    <t>派遣先　6郎[A製品事業部 購買部]</t>
  </si>
  <si>
    <t>A製品事業部-購買部</t>
  </si>
  <si>
    <t>派遣先　7郎[A製品事業部 営業部]</t>
  </si>
  <si>
    <t>A製品事業部-営業部</t>
  </si>
  <si>
    <t>A製品事業部-開発部</t>
  </si>
  <si>
    <t>A製品事業部-製造部-アルファ課</t>
  </si>
  <si>
    <t>派遣先　1子[総務部]</t>
  </si>
  <si>
    <t>A製品事業部-製造部-ベータ課</t>
  </si>
  <si>
    <t>派遣先　11郎[A製品事業部 製造部 アルファ課 １係 II班]</t>
  </si>
  <si>
    <t>A製品事業部-購買部-ガンマ課</t>
  </si>
  <si>
    <t>派遣先　12郎[A製品事業部 製造部 アルファ課 ２係 III班]</t>
  </si>
  <si>
    <t>A製品事業部-購買部-デルタ課</t>
  </si>
  <si>
    <t>派遣先　13郎[A製品事業部 製造部 アルファ課 ２係 IV班]</t>
  </si>
  <si>
    <t>A製品事業部-営業部-イプシロン課</t>
  </si>
  <si>
    <t>A製品事業部-営業部-ゼータ課</t>
  </si>
  <si>
    <t>派遣先　15郎[A製品事業部 製造部 ベータ課 １係 VI班]</t>
  </si>
  <si>
    <t>A製品事業部-開発部-イータ課</t>
  </si>
  <si>
    <t>派遣先　16郎[A製品事業部 製造部 ベータ課 ２係 VII班]</t>
  </si>
  <si>
    <t>A製品事業部-開発部-シータ課</t>
  </si>
  <si>
    <t>派遣先　17郎[A製品事業部 製造部 ベータ課 ２係 VIII班]</t>
  </si>
  <si>
    <t>A製品事業部-製造部-アルファ課-１係</t>
  </si>
  <si>
    <t>派遣先　18郎[A製品事業部 購買部 ガンマ課 １係 IX班]</t>
  </si>
  <si>
    <t>A製品事業部-製造部-アルファ課-２係</t>
  </si>
  <si>
    <t>派遣先　19郎[A製品事業部 購買部 ガンマ課 １係 X班]</t>
  </si>
  <si>
    <t>A製品事業部-製造部-ベータ課-１係</t>
  </si>
  <si>
    <t>派遣先　20郎[A製品事業部 購買部 ガンマ課 ２係 XI班]</t>
  </si>
  <si>
    <t>A製品事業部-製造部-ベータ課-２係</t>
  </si>
  <si>
    <t>派遣先　21郎[A製品事業部 購買部 ガンマ課 ２係 XII班]</t>
  </si>
  <si>
    <t>A製品事業部-購買部-ガンマ課-１係</t>
  </si>
  <si>
    <t>派遣先　22郎[A製品事業部 購買部 デルタ課 １係 XIII班]</t>
  </si>
  <si>
    <t>A製品事業部-購買部-ガンマ課-２係</t>
  </si>
  <si>
    <t>派遣先　23郎[A製品事業部 購買部 デルタ課 １係 XIV班]</t>
  </si>
  <si>
    <t>A製品事業部-購買部-デルタ課-１係</t>
  </si>
  <si>
    <t>派遣先　24郎[A製品事業部 購買部 デルタ課 ２係 XV班]</t>
  </si>
  <si>
    <t>A製品事業部-購買部-デルタ課-２係</t>
  </si>
  <si>
    <t>派遣先　25郎[A製品事業部 購買部 デルタ課 ２係 XVI班]</t>
  </si>
  <si>
    <t>A製品事業部-営業部-イプシロン課-１係</t>
  </si>
  <si>
    <t>派遣先　26郎[A製品事業部 営業部 イプシロン課 １係 XVII班]</t>
  </si>
  <si>
    <t>A製品事業部-営業部-イプシロン課-２係</t>
  </si>
  <si>
    <t>派遣先　27郎[A製品事業部 営業部 イプシロン課 １係 XVIII班]</t>
  </si>
  <si>
    <t>A製品事業部-営業部-ゼータ課-１係</t>
  </si>
  <si>
    <t>派遣先　28郎[A製品事業部 営業部 イプシロン課 ２係 XIX班]</t>
  </si>
  <si>
    <t>A製品事業部-営業部-ゼータ課-２係</t>
  </si>
  <si>
    <t>派遣先　29郎[A製品事業部 営業部 イプシロン課 ２係 XX班]</t>
  </si>
  <si>
    <t>A製品事業部-開発部-イータ課-１係</t>
  </si>
  <si>
    <t>派遣先　30郎[A製品事業部 営業部 ゼータ課 １係 XXI班]</t>
  </si>
  <si>
    <t>A製品事業部-開発部-イータ課-２係</t>
  </si>
  <si>
    <t>派遣先　31郎[A製品事業部 営業部 ゼータ課 １係 XXII班]</t>
  </si>
  <si>
    <t>A製品事業部-開発部-シータ課-１係</t>
  </si>
  <si>
    <t>派遣先　32郎[A製品事業部 営業部 ゼータ課 ２係 XXIII班]</t>
  </si>
  <si>
    <t>A製品事業部-開発部-シータ課-２係</t>
  </si>
  <si>
    <t>派遣先　33郎[A製品事業部 営業部 ゼータ課 ２係 XXIV班]</t>
  </si>
  <si>
    <t>派遣先　34郎[A製品事業部 開発部 イータ課 １係 XXV班]</t>
  </si>
  <si>
    <t>A製品事業部-製造部-アルファ課-１係-II班</t>
  </si>
  <si>
    <t>派遣先　35郎[A製品事業部 開発部 イータ課 １係 XXVI班]</t>
  </si>
  <si>
    <t>A製品事業部-製造部-アルファ課-２係-III班</t>
  </si>
  <si>
    <t>派遣先　36郎[A製品事業部 開発部 イータ課 ２係 XXVII班]</t>
  </si>
  <si>
    <t>A製品事業部-製造部-アルファ課-２係-IV班</t>
  </si>
  <si>
    <t>派遣先　37郎[A製品事業部 開発部 イータ課 ２係 XXVIII班]</t>
  </si>
  <si>
    <t>派遣先　38郎[A製品事業部 開発部 シータ課 １係 XXIX班]</t>
  </si>
  <si>
    <t>A製品事業部-製造部-ベータ課-１係-VI班</t>
  </si>
  <si>
    <t>派遣先　39郎[A製品事業部 開発部 シータ課 １係 XXX班]</t>
  </si>
  <si>
    <t>A製品事業部-製造部-ベータ課-２係-VII班</t>
  </si>
  <si>
    <t>派遣先　40郎[A製品事業部 開発部 シータ課 ２係 XXXI班]</t>
  </si>
  <si>
    <t>A製品事業部-製造部-ベータ課-２係-VIII班</t>
  </si>
  <si>
    <t>派遣先　41郎[A製品事業部 開発部 シータ課 ２係 XXXII班]</t>
  </si>
  <si>
    <t>A製品事業部-購買部-ガンマ課-１係-IX班</t>
  </si>
  <si>
    <t>A製品事業部-購買部-ガンマ課-１係-X班</t>
  </si>
  <si>
    <t>A製品事業部-購買部-ガンマ課-２係-XI班</t>
  </si>
  <si>
    <t>A製品事業部-購買部-ガンマ課-２係-XII班</t>
  </si>
  <si>
    <t>A製品事業部-購買部-デルタ課-１係-XIII班</t>
  </si>
  <si>
    <t>A製品事業部-購買部-デルタ課-１係-XIV班</t>
  </si>
  <si>
    <t>A製品事業部-購買部-デルタ課-２係-XV班</t>
  </si>
  <si>
    <t>A製品事業部-購買部-デルタ課-２係-XVI班</t>
  </si>
  <si>
    <t>A製品事業部-営業部-イプシロン課-１係-XVII班</t>
  </si>
  <si>
    <t>A製品事業部-営業部-イプシロン課-１係-XVIII班</t>
  </si>
  <si>
    <t>A製品事業部-営業部-イプシロン課-２係-XIX班</t>
  </si>
  <si>
    <t>A製品事業部-営業部-イプシロン課-２係-XX班</t>
  </si>
  <si>
    <t>A製品事業部-営業部-ゼータ課-１係-XXI班</t>
  </si>
  <si>
    <t>A製品事業部-営業部-ゼータ課-１係-XXII班</t>
  </si>
  <si>
    <t>A製品事業部-営業部-ゼータ課-２係-XXIII班</t>
  </si>
  <si>
    <t>A製品事業部-営業部-ゼータ課-２係-XXIV班</t>
  </si>
  <si>
    <t>A製品事業部-開発部-イータ課-１係-XXV班</t>
  </si>
  <si>
    <t>A製品事業部-開発部-イータ課-１係-XXVI班</t>
  </si>
  <si>
    <t>A製品事業部-開発部-イータ課-２係-XXVII班</t>
  </si>
  <si>
    <t>A製品事業部-開発部-イータ課-２係-XXVIII班</t>
  </si>
  <si>
    <t>A製品事業部-開発部-シータ課-１係-XXIX班</t>
  </si>
  <si>
    <t>A製品事業部-開発部-シータ課-１係-XXX班</t>
  </si>
  <si>
    <t>A製品事業部-開発部-シータ課-２係-XXXI班</t>
  </si>
  <si>
    <t>A製品事業部-開発部-シータ課-２係-XXXII班</t>
  </si>
  <si>
    <r>
      <rPr>
        <b/>
        <sz val="12"/>
        <color theme="3"/>
        <rFont val="游ゴシック"/>
        <family val="3"/>
        <charset val="128"/>
        <scheme val="minor"/>
      </rPr>
      <t>９契約承認フローを指定する</t>
    </r>
    <r>
      <rPr>
        <b/>
        <sz val="9"/>
        <color theme="3"/>
        <rFont val="游ゴシック"/>
        <family val="3"/>
        <charset val="128"/>
        <scheme val="minor"/>
      </rPr>
      <t>※事前に入力した「ユーザー登録シート」の記載内容から入力してください。</t>
    </r>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</si>
  <si>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契約承認フロー（プリセット）</t>
    <phoneticPr fontId="18"/>
  </si>
  <si>
    <t>案件ID</t>
  </si>
  <si>
    <t>案件名[必須]</t>
    <rPh sb="4" eb="6">
      <t>ヒッス</t>
    </rPh>
    <phoneticPr fontId="18"/>
  </si>
  <si>
    <t>契約種別[必須]</t>
    <rPh sb="5" eb="7">
      <t>ヒッス</t>
    </rPh>
    <phoneticPr fontId="18"/>
  </si>
  <si>
    <t>派遣先事業所[必須]</t>
    <phoneticPr fontId="18"/>
  </si>
  <si>
    <t>派遣先組織[必須]</t>
    <phoneticPr fontId="18"/>
  </si>
  <si>
    <t>就業先事業所[必須]</t>
    <phoneticPr fontId="18"/>
  </si>
  <si>
    <t>郵便番号[必須]</t>
    <phoneticPr fontId="18"/>
  </si>
  <si>
    <t>都道府県[必須]</t>
    <phoneticPr fontId="18"/>
  </si>
  <si>
    <t>市区町村[必須]</t>
    <phoneticPr fontId="18"/>
  </si>
  <si>
    <t>町域・番地[必須]</t>
    <phoneticPr fontId="18"/>
  </si>
  <si>
    <t>就業先組織[必須]</t>
    <phoneticPr fontId="18"/>
  </si>
  <si>
    <t>組織の長の職名[必須]</t>
    <phoneticPr fontId="18"/>
  </si>
  <si>
    <t>電話番号（部署）[必須]</t>
    <phoneticPr fontId="18"/>
  </si>
  <si>
    <t>FAX（部署）</t>
  </si>
  <si>
    <t>喫煙施設</t>
  </si>
  <si>
    <t>製造業務専門派遣先責任者[必須]</t>
    <phoneticPr fontId="18"/>
  </si>
  <si>
    <t>派遣先責任者1[必須]</t>
    <phoneticPr fontId="18"/>
  </si>
  <si>
    <t>派遣先責任者2</t>
  </si>
  <si>
    <t>派遣先責任者3</t>
  </si>
  <si>
    <t>派遣先責任者4</t>
  </si>
  <si>
    <t>指揮命令者1[必須]</t>
    <phoneticPr fontId="18"/>
  </si>
  <si>
    <t>指揮命令者2</t>
  </si>
  <si>
    <t>指揮命令者3</t>
  </si>
  <si>
    <t>指揮命令者4</t>
  </si>
  <si>
    <t>苦情処理申出先1[必須]</t>
    <phoneticPr fontId="18"/>
  </si>
  <si>
    <t>苦情処理申出先2</t>
  </si>
  <si>
    <t>苦情処理申出先3</t>
  </si>
  <si>
    <t>苦情処理申出先4</t>
  </si>
  <si>
    <t>事業所担当者備考</t>
  </si>
  <si>
    <t>業務内容（概要）[必須]</t>
    <phoneticPr fontId="18"/>
  </si>
  <si>
    <t>業務内容（契約文言1）[必須]</t>
    <phoneticPr fontId="18"/>
  </si>
  <si>
    <t>業務内容（契約文言2）</t>
    <phoneticPr fontId="18"/>
  </si>
  <si>
    <t>業務内容（契約文言3）</t>
  </si>
  <si>
    <t>業務内容（契約文言4）</t>
  </si>
  <si>
    <t>業務内容（契約文言5）</t>
  </si>
  <si>
    <t>日雇い派遣、禁止規制の例外に関して</t>
  </si>
  <si>
    <t>号数</t>
  </si>
  <si>
    <t>付随的業務</t>
  </si>
  <si>
    <t>業務に伴う責任の程度（役職の有無など）</t>
  </si>
  <si>
    <t>募集人数[必須]</t>
    <phoneticPr fontId="18"/>
  </si>
  <si>
    <t>支払い種別</t>
  </si>
  <si>
    <t>派遣料金（税抜き）</t>
  </si>
  <si>
    <t>スタート日</t>
  </si>
  <si>
    <t>スタート日備考</t>
  </si>
  <si>
    <t>派遣期間備考</t>
  </si>
  <si>
    <t>求めるスキル</t>
  </si>
  <si>
    <t>就業日</t>
  </si>
  <si>
    <t>就業日の指定※</t>
    <phoneticPr fontId="18"/>
  </si>
  <si>
    <t>就業する曜日※</t>
    <phoneticPr fontId="18"/>
  </si>
  <si>
    <t>就業日その他※</t>
    <phoneticPr fontId="18"/>
  </si>
  <si>
    <t>休日の指定※</t>
    <phoneticPr fontId="18"/>
  </si>
  <si>
    <t>休日の曜日※</t>
    <phoneticPr fontId="18"/>
  </si>
  <si>
    <t>休日その他※</t>
    <phoneticPr fontId="18"/>
  </si>
  <si>
    <t>就業先カレンダー備考</t>
  </si>
  <si>
    <t>就業時間From-就業時間1</t>
  </si>
  <si>
    <t>就業時間To-就業時間1</t>
  </si>
  <si>
    <t>休憩時間種別-就業時間1</t>
  </si>
  <si>
    <t>休憩時間1From-就業時間1</t>
  </si>
  <si>
    <t>休憩時間1To-就業時間1</t>
  </si>
  <si>
    <t>休憩時間2From-就業時間1</t>
  </si>
  <si>
    <t>休憩時間2To-就業時間1</t>
  </si>
  <si>
    <t>休憩時間3From-就業時間1</t>
  </si>
  <si>
    <t>休憩時間3To-就業時間1</t>
  </si>
  <si>
    <t>休憩時間備考-就業時間1</t>
  </si>
  <si>
    <t>総休憩時間（分）-就業時間1</t>
  </si>
  <si>
    <t>残業時間目安（時/月）-就業時間1</t>
  </si>
  <si>
    <t>残業時間備考-就業時間1</t>
  </si>
  <si>
    <t>就業時間From-就業時間2</t>
  </si>
  <si>
    <t>就業時間To-就業時間2</t>
  </si>
  <si>
    <t>休憩時間種別-就業時間2</t>
  </si>
  <si>
    <t>休憩時間1From-就業時間2</t>
  </si>
  <si>
    <t>休憩時間1To-就業時間2</t>
  </si>
  <si>
    <t>休憩時間2From-就業時間2</t>
  </si>
  <si>
    <t>休憩時間2To-就業時間2</t>
  </si>
  <si>
    <t>休憩時間3From-就業時間2</t>
  </si>
  <si>
    <t>休憩時間3To-就業時間2</t>
  </si>
  <si>
    <t>休憩時間備考-就業時間2</t>
  </si>
  <si>
    <t>総休憩時間（分）-就業時間2</t>
  </si>
  <si>
    <t>残業時間目安（時/月）-就業時間2</t>
  </si>
  <si>
    <t>残業時間備考-就業時間2</t>
  </si>
  <si>
    <t>就業時間From-就業時間3</t>
  </si>
  <si>
    <t>就業時間To-就業時間3</t>
  </si>
  <si>
    <t>休憩時間種別-就業時間3</t>
  </si>
  <si>
    <t>休憩時間1From-就業時間3</t>
  </si>
  <si>
    <t>休憩時間1To-就業時間3</t>
  </si>
  <si>
    <t>休憩時間2From-就業時間3</t>
  </si>
  <si>
    <t>休憩時間2To-就業時間3</t>
  </si>
  <si>
    <t>休憩時間3From-就業時間3</t>
  </si>
  <si>
    <t>休憩時間3To-就業時間3</t>
  </si>
  <si>
    <t>休憩時間備考-就業時間3</t>
  </si>
  <si>
    <t>総休憩時間（分）-就業時間3</t>
  </si>
  <si>
    <t>残業時間目安（時/月）-就業時間3</t>
  </si>
  <si>
    <t>残業時間備考-就業時間3</t>
  </si>
  <si>
    <t>就業時間From-就業時間4</t>
  </si>
  <si>
    <t>就業時間To-就業時間4</t>
  </si>
  <si>
    <t>休憩時間種別-就業時間4</t>
  </si>
  <si>
    <t>休憩時間1From-就業時間4</t>
  </si>
  <si>
    <t>休憩時間1To-就業時間4</t>
  </si>
  <si>
    <t>休憩時間2From-就業時間4</t>
  </si>
  <si>
    <t>休憩時間2To-就業時間4</t>
  </si>
  <si>
    <t>休憩時間3From-就業時間4</t>
  </si>
  <si>
    <t>休憩時間3To-就業時間4</t>
  </si>
  <si>
    <t>休憩時間備考-就業時間4</t>
  </si>
  <si>
    <t>総休憩時間（分）-就業時間4</t>
  </si>
  <si>
    <t>残業時間目安（時/月）-就業時間4</t>
  </si>
  <si>
    <t>残業時間備考-就業時間4</t>
  </si>
  <si>
    <t>就業時間From-就業時間5</t>
  </si>
  <si>
    <t>就業時間To-就業時間5</t>
  </si>
  <si>
    <t>休憩時間種別-就業時間5</t>
  </si>
  <si>
    <t>休憩時間1From-就業時間5</t>
  </si>
  <si>
    <t>休憩時間1To-就業時間5</t>
  </si>
  <si>
    <t>休憩時間2From-就業時間5</t>
  </si>
  <si>
    <t>休憩時間2To-就業時間5</t>
  </si>
  <si>
    <t>休憩時間3From-就業時間5</t>
  </si>
  <si>
    <t>休憩時間3To-就業時間5</t>
  </si>
  <si>
    <t>休憩時間備考-就業時間5</t>
  </si>
  <si>
    <t>総休憩時間（分）-就業時間5</t>
  </si>
  <si>
    <t>残業時間目安（時/月）-就業時間5</t>
  </si>
  <si>
    <t>残業時間備考-就業時間5</t>
  </si>
  <si>
    <t>就業時間From-就業時間6</t>
  </si>
  <si>
    <t>就業時間To-就業時間6</t>
  </si>
  <si>
    <t>休憩時間種別-就業時間6</t>
  </si>
  <si>
    <t>休憩時間1From-就業時間6</t>
  </si>
  <si>
    <t>休憩時間1To-就業時間6</t>
  </si>
  <si>
    <t>休憩時間2From-就業時間6</t>
  </si>
  <si>
    <t>休憩時間2To-就業時間6</t>
  </si>
  <si>
    <t>休憩時間3From-就業時間6</t>
  </si>
  <si>
    <t>休憩時間3To-就業時間6</t>
  </si>
  <si>
    <t>休憩時間備考-就業時間6</t>
  </si>
  <si>
    <t>総休憩時間（分）-就業時間6</t>
  </si>
  <si>
    <t>残業時間目安（時/月）-就業時間6</t>
  </si>
  <si>
    <t>残業時間備考-就業時間6</t>
  </si>
  <si>
    <t>就業時間From-就業時間7</t>
  </si>
  <si>
    <t>就業時間To-就業時間7</t>
  </si>
  <si>
    <t>休憩時間種別-就業時間7</t>
  </si>
  <si>
    <t>休憩時間1From-就業時間7</t>
  </si>
  <si>
    <t>休憩時間1To-就業時間7</t>
  </si>
  <si>
    <t>休憩時間2From-就業時間7</t>
  </si>
  <si>
    <t>休憩時間2To-就業時間7</t>
  </si>
  <si>
    <t>休憩時間3From-就業時間7</t>
  </si>
  <si>
    <t>休憩時間3To-就業時間7</t>
  </si>
  <si>
    <t>休憩時間備考-就業時間7</t>
  </si>
  <si>
    <t>総休憩時間（分）-就業時間7</t>
  </si>
  <si>
    <t>残業時間目安（時/月）-就業時間7</t>
  </si>
  <si>
    <t>残業時間備考-就業時間7</t>
  </si>
  <si>
    <t>就業時間From-就業時間8</t>
  </si>
  <si>
    <t>就業時間To-就業時間8</t>
  </si>
  <si>
    <t>休憩時間種別-就業時間8</t>
  </si>
  <si>
    <t>休憩時間1From-就業時間8</t>
  </si>
  <si>
    <t>休憩時間1To-就業時間8</t>
  </si>
  <si>
    <t>休憩時間2From-就業時間8</t>
  </si>
  <si>
    <t>休憩時間2To-就業時間8</t>
  </si>
  <si>
    <t>休憩時間3From-就業時間8</t>
  </si>
  <si>
    <t>休憩時間3To-就業時間8</t>
  </si>
  <si>
    <t>休憩時間備考-就業時間8</t>
  </si>
  <si>
    <t>総休憩時間（分）-就業時間8</t>
  </si>
  <si>
    <t>残業時間目安（時/月）-就業時間8</t>
  </si>
  <si>
    <t>残業時間備考-就業時間8</t>
  </si>
  <si>
    <t>就業時間From-就業時間9</t>
  </si>
  <si>
    <t>就業時間To-就業時間9</t>
  </si>
  <si>
    <t>休憩時間種別-就業時間9</t>
  </si>
  <si>
    <t>休憩時間1From-就業時間9</t>
  </si>
  <si>
    <t>休憩時間1To-就業時間9</t>
  </si>
  <si>
    <t>休憩時間2From-就業時間9</t>
  </si>
  <si>
    <t>休憩時間2To-就業時間9</t>
  </si>
  <si>
    <t>休憩時間3From-就業時間9</t>
  </si>
  <si>
    <t>休憩時間3To-就業時間9</t>
  </si>
  <si>
    <t>休憩時間備考-就業時間9</t>
  </si>
  <si>
    <t>総休憩時間（分）-就業時間9</t>
  </si>
  <si>
    <t>残業時間目安（時/月）-就業時間9</t>
  </si>
  <si>
    <t>残業時間備考-就業時間9</t>
  </si>
  <si>
    <t>就業時間From-就業時間10</t>
  </si>
  <si>
    <t>就業時間To-就業時間10</t>
  </si>
  <si>
    <t>休憩時間種別-就業時間10</t>
  </si>
  <si>
    <t>休憩時間1From-就業時間10</t>
  </si>
  <si>
    <t>休憩時間1To-就業時間10</t>
  </si>
  <si>
    <t>休憩時間2From-就業時間10</t>
  </si>
  <si>
    <t>休憩時間2To-就業時間10</t>
  </si>
  <si>
    <t>休憩時間3From-就業時間10</t>
  </si>
  <si>
    <t>休憩時間3To-就業時間10</t>
  </si>
  <si>
    <t>休憩時間備考-就業時間10</t>
  </si>
  <si>
    <t>総休憩時間（分）-就業時間10</t>
  </si>
  <si>
    <t>残業時間目安（時/月）-就業時間10</t>
  </si>
  <si>
    <t>残業時間備考-就業時間10</t>
  </si>
  <si>
    <t>期間制限のない派遣業務に関する事項[必須]</t>
    <phoneticPr fontId="18"/>
  </si>
  <si>
    <t>産休育休代替備考</t>
    <phoneticPr fontId="18"/>
  </si>
  <si>
    <t>期間制限のない派遣業務に関する事項備考</t>
    <phoneticPr fontId="18"/>
  </si>
  <si>
    <t>派遣労働者を無期雇用派遣労働者又は60歳以上の者に限定するか否かの別[必須]</t>
    <phoneticPr fontId="18"/>
  </si>
  <si>
    <t>請求識別コード</t>
  </si>
  <si>
    <t>公開先派遣会社</t>
  </si>
  <si>
    <t>公開ステータス[必須]</t>
    <phoneticPr fontId="18"/>
  </si>
  <si>
    <t>案件一覧に表示しない[必須]</t>
    <phoneticPr fontId="18"/>
  </si>
  <si>
    <t>契約承認フロー[必須]</t>
    <phoneticPr fontId="18"/>
  </si>
  <si>
    <t>承認フロー設定</t>
  </si>
  <si>
    <t>契約承認フロー（1人目）</t>
  </si>
  <si>
    <t>契約承認フロー（2人目）</t>
  </si>
  <si>
    <t>契約承認フロー（3人目）</t>
  </si>
  <si>
    <t>契約承認フロー（4人目）</t>
  </si>
  <si>
    <t>契約承認フロー（5人目）</t>
  </si>
  <si>
    <t>派遣先事業所に属していない組織名を入力するとエラー（#N/A)が表示されます。</t>
    <rPh sb="0" eb="6">
      <t>ハケンサキジギョウショ</t>
    </rPh>
    <rPh sb="7" eb="8">
      <t>ゾク</t>
    </rPh>
    <rPh sb="13" eb="15">
      <t>ソシキ</t>
    </rPh>
    <rPh sb="15" eb="16">
      <t>メイ</t>
    </rPh>
    <rPh sb="17" eb="19">
      <t>ニュウリョク</t>
    </rPh>
    <rPh sb="32" eb="34">
      <t>ヒョウジ</t>
    </rPh>
    <phoneticPr fontId="18"/>
  </si>
  <si>
    <t>就業先事業所に属していない組織名を入力するとエラー（#N/A)が表示されます。</t>
    <rPh sb="0" eb="3">
      <t>シュウギョウサキ</t>
    </rPh>
    <phoneticPr fontId="18"/>
  </si>
  <si>
    <t>入力ミスがあった場合はエラー（#N/A)が表示されます。原因は①就業先事業所に所属していない事業所責任者を割当した場合　②権限を有していない事業所責任者を割当した場合などです。 その際はお客様へご確認お願い致します。</t>
    <rPh sb="0" eb="2">
      <t>ニュウリョク</t>
    </rPh>
    <rPh sb="8" eb="10">
      <t>バアイ</t>
    </rPh>
    <rPh sb="21" eb="23">
      <t>ヒョウジ</t>
    </rPh>
    <rPh sb="28" eb="30">
      <t>ゲンイン</t>
    </rPh>
    <rPh sb="32" eb="35">
      <t>シュウギョウサキ</t>
    </rPh>
    <rPh sb="35" eb="38">
      <t>ジギョウショ</t>
    </rPh>
    <rPh sb="39" eb="41">
      <t>ショゾク</t>
    </rPh>
    <rPh sb="46" eb="52">
      <t>ジギョウショセキニンシャ</t>
    </rPh>
    <rPh sb="53" eb="54">
      <t>ワ</t>
    </rPh>
    <rPh sb="54" eb="55">
      <t>ア</t>
    </rPh>
    <rPh sb="57" eb="59">
      <t>バアイ</t>
    </rPh>
    <rPh sb="61" eb="63">
      <t>ケンゲン</t>
    </rPh>
    <rPh sb="64" eb="65">
      <t>ユウ</t>
    </rPh>
    <rPh sb="70" eb="76">
      <t>ジギョウショセキニンシャ</t>
    </rPh>
    <rPh sb="77" eb="78">
      <t>ワ</t>
    </rPh>
    <rPh sb="78" eb="79">
      <t>ア</t>
    </rPh>
    <rPh sb="81" eb="83">
      <t>バアイ</t>
    </rPh>
    <rPh sb="91" eb="92">
      <t>サイ</t>
    </rPh>
    <rPh sb="94" eb="96">
      <t>キャクサマ</t>
    </rPh>
    <rPh sb="98" eb="100">
      <t>カクニン</t>
    </rPh>
    <rPh sb="101" eb="102">
      <t>ネガ</t>
    </rPh>
    <rPh sb="103" eb="104">
      <t>イタ</t>
    </rPh>
    <phoneticPr fontId="18"/>
  </si>
  <si>
    <t>「〇〇をコードへ」の場合、手動で派遣会社のコードを割当してください。
参照：「コード一覧」CP列,CQ列</t>
    <rPh sb="10" eb="12">
      <t>バアイ</t>
    </rPh>
    <rPh sb="13" eb="15">
      <t>シュドウ</t>
    </rPh>
    <rPh sb="16" eb="20">
      <t>ハケンガイシャ</t>
    </rPh>
    <rPh sb="25" eb="27">
      <t>ワリアテ</t>
    </rPh>
    <rPh sb="35" eb="37">
      <t>サンショウ</t>
    </rPh>
    <rPh sb="42" eb="44">
      <t>イチラン</t>
    </rPh>
    <rPh sb="47" eb="48">
      <t>レツ</t>
    </rPh>
    <rPh sb="51" eb="52">
      <t>レツ</t>
    </rPh>
    <phoneticPr fontId="18"/>
  </si>
  <si>
    <t>契約承認権限がないユーザーを指定している場合、エラー（#N/A)が表示されます。お客様への確認をお願いします。
また、アップロード時に閲覧権限がない組織の承認者に割り当てられている場合はエラーになるため、同様にお客様への確認をお願いします。</t>
    <rPh sb="0" eb="6">
      <t>ケイヤクショウニンケンゲン</t>
    </rPh>
    <rPh sb="14" eb="16">
      <t>シテイ</t>
    </rPh>
    <rPh sb="20" eb="22">
      <t>バアイ</t>
    </rPh>
    <rPh sb="33" eb="35">
      <t>ヒョウジ</t>
    </rPh>
    <rPh sb="41" eb="43">
      <t>キャクサマ</t>
    </rPh>
    <rPh sb="45" eb="47">
      <t>カクニン</t>
    </rPh>
    <rPh sb="49" eb="50">
      <t>ネガ</t>
    </rPh>
    <rPh sb="65" eb="66">
      <t>ジ</t>
    </rPh>
    <rPh sb="67" eb="71">
      <t>エツランケンゲン</t>
    </rPh>
    <rPh sb="74" eb="76">
      <t>ソシキ</t>
    </rPh>
    <rPh sb="77" eb="80">
      <t>ショウニンシャ</t>
    </rPh>
    <rPh sb="81" eb="82">
      <t>ワ</t>
    </rPh>
    <rPh sb="83" eb="84">
      <t>ア</t>
    </rPh>
    <rPh sb="90" eb="92">
      <t>バアイ</t>
    </rPh>
    <rPh sb="102" eb="104">
      <t>ドウヨウ</t>
    </rPh>
    <rPh sb="106" eb="108">
      <t>キャクサマ</t>
    </rPh>
    <rPh sb="110" eb="112">
      <t>カクニン</t>
    </rPh>
    <rPh sb="114" eb="115">
      <t>ネガ</t>
    </rPh>
    <phoneticPr fontId="18"/>
  </si>
  <si>
    <t>新規登録：空白</t>
    <rPh sb="0" eb="4">
      <t>シンキトウロク</t>
    </rPh>
    <rPh sb="5" eb="7">
      <t>クウハク</t>
    </rPh>
    <phoneticPr fontId="18"/>
  </si>
  <si>
    <t>派遣先事業所のコードを入力します。派遣先事業所はコード一覧をダウンロードして参照してください。</t>
    <phoneticPr fontId="18"/>
  </si>
  <si>
    <t>派遣先組織のコードを入力します。派遣先組織はコード一覧をダウンロードして参照してください。派遣先組織は派遣先事業所の組織である必要があります。</t>
    <phoneticPr fontId="18"/>
  </si>
  <si>
    <t>就業先事業所のコードを入力します。就業先事業所はコード一覧をダウンロードして参照してください。</t>
    <phoneticPr fontId="18"/>
  </si>
  <si>
    <t xml:space="preserve">	7桁以内の半角数字で、郵便番号を入力します。未入力の場合は就業先事業所の情報より自動反映されます。</t>
    <phoneticPr fontId="18"/>
  </si>
  <si>
    <t>自動反映されます。</t>
    <phoneticPr fontId="18"/>
  </si>
  <si>
    <t>就業先組織のコードを入力します。就業先組織はコード一覧をダウンロードして参照してください。就業先組織は就業先事業所の組織である必要があります。</t>
    <phoneticPr fontId="18"/>
  </si>
  <si>
    <t>200文字以内で、組織の長の職名を入力します。</t>
    <phoneticPr fontId="18"/>
  </si>
  <si>
    <t>20文字以内の半角数字、ハイフンで、電話番号（部署）を入力します。</t>
    <phoneticPr fontId="18"/>
  </si>
  <si>
    <t>20文字以内の半角数字、ハイフンで、FAX（部署）を入力します。</t>
    <phoneticPr fontId="18"/>
  </si>
  <si>
    <t>0.派遣先責任者
1.製造業務専門派遣先責任者</t>
    <phoneticPr fontId="18"/>
  </si>
  <si>
    <t>派遣先責任者1のコードを入力します。派遣先責任者1はコード一覧をダウンロードして参照してください。</t>
    <phoneticPr fontId="18"/>
  </si>
  <si>
    <t>派遣先責任者2のコードを入力します。派遣先責任者2はコード一覧をダウンロードして参照してください。</t>
    <phoneticPr fontId="18"/>
  </si>
  <si>
    <t>派遣先責任者3のコードを入力します。派遣先責任者3はコード一覧をダウンロードして参照してください。</t>
    <phoneticPr fontId="18"/>
  </si>
  <si>
    <t>派遣先責任者4のコードを入力します。派遣先責任者4はコード一覧をダウンロードして参照してください。</t>
    <phoneticPr fontId="18"/>
  </si>
  <si>
    <t>指揮命令者1のコードを入力します。指揮命令者1はコード一覧をダウンロードして参照してください。</t>
    <phoneticPr fontId="18"/>
  </si>
  <si>
    <t>指揮命令者2のコードを入力します。指揮命令者2はコード一覧をダウンロードして参照してください。</t>
    <phoneticPr fontId="18"/>
  </si>
  <si>
    <t>指揮命令者3のコードを入力します。指揮命令者3はコード一覧をダウンロードして参照してください。</t>
    <phoneticPr fontId="18"/>
  </si>
  <si>
    <t>指揮命令者4のコードを入力します。指揮命令者4はコード一覧をダウンロードして参照してください。</t>
    <phoneticPr fontId="18"/>
  </si>
  <si>
    <t>苦情処理申出先1のコードを入力します。苦情処理申出先1はコード一覧をダウンロードして参照してください。</t>
    <phoneticPr fontId="18"/>
  </si>
  <si>
    <t>苦情処理申出先2のコードを入力します。苦情処理申出先2はコード一覧をダウンロードして参照してください。</t>
    <phoneticPr fontId="18"/>
  </si>
  <si>
    <t>苦情処理申出先3のコードを入力します。苦情処理申出先3はコード一覧をダウンロードして参照してください。</t>
    <phoneticPr fontId="18"/>
  </si>
  <si>
    <t>苦情処理申出先4のコードを入力します。苦情処理申出先4はコード一覧をダウンロードして参照してください。</t>
    <phoneticPr fontId="18"/>
  </si>
  <si>
    <t>1000文字以内で、事業所担当者備考を入力します。</t>
    <phoneticPr fontId="18"/>
  </si>
  <si>
    <t>3桁以内の半角数字</t>
    <phoneticPr fontId="18"/>
  </si>
  <si>
    <t>9桁以内の半角数字</t>
    <phoneticPr fontId="18"/>
  </si>
  <si>
    <t>下記の選択肢から、1つを選んで入力します。就業日で[指定して設定]を選択した時、必須項目となります。</t>
    <phoneticPr fontId="18"/>
  </si>
  <si>
    <t xml:space="preserve">	下記の選択肢から、選んで入力します。複数入力される場合は","(カンマ)で区切って入力してください。就業日の指定で[毎週]を選択した時、必須項目となります。</t>
    <phoneticPr fontId="18"/>
  </si>
  <si>
    <t>200文字以内で、就業日その他を入力します。就業日の指定で[その他]を選択した時、必須項目となります。</t>
    <phoneticPr fontId="18"/>
  </si>
  <si>
    <t>下記の選択肢から、選んで入力します。複数入力される場合は","(カンマ)で区切って入力してください。休日の指定で[毎週]を選択した時、必須項目となります。</t>
    <phoneticPr fontId="18"/>
  </si>
  <si>
    <t>200文字以内で、休日その他を入力します。休日の指定で[その他]を選択した時、必須項目となります。</t>
    <phoneticPr fontId="18"/>
  </si>
  <si>
    <t>200文字以内で、就業先カレンダー備考を入力します。就業日で[就業先カレンダーに準ずる]を選択した時反映されます。</t>
    <phoneticPr fontId="18"/>
  </si>
  <si>
    <t xml:space="preserve">	hh:mmの形式で、就業時間From-就業時間1を入力します。</t>
    <phoneticPr fontId="18"/>
  </si>
  <si>
    <t xml:space="preserve">	hh:mmの形式で、就業時間To-就業時間1を入力します。</t>
    <phoneticPr fontId="18"/>
  </si>
  <si>
    <t xml:space="preserve">	下記の選択肢から、1つを選んで入力します。</t>
    <phoneticPr fontId="18"/>
  </si>
  <si>
    <t>hh:mmの形式で、休憩時間1From-就業時間1を入力します。休憩時間種別-就業時間1で[固定]を選択した時反映されます。</t>
  </si>
  <si>
    <t>hh:mmの形式で、休憩時間1To-就業時間1を入力します。休憩時間種別-就業時間1で[固定]を選択した時反映されます。</t>
  </si>
  <si>
    <t>hh:mmの形式で、休憩時間2From-就業時間1を入力します。休憩時間種別-就業時間1で[固定]を選択した時反映されます。</t>
  </si>
  <si>
    <t>hh:mmの形式で、休憩時間2To-就業時間1を入力します。休憩時間種別-就業時間1で[固定]を選択した時反映されます。</t>
  </si>
  <si>
    <t>hh:mmの形式で、休憩時間3From-就業時間1を入力します。休憩時間種別-就業時間1で[固定]を選択した時反映されます。</t>
  </si>
  <si>
    <t>hh:mmの形式で、休憩時間3To-就業時間1を入力します。休憩時間種別-就業時間1で[固定]を選択した時反映されます。</t>
  </si>
  <si>
    <t>1000文字以内で、休憩時間備考-就業時間1を入力します。休憩時間種別-就業時間1で[固定]を選択した時反映されます。</t>
  </si>
  <si>
    <t>3桁以内の半角数字で、総休憩時間（分）-就業時間1を入力します。</t>
  </si>
  <si>
    <t xml:space="preserve">	3桁以内の半角数字で、残業時間目安（時/月）-就業時間1を入力します。</t>
    <phoneticPr fontId="18"/>
  </si>
  <si>
    <t xml:space="preserve">	1000文字以内で、残業時間備考-就業時間1を入力します。</t>
    <phoneticPr fontId="18"/>
  </si>
  <si>
    <t>下記の選択肢から、1つを選んで入力します。</t>
    <phoneticPr fontId="18"/>
  </si>
  <si>
    <t xml:space="preserve">	200文字以内で、産休育休代替備考を入力します。派遣可能期間の制限で[産休育休代替]を選択した時反映されます。産休育休取得者の氏名、業務内容、取得期間（予定）等を記入してください。</t>
    <phoneticPr fontId="18"/>
  </si>
  <si>
    <t xml:space="preserve">	1000文字以内で、派遣可能期間の制限備考を入力します。</t>
    <phoneticPr fontId="18"/>
  </si>
  <si>
    <t>1000文字以内で、派遣先メモを入力します。派遣先内部での共有事項などがありましたら入力してください。（派遣元には公開されません）</t>
    <phoneticPr fontId="18"/>
  </si>
  <si>
    <t xml:space="preserve">	公開先派遣会社のコードを入力します。公開先派遣会社はコードの一覧をダウンロードして参照してください。複数入力される場合は","(カンマ)で区切って入力してください。</t>
    <phoneticPr fontId="18"/>
  </si>
  <si>
    <t>特段の指定がない限り、設定不可です。</t>
    <rPh sb="0" eb="2">
      <t>トクダン</t>
    </rPh>
    <rPh sb="3" eb="5">
      <t>シテイ</t>
    </rPh>
    <rPh sb="8" eb="9">
      <t>カギ</t>
    </rPh>
    <rPh sb="11" eb="15">
      <t>セッテイフカ</t>
    </rPh>
    <phoneticPr fontId="18"/>
  </si>
  <si>
    <t xml:space="preserve">	契約承認フロー（1人目）のコードを入力します。契約承認フロー（1人目）はコード一覧をダウンロードして参照してください。</t>
    <phoneticPr fontId="18"/>
  </si>
  <si>
    <t xml:space="preserve">	契約承認フロー（2人目）のコードを入力します。契約承認フロー（2人目）はコード一覧をダウンロードして参照してください。</t>
    <phoneticPr fontId="18"/>
  </si>
  <si>
    <t>契約承認フロー（3人目）のコードを入力します。契約承認フロー（3人目）はコード一覧をダウンロードして参照してください。</t>
    <phoneticPr fontId="18"/>
  </si>
  <si>
    <t xml:space="preserve">	契約承認フロー（4人目）のコードを入力します。契約承認フロー（4人目）はコード一覧をダウンロードして参照してください。</t>
    <phoneticPr fontId="18"/>
  </si>
  <si>
    <t xml:space="preserve">	契約承認フロー（5人目）のコードを入力します。契約承認フロー（5人目）はコード一覧をダウンロードして参照してください。</t>
    <phoneticPr fontId="18"/>
  </si>
  <si>
    <t>1.一般派遣
2.紹介予定派遣</t>
    <phoneticPr fontId="18"/>
  </si>
  <si>
    <t>0.なし
1.敷地内禁煙
2.敷地内禁煙（特定屋外喫煙場所あり、屋外に喫煙場所あり）
3.屋内禁煙
4.屋内原則禁煙（喫煙専用室設置、加熱式たばこ専用喫煙室設置）
9.その他</t>
    <phoneticPr fontId="18"/>
  </si>
  <si>
    <t>※「案件名（F4）」と同一も可です。</t>
    <rPh sb="2" eb="5">
      <t>アンケンメイ</t>
    </rPh>
    <rPh sb="11" eb="13">
      <t>ドウイツ</t>
    </rPh>
    <rPh sb="14" eb="15">
      <t>カ</t>
    </rPh>
    <phoneticPr fontId="18"/>
  </si>
  <si>
    <t>※「業務内容（概要）」で入力された内容の追記等を入力します。
※特段ない場合は上記のコピーで構いません。</t>
    <rPh sb="2" eb="6">
      <t>ギョウムナイヨウ</t>
    </rPh>
    <rPh sb="7" eb="9">
      <t>ガイヨウ</t>
    </rPh>
    <rPh sb="11" eb="13">
      <t>ナイヨウ</t>
    </rPh>
    <rPh sb="14" eb="16">
      <t>ツイキ</t>
    </rPh>
    <rPh sb="16" eb="17">
      <t>トウ</t>
    </rPh>
    <rPh sb="18" eb="20">
      <t>ニュウリョク</t>
    </rPh>
    <rPh sb="26" eb="28">
      <t>トクダン</t>
    </rPh>
    <rPh sb="30" eb="32">
      <t>バアイ</t>
    </rPh>
    <rPh sb="33" eb="35">
      <t>ジョウキ</t>
    </rPh>
    <rPh sb="40" eb="41">
      <t>カマ</t>
    </rPh>
    <phoneticPr fontId="18"/>
  </si>
  <si>
    <t>0.該当しない
1.該当</t>
    <phoneticPr fontId="18"/>
  </si>
  <si>
    <t>1. 1号 情報処理システム開発関係
2. 2号 機械設計関係
3. 3号 機器操作関係
4. 4号 通訳、翻訳、速記関係
5. 5号 秘書関係
6. 6号 ファイリング関係
7. 7号 調査関係
8. 8号 財務関係
9. 9号 貿易関係
10. 10号 デモンストレーション関係
11. 11号 添乗関係
12. 12号 受付・案内関係
13. 13号 研究開発関係
14. 14号 事業の実施体制の企画、立案関係
15. 15号 書籍等の製作・編集関係
16. 16号 広告デザイン関係
17. 17号 OAインストラクション関係
18. 18号 セールスエンジニアの営業・金融商品の営業関係</t>
    <phoneticPr fontId="18"/>
  </si>
  <si>
    <t>1. 時給
2. 日給
3. 月給</t>
    <phoneticPr fontId="18"/>
  </si>
  <si>
    <t>1. 長期
2. 短期</t>
    <rPh sb="3" eb="5">
      <t>チョウキ</t>
    </rPh>
    <rPh sb="9" eb="11">
      <t>タンキ</t>
    </rPh>
    <phoneticPr fontId="18"/>
  </si>
  <si>
    <t>1. 就業先カレンダーに準ずる
2. 指定して設定</t>
    <phoneticPr fontId="18"/>
  </si>
  <si>
    <t>1. 毎週
2. その他</t>
    <phoneticPr fontId="18"/>
  </si>
  <si>
    <t>1. 月曜日
2. 火曜日
3. 水曜日
4. 木曜日
5. 金曜日
6. 土曜日
7. 日曜日
8. 祝日</t>
    <phoneticPr fontId="18"/>
  </si>
  <si>
    <t>1. 固定
2. 流動</t>
    <phoneticPr fontId="18"/>
  </si>
  <si>
    <t>0. 該当しない
1. 有期プロジェクト
2. 日数限定業務
3. 産休育休代替
4. 介護休業代替</t>
    <phoneticPr fontId="18"/>
  </si>
  <si>
    <t>0. 限定しない
1. 60歳以上
2. 無期雇用派遣労働者
3. 60歳以上又は無期雇用</t>
    <phoneticPr fontId="18"/>
  </si>
  <si>
    <t>1. 限定する
2. 限定しない</t>
    <phoneticPr fontId="18"/>
  </si>
  <si>
    <t>0. 非公開
1. 公開中</t>
    <phoneticPr fontId="18"/>
  </si>
  <si>
    <t>0. 案件を一覧に表示する
1. 案件を一覧に表示しない</t>
    <phoneticPr fontId="18"/>
  </si>
  <si>
    <t>0. 指定しない
1. 承認フロー設定から選択する
2. 任意の承認者を指定する</t>
    <phoneticPr fontId="18"/>
  </si>
  <si>
    <t>020-100</t>
  </si>
  <si>
    <t>土日祝 　夏季休暇8/13～8/16 　年末年始休暇12/31-1/3</t>
  </si>
  <si>
    <r>
      <t xml:space="preserve">９契約承認フローを指定する </t>
    </r>
    <r>
      <rPr>
        <b/>
        <sz val="10"/>
        <color theme="3"/>
        <rFont val="游ゴシック"/>
        <family val="3"/>
        <charset val="128"/>
        <scheme val="minor"/>
      </rPr>
      <t>※事前に「ユーザー登録シート」に入力いただいた、対象の方をご選択ください。</t>
    </r>
    <rPh sb="1" eb="3">
      <t>ケイヤク</t>
    </rPh>
    <rPh sb="3" eb="5">
      <t>ショウニン</t>
    </rPh>
    <rPh sb="9" eb="11">
      <t>シテイ</t>
    </rPh>
    <rPh sb="15" eb="17">
      <t>ジゼン</t>
    </rPh>
    <rPh sb="23" eb="25">
      <t>トウロク</t>
    </rPh>
    <rPh sb="30" eb="32">
      <t>ニュウリョク</t>
    </rPh>
    <rPh sb="38" eb="40">
      <t>タイショウ</t>
    </rPh>
    <rPh sb="41" eb="42">
      <t>カタ</t>
    </rPh>
    <rPh sb="44" eb="46">
      <t>センタク</t>
    </rPh>
    <phoneticPr fontId="18"/>
  </si>
  <si>
    <r>
      <t xml:space="preserve">９契約承認フローを指定する </t>
    </r>
    <r>
      <rPr>
        <b/>
        <sz val="10"/>
        <color theme="3"/>
        <rFont val="游ゴシック"/>
        <family val="3"/>
        <charset val="128"/>
        <scheme val="minor"/>
      </rPr>
      <t>※事前に「ユーザー登録シート」に入力いただいた、対象の方をご選択ください</t>
    </r>
    <r>
      <rPr>
        <b/>
        <sz val="12"/>
        <color theme="3"/>
        <rFont val="游ゴシック"/>
        <family val="3"/>
        <charset val="128"/>
        <scheme val="minor"/>
      </rPr>
      <t>。</t>
    </r>
    <rPh sb="1" eb="3">
      <t>ケイヤク</t>
    </rPh>
    <rPh sb="3" eb="5">
      <t>ショウニン</t>
    </rPh>
    <rPh sb="9" eb="11">
      <t>シテイ</t>
    </rPh>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</si>
</sst>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hh:mm"/>
  </numFmts>
  <fonts count="54">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sz val="11"/>
      <color theme="1"/>
      <name val="游ゴシック"/>
      <family val="2"/>
      <charset val="128"/>
    </font>
    <font>
      <b/>
      <sz val="11"/>
      <color theme="3"/>
      <name val="游ゴシック"/>
      <family val="3"/>
      <charset val="128"/>
      <scheme val="minor"/>
    </font>
    <font>
      <sz val="9"/>
      <color theme="1"/>
      <name val="游ゴシック"/>
      <family val="3"/>
      <charset val="128"/>
      <scheme val="minor"/>
    </font>
    <font>
      <b/>
      <sz val="9"/>
      <color theme="3"/>
      <name val="游ゴシック"/>
      <family val="3"/>
      <charset val="128"/>
      <scheme val="minor"/>
    </font>
    <font>
      <sz val="14"/>
      <color theme="1"/>
      <name val="游ゴシック"/>
      <family val="3"/>
      <charset val="128"/>
      <scheme val="minor"/>
    </font>
    <font>
      <b/>
      <sz val="12"/>
      <color theme="1"/>
      <name val="游ゴシック"/>
      <family val="3"/>
      <charset val="128"/>
      <scheme val="minor"/>
    </font>
    <font>
      <b/>
      <sz val="12"/>
      <color theme="0"/>
      <name val="游ゴシック"/>
      <family val="3"/>
      <charset val="128"/>
      <scheme val="minor"/>
    </font>
    <font>
      <b/>
      <sz val="10"/>
      <color theme="3"/>
      <name val="游ゴシック"/>
      <family val="3"/>
      <charset val="128"/>
      <scheme val="minor"/>
    </font>
    <font>
      <sz val="10"/>
      <color theme="1"/>
      <name val="游ゴシック"/>
      <family val="3"/>
      <charset val="128"/>
      <scheme val="minor"/>
    </font>
    <font>
      <sz val="11"/>
      <name val="游ゴシック"/>
      <family val="2"/>
      <charset val="128"/>
      <scheme val="minor"/>
    </font>
    <font>
      <sz val="11"/>
      <name val="游ゴシック"/>
      <family val="3"/>
      <charset val="128"/>
      <scheme val="minor"/>
    </font>
    <font>
      <b/>
      <sz val="11"/>
      <color theme="0"/>
      <name val="游ゴシック"/>
      <family val="3"/>
      <charset val="128"/>
      <scheme val="minor"/>
    </font>
    <font>
      <b/>
      <sz val="9"/>
      <color theme="0"/>
      <name val="游ゴシック"/>
      <family val="3"/>
      <charset val="128"/>
      <scheme val="minor"/>
    </font>
    <font>
      <sz val="10"/>
      <name val="游ゴシック"/>
      <family val="3"/>
      <charset val="128"/>
      <scheme val="minor"/>
    </font>
    <font>
      <sz val="14"/>
      <name val="游ゴシック"/>
      <family val="3"/>
      <charset val="128"/>
      <scheme val="minor"/>
    </font>
    <font>
      <u/>
      <sz val="11"/>
      <color theme="10"/>
      <name val="游ゴシック"/>
      <family val="2"/>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b/>
      <sz val="12"/>
      <color theme="3"/>
      <name val="游ゴシック"/>
      <family val="3"/>
      <charset val="128"/>
      <scheme val="minor"/>
    </font>
    <font>
      <b/>
      <sz val="12"/>
      <color theme="3"/>
      <name val="游ゴシック"/>
      <family val="2"/>
      <charset val="128"/>
      <scheme val="minor"/>
    </font>
    <font>
      <sz val="11"/>
      <color theme="0"/>
      <name val="游ゴシック"/>
      <family val="3"/>
      <charset val="128"/>
      <scheme val="minor"/>
    </font>
    <font>
      <b/>
      <sz val="18"/>
      <color theme="1"/>
      <name val="游ゴシック"/>
      <family val="3"/>
      <charset val="128"/>
      <scheme val="minor"/>
    </font>
    <font>
      <b/>
      <sz val="14"/>
      <color theme="1"/>
      <name val="游ゴシック"/>
      <family val="3"/>
      <charset val="128"/>
      <scheme val="minor"/>
    </font>
    <font>
      <sz val="10"/>
      <color rgb="FF000000"/>
      <name val="游ゴシック"/>
      <family val="3"/>
      <charset val="128"/>
      <scheme val="minor"/>
    </font>
    <font>
      <sz val="11"/>
      <color theme="1"/>
      <name val="ＭＳ Ｐ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8"/>
      <name val="ＭＳ Ｐゴシック"/>
      <family val="3"/>
      <charset val="128"/>
    </font>
    <font>
      <sz val="9"/>
      <color theme="1"/>
      <name val="ＭＳ Ｐゴシック"/>
      <family val="3"/>
      <charset val="128"/>
    </font>
    <font>
      <sz val="12"/>
      <color theme="1"/>
      <name val="ＭＳ Ｐゴシック"/>
      <family val="3"/>
      <charset val="128"/>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00B0F0"/>
        <bgColor indexed="64"/>
      </patternFill>
    </fill>
  </fills>
  <borders count="6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bottom style="dotted">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style="thin">
        <color indexed="64"/>
      </right>
      <top/>
      <bottom style="dotted">
        <color indexed="64"/>
      </bottom>
      <diagonal/>
    </border>
    <border>
      <left style="thin">
        <color indexed="64"/>
      </left>
      <right/>
      <top style="thin">
        <color indexed="64"/>
      </top>
      <bottom style="dotted">
        <color indexed="64"/>
      </bottom>
      <diagonal/>
    </border>
    <border>
      <left style="thin">
        <color indexed="64"/>
      </left>
      <right/>
      <top style="dotted">
        <color indexed="64"/>
      </top>
      <bottom/>
      <diagonal/>
    </border>
    <border>
      <left/>
      <right/>
      <top style="thin">
        <color indexed="64"/>
      </top>
      <bottom style="dotted">
        <color indexed="64"/>
      </bottom>
      <diagonal/>
    </border>
    <border>
      <left/>
      <right/>
      <top style="dotted">
        <color indexed="64"/>
      </top>
      <bottom style="thin">
        <color indexed="64"/>
      </bottom>
      <diagonal/>
    </border>
    <border>
      <left/>
      <right/>
      <top/>
      <bottom style="dotted">
        <color indexed="64"/>
      </bottom>
      <diagonal/>
    </border>
    <border>
      <left style="thin">
        <color indexed="64"/>
      </left>
      <right style="thin">
        <color indexed="64"/>
      </right>
      <top style="thin">
        <color indexed="64"/>
      </top>
      <bottom style="hair">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medium">
        <color indexed="64"/>
      </right>
      <top/>
      <bottom/>
      <diagonal/>
    </border>
    <border>
      <left/>
      <right style="thin">
        <color auto="1"/>
      </right>
      <top style="thin">
        <color auto="1"/>
      </top>
      <bottom style="medium">
        <color indexed="64"/>
      </bottom>
      <diagonal/>
    </border>
    <border>
      <left style="medium">
        <color indexed="64"/>
      </left>
      <right style="medium">
        <color indexed="64"/>
      </right>
      <top style="thin">
        <color auto="1"/>
      </top>
      <bottom style="medium">
        <color indexed="64"/>
      </bottom>
      <diagonal/>
    </border>
    <border>
      <left style="medium">
        <color indexed="64"/>
      </left>
      <right style="medium">
        <color indexed="64"/>
      </right>
      <top/>
      <bottom style="thin">
        <color auto="1"/>
      </bottom>
      <diagonal/>
    </border>
    <border>
      <left style="medium">
        <color indexed="64"/>
      </left>
      <right style="medium">
        <color indexed="64"/>
      </right>
      <top style="thin">
        <color auto="1"/>
      </top>
      <bottom/>
      <diagonal/>
    </border>
    <border>
      <left style="medium">
        <color indexed="64"/>
      </left>
      <right style="medium">
        <color indexed="64"/>
      </right>
      <top style="thin">
        <color auto="1"/>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right style="thin">
        <color auto="1"/>
      </right>
      <top style="medium">
        <color indexed="64"/>
      </top>
      <bottom style="thin">
        <color auto="1"/>
      </bottom>
      <diagonal/>
    </border>
    <border>
      <left style="medium">
        <color indexed="64"/>
      </left>
      <right style="medium">
        <color indexed="64"/>
      </right>
      <top style="medium">
        <color indexed="64"/>
      </top>
      <bottom/>
      <diagonal/>
    </border>
    <border>
      <left style="thin">
        <color auto="1"/>
      </left>
      <right style="medium">
        <color indexed="64"/>
      </right>
      <top style="medium">
        <color indexed="64"/>
      </top>
      <bottom/>
      <diagonal/>
    </border>
    <border>
      <left style="thin">
        <color auto="1"/>
      </left>
      <right style="thin">
        <color auto="1"/>
      </right>
      <top style="medium">
        <color indexed="64"/>
      </top>
      <bottom/>
      <diagonal/>
    </border>
    <border>
      <left/>
      <right style="thin">
        <color auto="1"/>
      </right>
      <top style="medium">
        <color indexed="64"/>
      </top>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right style="thin">
        <color auto="1"/>
      </right>
      <top style="medium">
        <color indexed="64"/>
      </top>
      <bottom style="medium">
        <color indexed="64"/>
      </bottom>
      <diagonal/>
    </border>
  </borders>
  <cellStyleXfs count="45">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36" fillId="0" borderId="0" applyNumberFormat="0" applyFill="0" applyBorder="0" applyAlignment="0" applyProtection="0">
      <alignment vertical="center"/>
    </xf>
    <xf numFmtId="0" fontId="1" fillId="0" borderId="0">
      <alignment vertical="center"/>
    </xf>
  </cellStyleXfs>
  <cellXfs count="340">
    <xf numFmtId="0" fontId="0" fillId="0" borderId="0" xfId="0">
      <alignment vertical="center"/>
    </xf>
    <xf numFmtId="0" fontId="0" fillId="0" borderId="0" xfId="0"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4" borderId="10" xfId="0" applyFill="1" applyBorder="1" applyAlignment="1">
      <alignment vertical="center" wrapText="1"/>
    </xf>
    <xf numFmtId="0" fontId="0" fillId="0" borderId="10" xfId="0" applyBorder="1">
      <alignment vertical="center"/>
    </xf>
    <xf numFmtId="0" fontId="0" fillId="0" borderId="11" xfId="0" applyBorder="1">
      <alignment vertical="center"/>
    </xf>
    <xf numFmtId="0" fontId="0" fillId="35" borderId="0" xfId="0" applyFill="1">
      <alignment vertical="center"/>
    </xf>
    <xf numFmtId="0" fontId="0" fillId="36" borderId="0" xfId="0" applyFill="1">
      <alignment vertical="center"/>
    </xf>
    <xf numFmtId="0" fontId="0" fillId="34" borderId="0" xfId="0" applyFill="1">
      <alignment vertical="center"/>
    </xf>
    <xf numFmtId="0" fontId="0" fillId="37" borderId="0" xfId="0" applyFill="1">
      <alignment vertical="center"/>
    </xf>
    <xf numFmtId="0" fontId="0" fillId="0" borderId="0" xfId="0" applyAlignment="1">
      <alignment horizontal="centerContinuous" vertical="center"/>
    </xf>
    <xf numFmtId="0" fontId="20" fillId="0" borderId="10" xfId="0" applyFont="1" applyBorder="1" applyAlignment="1">
      <alignment vertical="center" wrapText="1"/>
    </xf>
    <xf numFmtId="0" fontId="0" fillId="33" borderId="0" xfId="0" applyFill="1">
      <alignment vertical="center"/>
    </xf>
    <xf numFmtId="0" fontId="22" fillId="0" borderId="0" xfId="0" applyFont="1">
      <alignment vertical="center"/>
    </xf>
    <xf numFmtId="0" fontId="5" fillId="0" borderId="0" xfId="4" applyBorder="1">
      <alignment vertical="center"/>
    </xf>
    <xf numFmtId="0" fontId="22" fillId="0" borderId="0" xfId="4" applyFont="1" applyBorder="1">
      <alignment vertical="center"/>
    </xf>
    <xf numFmtId="0" fontId="23" fillId="0" borderId="10" xfId="0" applyFont="1" applyBorder="1">
      <alignment vertical="center"/>
    </xf>
    <xf numFmtId="0" fontId="0" fillId="0" borderId="13" xfId="0" applyBorder="1">
      <alignment vertical="center"/>
    </xf>
    <xf numFmtId="0" fontId="0" fillId="0" borderId="14" xfId="0" applyBorder="1">
      <alignment vertical="center"/>
    </xf>
    <xf numFmtId="0" fontId="20" fillId="33" borderId="10" xfId="0" applyFont="1" applyFill="1" applyBorder="1">
      <alignment vertical="center"/>
    </xf>
    <xf numFmtId="0" fontId="20" fillId="0" borderId="10" xfId="0" applyFont="1" applyBorder="1">
      <alignment vertical="center"/>
    </xf>
    <xf numFmtId="0" fontId="0" fillId="34" borderId="10" xfId="0" applyFill="1" applyBorder="1">
      <alignment vertical="center"/>
    </xf>
    <xf numFmtId="0" fontId="0" fillId="0" borderId="15" xfId="0" applyBorder="1">
      <alignment vertical="center"/>
    </xf>
    <xf numFmtId="0" fontId="0" fillId="0" borderId="18" xfId="0" applyBorder="1">
      <alignment vertical="center"/>
    </xf>
    <xf numFmtId="0" fontId="29" fillId="0" borderId="10" xfId="0" applyFont="1" applyBorder="1" applyAlignment="1">
      <alignment vertical="center" wrapText="1"/>
    </xf>
    <xf numFmtId="0" fontId="30" fillId="0" borderId="10" xfId="0" applyFont="1" applyBorder="1">
      <alignment vertical="center"/>
    </xf>
    <xf numFmtId="0" fontId="28" fillId="0" borderId="0" xfId="4" applyFont="1" applyBorder="1" applyAlignment="1">
      <alignment vertical="center" wrapText="1"/>
    </xf>
    <xf numFmtId="0" fontId="29" fillId="0" borderId="0" xfId="0" applyFont="1" applyAlignment="1">
      <alignment vertical="center" wrapText="1"/>
    </xf>
    <xf numFmtId="0" fontId="29" fillId="0" borderId="13" xfId="0" applyFont="1" applyBorder="1" applyAlignment="1">
      <alignment vertical="center" wrapText="1"/>
    </xf>
    <xf numFmtId="0" fontId="28" fillId="0" borderId="0" xfId="0" applyFont="1" applyAlignment="1">
      <alignment vertical="center" wrapText="1"/>
    </xf>
    <xf numFmtId="0" fontId="29" fillId="0" borderId="11" xfId="0" applyFont="1" applyBorder="1" applyAlignment="1">
      <alignment vertical="center" wrapText="1"/>
    </xf>
    <xf numFmtId="0" fontId="29" fillId="34" borderId="10" xfId="0" applyFont="1" applyFill="1" applyBorder="1" applyAlignment="1">
      <alignment vertical="center" wrapText="1"/>
    </xf>
    <xf numFmtId="0" fontId="31" fillId="34" borderId="10" xfId="4" applyFont="1" applyFill="1" applyBorder="1">
      <alignment vertical="center"/>
    </xf>
    <xf numFmtId="0" fontId="34" fillId="34" borderId="10" xfId="4" applyFont="1" applyFill="1" applyBorder="1" applyAlignment="1">
      <alignment vertical="center" wrapText="1"/>
    </xf>
    <xf numFmtId="0" fontId="0" fillId="34" borderId="14" xfId="0" applyFill="1" applyBorder="1" applyAlignment="1">
      <alignment vertical="center" wrapText="1"/>
    </xf>
    <xf numFmtId="0" fontId="29" fillId="34" borderId="14" xfId="0" applyFont="1" applyFill="1" applyBorder="1" applyAlignment="1">
      <alignment vertical="center" wrapText="1"/>
    </xf>
    <xf numFmtId="0" fontId="0" fillId="34" borderId="13" xfId="0" applyFill="1" applyBorder="1">
      <alignment vertical="center"/>
    </xf>
    <xf numFmtId="0" fontId="29" fillId="34" borderId="13" xfId="0" applyFont="1" applyFill="1" applyBorder="1" applyAlignment="1">
      <alignment vertical="center" wrapText="1"/>
    </xf>
    <xf numFmtId="0" fontId="25" fillId="0" borderId="0" xfId="0" applyFont="1" applyAlignment="1">
      <alignment horizontal="center" vertical="center" wrapText="1"/>
    </xf>
    <xf numFmtId="0" fontId="5" fillId="0" borderId="0" xfId="4" applyFill="1" applyBorder="1" applyAlignment="1">
      <alignment horizontal="center" vertical="center"/>
    </xf>
    <xf numFmtId="0" fontId="0" fillId="0" borderId="0" xfId="0" applyAlignment="1">
      <alignment horizontal="center" vertical="center"/>
    </xf>
    <xf numFmtId="0" fontId="22" fillId="0" borderId="0" xfId="4" applyFont="1" applyFill="1" applyBorder="1" applyAlignment="1">
      <alignment horizontal="center" vertical="center"/>
    </xf>
    <xf numFmtId="0" fontId="32" fillId="40" borderId="13" xfId="0" applyFont="1" applyFill="1" applyBorder="1" applyAlignment="1">
      <alignment horizontal="center" vertical="center"/>
    </xf>
    <xf numFmtId="0" fontId="17" fillId="0" borderId="0" xfId="0" applyFont="1" applyAlignment="1">
      <alignment horizontal="center" vertical="center"/>
    </xf>
    <xf numFmtId="0" fontId="22" fillId="0" borderId="0" xfId="0" applyFont="1" applyAlignment="1">
      <alignment horizontal="center" vertical="center"/>
    </xf>
    <xf numFmtId="0" fontId="32" fillId="40" borderId="11" xfId="0" applyFont="1" applyFill="1" applyBorder="1" applyAlignment="1">
      <alignment horizontal="center" vertical="center"/>
    </xf>
    <xf numFmtId="177" fontId="0" fillId="0" borderId="0" xfId="0" applyNumberFormat="1" applyAlignment="1">
      <alignment horizontal="center" vertical="center"/>
    </xf>
    <xf numFmtId="0" fontId="0" fillId="41" borderId="0" xfId="0" applyFill="1">
      <alignment vertical="center"/>
    </xf>
    <xf numFmtId="0" fontId="0" fillId="40" borderId="11" xfId="0" applyFill="1" applyBorder="1" applyAlignment="1">
      <alignment horizontal="center" vertical="center"/>
    </xf>
    <xf numFmtId="0" fontId="33" fillId="40" borderId="11" xfId="0" applyFont="1" applyFill="1" applyBorder="1" applyAlignment="1">
      <alignment horizontal="center" vertical="center"/>
    </xf>
    <xf numFmtId="0" fontId="32" fillId="40" borderId="11" xfId="0" applyFont="1" applyFill="1" applyBorder="1" applyAlignment="1">
      <alignment horizontal="center" vertical="center" wrapText="1"/>
    </xf>
    <xf numFmtId="0" fontId="20" fillId="33" borderId="10" xfId="0" applyFont="1" applyFill="1" applyBorder="1" applyProtection="1">
      <alignment vertical="center"/>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8"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0" fillId="34" borderId="10" xfId="0" applyFill="1" applyBorder="1" applyAlignment="1" applyProtection="1">
      <alignment vertical="center" wrapText="1"/>
      <protection locked="0"/>
    </xf>
    <xf numFmtId="0" fontId="0" fillId="38"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176" fontId="20" fillId="33" borderId="10" xfId="0" applyNumberFormat="1" applyFont="1" applyFill="1" applyBorder="1" applyProtection="1">
      <alignment vertical="center"/>
      <protection locked="0"/>
    </xf>
    <xf numFmtId="0" fontId="27" fillId="40" borderId="10" xfId="0" applyFont="1" applyFill="1" applyBorder="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8" borderId="0" xfId="0" applyFont="1" applyFill="1" applyProtection="1">
      <alignment vertical="center"/>
      <protection locked="0"/>
    </xf>
    <xf numFmtId="176" fontId="27" fillId="40" borderId="10" xfId="0" applyNumberFormat="1" applyFont="1" applyFill="1" applyBorder="1" applyProtection="1">
      <alignment vertical="center"/>
      <protection locked="0"/>
    </xf>
    <xf numFmtId="0" fontId="0" fillId="42" borderId="0" xfId="0" applyFill="1">
      <alignment vertical="center"/>
    </xf>
    <xf numFmtId="176" fontId="32" fillId="40" borderId="11" xfId="0" applyNumberFormat="1" applyFont="1" applyFill="1" applyBorder="1" applyAlignment="1">
      <alignment horizontal="center" vertical="center"/>
    </xf>
    <xf numFmtId="0" fontId="37" fillId="35" borderId="16" xfId="43" applyFont="1" applyFill="1" applyBorder="1" applyAlignment="1" applyProtection="1">
      <alignment horizontal="center" vertical="center" wrapText="1"/>
      <protection locked="0"/>
    </xf>
    <xf numFmtId="0" fontId="0" fillId="0" borderId="24" xfId="0" applyBorder="1">
      <alignment vertical="center"/>
    </xf>
    <xf numFmtId="0" fontId="23" fillId="0" borderId="10" xfId="0" applyFont="1" applyBorder="1" applyAlignment="1">
      <alignment vertical="center" wrapText="1"/>
    </xf>
    <xf numFmtId="0" fontId="0" fillId="0" borderId="18" xfId="0" applyBorder="1" applyAlignment="1">
      <alignment vertical="center" wrapText="1"/>
    </xf>
    <xf numFmtId="0" fontId="29" fillId="0" borderId="14" xfId="0" applyFont="1" applyBorder="1" applyAlignment="1">
      <alignment vertical="center" wrapText="1"/>
    </xf>
    <xf numFmtId="0" fontId="20" fillId="0" borderId="0" xfId="0" applyFont="1" applyAlignment="1">
      <alignment horizontal="left" vertical="center" wrapText="1"/>
    </xf>
    <xf numFmtId="0" fontId="32" fillId="0" borderId="0" xfId="0" applyFont="1" applyAlignment="1">
      <alignment horizontal="center" vertical="center"/>
    </xf>
    <xf numFmtId="0" fontId="20" fillId="0" borderId="0" xfId="0" applyFont="1" applyAlignment="1">
      <alignment horizontal="center" vertical="top"/>
    </xf>
    <xf numFmtId="0" fontId="17" fillId="0" borderId="0" xfId="0" applyFont="1" applyAlignment="1">
      <alignment horizontal="center" vertical="top"/>
    </xf>
    <xf numFmtId="0" fontId="32" fillId="40" borderId="10" xfId="0" applyFont="1" applyFill="1" applyBorder="1" applyAlignment="1">
      <alignment horizontal="center" vertical="center"/>
    </xf>
    <xf numFmtId="0" fontId="0" fillId="0" borderId="10" xfId="0" applyBorder="1" applyAlignment="1">
      <alignment horizontal="center" vertical="center"/>
    </xf>
    <xf numFmtId="0" fontId="32" fillId="40" borderId="10" xfId="0" applyFont="1" applyFill="1" applyBorder="1" applyAlignment="1">
      <alignment horizontal="center" vertical="center" wrapText="1"/>
    </xf>
    <xf numFmtId="0" fontId="20" fillId="0" borderId="10" xfId="0" applyFont="1" applyBorder="1" applyAlignment="1">
      <alignment horizontal="left" vertical="center" wrapText="1"/>
    </xf>
    <xf numFmtId="0" fontId="17" fillId="40" borderId="10" xfId="0" applyFont="1" applyFill="1" applyBorder="1" applyAlignment="1">
      <alignment horizontal="center" vertical="top"/>
    </xf>
    <xf numFmtId="0" fontId="20" fillId="0" borderId="10" xfId="0" applyFont="1" applyBorder="1" applyAlignment="1">
      <alignment horizontal="center" vertical="top"/>
    </xf>
    <xf numFmtId="0" fontId="20" fillId="0" borderId="10" xfId="0" applyFont="1" applyBorder="1" applyAlignment="1">
      <alignment horizontal="center" vertical="center"/>
    </xf>
    <xf numFmtId="176" fontId="0" fillId="0" borderId="10" xfId="0" applyNumberFormat="1" applyBorder="1" applyAlignment="1">
      <alignment horizontal="center" vertical="center"/>
    </xf>
    <xf numFmtId="0" fontId="20" fillId="0" borderId="10" xfId="0" applyFont="1" applyBorder="1" applyAlignment="1">
      <alignment horizontal="left" vertical="center"/>
    </xf>
    <xf numFmtId="0" fontId="5" fillId="0" borderId="0" xfId="4" applyFill="1" applyBorder="1">
      <alignment vertical="center"/>
    </xf>
    <xf numFmtId="0" fontId="37" fillId="0" borderId="0" xfId="43" applyFont="1" applyFill="1" applyBorder="1" applyAlignment="1">
      <alignment horizontal="center" vertical="center" wrapText="1"/>
    </xf>
    <xf numFmtId="0" fontId="35" fillId="0" borderId="0" xfId="0" applyFont="1" applyAlignment="1">
      <alignment horizontal="center" vertical="center" wrapText="1"/>
    </xf>
    <xf numFmtId="0" fontId="0" fillId="41" borderId="0" xfId="0" applyFill="1" applyAlignment="1">
      <alignment horizontal="center" vertical="center"/>
    </xf>
    <xf numFmtId="0" fontId="41" fillId="0" borderId="0" xfId="4" applyFont="1" applyBorder="1">
      <alignment vertical="center"/>
    </xf>
    <xf numFmtId="0" fontId="42" fillId="0" borderId="0" xfId="4" applyFont="1" applyBorder="1">
      <alignment vertical="center"/>
    </xf>
    <xf numFmtId="0" fontId="0" fillId="0" borderId="11" xfId="0" applyBorder="1" applyAlignment="1">
      <alignment vertical="center" wrapText="1"/>
    </xf>
    <xf numFmtId="0" fontId="35" fillId="43" borderId="0" xfId="0" applyFont="1" applyFill="1" applyAlignment="1">
      <alignment horizontal="center" vertical="center" wrapText="1"/>
    </xf>
    <xf numFmtId="0" fontId="32" fillId="40" borderId="14" xfId="0" applyFont="1" applyFill="1" applyBorder="1" applyAlignment="1">
      <alignment horizontal="center" vertical="center"/>
    </xf>
    <xf numFmtId="0" fontId="0" fillId="0" borderId="14" xfId="0" applyBorder="1" applyAlignment="1">
      <alignment horizontal="center" vertical="center"/>
    </xf>
    <xf numFmtId="0" fontId="29" fillId="0" borderId="15" xfId="0" applyFont="1" applyBorder="1" applyAlignment="1">
      <alignment vertical="center" wrapText="1"/>
    </xf>
    <xf numFmtId="177" fontId="32" fillId="40" borderId="15" xfId="0" applyNumberFormat="1" applyFont="1" applyFill="1" applyBorder="1" applyAlignment="1">
      <alignment horizontal="center" vertical="center"/>
    </xf>
    <xf numFmtId="177" fontId="20" fillId="0" borderId="15" xfId="0" applyNumberFormat="1" applyFont="1" applyBorder="1" applyAlignment="1">
      <alignment horizontal="center" vertical="center"/>
    </xf>
    <xf numFmtId="0" fontId="32" fillId="40" borderId="15" xfId="0" applyFont="1" applyFill="1" applyBorder="1" applyAlignment="1">
      <alignment horizontal="center" vertical="center" wrapText="1"/>
    </xf>
    <xf numFmtId="0" fontId="20" fillId="0" borderId="15" xfId="0" applyFont="1" applyBorder="1" applyAlignment="1">
      <alignment horizontal="left" vertical="center" wrapText="1"/>
    </xf>
    <xf numFmtId="0" fontId="0" fillId="0" borderId="13" xfId="0" applyBorder="1" applyAlignment="1">
      <alignment horizontal="center" vertical="center"/>
    </xf>
    <xf numFmtId="0" fontId="20" fillId="0" borderId="26" xfId="0" applyFont="1" applyBorder="1" applyAlignment="1">
      <alignment horizontal="left" vertical="center" wrapText="1"/>
    </xf>
    <xf numFmtId="0" fontId="0" fillId="0" borderId="12" xfId="0" applyBorder="1" applyAlignment="1">
      <alignment horizontal="center" vertical="center"/>
    </xf>
    <xf numFmtId="0" fontId="20" fillId="0" borderId="27" xfId="0" applyFont="1" applyBorder="1" applyAlignment="1">
      <alignment horizontal="left" vertical="center" wrapText="1"/>
    </xf>
    <xf numFmtId="177" fontId="20" fillId="0" borderId="28" xfId="0" applyNumberFormat="1" applyFont="1" applyBorder="1" applyAlignment="1">
      <alignment horizontal="center" vertical="center"/>
    </xf>
    <xf numFmtId="177" fontId="20" fillId="0" borderId="29" xfId="0" applyNumberFormat="1" applyFont="1" applyBorder="1" applyAlignment="1">
      <alignment horizontal="center" vertical="center"/>
    </xf>
    <xf numFmtId="177" fontId="20" fillId="0" borderId="30" xfId="0" applyNumberFormat="1" applyFont="1" applyBorder="1" applyAlignment="1">
      <alignment horizontal="center" vertical="center"/>
    </xf>
    <xf numFmtId="177" fontId="20" fillId="0" borderId="31" xfId="0" applyNumberFormat="1" applyFont="1" applyBorder="1" applyAlignment="1">
      <alignment horizontal="center" vertical="center"/>
    </xf>
    <xf numFmtId="177" fontId="20" fillId="0" borderId="32" xfId="0" applyNumberFormat="1" applyFont="1" applyBorder="1" applyAlignment="1">
      <alignment horizontal="center" vertical="center"/>
    </xf>
    <xf numFmtId="177" fontId="20" fillId="0" borderId="33" xfId="0" applyNumberFormat="1" applyFont="1" applyBorder="1" applyAlignment="1">
      <alignment horizontal="center" vertical="center"/>
    </xf>
    <xf numFmtId="0" fontId="0" fillId="0" borderId="34" xfId="0" applyBorder="1">
      <alignment vertical="center"/>
    </xf>
    <xf numFmtId="0" fontId="0" fillId="0" borderId="35" xfId="0" applyBorder="1">
      <alignment vertical="center"/>
    </xf>
    <xf numFmtId="0" fontId="0" fillId="0" borderId="28" xfId="0" applyBorder="1">
      <alignment vertical="center"/>
    </xf>
    <xf numFmtId="0" fontId="0" fillId="0" borderId="29" xfId="0" applyBorder="1">
      <alignment vertical="center"/>
    </xf>
    <xf numFmtId="0" fontId="0" fillId="0" borderId="30" xfId="0" applyBorder="1">
      <alignment vertical="center"/>
    </xf>
    <xf numFmtId="0" fontId="29" fillId="0" borderId="36" xfId="0" applyFont="1" applyBorder="1" applyAlignment="1">
      <alignment vertical="center" wrapText="1"/>
    </xf>
    <xf numFmtId="0" fontId="29" fillId="0" borderId="37" xfId="0" applyFont="1" applyBorder="1" applyAlignment="1">
      <alignment vertical="center" wrapText="1"/>
    </xf>
    <xf numFmtId="0" fontId="29" fillId="0" borderId="38" xfId="0" applyFont="1" applyBorder="1" applyAlignment="1">
      <alignment vertical="center" wrapText="1"/>
    </xf>
    <xf numFmtId="177" fontId="20" fillId="0" borderId="36" xfId="0" applyNumberFormat="1" applyFont="1" applyBorder="1" applyAlignment="1">
      <alignment horizontal="center" vertical="center"/>
    </xf>
    <xf numFmtId="177" fontId="20" fillId="0" borderId="37" xfId="0" applyNumberFormat="1" applyFont="1" applyBorder="1" applyAlignment="1">
      <alignment horizontal="center" vertical="center"/>
    </xf>
    <xf numFmtId="177" fontId="20" fillId="0" borderId="38" xfId="0" applyNumberFormat="1" applyFont="1" applyBorder="1" applyAlignment="1">
      <alignment horizontal="center" vertical="center"/>
    </xf>
    <xf numFmtId="177" fontId="32" fillId="40" borderId="28" xfId="0" applyNumberFormat="1" applyFont="1" applyFill="1" applyBorder="1" applyAlignment="1">
      <alignment horizontal="center" vertical="center"/>
    </xf>
    <xf numFmtId="177" fontId="32" fillId="40" borderId="29" xfId="0" applyNumberFormat="1" applyFont="1" applyFill="1" applyBorder="1" applyAlignment="1">
      <alignment horizontal="center" vertical="center"/>
    </xf>
    <xf numFmtId="177" fontId="32" fillId="40" borderId="30" xfId="0" applyNumberFormat="1" applyFont="1" applyFill="1" applyBorder="1" applyAlignment="1">
      <alignment horizontal="center" vertical="center"/>
    </xf>
    <xf numFmtId="177" fontId="0" fillId="0" borderId="25" xfId="0" applyNumberFormat="1" applyBorder="1" applyAlignment="1">
      <alignment horizontal="center" vertical="center"/>
    </xf>
    <xf numFmtId="177" fontId="0" fillId="0" borderId="18" xfId="0" applyNumberFormat="1" applyBorder="1" applyAlignment="1">
      <alignment horizontal="center" vertical="center"/>
    </xf>
    <xf numFmtId="0" fontId="29" fillId="0" borderId="28" xfId="0" applyFont="1" applyBorder="1" applyAlignment="1">
      <alignment vertical="center" wrapText="1"/>
    </xf>
    <xf numFmtId="49" fontId="20" fillId="0" borderId="10" xfId="0" applyNumberFormat="1" applyFont="1" applyBorder="1" applyAlignment="1">
      <alignment horizontal="center" vertical="center"/>
    </xf>
    <xf numFmtId="0" fontId="20" fillId="0" borderId="10" xfId="0" applyFont="1" applyBorder="1" applyAlignment="1">
      <alignment horizontal="center" vertical="center" wrapText="1"/>
    </xf>
    <xf numFmtId="0" fontId="0" fillId="0" borderId="10" xfId="0" applyBorder="1" applyAlignment="1">
      <alignment horizontal="center" vertical="center" wrapText="1"/>
    </xf>
    <xf numFmtId="0" fontId="31" fillId="0" borderId="10" xfId="0" applyFont="1" applyBorder="1" applyAlignment="1">
      <alignment horizontal="center" vertical="center"/>
    </xf>
    <xf numFmtId="0" fontId="42" fillId="0" borderId="0" xfId="4" applyFont="1" applyBorder="1" applyAlignment="1">
      <alignment vertical="center" wrapText="1"/>
    </xf>
    <xf numFmtId="0" fontId="5" fillId="0" borderId="0" xfId="4" applyBorder="1" applyAlignment="1">
      <alignment vertical="center" wrapText="1"/>
    </xf>
    <xf numFmtId="0" fontId="41" fillId="0" borderId="0" xfId="4" applyFont="1" applyBorder="1" applyAlignment="1">
      <alignment vertical="center" wrapText="1"/>
    </xf>
    <xf numFmtId="0" fontId="22" fillId="0" borderId="0" xfId="4" applyFont="1" applyBorder="1" applyAlignment="1">
      <alignment vertical="center" wrapText="1"/>
    </xf>
    <xf numFmtId="0" fontId="30" fillId="0" borderId="10" xfId="0" applyFont="1" applyBorder="1" applyAlignment="1">
      <alignment vertical="center" wrapText="1"/>
    </xf>
    <xf numFmtId="0" fontId="0" fillId="0" borderId="14" xfId="0" applyBorder="1" applyAlignment="1">
      <alignment vertical="center" wrapText="1"/>
    </xf>
    <xf numFmtId="0" fontId="0" fillId="0" borderId="13" xfId="0" applyBorder="1" applyAlignment="1">
      <alignment vertical="center" wrapText="1"/>
    </xf>
    <xf numFmtId="0" fontId="0" fillId="0" borderId="28" xfId="0" applyBorder="1" applyAlignment="1">
      <alignment vertical="center" wrapText="1"/>
    </xf>
    <xf numFmtId="0" fontId="0" fillId="0" borderId="15" xfId="0" applyBorder="1" applyAlignment="1">
      <alignment vertical="center" wrapText="1"/>
    </xf>
    <xf numFmtId="0" fontId="0" fillId="0" borderId="24" xfId="0" applyBorder="1" applyAlignment="1">
      <alignment vertical="center" wrapText="1"/>
    </xf>
    <xf numFmtId="0" fontId="0" fillId="0" borderId="34" xfId="0" applyBorder="1" applyAlignment="1">
      <alignment vertical="center" wrapText="1"/>
    </xf>
    <xf numFmtId="0" fontId="0" fillId="0" borderId="35" xfId="0" applyBorder="1" applyAlignment="1">
      <alignment vertical="center" wrapText="1"/>
    </xf>
    <xf numFmtId="0" fontId="22" fillId="0" borderId="0" xfId="0" applyFont="1" applyAlignment="1">
      <alignment vertical="center" wrapText="1"/>
    </xf>
    <xf numFmtId="0" fontId="17" fillId="40" borderId="0" xfId="0" applyFont="1" applyFill="1" applyAlignment="1">
      <alignment vertical="center" wrapText="1"/>
    </xf>
    <xf numFmtId="14" fontId="43" fillId="40" borderId="0" xfId="0" applyNumberFormat="1" applyFont="1" applyFill="1" applyAlignment="1">
      <alignment vertical="center" wrapText="1"/>
    </xf>
    <xf numFmtId="20" fontId="43" fillId="40" borderId="0" xfId="0" applyNumberFormat="1" applyFont="1" applyFill="1" applyAlignment="1">
      <alignment vertical="center" wrapText="1"/>
    </xf>
    <xf numFmtId="0" fontId="17" fillId="0" borderId="0" xfId="0" applyFont="1" applyAlignment="1">
      <alignment vertical="center" wrapText="1"/>
    </xf>
    <xf numFmtId="0" fontId="26" fillId="0" borderId="0" xfId="0" applyFont="1" applyAlignment="1">
      <alignment horizontal="centerContinuous" vertical="center"/>
    </xf>
    <xf numFmtId="0" fontId="0" fillId="44" borderId="0" xfId="0" applyFill="1">
      <alignment vertical="center"/>
    </xf>
    <xf numFmtId="176" fontId="0" fillId="35" borderId="0" xfId="0" applyNumberFormat="1" applyFill="1">
      <alignment vertical="center"/>
    </xf>
    <xf numFmtId="177" fontId="0" fillId="35" borderId="0" xfId="0" applyNumberFormat="1" applyFill="1">
      <alignment vertical="center"/>
    </xf>
    <xf numFmtId="0" fontId="37" fillId="35" borderId="17" xfId="43" applyFont="1" applyFill="1" applyBorder="1" applyAlignment="1">
      <alignment horizontal="center" vertical="center" wrapText="1"/>
    </xf>
    <xf numFmtId="0" fontId="35" fillId="35" borderId="16" xfId="0" applyFont="1" applyFill="1" applyBorder="1" applyAlignment="1">
      <alignment horizontal="centerContinuous" vertical="center" wrapText="1"/>
    </xf>
    <xf numFmtId="0" fontId="0" fillId="35" borderId="17" xfId="0" applyFill="1" applyBorder="1" applyAlignment="1">
      <alignment horizontal="centerContinuous" vertical="center"/>
    </xf>
    <xf numFmtId="0" fontId="44" fillId="34" borderId="23" xfId="0" applyFont="1" applyFill="1" applyBorder="1">
      <alignment vertical="center"/>
    </xf>
    <xf numFmtId="0" fontId="0" fillId="34" borderId="19" xfId="0" applyFill="1" applyBorder="1">
      <alignment vertical="center"/>
    </xf>
    <xf numFmtId="0" fontId="0" fillId="34" borderId="20" xfId="0" applyFill="1" applyBorder="1">
      <alignment vertical="center"/>
    </xf>
    <xf numFmtId="0" fontId="0" fillId="34" borderId="22" xfId="0" applyFill="1" applyBorder="1">
      <alignment vertical="center"/>
    </xf>
    <xf numFmtId="14" fontId="0" fillId="34" borderId="0" xfId="0" applyNumberFormat="1" applyFill="1">
      <alignment vertical="center"/>
    </xf>
    <xf numFmtId="0" fontId="0" fillId="34" borderId="21" xfId="0" applyFill="1" applyBorder="1">
      <alignment vertical="center"/>
    </xf>
    <xf numFmtId="0" fontId="44" fillId="36" borderId="23" xfId="0" applyFont="1" applyFill="1" applyBorder="1">
      <alignment vertical="center"/>
    </xf>
    <xf numFmtId="0" fontId="0" fillId="36" borderId="19" xfId="0" applyFill="1" applyBorder="1">
      <alignment vertical="center"/>
    </xf>
    <xf numFmtId="0" fontId="0" fillId="36" borderId="20" xfId="0" applyFill="1" applyBorder="1">
      <alignment vertical="center"/>
    </xf>
    <xf numFmtId="0" fontId="0" fillId="36" borderId="22" xfId="0" applyFill="1" applyBorder="1">
      <alignment vertical="center"/>
    </xf>
    <xf numFmtId="14" fontId="0" fillId="36" borderId="0" xfId="0" applyNumberFormat="1" applyFill="1">
      <alignment vertical="center"/>
    </xf>
    <xf numFmtId="0" fontId="0" fillId="36" borderId="21" xfId="0" applyFill="1" applyBorder="1">
      <alignment vertical="center"/>
    </xf>
    <xf numFmtId="0" fontId="44" fillId="37" borderId="23" xfId="0" applyFont="1" applyFill="1" applyBorder="1">
      <alignment vertical="center"/>
    </xf>
    <xf numFmtId="0" fontId="0" fillId="37" borderId="20" xfId="0" applyFill="1" applyBorder="1">
      <alignment vertical="center"/>
    </xf>
    <xf numFmtId="0" fontId="0" fillId="37" borderId="22" xfId="0" applyFill="1" applyBorder="1">
      <alignment vertical="center"/>
    </xf>
    <xf numFmtId="0" fontId="0" fillId="37" borderId="21" xfId="0" applyFill="1" applyBorder="1">
      <alignment vertical="center"/>
    </xf>
    <xf numFmtId="3" fontId="0" fillId="37" borderId="0" xfId="0" applyNumberFormat="1" applyFill="1">
      <alignment vertical="center"/>
    </xf>
    <xf numFmtId="0" fontId="44" fillId="38" borderId="23" xfId="0" applyFont="1" applyFill="1" applyBorder="1">
      <alignment vertical="center"/>
    </xf>
    <xf numFmtId="0" fontId="0" fillId="38" borderId="20" xfId="0" applyFill="1" applyBorder="1">
      <alignment vertical="center"/>
    </xf>
    <xf numFmtId="0" fontId="0" fillId="38" borderId="22" xfId="0" applyFill="1" applyBorder="1">
      <alignment vertical="center"/>
    </xf>
    <xf numFmtId="0" fontId="0" fillId="38" borderId="21" xfId="0" applyFill="1" applyBorder="1">
      <alignment vertical="center"/>
    </xf>
    <xf numFmtId="0" fontId="36" fillId="0" borderId="0" xfId="43" applyAlignment="1">
      <alignment vertical="center" wrapText="1"/>
    </xf>
    <xf numFmtId="0" fontId="26" fillId="0" borderId="0" xfId="0" applyFont="1" applyAlignment="1">
      <alignment horizontal="center" vertical="center" wrapText="1"/>
    </xf>
    <xf numFmtId="0" fontId="0" fillId="34" borderId="0" xfId="0" applyFill="1" applyAlignment="1">
      <alignment horizontal="centerContinuous" vertical="center"/>
    </xf>
    <xf numFmtId="0" fontId="40" fillId="0" borderId="19" xfId="0" applyFont="1" applyBorder="1" applyAlignment="1">
      <alignment vertical="center" wrapText="1"/>
    </xf>
    <xf numFmtId="0" fontId="40" fillId="0" borderId="20" xfId="0" applyFont="1" applyBorder="1" applyAlignment="1">
      <alignment vertical="center" wrapText="1"/>
    </xf>
    <xf numFmtId="0" fontId="0" fillId="0" borderId="39" xfId="0" applyBorder="1">
      <alignment vertical="center"/>
    </xf>
    <xf numFmtId="0" fontId="29" fillId="0" borderId="39" xfId="0" applyFont="1" applyBorder="1" applyAlignment="1">
      <alignment vertical="center" wrapText="1"/>
    </xf>
    <xf numFmtId="177" fontId="32" fillId="40" borderId="39" xfId="0" applyNumberFormat="1" applyFont="1" applyFill="1" applyBorder="1" applyAlignment="1">
      <alignment horizontal="center" vertical="center"/>
    </xf>
    <xf numFmtId="177" fontId="20" fillId="0" borderId="39" xfId="0" applyNumberFormat="1" applyFont="1" applyBorder="1" applyAlignment="1">
      <alignment horizontal="center" vertical="center"/>
    </xf>
    <xf numFmtId="177" fontId="0" fillId="0" borderId="15" xfId="0" applyNumberFormat="1" applyBorder="1" applyAlignment="1">
      <alignment horizontal="center" vertical="center"/>
    </xf>
    <xf numFmtId="0" fontId="0" fillId="41" borderId="0" xfId="0" applyFill="1" applyAlignment="1">
      <alignment vertical="center" wrapText="1"/>
    </xf>
    <xf numFmtId="0" fontId="0" fillId="41" borderId="17" xfId="0" applyFill="1" applyBorder="1">
      <alignment vertical="center"/>
    </xf>
    <xf numFmtId="0" fontId="0" fillId="41" borderId="40" xfId="0" applyFill="1" applyBorder="1">
      <alignment vertical="center"/>
    </xf>
    <xf numFmtId="0" fontId="0" fillId="41" borderId="16" xfId="0" applyFill="1" applyBorder="1" applyAlignment="1">
      <alignment vertical="center" wrapText="1"/>
    </xf>
    <xf numFmtId="0" fontId="0" fillId="41" borderId="40" xfId="0" applyFill="1" applyBorder="1" applyAlignment="1">
      <alignment vertical="center" wrapText="1"/>
    </xf>
    <xf numFmtId="0" fontId="0" fillId="39" borderId="19" xfId="0" applyFill="1" applyBorder="1">
      <alignment vertical="center"/>
    </xf>
    <xf numFmtId="0" fontId="0" fillId="39" borderId="20" xfId="0" applyFill="1" applyBorder="1">
      <alignment vertical="center"/>
    </xf>
    <xf numFmtId="0" fontId="0" fillId="39" borderId="22" xfId="0" applyFill="1" applyBorder="1">
      <alignment vertical="center"/>
    </xf>
    <xf numFmtId="0" fontId="0" fillId="39" borderId="0" xfId="0" applyFill="1">
      <alignment vertical="center"/>
    </xf>
    <xf numFmtId="0" fontId="0" fillId="39" borderId="21" xfId="0" applyFill="1" applyBorder="1">
      <alignment vertical="center"/>
    </xf>
    <xf numFmtId="0" fontId="0" fillId="33" borderId="10" xfId="0" applyFill="1" applyBorder="1" applyAlignment="1">
      <alignment vertical="center" wrapText="1"/>
    </xf>
    <xf numFmtId="0" fontId="0" fillId="33" borderId="10" xfId="0" applyFill="1" applyBorder="1">
      <alignment vertical="center"/>
    </xf>
    <xf numFmtId="0" fontId="29" fillId="33" borderId="10" xfId="0" applyFont="1" applyFill="1" applyBorder="1" applyAlignment="1">
      <alignment vertical="center" wrapText="1"/>
    </xf>
    <xf numFmtId="0" fontId="0" fillId="33" borderId="10" xfId="0" applyFill="1" applyBorder="1" applyAlignment="1">
      <alignment horizontal="center" vertical="center"/>
    </xf>
    <xf numFmtId="0" fontId="41" fillId="0" borderId="0" xfId="0" applyFont="1">
      <alignment vertical="center"/>
    </xf>
    <xf numFmtId="0" fontId="0" fillId="0" borderId="0" xfId="0" applyAlignment="1">
      <alignment horizontal="left"/>
    </xf>
    <xf numFmtId="0" fontId="44" fillId="39" borderId="23" xfId="0" applyFont="1" applyFill="1" applyBorder="1" applyAlignment="1">
      <alignment vertical="center" wrapText="1"/>
    </xf>
    <xf numFmtId="0" fontId="46" fillId="0" borderId="10" xfId="0" applyFont="1" applyBorder="1" applyAlignment="1">
      <alignment vertical="center" wrapText="1"/>
    </xf>
    <xf numFmtId="0" fontId="0" fillId="45" borderId="40" xfId="0" applyFill="1" applyBorder="1">
      <alignment vertical="center"/>
    </xf>
    <xf numFmtId="0" fontId="0" fillId="45" borderId="16" xfId="0" applyFill="1" applyBorder="1">
      <alignment vertical="center"/>
    </xf>
    <xf numFmtId="0" fontId="0" fillId="45" borderId="17" xfId="0" applyFill="1" applyBorder="1">
      <alignment vertical="center"/>
    </xf>
    <xf numFmtId="0" fontId="32" fillId="40" borderId="0" xfId="0" applyFont="1" applyFill="1" applyAlignment="1">
      <alignment horizontal="center" vertical="center"/>
    </xf>
    <xf numFmtId="0" fontId="47" fillId="0" borderId="0" xfId="0" applyFont="1">
      <alignment vertical="center"/>
    </xf>
    <xf numFmtId="0" fontId="47" fillId="0" borderId="0" xfId="0" applyFont="1" applyAlignment="1">
      <alignment horizontal="center" vertical="center"/>
    </xf>
    <xf numFmtId="0" fontId="19" fillId="0" borderId="0" xfId="0" applyFont="1">
      <alignment vertical="center"/>
    </xf>
    <xf numFmtId="0" fontId="47" fillId="0" borderId="27" xfId="0" applyFont="1" applyBorder="1">
      <alignment vertical="center"/>
    </xf>
    <xf numFmtId="0" fontId="19" fillId="0" borderId="41" xfId="0" applyFont="1" applyBorder="1">
      <alignment vertical="center"/>
    </xf>
    <xf numFmtId="0" fontId="47" fillId="0" borderId="41" xfId="0" applyFont="1" applyBorder="1">
      <alignment vertical="center"/>
    </xf>
    <xf numFmtId="0" fontId="47" fillId="0" borderId="26" xfId="0" applyFont="1" applyBorder="1">
      <alignment vertical="center"/>
    </xf>
    <xf numFmtId="0" fontId="47" fillId="0" borderId="25" xfId="0" applyFont="1" applyBorder="1">
      <alignment vertical="center"/>
    </xf>
    <xf numFmtId="0" fontId="19" fillId="0" borderId="0" xfId="0" applyFont="1" applyAlignment="1">
      <alignment horizontal="right" vertical="center"/>
    </xf>
    <xf numFmtId="0" fontId="19" fillId="0" borderId="24" xfId="0" applyFont="1" applyBorder="1">
      <alignment vertical="center"/>
    </xf>
    <xf numFmtId="0" fontId="48" fillId="0" borderId="24" xfId="0" applyFont="1" applyBorder="1">
      <alignment vertical="center"/>
    </xf>
    <xf numFmtId="0" fontId="49" fillId="0" borderId="15" xfId="0" applyFont="1" applyBorder="1" applyAlignment="1">
      <alignment horizontal="center" vertical="center" wrapText="1"/>
    </xf>
    <xf numFmtId="0" fontId="19" fillId="0" borderId="14" xfId="0" applyFont="1" applyBorder="1" applyAlignment="1">
      <alignment horizontal="center" vertical="center" wrapText="1"/>
    </xf>
    <xf numFmtId="0" fontId="19" fillId="0" borderId="10" xfId="0" applyFont="1" applyBorder="1" applyAlignment="1">
      <alignment horizontal="center" vertical="center"/>
    </xf>
    <xf numFmtId="0" fontId="47" fillId="0" borderId="45" xfId="0" applyFont="1" applyBorder="1">
      <alignment vertical="center"/>
    </xf>
    <xf numFmtId="0" fontId="47" fillId="0" borderId="46" xfId="0" applyFont="1" applyBorder="1" applyAlignment="1">
      <alignment horizontal="center" vertical="center"/>
    </xf>
    <xf numFmtId="0" fontId="47" fillId="0" borderId="47" xfId="0" applyFont="1" applyBorder="1" applyAlignment="1">
      <alignment horizontal="center" vertical="center"/>
    </xf>
    <xf numFmtId="0" fontId="47" fillId="0" borderId="48" xfId="0" applyFont="1" applyBorder="1" applyAlignment="1">
      <alignment horizontal="center" vertical="center"/>
    </xf>
    <xf numFmtId="0" fontId="47" fillId="0" borderId="49" xfId="0" applyFont="1" applyBorder="1">
      <alignment vertical="center"/>
    </xf>
    <xf numFmtId="0" fontId="47" fillId="0" borderId="10" xfId="0" applyFont="1" applyBorder="1" applyAlignment="1">
      <alignment horizontal="center" vertical="center"/>
    </xf>
    <xf numFmtId="0" fontId="47" fillId="0" borderId="27" xfId="0" applyFont="1" applyBorder="1" applyAlignment="1">
      <alignment horizontal="center" vertical="center"/>
    </xf>
    <xf numFmtId="0" fontId="47" fillId="0" borderId="50" xfId="0" applyFont="1" applyBorder="1" applyAlignment="1">
      <alignment horizontal="center" vertical="center"/>
    </xf>
    <xf numFmtId="0" fontId="47" fillId="0" borderId="51" xfId="0" applyFont="1" applyBorder="1" applyAlignment="1">
      <alignment horizontal="center" vertical="center"/>
    </xf>
    <xf numFmtId="0" fontId="47" fillId="0" borderId="52" xfId="0" applyFont="1" applyBorder="1" applyAlignment="1">
      <alignment horizontal="center" vertical="center"/>
    </xf>
    <xf numFmtId="0" fontId="47" fillId="0" borderId="43" xfId="0" applyFont="1" applyBorder="1" applyAlignment="1">
      <alignment horizontal="center" vertical="center"/>
    </xf>
    <xf numFmtId="0" fontId="47" fillId="0" borderId="53" xfId="0" applyFont="1" applyBorder="1" applyAlignment="1">
      <alignment horizontal="center" vertical="center"/>
    </xf>
    <xf numFmtId="0" fontId="47" fillId="0" borderId="54" xfId="0" applyFont="1" applyBorder="1" applyAlignment="1">
      <alignment horizontal="center" vertical="center"/>
    </xf>
    <xf numFmtId="0" fontId="47" fillId="0" borderId="55" xfId="0" applyFont="1" applyBorder="1" applyAlignment="1">
      <alignment horizontal="center" vertical="center"/>
    </xf>
    <xf numFmtId="0" fontId="19" fillId="0" borderId="15" xfId="0" applyFont="1" applyBorder="1" applyAlignment="1">
      <alignment horizontal="center" vertical="center"/>
    </xf>
    <xf numFmtId="0" fontId="19" fillId="0" borderId="14" xfId="0" applyFont="1" applyBorder="1" applyAlignment="1">
      <alignment horizontal="center" vertical="center"/>
    </xf>
    <xf numFmtId="0" fontId="52" fillId="0" borderId="0" xfId="0" applyFont="1">
      <alignment vertical="center"/>
    </xf>
    <xf numFmtId="0" fontId="52" fillId="0" borderId="25" xfId="0" applyFont="1" applyBorder="1">
      <alignment vertical="center"/>
    </xf>
    <xf numFmtId="0" fontId="49" fillId="0" borderId="15" xfId="0" applyFont="1" applyBorder="1">
      <alignment vertical="center"/>
    </xf>
    <xf numFmtId="0" fontId="49" fillId="0" borderId="10" xfId="0" applyFont="1" applyBorder="1">
      <alignment vertical="center"/>
    </xf>
    <xf numFmtId="0" fontId="19" fillId="0" borderId="10" xfId="0" applyFont="1" applyBorder="1">
      <alignment vertical="center"/>
    </xf>
    <xf numFmtId="0" fontId="47" fillId="0" borderId="56" xfId="0" applyFont="1" applyBorder="1">
      <alignment vertical="center"/>
    </xf>
    <xf numFmtId="0" fontId="47" fillId="0" borderId="57" xfId="0" applyFont="1" applyBorder="1" applyAlignment="1">
      <alignment horizontal="center" vertical="center"/>
    </xf>
    <xf numFmtId="0" fontId="47" fillId="0" borderId="58" xfId="0" applyFont="1" applyBorder="1" applyAlignment="1">
      <alignment horizontal="center" vertical="center"/>
    </xf>
    <xf numFmtId="0" fontId="47" fillId="0" borderId="59" xfId="0" applyFont="1" applyBorder="1" applyAlignment="1">
      <alignment horizontal="center" vertical="center"/>
    </xf>
    <xf numFmtId="0" fontId="47" fillId="0" borderId="15" xfId="0" applyFont="1" applyBorder="1" applyAlignment="1">
      <alignment horizontal="center" vertical="center"/>
    </xf>
    <xf numFmtId="0" fontId="47" fillId="0" borderId="60" xfId="0" applyFont="1" applyBorder="1">
      <alignment vertical="center"/>
    </xf>
    <xf numFmtId="0" fontId="47" fillId="0" borderId="61" xfId="0" applyFont="1" applyBorder="1" applyAlignment="1">
      <alignment horizontal="center" vertical="center" wrapText="1"/>
    </xf>
    <xf numFmtId="0" fontId="47" fillId="0" borderId="62" xfId="0" applyFont="1" applyBorder="1" applyAlignment="1">
      <alignment horizontal="center" vertical="center"/>
    </xf>
    <xf numFmtId="0" fontId="47" fillId="0" borderId="63" xfId="0" applyFont="1" applyBorder="1">
      <alignment vertical="center"/>
    </xf>
    <xf numFmtId="0" fontId="47" fillId="0" borderId="64" xfId="0" applyFont="1" applyBorder="1" applyAlignment="1">
      <alignment horizontal="center" vertical="center" wrapText="1"/>
    </xf>
    <xf numFmtId="0" fontId="47" fillId="0" borderId="65" xfId="0" applyFont="1" applyBorder="1" applyAlignment="1">
      <alignment horizontal="center" vertical="center"/>
    </xf>
    <xf numFmtId="0" fontId="47" fillId="0" borderId="40" xfId="0" applyFont="1" applyBorder="1" applyAlignment="1">
      <alignment horizontal="center" vertical="center"/>
    </xf>
    <xf numFmtId="0" fontId="53" fillId="0" borderId="0" xfId="0" applyFont="1" applyAlignment="1">
      <alignment horizontal="center" vertical="center"/>
    </xf>
    <xf numFmtId="0" fontId="53" fillId="0" borderId="0" xfId="0" applyFont="1">
      <alignment vertical="center"/>
    </xf>
    <xf numFmtId="0" fontId="53" fillId="0" borderId="12" xfId="0" applyFont="1" applyBorder="1">
      <alignment vertical="center"/>
    </xf>
    <xf numFmtId="0" fontId="20" fillId="0" borderId="10" xfId="0" applyFont="1" applyBorder="1" applyAlignment="1">
      <alignment horizontal="center" vertical="top" wrapText="1"/>
    </xf>
    <xf numFmtId="0" fontId="0" fillId="40" borderId="10" xfId="0" applyFill="1" applyBorder="1" applyAlignment="1">
      <alignment vertical="center" wrapText="1"/>
    </xf>
    <xf numFmtId="0" fontId="0" fillId="40" borderId="10" xfId="0" applyFill="1" applyBorder="1" applyAlignment="1">
      <alignment horizontal="center" vertical="center"/>
    </xf>
    <xf numFmtId="0" fontId="0" fillId="40" borderId="0" xfId="0" applyFill="1">
      <alignment vertical="center"/>
    </xf>
    <xf numFmtId="0" fontId="0" fillId="40" borderId="0" xfId="0" applyFill="1" applyAlignment="1">
      <alignment vertical="center" wrapText="1"/>
    </xf>
    <xf numFmtId="0" fontId="0" fillId="39" borderId="10" xfId="0" applyFill="1" applyBorder="1">
      <alignment vertical="center"/>
    </xf>
    <xf numFmtId="0" fontId="0" fillId="0" borderId="0" xfId="0" applyAlignment="1">
      <alignment horizontal="centerContinuous" vertical="center" wrapText="1"/>
    </xf>
    <xf numFmtId="0" fontId="47" fillId="0" borderId="49" xfId="0" applyFont="1" applyBorder="1" applyAlignment="1">
      <alignment vertical="center" wrapText="1"/>
    </xf>
    <xf numFmtId="0" fontId="19" fillId="0" borderId="11" xfId="0" applyFont="1" applyBorder="1" applyAlignment="1">
      <alignment horizontal="left" vertical="center"/>
    </xf>
    <xf numFmtId="0" fontId="19" fillId="0" borderId="44" xfId="0" applyFont="1" applyBorder="1" applyAlignment="1">
      <alignment horizontal="left" vertical="center"/>
    </xf>
    <xf numFmtId="0" fontId="19" fillId="0" borderId="43" xfId="0" applyFont="1" applyBorder="1" applyAlignment="1">
      <alignment horizontal="left" vertical="center"/>
    </xf>
    <xf numFmtId="0" fontId="49" fillId="0" borderId="11" xfId="0" applyFont="1" applyBorder="1" applyAlignment="1">
      <alignment horizontal="center" vertical="center"/>
    </xf>
    <xf numFmtId="0" fontId="49" fillId="0" borderId="44" xfId="0" applyFont="1" applyBorder="1" applyAlignment="1">
      <alignment horizontal="center" vertical="center"/>
    </xf>
    <xf numFmtId="0" fontId="49" fillId="0" borderId="43" xfId="0" applyFont="1" applyBorder="1" applyAlignment="1">
      <alignment horizontal="center" vertical="center"/>
    </xf>
    <xf numFmtId="0" fontId="49" fillId="0" borderId="10" xfId="0" applyFont="1" applyBorder="1" applyAlignment="1">
      <alignment horizontal="left" vertical="center"/>
    </xf>
    <xf numFmtId="0" fontId="48" fillId="0" borderId="10" xfId="0" applyFont="1" applyBorder="1" applyAlignment="1">
      <alignment horizontal="left" vertical="center" wrapText="1"/>
    </xf>
    <xf numFmtId="0" fontId="19" fillId="0" borderId="10" xfId="0" applyFont="1" applyBorder="1" applyAlignment="1">
      <alignment horizontal="left" vertical="center"/>
    </xf>
    <xf numFmtId="0" fontId="48" fillId="0" borderId="14" xfId="0" applyFont="1" applyBorder="1" applyAlignment="1">
      <alignment horizontal="left" vertical="center" wrapText="1"/>
    </xf>
    <xf numFmtId="0" fontId="48" fillId="0" borderId="15" xfId="0" applyFont="1" applyBorder="1" applyAlignment="1">
      <alignment horizontal="left" vertical="center" wrapText="1"/>
    </xf>
    <xf numFmtId="0" fontId="49" fillId="0" borderId="13" xfId="0" applyFont="1" applyBorder="1" applyAlignment="1">
      <alignment horizontal="left" vertical="center"/>
    </xf>
    <xf numFmtId="0" fontId="49" fillId="0" borderId="42" xfId="0" applyFont="1" applyBorder="1" applyAlignment="1">
      <alignment horizontal="left" vertical="center"/>
    </xf>
    <xf numFmtId="0" fontId="49" fillId="0" borderId="12" xfId="0" applyFont="1" applyBorder="1" applyAlignment="1">
      <alignment horizontal="left" vertical="center"/>
    </xf>
    <xf numFmtId="0" fontId="49" fillId="0" borderId="26" xfId="0" applyFont="1" applyBorder="1" applyAlignment="1">
      <alignment horizontal="left" vertical="center"/>
    </xf>
    <xf numFmtId="0" fontId="49" fillId="0" borderId="41" xfId="0" applyFont="1" applyBorder="1" applyAlignment="1">
      <alignment horizontal="left" vertical="center"/>
    </xf>
    <xf numFmtId="0" fontId="49" fillId="0" borderId="27" xfId="0" applyFont="1" applyBorder="1" applyAlignment="1">
      <alignment horizontal="left" vertical="center"/>
    </xf>
    <xf numFmtId="0" fontId="19" fillId="0" borderId="10" xfId="0" applyFont="1" applyBorder="1" applyAlignment="1">
      <alignment horizontal="center" vertical="center"/>
    </xf>
    <xf numFmtId="0" fontId="19" fillId="0" borderId="14" xfId="0" applyFont="1" applyBorder="1" applyAlignment="1">
      <alignment horizontal="center" vertical="center"/>
    </xf>
    <xf numFmtId="0" fontId="48" fillId="0" borderId="10" xfId="0" applyFont="1" applyBorder="1" applyAlignment="1">
      <alignment horizontal="left" vertical="center"/>
    </xf>
    <xf numFmtId="0" fontId="49" fillId="0" borderId="44" xfId="0" applyFont="1" applyBorder="1" applyAlignment="1">
      <alignment horizontal="left" vertical="center"/>
    </xf>
    <xf numFmtId="0" fontId="49" fillId="0" borderId="43" xfId="0" applyFont="1" applyBorder="1" applyAlignment="1">
      <alignment horizontal="left" vertical="center"/>
    </xf>
    <xf numFmtId="0" fontId="48" fillId="0" borderId="13" xfId="0" applyFont="1" applyBorder="1" applyAlignment="1">
      <alignment horizontal="left" vertical="center" wrapText="1"/>
    </xf>
    <xf numFmtId="0" fontId="48" fillId="0" borderId="42" xfId="0" applyFont="1" applyBorder="1" applyAlignment="1">
      <alignment horizontal="left" vertical="center" wrapText="1"/>
    </xf>
    <xf numFmtId="0" fontId="48" fillId="0" borderId="12" xfId="0" applyFont="1" applyBorder="1" applyAlignment="1">
      <alignment horizontal="left" vertical="center" wrapText="1"/>
    </xf>
    <xf numFmtId="0" fontId="48" fillId="0" borderId="24" xfId="0" applyFont="1" applyBorder="1" applyAlignment="1">
      <alignment horizontal="left" vertical="center" wrapText="1"/>
    </xf>
    <xf numFmtId="0" fontId="48" fillId="0" borderId="0" xfId="0" applyFont="1" applyAlignment="1">
      <alignment horizontal="left" vertical="center" wrapText="1"/>
    </xf>
    <xf numFmtId="0" fontId="48" fillId="0" borderId="25" xfId="0" applyFont="1" applyBorder="1" applyAlignment="1">
      <alignment horizontal="left" vertical="center" wrapText="1"/>
    </xf>
    <xf numFmtId="0" fontId="50" fillId="0" borderId="13" xfId="0" applyFont="1" applyBorder="1" applyAlignment="1">
      <alignment horizontal="left" vertical="center"/>
    </xf>
    <xf numFmtId="0" fontId="50" fillId="0" borderId="42" xfId="0" applyFont="1" applyBorder="1" applyAlignment="1">
      <alignment horizontal="left" vertical="center"/>
    </xf>
    <xf numFmtId="0" fontId="48" fillId="0" borderId="24" xfId="0" applyFont="1" applyBorder="1" applyAlignment="1">
      <alignment horizontal="left" vertical="center"/>
    </xf>
    <xf numFmtId="0" fontId="48" fillId="0" borderId="0" xfId="0" applyFont="1" applyAlignment="1">
      <alignment horizontal="left" vertical="center"/>
    </xf>
    <xf numFmtId="0" fontId="19" fillId="0" borderId="14" xfId="0" applyFont="1" applyBorder="1" applyAlignment="1">
      <alignment horizontal="center" vertical="center" textRotation="255"/>
    </xf>
    <xf numFmtId="0" fontId="19" fillId="0" borderId="18" xfId="0" applyFont="1" applyBorder="1" applyAlignment="1">
      <alignment horizontal="center" vertical="center" textRotation="255"/>
    </xf>
    <xf numFmtId="0" fontId="19" fillId="0" borderId="15" xfId="0" applyFont="1" applyBorder="1" applyAlignment="1">
      <alignment horizontal="center" vertical="center" textRotation="255"/>
    </xf>
    <xf numFmtId="0" fontId="19" fillId="0" borderId="14" xfId="0" applyFont="1" applyBorder="1" applyAlignment="1">
      <alignment horizontal="center" vertical="center" wrapText="1"/>
    </xf>
    <xf numFmtId="0" fontId="19" fillId="0" borderId="18" xfId="0" applyFont="1" applyBorder="1" applyAlignment="1">
      <alignment horizontal="center" vertical="center" wrapText="1"/>
    </xf>
    <xf numFmtId="0" fontId="19" fillId="0" borderId="15" xfId="0" applyFont="1" applyBorder="1" applyAlignment="1">
      <alignment horizontal="center" vertical="center" wrapText="1"/>
    </xf>
    <xf numFmtId="0" fontId="48" fillId="0" borderId="26" xfId="0" applyFont="1" applyBorder="1" applyAlignment="1">
      <alignment horizontal="left" vertical="center" wrapText="1"/>
    </xf>
    <xf numFmtId="0" fontId="48" fillId="0" borderId="41" xfId="0" applyFont="1" applyBorder="1" applyAlignment="1">
      <alignment horizontal="left" vertical="center" wrapText="1"/>
    </xf>
    <xf numFmtId="0" fontId="48" fillId="0" borderId="27" xfId="0" applyFont="1" applyBorder="1" applyAlignment="1">
      <alignment horizontal="left" vertical="center" wrapText="1"/>
    </xf>
    <xf numFmtId="0" fontId="49" fillId="0" borderId="13" xfId="0" applyFont="1" applyBorder="1" applyAlignment="1">
      <alignment horizontal="left" vertical="center" wrapText="1"/>
    </xf>
    <xf numFmtId="0" fontId="19" fillId="0" borderId="42" xfId="0" applyFont="1" applyBorder="1" applyAlignment="1">
      <alignment horizontal="left" vertical="center" wrapText="1"/>
    </xf>
    <xf numFmtId="0" fontId="19" fillId="0" borderId="12" xfId="0" applyFont="1" applyBorder="1" applyAlignment="1">
      <alignment horizontal="left" vertical="center" wrapText="1"/>
    </xf>
    <xf numFmtId="0" fontId="49" fillId="0" borderId="24" xfId="0" applyFont="1" applyBorder="1" applyAlignment="1">
      <alignment horizontal="left" vertical="center" wrapText="1"/>
    </xf>
    <xf numFmtId="0" fontId="19" fillId="0" borderId="0" xfId="0" applyFont="1" applyAlignment="1">
      <alignment horizontal="left" vertical="center" wrapText="1"/>
    </xf>
    <xf numFmtId="0" fontId="19" fillId="0" borderId="25" xfId="0" applyFont="1" applyBorder="1" applyAlignment="1">
      <alignment horizontal="left" vertical="center" wrapText="1"/>
    </xf>
    <xf numFmtId="0" fontId="19" fillId="0" borderId="11" xfId="0" applyFont="1" applyBorder="1" applyAlignment="1">
      <alignment horizontal="center" vertical="center" shrinkToFit="1"/>
    </xf>
    <xf numFmtId="0" fontId="19" fillId="0" borderId="44" xfId="0" applyFont="1" applyBorder="1" applyAlignment="1">
      <alignment horizontal="center" vertical="center" shrinkToFit="1"/>
    </xf>
    <xf numFmtId="0" fontId="19" fillId="0" borderId="43" xfId="0" applyFont="1" applyBorder="1" applyAlignment="1">
      <alignment horizontal="center" vertical="center" shrinkToFit="1"/>
    </xf>
    <xf numFmtId="0" fontId="19" fillId="0" borderId="14" xfId="0" applyFont="1" applyBorder="1" applyAlignment="1">
      <alignment horizontal="left" vertical="center" wrapText="1"/>
    </xf>
    <xf numFmtId="0" fontId="19" fillId="0" borderId="18" xfId="0" applyFont="1" applyBorder="1" applyAlignment="1">
      <alignment horizontal="left" vertical="center" wrapText="1"/>
    </xf>
    <xf numFmtId="0" fontId="51" fillId="0" borderId="13" xfId="0" applyFont="1" applyBorder="1" applyAlignment="1">
      <alignment horizontal="left" vertical="center"/>
    </xf>
    <xf numFmtId="0" fontId="51" fillId="0" borderId="42" xfId="0" applyFont="1" applyBorder="1" applyAlignment="1">
      <alignment horizontal="left" vertical="center"/>
    </xf>
    <xf numFmtId="0" fontId="51" fillId="0" borderId="12" xfId="0" applyFont="1" applyBorder="1" applyAlignment="1">
      <alignment horizontal="left" vertical="center"/>
    </xf>
    <xf numFmtId="0" fontId="48" fillId="0" borderId="26" xfId="0" applyFont="1" applyBorder="1" applyAlignment="1">
      <alignment horizontal="left" vertical="center"/>
    </xf>
    <xf numFmtId="0" fontId="48" fillId="0" borderId="41" xfId="0" applyFont="1" applyBorder="1" applyAlignment="1">
      <alignment horizontal="left" vertical="center"/>
    </xf>
    <xf numFmtId="0" fontId="48" fillId="0" borderId="27" xfId="0" applyFont="1" applyBorder="1" applyAlignment="1">
      <alignment horizontal="left" vertical="center"/>
    </xf>
    <xf numFmtId="0" fontId="19" fillId="0" borderId="11" xfId="0" applyFont="1" applyBorder="1" applyAlignment="1">
      <alignment horizontal="left" vertical="center" wrapText="1"/>
    </xf>
    <xf numFmtId="0" fontId="19" fillId="0" borderId="44" xfId="0" applyFont="1" applyBorder="1" applyAlignment="1">
      <alignment horizontal="left" vertical="center" wrapText="1"/>
    </xf>
    <xf numFmtId="0" fontId="19" fillId="0" borderId="43" xfId="0" applyFont="1" applyBorder="1" applyAlignment="1">
      <alignment horizontal="left" vertical="center" wrapText="1"/>
    </xf>
    <xf numFmtId="0" fontId="50" fillId="0" borderId="11" xfId="0" applyFont="1" applyBorder="1" applyAlignment="1">
      <alignment horizontal="left" vertical="center" wrapText="1"/>
    </xf>
    <xf numFmtId="0" fontId="50" fillId="0" borderId="44" xfId="0" applyFont="1" applyBorder="1" applyAlignment="1">
      <alignment horizontal="left" vertical="center" wrapText="1"/>
    </xf>
    <xf numFmtId="0" fontId="50" fillId="0" borderId="43" xfId="0" applyFont="1" applyBorder="1" applyAlignment="1">
      <alignment horizontal="left" vertical="center" wrapText="1"/>
    </xf>
    <xf numFmtId="0" fontId="19" fillId="0" borderId="13" xfId="0" applyFont="1" applyBorder="1" applyAlignment="1">
      <alignment horizontal="left" vertical="center" wrapText="1"/>
    </xf>
    <xf numFmtId="0" fontId="19" fillId="0" borderId="26" xfId="0" applyFont="1" applyBorder="1" applyAlignment="1">
      <alignment horizontal="left" vertical="center" wrapText="1"/>
    </xf>
    <xf numFmtId="0" fontId="19" fillId="0" borderId="41" xfId="0" applyFont="1" applyBorder="1" applyAlignment="1">
      <alignment horizontal="left" vertical="center" wrapText="1"/>
    </xf>
    <xf numFmtId="0" fontId="19" fillId="0" borderId="27" xfId="0" applyFont="1" applyBorder="1" applyAlignment="1">
      <alignment horizontal="left" vertical="center" wrapText="1"/>
    </xf>
    <xf numFmtId="0" fontId="49" fillId="0" borderId="14" xfId="0" applyFont="1" applyBorder="1" applyAlignment="1">
      <alignment horizontal="left" vertical="center" wrapText="1"/>
    </xf>
    <xf numFmtId="0" fontId="49" fillId="0" borderId="18" xfId="0" applyFont="1" applyBorder="1" applyAlignment="1">
      <alignment horizontal="left" vertical="center" wrapText="1"/>
    </xf>
    <xf numFmtId="0" fontId="49" fillId="0" borderId="15" xfId="0" applyFont="1" applyBorder="1" applyAlignment="1">
      <alignment horizontal="left" vertical="center" wrapText="1"/>
    </xf>
  </cellXfs>
  <cellStyles count="45">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標準 2 2" xfId="44" xr:uid="{9CE7ACEA-A10B-4C6A-B128-8FBCFD7DA76B}"/>
    <cellStyle name="良い" xfId="6" builtinId="26" customBuiltin="1"/>
  </cellStyles>
  <dxfs count="381">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s>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microsoft.com/office/2017/06/relationships/rdRichValueTypes" Target="richData/rdRichValueTypes.xml"/><Relationship Id="rId2" Type="http://schemas.openxmlformats.org/officeDocument/2006/relationships/worksheet" Target="worksheets/sheet2.xml"/><Relationship Id="rId16"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06/relationships/rdRichValue" Target="richData/rdrichvalue.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drawing1.xml><?xml version="1.0" encoding="utf-8"?>
<xdr:wsDr xmlns:xdr="http://schemas.openxmlformats.org/drawingml/2006/spreadsheetDrawing" xmlns:a="http://schemas.openxmlformats.org/drawingml/2006/main">
  <xdr:twoCellAnchor>
    <xdr:from>
      <xdr:col>1</xdr:col>
      <xdr:colOff>776488</xdr:colOff>
      <xdr:row>20</xdr:row>
      <xdr:rowOff>123698</xdr:rowOff>
    </xdr:from>
    <xdr:to>
      <xdr:col>4</xdr:col>
      <xdr:colOff>161926</xdr:colOff>
      <xdr:row>21</xdr:row>
      <xdr:rowOff>219076</xdr:rowOff>
    </xdr:to>
    <xdr:grpSp>
      <xdr:nvGrpSpPr>
        <xdr:cNvPr id="2" name="グループ化 59">
          <a:extLst>
            <a:ext uri="{FF2B5EF4-FFF2-40B4-BE49-F238E27FC236}">
              <a16:creationId xmlns:a16="http://schemas.microsoft.com/office/drawing/2014/main" id="{26093269-EF8A-4A7F-B82D-A4C13D983A1B}"/>
            </a:ext>
          </a:extLst>
        </xdr:cNvPr>
        <xdr:cNvGrpSpPr/>
      </xdr:nvGrpSpPr>
      <xdr:grpSpPr>
        <a:xfrm>
          <a:off x="1052713" y="4809998"/>
          <a:ext cx="2376288" cy="323978"/>
          <a:chOff x="9587846" y="1285875"/>
          <a:chExt cx="2384777" cy="321442"/>
        </a:xfrm>
      </xdr:grpSpPr>
      <xdr:sp macro="" textlink="">
        <xdr:nvSpPr>
          <xdr:cNvPr id="3" name="正方形/長方形 60">
            <a:extLst>
              <a:ext uri="{FF2B5EF4-FFF2-40B4-BE49-F238E27FC236}">
                <a16:creationId xmlns:a16="http://schemas.microsoft.com/office/drawing/2014/main" id="{0752EDE1-A336-D2DC-0DCF-94F677E57A94}"/>
              </a:ext>
            </a:extLst>
          </xdr:cNvPr>
          <xdr:cNvSpPr/>
        </xdr:nvSpPr>
        <xdr:spPr>
          <a:xfrm>
            <a:off x="9909556" y="1395649"/>
            <a:ext cx="2063067" cy="21166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 name="テキスト ボックス 61">
            <a:extLst>
              <a:ext uri="{FF2B5EF4-FFF2-40B4-BE49-F238E27FC236}">
                <a16:creationId xmlns:a16="http://schemas.microsoft.com/office/drawing/2014/main" id="{5B091710-8C0F-F8F9-3AC5-10268DF3E6D2}"/>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p>
        </xdr:txBody>
      </xdr:sp>
    </xdr:grpSp>
    <xdr:clientData/>
  </xdr:twoCellAnchor>
  <xdr:twoCellAnchor>
    <xdr:from>
      <xdr:col>8</xdr:col>
      <xdr:colOff>221399</xdr:colOff>
      <xdr:row>11</xdr:row>
      <xdr:rowOff>0</xdr:rowOff>
    </xdr:from>
    <xdr:to>
      <xdr:col>9</xdr:col>
      <xdr:colOff>42743</xdr:colOff>
      <xdr:row>12</xdr:row>
      <xdr:rowOff>7620</xdr:rowOff>
    </xdr:to>
    <xdr:sp macro="" textlink="">
      <xdr:nvSpPr>
        <xdr:cNvPr id="5" name="円/楕円 3">
          <a:extLst>
            <a:ext uri="{FF2B5EF4-FFF2-40B4-BE49-F238E27FC236}">
              <a16:creationId xmlns:a16="http://schemas.microsoft.com/office/drawing/2014/main" id="{DE7007F3-E2B8-4B20-92AC-C4B49D99340B}"/>
            </a:ext>
          </a:extLst>
        </xdr:cNvPr>
        <xdr:cNvSpPr/>
      </xdr:nvSpPr>
      <xdr:spPr>
        <a:xfrm>
          <a:off x="5631599" y="2619375"/>
          <a:ext cx="497619" cy="245745"/>
        </a:xfrm>
        <a:prstGeom prst="ellipse">
          <a:avLst/>
        </a:prstGeom>
        <a:noFill/>
        <a:ln w="3175"/>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8</xdr:col>
      <xdr:colOff>165734</xdr:colOff>
      <xdr:row>17</xdr:row>
      <xdr:rowOff>0</xdr:rowOff>
    </xdr:from>
    <xdr:to>
      <xdr:col>9</xdr:col>
      <xdr:colOff>45719</xdr:colOff>
      <xdr:row>18</xdr:row>
      <xdr:rowOff>7620</xdr:rowOff>
    </xdr:to>
    <xdr:sp macro="" textlink="">
      <xdr:nvSpPr>
        <xdr:cNvPr id="6" name="円/楕円 5">
          <a:extLst>
            <a:ext uri="{FF2B5EF4-FFF2-40B4-BE49-F238E27FC236}">
              <a16:creationId xmlns:a16="http://schemas.microsoft.com/office/drawing/2014/main" id="{917319EC-B722-46A7-B3F3-B341F1BCAC84}"/>
            </a:ext>
          </a:extLst>
        </xdr:cNvPr>
        <xdr:cNvSpPr/>
      </xdr:nvSpPr>
      <xdr:spPr>
        <a:xfrm>
          <a:off x="5575934" y="4048125"/>
          <a:ext cx="556260" cy="245745"/>
        </a:xfrm>
        <a:prstGeom prst="ellipse">
          <a:avLst/>
        </a:prstGeom>
        <a:noFill/>
        <a:ln w="3175">
          <a:solidFill>
            <a:srgbClr val="FF0000"/>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223018</xdr:colOff>
      <xdr:row>2</xdr:row>
      <xdr:rowOff>136308</xdr:rowOff>
    </xdr:from>
    <xdr:to>
      <xdr:col>4</xdr:col>
      <xdr:colOff>485776</xdr:colOff>
      <xdr:row>4</xdr:row>
      <xdr:rowOff>0</xdr:rowOff>
    </xdr:to>
    <xdr:grpSp>
      <xdr:nvGrpSpPr>
        <xdr:cNvPr id="7" name="グループ化 34">
          <a:extLst>
            <a:ext uri="{FF2B5EF4-FFF2-40B4-BE49-F238E27FC236}">
              <a16:creationId xmlns:a16="http://schemas.microsoft.com/office/drawing/2014/main" id="{F94B4A3A-2094-42EA-BC93-37B1B289E552}"/>
            </a:ext>
          </a:extLst>
        </xdr:cNvPr>
        <xdr:cNvGrpSpPr/>
      </xdr:nvGrpSpPr>
      <xdr:grpSpPr>
        <a:xfrm>
          <a:off x="2528068" y="593508"/>
          <a:ext cx="1224783" cy="320892"/>
          <a:chOff x="9814690" y="1285875"/>
          <a:chExt cx="1225219" cy="322273"/>
        </a:xfrm>
      </xdr:grpSpPr>
      <xdr:sp macro="" textlink="">
        <xdr:nvSpPr>
          <xdr:cNvPr id="8" name="正方形/長方形 5">
            <a:extLst>
              <a:ext uri="{FF2B5EF4-FFF2-40B4-BE49-F238E27FC236}">
                <a16:creationId xmlns:a16="http://schemas.microsoft.com/office/drawing/2014/main" id="{274A4473-924E-6ACC-3F06-41C55D4E8633}"/>
              </a:ext>
            </a:extLst>
          </xdr:cNvPr>
          <xdr:cNvSpPr/>
        </xdr:nvSpPr>
        <xdr:spPr>
          <a:xfrm>
            <a:off x="9909554" y="1395648"/>
            <a:ext cx="1130355" cy="21250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9" name="テキスト ボックス 32">
            <a:extLst>
              <a:ext uri="{FF2B5EF4-FFF2-40B4-BE49-F238E27FC236}">
                <a16:creationId xmlns:a16="http://schemas.microsoft.com/office/drawing/2014/main" id="{AD266BD3-5397-E790-FC0B-313BAB59EF07}"/>
              </a:ext>
            </a:extLst>
          </xdr:cNvPr>
          <xdr:cNvSpPr txBox="1"/>
        </xdr:nvSpPr>
        <xdr:spPr>
          <a:xfrm>
            <a:off x="9814690"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1</xdr:col>
      <xdr:colOff>994542</xdr:colOff>
      <xdr:row>3</xdr:row>
      <xdr:rowOff>117258</xdr:rowOff>
    </xdr:from>
    <xdr:to>
      <xdr:col>6</xdr:col>
      <xdr:colOff>409574</xdr:colOff>
      <xdr:row>4</xdr:row>
      <xdr:rowOff>219075</xdr:rowOff>
    </xdr:to>
    <xdr:grpSp>
      <xdr:nvGrpSpPr>
        <xdr:cNvPr id="10" name="グループ化 35">
          <a:extLst>
            <a:ext uri="{FF2B5EF4-FFF2-40B4-BE49-F238E27FC236}">
              <a16:creationId xmlns:a16="http://schemas.microsoft.com/office/drawing/2014/main" id="{922489E4-9E95-4B2F-8148-1EAB3FDFD863}"/>
            </a:ext>
          </a:extLst>
        </xdr:cNvPr>
        <xdr:cNvGrpSpPr/>
      </xdr:nvGrpSpPr>
      <xdr:grpSpPr>
        <a:xfrm>
          <a:off x="1270767" y="803058"/>
          <a:ext cx="4015607" cy="330417"/>
          <a:chOff x="9814691" y="1285875"/>
          <a:chExt cx="4017037" cy="331839"/>
        </a:xfrm>
      </xdr:grpSpPr>
      <xdr:sp macro="" textlink="">
        <xdr:nvSpPr>
          <xdr:cNvPr id="11" name="正方形/長方形 36">
            <a:extLst>
              <a:ext uri="{FF2B5EF4-FFF2-40B4-BE49-F238E27FC236}">
                <a16:creationId xmlns:a16="http://schemas.microsoft.com/office/drawing/2014/main" id="{0605F46D-4D35-E5EB-17CE-FCE931B3C510}"/>
              </a:ext>
            </a:extLst>
          </xdr:cNvPr>
          <xdr:cNvSpPr/>
        </xdr:nvSpPr>
        <xdr:spPr>
          <a:xfrm>
            <a:off x="9909553" y="1395648"/>
            <a:ext cx="3922175" cy="22206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2" name="テキスト ボックス 37">
            <a:extLst>
              <a:ext uri="{FF2B5EF4-FFF2-40B4-BE49-F238E27FC236}">
                <a16:creationId xmlns:a16="http://schemas.microsoft.com/office/drawing/2014/main" id="{5E3A9E0E-F462-64AE-65EE-7BBBE1755E3F}"/>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a:t>
            </a:r>
          </a:p>
        </xdr:txBody>
      </xdr:sp>
    </xdr:grpSp>
    <xdr:clientData/>
  </xdr:twoCellAnchor>
  <xdr:twoCellAnchor>
    <xdr:from>
      <xdr:col>1</xdr:col>
      <xdr:colOff>985016</xdr:colOff>
      <xdr:row>4</xdr:row>
      <xdr:rowOff>107733</xdr:rowOff>
    </xdr:from>
    <xdr:to>
      <xdr:col>4</xdr:col>
      <xdr:colOff>687455</xdr:colOff>
      <xdr:row>5</xdr:row>
      <xdr:rowOff>219075</xdr:rowOff>
    </xdr:to>
    <xdr:grpSp>
      <xdr:nvGrpSpPr>
        <xdr:cNvPr id="13" name="グループ化 38">
          <a:extLst>
            <a:ext uri="{FF2B5EF4-FFF2-40B4-BE49-F238E27FC236}">
              <a16:creationId xmlns:a16="http://schemas.microsoft.com/office/drawing/2014/main" id="{50B6AB41-6D99-420B-B086-E25B1BCA9670}"/>
            </a:ext>
          </a:extLst>
        </xdr:cNvPr>
        <xdr:cNvGrpSpPr/>
      </xdr:nvGrpSpPr>
      <xdr:grpSpPr>
        <a:xfrm>
          <a:off x="1261241" y="1022133"/>
          <a:ext cx="2693289" cy="339942"/>
          <a:chOff x="9814691" y="1285875"/>
          <a:chExt cx="2692668" cy="341405"/>
        </a:xfrm>
      </xdr:grpSpPr>
      <xdr:sp macro="" textlink="">
        <xdr:nvSpPr>
          <xdr:cNvPr id="14" name="正方形/長方形 39">
            <a:extLst>
              <a:ext uri="{FF2B5EF4-FFF2-40B4-BE49-F238E27FC236}">
                <a16:creationId xmlns:a16="http://schemas.microsoft.com/office/drawing/2014/main" id="{4724BA6D-04FC-C832-5D28-D14A4DA8278F}"/>
              </a:ext>
            </a:extLst>
          </xdr:cNvPr>
          <xdr:cNvSpPr/>
        </xdr:nvSpPr>
        <xdr:spPr>
          <a:xfrm>
            <a:off x="9909555" y="1395648"/>
            <a:ext cx="2597804" cy="23163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 name="テキスト ボックス 40">
            <a:extLst>
              <a:ext uri="{FF2B5EF4-FFF2-40B4-BE49-F238E27FC236}">
                <a16:creationId xmlns:a16="http://schemas.microsoft.com/office/drawing/2014/main" id="{B2B0B2B7-967D-65C1-600A-7631776CC4D1}"/>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a:t>
            </a:r>
          </a:p>
        </xdr:txBody>
      </xdr:sp>
    </xdr:grpSp>
    <xdr:clientData/>
  </xdr:twoCellAnchor>
  <xdr:twoCellAnchor>
    <xdr:from>
      <xdr:col>5</xdr:col>
      <xdr:colOff>124397</xdr:colOff>
      <xdr:row>4</xdr:row>
      <xdr:rowOff>117258</xdr:rowOff>
    </xdr:from>
    <xdr:to>
      <xdr:col>7</xdr:col>
      <xdr:colOff>527959</xdr:colOff>
      <xdr:row>6</xdr:row>
      <xdr:rowOff>9525</xdr:rowOff>
    </xdr:to>
    <xdr:grpSp>
      <xdr:nvGrpSpPr>
        <xdr:cNvPr id="16" name="グループ化 41">
          <a:extLst>
            <a:ext uri="{FF2B5EF4-FFF2-40B4-BE49-F238E27FC236}">
              <a16:creationId xmlns:a16="http://schemas.microsoft.com/office/drawing/2014/main" id="{6B5737B1-FFA9-49C8-B172-2885FFAFD86E}"/>
            </a:ext>
          </a:extLst>
        </xdr:cNvPr>
        <xdr:cNvGrpSpPr/>
      </xdr:nvGrpSpPr>
      <xdr:grpSpPr>
        <a:xfrm>
          <a:off x="4458272" y="1031658"/>
          <a:ext cx="1413212" cy="349467"/>
          <a:chOff x="9814691" y="1285875"/>
          <a:chExt cx="1416337" cy="350971"/>
        </a:xfrm>
      </xdr:grpSpPr>
      <xdr:sp macro="" textlink="">
        <xdr:nvSpPr>
          <xdr:cNvPr id="17" name="正方形/長方形 42">
            <a:extLst>
              <a:ext uri="{FF2B5EF4-FFF2-40B4-BE49-F238E27FC236}">
                <a16:creationId xmlns:a16="http://schemas.microsoft.com/office/drawing/2014/main" id="{8D309F37-D96C-9076-7BD5-3331AAE5EA33}"/>
              </a:ext>
            </a:extLst>
          </xdr:cNvPr>
          <xdr:cNvSpPr/>
        </xdr:nvSpPr>
        <xdr:spPr>
          <a:xfrm>
            <a:off x="9909558" y="1395648"/>
            <a:ext cx="1321470"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 name="テキスト ボックス 43">
            <a:extLst>
              <a:ext uri="{FF2B5EF4-FFF2-40B4-BE49-F238E27FC236}">
                <a16:creationId xmlns:a16="http://schemas.microsoft.com/office/drawing/2014/main" id="{0257B8A5-023C-5F6B-BBB3-60E61513D014}"/>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a:t>
            </a:r>
          </a:p>
        </xdr:txBody>
      </xdr:sp>
    </xdr:grpSp>
    <xdr:clientData/>
  </xdr:twoCellAnchor>
  <xdr:twoCellAnchor>
    <xdr:from>
      <xdr:col>4</xdr:col>
      <xdr:colOff>797732</xdr:colOff>
      <xdr:row>5</xdr:row>
      <xdr:rowOff>117258</xdr:rowOff>
    </xdr:from>
    <xdr:to>
      <xdr:col>6</xdr:col>
      <xdr:colOff>105082</xdr:colOff>
      <xdr:row>7</xdr:row>
      <xdr:rowOff>9525</xdr:rowOff>
    </xdr:to>
    <xdr:grpSp>
      <xdr:nvGrpSpPr>
        <xdr:cNvPr id="19" name="グループ化 44">
          <a:extLst>
            <a:ext uri="{FF2B5EF4-FFF2-40B4-BE49-F238E27FC236}">
              <a16:creationId xmlns:a16="http://schemas.microsoft.com/office/drawing/2014/main" id="{530074FF-9E02-4EEC-83D0-81E4C3E2F414}"/>
            </a:ext>
          </a:extLst>
        </xdr:cNvPr>
        <xdr:cNvGrpSpPr/>
      </xdr:nvGrpSpPr>
      <xdr:grpSpPr>
        <a:xfrm>
          <a:off x="4064807" y="1260258"/>
          <a:ext cx="917075" cy="349467"/>
          <a:chOff x="9814691" y="1285875"/>
          <a:chExt cx="922116" cy="350971"/>
        </a:xfrm>
      </xdr:grpSpPr>
      <xdr:sp macro="" textlink="">
        <xdr:nvSpPr>
          <xdr:cNvPr id="20" name="正方形/長方形 45">
            <a:extLst>
              <a:ext uri="{FF2B5EF4-FFF2-40B4-BE49-F238E27FC236}">
                <a16:creationId xmlns:a16="http://schemas.microsoft.com/office/drawing/2014/main" id="{42C9DB3C-8B67-25B5-DA0C-1EA1698989A0}"/>
              </a:ext>
            </a:extLst>
          </xdr:cNvPr>
          <xdr:cNvSpPr/>
        </xdr:nvSpPr>
        <xdr:spPr>
          <a:xfrm>
            <a:off x="9909556" y="1395648"/>
            <a:ext cx="8272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 name="テキスト ボックス 46">
            <a:extLst>
              <a:ext uri="{FF2B5EF4-FFF2-40B4-BE49-F238E27FC236}">
                <a16:creationId xmlns:a16="http://schemas.microsoft.com/office/drawing/2014/main" id="{1185D49C-ADD3-C3EF-50E6-F6BE0EDADB78}"/>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a:t>
            </a:r>
          </a:p>
        </xdr:txBody>
      </xdr:sp>
    </xdr:grpSp>
    <xdr:clientData/>
  </xdr:twoCellAnchor>
  <xdr:twoCellAnchor>
    <xdr:from>
      <xdr:col>2</xdr:col>
      <xdr:colOff>737374</xdr:colOff>
      <xdr:row>6</xdr:row>
      <xdr:rowOff>117258</xdr:rowOff>
    </xdr:from>
    <xdr:to>
      <xdr:col>5</xdr:col>
      <xdr:colOff>472107</xdr:colOff>
      <xdr:row>8</xdr:row>
      <xdr:rowOff>9525</xdr:rowOff>
    </xdr:to>
    <xdr:grpSp>
      <xdr:nvGrpSpPr>
        <xdr:cNvPr id="22" name="グループ化 47">
          <a:extLst>
            <a:ext uri="{FF2B5EF4-FFF2-40B4-BE49-F238E27FC236}">
              <a16:creationId xmlns:a16="http://schemas.microsoft.com/office/drawing/2014/main" id="{CC43B884-E65B-4033-9376-C036E9BB6384}"/>
            </a:ext>
          </a:extLst>
        </xdr:cNvPr>
        <xdr:cNvGrpSpPr/>
      </xdr:nvGrpSpPr>
      <xdr:grpSpPr>
        <a:xfrm>
          <a:off x="2147074" y="1488858"/>
          <a:ext cx="2658908" cy="349467"/>
          <a:chOff x="9814691" y="1285875"/>
          <a:chExt cx="2663135" cy="350971"/>
        </a:xfrm>
      </xdr:grpSpPr>
      <xdr:sp macro="" textlink="">
        <xdr:nvSpPr>
          <xdr:cNvPr id="23" name="正方形/長方形 48">
            <a:extLst>
              <a:ext uri="{FF2B5EF4-FFF2-40B4-BE49-F238E27FC236}">
                <a16:creationId xmlns:a16="http://schemas.microsoft.com/office/drawing/2014/main" id="{D824135C-76CE-40B2-FDF7-C1AFCF4BADEC}"/>
              </a:ext>
            </a:extLst>
          </xdr:cNvPr>
          <xdr:cNvSpPr/>
        </xdr:nvSpPr>
        <xdr:spPr>
          <a:xfrm>
            <a:off x="9909555" y="1395648"/>
            <a:ext cx="256827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 name="テキスト ボックス 49">
            <a:extLst>
              <a:ext uri="{FF2B5EF4-FFF2-40B4-BE49-F238E27FC236}">
                <a16:creationId xmlns:a16="http://schemas.microsoft.com/office/drawing/2014/main" id="{9CB5E52E-BC19-6DCE-8988-0589C618E5E1}"/>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p>
        </xdr:txBody>
      </xdr:sp>
    </xdr:grpSp>
    <xdr:clientData/>
  </xdr:twoCellAnchor>
  <xdr:twoCellAnchor>
    <xdr:from>
      <xdr:col>2</xdr:col>
      <xdr:colOff>727851</xdr:colOff>
      <xdr:row>7</xdr:row>
      <xdr:rowOff>117258</xdr:rowOff>
    </xdr:from>
    <xdr:to>
      <xdr:col>3</xdr:col>
      <xdr:colOff>904877</xdr:colOff>
      <xdr:row>9</xdr:row>
      <xdr:rowOff>9525</xdr:rowOff>
    </xdr:to>
    <xdr:grpSp>
      <xdr:nvGrpSpPr>
        <xdr:cNvPr id="25" name="グループ化 50">
          <a:extLst>
            <a:ext uri="{FF2B5EF4-FFF2-40B4-BE49-F238E27FC236}">
              <a16:creationId xmlns:a16="http://schemas.microsoft.com/office/drawing/2014/main" id="{0AAD6B1D-EC5A-4EE7-B739-4A3D12145D5A}"/>
            </a:ext>
          </a:extLst>
        </xdr:cNvPr>
        <xdr:cNvGrpSpPr/>
      </xdr:nvGrpSpPr>
      <xdr:grpSpPr>
        <a:xfrm>
          <a:off x="2137551" y="1717458"/>
          <a:ext cx="1072376" cy="349467"/>
          <a:chOff x="9814691" y="1285875"/>
          <a:chExt cx="1072758" cy="350971"/>
        </a:xfrm>
      </xdr:grpSpPr>
      <xdr:sp macro="" textlink="">
        <xdr:nvSpPr>
          <xdr:cNvPr id="26" name="正方形/長方形 51">
            <a:extLst>
              <a:ext uri="{FF2B5EF4-FFF2-40B4-BE49-F238E27FC236}">
                <a16:creationId xmlns:a16="http://schemas.microsoft.com/office/drawing/2014/main" id="{A1502F7A-9397-384C-23C0-F1F8D7FDA3C5}"/>
              </a:ext>
            </a:extLst>
          </xdr:cNvPr>
          <xdr:cNvSpPr/>
        </xdr:nvSpPr>
        <xdr:spPr>
          <a:xfrm>
            <a:off x="9909558"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 name="テキスト ボックス 52">
            <a:extLst>
              <a:ext uri="{FF2B5EF4-FFF2-40B4-BE49-F238E27FC236}">
                <a16:creationId xmlns:a16="http://schemas.microsoft.com/office/drawing/2014/main" id="{97F21937-FC31-BA8B-2F8A-BFD063EF316B}"/>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p>
        </xdr:txBody>
      </xdr:sp>
    </xdr:grpSp>
    <xdr:clientData/>
  </xdr:twoCellAnchor>
  <xdr:twoCellAnchor>
    <xdr:from>
      <xdr:col>1</xdr:col>
      <xdr:colOff>760532</xdr:colOff>
      <xdr:row>15</xdr:row>
      <xdr:rowOff>1493</xdr:rowOff>
    </xdr:from>
    <xdr:to>
      <xdr:col>6</xdr:col>
      <xdr:colOff>461594</xdr:colOff>
      <xdr:row>16</xdr:row>
      <xdr:rowOff>122360</xdr:rowOff>
    </xdr:to>
    <xdr:grpSp>
      <xdr:nvGrpSpPr>
        <xdr:cNvPr id="28" name="グループ化 59">
          <a:extLst>
            <a:ext uri="{FF2B5EF4-FFF2-40B4-BE49-F238E27FC236}">
              <a16:creationId xmlns:a16="http://schemas.microsoft.com/office/drawing/2014/main" id="{B7839FA8-EAD0-475B-8149-8C7002F40763}"/>
            </a:ext>
          </a:extLst>
        </xdr:cNvPr>
        <xdr:cNvGrpSpPr/>
      </xdr:nvGrpSpPr>
      <xdr:grpSpPr>
        <a:xfrm>
          <a:off x="1036757" y="3544793"/>
          <a:ext cx="4301637" cy="349467"/>
          <a:chOff x="9587849" y="1285875"/>
          <a:chExt cx="4319955" cy="350971"/>
        </a:xfrm>
      </xdr:grpSpPr>
      <xdr:sp macro="" textlink="">
        <xdr:nvSpPr>
          <xdr:cNvPr id="29" name="正方形/長方形 60">
            <a:extLst>
              <a:ext uri="{FF2B5EF4-FFF2-40B4-BE49-F238E27FC236}">
                <a16:creationId xmlns:a16="http://schemas.microsoft.com/office/drawing/2014/main" id="{801639A0-83C0-6546-E95C-0238AC67AFEF}"/>
              </a:ext>
            </a:extLst>
          </xdr:cNvPr>
          <xdr:cNvSpPr/>
        </xdr:nvSpPr>
        <xdr:spPr>
          <a:xfrm>
            <a:off x="9909556" y="1395648"/>
            <a:ext cx="39982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 name="テキスト ボックス 61">
            <a:extLst>
              <a:ext uri="{FF2B5EF4-FFF2-40B4-BE49-F238E27FC236}">
                <a16:creationId xmlns:a16="http://schemas.microsoft.com/office/drawing/2014/main" id="{394B7B44-0694-EBCA-35CE-6C6A4FD1D3D9}"/>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p>
        </xdr:txBody>
      </xdr:sp>
    </xdr:grpSp>
    <xdr:clientData/>
  </xdr:twoCellAnchor>
  <xdr:twoCellAnchor>
    <xdr:from>
      <xdr:col>7</xdr:col>
      <xdr:colOff>568562</xdr:colOff>
      <xdr:row>16</xdr:row>
      <xdr:rowOff>109932</xdr:rowOff>
    </xdr:from>
    <xdr:to>
      <xdr:col>9</xdr:col>
      <xdr:colOff>769326</xdr:colOff>
      <xdr:row>18</xdr:row>
      <xdr:rowOff>3664</xdr:rowOff>
    </xdr:to>
    <xdr:grpSp>
      <xdr:nvGrpSpPr>
        <xdr:cNvPr id="31" name="グループ化 59">
          <a:extLst>
            <a:ext uri="{FF2B5EF4-FFF2-40B4-BE49-F238E27FC236}">
              <a16:creationId xmlns:a16="http://schemas.microsoft.com/office/drawing/2014/main" id="{292D5747-D492-4489-877C-1CA55D4906C1}"/>
            </a:ext>
          </a:extLst>
        </xdr:cNvPr>
        <xdr:cNvGrpSpPr/>
      </xdr:nvGrpSpPr>
      <xdr:grpSpPr>
        <a:xfrm>
          <a:off x="5912087" y="3881832"/>
          <a:ext cx="1867639" cy="350932"/>
          <a:chOff x="9587846" y="1285875"/>
          <a:chExt cx="1871594" cy="350971"/>
        </a:xfrm>
      </xdr:grpSpPr>
      <xdr:sp macro="" textlink="">
        <xdr:nvSpPr>
          <xdr:cNvPr id="32" name="正方形/長方形 60">
            <a:extLst>
              <a:ext uri="{FF2B5EF4-FFF2-40B4-BE49-F238E27FC236}">
                <a16:creationId xmlns:a16="http://schemas.microsoft.com/office/drawing/2014/main" id="{F5EE15CC-5992-110F-D11C-13FFC6269D1A}"/>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3" name="テキスト ボックス 61">
            <a:extLst>
              <a:ext uri="{FF2B5EF4-FFF2-40B4-BE49-F238E27FC236}">
                <a16:creationId xmlns:a16="http://schemas.microsoft.com/office/drawing/2014/main" id="{2BA93C0C-191E-0341-31DD-4CDD3A0C5880}"/>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p>
        </xdr:txBody>
      </xdr:sp>
    </xdr:grpSp>
    <xdr:clientData/>
  </xdr:twoCellAnchor>
  <xdr:twoCellAnchor>
    <xdr:from>
      <xdr:col>2</xdr:col>
      <xdr:colOff>508481</xdr:colOff>
      <xdr:row>17</xdr:row>
      <xdr:rowOff>115793</xdr:rowOff>
    </xdr:from>
    <xdr:to>
      <xdr:col>4</xdr:col>
      <xdr:colOff>249114</xdr:colOff>
      <xdr:row>19</xdr:row>
      <xdr:rowOff>9525</xdr:rowOff>
    </xdr:to>
    <xdr:grpSp>
      <xdr:nvGrpSpPr>
        <xdr:cNvPr id="34" name="グループ化 59">
          <a:extLst>
            <a:ext uri="{FF2B5EF4-FFF2-40B4-BE49-F238E27FC236}">
              <a16:creationId xmlns:a16="http://schemas.microsoft.com/office/drawing/2014/main" id="{6B1D65BA-2884-4761-9F91-F5F9B398729B}"/>
            </a:ext>
          </a:extLst>
        </xdr:cNvPr>
        <xdr:cNvGrpSpPr/>
      </xdr:nvGrpSpPr>
      <xdr:grpSpPr>
        <a:xfrm>
          <a:off x="1918181" y="4116293"/>
          <a:ext cx="1598008" cy="350932"/>
          <a:chOff x="9587846" y="1285875"/>
          <a:chExt cx="1600862" cy="350971"/>
        </a:xfrm>
      </xdr:grpSpPr>
      <xdr:sp macro="" textlink="">
        <xdr:nvSpPr>
          <xdr:cNvPr id="35" name="正方形/長方形 60">
            <a:extLst>
              <a:ext uri="{FF2B5EF4-FFF2-40B4-BE49-F238E27FC236}">
                <a16:creationId xmlns:a16="http://schemas.microsoft.com/office/drawing/2014/main" id="{B0D671E7-CB49-6AD1-4A3E-3B7A0E021D92}"/>
              </a:ext>
            </a:extLst>
          </xdr:cNvPr>
          <xdr:cNvSpPr/>
        </xdr:nvSpPr>
        <xdr:spPr>
          <a:xfrm>
            <a:off x="9909557" y="1395648"/>
            <a:ext cx="12791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6" name="テキスト ボックス 61">
            <a:extLst>
              <a:ext uri="{FF2B5EF4-FFF2-40B4-BE49-F238E27FC236}">
                <a16:creationId xmlns:a16="http://schemas.microsoft.com/office/drawing/2014/main" id="{3B52E4AD-A738-4AB9-D057-6639C302808C}"/>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p>
        </xdr:txBody>
      </xdr:sp>
    </xdr:grpSp>
    <xdr:clientData/>
  </xdr:twoCellAnchor>
  <xdr:twoCellAnchor>
    <xdr:from>
      <xdr:col>2</xdr:col>
      <xdr:colOff>507017</xdr:colOff>
      <xdr:row>18</xdr:row>
      <xdr:rowOff>158290</xdr:rowOff>
    </xdr:from>
    <xdr:to>
      <xdr:col>8</xdr:col>
      <xdr:colOff>616620</xdr:colOff>
      <xdr:row>21</xdr:row>
      <xdr:rowOff>5013</xdr:rowOff>
    </xdr:to>
    <xdr:grpSp>
      <xdr:nvGrpSpPr>
        <xdr:cNvPr id="37" name="グループ化 59">
          <a:extLst>
            <a:ext uri="{FF2B5EF4-FFF2-40B4-BE49-F238E27FC236}">
              <a16:creationId xmlns:a16="http://schemas.microsoft.com/office/drawing/2014/main" id="{99872706-9685-439E-9A5C-995BDAA21348}"/>
            </a:ext>
          </a:extLst>
        </xdr:cNvPr>
        <xdr:cNvGrpSpPr/>
      </xdr:nvGrpSpPr>
      <xdr:grpSpPr>
        <a:xfrm>
          <a:off x="1916717" y="4387390"/>
          <a:ext cx="4881628" cy="532523"/>
          <a:chOff x="9587846" y="1285875"/>
          <a:chExt cx="4883188" cy="532514"/>
        </a:xfrm>
      </xdr:grpSpPr>
      <xdr:sp macro="" textlink="">
        <xdr:nvSpPr>
          <xdr:cNvPr id="38" name="正方形/長方形 60">
            <a:extLst>
              <a:ext uri="{FF2B5EF4-FFF2-40B4-BE49-F238E27FC236}">
                <a16:creationId xmlns:a16="http://schemas.microsoft.com/office/drawing/2014/main" id="{1F4DE96D-7E0A-E93D-3A27-F48FF035BF5C}"/>
              </a:ext>
            </a:extLst>
          </xdr:cNvPr>
          <xdr:cNvSpPr/>
        </xdr:nvSpPr>
        <xdr:spPr>
          <a:xfrm>
            <a:off x="9909557" y="1395648"/>
            <a:ext cx="4561477" cy="4227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9" name="テキスト ボックス 61">
            <a:extLst>
              <a:ext uri="{FF2B5EF4-FFF2-40B4-BE49-F238E27FC236}">
                <a16:creationId xmlns:a16="http://schemas.microsoft.com/office/drawing/2014/main" id="{72EB383B-B669-C78A-0192-70192B1B52F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p>
        </xdr:txBody>
      </xdr:sp>
    </xdr:grpSp>
    <xdr:clientData/>
  </xdr:twoCellAnchor>
  <xdr:twoCellAnchor>
    <xdr:from>
      <xdr:col>2</xdr:col>
      <xdr:colOff>397941</xdr:colOff>
      <xdr:row>21</xdr:row>
      <xdr:rowOff>104963</xdr:rowOff>
    </xdr:from>
    <xdr:to>
      <xdr:col>4</xdr:col>
      <xdr:colOff>408204</xdr:colOff>
      <xdr:row>23</xdr:row>
      <xdr:rowOff>2008</xdr:rowOff>
    </xdr:to>
    <xdr:grpSp>
      <xdr:nvGrpSpPr>
        <xdr:cNvPr id="40" name="グループ化 59">
          <a:extLst>
            <a:ext uri="{FF2B5EF4-FFF2-40B4-BE49-F238E27FC236}">
              <a16:creationId xmlns:a16="http://schemas.microsoft.com/office/drawing/2014/main" id="{8AF51627-D17E-4F47-A33E-2975380A251E}"/>
            </a:ext>
          </a:extLst>
        </xdr:cNvPr>
        <xdr:cNvGrpSpPr/>
      </xdr:nvGrpSpPr>
      <xdr:grpSpPr>
        <a:xfrm>
          <a:off x="1807641" y="5019863"/>
          <a:ext cx="1867638" cy="354245"/>
          <a:chOff x="9587846" y="1285875"/>
          <a:chExt cx="1871594" cy="350971"/>
        </a:xfrm>
      </xdr:grpSpPr>
      <xdr:sp macro="" textlink="">
        <xdr:nvSpPr>
          <xdr:cNvPr id="41" name="正方形/長方形 60">
            <a:extLst>
              <a:ext uri="{FF2B5EF4-FFF2-40B4-BE49-F238E27FC236}">
                <a16:creationId xmlns:a16="http://schemas.microsoft.com/office/drawing/2014/main" id="{6D7D7168-507D-5474-A889-BFD904F2C150}"/>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2" name="テキスト ボックス 61">
            <a:extLst>
              <a:ext uri="{FF2B5EF4-FFF2-40B4-BE49-F238E27FC236}">
                <a16:creationId xmlns:a16="http://schemas.microsoft.com/office/drawing/2014/main" id="{5275D439-519D-F94F-8C8F-54AAA02682A2}"/>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p>
        </xdr:txBody>
      </xdr:sp>
    </xdr:grpSp>
    <xdr:clientData/>
  </xdr:twoCellAnchor>
  <xdr:twoCellAnchor>
    <xdr:from>
      <xdr:col>2</xdr:col>
      <xdr:colOff>384688</xdr:colOff>
      <xdr:row>22</xdr:row>
      <xdr:rowOff>116558</xdr:rowOff>
    </xdr:from>
    <xdr:to>
      <xdr:col>5</xdr:col>
      <xdr:colOff>295604</xdr:colOff>
      <xdr:row>24</xdr:row>
      <xdr:rowOff>10290</xdr:rowOff>
    </xdr:to>
    <xdr:grpSp>
      <xdr:nvGrpSpPr>
        <xdr:cNvPr id="43" name="グループ化 59">
          <a:extLst>
            <a:ext uri="{FF2B5EF4-FFF2-40B4-BE49-F238E27FC236}">
              <a16:creationId xmlns:a16="http://schemas.microsoft.com/office/drawing/2014/main" id="{0C5C7192-E406-4658-BCEA-C8CBFCA75169}"/>
            </a:ext>
          </a:extLst>
        </xdr:cNvPr>
        <xdr:cNvGrpSpPr/>
      </xdr:nvGrpSpPr>
      <xdr:grpSpPr>
        <a:xfrm>
          <a:off x="1794388" y="5260058"/>
          <a:ext cx="2835091" cy="350932"/>
          <a:chOff x="9587846" y="1285875"/>
          <a:chExt cx="2844110" cy="350971"/>
        </a:xfrm>
      </xdr:grpSpPr>
      <xdr:sp macro="" textlink="">
        <xdr:nvSpPr>
          <xdr:cNvPr id="44" name="正方形/長方形 60">
            <a:extLst>
              <a:ext uri="{FF2B5EF4-FFF2-40B4-BE49-F238E27FC236}">
                <a16:creationId xmlns:a16="http://schemas.microsoft.com/office/drawing/2014/main" id="{475806AE-71F6-7D55-540D-95E32AA43EB8}"/>
              </a:ext>
            </a:extLst>
          </xdr:cNvPr>
          <xdr:cNvSpPr/>
        </xdr:nvSpPr>
        <xdr:spPr>
          <a:xfrm>
            <a:off x="9909557" y="1395648"/>
            <a:ext cx="252239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5" name="テキスト ボックス 61">
            <a:extLst>
              <a:ext uri="{FF2B5EF4-FFF2-40B4-BE49-F238E27FC236}">
                <a16:creationId xmlns:a16="http://schemas.microsoft.com/office/drawing/2014/main" id="{F69941D9-4F69-FB0C-335B-64B625DC0471}"/>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p>
        </xdr:txBody>
      </xdr:sp>
    </xdr:grpSp>
    <xdr:clientData/>
  </xdr:twoCellAnchor>
  <xdr:twoCellAnchor>
    <xdr:from>
      <xdr:col>1</xdr:col>
      <xdr:colOff>786707</xdr:colOff>
      <xdr:row>23</xdr:row>
      <xdr:rowOff>137579</xdr:rowOff>
    </xdr:from>
    <xdr:to>
      <xdr:col>7</xdr:col>
      <xdr:colOff>827689</xdr:colOff>
      <xdr:row>25</xdr:row>
      <xdr:rowOff>203637</xdr:rowOff>
    </xdr:to>
    <xdr:grpSp>
      <xdr:nvGrpSpPr>
        <xdr:cNvPr id="46" name="グループ化 59">
          <a:extLst>
            <a:ext uri="{FF2B5EF4-FFF2-40B4-BE49-F238E27FC236}">
              <a16:creationId xmlns:a16="http://schemas.microsoft.com/office/drawing/2014/main" id="{99165924-69F6-43CF-AD34-11EA6ACD8738}"/>
            </a:ext>
          </a:extLst>
        </xdr:cNvPr>
        <xdr:cNvGrpSpPr/>
      </xdr:nvGrpSpPr>
      <xdr:grpSpPr>
        <a:xfrm>
          <a:off x="1062932" y="5509679"/>
          <a:ext cx="5108282" cy="523258"/>
          <a:chOff x="9587846" y="1285875"/>
          <a:chExt cx="5135582" cy="522037"/>
        </a:xfrm>
      </xdr:grpSpPr>
      <xdr:sp macro="" textlink="">
        <xdr:nvSpPr>
          <xdr:cNvPr id="47" name="正方形/長方形 60">
            <a:extLst>
              <a:ext uri="{FF2B5EF4-FFF2-40B4-BE49-F238E27FC236}">
                <a16:creationId xmlns:a16="http://schemas.microsoft.com/office/drawing/2014/main" id="{8DBF8196-83D0-CAD6-4B1D-74209EE65123}"/>
              </a:ext>
            </a:extLst>
          </xdr:cNvPr>
          <xdr:cNvSpPr/>
        </xdr:nvSpPr>
        <xdr:spPr>
          <a:xfrm>
            <a:off x="9909557" y="1395648"/>
            <a:ext cx="4813871" cy="41226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8" name="テキスト ボックス 61">
            <a:extLst>
              <a:ext uri="{FF2B5EF4-FFF2-40B4-BE49-F238E27FC236}">
                <a16:creationId xmlns:a16="http://schemas.microsoft.com/office/drawing/2014/main" id="{DC5CACBF-94FA-35A1-D76B-361F088E44F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p>
        </xdr:txBody>
      </xdr:sp>
    </xdr:grpSp>
    <xdr:clientData/>
  </xdr:twoCellAnchor>
  <xdr:twoCellAnchor>
    <xdr:from>
      <xdr:col>1</xdr:col>
      <xdr:colOff>780255</xdr:colOff>
      <xdr:row>25</xdr:row>
      <xdr:rowOff>106277</xdr:rowOff>
    </xdr:from>
    <xdr:to>
      <xdr:col>6</xdr:col>
      <xdr:colOff>374431</xdr:colOff>
      <xdr:row>27</xdr:row>
      <xdr:rowOff>2008</xdr:rowOff>
    </xdr:to>
    <xdr:grpSp>
      <xdr:nvGrpSpPr>
        <xdr:cNvPr id="49" name="グループ化 59">
          <a:extLst>
            <a:ext uri="{FF2B5EF4-FFF2-40B4-BE49-F238E27FC236}">
              <a16:creationId xmlns:a16="http://schemas.microsoft.com/office/drawing/2014/main" id="{089DE708-7B07-4604-9FAE-6BBC8E7F34E9}"/>
            </a:ext>
          </a:extLst>
        </xdr:cNvPr>
        <xdr:cNvGrpSpPr/>
      </xdr:nvGrpSpPr>
      <xdr:grpSpPr>
        <a:xfrm>
          <a:off x="1056480" y="5935577"/>
          <a:ext cx="4194751" cy="352931"/>
          <a:chOff x="9587846" y="1285875"/>
          <a:chExt cx="4212444" cy="350971"/>
        </a:xfrm>
      </xdr:grpSpPr>
      <xdr:sp macro="" textlink="">
        <xdr:nvSpPr>
          <xdr:cNvPr id="50" name="正方形/長方形 60">
            <a:extLst>
              <a:ext uri="{FF2B5EF4-FFF2-40B4-BE49-F238E27FC236}">
                <a16:creationId xmlns:a16="http://schemas.microsoft.com/office/drawing/2014/main" id="{CA9EDA4F-C8FC-9494-B870-B71764025B18}"/>
              </a:ext>
            </a:extLst>
          </xdr:cNvPr>
          <xdr:cNvSpPr/>
        </xdr:nvSpPr>
        <xdr:spPr>
          <a:xfrm>
            <a:off x="9909557" y="1395648"/>
            <a:ext cx="389073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1" name="テキスト ボックス 61">
            <a:extLst>
              <a:ext uri="{FF2B5EF4-FFF2-40B4-BE49-F238E27FC236}">
                <a16:creationId xmlns:a16="http://schemas.microsoft.com/office/drawing/2014/main" id="{58DCA0BA-2F68-EA19-EECE-C40A638EF217}"/>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p>
        </xdr:txBody>
      </xdr:sp>
    </xdr:grpSp>
    <xdr:clientData/>
  </xdr:twoCellAnchor>
  <xdr:twoCellAnchor>
    <xdr:from>
      <xdr:col>9</xdr:col>
      <xdr:colOff>596213</xdr:colOff>
      <xdr:row>25</xdr:row>
      <xdr:rowOff>117873</xdr:rowOff>
    </xdr:from>
    <xdr:to>
      <xdr:col>9</xdr:col>
      <xdr:colOff>1392625</xdr:colOff>
      <xdr:row>27</xdr:row>
      <xdr:rowOff>11604</xdr:rowOff>
    </xdr:to>
    <xdr:grpSp>
      <xdr:nvGrpSpPr>
        <xdr:cNvPr id="52" name="グループ化 59">
          <a:extLst>
            <a:ext uri="{FF2B5EF4-FFF2-40B4-BE49-F238E27FC236}">
              <a16:creationId xmlns:a16="http://schemas.microsoft.com/office/drawing/2014/main" id="{2D886407-3743-4096-9C26-F2357DFB298D}"/>
            </a:ext>
          </a:extLst>
        </xdr:cNvPr>
        <xdr:cNvGrpSpPr/>
      </xdr:nvGrpSpPr>
      <xdr:grpSpPr>
        <a:xfrm>
          <a:off x="7606613" y="5947173"/>
          <a:ext cx="796412" cy="350931"/>
          <a:chOff x="9587846" y="1285875"/>
          <a:chExt cx="801080" cy="350971"/>
        </a:xfrm>
      </xdr:grpSpPr>
      <xdr:sp macro="" textlink="">
        <xdr:nvSpPr>
          <xdr:cNvPr id="53" name="正方形/長方形 60">
            <a:extLst>
              <a:ext uri="{FF2B5EF4-FFF2-40B4-BE49-F238E27FC236}">
                <a16:creationId xmlns:a16="http://schemas.microsoft.com/office/drawing/2014/main" id="{ECB91B93-E951-F238-DC73-E1F761E97CB3}"/>
              </a:ext>
            </a:extLst>
          </xdr:cNvPr>
          <xdr:cNvSpPr/>
        </xdr:nvSpPr>
        <xdr:spPr>
          <a:xfrm>
            <a:off x="9909557" y="1395648"/>
            <a:ext cx="47936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4" name="テキスト ボックス 61">
            <a:extLst>
              <a:ext uri="{FF2B5EF4-FFF2-40B4-BE49-F238E27FC236}">
                <a16:creationId xmlns:a16="http://schemas.microsoft.com/office/drawing/2014/main" id="{A775AB45-7B75-B242-C5E5-B5E4571BF674}"/>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p>
        </xdr:txBody>
      </xdr:sp>
    </xdr:grpSp>
    <xdr:clientData/>
  </xdr:twoCellAnchor>
  <xdr:twoCellAnchor>
    <xdr:from>
      <xdr:col>2</xdr:col>
      <xdr:colOff>727848</xdr:colOff>
      <xdr:row>8</xdr:row>
      <xdr:rowOff>124398</xdr:rowOff>
    </xdr:from>
    <xdr:to>
      <xdr:col>4</xdr:col>
      <xdr:colOff>847726</xdr:colOff>
      <xdr:row>10</xdr:row>
      <xdr:rowOff>16667</xdr:rowOff>
    </xdr:to>
    <xdr:grpSp>
      <xdr:nvGrpSpPr>
        <xdr:cNvPr id="55" name="グループ化 44">
          <a:extLst>
            <a:ext uri="{FF2B5EF4-FFF2-40B4-BE49-F238E27FC236}">
              <a16:creationId xmlns:a16="http://schemas.microsoft.com/office/drawing/2014/main" id="{488196A6-924D-4360-9BEA-58311EA5DBCC}"/>
            </a:ext>
          </a:extLst>
        </xdr:cNvPr>
        <xdr:cNvGrpSpPr/>
      </xdr:nvGrpSpPr>
      <xdr:grpSpPr>
        <a:xfrm>
          <a:off x="2137548" y="1953198"/>
          <a:ext cx="1977253" cy="349469"/>
          <a:chOff x="9814691" y="1285875"/>
          <a:chExt cx="1978942" cy="350974"/>
        </a:xfrm>
      </xdr:grpSpPr>
      <xdr:sp macro="" textlink="">
        <xdr:nvSpPr>
          <xdr:cNvPr id="56" name="正方形/長方形 45">
            <a:extLst>
              <a:ext uri="{FF2B5EF4-FFF2-40B4-BE49-F238E27FC236}">
                <a16:creationId xmlns:a16="http://schemas.microsoft.com/office/drawing/2014/main" id="{7392E7F1-75C0-48B8-2D91-E02E8807E39E}"/>
              </a:ext>
            </a:extLst>
          </xdr:cNvPr>
          <xdr:cNvSpPr/>
        </xdr:nvSpPr>
        <xdr:spPr>
          <a:xfrm>
            <a:off x="9909556" y="1395650"/>
            <a:ext cx="1884077" cy="24119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7" name="テキスト ボックス 46">
            <a:extLst>
              <a:ext uri="{FF2B5EF4-FFF2-40B4-BE49-F238E27FC236}">
                <a16:creationId xmlns:a16="http://schemas.microsoft.com/office/drawing/2014/main" id="{FD721A21-9B67-949C-C389-9BD77005DE49}"/>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p>
        </xdr:txBody>
      </xdr:sp>
    </xdr:grpSp>
    <xdr:clientData/>
  </xdr:twoCellAnchor>
  <xdr:twoCellAnchor>
    <xdr:from>
      <xdr:col>2</xdr:col>
      <xdr:colOff>719517</xdr:colOff>
      <xdr:row>9</xdr:row>
      <xdr:rowOff>119639</xdr:rowOff>
    </xdr:from>
    <xdr:to>
      <xdr:col>3</xdr:col>
      <xdr:colOff>896543</xdr:colOff>
      <xdr:row>11</xdr:row>
      <xdr:rowOff>11906</xdr:rowOff>
    </xdr:to>
    <xdr:grpSp>
      <xdr:nvGrpSpPr>
        <xdr:cNvPr id="58" name="グループ化 50">
          <a:extLst>
            <a:ext uri="{FF2B5EF4-FFF2-40B4-BE49-F238E27FC236}">
              <a16:creationId xmlns:a16="http://schemas.microsoft.com/office/drawing/2014/main" id="{85F42EE7-D983-4284-BE02-FC86B5DD01BE}"/>
            </a:ext>
          </a:extLst>
        </xdr:cNvPr>
        <xdr:cNvGrpSpPr/>
      </xdr:nvGrpSpPr>
      <xdr:grpSpPr>
        <a:xfrm>
          <a:off x="2129217" y="2177039"/>
          <a:ext cx="1072376" cy="349467"/>
          <a:chOff x="9814691" y="1285875"/>
          <a:chExt cx="1072757" cy="350971"/>
        </a:xfrm>
      </xdr:grpSpPr>
      <xdr:sp macro="" textlink="">
        <xdr:nvSpPr>
          <xdr:cNvPr id="59" name="正方形/長方形 51">
            <a:extLst>
              <a:ext uri="{FF2B5EF4-FFF2-40B4-BE49-F238E27FC236}">
                <a16:creationId xmlns:a16="http://schemas.microsoft.com/office/drawing/2014/main" id="{B559A6B1-D56A-97C8-830C-4E8781F73C2D}"/>
              </a:ext>
            </a:extLst>
          </xdr:cNvPr>
          <xdr:cNvSpPr/>
        </xdr:nvSpPr>
        <xdr:spPr>
          <a:xfrm>
            <a:off x="9909557"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0" name="テキスト ボックス 52">
            <a:extLst>
              <a:ext uri="{FF2B5EF4-FFF2-40B4-BE49-F238E27FC236}">
                <a16:creationId xmlns:a16="http://schemas.microsoft.com/office/drawing/2014/main" id="{767334A0-671F-8ED0-38F2-5F67469C8FC2}"/>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p>
        </xdr:txBody>
      </xdr:sp>
    </xdr:grpSp>
    <xdr:clientData/>
  </xdr:twoCellAnchor>
  <xdr:twoCellAnchor>
    <xdr:from>
      <xdr:col>7</xdr:col>
      <xdr:colOff>503356</xdr:colOff>
      <xdr:row>10</xdr:row>
      <xdr:rowOff>115793</xdr:rowOff>
    </xdr:from>
    <xdr:to>
      <xdr:col>9</xdr:col>
      <xdr:colOff>952499</xdr:colOff>
      <xdr:row>12</xdr:row>
      <xdr:rowOff>8060</xdr:rowOff>
    </xdr:to>
    <xdr:grpSp>
      <xdr:nvGrpSpPr>
        <xdr:cNvPr id="61" name="グループ化 59">
          <a:extLst>
            <a:ext uri="{FF2B5EF4-FFF2-40B4-BE49-F238E27FC236}">
              <a16:creationId xmlns:a16="http://schemas.microsoft.com/office/drawing/2014/main" id="{6C15E265-7C72-4769-91B3-A911EFCE6735}"/>
            </a:ext>
          </a:extLst>
        </xdr:cNvPr>
        <xdr:cNvGrpSpPr/>
      </xdr:nvGrpSpPr>
      <xdr:grpSpPr>
        <a:xfrm>
          <a:off x="5846881" y="2401793"/>
          <a:ext cx="2116018" cy="463767"/>
          <a:chOff x="9587849" y="1285875"/>
          <a:chExt cx="2125029" cy="350971"/>
        </a:xfrm>
      </xdr:grpSpPr>
      <xdr:sp macro="" textlink="">
        <xdr:nvSpPr>
          <xdr:cNvPr id="62" name="正方形/長方形 60">
            <a:extLst>
              <a:ext uri="{FF2B5EF4-FFF2-40B4-BE49-F238E27FC236}">
                <a16:creationId xmlns:a16="http://schemas.microsoft.com/office/drawing/2014/main" id="{BA9C971F-9AAB-4D76-7DE1-1CBB9562E25D}"/>
              </a:ext>
            </a:extLst>
          </xdr:cNvPr>
          <xdr:cNvSpPr/>
        </xdr:nvSpPr>
        <xdr:spPr>
          <a:xfrm>
            <a:off x="9909556" y="1395648"/>
            <a:ext cx="1803322"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3" name="テキスト ボックス 61">
            <a:extLst>
              <a:ext uri="{FF2B5EF4-FFF2-40B4-BE49-F238E27FC236}">
                <a16:creationId xmlns:a16="http://schemas.microsoft.com/office/drawing/2014/main" id="{1DAD02FD-C90B-0ADC-8E7F-E4D763991C92}"/>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4</xdr:col>
      <xdr:colOff>304631</xdr:colOff>
      <xdr:row>9</xdr:row>
      <xdr:rowOff>111311</xdr:rowOff>
    </xdr:from>
    <xdr:to>
      <xdr:col>6</xdr:col>
      <xdr:colOff>241788</xdr:colOff>
      <xdr:row>11</xdr:row>
      <xdr:rowOff>3578</xdr:rowOff>
    </xdr:to>
    <xdr:grpSp>
      <xdr:nvGrpSpPr>
        <xdr:cNvPr id="64" name="グループ化 59">
          <a:extLst>
            <a:ext uri="{FF2B5EF4-FFF2-40B4-BE49-F238E27FC236}">
              <a16:creationId xmlns:a16="http://schemas.microsoft.com/office/drawing/2014/main" id="{0EBCAC92-5DAA-4F5E-BD59-317C86310299}"/>
            </a:ext>
          </a:extLst>
        </xdr:cNvPr>
        <xdr:cNvGrpSpPr/>
      </xdr:nvGrpSpPr>
      <xdr:grpSpPr>
        <a:xfrm>
          <a:off x="3571706" y="2168711"/>
          <a:ext cx="1546882" cy="349467"/>
          <a:chOff x="9587849" y="1285875"/>
          <a:chExt cx="1544755" cy="350971"/>
        </a:xfrm>
      </xdr:grpSpPr>
      <xdr:sp macro="" textlink="">
        <xdr:nvSpPr>
          <xdr:cNvPr id="65" name="正方形/長方形 60">
            <a:extLst>
              <a:ext uri="{FF2B5EF4-FFF2-40B4-BE49-F238E27FC236}">
                <a16:creationId xmlns:a16="http://schemas.microsoft.com/office/drawing/2014/main" id="{5548EE76-DDB7-1DD5-9020-AFF2E828B8BF}"/>
              </a:ext>
            </a:extLst>
          </xdr:cNvPr>
          <xdr:cNvSpPr/>
        </xdr:nvSpPr>
        <xdr:spPr>
          <a:xfrm>
            <a:off x="9909556" y="1395648"/>
            <a:ext cx="12230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6" name="テキスト ボックス 61">
            <a:extLst>
              <a:ext uri="{FF2B5EF4-FFF2-40B4-BE49-F238E27FC236}">
                <a16:creationId xmlns:a16="http://schemas.microsoft.com/office/drawing/2014/main" id="{C65F306E-D621-F346-4DB0-2949DFC3ACDD}"/>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p>
        </xdr:txBody>
      </xdr:sp>
    </xdr:grpSp>
    <xdr:clientData/>
  </xdr:twoCellAnchor>
  <xdr:twoCellAnchor>
    <xdr:from>
      <xdr:col>2</xdr:col>
      <xdr:colOff>723896</xdr:colOff>
      <xdr:row>33</xdr:row>
      <xdr:rowOff>54790</xdr:rowOff>
    </xdr:from>
    <xdr:to>
      <xdr:col>3</xdr:col>
      <xdr:colOff>843640</xdr:colOff>
      <xdr:row>34</xdr:row>
      <xdr:rowOff>21307</xdr:rowOff>
    </xdr:to>
    <xdr:sp macro="" textlink="">
      <xdr:nvSpPr>
        <xdr:cNvPr id="67" name="正方形/長方形 60">
          <a:extLst>
            <a:ext uri="{FF2B5EF4-FFF2-40B4-BE49-F238E27FC236}">
              <a16:creationId xmlns:a16="http://schemas.microsoft.com/office/drawing/2014/main" id="{0C1B1FC3-D9B8-4A7A-9056-6BE162D79BD4}"/>
            </a:ext>
          </a:extLst>
        </xdr:cNvPr>
        <xdr:cNvSpPr/>
      </xdr:nvSpPr>
      <xdr:spPr>
        <a:xfrm>
          <a:off x="2028821" y="7912915"/>
          <a:ext cx="672194" cy="20464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1</xdr:col>
      <xdr:colOff>764238</xdr:colOff>
      <xdr:row>53</xdr:row>
      <xdr:rowOff>93764</xdr:rowOff>
    </xdr:from>
    <xdr:to>
      <xdr:col>3</xdr:col>
      <xdr:colOff>361948</xdr:colOff>
      <xdr:row>55</xdr:row>
      <xdr:rowOff>27215</xdr:rowOff>
    </xdr:to>
    <xdr:grpSp>
      <xdr:nvGrpSpPr>
        <xdr:cNvPr id="68" name="グループ化 59">
          <a:extLst>
            <a:ext uri="{FF2B5EF4-FFF2-40B4-BE49-F238E27FC236}">
              <a16:creationId xmlns:a16="http://schemas.microsoft.com/office/drawing/2014/main" id="{97A5E1E6-4B31-41AB-81F4-2429C0964912}"/>
            </a:ext>
          </a:extLst>
        </xdr:cNvPr>
        <xdr:cNvGrpSpPr/>
      </xdr:nvGrpSpPr>
      <xdr:grpSpPr>
        <a:xfrm>
          <a:off x="1040463" y="12323864"/>
          <a:ext cx="1626535" cy="390651"/>
          <a:chOff x="9587846" y="1285875"/>
          <a:chExt cx="1630086" cy="389007"/>
        </a:xfrm>
      </xdr:grpSpPr>
      <xdr:sp macro="" textlink="">
        <xdr:nvSpPr>
          <xdr:cNvPr id="69" name="正方形/長方形 60">
            <a:extLst>
              <a:ext uri="{FF2B5EF4-FFF2-40B4-BE49-F238E27FC236}">
                <a16:creationId xmlns:a16="http://schemas.microsoft.com/office/drawing/2014/main" id="{A54B1B79-3017-8D27-BBEC-3AD0EB03718C}"/>
              </a:ext>
            </a:extLst>
          </xdr:cNvPr>
          <xdr:cNvSpPr/>
        </xdr:nvSpPr>
        <xdr:spPr>
          <a:xfrm>
            <a:off x="9909556" y="1395648"/>
            <a:ext cx="1308376" cy="27923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0" name="テキスト ボックス 61">
            <a:extLst>
              <a:ext uri="{FF2B5EF4-FFF2-40B4-BE49-F238E27FC236}">
                <a16:creationId xmlns:a16="http://schemas.microsoft.com/office/drawing/2014/main" id="{CFDCCC04-A4F5-9593-C17B-2FD2697AA7DB}"/>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p>
        </xdr:txBody>
      </xdr:sp>
    </xdr:grpSp>
    <xdr:clientData/>
  </xdr:twoCellAnchor>
  <xdr:twoCellAnchor>
    <xdr:from>
      <xdr:col>2</xdr:col>
      <xdr:colOff>654424</xdr:colOff>
      <xdr:row>66</xdr:row>
      <xdr:rowOff>75079</xdr:rowOff>
    </xdr:from>
    <xdr:to>
      <xdr:col>9</xdr:col>
      <xdr:colOff>1483659</xdr:colOff>
      <xdr:row>69</xdr:row>
      <xdr:rowOff>209550</xdr:rowOff>
    </xdr:to>
    <xdr:sp macro="" textlink="">
      <xdr:nvSpPr>
        <xdr:cNvPr id="71" name="正方形/長方形 70">
          <a:extLst>
            <a:ext uri="{FF2B5EF4-FFF2-40B4-BE49-F238E27FC236}">
              <a16:creationId xmlns:a16="http://schemas.microsoft.com/office/drawing/2014/main" id="{88D37717-EBD4-4719-8C55-4FFBD6C075E7}"/>
            </a:ext>
          </a:extLst>
        </xdr:cNvPr>
        <xdr:cNvSpPr/>
      </xdr:nvSpPr>
      <xdr:spPr>
        <a:xfrm>
          <a:off x="2006974" y="15791329"/>
          <a:ext cx="4753535" cy="84884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650671</xdr:colOff>
      <xdr:row>29</xdr:row>
      <xdr:rowOff>158914</xdr:rowOff>
    </xdr:from>
    <xdr:to>
      <xdr:col>9</xdr:col>
      <xdr:colOff>2286000</xdr:colOff>
      <xdr:row>31</xdr:row>
      <xdr:rowOff>179296</xdr:rowOff>
    </xdr:to>
    <xdr:grpSp>
      <xdr:nvGrpSpPr>
        <xdr:cNvPr id="72" name="グループ化 59">
          <a:extLst>
            <a:ext uri="{FF2B5EF4-FFF2-40B4-BE49-F238E27FC236}">
              <a16:creationId xmlns:a16="http://schemas.microsoft.com/office/drawing/2014/main" id="{EC7A5EA4-35DE-4A58-B632-D736917EDA37}"/>
            </a:ext>
          </a:extLst>
        </xdr:cNvPr>
        <xdr:cNvGrpSpPr/>
      </xdr:nvGrpSpPr>
      <xdr:grpSpPr>
        <a:xfrm>
          <a:off x="926896" y="6902614"/>
          <a:ext cx="8369504" cy="477582"/>
          <a:chOff x="9587846" y="1285875"/>
          <a:chExt cx="8384534" cy="473363"/>
        </a:xfrm>
      </xdr:grpSpPr>
      <xdr:sp macro="" textlink="">
        <xdr:nvSpPr>
          <xdr:cNvPr id="73" name="正方形/長方形 60">
            <a:extLst>
              <a:ext uri="{FF2B5EF4-FFF2-40B4-BE49-F238E27FC236}">
                <a16:creationId xmlns:a16="http://schemas.microsoft.com/office/drawing/2014/main" id="{C67028AF-781F-D11E-715E-5DEF4FA66AF9}"/>
              </a:ext>
            </a:extLst>
          </xdr:cNvPr>
          <xdr:cNvSpPr/>
        </xdr:nvSpPr>
        <xdr:spPr>
          <a:xfrm>
            <a:off x="9909556" y="1395648"/>
            <a:ext cx="8062824" cy="36359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4" name="テキスト ボックス 61">
            <a:extLst>
              <a:ext uri="{FF2B5EF4-FFF2-40B4-BE49-F238E27FC236}">
                <a16:creationId xmlns:a16="http://schemas.microsoft.com/office/drawing/2014/main" id="{C26F2FAF-6C4C-CDC9-8CAF-30F459081906}"/>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p>
        </xdr:txBody>
      </xdr:sp>
    </xdr:grpSp>
    <xdr:clientData/>
  </xdr:twoCellAnchor>
  <xdr:twoCellAnchor>
    <xdr:from>
      <xdr:col>2</xdr:col>
      <xdr:colOff>400467</xdr:colOff>
      <xdr:row>32</xdr:row>
      <xdr:rowOff>171738</xdr:rowOff>
    </xdr:from>
    <xdr:to>
      <xdr:col>3</xdr:col>
      <xdr:colOff>707576</xdr:colOff>
      <xdr:row>34</xdr:row>
      <xdr:rowOff>19708</xdr:rowOff>
    </xdr:to>
    <xdr:grpSp>
      <xdr:nvGrpSpPr>
        <xdr:cNvPr id="75" name="グループ化 59">
          <a:extLst>
            <a:ext uri="{FF2B5EF4-FFF2-40B4-BE49-F238E27FC236}">
              <a16:creationId xmlns:a16="http://schemas.microsoft.com/office/drawing/2014/main" id="{2709D5A0-86A3-4936-942D-F10907CB0786}"/>
            </a:ext>
          </a:extLst>
        </xdr:cNvPr>
        <xdr:cNvGrpSpPr/>
      </xdr:nvGrpSpPr>
      <xdr:grpSpPr>
        <a:xfrm>
          <a:off x="1810167" y="7601238"/>
          <a:ext cx="1202459" cy="305170"/>
          <a:chOff x="9587846" y="1285875"/>
          <a:chExt cx="1207544" cy="305544"/>
        </a:xfrm>
      </xdr:grpSpPr>
      <xdr:sp macro="" textlink="">
        <xdr:nvSpPr>
          <xdr:cNvPr id="76" name="正方形/長方形 60">
            <a:extLst>
              <a:ext uri="{FF2B5EF4-FFF2-40B4-BE49-F238E27FC236}">
                <a16:creationId xmlns:a16="http://schemas.microsoft.com/office/drawing/2014/main" id="{201B6E21-5705-6F0D-70C5-E55F22CBED28}"/>
              </a:ext>
            </a:extLst>
          </xdr:cNvPr>
          <xdr:cNvSpPr/>
        </xdr:nvSpPr>
        <xdr:spPr>
          <a:xfrm>
            <a:off x="9909556" y="1395649"/>
            <a:ext cx="88583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7" name="テキスト ボックス 61">
            <a:extLst>
              <a:ext uri="{FF2B5EF4-FFF2-40B4-BE49-F238E27FC236}">
                <a16:creationId xmlns:a16="http://schemas.microsoft.com/office/drawing/2014/main" id="{3A7A168F-C62A-48CD-75B0-33815C5846D7}"/>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p>
        </xdr:txBody>
      </xdr:sp>
    </xdr:grpSp>
    <xdr:clientData/>
  </xdr:twoCellAnchor>
  <xdr:twoCellAnchor>
    <xdr:from>
      <xdr:col>2</xdr:col>
      <xdr:colOff>883969</xdr:colOff>
      <xdr:row>32</xdr:row>
      <xdr:rowOff>173337</xdr:rowOff>
    </xdr:from>
    <xdr:to>
      <xdr:col>3</xdr:col>
      <xdr:colOff>394905</xdr:colOff>
      <xdr:row>33</xdr:row>
      <xdr:rowOff>125555</xdr:rowOff>
    </xdr:to>
    <xdr:sp macro="" textlink="">
      <xdr:nvSpPr>
        <xdr:cNvPr id="78" name="テキスト ボックス 61">
          <a:extLst>
            <a:ext uri="{FF2B5EF4-FFF2-40B4-BE49-F238E27FC236}">
              <a16:creationId xmlns:a16="http://schemas.microsoft.com/office/drawing/2014/main" id="{4CB2E14E-97C5-4B99-9CB7-77D929B159A1}"/>
            </a:ext>
          </a:extLst>
        </xdr:cNvPr>
        <xdr:cNvSpPr txBox="1"/>
      </xdr:nvSpPr>
      <xdr:spPr>
        <a:xfrm>
          <a:off x="2026969" y="7793337"/>
          <a:ext cx="396761" cy="19034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p>
      </xdr:txBody>
    </xdr:sp>
    <xdr:clientData/>
  </xdr:twoCellAnchor>
  <xdr:twoCellAnchor>
    <xdr:from>
      <xdr:col>3</xdr:col>
      <xdr:colOff>591665</xdr:colOff>
      <xdr:row>32</xdr:row>
      <xdr:rowOff>168368</xdr:rowOff>
    </xdr:from>
    <xdr:to>
      <xdr:col>4</xdr:col>
      <xdr:colOff>647702</xdr:colOff>
      <xdr:row>34</xdr:row>
      <xdr:rowOff>16338</xdr:rowOff>
    </xdr:to>
    <xdr:grpSp>
      <xdr:nvGrpSpPr>
        <xdr:cNvPr id="79" name="グループ化 59">
          <a:extLst>
            <a:ext uri="{FF2B5EF4-FFF2-40B4-BE49-F238E27FC236}">
              <a16:creationId xmlns:a16="http://schemas.microsoft.com/office/drawing/2014/main" id="{BA3AB3B1-7359-439E-A32B-E8C5107CA619}"/>
            </a:ext>
          </a:extLst>
        </xdr:cNvPr>
        <xdr:cNvGrpSpPr/>
      </xdr:nvGrpSpPr>
      <xdr:grpSpPr>
        <a:xfrm>
          <a:off x="2896715" y="7597868"/>
          <a:ext cx="1018062" cy="305170"/>
          <a:chOff x="9587846" y="1285875"/>
          <a:chExt cx="1025374" cy="305544"/>
        </a:xfrm>
      </xdr:grpSpPr>
      <xdr:sp macro="" textlink="">
        <xdr:nvSpPr>
          <xdr:cNvPr id="80" name="正方形/長方形 60">
            <a:extLst>
              <a:ext uri="{FF2B5EF4-FFF2-40B4-BE49-F238E27FC236}">
                <a16:creationId xmlns:a16="http://schemas.microsoft.com/office/drawing/2014/main" id="{CC30A9B3-F04E-3AA4-7891-8CE2DA096DC9}"/>
              </a:ext>
            </a:extLst>
          </xdr:cNvPr>
          <xdr:cNvSpPr/>
        </xdr:nvSpPr>
        <xdr:spPr>
          <a:xfrm>
            <a:off x="9909558" y="1395649"/>
            <a:ext cx="703662"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1" name="テキスト ボックス 61">
            <a:extLst>
              <a:ext uri="{FF2B5EF4-FFF2-40B4-BE49-F238E27FC236}">
                <a16:creationId xmlns:a16="http://schemas.microsoft.com/office/drawing/2014/main" id="{96503022-2970-3543-621C-2BAE118403A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p>
        </xdr:txBody>
      </xdr:sp>
    </xdr:grpSp>
    <xdr:clientData/>
  </xdr:twoCellAnchor>
  <xdr:twoCellAnchor>
    <xdr:from>
      <xdr:col>4</xdr:col>
      <xdr:colOff>352180</xdr:colOff>
      <xdr:row>32</xdr:row>
      <xdr:rowOff>168368</xdr:rowOff>
    </xdr:from>
    <xdr:to>
      <xdr:col>6</xdr:col>
      <xdr:colOff>283029</xdr:colOff>
      <xdr:row>34</xdr:row>
      <xdr:rowOff>16338</xdr:rowOff>
    </xdr:to>
    <xdr:grpSp>
      <xdr:nvGrpSpPr>
        <xdr:cNvPr id="82" name="グループ化 59">
          <a:extLst>
            <a:ext uri="{FF2B5EF4-FFF2-40B4-BE49-F238E27FC236}">
              <a16:creationId xmlns:a16="http://schemas.microsoft.com/office/drawing/2014/main" id="{EF2B8AFF-10B9-40D0-BDAE-81DF78259798}"/>
            </a:ext>
          </a:extLst>
        </xdr:cNvPr>
        <xdr:cNvGrpSpPr/>
      </xdr:nvGrpSpPr>
      <xdr:grpSpPr>
        <a:xfrm>
          <a:off x="3619255" y="7597868"/>
          <a:ext cx="1540574" cy="305170"/>
          <a:chOff x="9587846" y="1285875"/>
          <a:chExt cx="1550936" cy="305544"/>
        </a:xfrm>
      </xdr:grpSpPr>
      <xdr:sp macro="" textlink="">
        <xdr:nvSpPr>
          <xdr:cNvPr id="83" name="正方形/長方形 60">
            <a:extLst>
              <a:ext uri="{FF2B5EF4-FFF2-40B4-BE49-F238E27FC236}">
                <a16:creationId xmlns:a16="http://schemas.microsoft.com/office/drawing/2014/main" id="{AD91C979-63C3-B23E-E44C-AEEF94EF24EC}"/>
              </a:ext>
            </a:extLst>
          </xdr:cNvPr>
          <xdr:cNvSpPr/>
        </xdr:nvSpPr>
        <xdr:spPr>
          <a:xfrm>
            <a:off x="9909558" y="1395649"/>
            <a:ext cx="122922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4" name="テキスト ボックス 61">
            <a:extLst>
              <a:ext uri="{FF2B5EF4-FFF2-40B4-BE49-F238E27FC236}">
                <a16:creationId xmlns:a16="http://schemas.microsoft.com/office/drawing/2014/main" id="{1316ED7E-29F9-3933-719E-9E2BCC050CCA}"/>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409575</xdr:colOff>
      <xdr:row>0</xdr:row>
      <xdr:rowOff>28575</xdr:rowOff>
    </xdr:from>
    <xdr:to>
      <xdr:col>4</xdr:col>
      <xdr:colOff>400050</xdr:colOff>
      <xdr:row>0</xdr:row>
      <xdr:rowOff>1104900</xdr:rowOff>
    </xdr:to>
    <xdr:sp macro="" textlink="">
      <xdr:nvSpPr>
        <xdr:cNvPr id="2" name="吹き出し: 四角形 1">
          <a:extLst>
            <a:ext uri="{FF2B5EF4-FFF2-40B4-BE49-F238E27FC236}">
              <a16:creationId xmlns:a16="http://schemas.microsoft.com/office/drawing/2014/main" id="{00000000-0008-0000-0800-000002000000}"/>
            </a:ext>
          </a:extLst>
        </xdr:cNvPr>
        <xdr:cNvSpPr/>
      </xdr:nvSpPr>
      <xdr:spPr>
        <a:xfrm>
          <a:off x="409575" y="28575"/>
          <a:ext cx="2733675" cy="1076325"/>
        </a:xfrm>
        <a:prstGeom prst="wedgeRectCallout">
          <a:avLst>
            <a:gd name="adj1" fmla="val -56711"/>
            <a:gd name="adj2" fmla="val 14137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案件登録シートの</a:t>
          </a:r>
          <a:endParaRPr kumimoji="1" lang="en-US" altLang="ja-JP" sz="1100">
            <a:solidFill>
              <a:schemeClr val="tx1"/>
            </a:solidFill>
          </a:endParaRPr>
        </a:p>
        <a:p>
          <a:pPr algn="ctr"/>
          <a:r>
            <a:rPr kumimoji="1" lang="en-US" altLang="ja-JP" sz="1100">
              <a:solidFill>
                <a:schemeClr val="tx1"/>
              </a:solidFill>
            </a:rPr>
            <a:t>6</a:t>
          </a:r>
          <a:r>
            <a:rPr kumimoji="1" lang="ja-JP" altLang="en-US" sz="1100">
              <a:solidFill>
                <a:schemeClr val="tx1"/>
              </a:solidFill>
            </a:rPr>
            <a:t>～</a:t>
          </a:r>
          <a:r>
            <a:rPr kumimoji="1" lang="en-US" altLang="ja-JP" sz="1100">
              <a:solidFill>
                <a:schemeClr val="tx1"/>
              </a:solidFill>
            </a:rPr>
            <a:t>267</a:t>
          </a:r>
          <a:r>
            <a:rPr kumimoji="1" lang="ja-JP" altLang="en-US" sz="1100">
              <a:solidFill>
                <a:schemeClr val="tx1"/>
              </a:solidFill>
            </a:rPr>
            <a:t>行目（</a:t>
          </a:r>
          <a:r>
            <a:rPr kumimoji="1" lang="en-US" altLang="ja-JP" sz="1100">
              <a:solidFill>
                <a:schemeClr val="tx1"/>
              </a:solidFill>
            </a:rPr>
            <a:t>E</a:t>
          </a:r>
          <a:r>
            <a:rPr kumimoji="1" lang="ja-JP" altLang="en-US" sz="1100">
              <a:solidFill>
                <a:schemeClr val="tx1"/>
              </a:solidFill>
            </a:rPr>
            <a:t>列以降）までコピーして、</a:t>
          </a:r>
          <a:endParaRPr kumimoji="1" lang="en-US" altLang="ja-JP" sz="1100">
            <a:solidFill>
              <a:schemeClr val="tx1"/>
            </a:solidFill>
          </a:endParaRPr>
        </a:p>
        <a:p>
          <a:pPr algn="ctr"/>
          <a:r>
            <a:rPr kumimoji="1" lang="ja-JP" altLang="en-US" sz="1100">
              <a:solidFill>
                <a:schemeClr val="tx1"/>
              </a:solidFill>
            </a:rPr>
            <a:t>ここから縦横反転して</a:t>
          </a:r>
          <a:endParaRPr kumimoji="1" lang="en-US" altLang="ja-JP" sz="1100">
            <a:solidFill>
              <a:schemeClr val="tx1"/>
            </a:solidFill>
          </a:endParaRPr>
        </a:p>
        <a:p>
          <a:pPr algn="ctr"/>
          <a:r>
            <a:rPr kumimoji="1" lang="ja-JP" altLang="en-US" sz="1100">
              <a:solidFill>
                <a:schemeClr val="tx1"/>
              </a:solidFill>
            </a:rPr>
            <a:t>貼り付けてください。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194</xdr:col>
      <xdr:colOff>66675</xdr:colOff>
      <xdr:row>2</xdr:row>
      <xdr:rowOff>85725</xdr:rowOff>
    </xdr:from>
    <xdr:to>
      <xdr:col>194</xdr:col>
      <xdr:colOff>1657350</xdr:colOff>
      <xdr:row>2</xdr:row>
      <xdr:rowOff>1695450</xdr:rowOff>
    </xdr:to>
    <xdr:sp macro="" textlink="">
      <xdr:nvSpPr>
        <xdr:cNvPr id="2" name="吹き出し: 四角形 1">
          <a:extLst>
            <a:ext uri="{FF2B5EF4-FFF2-40B4-BE49-F238E27FC236}">
              <a16:creationId xmlns:a16="http://schemas.microsoft.com/office/drawing/2014/main" id="{00000000-0008-0000-0900-000002000000}"/>
            </a:ext>
          </a:extLst>
        </xdr:cNvPr>
        <xdr:cNvSpPr/>
      </xdr:nvSpPr>
      <xdr:spPr>
        <a:xfrm>
          <a:off x="345586050" y="561975"/>
          <a:ext cx="1590675" cy="1609725"/>
        </a:xfrm>
        <a:prstGeom prst="wedgeRectCallou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数字と半角カンマ以外が表示されていた場合は、派遣会社のコードに変換してください。</a:t>
          </a:r>
        </a:p>
      </xdr:txBody>
    </xdr:sp>
    <xdr:clientData/>
  </xdr:twoCellAnchor>
</xdr:wsDr>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18</v>
    <v>8</v>
    <v>4</v>
    <v>1</v>
  </rv>
</rvData>
</file>

<file path=xl/richData/rdrichvaluestructure.xml><?xml version="1.0" encoding="utf-8"?>
<rvStructures xmlns="http://schemas.microsoft.com/office/spreadsheetml/2017/richdata" count="1">
  <s t="_error">
    <k n="colOffset" t="i"/>
    <k n="errorType" t="i"/>
    <k n="rwOffset" t="i"/>
    <k n="subType" t="i"/>
  </s>
</rvStructure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https://hk-help.cloud-staffing.co.jp/client/kanri1_1/p589" TargetMode="External"/><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3.bin"/><Relationship Id="rId1" Type="http://schemas.openxmlformats.org/officeDocument/2006/relationships/hyperlink" Target="https://hk-help.cloud-staffing.co.jp/client/kanri1_1/p589" TargetMode="External"/><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4.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D4564-E843-41AF-A498-6D845A2D55B8}">
  <sheetPr>
    <tabColor rgb="FFFF0000"/>
  </sheetPr>
  <dimension ref="A2:U69"/>
  <sheetViews>
    <sheetView showGridLines="0" tabSelected="1" zoomScaleNormal="100" zoomScaleSheetLayoutView="100" workbookViewId="0"/>
  </sheetViews>
  <sheetFormatPr defaultColWidth="8.875" defaultRowHeight="18" customHeight="1"/>
  <cols>
    <col min="1" max="1" width="3.625" style="211" customWidth="1"/>
    <col min="2" max="2" width="14.875" style="211" customWidth="1"/>
    <col min="3" max="3" width="11.75" style="211" customWidth="1"/>
    <col min="4" max="4" width="12.625" style="211" customWidth="1"/>
    <col min="5" max="5" width="14" style="211" customWidth="1"/>
    <col min="6" max="6" width="7.125" style="211" customWidth="1"/>
    <col min="7" max="7" width="6.125" style="211" customWidth="1"/>
    <col min="8" max="8" width="11" style="211" customWidth="1"/>
    <col min="9" max="9" width="10.875" style="211" customWidth="1"/>
    <col min="10" max="10" width="30.5" style="211" customWidth="1"/>
    <col min="11" max="12" width="8.875" style="211"/>
    <col min="13" max="13" width="5.125" style="212" hidden="1" customWidth="1"/>
    <col min="14" max="14" width="24.125" style="212" hidden="1" customWidth="1"/>
    <col min="15" max="15" width="9" style="212" hidden="1" customWidth="1"/>
    <col min="16" max="16" width="24.25" style="211" hidden="1" customWidth="1"/>
    <col min="17" max="17" width="8.875" style="211" customWidth="1"/>
    <col min="18" max="18" width="6.5" style="212" customWidth="1"/>
    <col min="19" max="19" width="14" style="212" hidden="1" customWidth="1"/>
    <col min="20" max="20" width="16" style="212" bestFit="1" customWidth="1"/>
    <col min="21" max="21" width="40.625" style="211" customWidth="1"/>
    <col min="22" max="16384" width="8.875" style="211"/>
  </cols>
  <sheetData>
    <row r="2" spans="1:21" ht="18" customHeight="1" thickBot="1">
      <c r="A2" s="297" t="s">
        <v>0</v>
      </c>
      <c r="B2" s="298"/>
      <c r="C2" s="298"/>
      <c r="D2" s="298"/>
      <c r="E2" s="298"/>
      <c r="F2" s="298"/>
      <c r="G2" s="298"/>
      <c r="H2" s="298"/>
      <c r="I2" s="298"/>
      <c r="J2" s="298"/>
      <c r="K2" s="260"/>
      <c r="L2" s="259"/>
      <c r="M2" s="258"/>
    </row>
    <row r="3" spans="1:21" ht="18" customHeight="1" thickBot="1">
      <c r="A3" s="299" t="s">
        <v>1</v>
      </c>
      <c r="B3" s="300"/>
      <c r="C3" s="300"/>
      <c r="D3" s="300"/>
      <c r="E3" s="300"/>
      <c r="F3" s="300"/>
      <c r="G3" s="300"/>
      <c r="H3" s="300"/>
      <c r="I3" s="300"/>
      <c r="J3" s="300"/>
      <c r="K3" s="218"/>
      <c r="M3" s="257"/>
      <c r="N3" s="256" t="s">
        <v>2</v>
      </c>
      <c r="O3" s="255" t="s">
        <v>3</v>
      </c>
      <c r="P3" s="254" t="s">
        <v>4</v>
      </c>
      <c r="R3" s="249"/>
      <c r="S3" s="253" t="s">
        <v>2</v>
      </c>
      <c r="T3" s="252" t="s">
        <v>5</v>
      </c>
      <c r="U3" s="251" t="s">
        <v>4</v>
      </c>
    </row>
    <row r="4" spans="1:21" ht="18" customHeight="1">
      <c r="A4" s="301" t="s">
        <v>6</v>
      </c>
      <c r="B4" s="224" t="s">
        <v>7</v>
      </c>
      <c r="C4" s="277" t="s">
        <v>8</v>
      </c>
      <c r="D4" s="277"/>
      <c r="E4" s="277"/>
      <c r="F4" s="277"/>
      <c r="G4" s="277"/>
      <c r="H4" s="277"/>
      <c r="I4" s="277"/>
      <c r="J4" s="277"/>
      <c r="K4" s="218"/>
      <c r="M4" s="249">
        <v>1</v>
      </c>
      <c r="N4" s="231" t="s">
        <v>9</v>
      </c>
      <c r="O4" s="250" t="s">
        <v>10</v>
      </c>
      <c r="P4" s="229" t="s">
        <v>11</v>
      </c>
      <c r="R4" s="249">
        <v>1</v>
      </c>
      <c r="S4" s="248" t="s">
        <v>12</v>
      </c>
      <c r="T4" s="247">
        <v>12</v>
      </c>
      <c r="U4" s="246" t="s">
        <v>13</v>
      </c>
    </row>
    <row r="5" spans="1:21" ht="18" customHeight="1">
      <c r="A5" s="302"/>
      <c r="B5" s="286" t="s">
        <v>14</v>
      </c>
      <c r="C5" s="277" t="s">
        <v>15</v>
      </c>
      <c r="D5" s="277"/>
      <c r="E5" s="277"/>
      <c r="F5" s="277"/>
      <c r="G5" s="277"/>
      <c r="H5" s="277"/>
      <c r="I5" s="277"/>
      <c r="J5" s="277"/>
      <c r="K5" s="218"/>
      <c r="M5" s="237">
        <v>2</v>
      </c>
      <c r="N5" s="235" t="s">
        <v>9</v>
      </c>
      <c r="O5" s="230" t="s">
        <v>16</v>
      </c>
      <c r="P5" s="229" t="s">
        <v>17</v>
      </c>
      <c r="R5" s="236"/>
      <c r="S5" s="235" t="s">
        <v>12</v>
      </c>
      <c r="T5" s="230">
        <v>19</v>
      </c>
      <c r="U5" s="229" t="s">
        <v>18</v>
      </c>
    </row>
    <row r="6" spans="1:21" ht="18" customHeight="1">
      <c r="A6" s="302"/>
      <c r="B6" s="286"/>
      <c r="C6" s="277" t="s">
        <v>19</v>
      </c>
      <c r="D6" s="277"/>
      <c r="E6" s="277"/>
      <c r="F6" s="277"/>
      <c r="G6" s="277"/>
      <c r="H6" s="277"/>
      <c r="I6" s="277"/>
      <c r="J6" s="277"/>
      <c r="K6" s="218"/>
      <c r="M6" s="232"/>
      <c r="N6" s="235" t="s">
        <v>9</v>
      </c>
      <c r="O6" s="230" t="s">
        <v>20</v>
      </c>
      <c r="P6" s="229" t="s">
        <v>21</v>
      </c>
      <c r="R6" s="237">
        <v>3</v>
      </c>
      <c r="S6" s="235" t="s">
        <v>12</v>
      </c>
      <c r="T6" s="230">
        <v>13</v>
      </c>
      <c r="U6" s="229" t="s">
        <v>22</v>
      </c>
    </row>
    <row r="7" spans="1:21" ht="18" customHeight="1">
      <c r="A7" s="302"/>
      <c r="B7" s="224" t="s">
        <v>23</v>
      </c>
      <c r="C7" s="224" t="s">
        <v>24</v>
      </c>
      <c r="D7" s="245" t="s">
        <v>25</v>
      </c>
      <c r="E7" s="244" t="s">
        <v>26</v>
      </c>
      <c r="F7" s="277" t="s">
        <v>27</v>
      </c>
      <c r="G7" s="277"/>
      <c r="H7" s="277"/>
      <c r="I7" s="277"/>
      <c r="J7" s="277"/>
      <c r="K7" s="218"/>
      <c r="M7" s="232"/>
      <c r="N7" s="235" t="s">
        <v>9</v>
      </c>
      <c r="O7" s="230" t="s">
        <v>28</v>
      </c>
      <c r="P7" s="229" t="s">
        <v>29</v>
      </c>
      <c r="R7" s="236"/>
      <c r="S7" s="235" t="s">
        <v>12</v>
      </c>
      <c r="T7" s="230">
        <v>20</v>
      </c>
      <c r="U7" s="229" t="s">
        <v>22</v>
      </c>
    </row>
    <row r="8" spans="1:21" ht="18" customHeight="1">
      <c r="A8" s="302"/>
      <c r="B8" s="286" t="s">
        <v>30</v>
      </c>
      <c r="C8" s="240" t="s">
        <v>31</v>
      </c>
      <c r="D8" s="277" t="s">
        <v>32</v>
      </c>
      <c r="E8" s="277"/>
      <c r="F8" s="277"/>
      <c r="G8" s="277"/>
      <c r="H8" s="277"/>
      <c r="I8" s="277"/>
      <c r="J8" s="277"/>
      <c r="K8" s="218"/>
      <c r="M8" s="232"/>
      <c r="N8" s="235" t="s">
        <v>9</v>
      </c>
      <c r="O8" s="230" t="s">
        <v>33</v>
      </c>
      <c r="P8" s="229" t="s">
        <v>34</v>
      </c>
      <c r="R8" s="238">
        <v>4</v>
      </c>
      <c r="S8" s="235" t="s">
        <v>12</v>
      </c>
      <c r="T8" s="230">
        <v>22</v>
      </c>
      <c r="U8" s="229" t="s">
        <v>35</v>
      </c>
    </row>
    <row r="9" spans="1:21" ht="18" customHeight="1">
      <c r="A9" s="302"/>
      <c r="B9" s="286"/>
      <c r="C9" s="239" t="s">
        <v>36</v>
      </c>
      <c r="D9" s="277" t="s">
        <v>37</v>
      </c>
      <c r="E9" s="277"/>
      <c r="F9" s="277"/>
      <c r="G9" s="277"/>
      <c r="H9" s="277"/>
      <c r="I9" s="277"/>
      <c r="J9" s="277"/>
      <c r="K9" s="218"/>
      <c r="M9" s="236"/>
      <c r="N9" s="235" t="s">
        <v>9</v>
      </c>
      <c r="O9" s="230" t="s">
        <v>38</v>
      </c>
      <c r="P9" s="229" t="s">
        <v>39</v>
      </c>
      <c r="R9" s="238">
        <v>5</v>
      </c>
      <c r="S9" s="235" t="s">
        <v>12</v>
      </c>
      <c r="T9" s="230">
        <v>21</v>
      </c>
      <c r="U9" s="229" t="s">
        <v>40</v>
      </c>
    </row>
    <row r="10" spans="1:21" ht="18" customHeight="1">
      <c r="A10" s="302"/>
      <c r="B10" s="286" t="s">
        <v>41</v>
      </c>
      <c r="C10" s="240" t="s">
        <v>42</v>
      </c>
      <c r="D10" s="277" t="s">
        <v>43</v>
      </c>
      <c r="E10" s="277"/>
      <c r="F10" s="277"/>
      <c r="G10" s="277"/>
      <c r="H10" s="277"/>
      <c r="I10" s="277"/>
      <c r="J10" s="277"/>
      <c r="K10" s="218"/>
      <c r="M10" s="237">
        <v>3</v>
      </c>
      <c r="N10" s="235" t="s">
        <v>44</v>
      </c>
      <c r="O10" s="230" t="s">
        <v>45</v>
      </c>
      <c r="P10" s="229" t="s">
        <v>46</v>
      </c>
      <c r="R10" s="238" t="s">
        <v>47</v>
      </c>
      <c r="S10" s="235" t="s">
        <v>12</v>
      </c>
      <c r="T10" s="230">
        <v>38</v>
      </c>
      <c r="U10" s="229" t="s">
        <v>48</v>
      </c>
    </row>
    <row r="11" spans="1:21" ht="18" customHeight="1">
      <c r="A11" s="303"/>
      <c r="B11" s="286"/>
      <c r="C11" s="243" t="s">
        <v>49</v>
      </c>
      <c r="D11" s="277" t="s">
        <v>50</v>
      </c>
      <c r="E11" s="277"/>
      <c r="F11" s="277"/>
      <c r="G11" s="277"/>
      <c r="H11" s="277"/>
      <c r="I11" s="277"/>
      <c r="J11" s="277"/>
      <c r="K11" s="218"/>
      <c r="M11" s="232"/>
      <c r="N11" s="235" t="s">
        <v>51</v>
      </c>
      <c r="O11" s="230" t="s">
        <v>45</v>
      </c>
      <c r="P11" s="229" t="s">
        <v>52</v>
      </c>
      <c r="R11" s="238" t="s">
        <v>53</v>
      </c>
      <c r="S11" s="235" t="s">
        <v>12</v>
      </c>
      <c r="T11" s="230">
        <v>31</v>
      </c>
      <c r="U11" s="229" t="s">
        <v>48</v>
      </c>
    </row>
    <row r="12" spans="1:21" ht="27">
      <c r="A12" s="301" t="s">
        <v>54</v>
      </c>
      <c r="B12" s="316" t="s">
        <v>55</v>
      </c>
      <c r="C12" s="317"/>
      <c r="D12" s="317"/>
      <c r="E12" s="317"/>
      <c r="F12" s="318"/>
      <c r="G12" s="272" t="s">
        <v>56</v>
      </c>
      <c r="H12" s="273"/>
      <c r="I12" s="273"/>
      <c r="J12" s="274"/>
      <c r="K12" s="218"/>
      <c r="M12" s="232"/>
      <c r="N12" s="235" t="s">
        <v>51</v>
      </c>
      <c r="O12" s="230" t="s">
        <v>20</v>
      </c>
      <c r="P12" s="229" t="s">
        <v>57</v>
      </c>
      <c r="R12" s="238">
        <v>11</v>
      </c>
      <c r="S12" s="235" t="s">
        <v>12</v>
      </c>
      <c r="T12" s="230">
        <v>241</v>
      </c>
      <c r="U12" s="268" t="s">
        <v>58</v>
      </c>
    </row>
    <row r="13" spans="1:21" ht="18" customHeight="1">
      <c r="A13" s="302"/>
      <c r="B13" s="276" t="s">
        <v>59</v>
      </c>
      <c r="C13" s="277" t="s">
        <v>60</v>
      </c>
      <c r="D13" s="277"/>
      <c r="E13" s="277"/>
      <c r="F13" s="277"/>
      <c r="G13" s="277"/>
      <c r="H13" s="277"/>
      <c r="I13" s="277"/>
      <c r="J13" s="277"/>
      <c r="K13" s="218"/>
      <c r="M13" s="232"/>
      <c r="N13" s="235" t="s">
        <v>51</v>
      </c>
      <c r="O13" s="230" t="s">
        <v>33</v>
      </c>
      <c r="P13" s="229" t="s">
        <v>61</v>
      </c>
      <c r="R13" s="238">
        <v>12</v>
      </c>
      <c r="S13" s="235" t="s">
        <v>12</v>
      </c>
      <c r="T13" s="230">
        <v>60</v>
      </c>
      <c r="U13" s="229" t="s">
        <v>62</v>
      </c>
    </row>
    <row r="14" spans="1:21" ht="18" customHeight="1">
      <c r="A14" s="302"/>
      <c r="B14" s="276"/>
      <c r="C14" s="277"/>
      <c r="D14" s="277"/>
      <c r="E14" s="277"/>
      <c r="F14" s="277"/>
      <c r="G14" s="277"/>
      <c r="H14" s="277"/>
      <c r="I14" s="277"/>
      <c r="J14" s="277"/>
      <c r="K14" s="218"/>
      <c r="M14" s="232"/>
      <c r="N14" s="235" t="s">
        <v>51</v>
      </c>
      <c r="O14" s="230" t="s">
        <v>63</v>
      </c>
      <c r="P14" s="229" t="s">
        <v>64</v>
      </c>
      <c r="R14" s="238">
        <v>13</v>
      </c>
      <c r="S14" s="235" t="s">
        <v>12</v>
      </c>
      <c r="T14" s="230">
        <v>242</v>
      </c>
      <c r="U14" s="229" t="s">
        <v>65</v>
      </c>
    </row>
    <row r="15" spans="1:21" ht="18" customHeight="1">
      <c r="A15" s="302"/>
      <c r="B15" s="276"/>
      <c r="C15" s="277"/>
      <c r="D15" s="277"/>
      <c r="E15" s="277"/>
      <c r="F15" s="277"/>
      <c r="G15" s="277"/>
      <c r="H15" s="277"/>
      <c r="I15" s="277"/>
      <c r="J15" s="277"/>
      <c r="K15" s="218"/>
      <c r="M15" s="232"/>
      <c r="N15" s="235" t="s">
        <v>51</v>
      </c>
      <c r="O15" s="230" t="s">
        <v>66</v>
      </c>
      <c r="P15" s="229" t="s">
        <v>67</v>
      </c>
      <c r="R15" s="237">
        <v>14</v>
      </c>
      <c r="S15" s="235" t="s">
        <v>12</v>
      </c>
      <c r="T15" s="230">
        <v>6</v>
      </c>
      <c r="U15" s="229" t="s">
        <v>68</v>
      </c>
    </row>
    <row r="16" spans="1:21" ht="18" customHeight="1">
      <c r="A16" s="302"/>
      <c r="B16" s="278" t="s">
        <v>69</v>
      </c>
      <c r="C16" s="280" t="s">
        <v>70</v>
      </c>
      <c r="D16" s="281"/>
      <c r="E16" s="281"/>
      <c r="F16" s="281"/>
      <c r="G16" s="281"/>
      <c r="H16" s="281"/>
      <c r="I16" s="281"/>
      <c r="J16" s="282"/>
      <c r="K16" s="218"/>
      <c r="M16" s="236"/>
      <c r="N16" s="235" t="s">
        <v>71</v>
      </c>
      <c r="O16" s="230" t="s">
        <v>72</v>
      </c>
      <c r="P16" s="229" t="s">
        <v>73</v>
      </c>
      <c r="R16" s="236"/>
      <c r="S16" s="235" t="s">
        <v>12</v>
      </c>
      <c r="T16" s="230">
        <v>53</v>
      </c>
      <c r="U16" s="229" t="s">
        <v>74</v>
      </c>
    </row>
    <row r="17" spans="1:21" ht="18" customHeight="1">
      <c r="A17" s="302"/>
      <c r="B17" s="279"/>
      <c r="C17" s="283"/>
      <c r="D17" s="284"/>
      <c r="E17" s="284"/>
      <c r="F17" s="284"/>
      <c r="G17" s="284"/>
      <c r="H17" s="284"/>
      <c r="I17" s="284"/>
      <c r="J17" s="285"/>
      <c r="K17" s="218"/>
      <c r="M17" s="236">
        <v>4</v>
      </c>
      <c r="N17" s="235" t="s">
        <v>44</v>
      </c>
      <c r="O17" s="230" t="s">
        <v>20</v>
      </c>
      <c r="P17" s="229" t="s">
        <v>75</v>
      </c>
      <c r="R17" s="237">
        <v>15</v>
      </c>
      <c r="S17" s="235" t="s">
        <v>12</v>
      </c>
      <c r="T17" s="230">
        <v>54</v>
      </c>
      <c r="U17" s="229" t="s">
        <v>76</v>
      </c>
    </row>
    <row r="18" spans="1:21" ht="18" customHeight="1">
      <c r="A18" s="302"/>
      <c r="B18" s="269" t="s">
        <v>77</v>
      </c>
      <c r="C18" s="270"/>
      <c r="D18" s="270"/>
      <c r="E18" s="270"/>
      <c r="F18" s="271"/>
      <c r="G18" s="272" t="s">
        <v>56</v>
      </c>
      <c r="H18" s="273"/>
      <c r="I18" s="273"/>
      <c r="J18" s="274"/>
      <c r="K18" s="218"/>
      <c r="M18" s="236">
        <v>5</v>
      </c>
      <c r="N18" s="235" t="s">
        <v>44</v>
      </c>
      <c r="O18" s="230" t="s">
        <v>16</v>
      </c>
      <c r="P18" s="229" t="s">
        <v>78</v>
      </c>
      <c r="R18" s="236"/>
      <c r="S18" s="235" t="s">
        <v>12</v>
      </c>
      <c r="T18" s="230">
        <v>55</v>
      </c>
      <c r="U18" s="229" t="s">
        <v>79</v>
      </c>
    </row>
    <row r="19" spans="1:21" ht="18" customHeight="1">
      <c r="A19" s="302"/>
      <c r="B19" s="286" t="s">
        <v>80</v>
      </c>
      <c r="C19" s="224" t="s">
        <v>81</v>
      </c>
      <c r="D19" s="269" t="s">
        <v>82</v>
      </c>
      <c r="E19" s="270"/>
      <c r="F19" s="270"/>
      <c r="G19" s="270"/>
      <c r="H19" s="270"/>
      <c r="I19" s="270"/>
      <c r="J19" s="271"/>
      <c r="K19" s="242"/>
      <c r="L19" s="241"/>
      <c r="M19" s="237">
        <v>6</v>
      </c>
      <c r="N19" s="235" t="s">
        <v>44</v>
      </c>
      <c r="O19" s="230" t="s">
        <v>45</v>
      </c>
      <c r="P19" s="229" t="s">
        <v>46</v>
      </c>
      <c r="R19" s="238">
        <v>16</v>
      </c>
      <c r="S19" s="235" t="s">
        <v>12</v>
      </c>
      <c r="T19" s="230" t="s">
        <v>83</v>
      </c>
      <c r="U19" s="229" t="s">
        <v>84</v>
      </c>
    </row>
    <row r="20" spans="1:21" ht="18" customHeight="1">
      <c r="A20" s="302"/>
      <c r="B20" s="286"/>
      <c r="C20" s="286" t="s">
        <v>85</v>
      </c>
      <c r="D20" s="288" t="s">
        <v>86</v>
      </c>
      <c r="E20" s="288"/>
      <c r="F20" s="288"/>
      <c r="G20" s="288"/>
      <c r="H20" s="288"/>
      <c r="I20" s="288"/>
      <c r="J20" s="288"/>
      <c r="K20" s="218"/>
      <c r="M20" s="237">
        <v>7</v>
      </c>
      <c r="N20" s="235" t="s">
        <v>44</v>
      </c>
      <c r="O20" s="230" t="s">
        <v>72</v>
      </c>
      <c r="P20" s="229" t="s">
        <v>87</v>
      </c>
      <c r="R20" s="237">
        <v>17</v>
      </c>
      <c r="S20" s="235" t="s">
        <v>12</v>
      </c>
      <c r="T20" s="230">
        <v>92</v>
      </c>
      <c r="U20" s="229" t="s">
        <v>88</v>
      </c>
    </row>
    <row r="21" spans="1:21" ht="18" customHeight="1">
      <c r="A21" s="302"/>
      <c r="B21" s="287"/>
      <c r="C21" s="286"/>
      <c r="D21" s="275" t="s">
        <v>89</v>
      </c>
      <c r="E21" s="275"/>
      <c r="F21" s="275"/>
      <c r="G21" s="275"/>
      <c r="H21" s="275"/>
      <c r="I21" s="275"/>
      <c r="J21" s="275"/>
      <c r="K21" s="218"/>
      <c r="M21" s="236"/>
      <c r="N21" s="235" t="s">
        <v>44</v>
      </c>
      <c r="O21" s="230" t="s">
        <v>63</v>
      </c>
      <c r="P21" s="229" t="s">
        <v>90</v>
      </c>
      <c r="R21" s="232"/>
      <c r="S21" s="235" t="s">
        <v>12</v>
      </c>
      <c r="T21" s="230" t="s">
        <v>91</v>
      </c>
      <c r="U21" s="229" t="s">
        <v>92</v>
      </c>
    </row>
    <row r="22" spans="1:21" ht="18" customHeight="1">
      <c r="A22" s="302"/>
      <c r="B22" s="224" t="s">
        <v>93</v>
      </c>
      <c r="C22" s="289" t="s">
        <v>94</v>
      </c>
      <c r="D22" s="289"/>
      <c r="E22" s="289"/>
      <c r="F22" s="289"/>
      <c r="G22" s="289"/>
      <c r="H22" s="289"/>
      <c r="I22" s="289"/>
      <c r="J22" s="290"/>
      <c r="K22" s="218"/>
      <c r="M22" s="232">
        <v>8</v>
      </c>
      <c r="N22" s="235" t="s">
        <v>44</v>
      </c>
      <c r="O22" s="230" t="s">
        <v>16</v>
      </c>
      <c r="P22" s="229" t="s">
        <v>78</v>
      </c>
      <c r="R22" s="236"/>
      <c r="S22" s="235" t="s">
        <v>12</v>
      </c>
      <c r="T22" s="230">
        <v>100</v>
      </c>
      <c r="U22" s="229" t="s">
        <v>95</v>
      </c>
    </row>
    <row r="23" spans="1:21" ht="18" customHeight="1">
      <c r="A23" s="302"/>
      <c r="B23" s="224" t="s">
        <v>96</v>
      </c>
      <c r="C23" s="275" t="s">
        <v>97</v>
      </c>
      <c r="D23" s="275"/>
      <c r="E23" s="275"/>
      <c r="F23" s="275"/>
      <c r="G23" s="275"/>
      <c r="H23" s="275"/>
      <c r="I23" s="275"/>
      <c r="J23" s="275"/>
      <c r="K23" s="218"/>
      <c r="M23" s="237">
        <v>9</v>
      </c>
      <c r="N23" s="235" t="s">
        <v>44</v>
      </c>
      <c r="O23" s="230" t="s">
        <v>72</v>
      </c>
      <c r="P23" s="229" t="s">
        <v>87</v>
      </c>
      <c r="R23" s="237">
        <v>18</v>
      </c>
      <c r="S23" s="235" t="s">
        <v>12</v>
      </c>
      <c r="T23" s="230">
        <v>101</v>
      </c>
      <c r="U23" s="229" t="s">
        <v>98</v>
      </c>
    </row>
    <row r="24" spans="1:21" ht="18" customHeight="1">
      <c r="A24" s="302"/>
      <c r="B24" s="224" t="s">
        <v>99</v>
      </c>
      <c r="C24" s="275" t="s">
        <v>100</v>
      </c>
      <c r="D24" s="275"/>
      <c r="E24" s="275"/>
      <c r="F24" s="275"/>
      <c r="G24" s="275"/>
      <c r="H24" s="275"/>
      <c r="I24" s="275"/>
      <c r="J24" s="275"/>
      <c r="K24" s="218"/>
      <c r="M24" s="236"/>
      <c r="N24" s="235" t="s">
        <v>44</v>
      </c>
      <c r="O24" s="230" t="s">
        <v>33</v>
      </c>
      <c r="P24" s="229" t="s">
        <v>101</v>
      </c>
      <c r="R24" s="236"/>
      <c r="S24" s="235" t="s">
        <v>12</v>
      </c>
      <c r="T24" s="230">
        <v>102</v>
      </c>
      <c r="U24" s="229" t="s">
        <v>102</v>
      </c>
    </row>
    <row r="25" spans="1:21" ht="18" customHeight="1">
      <c r="A25" s="302"/>
      <c r="B25" s="240" t="s">
        <v>103</v>
      </c>
      <c r="C25" s="321" t="s">
        <v>104</v>
      </c>
      <c r="D25" s="322"/>
      <c r="E25" s="322"/>
      <c r="F25" s="322"/>
      <c r="G25" s="322"/>
      <c r="H25" s="322"/>
      <c r="I25" s="322"/>
      <c r="J25" s="323"/>
      <c r="K25" s="218"/>
      <c r="M25" s="236">
        <v>10</v>
      </c>
      <c r="N25" s="235" t="s">
        <v>44</v>
      </c>
      <c r="O25" s="230" t="s">
        <v>20</v>
      </c>
      <c r="P25" s="229" t="s">
        <v>75</v>
      </c>
      <c r="R25" s="237">
        <v>19</v>
      </c>
      <c r="S25" s="235" t="s">
        <v>12</v>
      </c>
      <c r="T25" s="230">
        <v>74</v>
      </c>
      <c r="U25" s="229" t="s">
        <v>105</v>
      </c>
    </row>
    <row r="26" spans="1:21" ht="18" customHeight="1">
      <c r="A26" s="302"/>
      <c r="B26" s="239" t="s">
        <v>106</v>
      </c>
      <c r="C26" s="324" t="s">
        <v>107</v>
      </c>
      <c r="D26" s="325"/>
      <c r="E26" s="325"/>
      <c r="F26" s="325"/>
      <c r="G26" s="325"/>
      <c r="H26" s="325"/>
      <c r="I26" s="325"/>
      <c r="J26" s="326"/>
      <c r="K26" s="218"/>
      <c r="M26" s="238">
        <v>21</v>
      </c>
      <c r="N26" s="235" t="s">
        <v>44</v>
      </c>
      <c r="O26" s="230" t="s">
        <v>45</v>
      </c>
      <c r="P26" s="229" t="s">
        <v>46</v>
      </c>
      <c r="R26" s="232"/>
      <c r="S26" s="235" t="s">
        <v>12</v>
      </c>
      <c r="T26" s="230">
        <v>75</v>
      </c>
      <c r="U26" s="229" t="s">
        <v>108</v>
      </c>
    </row>
    <row r="27" spans="1:21" ht="18" customHeight="1">
      <c r="A27" s="302"/>
      <c r="B27" s="224" t="s">
        <v>109</v>
      </c>
      <c r="C27" s="269" t="s">
        <v>110</v>
      </c>
      <c r="D27" s="270"/>
      <c r="E27" s="270"/>
      <c r="F27" s="270"/>
      <c r="G27" s="270"/>
      <c r="H27" s="271"/>
      <c r="I27" s="224" t="s">
        <v>111</v>
      </c>
      <c r="J27" s="224" t="s">
        <v>112</v>
      </c>
      <c r="K27" s="218"/>
      <c r="M27" s="237">
        <v>22</v>
      </c>
      <c r="N27" s="235" t="s">
        <v>44</v>
      </c>
      <c r="O27" s="230" t="s">
        <v>16</v>
      </c>
      <c r="P27" s="229" t="s">
        <v>78</v>
      </c>
      <c r="R27" s="232"/>
      <c r="S27" s="235" t="s">
        <v>12</v>
      </c>
      <c r="T27" s="230">
        <v>81</v>
      </c>
      <c r="U27" s="229" t="s">
        <v>113</v>
      </c>
    </row>
    <row r="28" spans="1:21" ht="18" customHeight="1">
      <c r="A28" s="302"/>
      <c r="B28" s="304" t="s">
        <v>114</v>
      </c>
      <c r="C28" s="291" t="s">
        <v>115</v>
      </c>
      <c r="D28" s="292"/>
      <c r="E28" s="292"/>
      <c r="F28" s="292"/>
      <c r="G28" s="292"/>
      <c r="H28" s="292"/>
      <c r="I28" s="292"/>
      <c r="J28" s="293"/>
      <c r="K28" s="218"/>
      <c r="M28" s="237">
        <v>23</v>
      </c>
      <c r="N28" s="235" t="s">
        <v>44</v>
      </c>
      <c r="O28" s="230" t="s">
        <v>72</v>
      </c>
      <c r="P28" s="229" t="s">
        <v>87</v>
      </c>
      <c r="R28" s="238">
        <v>20</v>
      </c>
      <c r="S28" s="235" t="s">
        <v>12</v>
      </c>
      <c r="T28" s="230">
        <v>64</v>
      </c>
      <c r="U28" s="229" t="s">
        <v>116</v>
      </c>
    </row>
    <row r="29" spans="1:21" ht="18" customHeight="1">
      <c r="A29" s="302"/>
      <c r="B29" s="305"/>
      <c r="C29" s="294"/>
      <c r="D29" s="295"/>
      <c r="E29" s="295"/>
      <c r="F29" s="295"/>
      <c r="G29" s="295"/>
      <c r="H29" s="295"/>
      <c r="I29" s="295"/>
      <c r="J29" s="296"/>
      <c r="K29" s="218"/>
      <c r="M29" s="236"/>
      <c r="N29" s="235" t="s">
        <v>44</v>
      </c>
      <c r="O29" s="230" t="s">
        <v>38</v>
      </c>
      <c r="P29" s="229" t="s">
        <v>117</v>
      </c>
      <c r="R29" s="238" t="s">
        <v>118</v>
      </c>
      <c r="S29" s="235" t="s">
        <v>12</v>
      </c>
      <c r="T29" s="230">
        <v>44</v>
      </c>
      <c r="U29" s="229" t="s">
        <v>119</v>
      </c>
    </row>
    <row r="30" spans="1:21" ht="18" customHeight="1">
      <c r="A30" s="302"/>
      <c r="B30" s="306"/>
      <c r="C30" s="307"/>
      <c r="D30" s="308"/>
      <c r="E30" s="308"/>
      <c r="F30" s="308"/>
      <c r="G30" s="308"/>
      <c r="H30" s="308"/>
      <c r="I30" s="308"/>
      <c r="J30" s="309"/>
      <c r="K30" s="218"/>
      <c r="M30" s="237">
        <v>24</v>
      </c>
      <c r="N30" s="235" t="s">
        <v>44</v>
      </c>
      <c r="O30" s="230" t="s">
        <v>20</v>
      </c>
      <c r="P30" s="229" t="s">
        <v>75</v>
      </c>
      <c r="R30" s="237">
        <v>25</v>
      </c>
      <c r="S30" s="235" t="s">
        <v>12</v>
      </c>
      <c r="T30" s="230">
        <v>67</v>
      </c>
      <c r="U30" s="229" t="s">
        <v>120</v>
      </c>
    </row>
    <row r="31" spans="1:21" ht="18" customHeight="1">
      <c r="A31" s="302"/>
      <c r="B31" s="286" t="s">
        <v>121</v>
      </c>
      <c r="C31" s="276" t="s">
        <v>122</v>
      </c>
      <c r="D31" s="276"/>
      <c r="E31" s="276"/>
      <c r="F31" s="276"/>
      <c r="G31" s="276"/>
      <c r="H31" s="276"/>
      <c r="I31" s="276"/>
      <c r="J31" s="276"/>
      <c r="K31" s="218"/>
      <c r="M31" s="237">
        <v>27</v>
      </c>
      <c r="N31" s="231" t="s">
        <v>9</v>
      </c>
      <c r="O31" s="230" t="s">
        <v>123</v>
      </c>
      <c r="P31" s="229" t="s">
        <v>124</v>
      </c>
      <c r="R31" s="236"/>
      <c r="S31" s="235" t="s">
        <v>12</v>
      </c>
      <c r="T31" s="230">
        <v>69</v>
      </c>
      <c r="U31" s="229" t="s">
        <v>125</v>
      </c>
    </row>
    <row r="32" spans="1:21" ht="18" customHeight="1" thickBot="1">
      <c r="A32" s="302"/>
      <c r="B32" s="286"/>
      <c r="C32" s="276"/>
      <c r="D32" s="276"/>
      <c r="E32" s="276"/>
      <c r="F32" s="276"/>
      <c r="G32" s="276"/>
      <c r="H32" s="276"/>
      <c r="I32" s="276"/>
      <c r="J32" s="276"/>
      <c r="K32" s="218"/>
      <c r="M32" s="232"/>
      <c r="N32" s="231" t="s">
        <v>9</v>
      </c>
      <c r="O32" s="230" t="s">
        <v>126</v>
      </c>
      <c r="P32" s="229" t="s">
        <v>127</v>
      </c>
      <c r="R32" s="234">
        <v>26</v>
      </c>
      <c r="S32" s="233" t="s">
        <v>12</v>
      </c>
      <c r="T32" s="226">
        <v>249</v>
      </c>
      <c r="U32" s="225" t="s">
        <v>128</v>
      </c>
    </row>
    <row r="33" spans="1:16" ht="18" customHeight="1">
      <c r="A33" s="302"/>
      <c r="B33" s="304" t="s">
        <v>129</v>
      </c>
      <c r="C33" s="310" t="s">
        <v>130</v>
      </c>
      <c r="D33" s="311"/>
      <c r="E33" s="311"/>
      <c r="F33" s="311"/>
      <c r="G33" s="311"/>
      <c r="H33" s="311"/>
      <c r="I33" s="311"/>
      <c r="J33" s="312"/>
      <c r="K33" s="218"/>
      <c r="M33" s="232"/>
      <c r="N33" s="231" t="s">
        <v>9</v>
      </c>
      <c r="O33" s="230" t="s">
        <v>131</v>
      </c>
      <c r="P33" s="229" t="s">
        <v>132</v>
      </c>
    </row>
    <row r="34" spans="1:16" ht="18" customHeight="1" thickBot="1">
      <c r="A34" s="302"/>
      <c r="B34" s="305"/>
      <c r="C34" s="294" t="s">
        <v>133</v>
      </c>
      <c r="D34" s="295"/>
      <c r="E34" s="295"/>
      <c r="F34" s="295"/>
      <c r="G34" s="295"/>
      <c r="H34" s="295"/>
      <c r="I34" s="295"/>
      <c r="J34" s="296"/>
      <c r="K34" s="218"/>
      <c r="M34" s="228"/>
      <c r="N34" s="227" t="s">
        <v>9</v>
      </c>
      <c r="O34" s="226" t="s">
        <v>134</v>
      </c>
      <c r="P34" s="225" t="s">
        <v>135</v>
      </c>
    </row>
    <row r="35" spans="1:16" ht="18" customHeight="1">
      <c r="A35" s="302"/>
      <c r="B35" s="305"/>
      <c r="C35" s="294"/>
      <c r="D35" s="295"/>
      <c r="E35" s="295"/>
      <c r="F35" s="295"/>
      <c r="G35" s="295"/>
      <c r="H35" s="295"/>
      <c r="I35" s="295"/>
      <c r="J35" s="296"/>
      <c r="K35" s="218"/>
    </row>
    <row r="36" spans="1:16" ht="18" customHeight="1">
      <c r="A36" s="302"/>
      <c r="B36" s="305"/>
      <c r="C36" s="313" t="s">
        <v>136</v>
      </c>
      <c r="D36" s="314"/>
      <c r="E36" s="314"/>
      <c r="F36" s="314"/>
      <c r="G36" s="314"/>
      <c r="H36" s="314"/>
      <c r="I36" s="314"/>
      <c r="J36" s="315"/>
      <c r="K36" s="218"/>
    </row>
    <row r="37" spans="1:16" ht="18" customHeight="1">
      <c r="A37" s="302"/>
      <c r="B37" s="305"/>
      <c r="C37" s="294" t="s">
        <v>137</v>
      </c>
      <c r="D37" s="295"/>
      <c r="E37" s="295"/>
      <c r="F37" s="295"/>
      <c r="G37" s="295"/>
      <c r="H37" s="295"/>
      <c r="I37" s="295"/>
      <c r="J37" s="296"/>
      <c r="K37" s="218"/>
      <c r="P37" s="211" t="s">
        <v>138</v>
      </c>
    </row>
    <row r="38" spans="1:16" ht="18" customHeight="1">
      <c r="A38" s="302"/>
      <c r="B38" s="305"/>
      <c r="C38" s="294"/>
      <c r="D38" s="295"/>
      <c r="E38" s="295"/>
      <c r="F38" s="295"/>
      <c r="G38" s="295"/>
      <c r="H38" s="295"/>
      <c r="I38" s="295"/>
      <c r="J38" s="296"/>
      <c r="K38" s="218"/>
      <c r="P38" s="211" t="s">
        <v>138</v>
      </c>
    </row>
    <row r="39" spans="1:16" ht="18" customHeight="1">
      <c r="A39" s="302"/>
      <c r="B39" s="305"/>
      <c r="C39" s="294"/>
      <c r="D39" s="295"/>
      <c r="E39" s="295"/>
      <c r="F39" s="295"/>
      <c r="G39" s="295"/>
      <c r="H39" s="295"/>
      <c r="I39" s="295"/>
      <c r="J39" s="296"/>
      <c r="K39" s="218"/>
      <c r="P39" s="211" t="s">
        <v>138</v>
      </c>
    </row>
    <row r="40" spans="1:16" ht="18" customHeight="1">
      <c r="A40" s="302"/>
      <c r="B40" s="305"/>
      <c r="C40" s="294"/>
      <c r="D40" s="295"/>
      <c r="E40" s="295"/>
      <c r="F40" s="295"/>
      <c r="G40" s="295"/>
      <c r="H40" s="295"/>
      <c r="I40" s="295"/>
      <c r="J40" s="296"/>
      <c r="K40" s="218"/>
      <c r="P40" s="211" t="s">
        <v>138</v>
      </c>
    </row>
    <row r="41" spans="1:16" ht="18" customHeight="1">
      <c r="A41" s="302"/>
      <c r="B41" s="305"/>
      <c r="C41" s="294"/>
      <c r="D41" s="295"/>
      <c r="E41" s="295"/>
      <c r="F41" s="295"/>
      <c r="G41" s="295"/>
      <c r="H41" s="295"/>
      <c r="I41" s="295"/>
      <c r="J41" s="296"/>
      <c r="K41" s="218"/>
      <c r="P41" s="211" t="s">
        <v>138</v>
      </c>
    </row>
    <row r="42" spans="1:16" ht="18" customHeight="1">
      <c r="A42" s="302"/>
      <c r="B42" s="319" t="s">
        <v>139</v>
      </c>
      <c r="C42" s="291" t="s">
        <v>140</v>
      </c>
      <c r="D42" s="292"/>
      <c r="E42" s="292"/>
      <c r="F42" s="292"/>
      <c r="G42" s="292"/>
      <c r="H42" s="292"/>
      <c r="I42" s="292"/>
      <c r="J42" s="293"/>
      <c r="K42" s="218"/>
      <c r="P42" s="211" t="s">
        <v>138</v>
      </c>
    </row>
    <row r="43" spans="1:16" ht="18" customHeight="1">
      <c r="A43" s="302"/>
      <c r="B43" s="320"/>
      <c r="C43" s="294"/>
      <c r="D43" s="295"/>
      <c r="E43" s="295"/>
      <c r="F43" s="295"/>
      <c r="G43" s="295"/>
      <c r="H43" s="295"/>
      <c r="I43" s="295"/>
      <c r="J43" s="296"/>
      <c r="K43" s="218"/>
      <c r="P43" s="211" t="s">
        <v>138</v>
      </c>
    </row>
    <row r="44" spans="1:16" ht="18" customHeight="1">
      <c r="A44" s="302"/>
      <c r="B44" s="320"/>
      <c r="C44" s="294"/>
      <c r="D44" s="295"/>
      <c r="E44" s="295"/>
      <c r="F44" s="295"/>
      <c r="G44" s="295"/>
      <c r="H44" s="295"/>
      <c r="I44" s="295"/>
      <c r="J44" s="296"/>
      <c r="K44" s="218"/>
      <c r="P44" s="211" t="s">
        <v>138</v>
      </c>
    </row>
    <row r="45" spans="1:16" ht="18" customHeight="1">
      <c r="A45" s="302"/>
      <c r="B45" s="320"/>
      <c r="C45" s="294"/>
      <c r="D45" s="295"/>
      <c r="E45" s="295"/>
      <c r="F45" s="295"/>
      <c r="G45" s="295"/>
      <c r="H45" s="295"/>
      <c r="I45" s="295"/>
      <c r="J45" s="296"/>
      <c r="K45" s="218"/>
      <c r="P45" s="211" t="s">
        <v>138</v>
      </c>
    </row>
    <row r="46" spans="1:16" ht="18" customHeight="1">
      <c r="A46" s="302"/>
      <c r="B46" s="320"/>
      <c r="C46" s="294"/>
      <c r="D46" s="295"/>
      <c r="E46" s="295"/>
      <c r="F46" s="295"/>
      <c r="G46" s="295"/>
      <c r="H46" s="295"/>
      <c r="I46" s="295"/>
      <c r="J46" s="296"/>
      <c r="K46" s="218"/>
      <c r="P46" s="211" t="s">
        <v>138</v>
      </c>
    </row>
    <row r="47" spans="1:16" ht="18" customHeight="1">
      <c r="A47" s="302"/>
      <c r="B47" s="320"/>
      <c r="C47" s="294"/>
      <c r="D47" s="295"/>
      <c r="E47" s="295"/>
      <c r="F47" s="295"/>
      <c r="G47" s="295"/>
      <c r="H47" s="295"/>
      <c r="I47" s="295"/>
      <c r="J47" s="296"/>
      <c r="K47" s="218"/>
      <c r="P47" s="211" t="s">
        <v>138</v>
      </c>
    </row>
    <row r="48" spans="1:16" ht="18" customHeight="1">
      <c r="A48" s="302"/>
      <c r="B48" s="320"/>
      <c r="C48" s="294"/>
      <c r="D48" s="295"/>
      <c r="E48" s="295"/>
      <c r="F48" s="295"/>
      <c r="G48" s="295"/>
      <c r="H48" s="295"/>
      <c r="I48" s="295"/>
      <c r="J48" s="296"/>
      <c r="K48" s="218"/>
      <c r="P48" s="211" t="s">
        <v>138</v>
      </c>
    </row>
    <row r="49" spans="1:16" ht="18" customHeight="1">
      <c r="A49" s="302"/>
      <c r="B49" s="320"/>
      <c r="C49" s="294"/>
      <c r="D49" s="295"/>
      <c r="E49" s="295"/>
      <c r="F49" s="295"/>
      <c r="G49" s="295"/>
      <c r="H49" s="295"/>
      <c r="I49" s="295"/>
      <c r="J49" s="296"/>
      <c r="K49" s="218"/>
      <c r="P49" s="211" t="s">
        <v>138</v>
      </c>
    </row>
    <row r="50" spans="1:16" ht="18" customHeight="1">
      <c r="A50" s="302"/>
      <c r="B50" s="320"/>
      <c r="C50" s="294"/>
      <c r="D50" s="295"/>
      <c r="E50" s="295"/>
      <c r="F50" s="295"/>
      <c r="G50" s="295"/>
      <c r="H50" s="295"/>
      <c r="I50" s="295"/>
      <c r="J50" s="296"/>
      <c r="K50" s="218"/>
      <c r="P50" s="211" t="s">
        <v>138</v>
      </c>
    </row>
    <row r="51" spans="1:16" ht="18" customHeight="1">
      <c r="A51" s="302"/>
      <c r="B51" s="320"/>
      <c r="C51" s="294"/>
      <c r="D51" s="295"/>
      <c r="E51" s="295"/>
      <c r="F51" s="295"/>
      <c r="G51" s="295"/>
      <c r="H51" s="295"/>
      <c r="I51" s="295"/>
      <c r="J51" s="296"/>
      <c r="K51" s="218"/>
      <c r="P51" s="211" t="s">
        <v>138</v>
      </c>
    </row>
    <row r="52" spans="1:16" ht="18" customHeight="1">
      <c r="A52" s="302"/>
      <c r="B52" s="320"/>
      <c r="C52" s="294"/>
      <c r="D52" s="295"/>
      <c r="E52" s="295"/>
      <c r="F52" s="295"/>
      <c r="G52" s="295"/>
      <c r="H52" s="295"/>
      <c r="I52" s="295"/>
      <c r="J52" s="296"/>
      <c r="K52" s="218"/>
      <c r="P52" s="211" t="s">
        <v>138</v>
      </c>
    </row>
    <row r="53" spans="1:16" ht="18" customHeight="1">
      <c r="A53" s="302"/>
      <c r="B53" s="320"/>
      <c r="C53" s="294"/>
      <c r="D53" s="295"/>
      <c r="E53" s="295"/>
      <c r="F53" s="295"/>
      <c r="G53" s="295"/>
      <c r="H53" s="295"/>
      <c r="I53" s="295"/>
      <c r="J53" s="296"/>
      <c r="K53" s="218"/>
      <c r="P53" s="211" t="s">
        <v>138</v>
      </c>
    </row>
    <row r="54" spans="1:16" ht="18" customHeight="1">
      <c r="A54" s="302"/>
      <c r="B54" s="320"/>
      <c r="C54" s="294"/>
      <c r="D54" s="295"/>
      <c r="E54" s="295"/>
      <c r="F54" s="295"/>
      <c r="G54" s="295"/>
      <c r="H54" s="295"/>
      <c r="I54" s="295"/>
      <c r="J54" s="296"/>
      <c r="K54" s="218"/>
      <c r="P54" s="211" t="s">
        <v>138</v>
      </c>
    </row>
    <row r="55" spans="1:16" ht="18" customHeight="1">
      <c r="A55" s="301" t="s">
        <v>141</v>
      </c>
      <c r="B55" s="224" t="s">
        <v>7</v>
      </c>
      <c r="C55" s="327" t="s">
        <v>142</v>
      </c>
      <c r="D55" s="328"/>
      <c r="E55" s="328"/>
      <c r="F55" s="328"/>
      <c r="G55" s="328"/>
      <c r="H55" s="328"/>
      <c r="I55" s="328"/>
      <c r="J55" s="329"/>
      <c r="K55" s="218"/>
      <c r="P55" s="211" t="s">
        <v>138</v>
      </c>
    </row>
    <row r="56" spans="1:16" ht="18" customHeight="1">
      <c r="A56" s="302"/>
      <c r="B56" s="224" t="s">
        <v>143</v>
      </c>
      <c r="C56" s="327" t="s">
        <v>144</v>
      </c>
      <c r="D56" s="328"/>
      <c r="E56" s="328"/>
      <c r="F56" s="328"/>
      <c r="G56" s="328"/>
      <c r="H56" s="328"/>
      <c r="I56" s="328"/>
      <c r="J56" s="329"/>
      <c r="K56" s="218"/>
      <c r="P56" s="211" t="s">
        <v>138</v>
      </c>
    </row>
    <row r="57" spans="1:16" ht="18" customHeight="1">
      <c r="A57" s="302"/>
      <c r="B57" s="224" t="s">
        <v>145</v>
      </c>
      <c r="C57" s="330" t="s">
        <v>146</v>
      </c>
      <c r="D57" s="331"/>
      <c r="E57" s="331"/>
      <c r="F57" s="331"/>
      <c r="G57" s="331"/>
      <c r="H57" s="331"/>
      <c r="I57" s="331"/>
      <c r="J57" s="332"/>
      <c r="K57" s="218"/>
      <c r="P57" s="211" t="s">
        <v>138</v>
      </c>
    </row>
    <row r="58" spans="1:16" ht="18" customHeight="1">
      <c r="A58" s="302"/>
      <c r="B58" s="286" t="s">
        <v>147</v>
      </c>
      <c r="C58" s="223" t="s">
        <v>42</v>
      </c>
      <c r="D58" s="333" t="s">
        <v>148</v>
      </c>
      <c r="E58" s="311"/>
      <c r="F58" s="311"/>
      <c r="G58" s="311"/>
      <c r="H58" s="311"/>
      <c r="I58" s="311"/>
      <c r="J58" s="312"/>
      <c r="K58" s="218"/>
      <c r="P58" s="211" t="s">
        <v>138</v>
      </c>
    </row>
    <row r="59" spans="1:16" ht="18" customHeight="1">
      <c r="A59" s="302"/>
      <c r="B59" s="286"/>
      <c r="C59" s="222" t="s">
        <v>49</v>
      </c>
      <c r="D59" s="334" t="s">
        <v>149</v>
      </c>
      <c r="E59" s="335"/>
      <c r="F59" s="335"/>
      <c r="G59" s="335"/>
      <c r="H59" s="335"/>
      <c r="I59" s="335"/>
      <c r="J59" s="336"/>
      <c r="K59" s="218"/>
      <c r="P59" s="211" t="s">
        <v>138</v>
      </c>
    </row>
    <row r="60" spans="1:16" ht="18" customHeight="1">
      <c r="A60" s="302"/>
      <c r="B60" s="337" t="s">
        <v>150</v>
      </c>
      <c r="C60" s="291" t="s">
        <v>151</v>
      </c>
      <c r="D60" s="292"/>
      <c r="E60" s="292"/>
      <c r="F60" s="292"/>
      <c r="G60" s="292"/>
      <c r="H60" s="292"/>
      <c r="I60" s="292"/>
      <c r="J60" s="293"/>
      <c r="K60" s="218"/>
      <c r="P60" s="211" t="s">
        <v>138</v>
      </c>
    </row>
    <row r="61" spans="1:16" ht="18" customHeight="1">
      <c r="A61" s="302"/>
      <c r="B61" s="338"/>
      <c r="C61" s="294"/>
      <c r="D61" s="295"/>
      <c r="E61" s="295"/>
      <c r="F61" s="295"/>
      <c r="G61" s="295"/>
      <c r="H61" s="295"/>
      <c r="I61" s="295"/>
      <c r="J61" s="296"/>
      <c r="K61" s="218"/>
      <c r="P61" s="211" t="s">
        <v>138</v>
      </c>
    </row>
    <row r="62" spans="1:16" ht="18" customHeight="1">
      <c r="A62" s="303"/>
      <c r="B62" s="339"/>
      <c r="C62" s="307"/>
      <c r="D62" s="308"/>
      <c r="E62" s="308"/>
      <c r="F62" s="308"/>
      <c r="G62" s="308"/>
      <c r="H62" s="308"/>
      <c r="I62" s="308"/>
      <c r="J62" s="309"/>
      <c r="K62" s="218"/>
      <c r="P62" s="211" t="s">
        <v>138</v>
      </c>
    </row>
    <row r="63" spans="1:16" ht="18" customHeight="1">
      <c r="A63" s="221" t="s">
        <v>152</v>
      </c>
      <c r="B63" s="213"/>
      <c r="C63" s="213"/>
      <c r="D63" s="213"/>
      <c r="E63" s="213"/>
      <c r="F63" s="213"/>
      <c r="G63" s="213"/>
      <c r="H63" s="213"/>
      <c r="I63" s="213"/>
      <c r="J63" s="213"/>
      <c r="K63" s="218"/>
      <c r="P63" s="211" t="s">
        <v>138</v>
      </c>
    </row>
    <row r="64" spans="1:16" ht="18" customHeight="1">
      <c r="A64" s="220" t="s">
        <v>153</v>
      </c>
      <c r="B64" s="213"/>
      <c r="C64" s="213"/>
      <c r="D64" s="213"/>
      <c r="E64" s="213"/>
      <c r="F64" s="213"/>
      <c r="G64" s="219" t="s">
        <v>154</v>
      </c>
      <c r="H64" s="213"/>
      <c r="I64" s="213"/>
      <c r="J64" s="213"/>
      <c r="K64" s="218"/>
      <c r="P64" s="211" t="s">
        <v>138</v>
      </c>
    </row>
    <row r="65" spans="1:16" ht="18" customHeight="1">
      <c r="A65" s="220"/>
      <c r="B65" s="213"/>
      <c r="C65" s="213"/>
      <c r="D65" s="213"/>
      <c r="E65" s="219" t="s">
        <v>155</v>
      </c>
      <c r="F65" s="213"/>
      <c r="G65" s="213"/>
      <c r="H65" s="213"/>
      <c r="I65" s="213"/>
      <c r="J65" s="219" t="s">
        <v>156</v>
      </c>
      <c r="K65" s="218"/>
      <c r="P65" s="211" t="s">
        <v>138</v>
      </c>
    </row>
    <row r="66" spans="1:16" ht="18" customHeight="1">
      <c r="A66" s="217"/>
      <c r="B66" s="216"/>
      <c r="C66" s="216"/>
      <c r="D66" s="216"/>
      <c r="E66" s="216"/>
      <c r="F66" s="216"/>
      <c r="G66" s="216"/>
      <c r="H66" s="216"/>
      <c r="I66" s="216"/>
      <c r="J66" s="215"/>
      <c r="K66" s="214"/>
      <c r="P66" s="211" t="s">
        <v>138</v>
      </c>
    </row>
    <row r="67" spans="1:16" ht="18" customHeight="1">
      <c r="P67" s="211" t="s">
        <v>138</v>
      </c>
    </row>
    <row r="68" spans="1:16" ht="18" customHeight="1">
      <c r="C68" s="213"/>
      <c r="D68" s="213" t="s">
        <v>157</v>
      </c>
      <c r="E68" s="213"/>
      <c r="F68" s="213"/>
      <c r="G68" s="213"/>
      <c r="H68" s="213"/>
      <c r="I68" s="213"/>
      <c r="J68" s="213"/>
      <c r="P68" s="211" t="s">
        <v>138</v>
      </c>
    </row>
    <row r="69" spans="1:16" ht="18" customHeight="1">
      <c r="D69" t="s">
        <v>158</v>
      </c>
    </row>
  </sheetData>
  <mergeCells count="54">
    <mergeCell ref="A12:A54"/>
    <mergeCell ref="B12:F12"/>
    <mergeCell ref="C60:J62"/>
    <mergeCell ref="B42:B54"/>
    <mergeCell ref="C24:J24"/>
    <mergeCell ref="C25:J25"/>
    <mergeCell ref="C26:J26"/>
    <mergeCell ref="A55:A62"/>
    <mergeCell ref="C55:J55"/>
    <mergeCell ref="C56:J56"/>
    <mergeCell ref="C57:J57"/>
    <mergeCell ref="B58:B59"/>
    <mergeCell ref="D58:J58"/>
    <mergeCell ref="D59:J59"/>
    <mergeCell ref="C27:H27"/>
    <mergeCell ref="B60:B62"/>
    <mergeCell ref="C23:J23"/>
    <mergeCell ref="B28:B30"/>
    <mergeCell ref="C28:J30"/>
    <mergeCell ref="B31:B32"/>
    <mergeCell ref="B33:B41"/>
    <mergeCell ref="C33:J33"/>
    <mergeCell ref="C34:J35"/>
    <mergeCell ref="C36:J36"/>
    <mergeCell ref="C37:J41"/>
    <mergeCell ref="C31:J32"/>
    <mergeCell ref="C22:J22"/>
    <mergeCell ref="C42:J54"/>
    <mergeCell ref="A2:J2"/>
    <mergeCell ref="A3:J3"/>
    <mergeCell ref="A4:A11"/>
    <mergeCell ref="C4:J4"/>
    <mergeCell ref="B5:B6"/>
    <mergeCell ref="C5:J5"/>
    <mergeCell ref="C6:J6"/>
    <mergeCell ref="F7:J7"/>
    <mergeCell ref="B8:B9"/>
    <mergeCell ref="D8:J8"/>
    <mergeCell ref="D9:J9"/>
    <mergeCell ref="B10:B11"/>
    <mergeCell ref="D10:J10"/>
    <mergeCell ref="D11:J11"/>
    <mergeCell ref="B18:F18"/>
    <mergeCell ref="G18:J18"/>
    <mergeCell ref="D21:J21"/>
    <mergeCell ref="G12:J12"/>
    <mergeCell ref="B13:B15"/>
    <mergeCell ref="C13:J15"/>
    <mergeCell ref="B16:B17"/>
    <mergeCell ref="C16:J17"/>
    <mergeCell ref="B19:B21"/>
    <mergeCell ref="D19:J19"/>
    <mergeCell ref="C20:C21"/>
    <mergeCell ref="D20:J20"/>
  </mergeCells>
  <phoneticPr fontId="18"/>
  <printOptions horizontalCentered="1" verticalCentered="1"/>
  <pageMargins left="0.43307086614173229" right="0.23622047244094491" top="0.19685039370078741" bottom="0" header="0.31496062992125984" footer="0.31496062992125984"/>
  <pageSetup paperSize="9" scale="75" fitToHeight="0"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DC001F-8233-42DA-926C-B11AE4976E40}">
  <sheetPr>
    <tabColor rgb="FF92D050"/>
  </sheetPr>
  <dimension ref="A1:AZ537"/>
  <sheetViews>
    <sheetView showGridLines="0" zoomScale="85" zoomScaleNormal="85" workbookViewId="0">
      <pane xSplit="4" ySplit="6" topLeftCell="F7" activePane="bottomRight" state="frozen"/>
      <selection pane="topRight" activeCell="E1" sqref="E1"/>
      <selection pane="bottomLeft" activeCell="A7" sqref="A7"/>
      <selection pane="bottomRight" activeCell="F6" sqref="F6"/>
    </sheetView>
  </sheetViews>
  <sheetFormatPr defaultRowHeight="18.75" outlineLevelRow="2" outlineLevelCol="1"/>
  <cols>
    <col min="1" max="1" width="27.375" customWidth="1"/>
    <col min="2" max="2" width="23.625" bestFit="1" customWidth="1"/>
    <col min="3" max="3" width="58.875" style="28" customWidth="1"/>
    <col min="4" max="4" width="42" style="41" customWidth="1" outlineLevel="1"/>
    <col min="5" max="5" width="43.5" style="41" customWidth="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s>
  <sheetData>
    <row r="1" spans="1:34" ht="37.5" customHeight="1" thickBot="1">
      <c r="A1" s="156" t="str">
        <f>SUM($E533:$AH533)&amp;" 件中 "&amp;SUM($E534:$AH534)&amp;" 件 登録可能です"</f>
        <v>2 件中 2 件 登録可能です</v>
      </c>
      <c r="B1" s="157"/>
      <c r="C1" s="155" t="s">
        <v>159</v>
      </c>
    </row>
    <row r="2" spans="1:34" ht="37.5" customHeight="1">
      <c r="A2" s="88"/>
      <c r="B2" s="88"/>
      <c r="C2" s="89"/>
      <c r="D2" s="40"/>
      <c r="E2" s="95" t="str">
        <f>IF(E531=0,"登録可能","あと"&amp;E531&amp;"項目です")</f>
        <v>登録可能</v>
      </c>
      <c r="F2" s="95" t="str">
        <f t="shared" ref="F2:AH2" si="0">IF(F533=0,"未入力",IF(F531=0,"登録可能","あと"&amp;F531&amp;"項目です"))</f>
        <v>登録可能</v>
      </c>
      <c r="G2" s="95" t="str">
        <f t="shared" si="0"/>
        <v>未入力</v>
      </c>
      <c r="H2" s="95" t="str">
        <f t="shared" si="0"/>
        <v>未入力</v>
      </c>
      <c r="I2" s="95" t="str">
        <f t="shared" si="0"/>
        <v>未入力</v>
      </c>
      <c r="J2" s="95" t="str">
        <f t="shared" si="0"/>
        <v>未入力</v>
      </c>
      <c r="K2" s="95" t="str">
        <f t="shared" si="0"/>
        <v>未入力</v>
      </c>
      <c r="L2" s="95" t="str">
        <f t="shared" si="0"/>
        <v>未入力</v>
      </c>
      <c r="M2" s="95" t="str">
        <f t="shared" si="0"/>
        <v>未入力</v>
      </c>
      <c r="N2" s="95" t="str">
        <f t="shared" si="0"/>
        <v>未入力</v>
      </c>
      <c r="O2" s="95" t="str">
        <f t="shared" si="0"/>
        <v>未入力</v>
      </c>
      <c r="P2" s="95" t="str">
        <f t="shared" si="0"/>
        <v>未入力</v>
      </c>
      <c r="Q2" s="95" t="str">
        <f t="shared" si="0"/>
        <v>未入力</v>
      </c>
      <c r="R2" s="95" t="str">
        <f t="shared" si="0"/>
        <v>未入力</v>
      </c>
      <c r="S2" s="95" t="str">
        <f t="shared" si="0"/>
        <v>未入力</v>
      </c>
      <c r="T2" s="95" t="str">
        <f t="shared" si="0"/>
        <v>未入力</v>
      </c>
      <c r="U2" s="95" t="str">
        <f t="shared" si="0"/>
        <v>未入力</v>
      </c>
      <c r="V2" s="95" t="str">
        <f t="shared" si="0"/>
        <v>未入力</v>
      </c>
      <c r="W2" s="95" t="str">
        <f t="shared" si="0"/>
        <v>未入力</v>
      </c>
      <c r="X2" s="95" t="str">
        <f t="shared" si="0"/>
        <v>未入力</v>
      </c>
      <c r="Y2" s="95" t="str">
        <f t="shared" si="0"/>
        <v>未入力</v>
      </c>
      <c r="Z2" s="95" t="str">
        <f t="shared" si="0"/>
        <v>未入力</v>
      </c>
      <c r="AA2" s="95" t="str">
        <f t="shared" si="0"/>
        <v>未入力</v>
      </c>
      <c r="AB2" s="95" t="str">
        <f t="shared" si="0"/>
        <v>未入力</v>
      </c>
      <c r="AC2" s="95" t="str">
        <f t="shared" si="0"/>
        <v>未入力</v>
      </c>
      <c r="AD2" s="95" t="str">
        <f t="shared" si="0"/>
        <v>未入力</v>
      </c>
      <c r="AE2" s="95" t="str">
        <f t="shared" si="0"/>
        <v>未入力</v>
      </c>
      <c r="AF2" s="95" t="str">
        <f t="shared" si="0"/>
        <v>未入力</v>
      </c>
      <c r="AG2" s="95" t="str">
        <f t="shared" si="0"/>
        <v>未入力</v>
      </c>
      <c r="AH2" s="95" t="str">
        <f t="shared" si="0"/>
        <v>未入力</v>
      </c>
    </row>
    <row r="3" spans="1:34" ht="24" outlineLevel="1">
      <c r="A3" s="88"/>
      <c r="B3" s="88"/>
      <c r="C3" s="89"/>
      <c r="D3" s="40"/>
      <c r="E3" s="90"/>
      <c r="F3" s="90"/>
      <c r="I3" s="90"/>
      <c r="L3" s="90"/>
      <c r="O3" s="90"/>
      <c r="R3" s="90"/>
      <c r="U3" s="90"/>
      <c r="X3" s="90"/>
      <c r="AA3" s="90"/>
      <c r="AD3" s="90"/>
      <c r="AG3" s="90"/>
    </row>
    <row r="4" spans="1:34" ht="24" outlineLevel="1">
      <c r="A4" s="93" t="s">
        <v>160</v>
      </c>
      <c r="B4" s="15"/>
      <c r="C4" s="27"/>
      <c r="D4" s="40"/>
      <c r="E4" s="39"/>
      <c r="F4" s="39"/>
      <c r="I4" s="39"/>
      <c r="L4" s="39"/>
      <c r="O4" s="39"/>
      <c r="R4" s="39"/>
      <c r="U4" s="39"/>
      <c r="X4" s="39"/>
      <c r="AA4" s="39"/>
      <c r="AD4" s="39"/>
      <c r="AG4" s="39"/>
    </row>
    <row r="5" spans="1:34" ht="19.5" outlineLevel="1">
      <c r="A5" s="93" t="s">
        <v>161</v>
      </c>
      <c r="B5" s="15"/>
      <c r="C5" s="27"/>
      <c r="D5" s="40"/>
    </row>
    <row r="6" spans="1:34" ht="37.5">
      <c r="A6" s="5" t="s">
        <v>162</v>
      </c>
      <c r="B6" s="4" t="s">
        <v>163</v>
      </c>
      <c r="C6" s="32" t="s">
        <v>164</v>
      </c>
      <c r="D6" s="46" t="s">
        <v>165</v>
      </c>
      <c r="E6" s="80" t="s">
        <v>166</v>
      </c>
      <c r="F6" s="80" t="s">
        <v>167</v>
      </c>
      <c r="G6" s="80"/>
      <c r="H6" s="80"/>
      <c r="I6" s="80"/>
      <c r="J6" s="80"/>
      <c r="K6" s="80"/>
      <c r="L6" s="80"/>
      <c r="M6" s="80"/>
      <c r="N6" s="80"/>
      <c r="O6" s="80"/>
      <c r="P6" s="80"/>
      <c r="Q6" s="80"/>
      <c r="R6" s="80"/>
      <c r="S6" s="80"/>
      <c r="T6" s="80"/>
      <c r="U6" s="80"/>
      <c r="V6" s="80"/>
      <c r="W6" s="80"/>
      <c r="X6" s="80"/>
      <c r="Y6" s="80"/>
      <c r="Z6" s="80"/>
      <c r="AA6" s="80"/>
      <c r="AB6" s="80"/>
      <c r="AC6" s="80"/>
      <c r="AD6" s="80"/>
      <c r="AE6" s="80"/>
      <c r="AF6" s="80"/>
      <c r="AG6" s="80"/>
      <c r="AH6" s="80"/>
    </row>
    <row r="7" spans="1:34">
      <c r="A7" s="15" t="s">
        <v>168</v>
      </c>
      <c r="B7" s="15"/>
      <c r="C7" s="27"/>
      <c r="D7" s="40"/>
      <c r="G7" s="41"/>
      <c r="H7" s="41"/>
      <c r="J7" s="41"/>
      <c r="K7" s="41"/>
      <c r="M7" s="41"/>
      <c r="N7" s="41"/>
      <c r="P7" s="41"/>
      <c r="Q7" s="41"/>
      <c r="S7" s="41"/>
      <c r="T7" s="41"/>
      <c r="V7" s="41"/>
      <c r="W7" s="41"/>
      <c r="Y7" s="41"/>
      <c r="Z7" s="41"/>
      <c r="AB7" s="41"/>
      <c r="AC7" s="41"/>
      <c r="AE7" s="41"/>
      <c r="AF7" s="41"/>
      <c r="AH7" s="41"/>
    </row>
    <row r="8" spans="1:34" ht="33">
      <c r="A8" s="5" t="s">
        <v>169</v>
      </c>
      <c r="B8" s="22" t="s">
        <v>170</v>
      </c>
      <c r="C8" s="32" t="s">
        <v>171</v>
      </c>
      <c r="D8" s="46" t="s">
        <v>172</v>
      </c>
      <c r="E8" s="80" t="s">
        <v>173</v>
      </c>
      <c r="F8" s="80" t="s">
        <v>173</v>
      </c>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row>
    <row r="9" spans="1:34">
      <c r="G9" s="41"/>
      <c r="H9" s="41"/>
      <c r="J9" s="41"/>
      <c r="K9" s="41"/>
      <c r="M9" s="41"/>
      <c r="N9" s="41"/>
      <c r="P9" s="41"/>
      <c r="Q9" s="41"/>
      <c r="S9" s="41"/>
      <c r="T9" s="41"/>
      <c r="V9" s="41"/>
      <c r="W9" s="41"/>
      <c r="Y9" s="41"/>
      <c r="Z9" s="41"/>
      <c r="AB9" s="41"/>
      <c r="AC9" s="41"/>
      <c r="AE9" s="41"/>
      <c r="AF9" s="41"/>
      <c r="AH9" s="41"/>
    </row>
    <row r="10" spans="1:34" ht="19.5">
      <c r="A10" s="92" t="s">
        <v>174</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175</v>
      </c>
      <c r="B11" s="15"/>
      <c r="C11" s="27"/>
      <c r="D11" s="40"/>
      <c r="G11" s="41"/>
      <c r="H11" s="41"/>
      <c r="J11" s="41"/>
      <c r="K11" s="41"/>
      <c r="M11" s="41"/>
      <c r="N11" s="41"/>
      <c r="P11" s="41"/>
      <c r="Q11" s="41"/>
      <c r="S11" s="41"/>
      <c r="T11" s="41"/>
      <c r="V11" s="41"/>
      <c r="W11" s="41"/>
      <c r="Y11" s="41"/>
      <c r="Z11" s="41"/>
      <c r="AB11" s="41"/>
      <c r="AC11" s="41"/>
      <c r="AE11" s="41"/>
      <c r="AF11" s="41"/>
      <c r="AH11" s="41"/>
    </row>
    <row r="12" spans="1:34" ht="66">
      <c r="A12" s="5" t="s">
        <v>13</v>
      </c>
      <c r="B12" s="22" t="s">
        <v>176</v>
      </c>
      <c r="C12" s="32" t="s">
        <v>177</v>
      </c>
      <c r="D12" s="46" t="s">
        <v>178</v>
      </c>
      <c r="E12" s="80" t="s">
        <v>179</v>
      </c>
      <c r="F12" s="80" t="s">
        <v>179</v>
      </c>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row>
    <row r="13" spans="1:34" ht="33">
      <c r="A13" s="5" t="s">
        <v>180</v>
      </c>
      <c r="B13" s="22" t="s">
        <v>176</v>
      </c>
      <c r="C13" s="32" t="s">
        <v>181</v>
      </c>
      <c r="D13" s="46" t="s">
        <v>182</v>
      </c>
      <c r="E13" s="80" t="s">
        <v>183</v>
      </c>
      <c r="F13" s="80" t="s">
        <v>184</v>
      </c>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row>
    <row r="14" spans="1:34">
      <c r="G14" s="41"/>
      <c r="H14" s="41"/>
      <c r="J14" s="41"/>
      <c r="K14" s="41"/>
      <c r="M14" s="41"/>
      <c r="N14" s="41"/>
      <c r="P14" s="41"/>
      <c r="Q14" s="41"/>
      <c r="S14" s="41"/>
      <c r="T14" s="41"/>
      <c r="V14" s="41"/>
      <c r="W14" s="41"/>
      <c r="Y14" s="41"/>
      <c r="Z14" s="41"/>
      <c r="AB14" s="41"/>
      <c r="AC14" s="41"/>
      <c r="AE14" s="41"/>
      <c r="AF14" s="41"/>
      <c r="AH14" s="41"/>
    </row>
    <row r="15" spans="1:34">
      <c r="A15" s="15" t="s">
        <v>185</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2" t="s">
        <v>186</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187</v>
      </c>
      <c r="B18" s="15"/>
      <c r="C18" s="27"/>
      <c r="D18" s="40"/>
      <c r="G18" s="41"/>
      <c r="H18" s="41"/>
      <c r="J18" s="41"/>
      <c r="K18" s="41"/>
      <c r="M18" s="41"/>
      <c r="N18" s="41"/>
      <c r="P18" s="41"/>
      <c r="Q18" s="41"/>
      <c r="S18" s="41"/>
      <c r="T18" s="41"/>
      <c r="V18" s="41"/>
      <c r="W18" s="41"/>
      <c r="Y18" s="41"/>
      <c r="Z18" s="41"/>
      <c r="AB18" s="41"/>
      <c r="AC18" s="41"/>
      <c r="AE18" s="41"/>
      <c r="AF18" s="41"/>
      <c r="AH18" s="41"/>
    </row>
    <row r="19" spans="1:34" ht="66">
      <c r="A19" s="5" t="s">
        <v>13</v>
      </c>
      <c r="B19" s="22" t="s">
        <v>176</v>
      </c>
      <c r="C19" s="32" t="s">
        <v>188</v>
      </c>
      <c r="D19" s="46" t="s">
        <v>189</v>
      </c>
      <c r="E19" s="80" t="s">
        <v>190</v>
      </c>
      <c r="F19" s="80" t="s">
        <v>179</v>
      </c>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row>
    <row r="20" spans="1:34" ht="33">
      <c r="A20" s="5" t="s">
        <v>180</v>
      </c>
      <c r="B20" s="22" t="s">
        <v>176</v>
      </c>
      <c r="C20" s="32" t="s">
        <v>191</v>
      </c>
      <c r="D20" s="46" t="s">
        <v>192</v>
      </c>
      <c r="E20" s="80" t="s">
        <v>193</v>
      </c>
      <c r="F20" s="80" t="s">
        <v>184</v>
      </c>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row>
    <row r="21" spans="1:34">
      <c r="A21" s="5" t="s">
        <v>26</v>
      </c>
      <c r="B21" s="22" t="s">
        <v>194</v>
      </c>
      <c r="C21" s="32"/>
      <c r="D21" s="46" t="s">
        <v>195</v>
      </c>
      <c r="E21" s="85" t="s">
        <v>196</v>
      </c>
      <c r="F21" s="85" t="s">
        <v>196</v>
      </c>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5"/>
      <c r="AH21" s="85"/>
    </row>
    <row r="22" spans="1:34" ht="37.5">
      <c r="A22" s="5" t="s">
        <v>197</v>
      </c>
      <c r="B22" s="4" t="s">
        <v>198</v>
      </c>
      <c r="C22" s="32" t="s">
        <v>199</v>
      </c>
      <c r="D22" s="46" t="s">
        <v>200</v>
      </c>
      <c r="E22" s="130" t="s">
        <v>201</v>
      </c>
      <c r="F22" s="130" t="s">
        <v>202</v>
      </c>
      <c r="G22" s="130"/>
      <c r="H22" s="130"/>
      <c r="I22" s="130"/>
      <c r="J22" s="130"/>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row>
    <row r="23" spans="1:34" ht="37.5">
      <c r="A23" s="5" t="s">
        <v>203</v>
      </c>
      <c r="B23" s="2" t="s">
        <v>198</v>
      </c>
      <c r="C23" s="25" t="s">
        <v>204</v>
      </c>
      <c r="D23" s="46"/>
      <c r="E23" s="130"/>
      <c r="F23" s="130"/>
      <c r="G23" s="130"/>
      <c r="H23" s="130"/>
      <c r="I23" s="130"/>
      <c r="J23" s="130"/>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row>
    <row r="24" spans="1:34">
      <c r="G24" s="41"/>
      <c r="H24" s="41"/>
      <c r="J24" s="41"/>
      <c r="K24" s="41"/>
      <c r="M24" s="41"/>
      <c r="N24" s="41"/>
      <c r="P24" s="41"/>
      <c r="Q24" s="41"/>
      <c r="S24" s="41"/>
      <c r="T24" s="41"/>
      <c r="V24" s="41"/>
      <c r="W24" s="41"/>
      <c r="Y24" s="41"/>
      <c r="Z24" s="41"/>
      <c r="AB24" s="41"/>
      <c r="AC24" s="41"/>
      <c r="AE24" s="41"/>
      <c r="AF24" s="41"/>
      <c r="AH24" s="41"/>
    </row>
    <row r="25" spans="1:34">
      <c r="A25" s="16" t="s">
        <v>205</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205</v>
      </c>
      <c r="B26" s="22" t="s">
        <v>170</v>
      </c>
      <c r="C26" s="32" t="s">
        <v>206</v>
      </c>
      <c r="D26" s="46" t="s">
        <v>207</v>
      </c>
      <c r="E26" s="131" t="s">
        <v>208</v>
      </c>
      <c r="F26" s="131" t="s">
        <v>208</v>
      </c>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2" t="s">
        <v>209</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210</v>
      </c>
      <c r="D30" s="42"/>
      <c r="G30" s="41"/>
      <c r="H30" s="41"/>
      <c r="J30" s="41"/>
      <c r="K30" s="41"/>
      <c r="M30" s="41"/>
      <c r="N30" s="41"/>
      <c r="P30" s="41"/>
      <c r="Q30" s="41"/>
      <c r="S30" s="41"/>
      <c r="T30" s="41"/>
      <c r="V30" s="41"/>
      <c r="W30" s="41"/>
      <c r="Y30" s="41"/>
      <c r="Z30" s="41"/>
      <c r="AB30" s="41"/>
      <c r="AC30" s="41"/>
      <c r="AE30" s="41"/>
      <c r="AF30" s="41"/>
      <c r="AH30" s="41"/>
    </row>
    <row r="31" spans="1:34" ht="49.5">
      <c r="A31" s="5" t="s">
        <v>211</v>
      </c>
      <c r="B31" s="22" t="s">
        <v>194</v>
      </c>
      <c r="C31" s="32" t="s">
        <v>212</v>
      </c>
      <c r="D31" s="46" t="s">
        <v>213</v>
      </c>
      <c r="E31" s="132" t="s">
        <v>214</v>
      </c>
      <c r="F31" s="132" t="s">
        <v>214</v>
      </c>
      <c r="G31" s="132"/>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row>
    <row r="32" spans="1:34" ht="49.5">
      <c r="A32" s="2" t="s">
        <v>215</v>
      </c>
      <c r="B32" s="5" t="s">
        <v>176</v>
      </c>
      <c r="C32" s="25" t="s">
        <v>216</v>
      </c>
      <c r="D32" s="46"/>
      <c r="E32" s="132"/>
      <c r="F32" s="132"/>
      <c r="G32" s="132"/>
      <c r="H32" s="132"/>
      <c r="I32" s="132"/>
      <c r="J32" s="132"/>
      <c r="K32" s="132"/>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row>
    <row r="33" spans="1:34" ht="49.5">
      <c r="A33" s="2" t="s">
        <v>215</v>
      </c>
      <c r="B33" s="5" t="s">
        <v>176</v>
      </c>
      <c r="C33" s="25" t="s">
        <v>216</v>
      </c>
      <c r="D33" s="46"/>
      <c r="E33" s="132"/>
      <c r="F33" s="132"/>
      <c r="G33" s="132"/>
      <c r="H33" s="132"/>
      <c r="I33" s="132"/>
      <c r="J33" s="132"/>
      <c r="K33" s="132"/>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row>
    <row r="34" spans="1:34" ht="49.5">
      <c r="A34" s="2" t="s">
        <v>215</v>
      </c>
      <c r="B34" s="5" t="s">
        <v>176</v>
      </c>
      <c r="C34" s="25" t="s">
        <v>216</v>
      </c>
      <c r="D34" s="46"/>
      <c r="E34" s="132"/>
      <c r="F34" s="132"/>
      <c r="G34" s="132"/>
      <c r="H34" s="132"/>
      <c r="I34" s="132"/>
      <c r="J34" s="132"/>
      <c r="K34" s="132"/>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row>
    <row r="35" spans="1:34" ht="35.1" customHeight="1">
      <c r="A35" s="26" t="s">
        <v>217</v>
      </c>
      <c r="B35" s="33" t="s">
        <v>170</v>
      </c>
      <c r="C35" s="34" t="s">
        <v>218</v>
      </c>
      <c r="D35" s="46" t="s">
        <v>219</v>
      </c>
      <c r="E35" s="133" t="s">
        <v>220</v>
      </c>
      <c r="F35" s="133" t="s">
        <v>220</v>
      </c>
      <c r="G35" s="133"/>
      <c r="H35" s="133"/>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c r="AF35" s="133"/>
      <c r="AG35" s="133"/>
      <c r="AH35" s="133"/>
    </row>
    <row r="36" spans="1:34">
      <c r="G36" s="41"/>
      <c r="H36" s="41"/>
      <c r="J36" s="41"/>
      <c r="K36" s="41"/>
      <c r="M36" s="41"/>
      <c r="N36" s="41"/>
      <c r="P36" s="41"/>
      <c r="Q36" s="41"/>
      <c r="S36" s="41"/>
      <c r="T36" s="41"/>
      <c r="V36" s="41"/>
      <c r="W36" s="41"/>
      <c r="Y36" s="41"/>
      <c r="Z36" s="41"/>
      <c r="AB36" s="41"/>
      <c r="AC36" s="41"/>
      <c r="AE36" s="41"/>
      <c r="AF36" s="41"/>
      <c r="AH36" s="41"/>
    </row>
    <row r="37" spans="1:34" ht="19.5">
      <c r="A37" s="16" t="s">
        <v>221</v>
      </c>
      <c r="B37" s="16"/>
      <c r="C37" s="27"/>
      <c r="D37" s="42"/>
      <c r="G37" s="41"/>
      <c r="H37" s="41"/>
      <c r="J37" s="41"/>
      <c r="K37" s="41"/>
      <c r="M37" s="41"/>
      <c r="N37" s="41"/>
      <c r="P37" s="41"/>
      <c r="Q37" s="41"/>
      <c r="S37" s="41"/>
      <c r="T37" s="41"/>
      <c r="V37" s="41"/>
      <c r="W37" s="41"/>
      <c r="Y37" s="41"/>
      <c r="Z37" s="41"/>
      <c r="AB37" s="41"/>
      <c r="AC37" s="41"/>
      <c r="AE37" s="41"/>
      <c r="AF37" s="41"/>
      <c r="AH37" s="41"/>
    </row>
    <row r="38" spans="1:34" ht="49.5">
      <c r="A38" s="5" t="s">
        <v>119</v>
      </c>
      <c r="B38" s="22" t="s">
        <v>194</v>
      </c>
      <c r="C38" s="32" t="s">
        <v>216</v>
      </c>
      <c r="D38" s="46" t="s">
        <v>213</v>
      </c>
      <c r="E38" s="132" t="s">
        <v>222</v>
      </c>
      <c r="F38" s="132" t="s">
        <v>223</v>
      </c>
      <c r="G38" s="132"/>
      <c r="H38" s="132"/>
      <c r="I38" s="132"/>
      <c r="J38" s="132"/>
      <c r="K38" s="132"/>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row>
    <row r="39" spans="1:34" ht="49.5">
      <c r="A39" s="2" t="s">
        <v>215</v>
      </c>
      <c r="B39" s="5" t="s">
        <v>176</v>
      </c>
      <c r="C39" s="25" t="s">
        <v>216</v>
      </c>
      <c r="D39" s="46"/>
      <c r="E39" s="132"/>
      <c r="F39" s="132"/>
      <c r="G39" s="132"/>
      <c r="H39" s="132"/>
      <c r="I39" s="132"/>
      <c r="J39" s="132"/>
      <c r="K39" s="132"/>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row>
    <row r="40" spans="1:34" ht="49.5">
      <c r="A40" s="2" t="s">
        <v>215</v>
      </c>
      <c r="B40" s="5" t="s">
        <v>176</v>
      </c>
      <c r="C40" s="25" t="s">
        <v>216</v>
      </c>
      <c r="D40" s="46"/>
      <c r="E40" s="132"/>
      <c r="F40" s="132"/>
      <c r="G40" s="132"/>
      <c r="H40" s="132"/>
      <c r="I40" s="132"/>
      <c r="J40" s="132"/>
      <c r="K40" s="132"/>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row>
    <row r="41" spans="1:34" ht="49.5">
      <c r="A41" s="2" t="s">
        <v>215</v>
      </c>
      <c r="B41" s="5" t="s">
        <v>176</v>
      </c>
      <c r="C41" s="25" t="s">
        <v>216</v>
      </c>
      <c r="D41" s="46"/>
      <c r="E41" s="132"/>
      <c r="F41" s="132"/>
      <c r="G41" s="132"/>
      <c r="H41" s="132"/>
      <c r="I41" s="132"/>
      <c r="J41" s="132"/>
      <c r="K41" s="132"/>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row>
    <row r="42" spans="1:34">
      <c r="G42" s="41"/>
      <c r="H42" s="41"/>
      <c r="J42" s="41"/>
      <c r="K42" s="41"/>
      <c r="M42" s="41"/>
      <c r="N42" s="41"/>
      <c r="P42" s="41"/>
      <c r="Q42" s="41"/>
      <c r="S42" s="41"/>
      <c r="T42" s="41"/>
      <c r="V42" s="41"/>
      <c r="W42" s="41"/>
      <c r="Y42" s="41"/>
      <c r="Z42" s="41"/>
      <c r="AB42" s="41"/>
      <c r="AC42" s="41"/>
      <c r="AE42" s="41"/>
      <c r="AF42" s="41"/>
      <c r="AH42" s="41"/>
    </row>
    <row r="43" spans="1:34" ht="19.5">
      <c r="A43" s="16" t="s">
        <v>224</v>
      </c>
      <c r="B43" s="16"/>
      <c r="C43" s="27"/>
      <c r="D43" s="42"/>
      <c r="G43" s="41"/>
      <c r="H43" s="41"/>
      <c r="J43" s="41"/>
      <c r="K43" s="41"/>
      <c r="M43" s="41"/>
      <c r="N43" s="41"/>
      <c r="P43" s="41"/>
      <c r="Q43" s="41"/>
      <c r="S43" s="41"/>
      <c r="T43" s="41"/>
      <c r="V43" s="41"/>
      <c r="W43" s="41"/>
      <c r="Y43" s="41"/>
      <c r="Z43" s="41"/>
      <c r="AB43" s="41"/>
      <c r="AC43" s="41"/>
      <c r="AE43" s="41"/>
      <c r="AF43" s="41"/>
      <c r="AH43" s="41"/>
    </row>
    <row r="44" spans="1:34" ht="49.5">
      <c r="A44" s="5" t="s">
        <v>119</v>
      </c>
      <c r="B44" s="22" t="s">
        <v>194</v>
      </c>
      <c r="C44" s="32" t="s">
        <v>216</v>
      </c>
      <c r="D44" s="46" t="s">
        <v>225</v>
      </c>
      <c r="E44" s="132" t="s">
        <v>226</v>
      </c>
      <c r="F44" s="132" t="s">
        <v>226</v>
      </c>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row>
    <row r="45" spans="1:34" ht="49.5">
      <c r="A45" s="2" t="s">
        <v>215</v>
      </c>
      <c r="B45" s="5" t="s">
        <v>176</v>
      </c>
      <c r="C45" s="25" t="s">
        <v>216</v>
      </c>
      <c r="D45" s="46"/>
      <c r="E45" s="132"/>
      <c r="F45" s="132"/>
      <c r="G45" s="132"/>
      <c r="H45" s="132"/>
      <c r="I45" s="132"/>
      <c r="J45" s="132"/>
      <c r="K45" s="132"/>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row>
    <row r="46" spans="1:34" ht="49.5">
      <c r="A46" s="2" t="s">
        <v>215</v>
      </c>
      <c r="B46" s="5" t="s">
        <v>176</v>
      </c>
      <c r="C46" s="25" t="s">
        <v>216</v>
      </c>
      <c r="D46" s="46"/>
      <c r="E46" s="132"/>
      <c r="F46" s="132"/>
      <c r="G46" s="132"/>
      <c r="H46" s="132"/>
      <c r="I46" s="132"/>
      <c r="J46" s="132"/>
      <c r="K46" s="13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row>
    <row r="47" spans="1:34" ht="49.5">
      <c r="A47" s="2" t="s">
        <v>215</v>
      </c>
      <c r="B47" s="5" t="s">
        <v>176</v>
      </c>
      <c r="C47" s="25" t="s">
        <v>216</v>
      </c>
      <c r="D47" s="46"/>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row>
    <row r="48" spans="1:34">
      <c r="G48" s="41"/>
      <c r="H48" s="41"/>
      <c r="J48" s="41"/>
      <c r="K48" s="41"/>
      <c r="M48" s="41"/>
      <c r="N48" s="41"/>
      <c r="P48" s="41"/>
      <c r="Q48" s="41"/>
      <c r="S48" s="41"/>
      <c r="T48" s="41"/>
      <c r="V48" s="41"/>
      <c r="W48" s="41"/>
      <c r="Y48" s="41"/>
      <c r="Z48" s="41"/>
      <c r="AB48" s="41"/>
      <c r="AC48" s="41"/>
      <c r="AE48" s="41"/>
      <c r="AF48" s="41"/>
      <c r="AH48" s="41"/>
    </row>
    <row r="49" spans="1:34">
      <c r="A49" s="5" t="s">
        <v>227</v>
      </c>
      <c r="B49" s="5" t="s">
        <v>228</v>
      </c>
      <c r="C49" s="25"/>
      <c r="D49" s="49"/>
      <c r="E49" s="82"/>
      <c r="F49" s="82"/>
      <c r="G49" s="82"/>
      <c r="H49" s="82"/>
      <c r="I49" s="82"/>
      <c r="J49" s="82"/>
      <c r="K49" s="82"/>
      <c r="L49" s="82"/>
      <c r="M49" s="82"/>
      <c r="N49" s="82"/>
      <c r="O49" s="82"/>
      <c r="P49" s="82"/>
      <c r="Q49" s="82"/>
      <c r="R49" s="82"/>
      <c r="S49" s="82"/>
      <c r="T49" s="82"/>
      <c r="U49" s="82"/>
      <c r="V49" s="82"/>
      <c r="W49" s="82"/>
      <c r="X49" s="82"/>
      <c r="Y49" s="82"/>
      <c r="Z49" s="82"/>
      <c r="AA49" s="82"/>
      <c r="AB49" s="82"/>
      <c r="AC49" s="82"/>
      <c r="AD49" s="82"/>
      <c r="AE49" s="82"/>
      <c r="AF49" s="82"/>
      <c r="AG49" s="82"/>
      <c r="AH49" s="82"/>
    </row>
    <row r="50" spans="1:34">
      <c r="G50" s="41"/>
      <c r="H50" s="41"/>
      <c r="J50" s="41"/>
      <c r="K50" s="41"/>
      <c r="M50" s="41"/>
      <c r="N50" s="41"/>
      <c r="P50" s="41"/>
      <c r="Q50" s="41"/>
      <c r="S50" s="41"/>
      <c r="T50" s="41"/>
      <c r="V50" s="41"/>
      <c r="W50" s="41"/>
      <c r="Y50" s="41"/>
      <c r="Z50" s="41"/>
      <c r="AB50" s="41"/>
      <c r="AC50" s="41"/>
      <c r="AE50" s="41"/>
      <c r="AF50" s="41"/>
      <c r="AH50" s="41"/>
    </row>
    <row r="51" spans="1:34">
      <c r="A51" s="15" t="s">
        <v>229</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230</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231</v>
      </c>
      <c r="B53" s="35" t="s">
        <v>232</v>
      </c>
      <c r="C53" s="36" t="s">
        <v>233</v>
      </c>
      <c r="D53" s="46" t="s">
        <v>234</v>
      </c>
      <c r="E53" s="82" t="s">
        <v>166</v>
      </c>
      <c r="F53" s="82" t="s">
        <v>167</v>
      </c>
      <c r="G53" s="82"/>
      <c r="H53" s="82"/>
      <c r="I53" s="82"/>
      <c r="J53" s="82"/>
      <c r="K53" s="82"/>
      <c r="L53" s="82"/>
      <c r="M53" s="82"/>
      <c r="N53" s="82"/>
      <c r="O53" s="82"/>
      <c r="P53" s="82"/>
      <c r="Q53" s="82"/>
      <c r="R53" s="82"/>
      <c r="S53" s="82"/>
      <c r="T53" s="82"/>
      <c r="U53" s="82"/>
      <c r="V53" s="82"/>
      <c r="W53" s="82"/>
      <c r="X53" s="82"/>
      <c r="Y53" s="82"/>
      <c r="Z53" s="82"/>
      <c r="AA53" s="82"/>
      <c r="AB53" s="82"/>
      <c r="AC53" s="82"/>
      <c r="AD53" s="82"/>
      <c r="AE53" s="82"/>
      <c r="AF53" s="82"/>
      <c r="AG53" s="82"/>
      <c r="AH53" s="82"/>
    </row>
    <row r="54" spans="1:34" ht="94.5" customHeight="1">
      <c r="A54" s="18" t="s">
        <v>235</v>
      </c>
      <c r="B54" s="37" t="s">
        <v>176</v>
      </c>
      <c r="C54" s="38" t="s">
        <v>236</v>
      </c>
      <c r="D54" s="46" t="s">
        <v>234</v>
      </c>
      <c r="E54" s="82" t="s">
        <v>237</v>
      </c>
      <c r="F54" s="82" t="s">
        <v>238</v>
      </c>
      <c r="G54" s="82"/>
      <c r="H54" s="82"/>
      <c r="I54" s="82"/>
      <c r="J54" s="82"/>
      <c r="K54" s="82"/>
      <c r="L54" s="82"/>
      <c r="M54" s="82"/>
      <c r="N54" s="82"/>
      <c r="O54" s="82"/>
      <c r="P54" s="82"/>
      <c r="Q54" s="82"/>
      <c r="R54" s="82"/>
      <c r="S54" s="82"/>
      <c r="T54" s="82"/>
      <c r="U54" s="82"/>
      <c r="V54" s="82"/>
      <c r="W54" s="82"/>
      <c r="X54" s="82"/>
      <c r="Y54" s="82"/>
      <c r="Z54" s="82"/>
      <c r="AA54" s="82"/>
      <c r="AB54" s="82"/>
      <c r="AC54" s="82"/>
      <c r="AD54" s="82"/>
      <c r="AE54" s="82"/>
      <c r="AF54" s="82"/>
      <c r="AG54" s="82"/>
      <c r="AH54" s="82"/>
    </row>
    <row r="55" spans="1:34" ht="37.5">
      <c r="A55" s="18" t="s">
        <v>79</v>
      </c>
      <c r="B55" s="18" t="s">
        <v>176</v>
      </c>
      <c r="C55" s="29"/>
      <c r="D55" s="43"/>
      <c r="E55" s="82" t="s">
        <v>239</v>
      </c>
      <c r="F55" s="82"/>
      <c r="G55" s="82"/>
      <c r="H55" s="82"/>
      <c r="I55" s="82"/>
      <c r="J55" s="82"/>
      <c r="K55" s="82"/>
      <c r="L55" s="82"/>
      <c r="M55" s="82"/>
      <c r="N55" s="82"/>
      <c r="O55" s="82"/>
      <c r="P55" s="82"/>
      <c r="Q55" s="82"/>
      <c r="R55" s="82"/>
      <c r="S55" s="82"/>
      <c r="T55" s="82"/>
      <c r="U55" s="82"/>
      <c r="V55" s="82"/>
      <c r="W55" s="82"/>
      <c r="X55" s="82"/>
      <c r="Y55" s="82"/>
      <c r="Z55" s="82"/>
      <c r="AA55" s="82"/>
      <c r="AB55" s="82"/>
      <c r="AC55" s="82"/>
      <c r="AD55" s="82"/>
      <c r="AE55" s="82"/>
      <c r="AF55" s="82"/>
      <c r="AG55" s="82"/>
      <c r="AH55" s="82"/>
    </row>
    <row r="56" spans="1:34">
      <c r="A56" s="18" t="s">
        <v>240</v>
      </c>
      <c r="B56" s="18" t="s">
        <v>176</v>
      </c>
      <c r="C56" s="29"/>
      <c r="D56" s="43"/>
      <c r="E56" s="82"/>
      <c r="F56" s="82"/>
      <c r="G56" s="82"/>
      <c r="H56" s="82"/>
      <c r="I56" s="82"/>
      <c r="J56" s="82"/>
      <c r="K56" s="82"/>
      <c r="L56" s="82"/>
      <c r="M56" s="82"/>
      <c r="N56" s="82"/>
      <c r="O56" s="82"/>
      <c r="P56" s="82"/>
      <c r="Q56" s="82"/>
      <c r="R56" s="82"/>
      <c r="S56" s="82"/>
      <c r="T56" s="82"/>
      <c r="U56" s="82"/>
      <c r="V56" s="82"/>
      <c r="W56" s="82"/>
      <c r="X56" s="82"/>
      <c r="Y56" s="82"/>
      <c r="Z56" s="82"/>
      <c r="AA56" s="82"/>
      <c r="AB56" s="82"/>
      <c r="AC56" s="82"/>
      <c r="AD56" s="82"/>
      <c r="AE56" s="82"/>
      <c r="AF56" s="82"/>
      <c r="AG56" s="82"/>
      <c r="AH56" s="82"/>
    </row>
    <row r="57" spans="1:34" ht="37.5">
      <c r="A57" s="2" t="s">
        <v>241</v>
      </c>
      <c r="B57" s="5" t="s">
        <v>170</v>
      </c>
      <c r="C57" s="25" t="s">
        <v>242</v>
      </c>
      <c r="D57" s="46" t="s">
        <v>243</v>
      </c>
      <c r="E57" s="85"/>
      <c r="F57" s="85"/>
      <c r="G57" s="85"/>
      <c r="H57" s="85"/>
      <c r="I57" s="85"/>
      <c r="J57" s="85"/>
      <c r="K57" s="85"/>
      <c r="L57" s="85"/>
      <c r="M57" s="85"/>
      <c r="N57" s="85"/>
      <c r="O57" s="85"/>
      <c r="P57" s="85"/>
      <c r="Q57" s="85"/>
      <c r="R57" s="85"/>
      <c r="S57" s="85"/>
      <c r="T57" s="85"/>
      <c r="U57" s="85"/>
      <c r="V57" s="85"/>
      <c r="W57" s="85"/>
      <c r="X57" s="85"/>
      <c r="Y57" s="85"/>
      <c r="Z57" s="85"/>
      <c r="AA57" s="85"/>
      <c r="AB57" s="85"/>
      <c r="AC57" s="85"/>
      <c r="AD57" s="85"/>
      <c r="AE57" s="85"/>
      <c r="AF57" s="85"/>
      <c r="AG57" s="85"/>
      <c r="AH57" s="85"/>
    </row>
    <row r="58" spans="1:34" ht="359.25" customHeight="1">
      <c r="A58" s="21" t="s">
        <v>244</v>
      </c>
      <c r="B58" s="5" t="s">
        <v>170</v>
      </c>
      <c r="C58" s="25" t="s">
        <v>245</v>
      </c>
      <c r="D58" s="5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row>
    <row r="59" spans="1:34" ht="33">
      <c r="A59" s="21" t="s">
        <v>246</v>
      </c>
      <c r="B59" s="17" t="s">
        <v>176</v>
      </c>
      <c r="C59" s="25" t="s">
        <v>247</v>
      </c>
      <c r="D59" s="50"/>
      <c r="E59" s="82"/>
      <c r="F59" s="82"/>
      <c r="G59" s="82"/>
      <c r="H59" s="82"/>
      <c r="I59" s="82"/>
      <c r="J59" s="82"/>
      <c r="K59" s="82"/>
      <c r="L59" s="82"/>
      <c r="M59" s="82"/>
      <c r="N59" s="82"/>
      <c r="O59" s="82"/>
      <c r="P59" s="82"/>
      <c r="Q59" s="82"/>
      <c r="R59" s="82"/>
      <c r="S59" s="82"/>
      <c r="T59" s="82"/>
      <c r="U59" s="82"/>
      <c r="V59" s="82"/>
      <c r="W59" s="82"/>
      <c r="X59" s="82"/>
      <c r="Y59" s="82"/>
      <c r="Z59" s="82"/>
      <c r="AA59" s="82"/>
      <c r="AB59" s="82"/>
      <c r="AC59" s="82"/>
      <c r="AD59" s="82"/>
      <c r="AE59" s="82"/>
      <c r="AF59" s="82"/>
      <c r="AG59" s="82"/>
      <c r="AH59" s="82"/>
    </row>
    <row r="60" spans="1:34" ht="37.5">
      <c r="A60" s="2" t="s">
        <v>248</v>
      </c>
      <c r="B60" s="17" t="s">
        <v>176</v>
      </c>
      <c r="C60" s="25"/>
      <c r="D60" s="51" t="s">
        <v>249</v>
      </c>
      <c r="E60" s="82" t="s">
        <v>250</v>
      </c>
      <c r="F60" s="82" t="s">
        <v>251</v>
      </c>
      <c r="G60" s="82"/>
      <c r="H60" s="82"/>
      <c r="I60" s="82"/>
      <c r="J60" s="82"/>
      <c r="K60" s="82"/>
      <c r="L60" s="82"/>
      <c r="M60" s="82"/>
      <c r="N60" s="82"/>
      <c r="O60" s="82"/>
      <c r="P60" s="82"/>
      <c r="Q60" s="82"/>
      <c r="R60" s="82"/>
      <c r="S60" s="82"/>
      <c r="T60" s="82"/>
      <c r="U60" s="82"/>
      <c r="V60" s="82"/>
      <c r="W60" s="82"/>
      <c r="X60" s="82"/>
      <c r="Y60" s="82"/>
      <c r="Z60" s="82"/>
      <c r="AA60" s="82"/>
      <c r="AB60" s="82"/>
      <c r="AC60" s="82"/>
      <c r="AD60" s="82"/>
      <c r="AE60" s="82"/>
      <c r="AF60" s="82"/>
      <c r="AG60" s="82"/>
      <c r="AH60" s="82"/>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2" t="s">
        <v>252</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253</v>
      </c>
      <c r="B64" s="22" t="s">
        <v>254</v>
      </c>
      <c r="C64" s="32" t="s">
        <v>255</v>
      </c>
      <c r="D64" s="46">
        <v>0</v>
      </c>
      <c r="E64" s="80">
        <v>3</v>
      </c>
      <c r="F64" s="80">
        <v>0</v>
      </c>
      <c r="G64" s="80">
        <v>0</v>
      </c>
      <c r="H64" s="80">
        <v>0</v>
      </c>
      <c r="I64" s="80">
        <v>0</v>
      </c>
      <c r="J64" s="80">
        <v>0</v>
      </c>
      <c r="K64" s="80">
        <v>0</v>
      </c>
      <c r="L64" s="80">
        <v>0</v>
      </c>
      <c r="M64" s="80">
        <v>0</v>
      </c>
      <c r="N64" s="80">
        <v>0</v>
      </c>
      <c r="O64" s="80">
        <v>0</v>
      </c>
      <c r="P64" s="80">
        <v>0</v>
      </c>
      <c r="Q64" s="80">
        <v>0</v>
      </c>
      <c r="R64" s="80">
        <v>0</v>
      </c>
      <c r="S64" s="80">
        <v>0</v>
      </c>
      <c r="T64" s="80">
        <v>0</v>
      </c>
      <c r="U64" s="80">
        <v>0</v>
      </c>
      <c r="V64" s="80">
        <v>0</v>
      </c>
      <c r="W64" s="80">
        <v>0</v>
      </c>
      <c r="X64" s="80">
        <v>0</v>
      </c>
      <c r="Y64" s="80">
        <v>0</v>
      </c>
      <c r="Z64" s="80">
        <v>0</v>
      </c>
      <c r="AA64" s="80">
        <v>0</v>
      </c>
      <c r="AB64" s="80">
        <v>0</v>
      </c>
      <c r="AC64" s="80">
        <v>0</v>
      </c>
      <c r="AD64" s="80">
        <v>0</v>
      </c>
      <c r="AE64" s="80">
        <v>0</v>
      </c>
      <c r="AF64" s="80">
        <v>0</v>
      </c>
      <c r="AG64" s="80">
        <v>0</v>
      </c>
      <c r="AH64" s="80">
        <v>0</v>
      </c>
    </row>
    <row r="65" spans="1:34" ht="49.5">
      <c r="A65" s="5" t="s">
        <v>256</v>
      </c>
      <c r="B65" s="5" t="s">
        <v>170</v>
      </c>
      <c r="C65" s="25" t="s">
        <v>257</v>
      </c>
      <c r="D65" s="46" t="s">
        <v>258</v>
      </c>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row>
    <row r="66" spans="1:34">
      <c r="A66" s="5" t="s">
        <v>259</v>
      </c>
      <c r="B66" s="5" t="s">
        <v>260</v>
      </c>
      <c r="C66" s="25"/>
      <c r="D66" s="46">
        <v>2500</v>
      </c>
      <c r="E66" s="85"/>
      <c r="F66" s="85"/>
      <c r="G66" s="85"/>
      <c r="H66" s="85"/>
      <c r="I66" s="85"/>
      <c r="J66" s="85"/>
      <c r="K66" s="85"/>
      <c r="L66" s="85"/>
      <c r="M66" s="85"/>
      <c r="N66" s="85"/>
      <c r="O66" s="85"/>
      <c r="P66" s="85"/>
      <c r="Q66" s="85"/>
      <c r="R66" s="85"/>
      <c r="S66" s="85"/>
      <c r="T66" s="85"/>
      <c r="U66" s="85"/>
      <c r="V66" s="85"/>
      <c r="W66" s="85"/>
      <c r="X66" s="85"/>
      <c r="Y66" s="85"/>
      <c r="Z66" s="85"/>
      <c r="AA66" s="85"/>
      <c r="AB66" s="85"/>
      <c r="AC66" s="85"/>
      <c r="AD66" s="85"/>
      <c r="AE66" s="85"/>
      <c r="AF66" s="85"/>
      <c r="AG66" s="85"/>
      <c r="AH66" s="85"/>
    </row>
    <row r="67" spans="1:34">
      <c r="A67" s="5" t="s">
        <v>261</v>
      </c>
      <c r="B67" s="3" t="s">
        <v>262</v>
      </c>
      <c r="C67" s="25" t="s">
        <v>263</v>
      </c>
      <c r="D67" s="69">
        <v>44941</v>
      </c>
      <c r="E67" s="86">
        <v>45017</v>
      </c>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F67" s="86"/>
      <c r="AG67" s="86"/>
      <c r="AH67" s="86"/>
    </row>
    <row r="68" spans="1:34">
      <c r="A68" s="5" t="s">
        <v>264</v>
      </c>
      <c r="B68" s="5" t="s">
        <v>228</v>
      </c>
      <c r="C68" s="25"/>
      <c r="D68" s="46"/>
      <c r="E68" s="82"/>
      <c r="F68" s="82"/>
      <c r="G68" s="82"/>
      <c r="H68" s="82"/>
      <c r="I68" s="82"/>
      <c r="J68" s="82"/>
      <c r="K68" s="82"/>
      <c r="L68" s="82"/>
      <c r="M68" s="82"/>
      <c r="N68" s="82"/>
      <c r="O68" s="82"/>
      <c r="P68" s="82"/>
      <c r="Q68" s="82"/>
      <c r="R68" s="82"/>
      <c r="S68" s="82"/>
      <c r="T68" s="82"/>
      <c r="U68" s="82"/>
      <c r="V68" s="82"/>
      <c r="W68" s="82"/>
      <c r="X68" s="82"/>
      <c r="Y68" s="82"/>
      <c r="Z68" s="82"/>
      <c r="AA68" s="82"/>
      <c r="AB68" s="82"/>
      <c r="AC68" s="82"/>
      <c r="AD68" s="82"/>
      <c r="AE68" s="82"/>
      <c r="AF68" s="82"/>
      <c r="AG68" s="82"/>
      <c r="AH68" s="82"/>
    </row>
    <row r="69" spans="1:34" ht="33">
      <c r="A69" s="5" t="s">
        <v>93</v>
      </c>
      <c r="B69" s="5" t="s">
        <v>170</v>
      </c>
      <c r="C69" s="25" t="s">
        <v>265</v>
      </c>
      <c r="D69" s="46" t="s">
        <v>266</v>
      </c>
      <c r="E69" s="80" t="s">
        <v>267</v>
      </c>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row>
    <row r="70" spans="1:34">
      <c r="A70" s="5" t="s">
        <v>268</v>
      </c>
      <c r="B70" s="5" t="s">
        <v>269</v>
      </c>
      <c r="C70" s="25"/>
      <c r="D70" s="46"/>
      <c r="E70" s="82"/>
      <c r="F70" s="82"/>
      <c r="G70" s="82"/>
      <c r="H70" s="82"/>
      <c r="I70" s="82"/>
      <c r="J70" s="82"/>
      <c r="K70" s="82"/>
      <c r="L70" s="82"/>
      <c r="M70" s="82"/>
      <c r="N70" s="82"/>
      <c r="O70" s="82"/>
      <c r="P70" s="82"/>
      <c r="Q70" s="82"/>
      <c r="R70" s="82"/>
      <c r="S70" s="82"/>
      <c r="T70" s="82"/>
      <c r="U70" s="82"/>
      <c r="V70" s="82"/>
      <c r="W70" s="82"/>
      <c r="X70" s="82"/>
      <c r="Y70" s="82"/>
      <c r="Z70" s="82"/>
      <c r="AA70" s="82"/>
      <c r="AB70" s="82"/>
      <c r="AC70" s="82"/>
      <c r="AD70" s="82"/>
      <c r="AE70" s="82"/>
      <c r="AF70" s="82"/>
      <c r="AG70" s="82"/>
      <c r="AH70" s="82"/>
    </row>
    <row r="71" spans="1:34">
      <c r="A71" s="5" t="s">
        <v>270</v>
      </c>
      <c r="B71" s="5" t="s">
        <v>228</v>
      </c>
      <c r="C71" s="25"/>
      <c r="D71" s="46"/>
      <c r="E71" s="87"/>
      <c r="F71" s="87"/>
      <c r="G71" s="87"/>
      <c r="H71" s="87"/>
      <c r="I71" s="87"/>
      <c r="J71" s="87"/>
      <c r="K71" s="87"/>
      <c r="L71" s="87"/>
      <c r="M71" s="87"/>
      <c r="N71" s="87"/>
      <c r="O71" s="87"/>
      <c r="P71" s="87"/>
      <c r="Q71" s="87"/>
      <c r="R71" s="87"/>
      <c r="S71" s="87"/>
      <c r="T71" s="87"/>
      <c r="U71" s="87"/>
      <c r="V71" s="87"/>
      <c r="W71" s="87"/>
      <c r="X71" s="87"/>
      <c r="Y71" s="87"/>
      <c r="Z71" s="87"/>
      <c r="AA71" s="87"/>
      <c r="AB71" s="87"/>
      <c r="AC71" s="87"/>
      <c r="AD71" s="87"/>
      <c r="AE71" s="87"/>
      <c r="AF71" s="87"/>
      <c r="AG71" s="87"/>
      <c r="AH71" s="87"/>
    </row>
    <row r="72" spans="1:34">
      <c r="G72" s="41"/>
      <c r="H72" s="41"/>
      <c r="J72" s="41"/>
      <c r="K72" s="41"/>
      <c r="M72" s="41"/>
      <c r="N72" s="41"/>
      <c r="P72" s="41"/>
      <c r="Q72" s="41"/>
      <c r="S72" s="41"/>
      <c r="T72" s="41"/>
      <c r="V72" s="41"/>
      <c r="W72" s="41"/>
      <c r="Y72" s="41"/>
      <c r="Z72" s="41"/>
      <c r="AB72" s="41"/>
      <c r="AC72" s="41"/>
      <c r="AE72" s="41"/>
      <c r="AF72" s="41"/>
      <c r="AH72" s="41"/>
    </row>
    <row r="73" spans="1:34" ht="19.5">
      <c r="A73" s="92" t="s">
        <v>271</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272</v>
      </c>
      <c r="B74" s="5" t="s">
        <v>170</v>
      </c>
      <c r="C74" s="25" t="s">
        <v>273</v>
      </c>
      <c r="D74" s="79" t="s">
        <v>274</v>
      </c>
      <c r="E74" s="80" t="s">
        <v>275</v>
      </c>
      <c r="F74" s="80" t="s">
        <v>276</v>
      </c>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row>
    <row r="75" spans="1:34" ht="33">
      <c r="A75" s="5" t="s">
        <v>105</v>
      </c>
      <c r="B75" s="5" t="s">
        <v>170</v>
      </c>
      <c r="C75" s="25" t="s">
        <v>277</v>
      </c>
      <c r="D75" s="79" t="s">
        <v>278</v>
      </c>
      <c r="E75" s="80" t="s">
        <v>279</v>
      </c>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row>
    <row r="76" spans="1:34" ht="259.5" customHeight="1">
      <c r="A76" s="5" t="s">
        <v>108</v>
      </c>
      <c r="B76" s="5" t="s">
        <v>262</v>
      </c>
      <c r="C76" s="25" t="s">
        <v>280</v>
      </c>
      <c r="D76" s="79" t="s">
        <v>281</v>
      </c>
      <c r="E76" s="80" t="s">
        <v>282</v>
      </c>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row>
    <row r="77" spans="1:34" ht="56.25" customHeight="1">
      <c r="A77" s="5" t="s">
        <v>283</v>
      </c>
      <c r="B77" s="5" t="s">
        <v>284</v>
      </c>
      <c r="C77" s="25" t="s">
        <v>285</v>
      </c>
      <c r="D77" s="79"/>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286</v>
      </c>
      <c r="B79" s="5" t="s">
        <v>170</v>
      </c>
      <c r="C79" s="25" t="s">
        <v>277</v>
      </c>
      <c r="D79" s="79" t="s">
        <v>278</v>
      </c>
      <c r="E79" s="80" t="s">
        <v>287</v>
      </c>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row>
    <row r="80" spans="1:34" ht="249.75" customHeight="1">
      <c r="A80" s="5" t="s">
        <v>288</v>
      </c>
      <c r="B80" s="5" t="s">
        <v>262</v>
      </c>
      <c r="C80" s="25" t="s">
        <v>289</v>
      </c>
      <c r="D80" s="79" t="s">
        <v>290</v>
      </c>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row>
    <row r="81" spans="1:34" ht="56.25">
      <c r="A81" s="5" t="s">
        <v>113</v>
      </c>
      <c r="B81" s="5" t="s">
        <v>284</v>
      </c>
      <c r="C81" s="25" t="s">
        <v>291</v>
      </c>
      <c r="D81" s="83"/>
      <c r="E81" s="261" t="s">
        <v>292</v>
      </c>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293</v>
      </c>
      <c r="B83" s="5" t="s">
        <v>228</v>
      </c>
      <c r="C83" s="25"/>
      <c r="D83" s="79" t="s">
        <v>294</v>
      </c>
      <c r="E83" s="82"/>
      <c r="F83" s="82"/>
      <c r="G83" s="82"/>
      <c r="H83" s="82"/>
      <c r="I83" s="82"/>
      <c r="J83" s="82"/>
      <c r="K83" s="82"/>
      <c r="L83" s="82"/>
      <c r="M83" s="82"/>
      <c r="N83" s="82"/>
      <c r="O83" s="82"/>
      <c r="P83" s="82"/>
      <c r="Q83" s="82"/>
      <c r="R83" s="82"/>
      <c r="S83" s="82"/>
      <c r="T83" s="82"/>
      <c r="U83" s="82"/>
      <c r="V83" s="82"/>
      <c r="W83" s="82"/>
      <c r="X83" s="82"/>
      <c r="Y83" s="82"/>
      <c r="Z83" s="82"/>
      <c r="AA83" s="82"/>
      <c r="AB83" s="82"/>
      <c r="AC83" s="82"/>
      <c r="AD83" s="82"/>
      <c r="AE83" s="82"/>
      <c r="AF83" s="82"/>
      <c r="AG83" s="82"/>
      <c r="AH83" s="82"/>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2" t="s">
        <v>96</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5" t="s">
        <v>295</v>
      </c>
      <c r="B90" s="115" t="s">
        <v>296</v>
      </c>
      <c r="C90" s="129" t="s">
        <v>297</v>
      </c>
      <c r="D90" s="124">
        <v>0.375</v>
      </c>
      <c r="E90" s="107">
        <v>0.375</v>
      </c>
      <c r="F90" s="107">
        <v>0.75</v>
      </c>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row>
    <row r="91" spans="1:34">
      <c r="A91" s="23" t="s">
        <v>298</v>
      </c>
      <c r="B91" s="23" t="s">
        <v>296</v>
      </c>
      <c r="C91" s="98" t="s">
        <v>297</v>
      </c>
      <c r="D91" s="99">
        <v>0.75</v>
      </c>
      <c r="E91" s="100">
        <v>0.75</v>
      </c>
      <c r="F91" s="100">
        <v>0.125</v>
      </c>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row>
    <row r="92" spans="1:34" ht="82.5">
      <c r="A92" s="19" t="s">
        <v>299</v>
      </c>
      <c r="B92" s="19" t="s">
        <v>170</v>
      </c>
      <c r="C92" s="74" t="s">
        <v>300</v>
      </c>
      <c r="D92" s="96" t="s">
        <v>301</v>
      </c>
      <c r="E92" s="103" t="s">
        <v>302</v>
      </c>
      <c r="F92" s="97" t="s">
        <v>303</v>
      </c>
      <c r="G92" s="97"/>
      <c r="H92" s="105"/>
      <c r="I92" s="97"/>
      <c r="J92" s="97"/>
      <c r="K92" s="105"/>
      <c r="L92" s="97"/>
      <c r="M92" s="97"/>
      <c r="N92" s="105"/>
      <c r="O92" s="97"/>
      <c r="P92" s="97"/>
      <c r="Q92" s="105"/>
      <c r="R92" s="97"/>
      <c r="S92" s="97"/>
      <c r="T92" s="105"/>
      <c r="U92" s="97"/>
      <c r="V92" s="97"/>
      <c r="W92" s="105"/>
      <c r="X92" s="97"/>
      <c r="Y92" s="97"/>
      <c r="Z92" s="105"/>
      <c r="AA92" s="97"/>
      <c r="AB92" s="97"/>
      <c r="AC92" s="105"/>
      <c r="AD92" s="97"/>
      <c r="AE92" s="97"/>
      <c r="AF92" s="105"/>
      <c r="AG92" s="97"/>
      <c r="AH92" s="97"/>
    </row>
    <row r="93" spans="1:34">
      <c r="A93" s="115" t="s">
        <v>304</v>
      </c>
      <c r="B93" s="115" t="s">
        <v>296</v>
      </c>
      <c r="C93" s="129" t="s">
        <v>297</v>
      </c>
      <c r="D93" s="124">
        <v>0.5</v>
      </c>
      <c r="E93" s="107">
        <v>0.5</v>
      </c>
      <c r="F93" s="107"/>
      <c r="G93" s="107"/>
      <c r="H93" s="107"/>
      <c r="I93" s="107"/>
      <c r="J93" s="107"/>
      <c r="K93" s="107"/>
      <c r="L93" s="107"/>
      <c r="M93" s="107"/>
      <c r="N93" s="107"/>
      <c r="O93" s="107"/>
      <c r="P93" s="107"/>
      <c r="Q93" s="107"/>
      <c r="R93" s="107"/>
      <c r="S93" s="107"/>
      <c r="T93" s="107"/>
      <c r="U93" s="107"/>
      <c r="V93" s="107"/>
      <c r="W93" s="107"/>
      <c r="X93" s="107"/>
      <c r="Y93" s="107"/>
      <c r="Z93" s="107"/>
      <c r="AA93" s="107"/>
      <c r="AB93" s="107"/>
      <c r="AC93" s="107"/>
      <c r="AD93" s="107"/>
      <c r="AE93" s="107"/>
      <c r="AF93" s="107"/>
      <c r="AG93" s="107"/>
      <c r="AH93" s="107"/>
    </row>
    <row r="94" spans="1:34">
      <c r="A94" s="71" t="s">
        <v>305</v>
      </c>
      <c r="B94" s="24" t="s">
        <v>296</v>
      </c>
      <c r="C94" s="28" t="s">
        <v>297</v>
      </c>
      <c r="D94" s="99">
        <v>0.54166666666666663</v>
      </c>
      <c r="E94" s="47">
        <v>0.54166666666666663</v>
      </c>
      <c r="F94" s="128"/>
      <c r="G94" s="128"/>
      <c r="H94" s="127"/>
      <c r="I94" s="128"/>
      <c r="J94" s="128"/>
      <c r="K94" s="127"/>
      <c r="L94" s="128"/>
      <c r="M94" s="128"/>
      <c r="N94" s="127"/>
      <c r="O94" s="128"/>
      <c r="P94" s="128"/>
      <c r="Q94" s="127"/>
      <c r="R94" s="128"/>
      <c r="S94" s="128"/>
      <c r="T94" s="127"/>
      <c r="U94" s="128"/>
      <c r="V94" s="128"/>
      <c r="W94" s="127"/>
      <c r="X94" s="128"/>
      <c r="Y94" s="128"/>
      <c r="Z94" s="127"/>
      <c r="AA94" s="128"/>
      <c r="AB94" s="128"/>
      <c r="AC94" s="127"/>
      <c r="AD94" s="128"/>
      <c r="AE94" s="128"/>
      <c r="AF94" s="127"/>
      <c r="AG94" s="128"/>
      <c r="AH94" s="128"/>
    </row>
    <row r="95" spans="1:34">
      <c r="A95" s="113" t="s">
        <v>306</v>
      </c>
      <c r="B95" s="115" t="s">
        <v>296</v>
      </c>
      <c r="C95" s="118" t="s">
        <v>297</v>
      </c>
      <c r="D95" s="124"/>
      <c r="E95" s="121"/>
      <c r="F95" s="107"/>
      <c r="G95" s="107"/>
      <c r="H95" s="110"/>
      <c r="I95" s="107"/>
      <c r="J95" s="107"/>
      <c r="K95" s="110"/>
      <c r="L95" s="107"/>
      <c r="M95" s="107"/>
      <c r="N95" s="110"/>
      <c r="O95" s="107"/>
      <c r="P95" s="107"/>
      <c r="Q95" s="110"/>
      <c r="R95" s="107"/>
      <c r="S95" s="107"/>
      <c r="T95" s="110"/>
      <c r="U95" s="107"/>
      <c r="V95" s="107"/>
      <c r="W95" s="110"/>
      <c r="X95" s="107"/>
      <c r="Y95" s="107"/>
      <c r="Z95" s="110"/>
      <c r="AA95" s="107"/>
      <c r="AB95" s="107"/>
      <c r="AC95" s="110"/>
      <c r="AD95" s="107"/>
      <c r="AE95" s="107"/>
      <c r="AF95" s="110"/>
      <c r="AG95" s="107"/>
      <c r="AH95" s="107"/>
    </row>
    <row r="96" spans="1:34">
      <c r="A96" s="114" t="s">
        <v>307</v>
      </c>
      <c r="B96" s="116" t="s">
        <v>296</v>
      </c>
      <c r="C96" s="119" t="s">
        <v>297</v>
      </c>
      <c r="D96" s="125"/>
      <c r="E96" s="122"/>
      <c r="F96" s="108"/>
      <c r="G96" s="108"/>
      <c r="H96" s="111"/>
      <c r="I96" s="108"/>
      <c r="J96" s="108"/>
      <c r="K96" s="111"/>
      <c r="L96" s="108"/>
      <c r="M96" s="108"/>
      <c r="N96" s="111"/>
      <c r="O96" s="108"/>
      <c r="P96" s="108"/>
      <c r="Q96" s="111"/>
      <c r="R96" s="108"/>
      <c r="S96" s="108"/>
      <c r="T96" s="111"/>
      <c r="U96" s="108"/>
      <c r="V96" s="108"/>
      <c r="W96" s="111"/>
      <c r="X96" s="108"/>
      <c r="Y96" s="108"/>
      <c r="Z96" s="111"/>
      <c r="AA96" s="108"/>
      <c r="AB96" s="108"/>
      <c r="AC96" s="111"/>
      <c r="AD96" s="108"/>
      <c r="AE96" s="108"/>
      <c r="AF96" s="111"/>
      <c r="AG96" s="108"/>
      <c r="AH96" s="108"/>
    </row>
    <row r="97" spans="1:34" hidden="1" outlineLevel="1">
      <c r="A97" s="113" t="s">
        <v>308</v>
      </c>
      <c r="B97" s="117" t="s">
        <v>296</v>
      </c>
      <c r="C97" s="120" t="s">
        <v>297</v>
      </c>
      <c r="D97" s="126"/>
      <c r="E97" s="123"/>
      <c r="F97" s="109"/>
      <c r="G97" s="109"/>
      <c r="H97" s="112"/>
      <c r="I97" s="109"/>
      <c r="J97" s="109"/>
      <c r="K97" s="112"/>
      <c r="L97" s="109"/>
      <c r="M97" s="109"/>
      <c r="N97" s="112"/>
      <c r="O97" s="109"/>
      <c r="P97" s="109"/>
      <c r="Q97" s="112"/>
      <c r="R97" s="109"/>
      <c r="S97" s="109"/>
      <c r="T97" s="112"/>
      <c r="U97" s="109"/>
      <c r="V97" s="109"/>
      <c r="W97" s="112"/>
      <c r="X97" s="109"/>
      <c r="Y97" s="109"/>
      <c r="Z97" s="112"/>
      <c r="AA97" s="109"/>
      <c r="AB97" s="109"/>
      <c r="AC97" s="112"/>
      <c r="AD97" s="109"/>
      <c r="AE97" s="109"/>
      <c r="AF97" s="112"/>
      <c r="AG97" s="109"/>
      <c r="AH97" s="109"/>
    </row>
    <row r="98" spans="1:34" hidden="1" outlineLevel="1">
      <c r="A98" s="114" t="s">
        <v>309</v>
      </c>
      <c r="B98" s="116" t="s">
        <v>296</v>
      </c>
      <c r="C98" s="119" t="s">
        <v>297</v>
      </c>
      <c r="D98" s="125"/>
      <c r="E98" s="122"/>
      <c r="F98" s="108"/>
      <c r="G98" s="108"/>
      <c r="H98" s="111"/>
      <c r="I98" s="108"/>
      <c r="J98" s="108"/>
      <c r="K98" s="111"/>
      <c r="L98" s="108"/>
      <c r="M98" s="108"/>
      <c r="N98" s="111"/>
      <c r="O98" s="108"/>
      <c r="P98" s="108"/>
      <c r="Q98" s="111"/>
      <c r="R98" s="108"/>
      <c r="S98" s="108"/>
      <c r="T98" s="111"/>
      <c r="U98" s="108"/>
      <c r="V98" s="108"/>
      <c r="W98" s="111"/>
      <c r="X98" s="108"/>
      <c r="Y98" s="108"/>
      <c r="Z98" s="111"/>
      <c r="AA98" s="108"/>
      <c r="AB98" s="108"/>
      <c r="AC98" s="111"/>
      <c r="AD98" s="108"/>
      <c r="AE98" s="108"/>
      <c r="AF98" s="111"/>
      <c r="AG98" s="108"/>
      <c r="AH98" s="108"/>
    </row>
    <row r="99" spans="1:34" ht="75" customHeight="1" collapsed="1">
      <c r="A99" s="5" t="s">
        <v>310</v>
      </c>
      <c r="B99" s="23" t="s">
        <v>228</v>
      </c>
      <c r="C99" s="98" t="s">
        <v>311</v>
      </c>
      <c r="D99" s="101"/>
      <c r="E99" s="104"/>
      <c r="F99" s="102"/>
      <c r="G99" s="102"/>
      <c r="H99" s="106"/>
      <c r="I99" s="102"/>
      <c r="J99" s="102"/>
      <c r="K99" s="106"/>
      <c r="L99" s="102"/>
      <c r="M99" s="102"/>
      <c r="N99" s="106"/>
      <c r="O99" s="102"/>
      <c r="P99" s="102"/>
      <c r="Q99" s="106"/>
      <c r="R99" s="102"/>
      <c r="S99" s="102"/>
      <c r="T99" s="106"/>
      <c r="U99" s="102"/>
      <c r="V99" s="102"/>
      <c r="W99" s="106"/>
      <c r="X99" s="102"/>
      <c r="Y99" s="102"/>
      <c r="Z99" s="106"/>
      <c r="AA99" s="102"/>
      <c r="AB99" s="102"/>
      <c r="AC99" s="106"/>
      <c r="AD99" s="102"/>
      <c r="AE99" s="102"/>
      <c r="AF99" s="106"/>
      <c r="AG99" s="102"/>
      <c r="AH99" s="102"/>
    </row>
    <row r="100" spans="1:34">
      <c r="A100" s="5" t="s">
        <v>312</v>
      </c>
      <c r="B100" s="5" t="s">
        <v>313</v>
      </c>
      <c r="C100" s="25"/>
      <c r="D100" s="79">
        <v>60</v>
      </c>
      <c r="E100" s="80">
        <v>60</v>
      </c>
      <c r="F100" s="80">
        <v>60</v>
      </c>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row>
    <row r="101" spans="1:34">
      <c r="A101" s="5" t="s">
        <v>314</v>
      </c>
      <c r="B101" s="5" t="s">
        <v>313</v>
      </c>
      <c r="C101" s="25"/>
      <c r="D101" s="79">
        <v>15</v>
      </c>
      <c r="E101" s="80">
        <v>30</v>
      </c>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row>
    <row r="102" spans="1:34" ht="75">
      <c r="A102" s="5" t="s">
        <v>315</v>
      </c>
      <c r="B102" s="5" t="s">
        <v>228</v>
      </c>
      <c r="C102" s="25"/>
      <c r="D102" s="79"/>
      <c r="E102" s="82" t="s">
        <v>316</v>
      </c>
      <c r="F102" s="82"/>
      <c r="G102" s="82"/>
      <c r="H102" s="82"/>
      <c r="I102" s="82"/>
      <c r="J102" s="82"/>
      <c r="K102" s="82"/>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317</v>
      </c>
      <c r="G104" s="41"/>
      <c r="H104" s="41"/>
      <c r="J104" s="41"/>
      <c r="K104" s="41"/>
      <c r="M104" s="41"/>
      <c r="N104" s="41"/>
      <c r="P104" s="41"/>
      <c r="Q104" s="41"/>
      <c r="S104" s="41"/>
      <c r="T104" s="41"/>
      <c r="V104" s="41"/>
      <c r="W104" s="41"/>
      <c r="Y104" s="41"/>
      <c r="Z104" s="41"/>
      <c r="AB104" s="41"/>
      <c r="AC104" s="41"/>
      <c r="AE104" s="41"/>
      <c r="AF104" s="41"/>
      <c r="AH104" s="41"/>
    </row>
    <row r="105" spans="1:34">
      <c r="A105" s="184" t="s">
        <v>295</v>
      </c>
      <c r="B105" s="184" t="s">
        <v>296</v>
      </c>
      <c r="C105" s="185" t="s">
        <v>297</v>
      </c>
      <c r="D105" s="186">
        <v>0.5</v>
      </c>
      <c r="E105" s="187"/>
      <c r="F105" s="187"/>
      <c r="G105" s="187"/>
      <c r="H105" s="187"/>
      <c r="I105" s="187"/>
      <c r="J105" s="187"/>
      <c r="K105" s="187"/>
      <c r="L105" s="187"/>
      <c r="M105" s="187"/>
      <c r="N105" s="187"/>
      <c r="O105" s="187"/>
      <c r="P105" s="187"/>
      <c r="Q105" s="187"/>
      <c r="R105" s="187"/>
      <c r="S105" s="187"/>
      <c r="T105" s="187"/>
      <c r="U105" s="187"/>
      <c r="V105" s="187"/>
      <c r="W105" s="187"/>
      <c r="X105" s="187"/>
      <c r="Y105" s="187"/>
      <c r="Z105" s="187"/>
      <c r="AA105" s="187"/>
      <c r="AB105" s="187"/>
      <c r="AC105" s="187"/>
      <c r="AD105" s="187"/>
      <c r="AE105" s="187"/>
      <c r="AF105" s="187"/>
      <c r="AG105" s="187"/>
      <c r="AH105" s="187"/>
    </row>
    <row r="106" spans="1:34">
      <c r="A106" s="23" t="s">
        <v>298</v>
      </c>
      <c r="B106" s="23" t="s">
        <v>296</v>
      </c>
      <c r="C106" s="98" t="s">
        <v>297</v>
      </c>
      <c r="D106" s="99">
        <v>0.83333333333333337</v>
      </c>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row>
    <row r="107" spans="1:34" ht="82.5">
      <c r="A107" s="5" t="s">
        <v>299</v>
      </c>
      <c r="B107" s="5" t="s">
        <v>170</v>
      </c>
      <c r="C107" s="25" t="s">
        <v>318</v>
      </c>
      <c r="D107" s="79" t="s">
        <v>319</v>
      </c>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row>
    <row r="108" spans="1:34">
      <c r="A108" s="184" t="s">
        <v>320</v>
      </c>
      <c r="B108" s="184" t="s">
        <v>296</v>
      </c>
      <c r="C108" s="185" t="s">
        <v>297</v>
      </c>
      <c r="D108" s="186"/>
      <c r="E108" s="187"/>
      <c r="F108" s="187"/>
      <c r="G108" s="187"/>
      <c r="H108" s="187"/>
      <c r="I108" s="187"/>
      <c r="J108" s="187"/>
      <c r="K108" s="187"/>
      <c r="L108" s="187"/>
      <c r="M108" s="187"/>
      <c r="N108" s="187"/>
      <c r="O108" s="187"/>
      <c r="P108" s="187"/>
      <c r="Q108" s="187"/>
      <c r="R108" s="187"/>
      <c r="S108" s="187"/>
      <c r="T108" s="187"/>
      <c r="U108" s="187"/>
      <c r="V108" s="187"/>
      <c r="W108" s="187"/>
      <c r="X108" s="187"/>
      <c r="Y108" s="187"/>
      <c r="Z108" s="187"/>
      <c r="AA108" s="187"/>
      <c r="AB108" s="187"/>
      <c r="AC108" s="187"/>
      <c r="AD108" s="187"/>
      <c r="AE108" s="187"/>
      <c r="AF108" s="187"/>
      <c r="AG108" s="187"/>
      <c r="AH108" s="187"/>
    </row>
    <row r="109" spans="1:34">
      <c r="A109" s="23" t="s">
        <v>321</v>
      </c>
      <c r="B109" s="23" t="s">
        <v>296</v>
      </c>
      <c r="C109" s="98" t="s">
        <v>297</v>
      </c>
      <c r="D109" s="99"/>
      <c r="E109" s="188"/>
      <c r="F109" s="188"/>
      <c r="G109" s="188"/>
      <c r="H109" s="188"/>
      <c r="I109" s="188"/>
      <c r="J109" s="188"/>
      <c r="K109" s="188"/>
      <c r="L109" s="188"/>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row>
    <row r="110" spans="1:34">
      <c r="A110" s="184" t="s">
        <v>322</v>
      </c>
      <c r="B110" s="184" t="s">
        <v>296</v>
      </c>
      <c r="C110" s="185" t="s">
        <v>297</v>
      </c>
      <c r="D110" s="186"/>
      <c r="E110" s="187"/>
      <c r="F110" s="187"/>
      <c r="G110" s="187"/>
      <c r="H110" s="187"/>
      <c r="I110" s="187"/>
      <c r="J110" s="187"/>
      <c r="K110" s="187"/>
      <c r="L110" s="187"/>
      <c r="M110" s="187"/>
      <c r="N110" s="187"/>
      <c r="O110" s="187"/>
      <c r="P110" s="187"/>
      <c r="Q110" s="187"/>
      <c r="R110" s="187"/>
      <c r="S110" s="187"/>
      <c r="T110" s="187"/>
      <c r="U110" s="187"/>
      <c r="V110" s="187"/>
      <c r="W110" s="187"/>
      <c r="X110" s="187"/>
      <c r="Y110" s="187"/>
      <c r="Z110" s="187"/>
      <c r="AA110" s="187"/>
      <c r="AB110" s="187"/>
      <c r="AC110" s="187"/>
      <c r="AD110" s="187"/>
      <c r="AE110" s="187"/>
      <c r="AF110" s="187"/>
      <c r="AG110" s="187"/>
      <c r="AH110" s="187"/>
    </row>
    <row r="111" spans="1:34">
      <c r="A111" s="23" t="s">
        <v>323</v>
      </c>
      <c r="B111" s="23" t="s">
        <v>296</v>
      </c>
      <c r="C111" s="98" t="s">
        <v>297</v>
      </c>
      <c r="D111" s="99"/>
      <c r="E111" s="100"/>
      <c r="F111" s="100"/>
      <c r="G111" s="100"/>
      <c r="H111" s="100"/>
      <c r="I111" s="100"/>
      <c r="J111" s="100"/>
      <c r="K111" s="100"/>
      <c r="L111" s="100"/>
      <c r="M111" s="100"/>
      <c r="N111" s="100"/>
      <c r="O111" s="100"/>
      <c r="P111" s="100"/>
      <c r="Q111" s="100"/>
      <c r="R111" s="100"/>
      <c r="S111" s="100"/>
      <c r="T111" s="100"/>
      <c r="U111" s="100"/>
      <c r="V111" s="100"/>
      <c r="W111" s="100"/>
      <c r="X111" s="100"/>
      <c r="Y111" s="100"/>
      <c r="Z111" s="100"/>
      <c r="AA111" s="100"/>
      <c r="AB111" s="100"/>
      <c r="AC111" s="100"/>
      <c r="AD111" s="100"/>
      <c r="AE111" s="100"/>
      <c r="AF111" s="100"/>
      <c r="AG111" s="100"/>
      <c r="AH111" s="100"/>
    </row>
    <row r="112" spans="1:34" hidden="1" outlineLevel="1">
      <c r="A112" s="184" t="s">
        <v>324</v>
      </c>
      <c r="B112" s="184" t="s">
        <v>296</v>
      </c>
      <c r="C112" s="185" t="s">
        <v>297</v>
      </c>
      <c r="D112" s="186"/>
      <c r="E112" s="187"/>
      <c r="F112" s="187"/>
      <c r="G112" s="187"/>
      <c r="H112" s="187"/>
      <c r="I112" s="187"/>
      <c r="J112" s="187"/>
      <c r="K112" s="187"/>
      <c r="L112" s="187"/>
      <c r="M112" s="187"/>
      <c r="N112" s="187"/>
      <c r="O112" s="187"/>
      <c r="P112" s="187"/>
      <c r="Q112" s="187"/>
      <c r="R112" s="187"/>
      <c r="S112" s="187"/>
      <c r="T112" s="187"/>
      <c r="U112" s="187"/>
      <c r="V112" s="187"/>
      <c r="W112" s="187"/>
      <c r="X112" s="187"/>
      <c r="Y112" s="187"/>
      <c r="Z112" s="187"/>
      <c r="AA112" s="187"/>
      <c r="AB112" s="187"/>
      <c r="AC112" s="187"/>
      <c r="AD112" s="187"/>
      <c r="AE112" s="187"/>
      <c r="AF112" s="187"/>
      <c r="AG112" s="187"/>
      <c r="AH112" s="187"/>
    </row>
    <row r="113" spans="1:34" hidden="1" outlineLevel="1">
      <c r="A113" s="23" t="s">
        <v>325</v>
      </c>
      <c r="B113" s="23" t="s">
        <v>296</v>
      </c>
      <c r="C113" s="98" t="s">
        <v>297</v>
      </c>
      <c r="D113" s="99"/>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row>
    <row r="114" spans="1:34" ht="84" customHeight="1" collapsed="1">
      <c r="A114" s="5" t="s">
        <v>310</v>
      </c>
      <c r="B114" s="5" t="s">
        <v>228</v>
      </c>
      <c r="C114" s="25" t="s">
        <v>326</v>
      </c>
      <c r="D114" s="81"/>
      <c r="E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row>
    <row r="115" spans="1:34">
      <c r="A115" s="5" t="s">
        <v>312</v>
      </c>
      <c r="B115" s="5" t="s">
        <v>313</v>
      </c>
      <c r="C115" s="25"/>
      <c r="D115" s="79">
        <v>60</v>
      </c>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row>
    <row r="116" spans="1:34">
      <c r="A116" s="5" t="s">
        <v>314</v>
      </c>
      <c r="B116" s="5" t="s">
        <v>313</v>
      </c>
      <c r="C116" s="25"/>
      <c r="D116" s="79">
        <v>15</v>
      </c>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row>
    <row r="117" spans="1:34" ht="62.25" customHeight="1">
      <c r="A117" s="5" t="s">
        <v>315</v>
      </c>
      <c r="B117" s="5" t="s">
        <v>228</v>
      </c>
      <c r="C117" s="25"/>
      <c r="D117" s="79"/>
      <c r="E117" s="82"/>
      <c r="F117" s="82"/>
      <c r="G117" s="82"/>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4" t="s">
        <v>295</v>
      </c>
      <c r="B120" s="184" t="s">
        <v>296</v>
      </c>
      <c r="C120" s="185" t="s">
        <v>297</v>
      </c>
      <c r="D120" s="186">
        <v>0.91666666666666663</v>
      </c>
      <c r="E120" s="187"/>
      <c r="F120" s="187"/>
      <c r="G120" s="187"/>
      <c r="H120" s="187"/>
      <c r="I120" s="187"/>
      <c r="J120" s="187"/>
      <c r="K120" s="187"/>
      <c r="L120" s="187"/>
      <c r="M120" s="187"/>
      <c r="N120" s="187"/>
      <c r="O120" s="187"/>
      <c r="P120" s="187"/>
      <c r="Q120" s="187"/>
      <c r="R120" s="187"/>
      <c r="S120" s="187"/>
      <c r="T120" s="187"/>
      <c r="U120" s="187"/>
      <c r="V120" s="187"/>
      <c r="W120" s="187"/>
      <c r="X120" s="187"/>
      <c r="Y120" s="187"/>
      <c r="Z120" s="187"/>
      <c r="AA120" s="187"/>
      <c r="AB120" s="187"/>
      <c r="AC120" s="187"/>
      <c r="AD120" s="187"/>
      <c r="AE120" s="187"/>
      <c r="AF120" s="187"/>
      <c r="AG120" s="187"/>
      <c r="AH120" s="187"/>
    </row>
    <row r="121" spans="1:34">
      <c r="A121" s="23" t="s">
        <v>298</v>
      </c>
      <c r="B121" s="23" t="s">
        <v>296</v>
      </c>
      <c r="C121" s="98" t="s">
        <v>297</v>
      </c>
      <c r="D121" s="99">
        <v>0.20833333333333334</v>
      </c>
      <c r="E121" s="100"/>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row>
    <row r="122" spans="1:34" ht="82.5">
      <c r="A122" s="5" t="s">
        <v>299</v>
      </c>
      <c r="B122" s="5" t="s">
        <v>170</v>
      </c>
      <c r="C122" s="25" t="s">
        <v>327</v>
      </c>
      <c r="D122" s="79" t="s">
        <v>301</v>
      </c>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row>
    <row r="123" spans="1:34">
      <c r="A123" s="184" t="s">
        <v>320</v>
      </c>
      <c r="B123" s="184" t="s">
        <v>296</v>
      </c>
      <c r="C123" s="185" t="s">
        <v>297</v>
      </c>
      <c r="D123" s="186">
        <v>4.1666666666666664E-2</v>
      </c>
      <c r="E123" s="187"/>
      <c r="F123" s="187"/>
      <c r="G123" s="187"/>
      <c r="H123" s="187"/>
      <c r="I123" s="187"/>
      <c r="J123" s="187"/>
      <c r="K123" s="187"/>
      <c r="L123" s="187"/>
      <c r="M123" s="187"/>
      <c r="N123" s="187"/>
      <c r="O123" s="187"/>
      <c r="P123" s="187"/>
      <c r="Q123" s="187"/>
      <c r="R123" s="187"/>
      <c r="S123" s="187"/>
      <c r="T123" s="187"/>
      <c r="U123" s="187"/>
      <c r="V123" s="187"/>
      <c r="W123" s="187"/>
      <c r="X123" s="187"/>
      <c r="Y123" s="187"/>
      <c r="Z123" s="187"/>
      <c r="AA123" s="187"/>
      <c r="AB123" s="187"/>
      <c r="AC123" s="187"/>
      <c r="AD123" s="187"/>
      <c r="AE123" s="187"/>
      <c r="AF123" s="187"/>
      <c r="AG123" s="187"/>
      <c r="AH123" s="187"/>
    </row>
    <row r="124" spans="1:34">
      <c r="A124" s="23" t="s">
        <v>321</v>
      </c>
      <c r="B124" s="23" t="s">
        <v>296</v>
      </c>
      <c r="C124" s="98" t="s">
        <v>297</v>
      </c>
      <c r="D124" s="99">
        <v>8.3333333333333329E-2</v>
      </c>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row>
    <row r="125" spans="1:34">
      <c r="A125" s="184" t="s">
        <v>322</v>
      </c>
      <c r="B125" s="184" t="s">
        <v>296</v>
      </c>
      <c r="C125" s="185" t="s">
        <v>297</v>
      </c>
      <c r="D125" s="186"/>
      <c r="E125" s="187"/>
      <c r="F125" s="187"/>
      <c r="G125" s="187"/>
      <c r="H125" s="187"/>
      <c r="I125" s="187"/>
      <c r="J125" s="187"/>
      <c r="K125" s="187"/>
      <c r="L125" s="187"/>
      <c r="M125" s="187"/>
      <c r="N125" s="187"/>
      <c r="O125" s="187"/>
      <c r="P125" s="187"/>
      <c r="Q125" s="187"/>
      <c r="R125" s="187"/>
      <c r="S125" s="187"/>
      <c r="T125" s="187"/>
      <c r="U125" s="187"/>
      <c r="V125" s="187"/>
      <c r="W125" s="187"/>
      <c r="X125" s="187"/>
      <c r="Y125" s="187"/>
      <c r="Z125" s="187"/>
      <c r="AA125" s="187"/>
      <c r="AB125" s="187"/>
      <c r="AC125" s="187"/>
      <c r="AD125" s="187"/>
      <c r="AE125" s="187"/>
      <c r="AF125" s="187"/>
      <c r="AG125" s="187"/>
      <c r="AH125" s="187"/>
    </row>
    <row r="126" spans="1:34">
      <c r="A126" s="23" t="s">
        <v>323</v>
      </c>
      <c r="B126" s="23" t="s">
        <v>296</v>
      </c>
      <c r="C126" s="98" t="s">
        <v>297</v>
      </c>
      <c r="D126" s="99"/>
      <c r="E126" s="100"/>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row>
    <row r="127" spans="1:34" hidden="1" outlineLevel="1">
      <c r="A127" s="184" t="s">
        <v>324</v>
      </c>
      <c r="B127" s="184" t="s">
        <v>296</v>
      </c>
      <c r="C127" s="185" t="s">
        <v>297</v>
      </c>
      <c r="D127" s="186"/>
      <c r="E127" s="187"/>
      <c r="F127" s="187"/>
      <c r="G127" s="187"/>
      <c r="H127" s="187"/>
      <c r="I127" s="187"/>
      <c r="J127" s="187"/>
      <c r="K127" s="187"/>
      <c r="L127" s="187"/>
      <c r="M127" s="187"/>
      <c r="N127" s="187"/>
      <c r="O127" s="187"/>
      <c r="P127" s="187"/>
      <c r="Q127" s="187"/>
      <c r="R127" s="187"/>
      <c r="S127" s="187"/>
      <c r="T127" s="187"/>
      <c r="U127" s="187"/>
      <c r="V127" s="187"/>
      <c r="W127" s="187"/>
      <c r="X127" s="187"/>
      <c r="Y127" s="187"/>
      <c r="Z127" s="187"/>
      <c r="AA127" s="187"/>
      <c r="AB127" s="187"/>
      <c r="AC127" s="187"/>
      <c r="AD127" s="187"/>
      <c r="AE127" s="187"/>
      <c r="AF127" s="187"/>
      <c r="AG127" s="187"/>
      <c r="AH127" s="187"/>
    </row>
    <row r="128" spans="1:34" hidden="1" outlineLevel="1">
      <c r="A128" s="23" t="s">
        <v>325</v>
      </c>
      <c r="B128" s="23" t="s">
        <v>296</v>
      </c>
      <c r="C128" s="98" t="s">
        <v>297</v>
      </c>
      <c r="D128" s="99"/>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row>
    <row r="129" spans="1:34" ht="75.75" customHeight="1" collapsed="1">
      <c r="A129" s="5" t="s">
        <v>310</v>
      </c>
      <c r="B129" s="5" t="s">
        <v>228</v>
      </c>
      <c r="C129" s="25" t="s">
        <v>328</v>
      </c>
      <c r="D129" s="81"/>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row>
    <row r="130" spans="1:34">
      <c r="A130" s="5" t="s">
        <v>312</v>
      </c>
      <c r="B130" s="5" t="s">
        <v>313</v>
      </c>
      <c r="C130" s="25"/>
      <c r="D130" s="79">
        <v>60</v>
      </c>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row>
    <row r="131" spans="1:34">
      <c r="A131" s="5" t="s">
        <v>314</v>
      </c>
      <c r="B131" s="5" t="s">
        <v>313</v>
      </c>
      <c r="C131" s="25"/>
      <c r="D131" s="79">
        <v>15</v>
      </c>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row>
    <row r="132" spans="1:34" ht="71.25" customHeight="1">
      <c r="A132" s="5" t="s">
        <v>315</v>
      </c>
      <c r="B132" s="5" t="s">
        <v>228</v>
      </c>
      <c r="C132" s="25"/>
      <c r="D132" s="79"/>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329</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4" t="s">
        <v>295</v>
      </c>
      <c r="B136" s="184" t="s">
        <v>296</v>
      </c>
      <c r="C136" s="185" t="s">
        <v>297</v>
      </c>
      <c r="D136" s="186">
        <v>0.41666666666666669</v>
      </c>
      <c r="E136" s="187"/>
      <c r="F136" s="187"/>
      <c r="G136" s="187"/>
      <c r="H136" s="187"/>
      <c r="I136" s="187"/>
      <c r="J136" s="187"/>
      <c r="K136" s="187"/>
      <c r="L136" s="187"/>
      <c r="M136" s="187"/>
      <c r="N136" s="187"/>
      <c r="O136" s="187"/>
      <c r="P136" s="187"/>
      <c r="Q136" s="187"/>
      <c r="R136" s="187"/>
      <c r="S136" s="187"/>
      <c r="T136" s="187"/>
      <c r="U136" s="187"/>
      <c r="V136" s="187"/>
      <c r="W136" s="187"/>
      <c r="X136" s="187"/>
      <c r="Y136" s="187"/>
      <c r="Z136" s="187"/>
      <c r="AA136" s="187"/>
      <c r="AB136" s="187"/>
      <c r="AC136" s="187"/>
      <c r="AD136" s="187"/>
      <c r="AE136" s="187"/>
      <c r="AF136" s="187"/>
      <c r="AG136" s="187"/>
      <c r="AH136" s="187"/>
    </row>
    <row r="137" spans="1:34" hidden="1" outlineLevel="1">
      <c r="A137" s="23" t="s">
        <v>298</v>
      </c>
      <c r="B137" s="23" t="s">
        <v>296</v>
      </c>
      <c r="C137" s="98" t="s">
        <v>297</v>
      </c>
      <c r="D137" s="99">
        <v>0.70833333333333337</v>
      </c>
      <c r="E137" s="100"/>
      <c r="F137" s="100"/>
      <c r="G137" s="100"/>
      <c r="H137" s="100"/>
      <c r="I137" s="100"/>
      <c r="J137" s="100"/>
      <c r="K137" s="100"/>
      <c r="L137" s="100"/>
      <c r="M137" s="100"/>
      <c r="N137" s="100"/>
      <c r="O137" s="100"/>
      <c r="P137" s="100"/>
      <c r="Q137" s="100"/>
      <c r="R137" s="100"/>
      <c r="S137" s="100"/>
      <c r="T137" s="100"/>
      <c r="U137" s="100"/>
      <c r="V137" s="100"/>
      <c r="W137" s="100"/>
      <c r="X137" s="100"/>
      <c r="Y137" s="100"/>
      <c r="Z137" s="100"/>
      <c r="AA137" s="100"/>
      <c r="AB137" s="100"/>
      <c r="AC137" s="100"/>
      <c r="AD137" s="100"/>
      <c r="AE137" s="100"/>
      <c r="AF137" s="100"/>
      <c r="AG137" s="100"/>
      <c r="AH137" s="100"/>
    </row>
    <row r="138" spans="1:34" ht="82.5" hidden="1" outlineLevel="1">
      <c r="A138" s="5" t="s">
        <v>299</v>
      </c>
      <c r="B138" s="5" t="s">
        <v>170</v>
      </c>
      <c r="C138" s="25" t="s">
        <v>330</v>
      </c>
      <c r="D138" s="79" t="s">
        <v>301</v>
      </c>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row>
    <row r="139" spans="1:34" hidden="1" outlineLevel="1">
      <c r="A139" s="184" t="s">
        <v>320</v>
      </c>
      <c r="B139" s="184" t="s">
        <v>296</v>
      </c>
      <c r="C139" s="185" t="s">
        <v>297</v>
      </c>
      <c r="D139" s="186">
        <v>0.5</v>
      </c>
      <c r="E139" s="187"/>
      <c r="F139" s="187"/>
      <c r="G139" s="187"/>
      <c r="H139" s="187"/>
      <c r="I139" s="187"/>
      <c r="J139" s="187"/>
      <c r="K139" s="187"/>
      <c r="L139" s="187"/>
      <c r="M139" s="187"/>
      <c r="N139" s="187"/>
      <c r="O139" s="187"/>
      <c r="P139" s="187"/>
      <c r="Q139" s="187"/>
      <c r="R139" s="187"/>
      <c r="S139" s="187"/>
      <c r="T139" s="187"/>
      <c r="U139" s="187"/>
      <c r="V139" s="187"/>
      <c r="W139" s="187"/>
      <c r="X139" s="187"/>
      <c r="Y139" s="187"/>
      <c r="Z139" s="187"/>
      <c r="AA139" s="187"/>
      <c r="AB139" s="187"/>
      <c r="AC139" s="187"/>
      <c r="AD139" s="187"/>
      <c r="AE139" s="187"/>
      <c r="AF139" s="187"/>
      <c r="AG139" s="187"/>
      <c r="AH139" s="187"/>
    </row>
    <row r="140" spans="1:34" hidden="1" outlineLevel="1">
      <c r="A140" s="23" t="s">
        <v>321</v>
      </c>
      <c r="B140" s="23" t="s">
        <v>296</v>
      </c>
      <c r="C140" s="98" t="s">
        <v>297</v>
      </c>
      <c r="D140" s="99">
        <v>0.53125</v>
      </c>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row>
    <row r="141" spans="1:34" hidden="1" outlineLevel="1">
      <c r="A141" s="184" t="s">
        <v>322</v>
      </c>
      <c r="B141" s="184" t="s">
        <v>296</v>
      </c>
      <c r="C141" s="185" t="s">
        <v>297</v>
      </c>
      <c r="D141" s="186"/>
      <c r="E141" s="187"/>
      <c r="F141" s="187"/>
      <c r="G141" s="187"/>
      <c r="H141" s="187"/>
      <c r="I141" s="187"/>
      <c r="J141" s="187"/>
      <c r="K141" s="187"/>
      <c r="L141" s="187"/>
      <c r="M141" s="187"/>
      <c r="N141" s="187"/>
      <c r="O141" s="187"/>
      <c r="P141" s="187"/>
      <c r="Q141" s="187"/>
      <c r="R141" s="187"/>
      <c r="S141" s="187"/>
      <c r="T141" s="187"/>
      <c r="U141" s="187"/>
      <c r="V141" s="187"/>
      <c r="W141" s="187"/>
      <c r="X141" s="187"/>
      <c r="Y141" s="187"/>
      <c r="Z141" s="187"/>
      <c r="AA141" s="187"/>
      <c r="AB141" s="187"/>
      <c r="AC141" s="187"/>
      <c r="AD141" s="187"/>
      <c r="AE141" s="187"/>
      <c r="AF141" s="187"/>
      <c r="AG141" s="187"/>
      <c r="AH141" s="187"/>
    </row>
    <row r="142" spans="1:34" hidden="1" outlineLevel="1">
      <c r="A142" s="23" t="s">
        <v>323</v>
      </c>
      <c r="B142" s="23" t="s">
        <v>296</v>
      </c>
      <c r="C142" s="98" t="s">
        <v>297</v>
      </c>
      <c r="D142" s="99"/>
      <c r="E142" s="100"/>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100"/>
      <c r="AH142" s="100"/>
    </row>
    <row r="143" spans="1:34" hidden="1" outlineLevel="2">
      <c r="A143" s="184" t="s">
        <v>324</v>
      </c>
      <c r="B143" s="184" t="s">
        <v>296</v>
      </c>
      <c r="C143" s="185" t="s">
        <v>297</v>
      </c>
      <c r="D143" s="186"/>
      <c r="E143" s="187"/>
      <c r="F143" s="187"/>
      <c r="G143" s="187"/>
      <c r="H143" s="187"/>
      <c r="I143" s="187"/>
      <c r="J143" s="187"/>
      <c r="K143" s="187"/>
      <c r="L143" s="187"/>
      <c r="M143" s="187"/>
      <c r="N143" s="187"/>
      <c r="O143" s="187"/>
      <c r="P143" s="187"/>
      <c r="Q143" s="187"/>
      <c r="R143" s="187"/>
      <c r="S143" s="187"/>
      <c r="T143" s="187"/>
      <c r="U143" s="187"/>
      <c r="V143" s="187"/>
      <c r="W143" s="187"/>
      <c r="X143" s="187"/>
      <c r="Y143" s="187"/>
      <c r="Z143" s="187"/>
      <c r="AA143" s="187"/>
      <c r="AB143" s="187"/>
      <c r="AC143" s="187"/>
      <c r="AD143" s="187"/>
      <c r="AE143" s="187"/>
      <c r="AF143" s="187"/>
      <c r="AG143" s="187"/>
      <c r="AH143" s="187"/>
    </row>
    <row r="144" spans="1:34" hidden="1" outlineLevel="2">
      <c r="A144" s="23" t="s">
        <v>325</v>
      </c>
      <c r="B144" s="23" t="s">
        <v>296</v>
      </c>
      <c r="C144" s="98" t="s">
        <v>297</v>
      </c>
      <c r="D144" s="99"/>
      <c r="E144" s="100"/>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100"/>
      <c r="AH144" s="100"/>
    </row>
    <row r="145" spans="1:34" ht="75.75" hidden="1" customHeight="1" outlineLevel="1" collapsed="1">
      <c r="A145" s="5" t="s">
        <v>310</v>
      </c>
      <c r="B145" s="5" t="s">
        <v>228</v>
      </c>
      <c r="C145" s="25" t="s">
        <v>331</v>
      </c>
      <c r="D145" s="81"/>
      <c r="E145" s="82"/>
      <c r="F145" s="82"/>
      <c r="G145" s="82"/>
      <c r="H145" s="82"/>
      <c r="I145" s="82"/>
      <c r="J145" s="82"/>
      <c r="K145" s="82"/>
      <c r="L145" s="82"/>
      <c r="M145" s="82"/>
      <c r="N145" s="82"/>
      <c r="O145" s="82"/>
      <c r="P145" s="82"/>
      <c r="Q145" s="82"/>
      <c r="R145" s="82"/>
      <c r="S145" s="82"/>
      <c r="T145" s="82"/>
      <c r="U145" s="82"/>
      <c r="V145" s="82"/>
      <c r="W145" s="82"/>
      <c r="X145" s="82"/>
      <c r="Y145" s="82"/>
      <c r="Z145" s="82"/>
      <c r="AA145" s="82"/>
      <c r="AB145" s="82"/>
      <c r="AC145" s="82"/>
      <c r="AD145" s="82"/>
      <c r="AE145" s="82"/>
      <c r="AF145" s="82"/>
      <c r="AG145" s="82"/>
      <c r="AH145" s="82"/>
    </row>
    <row r="146" spans="1:34" hidden="1" outlineLevel="1">
      <c r="A146" s="5" t="s">
        <v>312</v>
      </c>
      <c r="B146" s="5" t="s">
        <v>313</v>
      </c>
      <c r="C146" s="25"/>
      <c r="D146" s="79">
        <v>45</v>
      </c>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row>
    <row r="147" spans="1:34" hidden="1" outlineLevel="1">
      <c r="A147" s="5" t="s">
        <v>314</v>
      </c>
      <c r="B147" s="5" t="s">
        <v>313</v>
      </c>
      <c r="C147" s="25"/>
      <c r="D147" s="79">
        <v>15</v>
      </c>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row>
    <row r="148" spans="1:34" ht="71.25" hidden="1" customHeight="1" outlineLevel="1">
      <c r="A148" s="5" t="s">
        <v>315</v>
      </c>
      <c r="B148" s="5" t="s">
        <v>228</v>
      </c>
      <c r="C148" s="25"/>
      <c r="D148" s="79"/>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c r="AG148" s="82"/>
      <c r="AH148" s="82"/>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4" t="s">
        <v>295</v>
      </c>
      <c r="B150" s="184" t="s">
        <v>296</v>
      </c>
      <c r="C150" s="185" t="s">
        <v>297</v>
      </c>
      <c r="D150" s="186">
        <v>0.25</v>
      </c>
      <c r="E150" s="187"/>
      <c r="F150" s="187"/>
      <c r="G150" s="187"/>
      <c r="H150" s="187"/>
      <c r="I150" s="187"/>
      <c r="J150" s="187"/>
      <c r="K150" s="187"/>
      <c r="L150" s="187"/>
      <c r="M150" s="187"/>
      <c r="N150" s="187"/>
      <c r="O150" s="187"/>
      <c r="P150" s="187"/>
      <c r="Q150" s="187"/>
      <c r="R150" s="187"/>
      <c r="S150" s="187"/>
      <c r="T150" s="187"/>
      <c r="U150" s="187"/>
      <c r="V150" s="187"/>
      <c r="W150" s="187"/>
      <c r="X150" s="187"/>
      <c r="Y150" s="187"/>
      <c r="Z150" s="187"/>
      <c r="AA150" s="187"/>
      <c r="AB150" s="187"/>
      <c r="AC150" s="187"/>
      <c r="AD150" s="187"/>
      <c r="AE150" s="187"/>
      <c r="AF150" s="187"/>
      <c r="AG150" s="187"/>
      <c r="AH150" s="187"/>
    </row>
    <row r="151" spans="1:34" hidden="1" outlineLevel="1">
      <c r="A151" s="23" t="s">
        <v>298</v>
      </c>
      <c r="B151" s="23" t="s">
        <v>296</v>
      </c>
      <c r="C151" s="98" t="s">
        <v>297</v>
      </c>
      <c r="D151" s="99">
        <v>0.45833333333333331</v>
      </c>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0"/>
      <c r="AF151" s="100"/>
      <c r="AG151" s="100"/>
      <c r="AH151" s="100"/>
    </row>
    <row r="152" spans="1:34" ht="82.5" hidden="1" outlineLevel="1">
      <c r="A152" s="5" t="s">
        <v>299</v>
      </c>
      <c r="B152" s="5" t="s">
        <v>170</v>
      </c>
      <c r="C152" s="25" t="s">
        <v>332</v>
      </c>
      <c r="D152" s="79" t="s">
        <v>333</v>
      </c>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row>
    <row r="153" spans="1:34" hidden="1" outlineLevel="1">
      <c r="A153" s="184" t="s">
        <v>320</v>
      </c>
      <c r="B153" s="184" t="s">
        <v>296</v>
      </c>
      <c r="C153" s="185" t="s">
        <v>297</v>
      </c>
      <c r="D153" s="186"/>
      <c r="E153" s="187"/>
      <c r="F153" s="187"/>
      <c r="G153" s="187"/>
      <c r="H153" s="187"/>
      <c r="I153" s="187"/>
      <c r="J153" s="187"/>
      <c r="K153" s="187"/>
      <c r="L153" s="187"/>
      <c r="M153" s="187"/>
      <c r="N153" s="187"/>
      <c r="O153" s="187"/>
      <c r="P153" s="187"/>
      <c r="Q153" s="187"/>
      <c r="R153" s="187"/>
      <c r="S153" s="187"/>
      <c r="T153" s="187"/>
      <c r="U153" s="187"/>
      <c r="V153" s="187"/>
      <c r="W153" s="187"/>
      <c r="X153" s="187"/>
      <c r="Y153" s="187"/>
      <c r="Z153" s="187"/>
      <c r="AA153" s="187"/>
      <c r="AB153" s="187"/>
      <c r="AC153" s="187"/>
      <c r="AD153" s="187"/>
      <c r="AE153" s="187"/>
      <c r="AF153" s="187"/>
      <c r="AG153" s="187"/>
      <c r="AH153" s="187"/>
    </row>
    <row r="154" spans="1:34" hidden="1" outlineLevel="1">
      <c r="A154" s="23" t="s">
        <v>321</v>
      </c>
      <c r="B154" s="23" t="s">
        <v>296</v>
      </c>
      <c r="C154" s="98" t="s">
        <v>297</v>
      </c>
      <c r="D154" s="99"/>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row>
    <row r="155" spans="1:34" hidden="1" outlineLevel="1">
      <c r="A155" s="184" t="s">
        <v>322</v>
      </c>
      <c r="B155" s="184" t="s">
        <v>296</v>
      </c>
      <c r="C155" s="185" t="s">
        <v>297</v>
      </c>
      <c r="D155" s="186"/>
      <c r="E155" s="187"/>
      <c r="F155" s="187"/>
      <c r="G155" s="187"/>
      <c r="H155" s="187"/>
      <c r="I155" s="187"/>
      <c r="J155" s="187"/>
      <c r="K155" s="187"/>
      <c r="L155" s="187"/>
      <c r="M155" s="187"/>
      <c r="N155" s="187"/>
      <c r="O155" s="187"/>
      <c r="P155" s="187"/>
      <c r="Q155" s="187"/>
      <c r="R155" s="187"/>
      <c r="S155" s="187"/>
      <c r="T155" s="187"/>
      <c r="U155" s="187"/>
      <c r="V155" s="187"/>
      <c r="W155" s="187"/>
      <c r="X155" s="187"/>
      <c r="Y155" s="187"/>
      <c r="Z155" s="187"/>
      <c r="AA155" s="187"/>
      <c r="AB155" s="187"/>
      <c r="AC155" s="187"/>
      <c r="AD155" s="187"/>
      <c r="AE155" s="187"/>
      <c r="AF155" s="187"/>
      <c r="AG155" s="187"/>
      <c r="AH155" s="187"/>
    </row>
    <row r="156" spans="1:34" hidden="1" outlineLevel="1">
      <c r="A156" s="23" t="s">
        <v>323</v>
      </c>
      <c r="B156" s="23" t="s">
        <v>296</v>
      </c>
      <c r="C156" s="98" t="s">
        <v>297</v>
      </c>
      <c r="D156" s="99"/>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100"/>
      <c r="AF156" s="100"/>
      <c r="AG156" s="100"/>
      <c r="AH156" s="100"/>
    </row>
    <row r="157" spans="1:34" hidden="1" outlineLevel="2">
      <c r="A157" s="184" t="s">
        <v>324</v>
      </c>
      <c r="B157" s="184" t="s">
        <v>296</v>
      </c>
      <c r="C157" s="185" t="s">
        <v>297</v>
      </c>
      <c r="D157" s="186"/>
      <c r="E157" s="187"/>
      <c r="F157" s="187"/>
      <c r="G157" s="187"/>
      <c r="H157" s="187"/>
      <c r="I157" s="187"/>
      <c r="J157" s="187"/>
      <c r="K157" s="187"/>
      <c r="L157" s="187"/>
      <c r="M157" s="187"/>
      <c r="N157" s="187"/>
      <c r="O157" s="187"/>
      <c r="P157" s="187"/>
      <c r="Q157" s="187"/>
      <c r="R157" s="187"/>
      <c r="S157" s="187"/>
      <c r="T157" s="187"/>
      <c r="U157" s="187"/>
      <c r="V157" s="187"/>
      <c r="W157" s="187"/>
      <c r="X157" s="187"/>
      <c r="Y157" s="187"/>
      <c r="Z157" s="187"/>
      <c r="AA157" s="187"/>
      <c r="AB157" s="187"/>
      <c r="AC157" s="187"/>
      <c r="AD157" s="187"/>
      <c r="AE157" s="187"/>
      <c r="AF157" s="187"/>
      <c r="AG157" s="187"/>
      <c r="AH157" s="187"/>
    </row>
    <row r="158" spans="1:34" hidden="1" outlineLevel="2">
      <c r="A158" s="23" t="s">
        <v>325</v>
      </c>
      <c r="B158" s="23" t="s">
        <v>296</v>
      </c>
      <c r="C158" s="98" t="s">
        <v>297</v>
      </c>
      <c r="D158" s="99"/>
      <c r="E158" s="100"/>
      <c r="F158" s="100"/>
      <c r="G158" s="100"/>
      <c r="H158" s="100"/>
      <c r="I158" s="100"/>
      <c r="J158" s="100"/>
      <c r="K158" s="100"/>
      <c r="L158" s="100"/>
      <c r="M158" s="100"/>
      <c r="N158" s="100"/>
      <c r="O158" s="100"/>
      <c r="P158" s="100"/>
      <c r="Q158" s="100"/>
      <c r="R158" s="100"/>
      <c r="S158" s="100"/>
      <c r="T158" s="100"/>
      <c r="U158" s="100"/>
      <c r="V158" s="100"/>
      <c r="W158" s="100"/>
      <c r="X158" s="100"/>
      <c r="Y158" s="100"/>
      <c r="Z158" s="100"/>
      <c r="AA158" s="100"/>
      <c r="AB158" s="100"/>
      <c r="AC158" s="100"/>
      <c r="AD158" s="100"/>
      <c r="AE158" s="100"/>
      <c r="AF158" s="100"/>
      <c r="AG158" s="100"/>
      <c r="AH158" s="100"/>
    </row>
    <row r="159" spans="1:34" ht="75.75" hidden="1" customHeight="1" outlineLevel="1" collapsed="1">
      <c r="A159" s="5" t="s">
        <v>310</v>
      </c>
      <c r="B159" s="5" t="s">
        <v>228</v>
      </c>
      <c r="C159" s="25" t="s">
        <v>334</v>
      </c>
      <c r="D159" s="81"/>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c r="AE159" s="82"/>
      <c r="AF159" s="82"/>
      <c r="AG159" s="82"/>
      <c r="AH159" s="82"/>
    </row>
    <row r="160" spans="1:34" hidden="1" outlineLevel="1">
      <c r="A160" s="5" t="s">
        <v>312</v>
      </c>
      <c r="B160" s="5" t="s">
        <v>313</v>
      </c>
      <c r="C160" s="25"/>
      <c r="D160" s="79"/>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row>
    <row r="161" spans="1:34" hidden="1" outlineLevel="1">
      <c r="A161" s="5" t="s">
        <v>314</v>
      </c>
      <c r="B161" s="5" t="s">
        <v>313</v>
      </c>
      <c r="C161" s="25"/>
      <c r="D161" s="79">
        <v>15</v>
      </c>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row>
    <row r="162" spans="1:34" ht="71.25" hidden="1" customHeight="1" outlineLevel="1">
      <c r="A162" s="5" t="s">
        <v>315</v>
      </c>
      <c r="B162" s="5" t="s">
        <v>228</v>
      </c>
      <c r="C162" s="25"/>
      <c r="D162" s="79"/>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82"/>
      <c r="AF162" s="82"/>
      <c r="AG162" s="82"/>
      <c r="AH162" s="82"/>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hidden="1" outlineLevel="1">
      <c r="A164" s="184" t="s">
        <v>295</v>
      </c>
      <c r="B164" s="184" t="s">
        <v>296</v>
      </c>
      <c r="C164" s="185" t="s">
        <v>297</v>
      </c>
      <c r="D164" s="124">
        <v>0.375</v>
      </c>
      <c r="E164" s="187"/>
      <c r="F164" s="187"/>
      <c r="G164" s="187"/>
      <c r="H164" s="187"/>
      <c r="I164" s="187"/>
      <c r="J164" s="187"/>
      <c r="K164" s="187"/>
      <c r="L164" s="187"/>
      <c r="M164" s="187"/>
      <c r="N164" s="187"/>
      <c r="O164" s="187"/>
      <c r="P164" s="187"/>
      <c r="Q164" s="187"/>
      <c r="R164" s="187"/>
      <c r="S164" s="187"/>
      <c r="T164" s="187"/>
      <c r="U164" s="187"/>
      <c r="V164" s="187"/>
      <c r="W164" s="187"/>
      <c r="X164" s="187"/>
      <c r="Y164" s="187"/>
      <c r="Z164" s="187"/>
      <c r="AA164" s="187"/>
      <c r="AB164" s="187"/>
      <c r="AC164" s="187"/>
      <c r="AD164" s="187"/>
      <c r="AE164" s="187"/>
      <c r="AF164" s="187"/>
      <c r="AG164" s="187"/>
      <c r="AH164" s="187"/>
    </row>
    <row r="165" spans="1:34" hidden="1" outlineLevel="1">
      <c r="A165" s="23" t="s">
        <v>298</v>
      </c>
      <c r="B165" s="23" t="s">
        <v>296</v>
      </c>
      <c r="C165" s="98" t="s">
        <v>297</v>
      </c>
      <c r="D165" s="99">
        <v>0.75</v>
      </c>
      <c r="E165" s="100"/>
      <c r="F165" s="100"/>
      <c r="G165" s="100"/>
      <c r="H165" s="100"/>
      <c r="I165" s="100"/>
      <c r="J165" s="100"/>
      <c r="K165" s="100"/>
      <c r="L165" s="100"/>
      <c r="M165" s="100"/>
      <c r="N165" s="100"/>
      <c r="O165" s="100"/>
      <c r="P165" s="100"/>
      <c r="Q165" s="100"/>
      <c r="R165" s="100"/>
      <c r="S165" s="100"/>
      <c r="T165" s="100"/>
      <c r="U165" s="100"/>
      <c r="V165" s="100"/>
      <c r="W165" s="100"/>
      <c r="X165" s="100"/>
      <c r="Y165" s="100"/>
      <c r="Z165" s="100"/>
      <c r="AA165" s="100"/>
      <c r="AB165" s="100"/>
      <c r="AC165" s="100"/>
      <c r="AD165" s="100"/>
      <c r="AE165" s="100"/>
      <c r="AF165" s="100"/>
      <c r="AG165" s="100"/>
      <c r="AH165" s="100"/>
    </row>
    <row r="166" spans="1:34" ht="82.5" hidden="1" outlineLevel="1">
      <c r="A166" s="5" t="s">
        <v>299</v>
      </c>
      <c r="B166" s="5" t="s">
        <v>170</v>
      </c>
      <c r="C166" s="25" t="s">
        <v>335</v>
      </c>
      <c r="D166" s="96" t="s">
        <v>301</v>
      </c>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row>
    <row r="167" spans="1:34" hidden="1" outlineLevel="1">
      <c r="A167" s="184" t="s">
        <v>320</v>
      </c>
      <c r="B167" s="184" t="s">
        <v>296</v>
      </c>
      <c r="C167" s="185" t="s">
        <v>297</v>
      </c>
      <c r="D167" s="124">
        <v>0.5</v>
      </c>
      <c r="E167" s="187"/>
      <c r="F167" s="187"/>
      <c r="G167" s="187"/>
      <c r="H167" s="187"/>
      <c r="I167" s="187"/>
      <c r="J167" s="187"/>
      <c r="K167" s="187"/>
      <c r="L167" s="187"/>
      <c r="M167" s="187"/>
      <c r="N167" s="187"/>
      <c r="O167" s="187"/>
      <c r="P167" s="187"/>
      <c r="Q167" s="187"/>
      <c r="R167" s="187"/>
      <c r="S167" s="187"/>
      <c r="T167" s="187"/>
      <c r="U167" s="187"/>
      <c r="V167" s="187"/>
      <c r="W167" s="187"/>
      <c r="X167" s="187"/>
      <c r="Y167" s="187"/>
      <c r="Z167" s="187"/>
      <c r="AA167" s="187"/>
      <c r="AB167" s="187"/>
      <c r="AC167" s="187"/>
      <c r="AD167" s="187"/>
      <c r="AE167" s="187"/>
      <c r="AF167" s="187"/>
      <c r="AG167" s="187"/>
      <c r="AH167" s="187"/>
    </row>
    <row r="168" spans="1:34" hidden="1" outlineLevel="1">
      <c r="A168" s="23" t="s">
        <v>321</v>
      </c>
      <c r="B168" s="23" t="s">
        <v>296</v>
      </c>
      <c r="C168" s="98" t="s">
        <v>297</v>
      </c>
      <c r="D168" s="99">
        <v>0.54166666666666663</v>
      </c>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row>
    <row r="169" spans="1:34" hidden="1" outlineLevel="1">
      <c r="A169" s="184" t="s">
        <v>322</v>
      </c>
      <c r="B169" s="184" t="s">
        <v>296</v>
      </c>
      <c r="C169" s="185" t="s">
        <v>297</v>
      </c>
      <c r="D169" s="124"/>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row>
    <row r="170" spans="1:34" hidden="1" outlineLevel="1">
      <c r="A170" s="23" t="s">
        <v>323</v>
      </c>
      <c r="B170" s="23" t="s">
        <v>296</v>
      </c>
      <c r="C170" s="98" t="s">
        <v>297</v>
      </c>
      <c r="D170" s="125"/>
      <c r="E170" s="100"/>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row>
    <row r="171" spans="1:34" hidden="1" outlineLevel="2">
      <c r="A171" s="184" t="s">
        <v>324</v>
      </c>
      <c r="B171" s="184" t="s">
        <v>296</v>
      </c>
      <c r="C171" s="185" t="s">
        <v>297</v>
      </c>
      <c r="D171" s="126"/>
      <c r="E171" s="187"/>
      <c r="F171" s="187"/>
      <c r="G171" s="187"/>
      <c r="H171" s="187"/>
      <c r="I171" s="187"/>
      <c r="J171" s="187"/>
      <c r="K171" s="187"/>
      <c r="L171" s="187"/>
      <c r="M171" s="187"/>
      <c r="N171" s="187"/>
      <c r="O171" s="187"/>
      <c r="P171" s="187"/>
      <c r="Q171" s="187"/>
      <c r="R171" s="187"/>
      <c r="S171" s="187"/>
      <c r="T171" s="187"/>
      <c r="U171" s="187"/>
      <c r="V171" s="187"/>
      <c r="W171" s="187"/>
      <c r="X171" s="187"/>
      <c r="Y171" s="187"/>
      <c r="Z171" s="187"/>
      <c r="AA171" s="187"/>
      <c r="AB171" s="187"/>
      <c r="AC171" s="187"/>
      <c r="AD171" s="187"/>
      <c r="AE171" s="187"/>
      <c r="AF171" s="187"/>
      <c r="AG171" s="187"/>
      <c r="AH171" s="187"/>
    </row>
    <row r="172" spans="1:34" hidden="1" outlineLevel="2">
      <c r="A172" s="23" t="s">
        <v>325</v>
      </c>
      <c r="B172" s="23" t="s">
        <v>296</v>
      </c>
      <c r="C172" s="98" t="s">
        <v>297</v>
      </c>
      <c r="D172" s="125"/>
      <c r="E172" s="100"/>
      <c r="F172" s="100"/>
      <c r="G172" s="100"/>
      <c r="H172" s="100"/>
      <c r="I172" s="100"/>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row>
    <row r="173" spans="1:34" ht="75.75" hidden="1" customHeight="1" outlineLevel="1" collapsed="1">
      <c r="A173" s="5" t="s">
        <v>310</v>
      </c>
      <c r="B173" s="5" t="s">
        <v>228</v>
      </c>
      <c r="C173" s="25" t="s">
        <v>336</v>
      </c>
      <c r="D173" s="101"/>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c r="AE173" s="82"/>
      <c r="AF173" s="82"/>
      <c r="AG173" s="82"/>
      <c r="AH173" s="82"/>
    </row>
    <row r="174" spans="1:34" hidden="1" outlineLevel="1">
      <c r="A174" s="5" t="s">
        <v>312</v>
      </c>
      <c r="B174" s="5" t="s">
        <v>313</v>
      </c>
      <c r="C174" s="25"/>
      <c r="D174" s="79">
        <v>60</v>
      </c>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row>
    <row r="175" spans="1:34" hidden="1" outlineLevel="1">
      <c r="A175" s="5" t="s">
        <v>314</v>
      </c>
      <c r="B175" s="5" t="s">
        <v>313</v>
      </c>
      <c r="C175" s="25"/>
      <c r="D175" s="79">
        <v>15</v>
      </c>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row>
    <row r="176" spans="1:34" ht="71.25" hidden="1" customHeight="1" outlineLevel="1">
      <c r="A176" s="5" t="s">
        <v>315</v>
      </c>
      <c r="B176" s="5" t="s">
        <v>228</v>
      </c>
      <c r="C176" s="25"/>
      <c r="D176" s="79"/>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row>
    <row r="177" spans="1:34" collapsed="1">
      <c r="G177" s="41"/>
      <c r="H177" s="41"/>
      <c r="J177" s="41"/>
      <c r="K177" s="41"/>
      <c r="M177" s="41"/>
      <c r="N177" s="41"/>
      <c r="P177" s="41"/>
      <c r="Q177" s="41"/>
      <c r="S177" s="41"/>
      <c r="T177" s="41"/>
      <c r="V177" s="41"/>
      <c r="W177" s="41"/>
      <c r="Y177" s="41"/>
      <c r="Z177" s="41"/>
      <c r="AB177" s="41"/>
      <c r="AC177" s="41"/>
      <c r="AE177" s="41"/>
      <c r="AF177" s="41"/>
      <c r="AH177" s="41"/>
    </row>
    <row r="178" spans="1:34" hidden="1" outlineLevel="1">
      <c r="A178" s="184" t="s">
        <v>295</v>
      </c>
      <c r="B178" s="184" t="s">
        <v>296</v>
      </c>
      <c r="C178" s="185" t="s">
        <v>297</v>
      </c>
      <c r="D178" s="124">
        <v>0.375</v>
      </c>
      <c r="E178" s="187"/>
      <c r="F178" s="187"/>
      <c r="G178" s="187"/>
      <c r="H178" s="187"/>
      <c r="I178" s="187"/>
      <c r="J178" s="187"/>
      <c r="K178" s="187"/>
      <c r="L178" s="187"/>
      <c r="M178" s="187"/>
      <c r="N178" s="187"/>
      <c r="O178" s="187"/>
      <c r="P178" s="187"/>
      <c r="Q178" s="187"/>
      <c r="R178" s="187"/>
      <c r="S178" s="187"/>
      <c r="T178" s="187"/>
      <c r="U178" s="187"/>
      <c r="V178" s="187"/>
      <c r="W178" s="187"/>
      <c r="X178" s="187"/>
      <c r="Y178" s="187"/>
      <c r="Z178" s="187"/>
      <c r="AA178" s="187"/>
      <c r="AB178" s="187"/>
      <c r="AC178" s="187"/>
      <c r="AD178" s="187"/>
      <c r="AE178" s="187"/>
      <c r="AF178" s="187"/>
      <c r="AG178" s="187"/>
      <c r="AH178" s="187"/>
    </row>
    <row r="179" spans="1:34" hidden="1" outlineLevel="1">
      <c r="A179" s="23" t="s">
        <v>298</v>
      </c>
      <c r="B179" s="23" t="s">
        <v>296</v>
      </c>
      <c r="C179" s="98" t="s">
        <v>297</v>
      </c>
      <c r="D179" s="99">
        <v>0.75</v>
      </c>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row>
    <row r="180" spans="1:34" ht="82.5" hidden="1" outlineLevel="1">
      <c r="A180" s="5" t="s">
        <v>299</v>
      </c>
      <c r="B180" s="5" t="s">
        <v>170</v>
      </c>
      <c r="C180" s="25" t="s">
        <v>337</v>
      </c>
      <c r="D180" s="96" t="s">
        <v>301</v>
      </c>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row>
    <row r="181" spans="1:34" hidden="1" outlineLevel="1">
      <c r="A181" s="184" t="s">
        <v>320</v>
      </c>
      <c r="B181" s="184" t="s">
        <v>296</v>
      </c>
      <c r="C181" s="185" t="s">
        <v>297</v>
      </c>
      <c r="D181" s="124">
        <v>0.5</v>
      </c>
      <c r="E181" s="187"/>
      <c r="F181" s="187"/>
      <c r="G181" s="187"/>
      <c r="H181" s="187"/>
      <c r="I181" s="187"/>
      <c r="J181" s="187"/>
      <c r="K181" s="187"/>
      <c r="L181" s="187"/>
      <c r="M181" s="187"/>
      <c r="N181" s="187"/>
      <c r="O181" s="187"/>
      <c r="P181" s="187"/>
      <c r="Q181" s="187"/>
      <c r="R181" s="187"/>
      <c r="S181" s="187"/>
      <c r="T181" s="187"/>
      <c r="U181" s="187"/>
      <c r="V181" s="187"/>
      <c r="W181" s="187"/>
      <c r="X181" s="187"/>
      <c r="Y181" s="187"/>
      <c r="Z181" s="187"/>
      <c r="AA181" s="187"/>
      <c r="AB181" s="187"/>
      <c r="AC181" s="187"/>
      <c r="AD181" s="187"/>
      <c r="AE181" s="187"/>
      <c r="AF181" s="187"/>
      <c r="AG181" s="187"/>
      <c r="AH181" s="187"/>
    </row>
    <row r="182" spans="1:34" hidden="1" outlineLevel="1">
      <c r="A182" s="23" t="s">
        <v>321</v>
      </c>
      <c r="B182" s="23" t="s">
        <v>296</v>
      </c>
      <c r="C182" s="98" t="s">
        <v>297</v>
      </c>
      <c r="D182" s="99">
        <v>0.54166666666666663</v>
      </c>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row>
    <row r="183" spans="1:34" hidden="1" outlineLevel="1">
      <c r="A183" s="184" t="s">
        <v>322</v>
      </c>
      <c r="B183" s="184" t="s">
        <v>296</v>
      </c>
      <c r="C183" s="185" t="s">
        <v>297</v>
      </c>
      <c r="D183" s="124"/>
      <c r="E183" s="187"/>
      <c r="F183" s="187"/>
      <c r="G183" s="187"/>
      <c r="H183" s="187"/>
      <c r="I183" s="187"/>
      <c r="J183" s="187"/>
      <c r="K183" s="187"/>
      <c r="L183" s="187"/>
      <c r="M183" s="187"/>
      <c r="N183" s="187"/>
      <c r="O183" s="187"/>
      <c r="P183" s="187"/>
      <c r="Q183" s="187"/>
      <c r="R183" s="187"/>
      <c r="S183" s="187"/>
      <c r="T183" s="187"/>
      <c r="U183" s="187"/>
      <c r="V183" s="187"/>
      <c r="W183" s="187"/>
      <c r="X183" s="187"/>
      <c r="Y183" s="187"/>
      <c r="Z183" s="187"/>
      <c r="AA183" s="187"/>
      <c r="AB183" s="187"/>
      <c r="AC183" s="187"/>
      <c r="AD183" s="187"/>
      <c r="AE183" s="187"/>
      <c r="AF183" s="187"/>
      <c r="AG183" s="187"/>
      <c r="AH183" s="187"/>
    </row>
    <row r="184" spans="1:34" hidden="1" outlineLevel="1">
      <c r="A184" s="23" t="s">
        <v>323</v>
      </c>
      <c r="B184" s="23" t="s">
        <v>296</v>
      </c>
      <c r="C184" s="98" t="s">
        <v>297</v>
      </c>
      <c r="D184" s="125"/>
      <c r="E184" s="100"/>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c r="AE184" s="100"/>
      <c r="AF184" s="100"/>
      <c r="AG184" s="100"/>
      <c r="AH184" s="100"/>
    </row>
    <row r="185" spans="1:34" hidden="1" outlineLevel="2">
      <c r="A185" s="184" t="s">
        <v>324</v>
      </c>
      <c r="B185" s="184" t="s">
        <v>296</v>
      </c>
      <c r="C185" s="185" t="s">
        <v>297</v>
      </c>
      <c r="D185" s="126"/>
      <c r="E185" s="187"/>
      <c r="F185" s="187"/>
      <c r="G185" s="187"/>
      <c r="H185" s="187"/>
      <c r="I185" s="187"/>
      <c r="J185" s="187"/>
      <c r="K185" s="187"/>
      <c r="L185" s="187"/>
      <c r="M185" s="187"/>
      <c r="N185" s="187"/>
      <c r="O185" s="187"/>
      <c r="P185" s="187"/>
      <c r="Q185" s="187"/>
      <c r="R185" s="187"/>
      <c r="S185" s="187"/>
      <c r="T185" s="187"/>
      <c r="U185" s="187"/>
      <c r="V185" s="187"/>
      <c r="W185" s="187"/>
      <c r="X185" s="187"/>
      <c r="Y185" s="187"/>
      <c r="Z185" s="187"/>
      <c r="AA185" s="187"/>
      <c r="AB185" s="187"/>
      <c r="AC185" s="187"/>
      <c r="AD185" s="187"/>
      <c r="AE185" s="187"/>
      <c r="AF185" s="187"/>
      <c r="AG185" s="187"/>
      <c r="AH185" s="187"/>
    </row>
    <row r="186" spans="1:34" hidden="1" outlineLevel="2">
      <c r="A186" s="23" t="s">
        <v>325</v>
      </c>
      <c r="B186" s="23" t="s">
        <v>296</v>
      </c>
      <c r="C186" s="98" t="s">
        <v>297</v>
      </c>
      <c r="D186" s="125"/>
      <c r="E186" s="100"/>
      <c r="F186" s="100"/>
      <c r="G186" s="100"/>
      <c r="H186" s="100"/>
      <c r="I186" s="100"/>
      <c r="J186" s="100"/>
      <c r="K186" s="100"/>
      <c r="L186" s="100"/>
      <c r="M186" s="100"/>
      <c r="N186" s="100"/>
      <c r="O186" s="100"/>
      <c r="P186" s="100"/>
      <c r="Q186" s="100"/>
      <c r="R186" s="100"/>
      <c r="S186" s="100"/>
      <c r="T186" s="100"/>
      <c r="U186" s="100"/>
      <c r="V186" s="100"/>
      <c r="W186" s="100"/>
      <c r="X186" s="100"/>
      <c r="Y186" s="100"/>
      <c r="Z186" s="100"/>
      <c r="AA186" s="100"/>
      <c r="AB186" s="100"/>
      <c r="AC186" s="100"/>
      <c r="AD186" s="100"/>
      <c r="AE186" s="100"/>
      <c r="AF186" s="100"/>
      <c r="AG186" s="100"/>
      <c r="AH186" s="100"/>
    </row>
    <row r="187" spans="1:34" ht="75.75" hidden="1" customHeight="1" outlineLevel="1" collapsed="1">
      <c r="A187" s="5" t="s">
        <v>310</v>
      </c>
      <c r="B187" s="5" t="s">
        <v>228</v>
      </c>
      <c r="C187" s="25" t="s">
        <v>338</v>
      </c>
      <c r="D187" s="101"/>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c r="AE187" s="82"/>
      <c r="AF187" s="82"/>
      <c r="AG187" s="82"/>
      <c r="AH187" s="82"/>
    </row>
    <row r="188" spans="1:34" hidden="1" outlineLevel="1">
      <c r="A188" s="5" t="s">
        <v>312</v>
      </c>
      <c r="B188" s="5" t="s">
        <v>313</v>
      </c>
      <c r="C188" s="25"/>
      <c r="D188" s="79">
        <v>60</v>
      </c>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row>
    <row r="189" spans="1:34" hidden="1" outlineLevel="1">
      <c r="A189" s="5" t="s">
        <v>314</v>
      </c>
      <c r="B189" s="5" t="s">
        <v>313</v>
      </c>
      <c r="C189" s="25"/>
      <c r="D189" s="79">
        <v>15</v>
      </c>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row>
    <row r="190" spans="1:34" ht="71.25" hidden="1" customHeight="1" outlineLevel="1">
      <c r="A190" s="5" t="s">
        <v>315</v>
      </c>
      <c r="B190" s="5" t="s">
        <v>228</v>
      </c>
      <c r="C190" s="25"/>
      <c r="D190" s="79"/>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c r="AE190" s="82"/>
      <c r="AF190" s="82"/>
      <c r="AG190" s="82"/>
      <c r="AH190" s="82"/>
    </row>
    <row r="191" spans="1:34" hidden="1" outlineLevel="1">
      <c r="D191" s="76"/>
      <c r="E191" s="75"/>
      <c r="F191" s="75"/>
      <c r="G191" s="75"/>
      <c r="H191" s="75"/>
      <c r="I191" s="75"/>
      <c r="J191" s="75"/>
      <c r="K191" s="75"/>
      <c r="L191" s="75"/>
      <c r="M191" s="75"/>
      <c r="N191" s="75"/>
      <c r="O191" s="75"/>
      <c r="P191" s="75"/>
      <c r="Q191" s="75"/>
      <c r="R191" s="75"/>
      <c r="S191" s="75"/>
      <c r="T191" s="75"/>
      <c r="U191" s="75"/>
      <c r="V191" s="75"/>
      <c r="W191" s="75"/>
      <c r="X191" s="75"/>
      <c r="Y191" s="75"/>
      <c r="Z191" s="75"/>
      <c r="AA191" s="75"/>
      <c r="AB191" s="75"/>
      <c r="AC191" s="75"/>
      <c r="AD191" s="75"/>
      <c r="AE191" s="75"/>
      <c r="AF191" s="75"/>
      <c r="AG191" s="75"/>
      <c r="AH191" s="75"/>
    </row>
    <row r="192" spans="1:34" hidden="1" outlineLevel="1">
      <c r="A192" s="184" t="s">
        <v>295</v>
      </c>
      <c r="B192" s="184" t="s">
        <v>296</v>
      </c>
      <c r="C192" s="185" t="s">
        <v>297</v>
      </c>
      <c r="D192" s="124">
        <v>0.375</v>
      </c>
      <c r="E192" s="187"/>
      <c r="F192" s="187"/>
      <c r="G192" s="187"/>
      <c r="H192" s="187"/>
      <c r="I192" s="187"/>
      <c r="J192" s="187"/>
      <c r="K192" s="187"/>
      <c r="L192" s="187"/>
      <c r="M192" s="187"/>
      <c r="N192" s="187"/>
      <c r="O192" s="187"/>
      <c r="P192" s="187"/>
      <c r="Q192" s="187"/>
      <c r="R192" s="187"/>
      <c r="S192" s="187"/>
      <c r="T192" s="187"/>
      <c r="U192" s="187"/>
      <c r="V192" s="187"/>
      <c r="W192" s="187"/>
      <c r="X192" s="187"/>
      <c r="Y192" s="187"/>
      <c r="Z192" s="187"/>
      <c r="AA192" s="187"/>
      <c r="AB192" s="187"/>
      <c r="AC192" s="187"/>
      <c r="AD192" s="187"/>
      <c r="AE192" s="187"/>
      <c r="AF192" s="187"/>
      <c r="AG192" s="187"/>
      <c r="AH192" s="187"/>
    </row>
    <row r="193" spans="1:34" hidden="1" outlineLevel="1">
      <c r="A193" s="23" t="s">
        <v>298</v>
      </c>
      <c r="B193" s="23" t="s">
        <v>296</v>
      </c>
      <c r="C193" s="98" t="s">
        <v>297</v>
      </c>
      <c r="D193" s="99">
        <v>0.75</v>
      </c>
      <c r="E193" s="100"/>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row>
    <row r="194" spans="1:34" ht="82.5" hidden="1" outlineLevel="1">
      <c r="A194" s="5" t="s">
        <v>299</v>
      </c>
      <c r="B194" s="5" t="s">
        <v>170</v>
      </c>
      <c r="C194" s="25" t="s">
        <v>339</v>
      </c>
      <c r="D194" s="96" t="s">
        <v>301</v>
      </c>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row>
    <row r="195" spans="1:34" hidden="1" outlineLevel="1">
      <c r="A195" s="184" t="s">
        <v>320</v>
      </c>
      <c r="B195" s="184" t="s">
        <v>296</v>
      </c>
      <c r="C195" s="185" t="s">
        <v>297</v>
      </c>
      <c r="D195" s="124">
        <v>0.5</v>
      </c>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7"/>
      <c r="AA195" s="187"/>
      <c r="AB195" s="187"/>
      <c r="AC195" s="187"/>
      <c r="AD195" s="187"/>
      <c r="AE195" s="187"/>
      <c r="AF195" s="187"/>
      <c r="AG195" s="187"/>
      <c r="AH195" s="187"/>
    </row>
    <row r="196" spans="1:34" hidden="1" outlineLevel="1">
      <c r="A196" s="23" t="s">
        <v>321</v>
      </c>
      <c r="B196" s="23" t="s">
        <v>296</v>
      </c>
      <c r="C196" s="98" t="s">
        <v>297</v>
      </c>
      <c r="D196" s="99">
        <v>0.54166666666666663</v>
      </c>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row>
    <row r="197" spans="1:34" hidden="1" outlineLevel="1">
      <c r="A197" s="184" t="s">
        <v>322</v>
      </c>
      <c r="B197" s="184" t="s">
        <v>296</v>
      </c>
      <c r="C197" s="185" t="s">
        <v>297</v>
      </c>
      <c r="D197" s="124"/>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7"/>
      <c r="AA197" s="187"/>
      <c r="AB197" s="187"/>
      <c r="AC197" s="187"/>
      <c r="AD197" s="187"/>
      <c r="AE197" s="187"/>
      <c r="AF197" s="187"/>
      <c r="AG197" s="187"/>
      <c r="AH197" s="187"/>
    </row>
    <row r="198" spans="1:34" hidden="1" outlineLevel="1">
      <c r="A198" s="23" t="s">
        <v>323</v>
      </c>
      <c r="B198" s="23" t="s">
        <v>296</v>
      </c>
      <c r="C198" s="98" t="s">
        <v>297</v>
      </c>
      <c r="D198" s="125"/>
      <c r="E198" s="100"/>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row>
    <row r="199" spans="1:34" hidden="1" outlineLevel="2">
      <c r="A199" s="184" t="s">
        <v>324</v>
      </c>
      <c r="B199" s="184" t="s">
        <v>296</v>
      </c>
      <c r="C199" s="185" t="s">
        <v>297</v>
      </c>
      <c r="D199" s="126"/>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7"/>
      <c r="AA199" s="187"/>
      <c r="AB199" s="187"/>
      <c r="AC199" s="187"/>
      <c r="AD199" s="187"/>
      <c r="AE199" s="187"/>
      <c r="AF199" s="187"/>
      <c r="AG199" s="187"/>
      <c r="AH199" s="187"/>
    </row>
    <row r="200" spans="1:34" hidden="1" outlineLevel="2">
      <c r="A200" s="23" t="s">
        <v>325</v>
      </c>
      <c r="B200" s="23" t="s">
        <v>296</v>
      </c>
      <c r="C200" s="98" t="s">
        <v>297</v>
      </c>
      <c r="D200" s="125"/>
      <c r="E200" s="100"/>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row>
    <row r="201" spans="1:34" ht="75.75" hidden="1" customHeight="1" outlineLevel="1" collapsed="1">
      <c r="A201" s="5" t="s">
        <v>310</v>
      </c>
      <c r="B201" s="5" t="s">
        <v>228</v>
      </c>
      <c r="C201" s="25" t="s">
        <v>340</v>
      </c>
      <c r="D201" s="101"/>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2"/>
      <c r="AH201" s="82"/>
    </row>
    <row r="202" spans="1:34" hidden="1" outlineLevel="1">
      <c r="A202" s="5" t="s">
        <v>312</v>
      </c>
      <c r="B202" s="5" t="s">
        <v>313</v>
      </c>
      <c r="C202" s="25"/>
      <c r="D202" s="79">
        <v>60</v>
      </c>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row>
    <row r="203" spans="1:34" hidden="1" outlineLevel="1">
      <c r="A203" s="5" t="s">
        <v>314</v>
      </c>
      <c r="B203" s="5" t="s">
        <v>313</v>
      </c>
      <c r="C203" s="25"/>
      <c r="D203" s="79">
        <v>15</v>
      </c>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row>
    <row r="204" spans="1:34" ht="71.25" hidden="1" customHeight="1" outlineLevel="1">
      <c r="A204" s="5" t="s">
        <v>315</v>
      </c>
      <c r="B204" s="5" t="s">
        <v>228</v>
      </c>
      <c r="C204" s="25"/>
      <c r="D204" s="79"/>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c r="AE204" s="82"/>
      <c r="AF204" s="82"/>
      <c r="AG204" s="82"/>
      <c r="AH204" s="82"/>
    </row>
    <row r="205" spans="1:34" hidden="1" outlineLevel="1">
      <c r="D205" s="76"/>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row>
    <row r="206" spans="1:34" hidden="1" outlineLevel="1">
      <c r="A206" s="184" t="s">
        <v>295</v>
      </c>
      <c r="B206" s="184" t="s">
        <v>296</v>
      </c>
      <c r="C206" s="185" t="s">
        <v>297</v>
      </c>
      <c r="D206" s="124">
        <v>0.375</v>
      </c>
      <c r="E206" s="187"/>
      <c r="F206" s="187"/>
      <c r="G206" s="187"/>
      <c r="H206" s="187"/>
      <c r="I206" s="187"/>
      <c r="J206" s="187"/>
      <c r="K206" s="187"/>
      <c r="L206" s="187"/>
      <c r="M206" s="187"/>
      <c r="N206" s="187"/>
      <c r="O206" s="187"/>
      <c r="P206" s="187"/>
      <c r="Q206" s="187"/>
      <c r="R206" s="187"/>
      <c r="S206" s="187"/>
      <c r="T206" s="187"/>
      <c r="U206" s="187"/>
      <c r="V206" s="187"/>
      <c r="W206" s="187"/>
      <c r="X206" s="187"/>
      <c r="Y206" s="187"/>
      <c r="Z206" s="187"/>
      <c r="AA206" s="187"/>
      <c r="AB206" s="187"/>
      <c r="AC206" s="187"/>
      <c r="AD206" s="187"/>
      <c r="AE206" s="187"/>
      <c r="AF206" s="187"/>
      <c r="AG206" s="187"/>
      <c r="AH206" s="187"/>
    </row>
    <row r="207" spans="1:34" hidden="1" outlineLevel="1">
      <c r="A207" s="23" t="s">
        <v>298</v>
      </c>
      <c r="B207" s="23" t="s">
        <v>296</v>
      </c>
      <c r="C207" s="98" t="s">
        <v>297</v>
      </c>
      <c r="D207" s="99">
        <v>0.75</v>
      </c>
      <c r="E207" s="100"/>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row>
    <row r="208" spans="1:34" ht="82.5" hidden="1" outlineLevel="1">
      <c r="A208" s="5" t="s">
        <v>299</v>
      </c>
      <c r="B208" s="5" t="s">
        <v>170</v>
      </c>
      <c r="C208" s="25" t="s">
        <v>341</v>
      </c>
      <c r="D208" s="96" t="s">
        <v>301</v>
      </c>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row>
    <row r="209" spans="1:34" hidden="1" outlineLevel="1">
      <c r="A209" s="184" t="s">
        <v>320</v>
      </c>
      <c r="B209" s="184" t="s">
        <v>296</v>
      </c>
      <c r="C209" s="185" t="s">
        <v>297</v>
      </c>
      <c r="D209" s="124">
        <v>0.5</v>
      </c>
      <c r="E209" s="187"/>
      <c r="F209" s="187"/>
      <c r="G209" s="187"/>
      <c r="H209" s="187"/>
      <c r="I209" s="187"/>
      <c r="J209" s="187"/>
      <c r="K209" s="187"/>
      <c r="L209" s="187"/>
      <c r="M209" s="187"/>
      <c r="N209" s="187"/>
      <c r="O209" s="187"/>
      <c r="P209" s="187"/>
      <c r="Q209" s="187"/>
      <c r="R209" s="187"/>
      <c r="S209" s="187"/>
      <c r="T209" s="187"/>
      <c r="U209" s="187"/>
      <c r="V209" s="187"/>
      <c r="W209" s="187"/>
      <c r="X209" s="187"/>
      <c r="Y209" s="187"/>
      <c r="Z209" s="187"/>
      <c r="AA209" s="187"/>
      <c r="AB209" s="187"/>
      <c r="AC209" s="187"/>
      <c r="AD209" s="187"/>
      <c r="AE209" s="187"/>
      <c r="AF209" s="187"/>
      <c r="AG209" s="187"/>
      <c r="AH209" s="187"/>
    </row>
    <row r="210" spans="1:34" hidden="1" outlineLevel="1">
      <c r="A210" s="23" t="s">
        <v>321</v>
      </c>
      <c r="B210" s="23" t="s">
        <v>296</v>
      </c>
      <c r="C210" s="98" t="s">
        <v>297</v>
      </c>
      <c r="D210" s="99">
        <v>0.54166666666666663</v>
      </c>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row>
    <row r="211" spans="1:34" hidden="1" outlineLevel="1">
      <c r="A211" s="184" t="s">
        <v>322</v>
      </c>
      <c r="B211" s="184" t="s">
        <v>296</v>
      </c>
      <c r="C211" s="185" t="s">
        <v>297</v>
      </c>
      <c r="D211" s="124"/>
      <c r="E211" s="187"/>
      <c r="F211" s="187"/>
      <c r="G211" s="187"/>
      <c r="H211" s="187"/>
      <c r="I211" s="187"/>
      <c r="J211" s="187"/>
      <c r="K211" s="187"/>
      <c r="L211" s="187"/>
      <c r="M211" s="187"/>
      <c r="N211" s="187"/>
      <c r="O211" s="187"/>
      <c r="P211" s="187"/>
      <c r="Q211" s="187"/>
      <c r="R211" s="187"/>
      <c r="S211" s="187"/>
      <c r="T211" s="187"/>
      <c r="U211" s="187"/>
      <c r="V211" s="187"/>
      <c r="W211" s="187"/>
      <c r="X211" s="187"/>
      <c r="Y211" s="187"/>
      <c r="Z211" s="187"/>
      <c r="AA211" s="187"/>
      <c r="AB211" s="187"/>
      <c r="AC211" s="187"/>
      <c r="AD211" s="187"/>
      <c r="AE211" s="187"/>
      <c r="AF211" s="187"/>
      <c r="AG211" s="187"/>
      <c r="AH211" s="187"/>
    </row>
    <row r="212" spans="1:34" hidden="1" outlineLevel="1">
      <c r="A212" s="23" t="s">
        <v>323</v>
      </c>
      <c r="B212" s="23" t="s">
        <v>296</v>
      </c>
      <c r="C212" s="98" t="s">
        <v>297</v>
      </c>
      <c r="D212" s="125"/>
      <c r="E212" s="100"/>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row>
    <row r="213" spans="1:34" hidden="1" outlineLevel="2">
      <c r="A213" s="184" t="s">
        <v>324</v>
      </c>
      <c r="B213" s="184" t="s">
        <v>296</v>
      </c>
      <c r="C213" s="185" t="s">
        <v>297</v>
      </c>
      <c r="D213" s="126"/>
      <c r="E213" s="187"/>
      <c r="F213" s="187"/>
      <c r="G213" s="187"/>
      <c r="H213" s="187"/>
      <c r="I213" s="187"/>
      <c r="J213" s="187"/>
      <c r="K213" s="187"/>
      <c r="L213" s="187"/>
      <c r="M213" s="187"/>
      <c r="N213" s="187"/>
      <c r="O213" s="187"/>
      <c r="P213" s="187"/>
      <c r="Q213" s="187"/>
      <c r="R213" s="187"/>
      <c r="S213" s="187"/>
      <c r="T213" s="187"/>
      <c r="U213" s="187"/>
      <c r="V213" s="187"/>
      <c r="W213" s="187"/>
      <c r="X213" s="187"/>
      <c r="Y213" s="187"/>
      <c r="Z213" s="187"/>
      <c r="AA213" s="187"/>
      <c r="AB213" s="187"/>
      <c r="AC213" s="187"/>
      <c r="AD213" s="187"/>
      <c r="AE213" s="187"/>
      <c r="AF213" s="187"/>
      <c r="AG213" s="187"/>
      <c r="AH213" s="187"/>
    </row>
    <row r="214" spans="1:34" hidden="1" outlineLevel="2">
      <c r="A214" s="23" t="s">
        <v>325</v>
      </c>
      <c r="B214" s="23" t="s">
        <v>296</v>
      </c>
      <c r="C214" s="98" t="s">
        <v>297</v>
      </c>
      <c r="D214" s="125"/>
      <c r="E214" s="100"/>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row>
    <row r="215" spans="1:34" ht="75.75" hidden="1" customHeight="1" outlineLevel="1" collapsed="1">
      <c r="A215" s="5" t="s">
        <v>310</v>
      </c>
      <c r="B215" s="5" t="s">
        <v>228</v>
      </c>
      <c r="C215" s="25" t="s">
        <v>342</v>
      </c>
      <c r="D215" s="101"/>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c r="AE215" s="82"/>
      <c r="AF215" s="82"/>
      <c r="AG215" s="82"/>
      <c r="AH215" s="82"/>
    </row>
    <row r="216" spans="1:34" hidden="1" outlineLevel="1">
      <c r="A216" s="5" t="s">
        <v>312</v>
      </c>
      <c r="B216" s="5" t="s">
        <v>313</v>
      </c>
      <c r="C216" s="25"/>
      <c r="D216" s="79">
        <v>60</v>
      </c>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row>
    <row r="217" spans="1:34" hidden="1" outlineLevel="1">
      <c r="A217" s="5" t="s">
        <v>314</v>
      </c>
      <c r="B217" s="5" t="s">
        <v>313</v>
      </c>
      <c r="C217" s="25"/>
      <c r="D217" s="79">
        <v>15</v>
      </c>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row>
    <row r="218" spans="1:34" ht="71.25" hidden="1" customHeight="1" outlineLevel="1">
      <c r="A218" s="5" t="s">
        <v>315</v>
      </c>
      <c r="B218" s="5" t="s">
        <v>228</v>
      </c>
      <c r="C218" s="25"/>
      <c r="D218" s="79"/>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c r="AE218" s="82"/>
      <c r="AF218" s="82"/>
      <c r="AG218" s="82"/>
      <c r="AH218" s="82"/>
    </row>
    <row r="219" spans="1:34" hidden="1" outlineLevel="1">
      <c r="D219" s="76"/>
      <c r="E219" s="75"/>
      <c r="F219" s="75"/>
      <c r="G219" s="75"/>
      <c r="H219" s="75"/>
      <c r="I219" s="75"/>
      <c r="J219" s="75"/>
      <c r="K219" s="75"/>
      <c r="L219" s="75"/>
      <c r="M219" s="75"/>
      <c r="N219" s="75"/>
      <c r="O219" s="75"/>
      <c r="P219" s="75"/>
      <c r="Q219" s="75"/>
      <c r="R219" s="75"/>
      <c r="S219" s="75"/>
      <c r="T219" s="75"/>
      <c r="U219" s="75"/>
      <c r="V219" s="75"/>
      <c r="W219" s="75"/>
      <c r="X219" s="75"/>
      <c r="Y219" s="75"/>
      <c r="Z219" s="75"/>
      <c r="AA219" s="75"/>
      <c r="AB219" s="75"/>
      <c r="AC219" s="75"/>
      <c r="AD219" s="75"/>
      <c r="AE219" s="75"/>
      <c r="AF219" s="75"/>
      <c r="AG219" s="75"/>
      <c r="AH219" s="75"/>
    </row>
    <row r="220" spans="1:34" hidden="1" outlineLevel="1">
      <c r="A220" s="184" t="s">
        <v>295</v>
      </c>
      <c r="B220" s="184" t="s">
        <v>296</v>
      </c>
      <c r="C220" s="185" t="s">
        <v>297</v>
      </c>
      <c r="D220" s="124">
        <v>0.375</v>
      </c>
      <c r="E220" s="187"/>
      <c r="F220" s="187"/>
      <c r="G220" s="187"/>
      <c r="H220" s="187"/>
      <c r="I220" s="187"/>
      <c r="J220" s="187"/>
      <c r="K220" s="187"/>
      <c r="L220" s="187"/>
      <c r="M220" s="187"/>
      <c r="N220" s="187"/>
      <c r="O220" s="187"/>
      <c r="P220" s="187"/>
      <c r="Q220" s="187"/>
      <c r="R220" s="187"/>
      <c r="S220" s="187"/>
      <c r="T220" s="187"/>
      <c r="U220" s="187"/>
      <c r="V220" s="187"/>
      <c r="W220" s="187"/>
      <c r="X220" s="187"/>
      <c r="Y220" s="187"/>
      <c r="Z220" s="187"/>
      <c r="AA220" s="187"/>
      <c r="AB220" s="187"/>
      <c r="AC220" s="187"/>
      <c r="AD220" s="187"/>
      <c r="AE220" s="187"/>
      <c r="AF220" s="187"/>
      <c r="AG220" s="187"/>
      <c r="AH220" s="187"/>
    </row>
    <row r="221" spans="1:34" hidden="1" outlineLevel="1">
      <c r="A221" s="23" t="s">
        <v>298</v>
      </c>
      <c r="B221" s="23" t="s">
        <v>296</v>
      </c>
      <c r="C221" s="98" t="s">
        <v>297</v>
      </c>
      <c r="D221" s="99">
        <v>0.75</v>
      </c>
      <c r="E221" s="100"/>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row>
    <row r="222" spans="1:34" ht="82.5" hidden="1" outlineLevel="1">
      <c r="A222" s="5" t="s">
        <v>299</v>
      </c>
      <c r="B222" s="5" t="s">
        <v>170</v>
      </c>
      <c r="C222" s="25" t="s">
        <v>343</v>
      </c>
      <c r="D222" s="96" t="s">
        <v>301</v>
      </c>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row>
    <row r="223" spans="1:34" hidden="1" outlineLevel="1">
      <c r="A223" s="184" t="s">
        <v>320</v>
      </c>
      <c r="B223" s="184" t="s">
        <v>296</v>
      </c>
      <c r="C223" s="185" t="s">
        <v>297</v>
      </c>
      <c r="D223" s="124">
        <v>0.5</v>
      </c>
      <c r="E223" s="187"/>
      <c r="F223" s="187"/>
      <c r="G223" s="187"/>
      <c r="H223" s="187"/>
      <c r="I223" s="187"/>
      <c r="J223" s="187"/>
      <c r="K223" s="187"/>
      <c r="L223" s="187"/>
      <c r="M223" s="187"/>
      <c r="N223" s="187"/>
      <c r="O223" s="187"/>
      <c r="P223" s="187"/>
      <c r="Q223" s="187"/>
      <c r="R223" s="187"/>
      <c r="S223" s="187"/>
      <c r="T223" s="187"/>
      <c r="U223" s="187"/>
      <c r="V223" s="187"/>
      <c r="W223" s="187"/>
      <c r="X223" s="187"/>
      <c r="Y223" s="187"/>
      <c r="Z223" s="187"/>
      <c r="AA223" s="187"/>
      <c r="AB223" s="187"/>
      <c r="AC223" s="187"/>
      <c r="AD223" s="187"/>
      <c r="AE223" s="187"/>
      <c r="AF223" s="187"/>
      <c r="AG223" s="187"/>
      <c r="AH223" s="187"/>
    </row>
    <row r="224" spans="1:34" hidden="1" outlineLevel="1">
      <c r="A224" s="23" t="s">
        <v>321</v>
      </c>
      <c r="B224" s="23" t="s">
        <v>296</v>
      </c>
      <c r="C224" s="98" t="s">
        <v>297</v>
      </c>
      <c r="D224" s="99">
        <v>0.54166666666666663</v>
      </c>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row>
    <row r="225" spans="1:34" hidden="1" outlineLevel="1">
      <c r="A225" s="184" t="s">
        <v>322</v>
      </c>
      <c r="B225" s="184" t="s">
        <v>296</v>
      </c>
      <c r="C225" s="185" t="s">
        <v>297</v>
      </c>
      <c r="D225" s="124"/>
      <c r="E225" s="187"/>
      <c r="F225" s="187"/>
      <c r="G225" s="187"/>
      <c r="H225" s="187"/>
      <c r="I225" s="187"/>
      <c r="J225" s="187"/>
      <c r="K225" s="187"/>
      <c r="L225" s="187"/>
      <c r="M225" s="187"/>
      <c r="N225" s="187"/>
      <c r="O225" s="187"/>
      <c r="P225" s="187"/>
      <c r="Q225" s="187"/>
      <c r="R225" s="187"/>
      <c r="S225" s="187"/>
      <c r="T225" s="187"/>
      <c r="U225" s="187"/>
      <c r="V225" s="187"/>
      <c r="W225" s="187"/>
      <c r="X225" s="187"/>
      <c r="Y225" s="187"/>
      <c r="Z225" s="187"/>
      <c r="AA225" s="187"/>
      <c r="AB225" s="187"/>
      <c r="AC225" s="187"/>
      <c r="AD225" s="187"/>
      <c r="AE225" s="187"/>
      <c r="AF225" s="187"/>
      <c r="AG225" s="187"/>
      <c r="AH225" s="187"/>
    </row>
    <row r="226" spans="1:34" hidden="1" outlineLevel="1">
      <c r="A226" s="23" t="s">
        <v>323</v>
      </c>
      <c r="B226" s="23" t="s">
        <v>296</v>
      </c>
      <c r="C226" s="98" t="s">
        <v>297</v>
      </c>
      <c r="D226" s="125"/>
      <c r="E226" s="100"/>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row>
    <row r="227" spans="1:34" hidden="1" outlineLevel="2">
      <c r="A227" s="184" t="s">
        <v>324</v>
      </c>
      <c r="B227" s="184" t="s">
        <v>296</v>
      </c>
      <c r="C227" s="185" t="s">
        <v>297</v>
      </c>
      <c r="D227" s="126"/>
      <c r="E227" s="187"/>
      <c r="F227" s="187"/>
      <c r="G227" s="187"/>
      <c r="H227" s="187"/>
      <c r="I227" s="187"/>
      <c r="J227" s="187"/>
      <c r="K227" s="187"/>
      <c r="L227" s="187"/>
      <c r="M227" s="187"/>
      <c r="N227" s="187"/>
      <c r="O227" s="187"/>
      <c r="P227" s="187"/>
      <c r="Q227" s="187"/>
      <c r="R227" s="187"/>
      <c r="S227" s="187"/>
      <c r="T227" s="187"/>
      <c r="U227" s="187"/>
      <c r="V227" s="187"/>
      <c r="W227" s="187"/>
      <c r="X227" s="187"/>
      <c r="Y227" s="187"/>
      <c r="Z227" s="187"/>
      <c r="AA227" s="187"/>
      <c r="AB227" s="187"/>
      <c r="AC227" s="187"/>
      <c r="AD227" s="187"/>
      <c r="AE227" s="187"/>
      <c r="AF227" s="187"/>
      <c r="AG227" s="187"/>
      <c r="AH227" s="187"/>
    </row>
    <row r="228" spans="1:34" hidden="1" outlineLevel="2">
      <c r="A228" s="23" t="s">
        <v>325</v>
      </c>
      <c r="B228" s="23" t="s">
        <v>296</v>
      </c>
      <c r="C228" s="98" t="s">
        <v>297</v>
      </c>
      <c r="D228" s="125"/>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row>
    <row r="229" spans="1:34" ht="75.75" hidden="1" customHeight="1" outlineLevel="1" collapsed="1">
      <c r="A229" s="5" t="s">
        <v>310</v>
      </c>
      <c r="B229" s="5" t="s">
        <v>228</v>
      </c>
      <c r="C229" s="25" t="s">
        <v>344</v>
      </c>
      <c r="D229" s="101"/>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c r="AE229" s="82"/>
      <c r="AF229" s="82"/>
      <c r="AG229" s="82"/>
      <c r="AH229" s="82"/>
    </row>
    <row r="230" spans="1:34" hidden="1" outlineLevel="1">
      <c r="A230" s="5" t="s">
        <v>312</v>
      </c>
      <c r="B230" s="5" t="s">
        <v>313</v>
      </c>
      <c r="C230" s="25"/>
      <c r="D230" s="79">
        <v>60</v>
      </c>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row>
    <row r="231" spans="1:34" hidden="1" outlineLevel="1">
      <c r="A231" s="5" t="s">
        <v>314</v>
      </c>
      <c r="B231" s="5" t="s">
        <v>313</v>
      </c>
      <c r="C231" s="25"/>
      <c r="D231" s="79">
        <v>15</v>
      </c>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row>
    <row r="232" spans="1:34" ht="71.25" hidden="1" customHeight="1" outlineLevel="1">
      <c r="A232" s="5" t="s">
        <v>315</v>
      </c>
      <c r="B232" s="5" t="s">
        <v>228</v>
      </c>
      <c r="C232" s="25"/>
      <c r="D232" s="79"/>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c r="AE232" s="82"/>
      <c r="AF232" s="82"/>
      <c r="AG232" s="82"/>
      <c r="AH232" s="82"/>
    </row>
    <row r="233" spans="1:34" collapsed="1">
      <c r="G233" s="41"/>
      <c r="H233" s="41"/>
      <c r="J233" s="41"/>
      <c r="K233" s="41"/>
      <c r="M233" s="41"/>
      <c r="N233" s="41"/>
      <c r="P233" s="41"/>
      <c r="Q233" s="41"/>
      <c r="S233" s="41"/>
      <c r="T233" s="41"/>
      <c r="V233" s="41"/>
      <c r="W233" s="41"/>
      <c r="Y233" s="41"/>
      <c r="Z233" s="41"/>
      <c r="AB233" s="41"/>
      <c r="AC233" s="41"/>
      <c r="AE233" s="41"/>
      <c r="AF233" s="41"/>
      <c r="AH233" s="41"/>
    </row>
    <row r="234" spans="1:34" ht="19.5">
      <c r="A234" s="93" t="s">
        <v>345</v>
      </c>
      <c r="B234" s="15"/>
      <c r="C234" s="27"/>
      <c r="D234" s="40"/>
      <c r="G234" s="41"/>
      <c r="H234" s="41"/>
      <c r="J234" s="41"/>
      <c r="K234" s="41"/>
      <c r="M234" s="41"/>
      <c r="N234" s="41"/>
      <c r="P234" s="41"/>
      <c r="Q234" s="41"/>
      <c r="S234" s="41"/>
      <c r="T234" s="41"/>
      <c r="V234" s="41"/>
      <c r="W234" s="41"/>
      <c r="Y234" s="41"/>
      <c r="Z234" s="41"/>
      <c r="AB234" s="41"/>
      <c r="AC234" s="41"/>
      <c r="AE234" s="41"/>
      <c r="AF234" s="41"/>
      <c r="AH234" s="41"/>
    </row>
    <row r="235" spans="1:34" ht="19.5">
      <c r="A235" s="92" t="s">
        <v>346</v>
      </c>
      <c r="B235" s="16"/>
      <c r="C235" s="27"/>
      <c r="D235" s="42"/>
      <c r="G235" s="41"/>
      <c r="H235" s="41"/>
      <c r="J235" s="41"/>
      <c r="K235" s="41"/>
      <c r="M235" s="41"/>
      <c r="N235" s="41"/>
      <c r="P235" s="41"/>
      <c r="Q235" s="41"/>
      <c r="S235" s="41"/>
      <c r="T235" s="41"/>
      <c r="V235" s="41"/>
      <c r="W235" s="41"/>
      <c r="Y235" s="41"/>
      <c r="Z235" s="41"/>
      <c r="AB235" s="41"/>
      <c r="AC235" s="41"/>
      <c r="AE235" s="41"/>
      <c r="AF235" s="41"/>
      <c r="AH235" s="41"/>
    </row>
    <row r="236" spans="1:34" ht="82.5">
      <c r="A236" s="2" t="s">
        <v>347</v>
      </c>
      <c r="B236" s="22" t="s">
        <v>170</v>
      </c>
      <c r="C236" s="32" t="s">
        <v>348</v>
      </c>
      <c r="D236" s="46" t="s">
        <v>243</v>
      </c>
      <c r="E236" s="80" t="s">
        <v>349</v>
      </c>
      <c r="F236" s="80" t="s">
        <v>349</v>
      </c>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row>
    <row r="237" spans="1:34" ht="82.5" customHeight="1">
      <c r="A237" s="5" t="s">
        <v>350</v>
      </c>
      <c r="B237" s="5" t="s">
        <v>176</v>
      </c>
      <c r="C237" s="25" t="s">
        <v>351</v>
      </c>
      <c r="D237" s="46"/>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c r="AE237" s="82"/>
      <c r="AF237" s="82"/>
      <c r="AG237" s="82"/>
      <c r="AH237" s="82"/>
    </row>
    <row r="238" spans="1:34">
      <c r="A238" s="5" t="s">
        <v>352</v>
      </c>
      <c r="B238" s="5" t="s">
        <v>269</v>
      </c>
      <c r="C238" s="25"/>
      <c r="D238" s="46"/>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c r="AE238" s="82"/>
      <c r="AF238" s="82"/>
      <c r="AG238" s="82"/>
      <c r="AH238" s="82"/>
    </row>
    <row r="239" spans="1:34">
      <c r="G239" s="41"/>
      <c r="H239" s="41"/>
      <c r="J239" s="41"/>
      <c r="K239" s="41"/>
      <c r="M239" s="41"/>
      <c r="N239" s="41"/>
      <c r="P239" s="41"/>
      <c r="Q239" s="41"/>
      <c r="S239" s="41"/>
      <c r="T239" s="41"/>
      <c r="V239" s="41"/>
      <c r="W239" s="41"/>
      <c r="Y239" s="41"/>
      <c r="Z239" s="41"/>
      <c r="AB239" s="41"/>
      <c r="AC239" s="41"/>
      <c r="AE239" s="41"/>
      <c r="AF239" s="41"/>
      <c r="AH239" s="41"/>
    </row>
    <row r="240" spans="1:34" ht="19.5">
      <c r="A240" s="92" t="s">
        <v>353</v>
      </c>
      <c r="B240" s="16"/>
      <c r="C240" s="27"/>
      <c r="D240" s="42"/>
      <c r="G240" s="41"/>
      <c r="H240" s="41"/>
      <c r="J240" s="41"/>
      <c r="K240" s="41"/>
      <c r="M240" s="41"/>
      <c r="N240" s="41"/>
      <c r="P240" s="41"/>
      <c r="Q240" s="41"/>
      <c r="S240" s="41"/>
      <c r="T240" s="41"/>
      <c r="V240" s="41"/>
      <c r="W240" s="41"/>
      <c r="Y240" s="41"/>
      <c r="Z240" s="41"/>
      <c r="AB240" s="41"/>
      <c r="AC240" s="41"/>
      <c r="AE240" s="41"/>
      <c r="AF240" s="41"/>
      <c r="AH240" s="41"/>
    </row>
    <row r="241" spans="1:34" ht="75">
      <c r="A241" s="2" t="s">
        <v>58</v>
      </c>
      <c r="B241" s="22" t="s">
        <v>170</v>
      </c>
      <c r="C241" s="32" t="s">
        <v>354</v>
      </c>
      <c r="D241" s="46" t="s">
        <v>355</v>
      </c>
      <c r="E241" s="80" t="s">
        <v>356</v>
      </c>
      <c r="F241" s="80" t="s">
        <v>356</v>
      </c>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row>
    <row r="242" spans="1:34" ht="33">
      <c r="A242" s="5" t="s">
        <v>357</v>
      </c>
      <c r="B242" s="5" t="s">
        <v>170</v>
      </c>
      <c r="C242" s="25" t="s">
        <v>358</v>
      </c>
      <c r="D242" s="46" t="s">
        <v>359</v>
      </c>
      <c r="E242" s="80" t="s">
        <v>360</v>
      </c>
      <c r="F242" s="80" t="s">
        <v>360</v>
      </c>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row>
    <row r="243" spans="1:34">
      <c r="G243" s="41"/>
      <c r="H243" s="41"/>
      <c r="J243" s="41"/>
      <c r="K243" s="41"/>
      <c r="M243" s="41"/>
      <c r="N243" s="41"/>
      <c r="P243" s="41"/>
      <c r="Q243" s="41"/>
      <c r="S243" s="41"/>
      <c r="T243" s="41"/>
      <c r="V243" s="41"/>
      <c r="W243" s="41"/>
      <c r="Y243" s="41"/>
      <c r="Z243" s="41"/>
      <c r="AB243" s="41"/>
      <c r="AC243" s="41"/>
      <c r="AE243" s="41"/>
      <c r="AF243" s="41"/>
      <c r="AH243" s="41"/>
    </row>
    <row r="244" spans="1:34" ht="19.5">
      <c r="A244" s="93" t="s">
        <v>361</v>
      </c>
      <c r="B244" s="15"/>
      <c r="C244" s="27"/>
      <c r="D244" s="40"/>
      <c r="G244" s="41"/>
      <c r="H244" s="41"/>
      <c r="J244" s="41"/>
      <c r="K244" s="41"/>
      <c r="M244" s="41"/>
      <c r="N244" s="41"/>
      <c r="P244" s="41"/>
      <c r="Q244" s="41"/>
      <c r="S244" s="41"/>
      <c r="T244" s="41"/>
      <c r="V244" s="41"/>
      <c r="W244" s="41"/>
      <c r="Y244" s="41"/>
      <c r="Z244" s="41"/>
      <c r="AB244" s="41"/>
      <c r="AC244" s="41"/>
      <c r="AE244" s="41"/>
      <c r="AF244" s="41"/>
      <c r="AH244" s="41"/>
    </row>
    <row r="245" spans="1:34" ht="33">
      <c r="A245" s="5" t="s">
        <v>352</v>
      </c>
      <c r="B245" s="5" t="s">
        <v>269</v>
      </c>
      <c r="C245" s="25" t="s">
        <v>362</v>
      </c>
      <c r="D245" s="49"/>
      <c r="E245" s="82" t="s">
        <v>363</v>
      </c>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c r="AE245" s="82"/>
      <c r="AF245" s="82"/>
      <c r="AG245" s="82"/>
      <c r="AH245" s="82"/>
    </row>
    <row r="246" spans="1:34">
      <c r="A246" s="5" t="s">
        <v>364</v>
      </c>
      <c r="B246" s="5" t="s">
        <v>228</v>
      </c>
      <c r="C246" s="25" t="s">
        <v>365</v>
      </c>
      <c r="D246" s="49"/>
      <c r="E246" s="82" t="s">
        <v>366</v>
      </c>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c r="AE246" s="82"/>
      <c r="AF246" s="82"/>
      <c r="AG246" s="82"/>
      <c r="AH246" s="82"/>
    </row>
    <row r="247" spans="1:34">
      <c r="G247" s="41"/>
      <c r="H247" s="41"/>
      <c r="J247" s="41"/>
      <c r="K247" s="41"/>
      <c r="M247" s="41"/>
      <c r="N247" s="41"/>
      <c r="P247" s="41"/>
      <c r="Q247" s="41"/>
      <c r="S247" s="41"/>
      <c r="T247" s="41"/>
      <c r="V247" s="41"/>
      <c r="W247" s="41"/>
      <c r="Y247" s="41"/>
      <c r="Z247" s="41"/>
      <c r="AB247" s="41"/>
      <c r="AC247" s="41"/>
      <c r="AE247" s="41"/>
      <c r="AF247" s="41"/>
      <c r="AH247" s="41"/>
    </row>
    <row r="248" spans="1:34" ht="19.5">
      <c r="A248" s="93" t="s">
        <v>367</v>
      </c>
      <c r="B248" s="15"/>
      <c r="C248" s="27"/>
      <c r="D248" s="40"/>
      <c r="G248" s="41"/>
      <c r="H248" s="41"/>
      <c r="J248" s="41"/>
      <c r="K248" s="41"/>
      <c r="M248" s="41"/>
      <c r="N248" s="41"/>
      <c r="P248" s="41"/>
      <c r="Q248" s="41"/>
      <c r="S248" s="41"/>
      <c r="T248" s="41"/>
      <c r="V248" s="41"/>
      <c r="W248" s="41"/>
      <c r="Y248" s="41"/>
      <c r="Z248" s="41"/>
      <c r="AB248" s="41"/>
      <c r="AC248" s="41"/>
      <c r="AE248" s="41"/>
      <c r="AF248" s="41"/>
      <c r="AH248" s="41"/>
    </row>
    <row r="249" spans="1:34" ht="77.25" customHeight="1">
      <c r="A249" s="12" t="s">
        <v>368</v>
      </c>
      <c r="B249" s="5" t="s">
        <v>269</v>
      </c>
      <c r="C249" s="25" t="s">
        <v>369</v>
      </c>
      <c r="D249" s="46"/>
      <c r="E249" s="82" t="s">
        <v>370</v>
      </c>
      <c r="F249" s="82" t="s">
        <v>371</v>
      </c>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c r="AE249" s="82"/>
      <c r="AF249" s="82"/>
      <c r="AG249" s="82"/>
      <c r="AH249" s="82"/>
    </row>
    <row r="250" spans="1:34" ht="33">
      <c r="A250" s="5" t="s">
        <v>372</v>
      </c>
      <c r="B250" s="22" t="s">
        <v>170</v>
      </c>
      <c r="C250" s="32" t="s">
        <v>373</v>
      </c>
      <c r="D250" s="46" t="s">
        <v>374</v>
      </c>
      <c r="E250" s="80" t="s">
        <v>375</v>
      </c>
      <c r="F250" s="80" t="s">
        <v>375</v>
      </c>
      <c r="G250" s="80" t="s">
        <v>375</v>
      </c>
      <c r="H250" s="80" t="s">
        <v>375</v>
      </c>
      <c r="I250" s="80" t="s">
        <v>375</v>
      </c>
      <c r="J250" s="80" t="s">
        <v>375</v>
      </c>
      <c r="K250" s="80" t="s">
        <v>375</v>
      </c>
      <c r="L250" s="80" t="s">
        <v>375</v>
      </c>
      <c r="M250" s="80" t="s">
        <v>375</v>
      </c>
      <c r="N250" s="80" t="s">
        <v>375</v>
      </c>
      <c r="O250" s="80" t="s">
        <v>375</v>
      </c>
      <c r="P250" s="80" t="s">
        <v>375</v>
      </c>
      <c r="Q250" s="80" t="s">
        <v>375</v>
      </c>
      <c r="R250" s="80" t="s">
        <v>375</v>
      </c>
      <c r="S250" s="80" t="s">
        <v>375</v>
      </c>
      <c r="T250" s="80" t="s">
        <v>375</v>
      </c>
      <c r="U250" s="80" t="s">
        <v>375</v>
      </c>
      <c r="V250" s="80" t="s">
        <v>375</v>
      </c>
      <c r="W250" s="80" t="s">
        <v>375</v>
      </c>
      <c r="X250" s="80" t="s">
        <v>375</v>
      </c>
      <c r="Y250" s="80" t="s">
        <v>375</v>
      </c>
      <c r="Z250" s="80" t="s">
        <v>375</v>
      </c>
      <c r="AA250" s="80" t="s">
        <v>375</v>
      </c>
      <c r="AB250" s="80" t="s">
        <v>375</v>
      </c>
      <c r="AC250" s="80" t="s">
        <v>375</v>
      </c>
      <c r="AD250" s="80" t="s">
        <v>375</v>
      </c>
      <c r="AE250" s="80" t="s">
        <v>375</v>
      </c>
      <c r="AF250" s="80" t="s">
        <v>375</v>
      </c>
      <c r="AG250" s="80" t="s">
        <v>375</v>
      </c>
      <c r="AH250" s="80" t="s">
        <v>375</v>
      </c>
    </row>
    <row r="251" spans="1:34">
      <c r="G251" s="41"/>
      <c r="H251" s="41"/>
      <c r="J251" s="41"/>
      <c r="K251" s="41"/>
      <c r="M251" s="41"/>
      <c r="N251" s="41"/>
      <c r="P251" s="41"/>
      <c r="Q251" s="41"/>
      <c r="S251" s="41"/>
      <c r="T251" s="41"/>
      <c r="V251" s="41"/>
      <c r="W251" s="41"/>
      <c r="Y251" s="41"/>
      <c r="Z251" s="41"/>
      <c r="AB251" s="41"/>
      <c r="AC251" s="41"/>
      <c r="AE251" s="41"/>
      <c r="AF251" s="41"/>
      <c r="AH251" s="41"/>
    </row>
    <row r="253" spans="1:34" ht="19.5">
      <c r="A253" s="203" t="s">
        <v>1279</v>
      </c>
      <c r="B253" s="14"/>
      <c r="C253" s="30"/>
      <c r="D253" s="45"/>
      <c r="G253" s="41"/>
      <c r="H253" s="41"/>
      <c r="J253" s="41"/>
      <c r="K253" s="41"/>
      <c r="M253" s="41"/>
      <c r="N253" s="41"/>
      <c r="P253" s="41"/>
      <c r="Q253" s="41"/>
      <c r="S253" s="41"/>
      <c r="T253" s="41"/>
      <c r="V253" s="41"/>
      <c r="W253" s="41"/>
      <c r="Y253" s="41"/>
      <c r="Z253" s="41"/>
      <c r="AB253" s="41"/>
      <c r="AC253" s="41"/>
      <c r="AE253" s="41"/>
      <c r="AF253" s="41"/>
      <c r="AH253" s="41"/>
    </row>
    <row r="254" spans="1:34" ht="36.75" customHeight="1">
      <c r="A254" s="204" t="s">
        <v>376</v>
      </c>
    </row>
    <row r="255" spans="1:34" ht="49.5">
      <c r="A255" s="94" t="s">
        <v>377</v>
      </c>
      <c r="B255" s="5" t="s">
        <v>176</v>
      </c>
      <c r="C255" s="206" t="s">
        <v>378</v>
      </c>
      <c r="D255" s="46" t="s">
        <v>379</v>
      </c>
      <c r="E255" s="80" t="s">
        <v>380</v>
      </c>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c r="AG255" s="80"/>
      <c r="AH255" s="80"/>
    </row>
    <row r="256" spans="1:34" ht="49.5">
      <c r="A256" s="94" t="s">
        <v>381</v>
      </c>
      <c r="B256" s="5" t="s">
        <v>176</v>
      </c>
      <c r="C256" s="206" t="s">
        <v>378</v>
      </c>
      <c r="D256" s="46"/>
      <c r="E256" s="80" t="s">
        <v>382</v>
      </c>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c r="AG256" s="80"/>
      <c r="AH256" s="80"/>
    </row>
    <row r="257" spans="1:52" ht="49.5">
      <c r="A257" s="94" t="s">
        <v>383</v>
      </c>
      <c r="B257" s="5" t="s">
        <v>176</v>
      </c>
      <c r="C257" s="206" t="s">
        <v>378</v>
      </c>
      <c r="D257" s="46"/>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row>
    <row r="258" spans="1:52" ht="49.5">
      <c r="A258" s="94" t="s">
        <v>384</v>
      </c>
      <c r="B258" s="5" t="s">
        <v>176</v>
      </c>
      <c r="C258" s="206" t="s">
        <v>378</v>
      </c>
      <c r="D258" s="46"/>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c r="AG258" s="80"/>
      <c r="AH258" s="80"/>
    </row>
    <row r="259" spans="1:52" ht="49.5">
      <c r="A259" s="94" t="s">
        <v>385</v>
      </c>
      <c r="B259" s="5" t="s">
        <v>176</v>
      </c>
      <c r="C259" s="206" t="s">
        <v>378</v>
      </c>
      <c r="D259" s="46"/>
      <c r="E259" s="80" t="s">
        <v>138</v>
      </c>
      <c r="F259" s="80" t="s">
        <v>138</v>
      </c>
      <c r="G259" s="80" t="s">
        <v>138</v>
      </c>
      <c r="H259" s="80" t="s">
        <v>138</v>
      </c>
      <c r="I259" s="80" t="s">
        <v>138</v>
      </c>
      <c r="J259" s="80" t="s">
        <v>138</v>
      </c>
      <c r="K259" s="80" t="s">
        <v>138</v>
      </c>
      <c r="L259" s="80" t="s">
        <v>138</v>
      </c>
      <c r="M259" s="80" t="s">
        <v>138</v>
      </c>
      <c r="N259" s="80" t="s">
        <v>138</v>
      </c>
      <c r="O259" s="80" t="s">
        <v>138</v>
      </c>
      <c r="P259" s="80" t="s">
        <v>138</v>
      </c>
      <c r="Q259" s="80" t="s">
        <v>138</v>
      </c>
      <c r="R259" s="80" t="s">
        <v>138</v>
      </c>
      <c r="S259" s="80" t="s">
        <v>138</v>
      </c>
      <c r="T259" s="80" t="s">
        <v>138</v>
      </c>
      <c r="U259" s="80" t="s">
        <v>138</v>
      </c>
      <c r="V259" s="80" t="s">
        <v>138</v>
      </c>
      <c r="W259" s="80" t="s">
        <v>138</v>
      </c>
      <c r="X259" s="80" t="s">
        <v>138</v>
      </c>
      <c r="Y259" s="80" t="s">
        <v>138</v>
      </c>
      <c r="Z259" s="80" t="s">
        <v>138</v>
      </c>
      <c r="AA259" s="80" t="s">
        <v>138</v>
      </c>
      <c r="AB259" s="80" t="s">
        <v>138</v>
      </c>
      <c r="AC259" s="80" t="s">
        <v>138</v>
      </c>
      <c r="AD259" s="80" t="s">
        <v>138</v>
      </c>
      <c r="AE259" s="80" t="s">
        <v>138</v>
      </c>
      <c r="AF259" s="80" t="s">
        <v>138</v>
      </c>
      <c r="AG259" s="80" t="s">
        <v>138</v>
      </c>
      <c r="AH259" s="80" t="s">
        <v>138</v>
      </c>
    </row>
    <row r="261" spans="1:52">
      <c r="A261" t="s">
        <v>386</v>
      </c>
      <c r="G261" s="41"/>
      <c r="H261" s="41"/>
      <c r="J261" s="41"/>
      <c r="K261" s="41"/>
      <c r="M261" s="41"/>
      <c r="N261" s="41"/>
      <c r="P261" s="41"/>
      <c r="Q261" s="41"/>
      <c r="S261" s="41"/>
      <c r="T261" s="41"/>
      <c r="V261" s="41"/>
      <c r="W261" s="41"/>
      <c r="Y261" s="41"/>
      <c r="Z261" s="41"/>
      <c r="AB261" s="41"/>
      <c r="AC261" s="41"/>
      <c r="AE261" s="41"/>
      <c r="AF261" s="41"/>
      <c r="AH261" s="41"/>
    </row>
    <row r="262" spans="1:52" ht="82.5">
      <c r="A262" s="2" t="s">
        <v>387</v>
      </c>
      <c r="B262" s="5" t="s">
        <v>170</v>
      </c>
      <c r="C262" s="25" t="s">
        <v>388</v>
      </c>
      <c r="D262" s="81" t="s">
        <v>389</v>
      </c>
      <c r="E262" s="80"/>
      <c r="F262" s="80" t="s">
        <v>390</v>
      </c>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c r="AG262" s="80"/>
      <c r="AH262" s="80"/>
    </row>
    <row r="263" spans="1:52" ht="37.5">
      <c r="A263" s="199" t="s">
        <v>377</v>
      </c>
      <c r="B263" s="200" t="s">
        <v>391</v>
      </c>
      <c r="C263" s="201"/>
      <c r="D263" s="81" t="s">
        <v>392</v>
      </c>
      <c r="E263" s="202" t="e" cm="1" vm="1">
        <f t="array" aca="1" ref="E263" ca="1">_xlfn._xlws.FILTER(IF('①契約承認フロー　プリセットF'!$E$3:$X$7=0,"",'①契約承認フロー　プリセットF'!$E3:$X7),'①契約承認フロー　プリセットF'!$E$2:$X$2='案件登録シート (一括) (フリー入力)'!E262,"")</f>
        <v>#VALUE!</v>
      </c>
      <c r="F263" s="202" t="str" cm="1">
        <f t="array" ref="F263:F267">_xlfn._xlws.FILTER(IF('①契約承認フロー　プリセットF'!$E$3:$X$7=0,"",'①契約承認フロー　プリセットF'!$E3:$X7),'①契約承認フロー　プリセットF'!$E$2:$X$2='案件登録シート (一括) (フリー入力)'!F262,"")</f>
        <v>派遣先　1郎[総務部]</v>
      </c>
      <c r="G263" s="202" t="e" cm="1" vm="1">
        <f t="array" aca="1" ref="G263" ca="1">_xlfn._xlws.FILTER(IF('①契約承認フロー　プリセットF'!$E$3:$X$7=0,"",'①契約承認フロー　プリセットF'!$E3:$X7),'①契約承認フロー　プリセットF'!$E$2:$X$2='案件登録シート (一括) (フリー入力)'!G262,"")</f>
        <v>#VALUE!</v>
      </c>
      <c r="H263" s="202" t="e" cm="1" vm="1">
        <f t="array" aca="1" ref="H263" ca="1">_xlfn._xlws.FILTER(IF('①契約承認フロー　プリセットF'!$E$3:$X$7=0,"",'①契約承認フロー　プリセットF'!$E3:$X7),'①契約承認フロー　プリセットF'!$E$2:$X$2='案件登録シート (一括) (フリー入力)'!H262,"")</f>
        <v>#VALUE!</v>
      </c>
      <c r="I263" s="202" t="e" cm="1" vm="1">
        <f t="array" aca="1" ref="I263" ca="1">_xlfn._xlws.FILTER(IF('①契約承認フロー　プリセットF'!$E$3:$X$7=0,"",'①契約承認フロー　プリセットF'!$E3:$X7),'①契約承認フロー　プリセットF'!$E$2:$X$2='案件登録シート (一括) (フリー入力)'!I262,"")</f>
        <v>#VALUE!</v>
      </c>
      <c r="J263" s="202" t="e" cm="1" vm="1">
        <f t="array" aca="1" ref="J263" ca="1">_xlfn._xlws.FILTER(IF('①契約承認フロー　プリセットF'!$E$3:$X$7=0,"",'①契約承認フロー　プリセットF'!$E3:$X7),'①契約承認フロー　プリセットF'!$E$2:$X$2='案件登録シート (一括) (フリー入力)'!J262,"")</f>
        <v>#VALUE!</v>
      </c>
      <c r="K263" s="202" t="e" cm="1" vm="1">
        <f t="array" aca="1" ref="K263" ca="1">_xlfn._xlws.FILTER(IF('①契約承認フロー　プリセットF'!$E$3:$X$7=0,"",'①契約承認フロー　プリセットF'!$E3:$X7),'①契約承認フロー　プリセットF'!$E$2:$X$2='案件登録シート (一括) (フリー入力)'!K262,"")</f>
        <v>#VALUE!</v>
      </c>
      <c r="L263" s="202" t="e" cm="1" vm="1">
        <f t="array" aca="1" ref="L263" ca="1">_xlfn._xlws.FILTER(IF('①契約承認フロー　プリセットF'!$E$3:$X$7=0,"",'①契約承認フロー　プリセットF'!$E3:$X7),'①契約承認フロー　プリセットF'!$E$2:$X$2='案件登録シート (一括) (フリー入力)'!L262,"")</f>
        <v>#VALUE!</v>
      </c>
      <c r="M263" s="202" t="e" cm="1" vm="1">
        <f t="array" aca="1" ref="M263" ca="1">_xlfn._xlws.FILTER(IF('①契約承認フロー　プリセットF'!$E$3:$X$7=0,"",'①契約承認フロー　プリセットF'!$E3:$X7),'①契約承認フロー　プリセットF'!$E$2:$X$2='案件登録シート (一括) (フリー入力)'!M262,"")</f>
        <v>#VALUE!</v>
      </c>
      <c r="N263" s="202" t="e" cm="1" vm="1">
        <f t="array" aca="1" ref="N263" ca="1">_xlfn._xlws.FILTER(IF('①契約承認フロー　プリセットF'!$E$3:$X$7=0,"",'①契約承認フロー　プリセットF'!$E3:$X7),'①契約承認フロー　プリセットF'!$E$2:$X$2='案件登録シート (一括) (フリー入力)'!N262,"")</f>
        <v>#VALUE!</v>
      </c>
      <c r="O263" s="202" t="e" cm="1" vm="1">
        <f t="array" aca="1" ref="O263" ca="1">_xlfn._xlws.FILTER(IF('①契約承認フロー　プリセットF'!$E$3:$X$7=0,"",'①契約承認フロー　プリセットF'!$E3:$X7),'①契約承認フロー　プリセットF'!$E$2:$X$2='案件登録シート (一括) (フリー入力)'!O262,"")</f>
        <v>#VALUE!</v>
      </c>
      <c r="P263" s="202" t="e" cm="1" vm="1">
        <f t="array" aca="1" ref="P263" ca="1">_xlfn._xlws.FILTER(IF('①契約承認フロー　プリセットF'!$E$3:$X$7=0,"",'①契約承認フロー　プリセットF'!$E3:$X7),'①契約承認フロー　プリセットF'!$E$2:$X$2='案件登録シート (一括) (フリー入力)'!P262,"")</f>
        <v>#VALUE!</v>
      </c>
      <c r="Q263" s="202" t="e" cm="1" vm="1">
        <f t="array" aca="1" ref="Q263" ca="1">_xlfn._xlws.FILTER(IF('①契約承認フロー　プリセットF'!$E$3:$X$7=0,"",'①契約承認フロー　プリセットF'!$E3:$X7),'①契約承認フロー　プリセットF'!$E$2:$X$2='案件登録シート (一括) (フリー入力)'!Q262,"")</f>
        <v>#VALUE!</v>
      </c>
      <c r="R263" s="202" t="e" cm="1" vm="1">
        <f t="array" aca="1" ref="R263" ca="1">_xlfn._xlws.FILTER(IF('①契約承認フロー　プリセットF'!$E$3:$X$7=0,"",'①契約承認フロー　プリセットF'!$E3:$X7),'①契約承認フロー　プリセットF'!$E$2:$X$2='案件登録シート (一括) (フリー入力)'!R262,"")</f>
        <v>#VALUE!</v>
      </c>
      <c r="S263" s="202" t="e" cm="1" vm="1">
        <f t="array" aca="1" ref="S263" ca="1">_xlfn._xlws.FILTER(IF('①契約承認フロー　プリセットF'!$E$3:$X$7=0,"",'①契約承認フロー　プリセットF'!$E3:$X7),'①契約承認フロー　プリセットF'!$E$2:$X$2='案件登録シート (一括) (フリー入力)'!S262,"")</f>
        <v>#VALUE!</v>
      </c>
      <c r="T263" s="202" t="e" cm="1" vm="1">
        <f t="array" aca="1" ref="T263" ca="1">_xlfn._xlws.FILTER(IF('①契約承認フロー　プリセットF'!$E$3:$X$7=0,"",'①契約承認フロー　プリセットF'!$E3:$X7),'①契約承認フロー　プリセットF'!$E$2:$X$2='案件登録シート (一括) (フリー入力)'!T262,"")</f>
        <v>#VALUE!</v>
      </c>
      <c r="U263" s="202" t="e" cm="1" vm="1">
        <f t="array" aca="1" ref="U263" ca="1">_xlfn._xlws.FILTER(IF('①契約承認フロー　プリセットF'!$E$3:$X$7=0,"",'①契約承認フロー　プリセットF'!$E3:$X7),'①契約承認フロー　プリセットF'!$E$2:$X$2='案件登録シート (一括) (フリー入力)'!U262,"")</f>
        <v>#VALUE!</v>
      </c>
      <c r="V263" s="202" t="e" cm="1" vm="1">
        <f t="array" aca="1" ref="V263" ca="1">_xlfn._xlws.FILTER(IF('①契約承認フロー　プリセットF'!$E$3:$X$7=0,"",'①契約承認フロー　プリセットF'!$E3:$X7),'①契約承認フロー　プリセットF'!$E$2:$X$2='案件登録シート (一括) (フリー入力)'!V262,"")</f>
        <v>#VALUE!</v>
      </c>
      <c r="W263" s="202" t="e" cm="1" vm="1">
        <f t="array" aca="1" ref="W263" ca="1">_xlfn._xlws.FILTER(IF('①契約承認フロー　プリセットF'!$E$3:$X$7=0,"",'①契約承認フロー　プリセットF'!$E3:$X7),'①契約承認フロー　プリセットF'!$E$2:$X$2='案件登録シート (一括) (フリー入力)'!W262,"")</f>
        <v>#VALUE!</v>
      </c>
      <c r="X263" s="202" t="e" cm="1" vm="1">
        <f t="array" aca="1" ref="X263" ca="1">_xlfn._xlws.FILTER(IF('①契約承認フロー　プリセットF'!$E$3:$X$7=0,"",'①契約承認フロー　プリセットF'!$E3:$X7),'①契約承認フロー　プリセットF'!$E$2:$X$2='案件登録シート (一括) (フリー入力)'!X262,"")</f>
        <v>#VALUE!</v>
      </c>
      <c r="Y263" s="202" t="e" cm="1" vm="1">
        <f t="array" aca="1" ref="Y263" ca="1">_xlfn._xlws.FILTER(IF('①契約承認フロー　プリセットF'!$E$3:$X$7=0,"",'①契約承認フロー　プリセットF'!$E3:$X7),'①契約承認フロー　プリセットF'!$E$2:$X$2='案件登録シート (一括) (フリー入力)'!Y262,"")</f>
        <v>#VALUE!</v>
      </c>
      <c r="Z263" s="202" t="e" cm="1" vm="1">
        <f t="array" aca="1" ref="Z263" ca="1">_xlfn._xlws.FILTER(IF('①契約承認フロー　プリセットF'!$E$3:$X$7=0,"",'①契約承認フロー　プリセットF'!$E3:$X7),'①契約承認フロー　プリセットF'!$E$2:$X$2='案件登録シート (一括) (フリー入力)'!Z262,"")</f>
        <v>#VALUE!</v>
      </c>
      <c r="AA263" s="202" t="e" cm="1" vm="1">
        <f t="array" aca="1" ref="AA263" ca="1">_xlfn._xlws.FILTER(IF('①契約承認フロー　プリセットF'!$E$3:$X$7=0,"",'①契約承認フロー　プリセットF'!$E3:$X7),'①契約承認フロー　プリセットF'!$E$2:$X$2='案件登録シート (一括) (フリー入力)'!AA262,"")</f>
        <v>#VALUE!</v>
      </c>
      <c r="AB263" s="202" t="e" cm="1" vm="1">
        <f t="array" aca="1" ref="AB263" ca="1">_xlfn._xlws.FILTER(IF('①契約承認フロー　プリセットF'!$E$3:$X$7=0,"",'①契約承認フロー　プリセットF'!$E3:$X7),'①契約承認フロー　プリセットF'!$E$2:$X$2='案件登録シート (一括) (フリー入力)'!AB262,"")</f>
        <v>#VALUE!</v>
      </c>
      <c r="AC263" s="202" t="e" cm="1" vm="1">
        <f t="array" aca="1" ref="AC263" ca="1">_xlfn._xlws.FILTER(IF('①契約承認フロー　プリセットF'!$E$3:$X$7=0,"",'①契約承認フロー　プリセットF'!$E3:$X7),'①契約承認フロー　プリセットF'!$E$2:$X$2='案件登録シート (一括) (フリー入力)'!AC262,"")</f>
        <v>#VALUE!</v>
      </c>
      <c r="AD263" s="202" t="e" cm="1" vm="1">
        <f t="array" aca="1" ref="AD263" ca="1">_xlfn._xlws.FILTER(IF('①契約承認フロー　プリセットF'!$E$3:$X$7=0,"",'①契約承認フロー　プリセットF'!$E3:$X7),'①契約承認フロー　プリセットF'!$E$2:$X$2='案件登録シート (一括) (フリー入力)'!AD262,"")</f>
        <v>#VALUE!</v>
      </c>
      <c r="AE263" s="202" t="e" cm="1" vm="1">
        <f t="array" aca="1" ref="AE263" ca="1">_xlfn._xlws.FILTER(IF('①契約承認フロー　プリセットF'!$E$3:$X$7=0,"",'①契約承認フロー　プリセットF'!$E3:$X7),'①契約承認フロー　プリセットF'!$E$2:$X$2='案件登録シート (一括) (フリー入力)'!AE262,"")</f>
        <v>#VALUE!</v>
      </c>
      <c r="AF263" s="202" t="e" cm="1" vm="1">
        <f t="array" aca="1" ref="AF263" ca="1">_xlfn._xlws.FILTER(IF('①契約承認フロー　プリセットF'!$E$3:$X$7=0,"",'①契約承認フロー　プリセットF'!$E3:$X7),'①契約承認フロー　プリセットF'!$E$2:$X$2='案件登録シート (一括) (フリー入力)'!AF262,"")</f>
        <v>#VALUE!</v>
      </c>
      <c r="AG263" s="202" t="e" cm="1" vm="1">
        <f t="array" aca="1" ref="AG263" ca="1">_xlfn._xlws.FILTER(IF('①契約承認フロー　プリセットF'!$E$3:$X$7=0,"",'①契約承認フロー　プリセットF'!$E3:$X7),'①契約承認フロー　プリセットF'!$E$2:$X$2='案件登録シート (一括) (フリー入力)'!AG262,"")</f>
        <v>#VALUE!</v>
      </c>
      <c r="AH263" s="202" t="str" cm="1">
        <f t="array" ref="AH263:AZ267">_xlfn._xlws.FILTER(IF('①契約承認フロー　プリセットF'!$E$3:$X$7=0,"",'①契約承認フロー　プリセットF'!$E3:$X7),'①契約承認フロー　プリセットF'!$E$2:$X$2='案件登録シート (一括) (フリー入力)'!AH262,"")</f>
        <v/>
      </c>
      <c r="AI263" t="str">
        <v/>
      </c>
      <c r="AJ263" t="str">
        <v/>
      </c>
      <c r="AK263" t="str">
        <v/>
      </c>
      <c r="AL263" t="str">
        <v/>
      </c>
      <c r="AM263" t="str">
        <v/>
      </c>
      <c r="AN263" t="str">
        <v/>
      </c>
      <c r="AO263" t="str">
        <v/>
      </c>
      <c r="AP263" t="str">
        <v/>
      </c>
      <c r="AQ263" t="str">
        <v/>
      </c>
      <c r="AR263" t="str">
        <v/>
      </c>
      <c r="AS263" t="str">
        <v/>
      </c>
      <c r="AT263" t="str">
        <v/>
      </c>
      <c r="AU263" t="str">
        <v/>
      </c>
      <c r="AV263" t="str">
        <v/>
      </c>
      <c r="AW263" t="str">
        <v/>
      </c>
      <c r="AX263" t="str">
        <v/>
      </c>
      <c r="AY263" t="str">
        <v/>
      </c>
      <c r="AZ263" t="str">
        <v/>
      </c>
    </row>
    <row r="264" spans="1:52" ht="37.5">
      <c r="A264" s="199" t="s">
        <v>381</v>
      </c>
      <c r="B264" s="200" t="s">
        <v>391</v>
      </c>
      <c r="C264" s="201"/>
      <c r="D264" s="263"/>
      <c r="E264" s="202"/>
      <c r="F264" s="202" t="str">
        <v>派遣先　2郎[経理部]</v>
      </c>
      <c r="G264" s="202"/>
      <c r="H264" s="202"/>
      <c r="I264" s="202"/>
      <c r="J264" s="202"/>
      <c r="K264" s="202"/>
      <c r="L264" s="202"/>
      <c r="M264" s="202"/>
      <c r="N264" s="202"/>
      <c r="O264" s="202"/>
      <c r="P264" s="202"/>
      <c r="Q264" s="202"/>
      <c r="R264" s="202"/>
      <c r="S264" s="202"/>
      <c r="T264" s="202"/>
      <c r="U264" s="202"/>
      <c r="V264" s="202"/>
      <c r="W264" s="202"/>
      <c r="X264" s="202"/>
      <c r="Y264" s="202"/>
      <c r="Z264" s="202"/>
      <c r="AA264" s="202"/>
      <c r="AB264" s="202"/>
      <c r="AC264" s="202"/>
      <c r="AD264" s="202"/>
      <c r="AE264" s="202"/>
      <c r="AF264" s="202"/>
      <c r="AG264" s="202"/>
      <c r="AH264" s="202" t="str">
        <v/>
      </c>
      <c r="AI264" t="str">
        <v/>
      </c>
      <c r="AJ264" t="str">
        <v/>
      </c>
      <c r="AK264" t="str">
        <v/>
      </c>
      <c r="AL264" t="str">
        <v/>
      </c>
      <c r="AM264" t="str">
        <v/>
      </c>
      <c r="AN264" t="str">
        <v/>
      </c>
      <c r="AO264" t="str">
        <v/>
      </c>
      <c r="AP264" t="str">
        <v/>
      </c>
      <c r="AQ264" t="str">
        <v/>
      </c>
      <c r="AR264" t="str">
        <v/>
      </c>
      <c r="AS264" t="str">
        <v/>
      </c>
      <c r="AT264" t="str">
        <v/>
      </c>
      <c r="AU264" t="str">
        <v/>
      </c>
      <c r="AV264" t="str">
        <v/>
      </c>
      <c r="AW264" t="str">
        <v/>
      </c>
      <c r="AX264" t="str">
        <v/>
      </c>
      <c r="AY264" t="str">
        <v/>
      </c>
      <c r="AZ264" t="str">
        <v/>
      </c>
    </row>
    <row r="265" spans="1:52" ht="37.5">
      <c r="A265" s="199" t="s">
        <v>383</v>
      </c>
      <c r="B265" s="200" t="s">
        <v>391</v>
      </c>
      <c r="C265" s="201"/>
      <c r="D265" s="263"/>
      <c r="E265" s="202"/>
      <c r="F265" s="202" t="str">
        <v>派遣先　4郎[A製品事業部]</v>
      </c>
      <c r="G265" s="202"/>
      <c r="H265" s="202"/>
      <c r="I265" s="202"/>
      <c r="J265" s="202"/>
      <c r="K265" s="202"/>
      <c r="L265" s="202"/>
      <c r="M265" s="202"/>
      <c r="N265" s="202"/>
      <c r="O265" s="202"/>
      <c r="P265" s="202"/>
      <c r="Q265" s="202"/>
      <c r="R265" s="202"/>
      <c r="S265" s="202"/>
      <c r="T265" s="202"/>
      <c r="U265" s="202"/>
      <c r="V265" s="202"/>
      <c r="W265" s="202"/>
      <c r="X265" s="202"/>
      <c r="Y265" s="202"/>
      <c r="Z265" s="202"/>
      <c r="AA265" s="202"/>
      <c r="AB265" s="202"/>
      <c r="AC265" s="202"/>
      <c r="AD265" s="202"/>
      <c r="AE265" s="202"/>
      <c r="AF265" s="202"/>
      <c r="AG265" s="202"/>
      <c r="AH265" s="202" t="str">
        <v/>
      </c>
      <c r="AI265" t="str">
        <v/>
      </c>
      <c r="AJ265" t="str">
        <v/>
      </c>
      <c r="AK265" t="str">
        <v/>
      </c>
      <c r="AL265" t="str">
        <v/>
      </c>
      <c r="AM265" t="str">
        <v/>
      </c>
      <c r="AN265" t="str">
        <v/>
      </c>
      <c r="AO265" t="str">
        <v/>
      </c>
      <c r="AP265" t="str">
        <v/>
      </c>
      <c r="AQ265" t="str">
        <v/>
      </c>
      <c r="AR265" t="str">
        <v/>
      </c>
      <c r="AS265" t="str">
        <v/>
      </c>
      <c r="AT265" t="str">
        <v/>
      </c>
      <c r="AU265" t="str">
        <v/>
      </c>
      <c r="AV265" t="str">
        <v/>
      </c>
      <c r="AW265" t="str">
        <v/>
      </c>
      <c r="AX265" t="str">
        <v/>
      </c>
      <c r="AY265" t="str">
        <v/>
      </c>
      <c r="AZ265" t="str">
        <v/>
      </c>
    </row>
    <row r="266" spans="1:52" ht="37.5">
      <c r="A266" s="199" t="s">
        <v>384</v>
      </c>
      <c r="B266" s="200" t="s">
        <v>391</v>
      </c>
      <c r="C266" s="201"/>
      <c r="D266" s="263"/>
      <c r="E266" s="202"/>
      <c r="F266" s="202" t="str">
        <v/>
      </c>
      <c r="G266" s="202"/>
      <c r="H266" s="202"/>
      <c r="I266" s="202"/>
      <c r="J266" s="202"/>
      <c r="K266" s="202"/>
      <c r="L266" s="202"/>
      <c r="M266" s="202"/>
      <c r="N266" s="202"/>
      <c r="O266" s="202"/>
      <c r="P266" s="202"/>
      <c r="Q266" s="202"/>
      <c r="R266" s="202"/>
      <c r="S266" s="202"/>
      <c r="T266" s="202"/>
      <c r="U266" s="202"/>
      <c r="V266" s="202"/>
      <c r="W266" s="202"/>
      <c r="X266" s="202"/>
      <c r="Y266" s="202"/>
      <c r="Z266" s="202"/>
      <c r="AA266" s="202"/>
      <c r="AB266" s="202"/>
      <c r="AC266" s="202"/>
      <c r="AD266" s="202"/>
      <c r="AE266" s="202"/>
      <c r="AF266" s="202"/>
      <c r="AG266" s="202"/>
      <c r="AH266" s="202" t="str">
        <v/>
      </c>
      <c r="AI266" t="str">
        <v/>
      </c>
      <c r="AJ266" t="str">
        <v/>
      </c>
      <c r="AK266" t="str">
        <v/>
      </c>
      <c r="AL266" t="str">
        <v/>
      </c>
      <c r="AM266" t="str">
        <v/>
      </c>
      <c r="AN266" t="str">
        <v/>
      </c>
      <c r="AO266" t="str">
        <v/>
      </c>
      <c r="AP266" t="str">
        <v/>
      </c>
      <c r="AQ266" t="str">
        <v/>
      </c>
      <c r="AR266" t="str">
        <v/>
      </c>
      <c r="AS266" t="str">
        <v/>
      </c>
      <c r="AT266" t="str">
        <v/>
      </c>
      <c r="AU266" t="str">
        <v/>
      </c>
      <c r="AV266" t="str">
        <v/>
      </c>
      <c r="AW266" t="str">
        <v/>
      </c>
      <c r="AX266" t="str">
        <v/>
      </c>
      <c r="AY266" t="str">
        <v/>
      </c>
      <c r="AZ266" t="str">
        <v/>
      </c>
    </row>
    <row r="267" spans="1:52" ht="37.5">
      <c r="A267" s="199" t="s">
        <v>385</v>
      </c>
      <c r="B267" s="200" t="s">
        <v>391</v>
      </c>
      <c r="C267" s="201"/>
      <c r="D267" s="263"/>
      <c r="E267" s="202"/>
      <c r="F267" s="202" t="str">
        <v/>
      </c>
      <c r="G267" s="202"/>
      <c r="H267" s="202"/>
      <c r="I267" s="202"/>
      <c r="J267" s="202"/>
      <c r="K267" s="202"/>
      <c r="L267" s="202"/>
      <c r="M267" s="202"/>
      <c r="N267" s="202"/>
      <c r="O267" s="202"/>
      <c r="P267" s="202"/>
      <c r="Q267" s="202"/>
      <c r="R267" s="202"/>
      <c r="S267" s="202"/>
      <c r="T267" s="202"/>
      <c r="U267" s="202"/>
      <c r="V267" s="202"/>
      <c r="W267" s="202"/>
      <c r="X267" s="202"/>
      <c r="Y267" s="202"/>
      <c r="Z267" s="202"/>
      <c r="AA267" s="202"/>
      <c r="AB267" s="202"/>
      <c r="AC267" s="202"/>
      <c r="AD267" s="202"/>
      <c r="AE267" s="202"/>
      <c r="AF267" s="202"/>
      <c r="AG267" s="202"/>
      <c r="AH267" s="202" t="str">
        <v/>
      </c>
      <c r="AI267" t="str">
        <v/>
      </c>
      <c r="AJ267" t="str">
        <v/>
      </c>
      <c r="AK267" t="str">
        <v/>
      </c>
      <c r="AL267" t="str">
        <v/>
      </c>
      <c r="AM267" t="str">
        <v/>
      </c>
      <c r="AN267" t="str">
        <v/>
      </c>
      <c r="AO267" t="str">
        <v/>
      </c>
      <c r="AP267" t="str">
        <v/>
      </c>
      <c r="AQ267" t="str">
        <v/>
      </c>
      <c r="AR267" t="str">
        <v/>
      </c>
      <c r="AS267" t="str">
        <v/>
      </c>
      <c r="AT267" t="str">
        <v/>
      </c>
      <c r="AU267" t="str">
        <v/>
      </c>
      <c r="AV267" t="str">
        <v/>
      </c>
      <c r="AW267" t="str">
        <v/>
      </c>
      <c r="AX267" t="str">
        <v/>
      </c>
      <c r="AY267" t="str">
        <v/>
      </c>
      <c r="AZ267" t="str">
        <v/>
      </c>
    </row>
    <row r="268" spans="1:52">
      <c r="G268" s="41"/>
      <c r="H268" s="41"/>
      <c r="J268" s="41"/>
      <c r="K268" s="41"/>
      <c r="M268" s="41"/>
      <c r="N268" s="41"/>
      <c r="P268" s="41"/>
      <c r="Q268" s="41"/>
      <c r="S268" s="41"/>
      <c r="T268" s="41"/>
      <c r="V268" s="41"/>
      <c r="W268" s="41"/>
      <c r="Y268" s="41"/>
      <c r="Z268" s="41"/>
      <c r="AB268" s="41"/>
      <c r="AC268" s="41"/>
      <c r="AE268" s="41"/>
      <c r="AF268" s="41"/>
      <c r="AH268" s="41"/>
    </row>
    <row r="269" spans="1:52">
      <c r="G269" s="41"/>
      <c r="H269" s="41"/>
      <c r="J269" s="41"/>
      <c r="K269" s="41"/>
      <c r="M269" s="41"/>
      <c r="N269" s="41"/>
      <c r="P269" s="41"/>
      <c r="Q269" s="41"/>
      <c r="S269" s="41"/>
      <c r="T269" s="41"/>
      <c r="V269" s="41"/>
      <c r="W269" s="41"/>
      <c r="Y269" s="41"/>
      <c r="Z269" s="41"/>
      <c r="AB269" s="41"/>
      <c r="AC269" s="41"/>
      <c r="AE269" s="41"/>
      <c r="AF269" s="41"/>
      <c r="AH269" s="41"/>
    </row>
    <row r="270" spans="1:52">
      <c r="G270" s="41"/>
      <c r="H270" s="41"/>
      <c r="J270" s="41"/>
      <c r="K270" s="41"/>
      <c r="M270" s="41"/>
      <c r="N270" s="41"/>
      <c r="P270" s="41"/>
      <c r="Q270" s="41"/>
      <c r="S270" s="41"/>
      <c r="T270" s="41"/>
      <c r="V270" s="41"/>
      <c r="W270" s="41"/>
      <c r="Y270" s="41"/>
      <c r="Z270" s="41"/>
      <c r="AB270" s="41"/>
      <c r="AC270" s="41"/>
      <c r="AE270" s="41"/>
      <c r="AF270" s="41"/>
      <c r="AH270" s="41"/>
    </row>
    <row r="271" spans="1:52">
      <c r="G271" s="41"/>
      <c r="H271" s="41"/>
      <c r="J271" s="41"/>
      <c r="K271" s="41"/>
      <c r="M271" s="41"/>
      <c r="N271" s="41"/>
      <c r="P271" s="41"/>
      <c r="Q271" s="41"/>
      <c r="S271" s="41"/>
      <c r="T271" s="41"/>
      <c r="V271" s="41"/>
      <c r="W271" s="41"/>
      <c r="Y271" s="41"/>
      <c r="Z271" s="41"/>
      <c r="AB271" s="41"/>
      <c r="AC271" s="41"/>
      <c r="AE271" s="41"/>
      <c r="AF271" s="41"/>
      <c r="AH271" s="41"/>
    </row>
    <row r="272" spans="1:52" ht="19.5" hidden="1">
      <c r="D272" s="134" t="s">
        <v>160</v>
      </c>
      <c r="G272" s="41"/>
      <c r="H272" s="41"/>
      <c r="J272" s="41"/>
      <c r="K272" s="41"/>
      <c r="M272" s="41"/>
      <c r="N272" s="41"/>
      <c r="P272" s="41"/>
      <c r="Q272" s="41"/>
      <c r="S272" s="41"/>
      <c r="T272" s="41"/>
      <c r="V272" s="41"/>
      <c r="W272" s="41"/>
      <c r="Y272" s="41"/>
      <c r="Z272" s="41"/>
      <c r="AB272" s="41"/>
      <c r="AC272" s="41"/>
      <c r="AE272" s="41"/>
      <c r="AF272" s="41"/>
      <c r="AH272" s="41"/>
    </row>
    <row r="273" spans="4:34" ht="19.5" hidden="1">
      <c r="D273" s="134" t="s">
        <v>161</v>
      </c>
      <c r="G273" s="41"/>
      <c r="H273" s="41"/>
      <c r="J273" s="41"/>
      <c r="K273" s="41"/>
      <c r="M273" s="41"/>
      <c r="N273" s="41"/>
      <c r="P273" s="41"/>
      <c r="Q273" s="41"/>
      <c r="S273" s="41"/>
      <c r="T273" s="41"/>
      <c r="V273" s="41"/>
      <c r="W273" s="41"/>
      <c r="Y273" s="41"/>
      <c r="Z273" s="41"/>
      <c r="AB273" s="41"/>
      <c r="AC273" s="41"/>
      <c r="AE273" s="41"/>
      <c r="AF273" s="41"/>
      <c r="AH273" s="41"/>
    </row>
    <row r="274" spans="4:34" hidden="1">
      <c r="D274" s="2" t="s">
        <v>162</v>
      </c>
      <c r="E274" s="48">
        <f t="shared" ref="E274:AH274" si="1">IF(E$6="",1,0)</f>
        <v>0</v>
      </c>
      <c r="F274" s="48">
        <f t="shared" si="1"/>
        <v>0</v>
      </c>
      <c r="G274" s="48">
        <f t="shared" si="1"/>
        <v>1</v>
      </c>
      <c r="H274" s="48">
        <f t="shared" si="1"/>
        <v>1</v>
      </c>
      <c r="I274" s="48">
        <f t="shared" si="1"/>
        <v>1</v>
      </c>
      <c r="J274" s="48">
        <f t="shared" si="1"/>
        <v>1</v>
      </c>
      <c r="K274" s="48">
        <f t="shared" si="1"/>
        <v>1</v>
      </c>
      <c r="L274" s="48">
        <f t="shared" si="1"/>
        <v>1</v>
      </c>
      <c r="M274" s="48">
        <f t="shared" si="1"/>
        <v>1</v>
      </c>
      <c r="N274" s="48">
        <f t="shared" si="1"/>
        <v>1</v>
      </c>
      <c r="O274" s="48">
        <f t="shared" si="1"/>
        <v>1</v>
      </c>
      <c r="P274" s="48">
        <f t="shared" si="1"/>
        <v>1</v>
      </c>
      <c r="Q274" s="48">
        <f t="shared" si="1"/>
        <v>1</v>
      </c>
      <c r="R274" s="48">
        <f t="shared" si="1"/>
        <v>1</v>
      </c>
      <c r="S274" s="48">
        <f t="shared" si="1"/>
        <v>1</v>
      </c>
      <c r="T274" s="48">
        <f t="shared" si="1"/>
        <v>1</v>
      </c>
      <c r="U274" s="48">
        <f t="shared" si="1"/>
        <v>1</v>
      </c>
      <c r="V274" s="48">
        <f t="shared" si="1"/>
        <v>1</v>
      </c>
      <c r="W274" s="48">
        <f t="shared" si="1"/>
        <v>1</v>
      </c>
      <c r="X274" s="48">
        <f t="shared" si="1"/>
        <v>1</v>
      </c>
      <c r="Y274" s="48">
        <f t="shared" si="1"/>
        <v>1</v>
      </c>
      <c r="Z274" s="48">
        <f t="shared" si="1"/>
        <v>1</v>
      </c>
      <c r="AA274" s="48">
        <f t="shared" si="1"/>
        <v>1</v>
      </c>
      <c r="AB274" s="48">
        <f t="shared" si="1"/>
        <v>1</v>
      </c>
      <c r="AC274" s="48">
        <f t="shared" si="1"/>
        <v>1</v>
      </c>
      <c r="AD274" s="48">
        <f t="shared" si="1"/>
        <v>1</v>
      </c>
      <c r="AE274" s="48">
        <f t="shared" si="1"/>
        <v>1</v>
      </c>
      <c r="AF274" s="48">
        <f t="shared" si="1"/>
        <v>1</v>
      </c>
      <c r="AG274" s="48">
        <f t="shared" si="1"/>
        <v>1</v>
      </c>
      <c r="AH274" s="48">
        <f t="shared" si="1"/>
        <v>1</v>
      </c>
    </row>
    <row r="275" spans="4:34" hidden="1">
      <c r="D275" s="135" t="s">
        <v>168</v>
      </c>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row>
    <row r="276" spans="4:34" hidden="1">
      <c r="D276" s="2" t="s">
        <v>169</v>
      </c>
      <c r="E276" s="48">
        <f t="shared" ref="E276:AH276" si="2">IF(E$8="",1,0)</f>
        <v>0</v>
      </c>
      <c r="F276" s="48">
        <f t="shared" si="2"/>
        <v>0</v>
      </c>
      <c r="G276" s="48">
        <f t="shared" si="2"/>
        <v>1</v>
      </c>
      <c r="H276" s="48">
        <f t="shared" si="2"/>
        <v>1</v>
      </c>
      <c r="I276" s="48">
        <f t="shared" si="2"/>
        <v>1</v>
      </c>
      <c r="J276" s="48">
        <f t="shared" si="2"/>
        <v>1</v>
      </c>
      <c r="K276" s="48">
        <f t="shared" si="2"/>
        <v>1</v>
      </c>
      <c r="L276" s="48">
        <f t="shared" si="2"/>
        <v>1</v>
      </c>
      <c r="M276" s="48">
        <f t="shared" si="2"/>
        <v>1</v>
      </c>
      <c r="N276" s="48">
        <f t="shared" si="2"/>
        <v>1</v>
      </c>
      <c r="O276" s="48">
        <f t="shared" si="2"/>
        <v>1</v>
      </c>
      <c r="P276" s="48">
        <f t="shared" si="2"/>
        <v>1</v>
      </c>
      <c r="Q276" s="48">
        <f t="shared" si="2"/>
        <v>1</v>
      </c>
      <c r="R276" s="48">
        <f t="shared" si="2"/>
        <v>1</v>
      </c>
      <c r="S276" s="48">
        <f t="shared" si="2"/>
        <v>1</v>
      </c>
      <c r="T276" s="48">
        <f t="shared" si="2"/>
        <v>1</v>
      </c>
      <c r="U276" s="48">
        <f t="shared" si="2"/>
        <v>1</v>
      </c>
      <c r="V276" s="48">
        <f t="shared" si="2"/>
        <v>1</v>
      </c>
      <c r="W276" s="48">
        <f t="shared" si="2"/>
        <v>1</v>
      </c>
      <c r="X276" s="48">
        <f t="shared" si="2"/>
        <v>1</v>
      </c>
      <c r="Y276" s="48">
        <f t="shared" si="2"/>
        <v>1</v>
      </c>
      <c r="Z276" s="48">
        <f t="shared" si="2"/>
        <v>1</v>
      </c>
      <c r="AA276" s="48">
        <f t="shared" si="2"/>
        <v>1</v>
      </c>
      <c r="AB276" s="48">
        <f t="shared" si="2"/>
        <v>1</v>
      </c>
      <c r="AC276" s="48">
        <f t="shared" si="2"/>
        <v>1</v>
      </c>
      <c r="AD276" s="48">
        <f t="shared" si="2"/>
        <v>1</v>
      </c>
      <c r="AE276" s="48">
        <f t="shared" si="2"/>
        <v>1</v>
      </c>
      <c r="AF276" s="48">
        <f t="shared" si="2"/>
        <v>1</v>
      </c>
      <c r="AG276" s="48">
        <f t="shared" si="2"/>
        <v>1</v>
      </c>
      <c r="AH276" s="48">
        <f t="shared" si="2"/>
        <v>1</v>
      </c>
    </row>
    <row r="277" spans="4:34" hidden="1">
      <c r="D277" s="1"/>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row>
    <row r="278" spans="4:34" ht="19.5" hidden="1">
      <c r="D278" s="136" t="s">
        <v>174</v>
      </c>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t="35.25" hidden="1">
      <c r="D279" s="137" t="s">
        <v>393</v>
      </c>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row>
    <row r="280" spans="4:34" hidden="1">
      <c r="D280" s="2" t="s">
        <v>13</v>
      </c>
      <c r="E280" s="48">
        <f t="shared" ref="E280:AH280" si="3">IF(E$12="",1,0)</f>
        <v>0</v>
      </c>
      <c r="F280" s="48">
        <f t="shared" si="3"/>
        <v>0</v>
      </c>
      <c r="G280" s="48">
        <f t="shared" si="3"/>
        <v>1</v>
      </c>
      <c r="H280" s="48">
        <f t="shared" si="3"/>
        <v>1</v>
      </c>
      <c r="I280" s="48">
        <f t="shared" si="3"/>
        <v>1</v>
      </c>
      <c r="J280" s="48">
        <f t="shared" si="3"/>
        <v>1</v>
      </c>
      <c r="K280" s="48">
        <f t="shared" si="3"/>
        <v>1</v>
      </c>
      <c r="L280" s="48">
        <f t="shared" si="3"/>
        <v>1</v>
      </c>
      <c r="M280" s="48">
        <f t="shared" si="3"/>
        <v>1</v>
      </c>
      <c r="N280" s="48">
        <f t="shared" si="3"/>
        <v>1</v>
      </c>
      <c r="O280" s="48">
        <f t="shared" si="3"/>
        <v>1</v>
      </c>
      <c r="P280" s="48">
        <f t="shared" si="3"/>
        <v>1</v>
      </c>
      <c r="Q280" s="48">
        <f t="shared" si="3"/>
        <v>1</v>
      </c>
      <c r="R280" s="48">
        <f t="shared" si="3"/>
        <v>1</v>
      </c>
      <c r="S280" s="48">
        <f t="shared" si="3"/>
        <v>1</v>
      </c>
      <c r="T280" s="48">
        <f t="shared" si="3"/>
        <v>1</v>
      </c>
      <c r="U280" s="48">
        <f t="shared" si="3"/>
        <v>1</v>
      </c>
      <c r="V280" s="48">
        <f t="shared" si="3"/>
        <v>1</v>
      </c>
      <c r="W280" s="48">
        <f t="shared" si="3"/>
        <v>1</v>
      </c>
      <c r="X280" s="48">
        <f t="shared" si="3"/>
        <v>1</v>
      </c>
      <c r="Y280" s="48">
        <f t="shared" si="3"/>
        <v>1</v>
      </c>
      <c r="Z280" s="48">
        <f t="shared" si="3"/>
        <v>1</v>
      </c>
      <c r="AA280" s="48">
        <f t="shared" si="3"/>
        <v>1</v>
      </c>
      <c r="AB280" s="48">
        <f t="shared" si="3"/>
        <v>1</v>
      </c>
      <c r="AC280" s="48">
        <f t="shared" si="3"/>
        <v>1</v>
      </c>
      <c r="AD280" s="48">
        <f t="shared" si="3"/>
        <v>1</v>
      </c>
      <c r="AE280" s="48">
        <f t="shared" si="3"/>
        <v>1</v>
      </c>
      <c r="AF280" s="48">
        <f t="shared" si="3"/>
        <v>1</v>
      </c>
      <c r="AG280" s="48">
        <f t="shared" si="3"/>
        <v>1</v>
      </c>
      <c r="AH280" s="48">
        <f t="shared" si="3"/>
        <v>1</v>
      </c>
    </row>
    <row r="281" spans="4:34" hidden="1">
      <c r="D281" s="2" t="s">
        <v>180</v>
      </c>
      <c r="E281" s="48">
        <f t="shared" ref="E281:AH281" si="4">IF(E$13="",1,0)</f>
        <v>0</v>
      </c>
      <c r="F281" s="48">
        <f t="shared" si="4"/>
        <v>0</v>
      </c>
      <c r="G281" s="48">
        <f t="shared" si="4"/>
        <v>1</v>
      </c>
      <c r="H281" s="48">
        <f t="shared" si="4"/>
        <v>1</v>
      </c>
      <c r="I281" s="48">
        <f t="shared" si="4"/>
        <v>1</v>
      </c>
      <c r="J281" s="48">
        <f t="shared" si="4"/>
        <v>1</v>
      </c>
      <c r="K281" s="48">
        <f t="shared" si="4"/>
        <v>1</v>
      </c>
      <c r="L281" s="48">
        <f t="shared" si="4"/>
        <v>1</v>
      </c>
      <c r="M281" s="48">
        <f t="shared" si="4"/>
        <v>1</v>
      </c>
      <c r="N281" s="48">
        <f t="shared" si="4"/>
        <v>1</v>
      </c>
      <c r="O281" s="48">
        <f t="shared" si="4"/>
        <v>1</v>
      </c>
      <c r="P281" s="48">
        <f t="shared" si="4"/>
        <v>1</v>
      </c>
      <c r="Q281" s="48">
        <f t="shared" si="4"/>
        <v>1</v>
      </c>
      <c r="R281" s="48">
        <f t="shared" si="4"/>
        <v>1</v>
      </c>
      <c r="S281" s="48">
        <f t="shared" si="4"/>
        <v>1</v>
      </c>
      <c r="T281" s="48">
        <f t="shared" si="4"/>
        <v>1</v>
      </c>
      <c r="U281" s="48">
        <f t="shared" si="4"/>
        <v>1</v>
      </c>
      <c r="V281" s="48">
        <f t="shared" si="4"/>
        <v>1</v>
      </c>
      <c r="W281" s="48">
        <f t="shared" si="4"/>
        <v>1</v>
      </c>
      <c r="X281" s="48">
        <f t="shared" si="4"/>
        <v>1</v>
      </c>
      <c r="Y281" s="48">
        <f t="shared" si="4"/>
        <v>1</v>
      </c>
      <c r="Z281" s="48">
        <f t="shared" si="4"/>
        <v>1</v>
      </c>
      <c r="AA281" s="48">
        <f t="shared" si="4"/>
        <v>1</v>
      </c>
      <c r="AB281" s="48">
        <f t="shared" si="4"/>
        <v>1</v>
      </c>
      <c r="AC281" s="48">
        <f t="shared" si="4"/>
        <v>1</v>
      </c>
      <c r="AD281" s="48">
        <f t="shared" si="4"/>
        <v>1</v>
      </c>
      <c r="AE281" s="48">
        <f t="shared" si="4"/>
        <v>1</v>
      </c>
      <c r="AF281" s="48">
        <f t="shared" si="4"/>
        <v>1</v>
      </c>
      <c r="AG281" s="48">
        <f t="shared" si="4"/>
        <v>1</v>
      </c>
      <c r="AH281" s="48">
        <f t="shared" si="4"/>
        <v>1</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t="33.75" hidden="1">
      <c r="D283" s="135" t="s">
        <v>185</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t="19.5" hidden="1">
      <c r="D285" s="136" t="s">
        <v>186</v>
      </c>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t="35.25" hidden="1">
      <c r="D286" s="137" t="s">
        <v>394</v>
      </c>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2" t="s">
        <v>13</v>
      </c>
      <c r="E287" s="48">
        <f t="shared" ref="E287:AH287" si="5">IF(E$19="",1,0)</f>
        <v>0</v>
      </c>
      <c r="F287" s="48">
        <f t="shared" si="5"/>
        <v>0</v>
      </c>
      <c r="G287" s="48">
        <f t="shared" si="5"/>
        <v>1</v>
      </c>
      <c r="H287" s="48">
        <f t="shared" si="5"/>
        <v>1</v>
      </c>
      <c r="I287" s="48">
        <f t="shared" si="5"/>
        <v>1</v>
      </c>
      <c r="J287" s="48">
        <f t="shared" si="5"/>
        <v>1</v>
      </c>
      <c r="K287" s="48">
        <f t="shared" si="5"/>
        <v>1</v>
      </c>
      <c r="L287" s="48">
        <f t="shared" si="5"/>
        <v>1</v>
      </c>
      <c r="M287" s="48">
        <f t="shared" si="5"/>
        <v>1</v>
      </c>
      <c r="N287" s="48">
        <f t="shared" si="5"/>
        <v>1</v>
      </c>
      <c r="O287" s="48">
        <f t="shared" si="5"/>
        <v>1</v>
      </c>
      <c r="P287" s="48">
        <f t="shared" si="5"/>
        <v>1</v>
      </c>
      <c r="Q287" s="48">
        <f t="shared" si="5"/>
        <v>1</v>
      </c>
      <c r="R287" s="48">
        <f t="shared" si="5"/>
        <v>1</v>
      </c>
      <c r="S287" s="48">
        <f t="shared" si="5"/>
        <v>1</v>
      </c>
      <c r="T287" s="48">
        <f t="shared" si="5"/>
        <v>1</v>
      </c>
      <c r="U287" s="48">
        <f t="shared" si="5"/>
        <v>1</v>
      </c>
      <c r="V287" s="48">
        <f t="shared" si="5"/>
        <v>1</v>
      </c>
      <c r="W287" s="48">
        <f t="shared" si="5"/>
        <v>1</v>
      </c>
      <c r="X287" s="48">
        <f t="shared" si="5"/>
        <v>1</v>
      </c>
      <c r="Y287" s="48">
        <f t="shared" si="5"/>
        <v>1</v>
      </c>
      <c r="Z287" s="48">
        <f t="shared" si="5"/>
        <v>1</v>
      </c>
      <c r="AA287" s="48">
        <f t="shared" si="5"/>
        <v>1</v>
      </c>
      <c r="AB287" s="48">
        <f t="shared" si="5"/>
        <v>1</v>
      </c>
      <c r="AC287" s="48">
        <f t="shared" si="5"/>
        <v>1</v>
      </c>
      <c r="AD287" s="48">
        <f t="shared" si="5"/>
        <v>1</v>
      </c>
      <c r="AE287" s="48">
        <f t="shared" si="5"/>
        <v>1</v>
      </c>
      <c r="AF287" s="48">
        <f t="shared" si="5"/>
        <v>1</v>
      </c>
      <c r="AG287" s="48">
        <f t="shared" si="5"/>
        <v>1</v>
      </c>
      <c r="AH287" s="48">
        <f t="shared" si="5"/>
        <v>1</v>
      </c>
    </row>
    <row r="288" spans="4:34" hidden="1">
      <c r="D288" s="2" t="s">
        <v>180</v>
      </c>
      <c r="E288" s="48">
        <f t="shared" ref="E288:AH288" si="6">IF(E$20="",1,0)</f>
        <v>0</v>
      </c>
      <c r="F288" s="48">
        <f t="shared" si="6"/>
        <v>0</v>
      </c>
      <c r="G288" s="48">
        <f t="shared" si="6"/>
        <v>1</v>
      </c>
      <c r="H288" s="48">
        <f t="shared" si="6"/>
        <v>1</v>
      </c>
      <c r="I288" s="48">
        <f t="shared" si="6"/>
        <v>1</v>
      </c>
      <c r="J288" s="48">
        <f t="shared" si="6"/>
        <v>1</v>
      </c>
      <c r="K288" s="48">
        <f t="shared" si="6"/>
        <v>1</v>
      </c>
      <c r="L288" s="48">
        <f t="shared" si="6"/>
        <v>1</v>
      </c>
      <c r="M288" s="48">
        <f t="shared" si="6"/>
        <v>1</v>
      </c>
      <c r="N288" s="48">
        <f t="shared" si="6"/>
        <v>1</v>
      </c>
      <c r="O288" s="48">
        <f t="shared" si="6"/>
        <v>1</v>
      </c>
      <c r="P288" s="48">
        <f t="shared" si="6"/>
        <v>1</v>
      </c>
      <c r="Q288" s="48">
        <f t="shared" si="6"/>
        <v>1</v>
      </c>
      <c r="R288" s="48">
        <f t="shared" si="6"/>
        <v>1</v>
      </c>
      <c r="S288" s="48">
        <f t="shared" si="6"/>
        <v>1</v>
      </c>
      <c r="T288" s="48">
        <f t="shared" si="6"/>
        <v>1</v>
      </c>
      <c r="U288" s="48">
        <f t="shared" si="6"/>
        <v>1</v>
      </c>
      <c r="V288" s="48">
        <f t="shared" si="6"/>
        <v>1</v>
      </c>
      <c r="W288" s="48">
        <f t="shared" si="6"/>
        <v>1</v>
      </c>
      <c r="X288" s="48">
        <f t="shared" si="6"/>
        <v>1</v>
      </c>
      <c r="Y288" s="48">
        <f t="shared" si="6"/>
        <v>1</v>
      </c>
      <c r="Z288" s="48">
        <f t="shared" si="6"/>
        <v>1</v>
      </c>
      <c r="AA288" s="48">
        <f t="shared" si="6"/>
        <v>1</v>
      </c>
      <c r="AB288" s="48">
        <f t="shared" si="6"/>
        <v>1</v>
      </c>
      <c r="AC288" s="48">
        <f t="shared" si="6"/>
        <v>1</v>
      </c>
      <c r="AD288" s="48">
        <f t="shared" si="6"/>
        <v>1</v>
      </c>
      <c r="AE288" s="48">
        <f t="shared" si="6"/>
        <v>1</v>
      </c>
      <c r="AF288" s="48">
        <f t="shared" si="6"/>
        <v>1</v>
      </c>
      <c r="AG288" s="48">
        <f t="shared" si="6"/>
        <v>1</v>
      </c>
      <c r="AH288" s="48">
        <f t="shared" si="6"/>
        <v>1</v>
      </c>
    </row>
    <row r="289" spans="4:34" hidden="1">
      <c r="D289" s="2" t="s">
        <v>26</v>
      </c>
      <c r="E289" s="48">
        <f t="shared" ref="E289:AH289" si="7">IF(E$21="",1,0)</f>
        <v>0</v>
      </c>
      <c r="F289" s="48">
        <f t="shared" si="7"/>
        <v>0</v>
      </c>
      <c r="G289" s="48">
        <f t="shared" si="7"/>
        <v>1</v>
      </c>
      <c r="H289" s="48">
        <f t="shared" si="7"/>
        <v>1</v>
      </c>
      <c r="I289" s="48">
        <f t="shared" si="7"/>
        <v>1</v>
      </c>
      <c r="J289" s="48">
        <f t="shared" si="7"/>
        <v>1</v>
      </c>
      <c r="K289" s="48">
        <f t="shared" si="7"/>
        <v>1</v>
      </c>
      <c r="L289" s="48">
        <f t="shared" si="7"/>
        <v>1</v>
      </c>
      <c r="M289" s="48">
        <f t="shared" si="7"/>
        <v>1</v>
      </c>
      <c r="N289" s="48">
        <f t="shared" si="7"/>
        <v>1</v>
      </c>
      <c r="O289" s="48">
        <f t="shared" si="7"/>
        <v>1</v>
      </c>
      <c r="P289" s="48">
        <f t="shared" si="7"/>
        <v>1</v>
      </c>
      <c r="Q289" s="48">
        <f t="shared" si="7"/>
        <v>1</v>
      </c>
      <c r="R289" s="48">
        <f t="shared" si="7"/>
        <v>1</v>
      </c>
      <c r="S289" s="48">
        <f t="shared" si="7"/>
        <v>1</v>
      </c>
      <c r="T289" s="48">
        <f t="shared" si="7"/>
        <v>1</v>
      </c>
      <c r="U289" s="48">
        <f t="shared" si="7"/>
        <v>1</v>
      </c>
      <c r="V289" s="48">
        <f t="shared" si="7"/>
        <v>1</v>
      </c>
      <c r="W289" s="48">
        <f t="shared" si="7"/>
        <v>1</v>
      </c>
      <c r="X289" s="48">
        <f t="shared" si="7"/>
        <v>1</v>
      </c>
      <c r="Y289" s="48">
        <f t="shared" si="7"/>
        <v>1</v>
      </c>
      <c r="Z289" s="48">
        <f t="shared" si="7"/>
        <v>1</v>
      </c>
      <c r="AA289" s="48">
        <f t="shared" si="7"/>
        <v>1</v>
      </c>
      <c r="AB289" s="48">
        <f t="shared" si="7"/>
        <v>1</v>
      </c>
      <c r="AC289" s="48">
        <f t="shared" si="7"/>
        <v>1</v>
      </c>
      <c r="AD289" s="48">
        <f t="shared" si="7"/>
        <v>1</v>
      </c>
      <c r="AE289" s="48">
        <f t="shared" si="7"/>
        <v>1</v>
      </c>
      <c r="AF289" s="48">
        <f t="shared" si="7"/>
        <v>1</v>
      </c>
      <c r="AG289" s="48">
        <f t="shared" si="7"/>
        <v>1</v>
      </c>
      <c r="AH289" s="48">
        <f t="shared" si="7"/>
        <v>1</v>
      </c>
    </row>
    <row r="290" spans="4:34" hidden="1">
      <c r="D290" s="2" t="s">
        <v>197</v>
      </c>
      <c r="E290" s="48">
        <f t="shared" ref="E290:AH290" si="8">IF(E$22="",1,0)</f>
        <v>0</v>
      </c>
      <c r="F290" s="48">
        <f t="shared" si="8"/>
        <v>0</v>
      </c>
      <c r="G290" s="48">
        <f t="shared" si="8"/>
        <v>1</v>
      </c>
      <c r="H290" s="48">
        <f t="shared" si="8"/>
        <v>1</v>
      </c>
      <c r="I290" s="48">
        <f t="shared" si="8"/>
        <v>1</v>
      </c>
      <c r="J290" s="48">
        <f t="shared" si="8"/>
        <v>1</v>
      </c>
      <c r="K290" s="48">
        <f t="shared" si="8"/>
        <v>1</v>
      </c>
      <c r="L290" s="48">
        <f t="shared" si="8"/>
        <v>1</v>
      </c>
      <c r="M290" s="48">
        <f t="shared" si="8"/>
        <v>1</v>
      </c>
      <c r="N290" s="48">
        <f t="shared" si="8"/>
        <v>1</v>
      </c>
      <c r="O290" s="48">
        <f t="shared" si="8"/>
        <v>1</v>
      </c>
      <c r="P290" s="48">
        <f t="shared" si="8"/>
        <v>1</v>
      </c>
      <c r="Q290" s="48">
        <f t="shared" si="8"/>
        <v>1</v>
      </c>
      <c r="R290" s="48">
        <f t="shared" si="8"/>
        <v>1</v>
      </c>
      <c r="S290" s="48">
        <f t="shared" si="8"/>
        <v>1</v>
      </c>
      <c r="T290" s="48">
        <f t="shared" si="8"/>
        <v>1</v>
      </c>
      <c r="U290" s="48">
        <f t="shared" si="8"/>
        <v>1</v>
      </c>
      <c r="V290" s="48">
        <f t="shared" si="8"/>
        <v>1</v>
      </c>
      <c r="W290" s="48">
        <f t="shared" si="8"/>
        <v>1</v>
      </c>
      <c r="X290" s="48">
        <f t="shared" si="8"/>
        <v>1</v>
      </c>
      <c r="Y290" s="48">
        <f t="shared" si="8"/>
        <v>1</v>
      </c>
      <c r="Z290" s="48">
        <f t="shared" si="8"/>
        <v>1</v>
      </c>
      <c r="AA290" s="48">
        <f t="shared" si="8"/>
        <v>1</v>
      </c>
      <c r="AB290" s="48">
        <f t="shared" si="8"/>
        <v>1</v>
      </c>
      <c r="AC290" s="48">
        <f t="shared" si="8"/>
        <v>1</v>
      </c>
      <c r="AD290" s="48">
        <f t="shared" si="8"/>
        <v>1</v>
      </c>
      <c r="AE290" s="48">
        <f t="shared" si="8"/>
        <v>1</v>
      </c>
      <c r="AF290" s="48">
        <f t="shared" si="8"/>
        <v>1</v>
      </c>
      <c r="AG290" s="48">
        <f t="shared" si="8"/>
        <v>1</v>
      </c>
      <c r="AH290" s="48">
        <f t="shared" si="8"/>
        <v>1</v>
      </c>
    </row>
    <row r="291" spans="4:34" hidden="1">
      <c r="D291" s="2" t="s">
        <v>203</v>
      </c>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row>
    <row r="292" spans="4:34" hidden="1">
      <c r="D292" s="1"/>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row>
    <row r="293" spans="4:34" hidden="1">
      <c r="D293" s="137" t="s">
        <v>205</v>
      </c>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row>
    <row r="294" spans="4:34" hidden="1">
      <c r="D294" s="2" t="s">
        <v>205</v>
      </c>
      <c r="E294" s="48">
        <f t="shared" ref="E294:AH294" si="9">IF(E$26="",1,0)</f>
        <v>0</v>
      </c>
      <c r="F294" s="48">
        <f t="shared" si="9"/>
        <v>0</v>
      </c>
      <c r="G294" s="48">
        <f t="shared" si="9"/>
        <v>1</v>
      </c>
      <c r="H294" s="48">
        <f t="shared" si="9"/>
        <v>1</v>
      </c>
      <c r="I294" s="48">
        <f t="shared" si="9"/>
        <v>1</v>
      </c>
      <c r="J294" s="48">
        <f t="shared" si="9"/>
        <v>1</v>
      </c>
      <c r="K294" s="48">
        <f t="shared" si="9"/>
        <v>1</v>
      </c>
      <c r="L294" s="48">
        <f t="shared" si="9"/>
        <v>1</v>
      </c>
      <c r="M294" s="48">
        <f t="shared" si="9"/>
        <v>1</v>
      </c>
      <c r="N294" s="48">
        <f t="shared" si="9"/>
        <v>1</v>
      </c>
      <c r="O294" s="48">
        <f t="shared" si="9"/>
        <v>1</v>
      </c>
      <c r="P294" s="48">
        <f t="shared" si="9"/>
        <v>1</v>
      </c>
      <c r="Q294" s="48">
        <f t="shared" si="9"/>
        <v>1</v>
      </c>
      <c r="R294" s="48">
        <f t="shared" si="9"/>
        <v>1</v>
      </c>
      <c r="S294" s="48">
        <f t="shared" si="9"/>
        <v>1</v>
      </c>
      <c r="T294" s="48">
        <f t="shared" si="9"/>
        <v>1</v>
      </c>
      <c r="U294" s="48">
        <f t="shared" si="9"/>
        <v>1</v>
      </c>
      <c r="V294" s="48">
        <f t="shared" si="9"/>
        <v>1</v>
      </c>
      <c r="W294" s="48">
        <f t="shared" si="9"/>
        <v>1</v>
      </c>
      <c r="X294" s="48">
        <f t="shared" si="9"/>
        <v>1</v>
      </c>
      <c r="Y294" s="48">
        <f t="shared" si="9"/>
        <v>1</v>
      </c>
      <c r="Z294" s="48">
        <f t="shared" si="9"/>
        <v>1</v>
      </c>
      <c r="AA294" s="48">
        <f t="shared" si="9"/>
        <v>1</v>
      </c>
      <c r="AB294" s="48">
        <f t="shared" si="9"/>
        <v>1</v>
      </c>
      <c r="AC294" s="48">
        <f t="shared" si="9"/>
        <v>1</v>
      </c>
      <c r="AD294" s="48">
        <f t="shared" si="9"/>
        <v>1</v>
      </c>
      <c r="AE294" s="48">
        <f t="shared" si="9"/>
        <v>1</v>
      </c>
      <c r="AF294" s="48">
        <f t="shared" si="9"/>
        <v>1</v>
      </c>
      <c r="AG294" s="48">
        <f t="shared" si="9"/>
        <v>1</v>
      </c>
      <c r="AH294" s="48">
        <f t="shared" si="9"/>
        <v>1</v>
      </c>
    </row>
    <row r="295" spans="4:34" hidden="1">
      <c r="D295" s="1"/>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t="19.5" hidden="1">
      <c r="D297" s="136" t="s">
        <v>209</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t="51" hidden="1">
      <c r="D298" s="137" t="s">
        <v>395</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211</v>
      </c>
      <c r="E299" s="48">
        <f t="shared" ref="E299:AH299" si="10">IF(E$31="",1,0)</f>
        <v>0</v>
      </c>
      <c r="F299" s="48">
        <f t="shared" si="10"/>
        <v>0</v>
      </c>
      <c r="G299" s="48">
        <f t="shared" si="10"/>
        <v>1</v>
      </c>
      <c r="H299" s="48">
        <f t="shared" si="10"/>
        <v>1</v>
      </c>
      <c r="I299" s="48">
        <f t="shared" si="10"/>
        <v>1</v>
      </c>
      <c r="J299" s="48">
        <f t="shared" si="10"/>
        <v>1</v>
      </c>
      <c r="K299" s="48">
        <f t="shared" si="10"/>
        <v>1</v>
      </c>
      <c r="L299" s="48">
        <f t="shared" si="10"/>
        <v>1</v>
      </c>
      <c r="M299" s="48">
        <f t="shared" si="10"/>
        <v>1</v>
      </c>
      <c r="N299" s="48">
        <f t="shared" si="10"/>
        <v>1</v>
      </c>
      <c r="O299" s="48">
        <f t="shared" si="10"/>
        <v>1</v>
      </c>
      <c r="P299" s="48">
        <f t="shared" si="10"/>
        <v>1</v>
      </c>
      <c r="Q299" s="48">
        <f t="shared" si="10"/>
        <v>1</v>
      </c>
      <c r="R299" s="48">
        <f t="shared" si="10"/>
        <v>1</v>
      </c>
      <c r="S299" s="48">
        <f t="shared" si="10"/>
        <v>1</v>
      </c>
      <c r="T299" s="48">
        <f t="shared" si="10"/>
        <v>1</v>
      </c>
      <c r="U299" s="48">
        <f t="shared" si="10"/>
        <v>1</v>
      </c>
      <c r="V299" s="48">
        <f t="shared" si="10"/>
        <v>1</v>
      </c>
      <c r="W299" s="48">
        <f t="shared" si="10"/>
        <v>1</v>
      </c>
      <c r="X299" s="48">
        <f t="shared" si="10"/>
        <v>1</v>
      </c>
      <c r="Y299" s="48">
        <f t="shared" si="10"/>
        <v>1</v>
      </c>
      <c r="Z299" s="48">
        <f t="shared" si="10"/>
        <v>1</v>
      </c>
      <c r="AA299" s="48">
        <f t="shared" si="10"/>
        <v>1</v>
      </c>
      <c r="AB299" s="48">
        <f t="shared" si="10"/>
        <v>1</v>
      </c>
      <c r="AC299" s="48">
        <f t="shared" si="10"/>
        <v>1</v>
      </c>
      <c r="AD299" s="48">
        <f t="shared" si="10"/>
        <v>1</v>
      </c>
      <c r="AE299" s="48">
        <f t="shared" si="10"/>
        <v>1</v>
      </c>
      <c r="AF299" s="48">
        <f t="shared" si="10"/>
        <v>1</v>
      </c>
      <c r="AG299" s="48">
        <f t="shared" si="10"/>
        <v>1</v>
      </c>
      <c r="AH299" s="48">
        <f t="shared" si="10"/>
        <v>1</v>
      </c>
    </row>
    <row r="300" spans="4:34" ht="34.5" hidden="1">
      <c r="D300" s="2" t="s">
        <v>215</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t="34.5" hidden="1">
      <c r="D301" s="2" t="s">
        <v>215</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t="34.5" hidden="1">
      <c r="D302" s="2" t="s">
        <v>215</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38" t="s">
        <v>217</v>
      </c>
      <c r="E303" s="48">
        <f t="shared" ref="E303:AH303" si="11">IF(E$35="",1,0)</f>
        <v>0</v>
      </c>
      <c r="F303" s="48">
        <f t="shared" si="11"/>
        <v>0</v>
      </c>
      <c r="G303" s="48">
        <f t="shared" si="11"/>
        <v>1</v>
      </c>
      <c r="H303" s="48">
        <f t="shared" si="11"/>
        <v>1</v>
      </c>
      <c r="I303" s="48">
        <f t="shared" si="11"/>
        <v>1</v>
      </c>
      <c r="J303" s="48">
        <f t="shared" si="11"/>
        <v>1</v>
      </c>
      <c r="K303" s="48">
        <f t="shared" si="11"/>
        <v>1</v>
      </c>
      <c r="L303" s="48">
        <f t="shared" si="11"/>
        <v>1</v>
      </c>
      <c r="M303" s="48">
        <f t="shared" si="11"/>
        <v>1</v>
      </c>
      <c r="N303" s="48">
        <f t="shared" si="11"/>
        <v>1</v>
      </c>
      <c r="O303" s="48">
        <f t="shared" si="11"/>
        <v>1</v>
      </c>
      <c r="P303" s="48">
        <f t="shared" si="11"/>
        <v>1</v>
      </c>
      <c r="Q303" s="48">
        <f t="shared" si="11"/>
        <v>1</v>
      </c>
      <c r="R303" s="48">
        <f t="shared" si="11"/>
        <v>1</v>
      </c>
      <c r="S303" s="48">
        <f t="shared" si="11"/>
        <v>1</v>
      </c>
      <c r="T303" s="48">
        <f t="shared" si="11"/>
        <v>1</v>
      </c>
      <c r="U303" s="48">
        <f t="shared" si="11"/>
        <v>1</v>
      </c>
      <c r="V303" s="48">
        <f t="shared" si="11"/>
        <v>1</v>
      </c>
      <c r="W303" s="48">
        <f t="shared" si="11"/>
        <v>1</v>
      </c>
      <c r="X303" s="48">
        <f t="shared" si="11"/>
        <v>1</v>
      </c>
      <c r="Y303" s="48">
        <f t="shared" si="11"/>
        <v>1</v>
      </c>
      <c r="Z303" s="48">
        <f t="shared" si="11"/>
        <v>1</v>
      </c>
      <c r="AA303" s="48">
        <f t="shared" si="11"/>
        <v>1</v>
      </c>
      <c r="AB303" s="48">
        <f t="shared" si="11"/>
        <v>1</v>
      </c>
      <c r="AC303" s="48">
        <f t="shared" si="11"/>
        <v>1</v>
      </c>
      <c r="AD303" s="48">
        <f t="shared" si="11"/>
        <v>1</v>
      </c>
      <c r="AE303" s="48">
        <f t="shared" si="11"/>
        <v>1</v>
      </c>
      <c r="AF303" s="48">
        <f t="shared" si="11"/>
        <v>1</v>
      </c>
      <c r="AG303" s="48">
        <f t="shared" si="11"/>
        <v>1</v>
      </c>
      <c r="AH303" s="48">
        <f t="shared" si="11"/>
        <v>1</v>
      </c>
    </row>
    <row r="304" spans="4:34" hidden="1">
      <c r="D304" s="1"/>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t="35.25" hidden="1">
      <c r="D305" s="137" t="s">
        <v>396</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row>
    <row r="306" spans="4:34" hidden="1">
      <c r="D306" s="2" t="s">
        <v>119</v>
      </c>
      <c r="E306" s="48">
        <f t="shared" ref="E306:AH306" si="12">IF(E$38="",1,0)</f>
        <v>0</v>
      </c>
      <c r="F306" s="48">
        <f t="shared" si="12"/>
        <v>0</v>
      </c>
      <c r="G306" s="48">
        <f t="shared" si="12"/>
        <v>1</v>
      </c>
      <c r="H306" s="48">
        <f t="shared" si="12"/>
        <v>1</v>
      </c>
      <c r="I306" s="48">
        <f t="shared" si="12"/>
        <v>1</v>
      </c>
      <c r="J306" s="48">
        <f t="shared" si="12"/>
        <v>1</v>
      </c>
      <c r="K306" s="48">
        <f t="shared" si="12"/>
        <v>1</v>
      </c>
      <c r="L306" s="48">
        <f t="shared" si="12"/>
        <v>1</v>
      </c>
      <c r="M306" s="48">
        <f t="shared" si="12"/>
        <v>1</v>
      </c>
      <c r="N306" s="48">
        <f t="shared" si="12"/>
        <v>1</v>
      </c>
      <c r="O306" s="48">
        <f t="shared" si="12"/>
        <v>1</v>
      </c>
      <c r="P306" s="48">
        <f t="shared" si="12"/>
        <v>1</v>
      </c>
      <c r="Q306" s="48">
        <f t="shared" si="12"/>
        <v>1</v>
      </c>
      <c r="R306" s="48">
        <f t="shared" si="12"/>
        <v>1</v>
      </c>
      <c r="S306" s="48">
        <f t="shared" si="12"/>
        <v>1</v>
      </c>
      <c r="T306" s="48">
        <f t="shared" si="12"/>
        <v>1</v>
      </c>
      <c r="U306" s="48">
        <f t="shared" si="12"/>
        <v>1</v>
      </c>
      <c r="V306" s="48">
        <f t="shared" si="12"/>
        <v>1</v>
      </c>
      <c r="W306" s="48">
        <f t="shared" si="12"/>
        <v>1</v>
      </c>
      <c r="X306" s="48">
        <f t="shared" si="12"/>
        <v>1</v>
      </c>
      <c r="Y306" s="48">
        <f t="shared" si="12"/>
        <v>1</v>
      </c>
      <c r="Z306" s="48">
        <f t="shared" si="12"/>
        <v>1</v>
      </c>
      <c r="AA306" s="48">
        <f t="shared" si="12"/>
        <v>1</v>
      </c>
      <c r="AB306" s="48">
        <f t="shared" si="12"/>
        <v>1</v>
      </c>
      <c r="AC306" s="48">
        <f t="shared" si="12"/>
        <v>1</v>
      </c>
      <c r="AD306" s="48">
        <f t="shared" si="12"/>
        <v>1</v>
      </c>
      <c r="AE306" s="48">
        <f t="shared" si="12"/>
        <v>1</v>
      </c>
      <c r="AF306" s="48">
        <f t="shared" si="12"/>
        <v>1</v>
      </c>
      <c r="AG306" s="48">
        <f t="shared" si="12"/>
        <v>1</v>
      </c>
      <c r="AH306" s="48">
        <f t="shared" si="12"/>
        <v>1</v>
      </c>
    </row>
    <row r="307" spans="4:34" ht="34.5" hidden="1">
      <c r="D307" s="2" t="s">
        <v>215</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row>
    <row r="308" spans="4:34" ht="34.5" hidden="1">
      <c r="D308" s="2" t="s">
        <v>215</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row>
    <row r="309" spans="4:34" ht="34.5" hidden="1">
      <c r="D309" s="2" t="s">
        <v>215</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row>
    <row r="310" spans="4:34" hidden="1">
      <c r="D310" s="1"/>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t="35.25" hidden="1">
      <c r="D311" s="137" t="s">
        <v>397</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119</v>
      </c>
      <c r="E312" s="48">
        <f t="shared" ref="E312:AH312" si="13">IF(E$44="",1,0)</f>
        <v>0</v>
      </c>
      <c r="F312" s="48">
        <f t="shared" si="13"/>
        <v>0</v>
      </c>
      <c r="G312" s="48">
        <f t="shared" si="13"/>
        <v>1</v>
      </c>
      <c r="H312" s="48">
        <f t="shared" si="13"/>
        <v>1</v>
      </c>
      <c r="I312" s="48">
        <f t="shared" si="13"/>
        <v>1</v>
      </c>
      <c r="J312" s="48">
        <f t="shared" si="13"/>
        <v>1</v>
      </c>
      <c r="K312" s="48">
        <f t="shared" si="13"/>
        <v>1</v>
      </c>
      <c r="L312" s="48">
        <f t="shared" si="13"/>
        <v>1</v>
      </c>
      <c r="M312" s="48">
        <f t="shared" si="13"/>
        <v>1</v>
      </c>
      <c r="N312" s="48">
        <f t="shared" si="13"/>
        <v>1</v>
      </c>
      <c r="O312" s="48">
        <f t="shared" si="13"/>
        <v>1</v>
      </c>
      <c r="P312" s="48">
        <f t="shared" si="13"/>
        <v>1</v>
      </c>
      <c r="Q312" s="48">
        <f t="shared" si="13"/>
        <v>1</v>
      </c>
      <c r="R312" s="48">
        <f t="shared" si="13"/>
        <v>1</v>
      </c>
      <c r="S312" s="48">
        <f t="shared" si="13"/>
        <v>1</v>
      </c>
      <c r="T312" s="48">
        <f t="shared" si="13"/>
        <v>1</v>
      </c>
      <c r="U312" s="48">
        <f t="shared" si="13"/>
        <v>1</v>
      </c>
      <c r="V312" s="48">
        <f t="shared" si="13"/>
        <v>1</v>
      </c>
      <c r="W312" s="48">
        <f t="shared" si="13"/>
        <v>1</v>
      </c>
      <c r="X312" s="48">
        <f t="shared" si="13"/>
        <v>1</v>
      </c>
      <c r="Y312" s="48">
        <f t="shared" si="13"/>
        <v>1</v>
      </c>
      <c r="Z312" s="48">
        <f t="shared" si="13"/>
        <v>1</v>
      </c>
      <c r="AA312" s="48">
        <f t="shared" si="13"/>
        <v>1</v>
      </c>
      <c r="AB312" s="48">
        <f t="shared" si="13"/>
        <v>1</v>
      </c>
      <c r="AC312" s="48">
        <f t="shared" si="13"/>
        <v>1</v>
      </c>
      <c r="AD312" s="48">
        <f t="shared" si="13"/>
        <v>1</v>
      </c>
      <c r="AE312" s="48">
        <f t="shared" si="13"/>
        <v>1</v>
      </c>
      <c r="AF312" s="48">
        <f t="shared" si="13"/>
        <v>1</v>
      </c>
      <c r="AG312" s="48">
        <f t="shared" si="13"/>
        <v>1</v>
      </c>
      <c r="AH312" s="48">
        <f t="shared" si="13"/>
        <v>1</v>
      </c>
    </row>
    <row r="313" spans="4:34" ht="34.5" hidden="1">
      <c r="D313" s="2" t="s">
        <v>215</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t="34.5" hidden="1">
      <c r="D314" s="2" t="s">
        <v>215</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t="34.5" hidden="1">
      <c r="D315" s="2" t="s">
        <v>215</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1"/>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227</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t="36" hidden="1">
      <c r="D319" s="135" t="s">
        <v>229</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137" t="s">
        <v>230</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row>
    <row r="321" spans="4:34" hidden="1">
      <c r="D321" s="139" t="s">
        <v>231</v>
      </c>
      <c r="E321" s="48">
        <f t="shared" ref="E321:AH321" si="14">IF(E$53="",1,0)</f>
        <v>0</v>
      </c>
      <c r="F321" s="48">
        <f t="shared" si="14"/>
        <v>0</v>
      </c>
      <c r="G321" s="48">
        <f t="shared" si="14"/>
        <v>1</v>
      </c>
      <c r="H321" s="48">
        <f t="shared" si="14"/>
        <v>1</v>
      </c>
      <c r="I321" s="48">
        <f t="shared" si="14"/>
        <v>1</v>
      </c>
      <c r="J321" s="48">
        <f t="shared" si="14"/>
        <v>1</v>
      </c>
      <c r="K321" s="48">
        <f t="shared" si="14"/>
        <v>1</v>
      </c>
      <c r="L321" s="48">
        <f t="shared" si="14"/>
        <v>1</v>
      </c>
      <c r="M321" s="48">
        <f t="shared" si="14"/>
        <v>1</v>
      </c>
      <c r="N321" s="48">
        <f t="shared" si="14"/>
        <v>1</v>
      </c>
      <c r="O321" s="48">
        <f t="shared" si="14"/>
        <v>1</v>
      </c>
      <c r="P321" s="48">
        <f t="shared" si="14"/>
        <v>1</v>
      </c>
      <c r="Q321" s="48">
        <f t="shared" si="14"/>
        <v>1</v>
      </c>
      <c r="R321" s="48">
        <f t="shared" si="14"/>
        <v>1</v>
      </c>
      <c r="S321" s="48">
        <f t="shared" si="14"/>
        <v>1</v>
      </c>
      <c r="T321" s="48">
        <f t="shared" si="14"/>
        <v>1</v>
      </c>
      <c r="U321" s="48">
        <f t="shared" si="14"/>
        <v>1</v>
      </c>
      <c r="V321" s="48">
        <f t="shared" si="14"/>
        <v>1</v>
      </c>
      <c r="W321" s="48">
        <f t="shared" si="14"/>
        <v>1</v>
      </c>
      <c r="X321" s="48">
        <f t="shared" si="14"/>
        <v>1</v>
      </c>
      <c r="Y321" s="48">
        <f t="shared" si="14"/>
        <v>1</v>
      </c>
      <c r="Z321" s="48">
        <f t="shared" si="14"/>
        <v>1</v>
      </c>
      <c r="AA321" s="48">
        <f t="shared" si="14"/>
        <v>1</v>
      </c>
      <c r="AB321" s="48">
        <f t="shared" si="14"/>
        <v>1</v>
      </c>
      <c r="AC321" s="48">
        <f t="shared" si="14"/>
        <v>1</v>
      </c>
      <c r="AD321" s="48">
        <f t="shared" si="14"/>
        <v>1</v>
      </c>
      <c r="AE321" s="48">
        <f t="shared" si="14"/>
        <v>1</v>
      </c>
      <c r="AF321" s="48">
        <f t="shared" si="14"/>
        <v>1</v>
      </c>
      <c r="AG321" s="48">
        <f t="shared" si="14"/>
        <v>1</v>
      </c>
      <c r="AH321" s="48">
        <f t="shared" si="14"/>
        <v>1</v>
      </c>
    </row>
    <row r="322" spans="4:34" hidden="1">
      <c r="D322" s="140" t="s">
        <v>235</v>
      </c>
      <c r="E322" s="48">
        <f t="shared" ref="E322:AH322" si="15">IF(E$54="",1,0)</f>
        <v>0</v>
      </c>
      <c r="F322" s="48">
        <f t="shared" si="15"/>
        <v>0</v>
      </c>
      <c r="G322" s="48">
        <f t="shared" si="15"/>
        <v>1</v>
      </c>
      <c r="H322" s="48">
        <f t="shared" si="15"/>
        <v>1</v>
      </c>
      <c r="I322" s="48">
        <f t="shared" si="15"/>
        <v>1</v>
      </c>
      <c r="J322" s="48">
        <f t="shared" si="15"/>
        <v>1</v>
      </c>
      <c r="K322" s="48">
        <f t="shared" si="15"/>
        <v>1</v>
      </c>
      <c r="L322" s="48">
        <f t="shared" si="15"/>
        <v>1</v>
      </c>
      <c r="M322" s="48">
        <f t="shared" si="15"/>
        <v>1</v>
      </c>
      <c r="N322" s="48">
        <f t="shared" si="15"/>
        <v>1</v>
      </c>
      <c r="O322" s="48">
        <f t="shared" si="15"/>
        <v>1</v>
      </c>
      <c r="P322" s="48">
        <f t="shared" si="15"/>
        <v>1</v>
      </c>
      <c r="Q322" s="48">
        <f t="shared" si="15"/>
        <v>1</v>
      </c>
      <c r="R322" s="48">
        <f t="shared" si="15"/>
        <v>1</v>
      </c>
      <c r="S322" s="48">
        <f t="shared" si="15"/>
        <v>1</v>
      </c>
      <c r="T322" s="48">
        <f t="shared" si="15"/>
        <v>1</v>
      </c>
      <c r="U322" s="48">
        <f t="shared" si="15"/>
        <v>1</v>
      </c>
      <c r="V322" s="48">
        <f t="shared" si="15"/>
        <v>1</v>
      </c>
      <c r="W322" s="48">
        <f t="shared" si="15"/>
        <v>1</v>
      </c>
      <c r="X322" s="48">
        <f t="shared" si="15"/>
        <v>1</v>
      </c>
      <c r="Y322" s="48">
        <f t="shared" si="15"/>
        <v>1</v>
      </c>
      <c r="Z322" s="48">
        <f t="shared" si="15"/>
        <v>1</v>
      </c>
      <c r="AA322" s="48">
        <f t="shared" si="15"/>
        <v>1</v>
      </c>
      <c r="AB322" s="48">
        <f t="shared" si="15"/>
        <v>1</v>
      </c>
      <c r="AC322" s="48">
        <f t="shared" si="15"/>
        <v>1</v>
      </c>
      <c r="AD322" s="48">
        <f t="shared" si="15"/>
        <v>1</v>
      </c>
      <c r="AE322" s="48">
        <f t="shared" si="15"/>
        <v>1</v>
      </c>
      <c r="AF322" s="48">
        <f t="shared" si="15"/>
        <v>1</v>
      </c>
      <c r="AG322" s="48">
        <f t="shared" si="15"/>
        <v>1</v>
      </c>
      <c r="AH322" s="48">
        <f t="shared" si="15"/>
        <v>1</v>
      </c>
    </row>
    <row r="323" spans="4:34" hidden="1">
      <c r="D323" s="140" t="s">
        <v>79</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row>
    <row r="324" spans="4:34" hidden="1">
      <c r="D324" s="140" t="s">
        <v>240</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row>
    <row r="325" spans="4:34" ht="37.5" hidden="1">
      <c r="D325" s="2" t="s">
        <v>241</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12" t="s">
        <v>244</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12" t="s">
        <v>246</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t="37.5" hidden="1">
      <c r="D328" s="2" t="s">
        <v>248</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1"/>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1"/>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t="19.5" hidden="1">
      <c r="D331" s="136" t="s">
        <v>252</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253</v>
      </c>
      <c r="E332" s="48">
        <f t="shared" ref="E332:AH332" si="16">IF(E$64="",1,0)</f>
        <v>0</v>
      </c>
      <c r="F332" s="48">
        <f t="shared" si="16"/>
        <v>0</v>
      </c>
      <c r="G332" s="48">
        <f t="shared" si="16"/>
        <v>0</v>
      </c>
      <c r="H332" s="48">
        <f t="shared" si="16"/>
        <v>0</v>
      </c>
      <c r="I332" s="48">
        <f t="shared" si="16"/>
        <v>0</v>
      </c>
      <c r="J332" s="48">
        <f t="shared" si="16"/>
        <v>0</v>
      </c>
      <c r="K332" s="48">
        <f t="shared" si="16"/>
        <v>0</v>
      </c>
      <c r="L332" s="48">
        <f t="shared" si="16"/>
        <v>0</v>
      </c>
      <c r="M332" s="48">
        <f t="shared" si="16"/>
        <v>0</v>
      </c>
      <c r="N332" s="48">
        <f t="shared" si="16"/>
        <v>0</v>
      </c>
      <c r="O332" s="48">
        <f t="shared" si="16"/>
        <v>0</v>
      </c>
      <c r="P332" s="48">
        <f t="shared" si="16"/>
        <v>0</v>
      </c>
      <c r="Q332" s="48">
        <f t="shared" si="16"/>
        <v>0</v>
      </c>
      <c r="R332" s="48">
        <f t="shared" si="16"/>
        <v>0</v>
      </c>
      <c r="S332" s="48">
        <f t="shared" si="16"/>
        <v>0</v>
      </c>
      <c r="T332" s="48">
        <f t="shared" si="16"/>
        <v>0</v>
      </c>
      <c r="U332" s="48">
        <f t="shared" si="16"/>
        <v>0</v>
      </c>
      <c r="V332" s="48">
        <f t="shared" si="16"/>
        <v>0</v>
      </c>
      <c r="W332" s="48">
        <f t="shared" si="16"/>
        <v>0</v>
      </c>
      <c r="X332" s="48">
        <f t="shared" si="16"/>
        <v>0</v>
      </c>
      <c r="Y332" s="48">
        <f t="shared" si="16"/>
        <v>0</v>
      </c>
      <c r="Z332" s="48">
        <f t="shared" si="16"/>
        <v>0</v>
      </c>
      <c r="AA332" s="48">
        <f t="shared" si="16"/>
        <v>0</v>
      </c>
      <c r="AB332" s="48">
        <f t="shared" si="16"/>
        <v>0</v>
      </c>
      <c r="AC332" s="48">
        <f t="shared" si="16"/>
        <v>0</v>
      </c>
      <c r="AD332" s="48">
        <f t="shared" si="16"/>
        <v>0</v>
      </c>
      <c r="AE332" s="48">
        <f t="shared" si="16"/>
        <v>0</v>
      </c>
      <c r="AF332" s="48">
        <f t="shared" si="16"/>
        <v>0</v>
      </c>
      <c r="AG332" s="48">
        <f t="shared" si="16"/>
        <v>0</v>
      </c>
      <c r="AH332" s="48">
        <f t="shared" si="16"/>
        <v>0</v>
      </c>
    </row>
    <row r="333" spans="4:34" hidden="1">
      <c r="D333" s="2" t="s">
        <v>256</v>
      </c>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2" t="s">
        <v>259</v>
      </c>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idden="1">
      <c r="D335" s="2" t="s">
        <v>261</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264</v>
      </c>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row>
    <row r="337" spans="4:34" hidden="1">
      <c r="D337" s="2" t="s">
        <v>93</v>
      </c>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row>
    <row r="338" spans="4:34" hidden="1">
      <c r="D338" s="2" t="s">
        <v>268</v>
      </c>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row>
    <row r="339" spans="4:34" hidden="1">
      <c r="D339" s="2" t="s">
        <v>270</v>
      </c>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row>
    <row r="340" spans="4:34" hidden="1">
      <c r="D340" s="1"/>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row>
    <row r="341" spans="4:34" ht="19.5" hidden="1">
      <c r="D341" s="136" t="s">
        <v>271</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272</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105</v>
      </c>
      <c r="E343" s="48">
        <f t="shared" ref="E343:AH343" si="17">IF(E$74="指定して設定",IF(E$75="",1,0),0)</f>
        <v>0</v>
      </c>
      <c r="F343" s="48">
        <f t="shared" si="17"/>
        <v>0</v>
      </c>
      <c r="G343" s="48">
        <f t="shared" si="17"/>
        <v>0</v>
      </c>
      <c r="H343" s="48">
        <f t="shared" si="17"/>
        <v>0</v>
      </c>
      <c r="I343" s="48">
        <f t="shared" si="17"/>
        <v>0</v>
      </c>
      <c r="J343" s="48">
        <f t="shared" si="17"/>
        <v>0</v>
      </c>
      <c r="K343" s="48">
        <f t="shared" si="17"/>
        <v>0</v>
      </c>
      <c r="L343" s="48">
        <f t="shared" si="17"/>
        <v>0</v>
      </c>
      <c r="M343" s="48">
        <f t="shared" si="17"/>
        <v>0</v>
      </c>
      <c r="N343" s="48">
        <f t="shared" si="17"/>
        <v>0</v>
      </c>
      <c r="O343" s="48">
        <f t="shared" si="17"/>
        <v>0</v>
      </c>
      <c r="P343" s="48">
        <f t="shared" si="17"/>
        <v>0</v>
      </c>
      <c r="Q343" s="48">
        <f t="shared" si="17"/>
        <v>0</v>
      </c>
      <c r="R343" s="48">
        <f t="shared" si="17"/>
        <v>0</v>
      </c>
      <c r="S343" s="48">
        <f t="shared" si="17"/>
        <v>0</v>
      </c>
      <c r="T343" s="48">
        <f t="shared" si="17"/>
        <v>0</v>
      </c>
      <c r="U343" s="48">
        <f t="shared" si="17"/>
        <v>0</v>
      </c>
      <c r="V343" s="48">
        <f t="shared" si="17"/>
        <v>0</v>
      </c>
      <c r="W343" s="48">
        <f t="shared" si="17"/>
        <v>0</v>
      </c>
      <c r="X343" s="48">
        <f t="shared" si="17"/>
        <v>0</v>
      </c>
      <c r="Y343" s="48">
        <f t="shared" si="17"/>
        <v>0</v>
      </c>
      <c r="Z343" s="48">
        <f t="shared" si="17"/>
        <v>0</v>
      </c>
      <c r="AA343" s="48">
        <f t="shared" si="17"/>
        <v>0</v>
      </c>
      <c r="AB343" s="48">
        <f t="shared" si="17"/>
        <v>0</v>
      </c>
      <c r="AC343" s="48">
        <f t="shared" si="17"/>
        <v>0</v>
      </c>
      <c r="AD343" s="48">
        <f t="shared" si="17"/>
        <v>0</v>
      </c>
      <c r="AE343" s="48">
        <f t="shared" si="17"/>
        <v>0</v>
      </c>
      <c r="AF343" s="48">
        <f t="shared" si="17"/>
        <v>0</v>
      </c>
      <c r="AG343" s="48">
        <f t="shared" si="17"/>
        <v>0</v>
      </c>
      <c r="AH343" s="48">
        <f t="shared" si="17"/>
        <v>0</v>
      </c>
    </row>
    <row r="344" spans="4:34" hidden="1">
      <c r="D344" s="2" t="s">
        <v>108</v>
      </c>
      <c r="E344" s="48">
        <f t="shared" ref="E344:AH344" si="18">IF(E$74="指定して設定",IF(E$75="毎週",IF(E$76="",1,0),0),0)</f>
        <v>0</v>
      </c>
      <c r="F344" s="48">
        <f t="shared" si="18"/>
        <v>0</v>
      </c>
      <c r="G344" s="48">
        <f t="shared" si="18"/>
        <v>0</v>
      </c>
      <c r="H344" s="48">
        <f t="shared" si="18"/>
        <v>0</v>
      </c>
      <c r="I344" s="48">
        <f t="shared" si="18"/>
        <v>0</v>
      </c>
      <c r="J344" s="48">
        <f t="shared" si="18"/>
        <v>0</v>
      </c>
      <c r="K344" s="48">
        <f t="shared" si="18"/>
        <v>0</v>
      </c>
      <c r="L344" s="48">
        <f t="shared" si="18"/>
        <v>0</v>
      </c>
      <c r="M344" s="48">
        <f t="shared" si="18"/>
        <v>0</v>
      </c>
      <c r="N344" s="48">
        <f t="shared" si="18"/>
        <v>0</v>
      </c>
      <c r="O344" s="48">
        <f t="shared" si="18"/>
        <v>0</v>
      </c>
      <c r="P344" s="48">
        <f t="shared" si="18"/>
        <v>0</v>
      </c>
      <c r="Q344" s="48">
        <f t="shared" si="18"/>
        <v>0</v>
      </c>
      <c r="R344" s="48">
        <f t="shared" si="18"/>
        <v>0</v>
      </c>
      <c r="S344" s="48">
        <f t="shared" si="18"/>
        <v>0</v>
      </c>
      <c r="T344" s="48">
        <f t="shared" si="18"/>
        <v>0</v>
      </c>
      <c r="U344" s="48">
        <f t="shared" si="18"/>
        <v>0</v>
      </c>
      <c r="V344" s="48">
        <f t="shared" si="18"/>
        <v>0</v>
      </c>
      <c r="W344" s="48">
        <f t="shared" si="18"/>
        <v>0</v>
      </c>
      <c r="X344" s="48">
        <f t="shared" si="18"/>
        <v>0</v>
      </c>
      <c r="Y344" s="48">
        <f t="shared" si="18"/>
        <v>0</v>
      </c>
      <c r="Z344" s="48">
        <f t="shared" si="18"/>
        <v>0</v>
      </c>
      <c r="AA344" s="48">
        <f t="shared" si="18"/>
        <v>0</v>
      </c>
      <c r="AB344" s="48">
        <f t="shared" si="18"/>
        <v>0</v>
      </c>
      <c r="AC344" s="48">
        <f t="shared" si="18"/>
        <v>0</v>
      </c>
      <c r="AD344" s="48">
        <f t="shared" si="18"/>
        <v>0</v>
      </c>
      <c r="AE344" s="48">
        <f t="shared" si="18"/>
        <v>0</v>
      </c>
      <c r="AF344" s="48">
        <f t="shared" si="18"/>
        <v>0</v>
      </c>
      <c r="AG344" s="48">
        <f t="shared" si="18"/>
        <v>0</v>
      </c>
      <c r="AH344" s="48">
        <f t="shared" si="18"/>
        <v>0</v>
      </c>
    </row>
    <row r="345" spans="4:34" hidden="1">
      <c r="D345" s="2" t="s">
        <v>283</v>
      </c>
      <c r="E345" s="48">
        <f t="shared" ref="E345:AH345" si="19">IF(E$74="指定して設定",IF(E$75="その他",IF(E$77="",1,0),0),0)</f>
        <v>0</v>
      </c>
      <c r="F345" s="48">
        <f t="shared" si="19"/>
        <v>0</v>
      </c>
      <c r="G345" s="48">
        <f t="shared" si="19"/>
        <v>0</v>
      </c>
      <c r="H345" s="48">
        <f t="shared" si="19"/>
        <v>0</v>
      </c>
      <c r="I345" s="48">
        <f t="shared" si="19"/>
        <v>0</v>
      </c>
      <c r="J345" s="48">
        <f t="shared" si="19"/>
        <v>0</v>
      </c>
      <c r="K345" s="48">
        <f t="shared" si="19"/>
        <v>0</v>
      </c>
      <c r="L345" s="48">
        <f t="shared" si="19"/>
        <v>0</v>
      </c>
      <c r="M345" s="48">
        <f t="shared" si="19"/>
        <v>0</v>
      </c>
      <c r="N345" s="48">
        <f t="shared" si="19"/>
        <v>0</v>
      </c>
      <c r="O345" s="48">
        <f t="shared" si="19"/>
        <v>0</v>
      </c>
      <c r="P345" s="48">
        <f t="shared" si="19"/>
        <v>0</v>
      </c>
      <c r="Q345" s="48">
        <f t="shared" si="19"/>
        <v>0</v>
      </c>
      <c r="R345" s="48">
        <f t="shared" si="19"/>
        <v>0</v>
      </c>
      <c r="S345" s="48">
        <f t="shared" si="19"/>
        <v>0</v>
      </c>
      <c r="T345" s="48">
        <f t="shared" si="19"/>
        <v>0</v>
      </c>
      <c r="U345" s="48">
        <f t="shared" si="19"/>
        <v>0</v>
      </c>
      <c r="V345" s="48">
        <f t="shared" si="19"/>
        <v>0</v>
      </c>
      <c r="W345" s="48">
        <f t="shared" si="19"/>
        <v>0</v>
      </c>
      <c r="X345" s="48">
        <f t="shared" si="19"/>
        <v>0</v>
      </c>
      <c r="Y345" s="48">
        <f t="shared" si="19"/>
        <v>0</v>
      </c>
      <c r="Z345" s="48">
        <f t="shared" si="19"/>
        <v>0</v>
      </c>
      <c r="AA345" s="48">
        <f t="shared" si="19"/>
        <v>0</v>
      </c>
      <c r="AB345" s="48">
        <f t="shared" si="19"/>
        <v>0</v>
      </c>
      <c r="AC345" s="48">
        <f t="shared" si="19"/>
        <v>0</v>
      </c>
      <c r="AD345" s="48">
        <f t="shared" si="19"/>
        <v>0</v>
      </c>
      <c r="AE345" s="48">
        <f t="shared" si="19"/>
        <v>0</v>
      </c>
      <c r="AF345" s="48">
        <f t="shared" si="19"/>
        <v>0</v>
      </c>
      <c r="AG345" s="48">
        <f t="shared" si="19"/>
        <v>0</v>
      </c>
      <c r="AH345" s="48">
        <f t="shared" si="19"/>
        <v>0</v>
      </c>
    </row>
    <row r="346" spans="4:34" hidden="1">
      <c r="D346" s="1"/>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286</v>
      </c>
      <c r="E347" s="48">
        <f t="shared" ref="E347:AH347" si="20">IF(E$74="指定して設定",IF(E$79="",1,0),0)</f>
        <v>0</v>
      </c>
      <c r="F347" s="48">
        <f t="shared" si="20"/>
        <v>0</v>
      </c>
      <c r="G347" s="48">
        <f t="shared" si="20"/>
        <v>0</v>
      </c>
      <c r="H347" s="48">
        <f t="shared" si="20"/>
        <v>0</v>
      </c>
      <c r="I347" s="48">
        <f t="shared" si="20"/>
        <v>0</v>
      </c>
      <c r="J347" s="48">
        <f t="shared" si="20"/>
        <v>0</v>
      </c>
      <c r="K347" s="48">
        <f t="shared" si="20"/>
        <v>0</v>
      </c>
      <c r="L347" s="48">
        <f t="shared" si="20"/>
        <v>0</v>
      </c>
      <c r="M347" s="48">
        <f t="shared" si="20"/>
        <v>0</v>
      </c>
      <c r="N347" s="48">
        <f t="shared" si="20"/>
        <v>0</v>
      </c>
      <c r="O347" s="48">
        <f t="shared" si="20"/>
        <v>0</v>
      </c>
      <c r="P347" s="48">
        <f t="shared" si="20"/>
        <v>0</v>
      </c>
      <c r="Q347" s="48">
        <f t="shared" si="20"/>
        <v>0</v>
      </c>
      <c r="R347" s="48">
        <f t="shared" si="20"/>
        <v>0</v>
      </c>
      <c r="S347" s="48">
        <f t="shared" si="20"/>
        <v>0</v>
      </c>
      <c r="T347" s="48">
        <f t="shared" si="20"/>
        <v>0</v>
      </c>
      <c r="U347" s="48">
        <f t="shared" si="20"/>
        <v>0</v>
      </c>
      <c r="V347" s="48">
        <f t="shared" si="20"/>
        <v>0</v>
      </c>
      <c r="W347" s="48">
        <f t="shared" si="20"/>
        <v>0</v>
      </c>
      <c r="X347" s="48">
        <f t="shared" si="20"/>
        <v>0</v>
      </c>
      <c r="Y347" s="48">
        <f t="shared" si="20"/>
        <v>0</v>
      </c>
      <c r="Z347" s="48">
        <f t="shared" si="20"/>
        <v>0</v>
      </c>
      <c r="AA347" s="48">
        <f t="shared" si="20"/>
        <v>0</v>
      </c>
      <c r="AB347" s="48">
        <f t="shared" si="20"/>
        <v>0</v>
      </c>
      <c r="AC347" s="48">
        <f t="shared" si="20"/>
        <v>0</v>
      </c>
      <c r="AD347" s="48">
        <f t="shared" si="20"/>
        <v>0</v>
      </c>
      <c r="AE347" s="48">
        <f t="shared" si="20"/>
        <v>0</v>
      </c>
      <c r="AF347" s="48">
        <f t="shared" si="20"/>
        <v>0</v>
      </c>
      <c r="AG347" s="48">
        <f t="shared" si="20"/>
        <v>0</v>
      </c>
      <c r="AH347" s="48">
        <f t="shared" si="20"/>
        <v>0</v>
      </c>
    </row>
    <row r="348" spans="4:34" hidden="1">
      <c r="D348" s="2" t="s">
        <v>288</v>
      </c>
      <c r="E348" s="48">
        <f t="shared" ref="E348:AH348" si="21">IF(E$74="指定して設定",IF(E$79="毎週",IF(E$80="",1,0),0),0)</f>
        <v>0</v>
      </c>
      <c r="F348" s="48">
        <f t="shared" si="21"/>
        <v>0</v>
      </c>
      <c r="G348" s="48">
        <f t="shared" si="21"/>
        <v>0</v>
      </c>
      <c r="H348" s="48">
        <f t="shared" si="21"/>
        <v>0</v>
      </c>
      <c r="I348" s="48">
        <f t="shared" si="21"/>
        <v>0</v>
      </c>
      <c r="J348" s="48">
        <f t="shared" si="21"/>
        <v>0</v>
      </c>
      <c r="K348" s="48">
        <f t="shared" si="21"/>
        <v>0</v>
      </c>
      <c r="L348" s="48">
        <f t="shared" si="21"/>
        <v>0</v>
      </c>
      <c r="M348" s="48">
        <f t="shared" si="21"/>
        <v>0</v>
      </c>
      <c r="N348" s="48">
        <f t="shared" si="21"/>
        <v>0</v>
      </c>
      <c r="O348" s="48">
        <f t="shared" si="21"/>
        <v>0</v>
      </c>
      <c r="P348" s="48">
        <f t="shared" si="21"/>
        <v>0</v>
      </c>
      <c r="Q348" s="48">
        <f t="shared" si="21"/>
        <v>0</v>
      </c>
      <c r="R348" s="48">
        <f t="shared" si="21"/>
        <v>0</v>
      </c>
      <c r="S348" s="48">
        <f t="shared" si="21"/>
        <v>0</v>
      </c>
      <c r="T348" s="48">
        <f t="shared" si="21"/>
        <v>0</v>
      </c>
      <c r="U348" s="48">
        <f t="shared" si="21"/>
        <v>0</v>
      </c>
      <c r="V348" s="48">
        <f t="shared" si="21"/>
        <v>0</v>
      </c>
      <c r="W348" s="48">
        <f t="shared" si="21"/>
        <v>0</v>
      </c>
      <c r="X348" s="48">
        <f t="shared" si="21"/>
        <v>0</v>
      </c>
      <c r="Y348" s="48">
        <f t="shared" si="21"/>
        <v>0</v>
      </c>
      <c r="Z348" s="48">
        <f t="shared" si="21"/>
        <v>0</v>
      </c>
      <c r="AA348" s="48">
        <f t="shared" si="21"/>
        <v>0</v>
      </c>
      <c r="AB348" s="48">
        <f t="shared" si="21"/>
        <v>0</v>
      </c>
      <c r="AC348" s="48">
        <f t="shared" si="21"/>
        <v>0</v>
      </c>
      <c r="AD348" s="48">
        <f t="shared" si="21"/>
        <v>0</v>
      </c>
      <c r="AE348" s="48">
        <f t="shared" si="21"/>
        <v>0</v>
      </c>
      <c r="AF348" s="48">
        <f t="shared" si="21"/>
        <v>0</v>
      </c>
      <c r="AG348" s="48">
        <f t="shared" si="21"/>
        <v>0</v>
      </c>
      <c r="AH348" s="48">
        <f t="shared" si="21"/>
        <v>0</v>
      </c>
    </row>
    <row r="349" spans="4:34" hidden="1">
      <c r="D349" s="2" t="s">
        <v>113</v>
      </c>
      <c r="E349" s="48">
        <f t="shared" ref="E349:AH349" si="22">IF(E$74="指定して設定",IF(E$79="その他",IF(E$81="",1,0),0),0)</f>
        <v>0</v>
      </c>
      <c r="F349" s="48">
        <f t="shared" si="22"/>
        <v>0</v>
      </c>
      <c r="G349" s="48">
        <f t="shared" si="22"/>
        <v>0</v>
      </c>
      <c r="H349" s="48">
        <f t="shared" si="22"/>
        <v>0</v>
      </c>
      <c r="I349" s="48">
        <f t="shared" si="22"/>
        <v>0</v>
      </c>
      <c r="J349" s="48">
        <f t="shared" si="22"/>
        <v>0</v>
      </c>
      <c r="K349" s="48">
        <f t="shared" si="22"/>
        <v>0</v>
      </c>
      <c r="L349" s="48">
        <f t="shared" si="22"/>
        <v>0</v>
      </c>
      <c r="M349" s="48">
        <f t="shared" si="22"/>
        <v>0</v>
      </c>
      <c r="N349" s="48">
        <f t="shared" si="22"/>
        <v>0</v>
      </c>
      <c r="O349" s="48">
        <f t="shared" si="22"/>
        <v>0</v>
      </c>
      <c r="P349" s="48">
        <f t="shared" si="22"/>
        <v>0</v>
      </c>
      <c r="Q349" s="48">
        <f t="shared" si="22"/>
        <v>0</v>
      </c>
      <c r="R349" s="48">
        <f t="shared" si="22"/>
        <v>0</v>
      </c>
      <c r="S349" s="48">
        <f t="shared" si="22"/>
        <v>0</v>
      </c>
      <c r="T349" s="48">
        <f t="shared" si="22"/>
        <v>0</v>
      </c>
      <c r="U349" s="48">
        <f t="shared" si="22"/>
        <v>0</v>
      </c>
      <c r="V349" s="48">
        <f t="shared" si="22"/>
        <v>0</v>
      </c>
      <c r="W349" s="48">
        <f t="shared" si="22"/>
        <v>0</v>
      </c>
      <c r="X349" s="48">
        <f t="shared" si="22"/>
        <v>0</v>
      </c>
      <c r="Y349" s="48">
        <f t="shared" si="22"/>
        <v>0</v>
      </c>
      <c r="Z349" s="48">
        <f t="shared" si="22"/>
        <v>0</v>
      </c>
      <c r="AA349" s="48">
        <f t="shared" si="22"/>
        <v>0</v>
      </c>
      <c r="AB349" s="48">
        <f t="shared" si="22"/>
        <v>0</v>
      </c>
      <c r="AC349" s="48">
        <f t="shared" si="22"/>
        <v>0</v>
      </c>
      <c r="AD349" s="48">
        <f t="shared" si="22"/>
        <v>0</v>
      </c>
      <c r="AE349" s="48">
        <f t="shared" si="22"/>
        <v>0</v>
      </c>
      <c r="AF349" s="48">
        <f t="shared" si="22"/>
        <v>0</v>
      </c>
      <c r="AG349" s="48">
        <f t="shared" si="22"/>
        <v>0</v>
      </c>
      <c r="AH349" s="48">
        <f t="shared" si="22"/>
        <v>0</v>
      </c>
    </row>
    <row r="350" spans="4:34" hidden="1">
      <c r="D350" s="1"/>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row>
    <row r="351" spans="4:34" hidden="1">
      <c r="D351" s="2" t="s">
        <v>293</v>
      </c>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row>
    <row r="352" spans="4:34" hidden="1">
      <c r="D352" s="1"/>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row>
    <row r="353" spans="4:34" hidden="1">
      <c r="D353" s="1"/>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row>
    <row r="354" spans="4:34" hidden="1">
      <c r="D354" s="1"/>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row>
    <row r="355" spans="4:34" hidden="1">
      <c r="D355" s="1"/>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1"/>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t="19.5" hidden="1">
      <c r="D357" s="136" t="s">
        <v>96</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141" t="s">
        <v>295</v>
      </c>
      <c r="E358" s="48">
        <f t="shared" ref="E358:AH358" si="23">IF(E$91="",0,IF(E$90="",1,0))</f>
        <v>0</v>
      </c>
      <c r="F358" s="48">
        <f t="shared" si="23"/>
        <v>0</v>
      </c>
      <c r="G358" s="48">
        <f t="shared" si="23"/>
        <v>0</v>
      </c>
      <c r="H358" s="48">
        <f t="shared" si="23"/>
        <v>0</v>
      </c>
      <c r="I358" s="48">
        <f t="shared" si="23"/>
        <v>0</v>
      </c>
      <c r="J358" s="48">
        <f t="shared" si="23"/>
        <v>0</v>
      </c>
      <c r="K358" s="48">
        <f t="shared" si="23"/>
        <v>0</v>
      </c>
      <c r="L358" s="48">
        <f t="shared" si="23"/>
        <v>0</v>
      </c>
      <c r="M358" s="48">
        <f t="shared" si="23"/>
        <v>0</v>
      </c>
      <c r="N358" s="48">
        <f t="shared" si="23"/>
        <v>0</v>
      </c>
      <c r="O358" s="48">
        <f t="shared" si="23"/>
        <v>0</v>
      </c>
      <c r="P358" s="48">
        <f t="shared" si="23"/>
        <v>0</v>
      </c>
      <c r="Q358" s="48">
        <f t="shared" si="23"/>
        <v>0</v>
      </c>
      <c r="R358" s="48">
        <f t="shared" si="23"/>
        <v>0</v>
      </c>
      <c r="S358" s="48">
        <f t="shared" si="23"/>
        <v>0</v>
      </c>
      <c r="T358" s="48">
        <f t="shared" si="23"/>
        <v>0</v>
      </c>
      <c r="U358" s="48">
        <f t="shared" si="23"/>
        <v>0</v>
      </c>
      <c r="V358" s="48">
        <f t="shared" si="23"/>
        <v>0</v>
      </c>
      <c r="W358" s="48">
        <f t="shared" si="23"/>
        <v>0</v>
      </c>
      <c r="X358" s="48">
        <f t="shared" si="23"/>
        <v>0</v>
      </c>
      <c r="Y358" s="48">
        <f t="shared" si="23"/>
        <v>0</v>
      </c>
      <c r="Z358" s="48">
        <f t="shared" si="23"/>
        <v>0</v>
      </c>
      <c r="AA358" s="48">
        <f t="shared" si="23"/>
        <v>0</v>
      </c>
      <c r="AB358" s="48">
        <f t="shared" si="23"/>
        <v>0</v>
      </c>
      <c r="AC358" s="48">
        <f t="shared" si="23"/>
        <v>0</v>
      </c>
      <c r="AD358" s="48">
        <f t="shared" si="23"/>
        <v>0</v>
      </c>
      <c r="AE358" s="48">
        <f t="shared" si="23"/>
        <v>0</v>
      </c>
      <c r="AF358" s="48">
        <f t="shared" si="23"/>
        <v>0</v>
      </c>
      <c r="AG358" s="48">
        <f t="shared" si="23"/>
        <v>0</v>
      </c>
      <c r="AH358" s="48">
        <f t="shared" si="23"/>
        <v>0</v>
      </c>
    </row>
    <row r="359" spans="4:34" hidden="1">
      <c r="D359" s="142" t="s">
        <v>298</v>
      </c>
      <c r="E359" s="48">
        <f t="shared" ref="E359:AH359" si="24">IF(E$90="",0,IF(E$91="",1,0))</f>
        <v>0</v>
      </c>
      <c r="F359" s="48">
        <f t="shared" si="24"/>
        <v>0</v>
      </c>
      <c r="G359" s="48">
        <f t="shared" si="24"/>
        <v>0</v>
      </c>
      <c r="H359" s="48">
        <f t="shared" si="24"/>
        <v>0</v>
      </c>
      <c r="I359" s="48">
        <f t="shared" si="24"/>
        <v>0</v>
      </c>
      <c r="J359" s="48">
        <f t="shared" si="24"/>
        <v>0</v>
      </c>
      <c r="K359" s="48">
        <f t="shared" si="24"/>
        <v>0</v>
      </c>
      <c r="L359" s="48">
        <f t="shared" si="24"/>
        <v>0</v>
      </c>
      <c r="M359" s="48">
        <f t="shared" si="24"/>
        <v>0</v>
      </c>
      <c r="N359" s="48">
        <f t="shared" si="24"/>
        <v>0</v>
      </c>
      <c r="O359" s="48">
        <f t="shared" si="24"/>
        <v>0</v>
      </c>
      <c r="P359" s="48">
        <f t="shared" si="24"/>
        <v>0</v>
      </c>
      <c r="Q359" s="48">
        <f t="shared" si="24"/>
        <v>0</v>
      </c>
      <c r="R359" s="48">
        <f t="shared" si="24"/>
        <v>0</v>
      </c>
      <c r="S359" s="48">
        <f t="shared" si="24"/>
        <v>0</v>
      </c>
      <c r="T359" s="48">
        <f t="shared" si="24"/>
        <v>0</v>
      </c>
      <c r="U359" s="48">
        <f t="shared" si="24"/>
        <v>0</v>
      </c>
      <c r="V359" s="48">
        <f t="shared" si="24"/>
        <v>0</v>
      </c>
      <c r="W359" s="48">
        <f t="shared" si="24"/>
        <v>0</v>
      </c>
      <c r="X359" s="48">
        <f t="shared" si="24"/>
        <v>0</v>
      </c>
      <c r="Y359" s="48">
        <f t="shared" si="24"/>
        <v>0</v>
      </c>
      <c r="Z359" s="48">
        <f t="shared" si="24"/>
        <v>0</v>
      </c>
      <c r="AA359" s="48">
        <f t="shared" si="24"/>
        <v>0</v>
      </c>
      <c r="AB359" s="48">
        <f t="shared" si="24"/>
        <v>0</v>
      </c>
      <c r="AC359" s="48">
        <f t="shared" si="24"/>
        <v>0</v>
      </c>
      <c r="AD359" s="48">
        <f t="shared" si="24"/>
        <v>0</v>
      </c>
      <c r="AE359" s="48">
        <f t="shared" si="24"/>
        <v>0</v>
      </c>
      <c r="AF359" s="48">
        <f t="shared" si="24"/>
        <v>0</v>
      </c>
      <c r="AG359" s="48">
        <f t="shared" si="24"/>
        <v>0</v>
      </c>
      <c r="AH359" s="48">
        <f t="shared" si="24"/>
        <v>0</v>
      </c>
    </row>
    <row r="360" spans="4:34" hidden="1">
      <c r="D360" s="139" t="s">
        <v>299</v>
      </c>
      <c r="E360" s="48">
        <f t="shared" ref="E360:AH360" si="25">IF(AND(E$90&lt;&gt;"",E$91&lt;&gt;"",E$92=""),1,0)</f>
        <v>0</v>
      </c>
      <c r="F360" s="48">
        <f t="shared" si="25"/>
        <v>0</v>
      </c>
      <c r="G360" s="48">
        <f t="shared" si="25"/>
        <v>0</v>
      </c>
      <c r="H360" s="48">
        <f t="shared" si="25"/>
        <v>0</v>
      </c>
      <c r="I360" s="48">
        <f t="shared" si="25"/>
        <v>0</v>
      </c>
      <c r="J360" s="48">
        <f t="shared" si="25"/>
        <v>0</v>
      </c>
      <c r="K360" s="48">
        <f t="shared" si="25"/>
        <v>0</v>
      </c>
      <c r="L360" s="48">
        <f t="shared" si="25"/>
        <v>0</v>
      </c>
      <c r="M360" s="48">
        <f t="shared" si="25"/>
        <v>0</v>
      </c>
      <c r="N360" s="48">
        <f t="shared" si="25"/>
        <v>0</v>
      </c>
      <c r="O360" s="48">
        <f t="shared" si="25"/>
        <v>0</v>
      </c>
      <c r="P360" s="48">
        <f t="shared" si="25"/>
        <v>0</v>
      </c>
      <c r="Q360" s="48">
        <f t="shared" si="25"/>
        <v>0</v>
      </c>
      <c r="R360" s="48">
        <f t="shared" si="25"/>
        <v>0</v>
      </c>
      <c r="S360" s="48">
        <f t="shared" si="25"/>
        <v>0</v>
      </c>
      <c r="T360" s="48">
        <f t="shared" si="25"/>
        <v>0</v>
      </c>
      <c r="U360" s="48">
        <f t="shared" si="25"/>
        <v>0</v>
      </c>
      <c r="V360" s="48">
        <f t="shared" si="25"/>
        <v>0</v>
      </c>
      <c r="W360" s="48">
        <f t="shared" si="25"/>
        <v>0</v>
      </c>
      <c r="X360" s="48">
        <f t="shared" si="25"/>
        <v>0</v>
      </c>
      <c r="Y360" s="48">
        <f t="shared" si="25"/>
        <v>0</v>
      </c>
      <c r="Z360" s="48">
        <f t="shared" si="25"/>
        <v>0</v>
      </c>
      <c r="AA360" s="48">
        <f t="shared" si="25"/>
        <v>0</v>
      </c>
      <c r="AB360" s="48">
        <f t="shared" si="25"/>
        <v>0</v>
      </c>
      <c r="AC360" s="48">
        <f t="shared" si="25"/>
        <v>0</v>
      </c>
      <c r="AD360" s="48">
        <f t="shared" si="25"/>
        <v>0</v>
      </c>
      <c r="AE360" s="48">
        <f t="shared" si="25"/>
        <v>0</v>
      </c>
      <c r="AF360" s="48">
        <f t="shared" si="25"/>
        <v>0</v>
      </c>
      <c r="AG360" s="48">
        <f t="shared" si="25"/>
        <v>0</v>
      </c>
      <c r="AH360" s="48">
        <f t="shared" si="25"/>
        <v>0</v>
      </c>
    </row>
    <row r="361" spans="4:34" hidden="1">
      <c r="D361" s="141" t="s">
        <v>304</v>
      </c>
      <c r="E361" s="48">
        <f t="shared" ref="E361:AH361" si="26">IF(AND(E$90&lt;&gt;"",E$91&lt;&gt;""),IF(E$92="固定",IF(E$93="",1,0),0),0)</f>
        <v>0</v>
      </c>
      <c r="F361" s="48">
        <f t="shared" si="26"/>
        <v>0</v>
      </c>
      <c r="G361" s="48">
        <f t="shared" si="26"/>
        <v>0</v>
      </c>
      <c r="H361" s="48">
        <f t="shared" si="26"/>
        <v>0</v>
      </c>
      <c r="I361" s="48">
        <f t="shared" si="26"/>
        <v>0</v>
      </c>
      <c r="J361" s="48">
        <f t="shared" si="26"/>
        <v>0</v>
      </c>
      <c r="K361" s="48">
        <f t="shared" si="26"/>
        <v>0</v>
      </c>
      <c r="L361" s="48">
        <f t="shared" si="26"/>
        <v>0</v>
      </c>
      <c r="M361" s="48">
        <f t="shared" si="26"/>
        <v>0</v>
      </c>
      <c r="N361" s="48">
        <f t="shared" si="26"/>
        <v>0</v>
      </c>
      <c r="O361" s="48">
        <f t="shared" si="26"/>
        <v>0</v>
      </c>
      <c r="P361" s="48">
        <f t="shared" si="26"/>
        <v>0</v>
      </c>
      <c r="Q361" s="48">
        <f t="shared" si="26"/>
        <v>0</v>
      </c>
      <c r="R361" s="48">
        <f t="shared" si="26"/>
        <v>0</v>
      </c>
      <c r="S361" s="48">
        <f t="shared" si="26"/>
        <v>0</v>
      </c>
      <c r="T361" s="48">
        <f t="shared" si="26"/>
        <v>0</v>
      </c>
      <c r="U361" s="48">
        <f t="shared" si="26"/>
        <v>0</v>
      </c>
      <c r="V361" s="48">
        <f t="shared" si="26"/>
        <v>0</v>
      </c>
      <c r="W361" s="48">
        <f t="shared" si="26"/>
        <v>0</v>
      </c>
      <c r="X361" s="48">
        <f t="shared" si="26"/>
        <v>0</v>
      </c>
      <c r="Y361" s="48">
        <f t="shared" si="26"/>
        <v>0</v>
      </c>
      <c r="Z361" s="48">
        <f t="shared" si="26"/>
        <v>0</v>
      </c>
      <c r="AA361" s="48">
        <f t="shared" si="26"/>
        <v>0</v>
      </c>
      <c r="AB361" s="48">
        <f t="shared" si="26"/>
        <v>0</v>
      </c>
      <c r="AC361" s="48">
        <f t="shared" si="26"/>
        <v>0</v>
      </c>
      <c r="AD361" s="48">
        <f t="shared" si="26"/>
        <v>0</v>
      </c>
      <c r="AE361" s="48">
        <f t="shared" si="26"/>
        <v>0</v>
      </c>
      <c r="AF361" s="48">
        <f t="shared" si="26"/>
        <v>0</v>
      </c>
      <c r="AG361" s="48">
        <f t="shared" si="26"/>
        <v>0</v>
      </c>
      <c r="AH361" s="48">
        <f t="shared" si="26"/>
        <v>0</v>
      </c>
    </row>
    <row r="362" spans="4:34" hidden="1">
      <c r="D362" s="143" t="s">
        <v>305</v>
      </c>
      <c r="E362" s="48">
        <f t="shared" ref="E362:AH362" si="27">IF(AND(E$90&lt;&gt;"",E$91&lt;&gt;""),IF(E$92="固定",IF(E$94="",1,0),0),0)</f>
        <v>0</v>
      </c>
      <c r="F362" s="48">
        <f t="shared" si="27"/>
        <v>0</v>
      </c>
      <c r="G362" s="48">
        <f t="shared" si="27"/>
        <v>0</v>
      </c>
      <c r="H362" s="48">
        <f t="shared" si="27"/>
        <v>0</v>
      </c>
      <c r="I362" s="48">
        <f t="shared" si="27"/>
        <v>0</v>
      </c>
      <c r="J362" s="48">
        <f t="shared" si="27"/>
        <v>0</v>
      </c>
      <c r="K362" s="48">
        <f t="shared" si="27"/>
        <v>0</v>
      </c>
      <c r="L362" s="48">
        <f t="shared" si="27"/>
        <v>0</v>
      </c>
      <c r="M362" s="48">
        <f t="shared" si="27"/>
        <v>0</v>
      </c>
      <c r="N362" s="48">
        <f t="shared" si="27"/>
        <v>0</v>
      </c>
      <c r="O362" s="48">
        <f t="shared" si="27"/>
        <v>0</v>
      </c>
      <c r="P362" s="48">
        <f t="shared" si="27"/>
        <v>0</v>
      </c>
      <c r="Q362" s="48">
        <f t="shared" si="27"/>
        <v>0</v>
      </c>
      <c r="R362" s="48">
        <f t="shared" si="27"/>
        <v>0</v>
      </c>
      <c r="S362" s="48">
        <f t="shared" si="27"/>
        <v>0</v>
      </c>
      <c r="T362" s="48">
        <f t="shared" si="27"/>
        <v>0</v>
      </c>
      <c r="U362" s="48">
        <f t="shared" si="27"/>
        <v>0</v>
      </c>
      <c r="V362" s="48">
        <f t="shared" si="27"/>
        <v>0</v>
      </c>
      <c r="W362" s="48">
        <f t="shared" si="27"/>
        <v>0</v>
      </c>
      <c r="X362" s="48">
        <f t="shared" si="27"/>
        <v>0</v>
      </c>
      <c r="Y362" s="48">
        <f t="shared" si="27"/>
        <v>0</v>
      </c>
      <c r="Z362" s="48">
        <f t="shared" si="27"/>
        <v>0</v>
      </c>
      <c r="AA362" s="48">
        <f t="shared" si="27"/>
        <v>0</v>
      </c>
      <c r="AB362" s="48">
        <f t="shared" si="27"/>
        <v>0</v>
      </c>
      <c r="AC362" s="48">
        <f t="shared" si="27"/>
        <v>0</v>
      </c>
      <c r="AD362" s="48">
        <f t="shared" si="27"/>
        <v>0</v>
      </c>
      <c r="AE362" s="48">
        <f t="shared" si="27"/>
        <v>0</v>
      </c>
      <c r="AF362" s="48">
        <f t="shared" si="27"/>
        <v>0</v>
      </c>
      <c r="AG362" s="48">
        <f t="shared" si="27"/>
        <v>0</v>
      </c>
      <c r="AH362" s="48">
        <f t="shared" si="27"/>
        <v>0</v>
      </c>
    </row>
    <row r="363" spans="4:34" hidden="1">
      <c r="D363" s="144" t="s">
        <v>306</v>
      </c>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45" t="s">
        <v>307</v>
      </c>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44" t="s">
        <v>308</v>
      </c>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idden="1">
      <c r="D366" s="145" t="s">
        <v>309</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idden="1">
      <c r="D367" s="2" t="s">
        <v>310</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312</v>
      </c>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row>
    <row r="369" spans="4:34" hidden="1">
      <c r="D369" s="2" t="s">
        <v>314</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315</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37.5" hidden="1">
      <c r="D372" s="1" t="s">
        <v>317</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295</v>
      </c>
      <c r="E373" s="48">
        <f t="shared" ref="E373:AH373" si="28">IF(E$106="",0,IF(E$105="",1,0))</f>
        <v>0</v>
      </c>
      <c r="F373" s="48">
        <f t="shared" si="28"/>
        <v>0</v>
      </c>
      <c r="G373" s="48">
        <f t="shared" si="28"/>
        <v>0</v>
      </c>
      <c r="H373" s="48">
        <f t="shared" si="28"/>
        <v>0</v>
      </c>
      <c r="I373" s="48">
        <f t="shared" si="28"/>
        <v>0</v>
      </c>
      <c r="J373" s="48">
        <f t="shared" si="28"/>
        <v>0</v>
      </c>
      <c r="K373" s="48">
        <f t="shared" si="28"/>
        <v>0</v>
      </c>
      <c r="L373" s="48">
        <f t="shared" si="28"/>
        <v>0</v>
      </c>
      <c r="M373" s="48">
        <f t="shared" si="28"/>
        <v>0</v>
      </c>
      <c r="N373" s="48">
        <f t="shared" si="28"/>
        <v>0</v>
      </c>
      <c r="O373" s="48">
        <f t="shared" si="28"/>
        <v>0</v>
      </c>
      <c r="P373" s="48">
        <f t="shared" si="28"/>
        <v>0</v>
      </c>
      <c r="Q373" s="48">
        <f t="shared" si="28"/>
        <v>0</v>
      </c>
      <c r="R373" s="48">
        <f t="shared" si="28"/>
        <v>0</v>
      </c>
      <c r="S373" s="48">
        <f t="shared" si="28"/>
        <v>0</v>
      </c>
      <c r="T373" s="48">
        <f t="shared" si="28"/>
        <v>0</v>
      </c>
      <c r="U373" s="48">
        <f t="shared" si="28"/>
        <v>0</v>
      </c>
      <c r="V373" s="48">
        <f t="shared" si="28"/>
        <v>0</v>
      </c>
      <c r="W373" s="48">
        <f t="shared" si="28"/>
        <v>0</v>
      </c>
      <c r="X373" s="48">
        <f t="shared" si="28"/>
        <v>0</v>
      </c>
      <c r="Y373" s="48">
        <f t="shared" si="28"/>
        <v>0</v>
      </c>
      <c r="Z373" s="48">
        <f t="shared" si="28"/>
        <v>0</v>
      </c>
      <c r="AA373" s="48">
        <f t="shared" si="28"/>
        <v>0</v>
      </c>
      <c r="AB373" s="48">
        <f t="shared" si="28"/>
        <v>0</v>
      </c>
      <c r="AC373" s="48">
        <f t="shared" si="28"/>
        <v>0</v>
      </c>
      <c r="AD373" s="48">
        <f t="shared" si="28"/>
        <v>0</v>
      </c>
      <c r="AE373" s="48">
        <f t="shared" si="28"/>
        <v>0</v>
      </c>
      <c r="AF373" s="48">
        <f t="shared" si="28"/>
        <v>0</v>
      </c>
      <c r="AG373" s="48">
        <f t="shared" si="28"/>
        <v>0</v>
      </c>
      <c r="AH373" s="48">
        <f t="shared" si="28"/>
        <v>0</v>
      </c>
    </row>
    <row r="374" spans="4:34" hidden="1">
      <c r="D374" s="2" t="s">
        <v>298</v>
      </c>
      <c r="E374" s="48">
        <f t="shared" ref="E374:AH374" si="29">IF(E$105="",0,IF(E$106="",1,0))</f>
        <v>0</v>
      </c>
      <c r="F374" s="48">
        <f t="shared" si="29"/>
        <v>0</v>
      </c>
      <c r="G374" s="48">
        <f t="shared" si="29"/>
        <v>0</v>
      </c>
      <c r="H374" s="48">
        <f t="shared" si="29"/>
        <v>0</v>
      </c>
      <c r="I374" s="48">
        <f t="shared" si="29"/>
        <v>0</v>
      </c>
      <c r="J374" s="48">
        <f t="shared" si="29"/>
        <v>0</v>
      </c>
      <c r="K374" s="48">
        <f t="shared" si="29"/>
        <v>0</v>
      </c>
      <c r="L374" s="48">
        <f t="shared" si="29"/>
        <v>0</v>
      </c>
      <c r="M374" s="48">
        <f t="shared" si="29"/>
        <v>0</v>
      </c>
      <c r="N374" s="48">
        <f t="shared" si="29"/>
        <v>0</v>
      </c>
      <c r="O374" s="48">
        <f t="shared" si="29"/>
        <v>0</v>
      </c>
      <c r="P374" s="48">
        <f t="shared" si="29"/>
        <v>0</v>
      </c>
      <c r="Q374" s="48">
        <f t="shared" si="29"/>
        <v>0</v>
      </c>
      <c r="R374" s="48">
        <f t="shared" si="29"/>
        <v>0</v>
      </c>
      <c r="S374" s="48">
        <f t="shared" si="29"/>
        <v>0</v>
      </c>
      <c r="T374" s="48">
        <f t="shared" si="29"/>
        <v>0</v>
      </c>
      <c r="U374" s="48">
        <f t="shared" si="29"/>
        <v>0</v>
      </c>
      <c r="V374" s="48">
        <f t="shared" si="29"/>
        <v>0</v>
      </c>
      <c r="W374" s="48">
        <f t="shared" si="29"/>
        <v>0</v>
      </c>
      <c r="X374" s="48">
        <f t="shared" si="29"/>
        <v>0</v>
      </c>
      <c r="Y374" s="48">
        <f t="shared" si="29"/>
        <v>0</v>
      </c>
      <c r="Z374" s="48">
        <f t="shared" si="29"/>
        <v>0</v>
      </c>
      <c r="AA374" s="48">
        <f t="shared" si="29"/>
        <v>0</v>
      </c>
      <c r="AB374" s="48">
        <f t="shared" si="29"/>
        <v>0</v>
      </c>
      <c r="AC374" s="48">
        <f t="shared" si="29"/>
        <v>0</v>
      </c>
      <c r="AD374" s="48">
        <f t="shared" si="29"/>
        <v>0</v>
      </c>
      <c r="AE374" s="48">
        <f t="shared" si="29"/>
        <v>0</v>
      </c>
      <c r="AF374" s="48">
        <f t="shared" si="29"/>
        <v>0</v>
      </c>
      <c r="AG374" s="48">
        <f t="shared" si="29"/>
        <v>0</v>
      </c>
      <c r="AH374" s="48">
        <f t="shared" si="29"/>
        <v>0</v>
      </c>
    </row>
    <row r="375" spans="4:34" hidden="1">
      <c r="D375" s="2" t="s">
        <v>299</v>
      </c>
      <c r="E375" s="48">
        <f t="shared" ref="E375:AH375" si="30">IF(AND(E$105&lt;&gt;"",E$106&lt;&gt;"",E$107=""),1,0)</f>
        <v>0</v>
      </c>
      <c r="F375" s="48">
        <f t="shared" si="30"/>
        <v>0</v>
      </c>
      <c r="G375" s="48">
        <f t="shared" si="30"/>
        <v>0</v>
      </c>
      <c r="H375" s="48">
        <f t="shared" si="30"/>
        <v>0</v>
      </c>
      <c r="I375" s="48">
        <f t="shared" si="30"/>
        <v>0</v>
      </c>
      <c r="J375" s="48">
        <f t="shared" si="30"/>
        <v>0</v>
      </c>
      <c r="K375" s="48">
        <f t="shared" si="30"/>
        <v>0</v>
      </c>
      <c r="L375" s="48">
        <f t="shared" si="30"/>
        <v>0</v>
      </c>
      <c r="M375" s="48">
        <f t="shared" si="30"/>
        <v>0</v>
      </c>
      <c r="N375" s="48">
        <f t="shared" si="30"/>
        <v>0</v>
      </c>
      <c r="O375" s="48">
        <f t="shared" si="30"/>
        <v>0</v>
      </c>
      <c r="P375" s="48">
        <f t="shared" si="30"/>
        <v>0</v>
      </c>
      <c r="Q375" s="48">
        <f t="shared" si="30"/>
        <v>0</v>
      </c>
      <c r="R375" s="48">
        <f t="shared" si="30"/>
        <v>0</v>
      </c>
      <c r="S375" s="48">
        <f t="shared" si="30"/>
        <v>0</v>
      </c>
      <c r="T375" s="48">
        <f t="shared" si="30"/>
        <v>0</v>
      </c>
      <c r="U375" s="48">
        <f t="shared" si="30"/>
        <v>0</v>
      </c>
      <c r="V375" s="48">
        <f t="shared" si="30"/>
        <v>0</v>
      </c>
      <c r="W375" s="48">
        <f t="shared" si="30"/>
        <v>0</v>
      </c>
      <c r="X375" s="48">
        <f t="shared" si="30"/>
        <v>0</v>
      </c>
      <c r="Y375" s="48">
        <f t="shared" si="30"/>
        <v>0</v>
      </c>
      <c r="Z375" s="48">
        <f t="shared" si="30"/>
        <v>0</v>
      </c>
      <c r="AA375" s="48">
        <f t="shared" si="30"/>
        <v>0</v>
      </c>
      <c r="AB375" s="48">
        <f t="shared" si="30"/>
        <v>0</v>
      </c>
      <c r="AC375" s="48">
        <f t="shared" si="30"/>
        <v>0</v>
      </c>
      <c r="AD375" s="48">
        <f t="shared" si="30"/>
        <v>0</v>
      </c>
      <c r="AE375" s="48">
        <f t="shared" si="30"/>
        <v>0</v>
      </c>
      <c r="AF375" s="48">
        <f t="shared" si="30"/>
        <v>0</v>
      </c>
      <c r="AG375" s="48">
        <f t="shared" si="30"/>
        <v>0</v>
      </c>
      <c r="AH375" s="48">
        <f t="shared" si="30"/>
        <v>0</v>
      </c>
    </row>
    <row r="376" spans="4:34" hidden="1">
      <c r="D376" s="2" t="s">
        <v>320</v>
      </c>
      <c r="E376" s="48">
        <f t="shared" ref="E376:AH376" si="31">IF(AND(E$105&lt;&gt;"",E$106&lt;&gt;""),IF(E$107="固定",IF(E$108="",1,0),0),0)</f>
        <v>0</v>
      </c>
      <c r="F376" s="48">
        <f t="shared" si="31"/>
        <v>0</v>
      </c>
      <c r="G376" s="48">
        <f t="shared" si="31"/>
        <v>0</v>
      </c>
      <c r="H376" s="48">
        <f t="shared" si="31"/>
        <v>0</v>
      </c>
      <c r="I376" s="48">
        <f t="shared" si="31"/>
        <v>0</v>
      </c>
      <c r="J376" s="48">
        <f t="shared" si="31"/>
        <v>0</v>
      </c>
      <c r="K376" s="48">
        <f t="shared" si="31"/>
        <v>0</v>
      </c>
      <c r="L376" s="48">
        <f t="shared" si="31"/>
        <v>0</v>
      </c>
      <c r="M376" s="48">
        <f t="shared" si="31"/>
        <v>0</v>
      </c>
      <c r="N376" s="48">
        <f t="shared" si="31"/>
        <v>0</v>
      </c>
      <c r="O376" s="48">
        <f t="shared" si="31"/>
        <v>0</v>
      </c>
      <c r="P376" s="48">
        <f t="shared" si="31"/>
        <v>0</v>
      </c>
      <c r="Q376" s="48">
        <f t="shared" si="31"/>
        <v>0</v>
      </c>
      <c r="R376" s="48">
        <f t="shared" si="31"/>
        <v>0</v>
      </c>
      <c r="S376" s="48">
        <f t="shared" si="31"/>
        <v>0</v>
      </c>
      <c r="T376" s="48">
        <f t="shared" si="31"/>
        <v>0</v>
      </c>
      <c r="U376" s="48">
        <f t="shared" si="31"/>
        <v>0</v>
      </c>
      <c r="V376" s="48">
        <f t="shared" si="31"/>
        <v>0</v>
      </c>
      <c r="W376" s="48">
        <f t="shared" si="31"/>
        <v>0</v>
      </c>
      <c r="X376" s="48">
        <f t="shared" si="31"/>
        <v>0</v>
      </c>
      <c r="Y376" s="48">
        <f t="shared" si="31"/>
        <v>0</v>
      </c>
      <c r="Z376" s="48">
        <f t="shared" si="31"/>
        <v>0</v>
      </c>
      <c r="AA376" s="48">
        <f t="shared" si="31"/>
        <v>0</v>
      </c>
      <c r="AB376" s="48">
        <f t="shared" si="31"/>
        <v>0</v>
      </c>
      <c r="AC376" s="48">
        <f t="shared" si="31"/>
        <v>0</v>
      </c>
      <c r="AD376" s="48">
        <f t="shared" si="31"/>
        <v>0</v>
      </c>
      <c r="AE376" s="48">
        <f t="shared" si="31"/>
        <v>0</v>
      </c>
      <c r="AF376" s="48">
        <f t="shared" si="31"/>
        <v>0</v>
      </c>
      <c r="AG376" s="48">
        <f t="shared" si="31"/>
        <v>0</v>
      </c>
      <c r="AH376" s="48">
        <f t="shared" si="31"/>
        <v>0</v>
      </c>
    </row>
    <row r="377" spans="4:34" hidden="1">
      <c r="D377" s="2" t="s">
        <v>321</v>
      </c>
      <c r="E377" s="48">
        <f t="shared" ref="E377:AH377" si="32">IF(AND(E$105&lt;&gt;"",E$106&lt;&gt;""),IF(E$107="固定",IF(E$109="",1,0),0),0)</f>
        <v>0</v>
      </c>
      <c r="F377" s="48">
        <f t="shared" si="32"/>
        <v>0</v>
      </c>
      <c r="G377" s="48">
        <f t="shared" si="32"/>
        <v>0</v>
      </c>
      <c r="H377" s="48">
        <f t="shared" si="32"/>
        <v>0</v>
      </c>
      <c r="I377" s="48">
        <f t="shared" si="32"/>
        <v>0</v>
      </c>
      <c r="J377" s="48">
        <f t="shared" si="32"/>
        <v>0</v>
      </c>
      <c r="K377" s="48">
        <f t="shared" si="32"/>
        <v>0</v>
      </c>
      <c r="L377" s="48">
        <f t="shared" si="32"/>
        <v>0</v>
      </c>
      <c r="M377" s="48">
        <f t="shared" si="32"/>
        <v>0</v>
      </c>
      <c r="N377" s="48">
        <f t="shared" si="32"/>
        <v>0</v>
      </c>
      <c r="O377" s="48">
        <f t="shared" si="32"/>
        <v>0</v>
      </c>
      <c r="P377" s="48">
        <f t="shared" si="32"/>
        <v>0</v>
      </c>
      <c r="Q377" s="48">
        <f t="shared" si="32"/>
        <v>0</v>
      </c>
      <c r="R377" s="48">
        <f t="shared" si="32"/>
        <v>0</v>
      </c>
      <c r="S377" s="48">
        <f t="shared" si="32"/>
        <v>0</v>
      </c>
      <c r="T377" s="48">
        <f t="shared" si="32"/>
        <v>0</v>
      </c>
      <c r="U377" s="48">
        <f t="shared" si="32"/>
        <v>0</v>
      </c>
      <c r="V377" s="48">
        <f t="shared" si="32"/>
        <v>0</v>
      </c>
      <c r="W377" s="48">
        <f t="shared" si="32"/>
        <v>0</v>
      </c>
      <c r="X377" s="48">
        <f t="shared" si="32"/>
        <v>0</v>
      </c>
      <c r="Y377" s="48">
        <f t="shared" si="32"/>
        <v>0</v>
      </c>
      <c r="Z377" s="48">
        <f t="shared" si="32"/>
        <v>0</v>
      </c>
      <c r="AA377" s="48">
        <f t="shared" si="32"/>
        <v>0</v>
      </c>
      <c r="AB377" s="48">
        <f t="shared" si="32"/>
        <v>0</v>
      </c>
      <c r="AC377" s="48">
        <f t="shared" si="32"/>
        <v>0</v>
      </c>
      <c r="AD377" s="48">
        <f t="shared" si="32"/>
        <v>0</v>
      </c>
      <c r="AE377" s="48">
        <f t="shared" si="32"/>
        <v>0</v>
      </c>
      <c r="AF377" s="48">
        <f t="shared" si="32"/>
        <v>0</v>
      </c>
      <c r="AG377" s="48">
        <f t="shared" si="32"/>
        <v>0</v>
      </c>
      <c r="AH377" s="48">
        <f t="shared" si="32"/>
        <v>0</v>
      </c>
    </row>
    <row r="378" spans="4:34" hidden="1">
      <c r="D378" s="2" t="s">
        <v>322</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2" t="s">
        <v>323</v>
      </c>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idden="1">
      <c r="D380" s="2" t="s">
        <v>324</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idden="1">
      <c r="D381" s="2" t="s">
        <v>325</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310</v>
      </c>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row>
    <row r="383" spans="4:34" hidden="1">
      <c r="D383" s="2" t="s">
        <v>312</v>
      </c>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idden="1">
      <c r="D384" s="2" t="s">
        <v>314</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idden="1">
      <c r="D385" s="2" t="s">
        <v>315</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idden="1">
      <c r="D386" s="1"/>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idden="1">
      <c r="D387" s="1"/>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idden="1">
      <c r="D388" s="2" t="s">
        <v>295</v>
      </c>
      <c r="E388" s="48">
        <f t="shared" ref="E388:AH388" si="33">IF(E$121="",0,IF(E$120="",1,0))</f>
        <v>0</v>
      </c>
      <c r="F388" s="48">
        <f t="shared" si="33"/>
        <v>0</v>
      </c>
      <c r="G388" s="48">
        <f t="shared" si="33"/>
        <v>0</v>
      </c>
      <c r="H388" s="48">
        <f t="shared" si="33"/>
        <v>0</v>
      </c>
      <c r="I388" s="48">
        <f t="shared" si="33"/>
        <v>0</v>
      </c>
      <c r="J388" s="48">
        <f t="shared" si="33"/>
        <v>0</v>
      </c>
      <c r="K388" s="48">
        <f t="shared" si="33"/>
        <v>0</v>
      </c>
      <c r="L388" s="48">
        <f t="shared" si="33"/>
        <v>0</v>
      </c>
      <c r="M388" s="48">
        <f t="shared" si="33"/>
        <v>0</v>
      </c>
      <c r="N388" s="48">
        <f t="shared" si="33"/>
        <v>0</v>
      </c>
      <c r="O388" s="48">
        <f t="shared" si="33"/>
        <v>0</v>
      </c>
      <c r="P388" s="48">
        <f t="shared" si="33"/>
        <v>0</v>
      </c>
      <c r="Q388" s="48">
        <f t="shared" si="33"/>
        <v>0</v>
      </c>
      <c r="R388" s="48">
        <f t="shared" si="33"/>
        <v>0</v>
      </c>
      <c r="S388" s="48">
        <f t="shared" si="33"/>
        <v>0</v>
      </c>
      <c r="T388" s="48">
        <f t="shared" si="33"/>
        <v>0</v>
      </c>
      <c r="U388" s="48">
        <f t="shared" si="33"/>
        <v>0</v>
      </c>
      <c r="V388" s="48">
        <f t="shared" si="33"/>
        <v>0</v>
      </c>
      <c r="W388" s="48">
        <f t="shared" si="33"/>
        <v>0</v>
      </c>
      <c r="X388" s="48">
        <f t="shared" si="33"/>
        <v>0</v>
      </c>
      <c r="Y388" s="48">
        <f t="shared" si="33"/>
        <v>0</v>
      </c>
      <c r="Z388" s="48">
        <f t="shared" si="33"/>
        <v>0</v>
      </c>
      <c r="AA388" s="48">
        <f t="shared" si="33"/>
        <v>0</v>
      </c>
      <c r="AB388" s="48">
        <f t="shared" si="33"/>
        <v>0</v>
      </c>
      <c r="AC388" s="48">
        <f t="shared" si="33"/>
        <v>0</v>
      </c>
      <c r="AD388" s="48">
        <f t="shared" si="33"/>
        <v>0</v>
      </c>
      <c r="AE388" s="48">
        <f t="shared" si="33"/>
        <v>0</v>
      </c>
      <c r="AF388" s="48">
        <f t="shared" si="33"/>
        <v>0</v>
      </c>
      <c r="AG388" s="48">
        <f t="shared" si="33"/>
        <v>0</v>
      </c>
      <c r="AH388" s="48">
        <f t="shared" si="33"/>
        <v>0</v>
      </c>
    </row>
    <row r="389" spans="4:34" hidden="1">
      <c r="D389" s="2" t="s">
        <v>298</v>
      </c>
      <c r="E389" s="48">
        <f t="shared" ref="E389:AH389" si="34">IF(E$120="",0,IF(E$121="",1,0))</f>
        <v>0</v>
      </c>
      <c r="F389" s="48">
        <f t="shared" si="34"/>
        <v>0</v>
      </c>
      <c r="G389" s="48">
        <f t="shared" si="34"/>
        <v>0</v>
      </c>
      <c r="H389" s="48">
        <f t="shared" si="34"/>
        <v>0</v>
      </c>
      <c r="I389" s="48">
        <f t="shared" si="34"/>
        <v>0</v>
      </c>
      <c r="J389" s="48">
        <f t="shared" si="34"/>
        <v>0</v>
      </c>
      <c r="K389" s="48">
        <f t="shared" si="34"/>
        <v>0</v>
      </c>
      <c r="L389" s="48">
        <f t="shared" si="34"/>
        <v>0</v>
      </c>
      <c r="M389" s="48">
        <f t="shared" si="34"/>
        <v>0</v>
      </c>
      <c r="N389" s="48">
        <f t="shared" si="34"/>
        <v>0</v>
      </c>
      <c r="O389" s="48">
        <f t="shared" si="34"/>
        <v>0</v>
      </c>
      <c r="P389" s="48">
        <f t="shared" si="34"/>
        <v>0</v>
      </c>
      <c r="Q389" s="48">
        <f t="shared" si="34"/>
        <v>0</v>
      </c>
      <c r="R389" s="48">
        <f t="shared" si="34"/>
        <v>0</v>
      </c>
      <c r="S389" s="48">
        <f t="shared" si="34"/>
        <v>0</v>
      </c>
      <c r="T389" s="48">
        <f t="shared" si="34"/>
        <v>0</v>
      </c>
      <c r="U389" s="48">
        <f t="shared" si="34"/>
        <v>0</v>
      </c>
      <c r="V389" s="48">
        <f t="shared" si="34"/>
        <v>0</v>
      </c>
      <c r="W389" s="48">
        <f t="shared" si="34"/>
        <v>0</v>
      </c>
      <c r="X389" s="48">
        <f t="shared" si="34"/>
        <v>0</v>
      </c>
      <c r="Y389" s="48">
        <f t="shared" si="34"/>
        <v>0</v>
      </c>
      <c r="Z389" s="48">
        <f t="shared" si="34"/>
        <v>0</v>
      </c>
      <c r="AA389" s="48">
        <f t="shared" si="34"/>
        <v>0</v>
      </c>
      <c r="AB389" s="48">
        <f t="shared" si="34"/>
        <v>0</v>
      </c>
      <c r="AC389" s="48">
        <f t="shared" si="34"/>
        <v>0</v>
      </c>
      <c r="AD389" s="48">
        <f t="shared" si="34"/>
        <v>0</v>
      </c>
      <c r="AE389" s="48">
        <f t="shared" si="34"/>
        <v>0</v>
      </c>
      <c r="AF389" s="48">
        <f t="shared" si="34"/>
        <v>0</v>
      </c>
      <c r="AG389" s="48">
        <f t="shared" si="34"/>
        <v>0</v>
      </c>
      <c r="AH389" s="48">
        <f t="shared" si="34"/>
        <v>0</v>
      </c>
    </row>
    <row r="390" spans="4:34" hidden="1">
      <c r="D390" s="2" t="s">
        <v>299</v>
      </c>
      <c r="E390" s="48">
        <f t="shared" ref="E390:AH390" si="35">IF(AND(E$120&lt;&gt;"",E$121&lt;&gt;"",E$122=""),1,0)</f>
        <v>0</v>
      </c>
      <c r="F390" s="48">
        <f t="shared" si="35"/>
        <v>0</v>
      </c>
      <c r="G390" s="48">
        <f t="shared" si="35"/>
        <v>0</v>
      </c>
      <c r="H390" s="48">
        <f t="shared" si="35"/>
        <v>0</v>
      </c>
      <c r="I390" s="48">
        <f t="shared" si="35"/>
        <v>0</v>
      </c>
      <c r="J390" s="48">
        <f t="shared" si="35"/>
        <v>0</v>
      </c>
      <c r="K390" s="48">
        <f t="shared" si="35"/>
        <v>0</v>
      </c>
      <c r="L390" s="48">
        <f t="shared" si="35"/>
        <v>0</v>
      </c>
      <c r="M390" s="48">
        <f t="shared" si="35"/>
        <v>0</v>
      </c>
      <c r="N390" s="48">
        <f t="shared" si="35"/>
        <v>0</v>
      </c>
      <c r="O390" s="48">
        <f t="shared" si="35"/>
        <v>0</v>
      </c>
      <c r="P390" s="48">
        <f t="shared" si="35"/>
        <v>0</v>
      </c>
      <c r="Q390" s="48">
        <f t="shared" si="35"/>
        <v>0</v>
      </c>
      <c r="R390" s="48">
        <f t="shared" si="35"/>
        <v>0</v>
      </c>
      <c r="S390" s="48">
        <f t="shared" si="35"/>
        <v>0</v>
      </c>
      <c r="T390" s="48">
        <f t="shared" si="35"/>
        <v>0</v>
      </c>
      <c r="U390" s="48">
        <f t="shared" si="35"/>
        <v>0</v>
      </c>
      <c r="V390" s="48">
        <f t="shared" si="35"/>
        <v>0</v>
      </c>
      <c r="W390" s="48">
        <f t="shared" si="35"/>
        <v>0</v>
      </c>
      <c r="X390" s="48">
        <f t="shared" si="35"/>
        <v>0</v>
      </c>
      <c r="Y390" s="48">
        <f t="shared" si="35"/>
        <v>0</v>
      </c>
      <c r="Z390" s="48">
        <f t="shared" si="35"/>
        <v>0</v>
      </c>
      <c r="AA390" s="48">
        <f t="shared" si="35"/>
        <v>0</v>
      </c>
      <c r="AB390" s="48">
        <f t="shared" si="35"/>
        <v>0</v>
      </c>
      <c r="AC390" s="48">
        <f t="shared" si="35"/>
        <v>0</v>
      </c>
      <c r="AD390" s="48">
        <f t="shared" si="35"/>
        <v>0</v>
      </c>
      <c r="AE390" s="48">
        <f t="shared" si="35"/>
        <v>0</v>
      </c>
      <c r="AF390" s="48">
        <f t="shared" si="35"/>
        <v>0</v>
      </c>
      <c r="AG390" s="48">
        <f t="shared" si="35"/>
        <v>0</v>
      </c>
      <c r="AH390" s="48">
        <f t="shared" si="35"/>
        <v>0</v>
      </c>
    </row>
    <row r="391" spans="4:34" hidden="1">
      <c r="D391" s="2" t="s">
        <v>320</v>
      </c>
      <c r="E391" s="48">
        <f t="shared" ref="E391:AH391" si="36">IF(AND(E$120&lt;&gt;"",E$121&lt;&gt;""),IF(E$122="固定",IF(E$123="",1,0),0),0)</f>
        <v>0</v>
      </c>
      <c r="F391" s="48">
        <f t="shared" si="36"/>
        <v>0</v>
      </c>
      <c r="G391" s="48">
        <f t="shared" si="36"/>
        <v>0</v>
      </c>
      <c r="H391" s="48">
        <f t="shared" si="36"/>
        <v>0</v>
      </c>
      <c r="I391" s="48">
        <f t="shared" si="36"/>
        <v>0</v>
      </c>
      <c r="J391" s="48">
        <f t="shared" si="36"/>
        <v>0</v>
      </c>
      <c r="K391" s="48">
        <f t="shared" si="36"/>
        <v>0</v>
      </c>
      <c r="L391" s="48">
        <f t="shared" si="36"/>
        <v>0</v>
      </c>
      <c r="M391" s="48">
        <f t="shared" si="36"/>
        <v>0</v>
      </c>
      <c r="N391" s="48">
        <f t="shared" si="36"/>
        <v>0</v>
      </c>
      <c r="O391" s="48">
        <f t="shared" si="36"/>
        <v>0</v>
      </c>
      <c r="P391" s="48">
        <f t="shared" si="36"/>
        <v>0</v>
      </c>
      <c r="Q391" s="48">
        <f t="shared" si="36"/>
        <v>0</v>
      </c>
      <c r="R391" s="48">
        <f t="shared" si="36"/>
        <v>0</v>
      </c>
      <c r="S391" s="48">
        <f t="shared" si="36"/>
        <v>0</v>
      </c>
      <c r="T391" s="48">
        <f t="shared" si="36"/>
        <v>0</v>
      </c>
      <c r="U391" s="48">
        <f t="shared" si="36"/>
        <v>0</v>
      </c>
      <c r="V391" s="48">
        <f t="shared" si="36"/>
        <v>0</v>
      </c>
      <c r="W391" s="48">
        <f t="shared" si="36"/>
        <v>0</v>
      </c>
      <c r="X391" s="48">
        <f t="shared" si="36"/>
        <v>0</v>
      </c>
      <c r="Y391" s="48">
        <f t="shared" si="36"/>
        <v>0</v>
      </c>
      <c r="Z391" s="48">
        <f t="shared" si="36"/>
        <v>0</v>
      </c>
      <c r="AA391" s="48">
        <f t="shared" si="36"/>
        <v>0</v>
      </c>
      <c r="AB391" s="48">
        <f t="shared" si="36"/>
        <v>0</v>
      </c>
      <c r="AC391" s="48">
        <f t="shared" si="36"/>
        <v>0</v>
      </c>
      <c r="AD391" s="48">
        <f t="shared" si="36"/>
        <v>0</v>
      </c>
      <c r="AE391" s="48">
        <f t="shared" si="36"/>
        <v>0</v>
      </c>
      <c r="AF391" s="48">
        <f t="shared" si="36"/>
        <v>0</v>
      </c>
      <c r="AG391" s="48">
        <f t="shared" si="36"/>
        <v>0</v>
      </c>
      <c r="AH391" s="48">
        <f t="shared" si="36"/>
        <v>0</v>
      </c>
    </row>
    <row r="392" spans="4:34" hidden="1">
      <c r="D392" s="2" t="s">
        <v>321</v>
      </c>
      <c r="E392" s="48">
        <f t="shared" ref="E392:AH392" si="37">IF(AND(E$120&lt;&gt;"",E$121&lt;&gt;""),IF(E$122="固定",IF(E$124="",1,0),0),0)</f>
        <v>0</v>
      </c>
      <c r="F392" s="48">
        <f t="shared" si="37"/>
        <v>0</v>
      </c>
      <c r="G392" s="48">
        <f t="shared" si="37"/>
        <v>0</v>
      </c>
      <c r="H392" s="48">
        <f t="shared" si="37"/>
        <v>0</v>
      </c>
      <c r="I392" s="48">
        <f t="shared" si="37"/>
        <v>0</v>
      </c>
      <c r="J392" s="48">
        <f t="shared" si="37"/>
        <v>0</v>
      </c>
      <c r="K392" s="48">
        <f t="shared" si="37"/>
        <v>0</v>
      </c>
      <c r="L392" s="48">
        <f t="shared" si="37"/>
        <v>0</v>
      </c>
      <c r="M392" s="48">
        <f t="shared" si="37"/>
        <v>0</v>
      </c>
      <c r="N392" s="48">
        <f t="shared" si="37"/>
        <v>0</v>
      </c>
      <c r="O392" s="48">
        <f t="shared" si="37"/>
        <v>0</v>
      </c>
      <c r="P392" s="48">
        <f t="shared" si="37"/>
        <v>0</v>
      </c>
      <c r="Q392" s="48">
        <f t="shared" si="37"/>
        <v>0</v>
      </c>
      <c r="R392" s="48">
        <f t="shared" si="37"/>
        <v>0</v>
      </c>
      <c r="S392" s="48">
        <f t="shared" si="37"/>
        <v>0</v>
      </c>
      <c r="T392" s="48">
        <f t="shared" si="37"/>
        <v>0</v>
      </c>
      <c r="U392" s="48">
        <f t="shared" si="37"/>
        <v>0</v>
      </c>
      <c r="V392" s="48">
        <f t="shared" si="37"/>
        <v>0</v>
      </c>
      <c r="W392" s="48">
        <f t="shared" si="37"/>
        <v>0</v>
      </c>
      <c r="X392" s="48">
        <f t="shared" si="37"/>
        <v>0</v>
      </c>
      <c r="Y392" s="48">
        <f t="shared" si="37"/>
        <v>0</v>
      </c>
      <c r="Z392" s="48">
        <f t="shared" si="37"/>
        <v>0</v>
      </c>
      <c r="AA392" s="48">
        <f t="shared" si="37"/>
        <v>0</v>
      </c>
      <c r="AB392" s="48">
        <f t="shared" si="37"/>
        <v>0</v>
      </c>
      <c r="AC392" s="48">
        <f t="shared" si="37"/>
        <v>0</v>
      </c>
      <c r="AD392" s="48">
        <f t="shared" si="37"/>
        <v>0</v>
      </c>
      <c r="AE392" s="48">
        <f t="shared" si="37"/>
        <v>0</v>
      </c>
      <c r="AF392" s="48">
        <f t="shared" si="37"/>
        <v>0</v>
      </c>
      <c r="AG392" s="48">
        <f t="shared" si="37"/>
        <v>0</v>
      </c>
      <c r="AH392" s="48">
        <f t="shared" si="37"/>
        <v>0</v>
      </c>
    </row>
    <row r="393" spans="4:34" hidden="1">
      <c r="D393" s="2" t="s">
        <v>322</v>
      </c>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row>
    <row r="394" spans="4:34" hidden="1">
      <c r="D394" s="2" t="s">
        <v>323</v>
      </c>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row>
    <row r="395" spans="4:34" hidden="1">
      <c r="D395" s="2" t="s">
        <v>324</v>
      </c>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row>
    <row r="396" spans="4:34" hidden="1">
      <c r="D396" s="2" t="s">
        <v>325</v>
      </c>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row>
    <row r="397" spans="4:34" hidden="1">
      <c r="D397" s="2" t="s">
        <v>310</v>
      </c>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row>
    <row r="398" spans="4:34" hidden="1">
      <c r="D398" s="2" t="s">
        <v>312</v>
      </c>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row>
    <row r="399" spans="4:34" hidden="1">
      <c r="D399" s="2" t="s">
        <v>314</v>
      </c>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row>
    <row r="400" spans="4:34" hidden="1">
      <c r="D400" s="2" t="s">
        <v>315</v>
      </c>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row>
    <row r="401" spans="4:34" hidden="1">
      <c r="D401" s="1"/>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row>
    <row r="402" spans="4:34" hidden="1">
      <c r="D402" s="1"/>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row>
    <row r="403" spans="4:34" ht="37.5" hidden="1">
      <c r="D403" s="1" t="s">
        <v>329</v>
      </c>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row>
    <row r="404" spans="4:34" hidden="1">
      <c r="D404" s="2" t="s">
        <v>295</v>
      </c>
      <c r="E404" s="48">
        <f t="shared" ref="E404:AH404" si="38">IF(E$137="",0,IF(E$136="",1,0))</f>
        <v>0</v>
      </c>
      <c r="F404" s="48">
        <f t="shared" si="38"/>
        <v>0</v>
      </c>
      <c r="G404" s="48">
        <f t="shared" si="38"/>
        <v>0</v>
      </c>
      <c r="H404" s="48">
        <f t="shared" si="38"/>
        <v>0</v>
      </c>
      <c r="I404" s="48">
        <f t="shared" si="38"/>
        <v>0</v>
      </c>
      <c r="J404" s="48">
        <f t="shared" si="38"/>
        <v>0</v>
      </c>
      <c r="K404" s="48">
        <f t="shared" si="38"/>
        <v>0</v>
      </c>
      <c r="L404" s="48">
        <f t="shared" si="38"/>
        <v>0</v>
      </c>
      <c r="M404" s="48">
        <f t="shared" si="38"/>
        <v>0</v>
      </c>
      <c r="N404" s="48">
        <f t="shared" si="38"/>
        <v>0</v>
      </c>
      <c r="O404" s="48">
        <f t="shared" si="38"/>
        <v>0</v>
      </c>
      <c r="P404" s="48">
        <f t="shared" si="38"/>
        <v>0</v>
      </c>
      <c r="Q404" s="48">
        <f t="shared" si="38"/>
        <v>0</v>
      </c>
      <c r="R404" s="48">
        <f t="shared" si="38"/>
        <v>0</v>
      </c>
      <c r="S404" s="48">
        <f t="shared" si="38"/>
        <v>0</v>
      </c>
      <c r="T404" s="48">
        <f t="shared" si="38"/>
        <v>0</v>
      </c>
      <c r="U404" s="48">
        <f t="shared" si="38"/>
        <v>0</v>
      </c>
      <c r="V404" s="48">
        <f t="shared" si="38"/>
        <v>0</v>
      </c>
      <c r="W404" s="48">
        <f t="shared" si="38"/>
        <v>0</v>
      </c>
      <c r="X404" s="48">
        <f t="shared" si="38"/>
        <v>0</v>
      </c>
      <c r="Y404" s="48">
        <f t="shared" si="38"/>
        <v>0</v>
      </c>
      <c r="Z404" s="48">
        <f t="shared" si="38"/>
        <v>0</v>
      </c>
      <c r="AA404" s="48">
        <f t="shared" si="38"/>
        <v>0</v>
      </c>
      <c r="AB404" s="48">
        <f t="shared" si="38"/>
        <v>0</v>
      </c>
      <c r="AC404" s="48">
        <f t="shared" si="38"/>
        <v>0</v>
      </c>
      <c r="AD404" s="48">
        <f t="shared" si="38"/>
        <v>0</v>
      </c>
      <c r="AE404" s="48">
        <f t="shared" si="38"/>
        <v>0</v>
      </c>
      <c r="AF404" s="48">
        <f t="shared" si="38"/>
        <v>0</v>
      </c>
      <c r="AG404" s="48">
        <f t="shared" si="38"/>
        <v>0</v>
      </c>
      <c r="AH404" s="48">
        <f t="shared" si="38"/>
        <v>0</v>
      </c>
    </row>
    <row r="405" spans="4:34" hidden="1">
      <c r="D405" s="2" t="s">
        <v>298</v>
      </c>
      <c r="E405" s="48">
        <f t="shared" ref="E405:AH405" si="39">IF(E$136="",0,IF(E$137="",1,0))</f>
        <v>0</v>
      </c>
      <c r="F405" s="48">
        <f t="shared" si="39"/>
        <v>0</v>
      </c>
      <c r="G405" s="48">
        <f t="shared" si="39"/>
        <v>0</v>
      </c>
      <c r="H405" s="48">
        <f t="shared" si="39"/>
        <v>0</v>
      </c>
      <c r="I405" s="48">
        <f t="shared" si="39"/>
        <v>0</v>
      </c>
      <c r="J405" s="48">
        <f t="shared" si="39"/>
        <v>0</v>
      </c>
      <c r="K405" s="48">
        <f t="shared" si="39"/>
        <v>0</v>
      </c>
      <c r="L405" s="48">
        <f t="shared" si="39"/>
        <v>0</v>
      </c>
      <c r="M405" s="48">
        <f t="shared" si="39"/>
        <v>0</v>
      </c>
      <c r="N405" s="48">
        <f t="shared" si="39"/>
        <v>0</v>
      </c>
      <c r="O405" s="48">
        <f t="shared" si="39"/>
        <v>0</v>
      </c>
      <c r="P405" s="48">
        <f t="shared" si="39"/>
        <v>0</v>
      </c>
      <c r="Q405" s="48">
        <f t="shared" si="39"/>
        <v>0</v>
      </c>
      <c r="R405" s="48">
        <f t="shared" si="39"/>
        <v>0</v>
      </c>
      <c r="S405" s="48">
        <f t="shared" si="39"/>
        <v>0</v>
      </c>
      <c r="T405" s="48">
        <f t="shared" si="39"/>
        <v>0</v>
      </c>
      <c r="U405" s="48">
        <f t="shared" si="39"/>
        <v>0</v>
      </c>
      <c r="V405" s="48">
        <f t="shared" si="39"/>
        <v>0</v>
      </c>
      <c r="W405" s="48">
        <f t="shared" si="39"/>
        <v>0</v>
      </c>
      <c r="X405" s="48">
        <f t="shared" si="39"/>
        <v>0</v>
      </c>
      <c r="Y405" s="48">
        <f t="shared" si="39"/>
        <v>0</v>
      </c>
      <c r="Z405" s="48">
        <f t="shared" si="39"/>
        <v>0</v>
      </c>
      <c r="AA405" s="48">
        <f t="shared" si="39"/>
        <v>0</v>
      </c>
      <c r="AB405" s="48">
        <f t="shared" si="39"/>
        <v>0</v>
      </c>
      <c r="AC405" s="48">
        <f t="shared" si="39"/>
        <v>0</v>
      </c>
      <c r="AD405" s="48">
        <f t="shared" si="39"/>
        <v>0</v>
      </c>
      <c r="AE405" s="48">
        <f t="shared" si="39"/>
        <v>0</v>
      </c>
      <c r="AF405" s="48">
        <f t="shared" si="39"/>
        <v>0</v>
      </c>
      <c r="AG405" s="48">
        <f t="shared" si="39"/>
        <v>0</v>
      </c>
      <c r="AH405" s="48">
        <f t="shared" si="39"/>
        <v>0</v>
      </c>
    </row>
    <row r="406" spans="4:34" hidden="1">
      <c r="D406" s="2" t="s">
        <v>299</v>
      </c>
      <c r="E406" s="48">
        <f t="shared" ref="E406:AH406" si="40">IF(AND(E$136&lt;&gt;"",E$137&lt;&gt;"",E$138=""),1,0)</f>
        <v>0</v>
      </c>
      <c r="F406" s="48">
        <f t="shared" si="40"/>
        <v>0</v>
      </c>
      <c r="G406" s="48">
        <f t="shared" si="40"/>
        <v>0</v>
      </c>
      <c r="H406" s="48">
        <f t="shared" si="40"/>
        <v>0</v>
      </c>
      <c r="I406" s="48">
        <f t="shared" si="40"/>
        <v>0</v>
      </c>
      <c r="J406" s="48">
        <f t="shared" si="40"/>
        <v>0</v>
      </c>
      <c r="K406" s="48">
        <f t="shared" si="40"/>
        <v>0</v>
      </c>
      <c r="L406" s="48">
        <f t="shared" si="40"/>
        <v>0</v>
      </c>
      <c r="M406" s="48">
        <f t="shared" si="40"/>
        <v>0</v>
      </c>
      <c r="N406" s="48">
        <f t="shared" si="40"/>
        <v>0</v>
      </c>
      <c r="O406" s="48">
        <f t="shared" si="40"/>
        <v>0</v>
      </c>
      <c r="P406" s="48">
        <f t="shared" si="40"/>
        <v>0</v>
      </c>
      <c r="Q406" s="48">
        <f t="shared" si="40"/>
        <v>0</v>
      </c>
      <c r="R406" s="48">
        <f t="shared" si="40"/>
        <v>0</v>
      </c>
      <c r="S406" s="48">
        <f t="shared" si="40"/>
        <v>0</v>
      </c>
      <c r="T406" s="48">
        <f t="shared" si="40"/>
        <v>0</v>
      </c>
      <c r="U406" s="48">
        <f t="shared" si="40"/>
        <v>0</v>
      </c>
      <c r="V406" s="48">
        <f t="shared" si="40"/>
        <v>0</v>
      </c>
      <c r="W406" s="48">
        <f t="shared" si="40"/>
        <v>0</v>
      </c>
      <c r="X406" s="48">
        <f t="shared" si="40"/>
        <v>0</v>
      </c>
      <c r="Y406" s="48">
        <f t="shared" si="40"/>
        <v>0</v>
      </c>
      <c r="Z406" s="48">
        <f t="shared" si="40"/>
        <v>0</v>
      </c>
      <c r="AA406" s="48">
        <f t="shared" si="40"/>
        <v>0</v>
      </c>
      <c r="AB406" s="48">
        <f t="shared" si="40"/>
        <v>0</v>
      </c>
      <c r="AC406" s="48">
        <f t="shared" si="40"/>
        <v>0</v>
      </c>
      <c r="AD406" s="48">
        <f t="shared" si="40"/>
        <v>0</v>
      </c>
      <c r="AE406" s="48">
        <f t="shared" si="40"/>
        <v>0</v>
      </c>
      <c r="AF406" s="48">
        <f t="shared" si="40"/>
        <v>0</v>
      </c>
      <c r="AG406" s="48">
        <f t="shared" si="40"/>
        <v>0</v>
      </c>
      <c r="AH406" s="48">
        <f t="shared" si="40"/>
        <v>0</v>
      </c>
    </row>
    <row r="407" spans="4:34" hidden="1">
      <c r="D407" s="2" t="s">
        <v>320</v>
      </c>
      <c r="E407" s="48">
        <f t="shared" ref="E407:AH407" si="41">IF(AND(E$136&lt;&gt;"",E$137&lt;&gt;""),IF(E$138="固定",IF(E$139="",1,0),0),0)</f>
        <v>0</v>
      </c>
      <c r="F407" s="48">
        <f t="shared" si="41"/>
        <v>0</v>
      </c>
      <c r="G407" s="48">
        <f t="shared" si="41"/>
        <v>0</v>
      </c>
      <c r="H407" s="48">
        <f t="shared" si="41"/>
        <v>0</v>
      </c>
      <c r="I407" s="48">
        <f t="shared" si="41"/>
        <v>0</v>
      </c>
      <c r="J407" s="48">
        <f t="shared" si="41"/>
        <v>0</v>
      </c>
      <c r="K407" s="48">
        <f t="shared" si="41"/>
        <v>0</v>
      </c>
      <c r="L407" s="48">
        <f t="shared" si="41"/>
        <v>0</v>
      </c>
      <c r="M407" s="48">
        <f t="shared" si="41"/>
        <v>0</v>
      </c>
      <c r="N407" s="48">
        <f t="shared" si="41"/>
        <v>0</v>
      </c>
      <c r="O407" s="48">
        <f t="shared" si="41"/>
        <v>0</v>
      </c>
      <c r="P407" s="48">
        <f t="shared" si="41"/>
        <v>0</v>
      </c>
      <c r="Q407" s="48">
        <f t="shared" si="41"/>
        <v>0</v>
      </c>
      <c r="R407" s="48">
        <f t="shared" si="41"/>
        <v>0</v>
      </c>
      <c r="S407" s="48">
        <f t="shared" si="41"/>
        <v>0</v>
      </c>
      <c r="T407" s="48">
        <f t="shared" si="41"/>
        <v>0</v>
      </c>
      <c r="U407" s="48">
        <f t="shared" si="41"/>
        <v>0</v>
      </c>
      <c r="V407" s="48">
        <f t="shared" si="41"/>
        <v>0</v>
      </c>
      <c r="W407" s="48">
        <f t="shared" si="41"/>
        <v>0</v>
      </c>
      <c r="X407" s="48">
        <f t="shared" si="41"/>
        <v>0</v>
      </c>
      <c r="Y407" s="48">
        <f t="shared" si="41"/>
        <v>0</v>
      </c>
      <c r="Z407" s="48">
        <f t="shared" si="41"/>
        <v>0</v>
      </c>
      <c r="AA407" s="48">
        <f t="shared" si="41"/>
        <v>0</v>
      </c>
      <c r="AB407" s="48">
        <f t="shared" si="41"/>
        <v>0</v>
      </c>
      <c r="AC407" s="48">
        <f t="shared" si="41"/>
        <v>0</v>
      </c>
      <c r="AD407" s="48">
        <f t="shared" si="41"/>
        <v>0</v>
      </c>
      <c r="AE407" s="48">
        <f t="shared" si="41"/>
        <v>0</v>
      </c>
      <c r="AF407" s="48">
        <f t="shared" si="41"/>
        <v>0</v>
      </c>
      <c r="AG407" s="48">
        <f t="shared" si="41"/>
        <v>0</v>
      </c>
      <c r="AH407" s="48">
        <f t="shared" si="41"/>
        <v>0</v>
      </c>
    </row>
    <row r="408" spans="4:34" hidden="1">
      <c r="D408" s="2" t="s">
        <v>321</v>
      </c>
      <c r="E408" s="48">
        <f t="shared" ref="E408:AH408" si="42">IF(AND(E$136&lt;&gt;"",E$137&lt;&gt;""),IF(E$138="固定",IF(E$140="",1,0),0),0)</f>
        <v>0</v>
      </c>
      <c r="F408" s="48">
        <f t="shared" si="42"/>
        <v>0</v>
      </c>
      <c r="G408" s="48">
        <f t="shared" si="42"/>
        <v>0</v>
      </c>
      <c r="H408" s="48">
        <f t="shared" si="42"/>
        <v>0</v>
      </c>
      <c r="I408" s="48">
        <f t="shared" si="42"/>
        <v>0</v>
      </c>
      <c r="J408" s="48">
        <f t="shared" si="42"/>
        <v>0</v>
      </c>
      <c r="K408" s="48">
        <f t="shared" si="42"/>
        <v>0</v>
      </c>
      <c r="L408" s="48">
        <f t="shared" si="42"/>
        <v>0</v>
      </c>
      <c r="M408" s="48">
        <f t="shared" si="42"/>
        <v>0</v>
      </c>
      <c r="N408" s="48">
        <f t="shared" si="42"/>
        <v>0</v>
      </c>
      <c r="O408" s="48">
        <f t="shared" si="42"/>
        <v>0</v>
      </c>
      <c r="P408" s="48">
        <f t="shared" si="42"/>
        <v>0</v>
      </c>
      <c r="Q408" s="48">
        <f t="shared" si="42"/>
        <v>0</v>
      </c>
      <c r="R408" s="48">
        <f t="shared" si="42"/>
        <v>0</v>
      </c>
      <c r="S408" s="48">
        <f t="shared" si="42"/>
        <v>0</v>
      </c>
      <c r="T408" s="48">
        <f t="shared" si="42"/>
        <v>0</v>
      </c>
      <c r="U408" s="48">
        <f t="shared" si="42"/>
        <v>0</v>
      </c>
      <c r="V408" s="48">
        <f t="shared" si="42"/>
        <v>0</v>
      </c>
      <c r="W408" s="48">
        <f t="shared" si="42"/>
        <v>0</v>
      </c>
      <c r="X408" s="48">
        <f t="shared" si="42"/>
        <v>0</v>
      </c>
      <c r="Y408" s="48">
        <f t="shared" si="42"/>
        <v>0</v>
      </c>
      <c r="Z408" s="48">
        <f t="shared" si="42"/>
        <v>0</v>
      </c>
      <c r="AA408" s="48">
        <f t="shared" si="42"/>
        <v>0</v>
      </c>
      <c r="AB408" s="48">
        <f t="shared" si="42"/>
        <v>0</v>
      </c>
      <c r="AC408" s="48">
        <f t="shared" si="42"/>
        <v>0</v>
      </c>
      <c r="AD408" s="48">
        <f t="shared" si="42"/>
        <v>0</v>
      </c>
      <c r="AE408" s="48">
        <f t="shared" si="42"/>
        <v>0</v>
      </c>
      <c r="AF408" s="48">
        <f t="shared" si="42"/>
        <v>0</v>
      </c>
      <c r="AG408" s="48">
        <f t="shared" si="42"/>
        <v>0</v>
      </c>
      <c r="AH408" s="48">
        <f t="shared" si="42"/>
        <v>0</v>
      </c>
    </row>
    <row r="409" spans="4:34" hidden="1">
      <c r="D409" s="2" t="s">
        <v>322</v>
      </c>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row>
    <row r="410" spans="4:34" hidden="1">
      <c r="D410" s="2" t="s">
        <v>323</v>
      </c>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row>
    <row r="411" spans="4:34" hidden="1">
      <c r="D411" s="2" t="s">
        <v>324</v>
      </c>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row>
    <row r="412" spans="4:34" hidden="1">
      <c r="D412" s="2" t="s">
        <v>325</v>
      </c>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row>
    <row r="413" spans="4:34" hidden="1">
      <c r="D413" s="2" t="s">
        <v>310</v>
      </c>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row>
    <row r="414" spans="4:34" hidden="1">
      <c r="D414" s="2" t="s">
        <v>312</v>
      </c>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row>
    <row r="415" spans="4:34" hidden="1">
      <c r="D415" s="2" t="s">
        <v>314</v>
      </c>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row>
    <row r="416" spans="4:34" hidden="1">
      <c r="D416" s="2" t="s">
        <v>315</v>
      </c>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row>
    <row r="417" spans="1:34" hidden="1">
      <c r="D417" s="1"/>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row>
    <row r="418" spans="1:34" hidden="1">
      <c r="D418" s="2" t="s">
        <v>295</v>
      </c>
      <c r="E418" s="48">
        <f t="shared" ref="E418:AH418" si="43">IF(E$151="",0,IF(E$150="",1,0))</f>
        <v>0</v>
      </c>
      <c r="F418" s="48">
        <f t="shared" si="43"/>
        <v>0</v>
      </c>
      <c r="G418" s="48">
        <f t="shared" si="43"/>
        <v>0</v>
      </c>
      <c r="H418" s="48">
        <f t="shared" si="43"/>
        <v>0</v>
      </c>
      <c r="I418" s="48">
        <f t="shared" si="43"/>
        <v>0</v>
      </c>
      <c r="J418" s="48">
        <f t="shared" si="43"/>
        <v>0</v>
      </c>
      <c r="K418" s="48">
        <f t="shared" si="43"/>
        <v>0</v>
      </c>
      <c r="L418" s="48">
        <f t="shared" si="43"/>
        <v>0</v>
      </c>
      <c r="M418" s="48">
        <f t="shared" si="43"/>
        <v>0</v>
      </c>
      <c r="N418" s="48">
        <f t="shared" si="43"/>
        <v>0</v>
      </c>
      <c r="O418" s="48">
        <f t="shared" si="43"/>
        <v>0</v>
      </c>
      <c r="P418" s="48">
        <f t="shared" si="43"/>
        <v>0</v>
      </c>
      <c r="Q418" s="48">
        <f t="shared" si="43"/>
        <v>0</v>
      </c>
      <c r="R418" s="48">
        <f t="shared" si="43"/>
        <v>0</v>
      </c>
      <c r="S418" s="48">
        <f t="shared" si="43"/>
        <v>0</v>
      </c>
      <c r="T418" s="48">
        <f t="shared" si="43"/>
        <v>0</v>
      </c>
      <c r="U418" s="48">
        <f t="shared" si="43"/>
        <v>0</v>
      </c>
      <c r="V418" s="48">
        <f t="shared" si="43"/>
        <v>0</v>
      </c>
      <c r="W418" s="48">
        <f t="shared" si="43"/>
        <v>0</v>
      </c>
      <c r="X418" s="48">
        <f t="shared" si="43"/>
        <v>0</v>
      </c>
      <c r="Y418" s="48">
        <f t="shared" si="43"/>
        <v>0</v>
      </c>
      <c r="Z418" s="48">
        <f t="shared" si="43"/>
        <v>0</v>
      </c>
      <c r="AA418" s="48">
        <f t="shared" si="43"/>
        <v>0</v>
      </c>
      <c r="AB418" s="48">
        <f t="shared" si="43"/>
        <v>0</v>
      </c>
      <c r="AC418" s="48">
        <f t="shared" si="43"/>
        <v>0</v>
      </c>
      <c r="AD418" s="48">
        <f t="shared" si="43"/>
        <v>0</v>
      </c>
      <c r="AE418" s="48">
        <f t="shared" si="43"/>
        <v>0</v>
      </c>
      <c r="AF418" s="48">
        <f t="shared" si="43"/>
        <v>0</v>
      </c>
      <c r="AG418" s="48">
        <f t="shared" si="43"/>
        <v>0</v>
      </c>
      <c r="AH418" s="48">
        <f t="shared" si="43"/>
        <v>0</v>
      </c>
    </row>
    <row r="419" spans="1:34" hidden="1">
      <c r="D419" s="2" t="s">
        <v>298</v>
      </c>
      <c r="E419" s="48">
        <f t="shared" ref="E419:AH419" si="44">IF(E$150="",0,IF(E$151="",1,0))</f>
        <v>0</v>
      </c>
      <c r="F419" s="48">
        <f t="shared" si="44"/>
        <v>0</v>
      </c>
      <c r="G419" s="48">
        <f t="shared" si="44"/>
        <v>0</v>
      </c>
      <c r="H419" s="48">
        <f t="shared" si="44"/>
        <v>0</v>
      </c>
      <c r="I419" s="48">
        <f t="shared" si="44"/>
        <v>0</v>
      </c>
      <c r="J419" s="48">
        <f t="shared" si="44"/>
        <v>0</v>
      </c>
      <c r="K419" s="48">
        <f t="shared" si="44"/>
        <v>0</v>
      </c>
      <c r="L419" s="48">
        <f t="shared" si="44"/>
        <v>0</v>
      </c>
      <c r="M419" s="48">
        <f t="shared" si="44"/>
        <v>0</v>
      </c>
      <c r="N419" s="48">
        <f t="shared" si="44"/>
        <v>0</v>
      </c>
      <c r="O419" s="48">
        <f t="shared" si="44"/>
        <v>0</v>
      </c>
      <c r="P419" s="48">
        <f t="shared" si="44"/>
        <v>0</v>
      </c>
      <c r="Q419" s="48">
        <f t="shared" si="44"/>
        <v>0</v>
      </c>
      <c r="R419" s="48">
        <f t="shared" si="44"/>
        <v>0</v>
      </c>
      <c r="S419" s="48">
        <f t="shared" si="44"/>
        <v>0</v>
      </c>
      <c r="T419" s="48">
        <f t="shared" si="44"/>
        <v>0</v>
      </c>
      <c r="U419" s="48">
        <f t="shared" si="44"/>
        <v>0</v>
      </c>
      <c r="V419" s="48">
        <f t="shared" si="44"/>
        <v>0</v>
      </c>
      <c r="W419" s="48">
        <f t="shared" si="44"/>
        <v>0</v>
      </c>
      <c r="X419" s="48">
        <f t="shared" si="44"/>
        <v>0</v>
      </c>
      <c r="Y419" s="48">
        <f t="shared" si="44"/>
        <v>0</v>
      </c>
      <c r="Z419" s="48">
        <f t="shared" si="44"/>
        <v>0</v>
      </c>
      <c r="AA419" s="48">
        <f t="shared" si="44"/>
        <v>0</v>
      </c>
      <c r="AB419" s="48">
        <f t="shared" si="44"/>
        <v>0</v>
      </c>
      <c r="AC419" s="48">
        <f t="shared" si="44"/>
        <v>0</v>
      </c>
      <c r="AD419" s="48">
        <f t="shared" si="44"/>
        <v>0</v>
      </c>
      <c r="AE419" s="48">
        <f t="shared" si="44"/>
        <v>0</v>
      </c>
      <c r="AF419" s="48">
        <f t="shared" si="44"/>
        <v>0</v>
      </c>
      <c r="AG419" s="48">
        <f t="shared" si="44"/>
        <v>0</v>
      </c>
      <c r="AH419" s="48">
        <f t="shared" si="44"/>
        <v>0</v>
      </c>
    </row>
    <row r="420" spans="1:34" hidden="1">
      <c r="D420" s="2" t="s">
        <v>299</v>
      </c>
      <c r="E420" s="48">
        <f t="shared" ref="E420:AH420" si="45">IF(AND(E$150&lt;&gt;"",E$151&lt;&gt;"",E$152=""),1,0)</f>
        <v>0</v>
      </c>
      <c r="F420" s="48">
        <f t="shared" si="45"/>
        <v>0</v>
      </c>
      <c r="G420" s="48">
        <f t="shared" si="45"/>
        <v>0</v>
      </c>
      <c r="H420" s="48">
        <f t="shared" si="45"/>
        <v>0</v>
      </c>
      <c r="I420" s="48">
        <f t="shared" si="45"/>
        <v>0</v>
      </c>
      <c r="J420" s="48">
        <f t="shared" si="45"/>
        <v>0</v>
      </c>
      <c r="K420" s="48">
        <f t="shared" si="45"/>
        <v>0</v>
      </c>
      <c r="L420" s="48">
        <f t="shared" si="45"/>
        <v>0</v>
      </c>
      <c r="M420" s="48">
        <f t="shared" si="45"/>
        <v>0</v>
      </c>
      <c r="N420" s="48">
        <f t="shared" si="45"/>
        <v>0</v>
      </c>
      <c r="O420" s="48">
        <f t="shared" si="45"/>
        <v>0</v>
      </c>
      <c r="P420" s="48">
        <f t="shared" si="45"/>
        <v>0</v>
      </c>
      <c r="Q420" s="48">
        <f t="shared" si="45"/>
        <v>0</v>
      </c>
      <c r="R420" s="48">
        <f t="shared" si="45"/>
        <v>0</v>
      </c>
      <c r="S420" s="48">
        <f t="shared" si="45"/>
        <v>0</v>
      </c>
      <c r="T420" s="48">
        <f t="shared" si="45"/>
        <v>0</v>
      </c>
      <c r="U420" s="48">
        <f t="shared" si="45"/>
        <v>0</v>
      </c>
      <c r="V420" s="48">
        <f t="shared" si="45"/>
        <v>0</v>
      </c>
      <c r="W420" s="48">
        <f t="shared" si="45"/>
        <v>0</v>
      </c>
      <c r="X420" s="48">
        <f t="shared" si="45"/>
        <v>0</v>
      </c>
      <c r="Y420" s="48">
        <f t="shared" si="45"/>
        <v>0</v>
      </c>
      <c r="Z420" s="48">
        <f t="shared" si="45"/>
        <v>0</v>
      </c>
      <c r="AA420" s="48">
        <f t="shared" si="45"/>
        <v>0</v>
      </c>
      <c r="AB420" s="48">
        <f t="shared" si="45"/>
        <v>0</v>
      </c>
      <c r="AC420" s="48">
        <f t="shared" si="45"/>
        <v>0</v>
      </c>
      <c r="AD420" s="48">
        <f t="shared" si="45"/>
        <v>0</v>
      </c>
      <c r="AE420" s="48">
        <f t="shared" si="45"/>
        <v>0</v>
      </c>
      <c r="AF420" s="48">
        <f t="shared" si="45"/>
        <v>0</v>
      </c>
      <c r="AG420" s="48">
        <f t="shared" si="45"/>
        <v>0</v>
      </c>
      <c r="AH420" s="48">
        <f t="shared" si="45"/>
        <v>0</v>
      </c>
    </row>
    <row r="421" spans="1:34" hidden="1">
      <c r="D421" s="2" t="s">
        <v>320</v>
      </c>
      <c r="E421" s="48">
        <f t="shared" ref="E421:AH421" si="46">IF(AND(E$150&lt;&gt;"",E$151&lt;&gt;""),IF(E$152="固定",IF(E$153="",1,0),0),0)</f>
        <v>0</v>
      </c>
      <c r="F421" s="48">
        <f t="shared" si="46"/>
        <v>0</v>
      </c>
      <c r="G421" s="48">
        <f t="shared" si="46"/>
        <v>0</v>
      </c>
      <c r="H421" s="48">
        <f t="shared" si="46"/>
        <v>0</v>
      </c>
      <c r="I421" s="48">
        <f t="shared" si="46"/>
        <v>0</v>
      </c>
      <c r="J421" s="48">
        <f t="shared" si="46"/>
        <v>0</v>
      </c>
      <c r="K421" s="48">
        <f t="shared" si="46"/>
        <v>0</v>
      </c>
      <c r="L421" s="48">
        <f t="shared" si="46"/>
        <v>0</v>
      </c>
      <c r="M421" s="48">
        <f t="shared" si="46"/>
        <v>0</v>
      </c>
      <c r="N421" s="48">
        <f t="shared" si="46"/>
        <v>0</v>
      </c>
      <c r="O421" s="48">
        <f t="shared" si="46"/>
        <v>0</v>
      </c>
      <c r="P421" s="48">
        <f t="shared" si="46"/>
        <v>0</v>
      </c>
      <c r="Q421" s="48">
        <f t="shared" si="46"/>
        <v>0</v>
      </c>
      <c r="R421" s="48">
        <f t="shared" si="46"/>
        <v>0</v>
      </c>
      <c r="S421" s="48">
        <f t="shared" si="46"/>
        <v>0</v>
      </c>
      <c r="T421" s="48">
        <f t="shared" si="46"/>
        <v>0</v>
      </c>
      <c r="U421" s="48">
        <f t="shared" si="46"/>
        <v>0</v>
      </c>
      <c r="V421" s="48">
        <f t="shared" si="46"/>
        <v>0</v>
      </c>
      <c r="W421" s="48">
        <f t="shared" si="46"/>
        <v>0</v>
      </c>
      <c r="X421" s="48">
        <f t="shared" si="46"/>
        <v>0</v>
      </c>
      <c r="Y421" s="48">
        <f t="shared" si="46"/>
        <v>0</v>
      </c>
      <c r="Z421" s="48">
        <f t="shared" si="46"/>
        <v>0</v>
      </c>
      <c r="AA421" s="48">
        <f t="shared" si="46"/>
        <v>0</v>
      </c>
      <c r="AB421" s="48">
        <f t="shared" si="46"/>
        <v>0</v>
      </c>
      <c r="AC421" s="48">
        <f t="shared" si="46"/>
        <v>0</v>
      </c>
      <c r="AD421" s="48">
        <f t="shared" si="46"/>
        <v>0</v>
      </c>
      <c r="AE421" s="48">
        <f t="shared" si="46"/>
        <v>0</v>
      </c>
      <c r="AF421" s="48">
        <f t="shared" si="46"/>
        <v>0</v>
      </c>
      <c r="AG421" s="48">
        <f t="shared" si="46"/>
        <v>0</v>
      </c>
      <c r="AH421" s="48">
        <f t="shared" si="46"/>
        <v>0</v>
      </c>
    </row>
    <row r="422" spans="1:34" hidden="1">
      <c r="D422" s="2" t="s">
        <v>321</v>
      </c>
      <c r="E422" s="48">
        <f t="shared" ref="E422:AH422" si="47">IF(AND(E$150&lt;&gt;"",E$151&lt;&gt;""),IF(E$152="固定",IF(E$154="",1,0),0),0)</f>
        <v>0</v>
      </c>
      <c r="F422" s="48">
        <f t="shared" si="47"/>
        <v>0</v>
      </c>
      <c r="G422" s="48">
        <f t="shared" si="47"/>
        <v>0</v>
      </c>
      <c r="H422" s="48">
        <f t="shared" si="47"/>
        <v>0</v>
      </c>
      <c r="I422" s="48">
        <f t="shared" si="47"/>
        <v>0</v>
      </c>
      <c r="J422" s="48">
        <f t="shared" si="47"/>
        <v>0</v>
      </c>
      <c r="K422" s="48">
        <f t="shared" si="47"/>
        <v>0</v>
      </c>
      <c r="L422" s="48">
        <f t="shared" si="47"/>
        <v>0</v>
      </c>
      <c r="M422" s="48">
        <f t="shared" si="47"/>
        <v>0</v>
      </c>
      <c r="N422" s="48">
        <f t="shared" si="47"/>
        <v>0</v>
      </c>
      <c r="O422" s="48">
        <f t="shared" si="47"/>
        <v>0</v>
      </c>
      <c r="P422" s="48">
        <f t="shared" si="47"/>
        <v>0</v>
      </c>
      <c r="Q422" s="48">
        <f t="shared" si="47"/>
        <v>0</v>
      </c>
      <c r="R422" s="48">
        <f t="shared" si="47"/>
        <v>0</v>
      </c>
      <c r="S422" s="48">
        <f t="shared" si="47"/>
        <v>0</v>
      </c>
      <c r="T422" s="48">
        <f t="shared" si="47"/>
        <v>0</v>
      </c>
      <c r="U422" s="48">
        <f t="shared" si="47"/>
        <v>0</v>
      </c>
      <c r="V422" s="48">
        <f t="shared" si="47"/>
        <v>0</v>
      </c>
      <c r="W422" s="48">
        <f t="shared" si="47"/>
        <v>0</v>
      </c>
      <c r="X422" s="48">
        <f t="shared" si="47"/>
        <v>0</v>
      </c>
      <c r="Y422" s="48">
        <f t="shared" si="47"/>
        <v>0</v>
      </c>
      <c r="Z422" s="48">
        <f t="shared" si="47"/>
        <v>0</v>
      </c>
      <c r="AA422" s="48">
        <f t="shared" si="47"/>
        <v>0</v>
      </c>
      <c r="AB422" s="48">
        <f t="shared" si="47"/>
        <v>0</v>
      </c>
      <c r="AC422" s="48">
        <f t="shared" si="47"/>
        <v>0</v>
      </c>
      <c r="AD422" s="48">
        <f t="shared" si="47"/>
        <v>0</v>
      </c>
      <c r="AE422" s="48">
        <f t="shared" si="47"/>
        <v>0</v>
      </c>
      <c r="AF422" s="48">
        <f t="shared" si="47"/>
        <v>0</v>
      </c>
      <c r="AG422" s="48">
        <f t="shared" si="47"/>
        <v>0</v>
      </c>
      <c r="AH422" s="48">
        <f t="shared" si="47"/>
        <v>0</v>
      </c>
    </row>
    <row r="423" spans="1:34" hidden="1">
      <c r="D423" s="2" t="s">
        <v>322</v>
      </c>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row>
    <row r="424" spans="1:34" hidden="1">
      <c r="D424" s="2" t="s">
        <v>323</v>
      </c>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row>
    <row r="425" spans="1:34" hidden="1">
      <c r="D425" s="2" t="s">
        <v>324</v>
      </c>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row>
    <row r="426" spans="1:34" hidden="1">
      <c r="D426" s="2" t="s">
        <v>325</v>
      </c>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row>
    <row r="427" spans="1:34" hidden="1">
      <c r="D427" s="2" t="s">
        <v>310</v>
      </c>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row>
    <row r="428" spans="1:34" hidden="1">
      <c r="D428" s="2" t="s">
        <v>312</v>
      </c>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row>
    <row r="429" spans="1:34" hidden="1">
      <c r="D429" s="2" t="s">
        <v>314</v>
      </c>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row>
    <row r="430" spans="1:34" hidden="1">
      <c r="D430" s="2" t="s">
        <v>315</v>
      </c>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row>
    <row r="431" spans="1:34" hidden="1">
      <c r="D431" s="1"/>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row>
    <row r="432" spans="1:34" hidden="1">
      <c r="A432" s="184" t="s">
        <v>295</v>
      </c>
      <c r="B432">
        <v>6</v>
      </c>
      <c r="C432" s="28">
        <v>164</v>
      </c>
      <c r="D432" s="2" t="s">
        <v>295</v>
      </c>
      <c r="E432" s="48">
        <f t="shared" ref="E432:AH432" si="48">IF(E$165="",0,IF(E$164="",1,0))</f>
        <v>0</v>
      </c>
      <c r="F432" s="48">
        <f t="shared" si="48"/>
        <v>0</v>
      </c>
      <c r="G432" s="48">
        <f t="shared" si="48"/>
        <v>0</v>
      </c>
      <c r="H432" s="48">
        <f t="shared" si="48"/>
        <v>0</v>
      </c>
      <c r="I432" s="48">
        <f t="shared" si="48"/>
        <v>0</v>
      </c>
      <c r="J432" s="48">
        <f t="shared" si="48"/>
        <v>0</v>
      </c>
      <c r="K432" s="48">
        <f t="shared" si="48"/>
        <v>0</v>
      </c>
      <c r="L432" s="48">
        <f t="shared" si="48"/>
        <v>0</v>
      </c>
      <c r="M432" s="48">
        <f t="shared" si="48"/>
        <v>0</v>
      </c>
      <c r="N432" s="48">
        <f t="shared" si="48"/>
        <v>0</v>
      </c>
      <c r="O432" s="48">
        <f t="shared" si="48"/>
        <v>0</v>
      </c>
      <c r="P432" s="48">
        <f t="shared" si="48"/>
        <v>0</v>
      </c>
      <c r="Q432" s="48">
        <f t="shared" si="48"/>
        <v>0</v>
      </c>
      <c r="R432" s="48">
        <f t="shared" si="48"/>
        <v>0</v>
      </c>
      <c r="S432" s="48">
        <f t="shared" si="48"/>
        <v>0</v>
      </c>
      <c r="T432" s="48">
        <f t="shared" si="48"/>
        <v>0</v>
      </c>
      <c r="U432" s="48">
        <f t="shared" si="48"/>
        <v>0</v>
      </c>
      <c r="V432" s="48">
        <f t="shared" si="48"/>
        <v>0</v>
      </c>
      <c r="W432" s="48">
        <f t="shared" si="48"/>
        <v>0</v>
      </c>
      <c r="X432" s="48">
        <f t="shared" si="48"/>
        <v>0</v>
      </c>
      <c r="Y432" s="48">
        <f t="shared" si="48"/>
        <v>0</v>
      </c>
      <c r="Z432" s="48">
        <f t="shared" si="48"/>
        <v>0</v>
      </c>
      <c r="AA432" s="48">
        <f t="shared" si="48"/>
        <v>0</v>
      </c>
      <c r="AB432" s="48">
        <f t="shared" si="48"/>
        <v>0</v>
      </c>
      <c r="AC432" s="48">
        <f t="shared" si="48"/>
        <v>0</v>
      </c>
      <c r="AD432" s="48">
        <f t="shared" si="48"/>
        <v>0</v>
      </c>
      <c r="AE432" s="48">
        <f t="shared" si="48"/>
        <v>0</v>
      </c>
      <c r="AF432" s="48">
        <f t="shared" si="48"/>
        <v>0</v>
      </c>
      <c r="AG432" s="48">
        <f t="shared" si="48"/>
        <v>0</v>
      </c>
      <c r="AH432" s="48">
        <f t="shared" si="48"/>
        <v>0</v>
      </c>
    </row>
    <row r="433" spans="1:34" hidden="1">
      <c r="A433" s="23" t="s">
        <v>298</v>
      </c>
      <c r="C433" s="28">
        <v>165</v>
      </c>
      <c r="D433" s="2" t="s">
        <v>298</v>
      </c>
      <c r="E433" s="48">
        <f t="shared" ref="E433:AH433" si="49">IF(E$164="",0,IF(E$165="",1,0))</f>
        <v>0</v>
      </c>
      <c r="F433" s="48">
        <f t="shared" si="49"/>
        <v>0</v>
      </c>
      <c r="G433" s="48">
        <f t="shared" si="49"/>
        <v>0</v>
      </c>
      <c r="H433" s="48">
        <f t="shared" si="49"/>
        <v>0</v>
      </c>
      <c r="I433" s="48">
        <f t="shared" si="49"/>
        <v>0</v>
      </c>
      <c r="J433" s="48">
        <f t="shared" si="49"/>
        <v>0</v>
      </c>
      <c r="K433" s="48">
        <f t="shared" si="49"/>
        <v>0</v>
      </c>
      <c r="L433" s="48">
        <f t="shared" si="49"/>
        <v>0</v>
      </c>
      <c r="M433" s="48">
        <f t="shared" si="49"/>
        <v>0</v>
      </c>
      <c r="N433" s="48">
        <f t="shared" si="49"/>
        <v>0</v>
      </c>
      <c r="O433" s="48">
        <f t="shared" si="49"/>
        <v>0</v>
      </c>
      <c r="P433" s="48">
        <f t="shared" si="49"/>
        <v>0</v>
      </c>
      <c r="Q433" s="48">
        <f t="shared" si="49"/>
        <v>0</v>
      </c>
      <c r="R433" s="48">
        <f t="shared" si="49"/>
        <v>0</v>
      </c>
      <c r="S433" s="48">
        <f t="shared" si="49"/>
        <v>0</v>
      </c>
      <c r="T433" s="48">
        <f t="shared" si="49"/>
        <v>0</v>
      </c>
      <c r="U433" s="48">
        <f t="shared" si="49"/>
        <v>0</v>
      </c>
      <c r="V433" s="48">
        <f t="shared" si="49"/>
        <v>0</v>
      </c>
      <c r="W433" s="48">
        <f t="shared" si="49"/>
        <v>0</v>
      </c>
      <c r="X433" s="48">
        <f t="shared" si="49"/>
        <v>0</v>
      </c>
      <c r="Y433" s="48">
        <f t="shared" si="49"/>
        <v>0</v>
      </c>
      <c r="Z433" s="48">
        <f t="shared" si="49"/>
        <v>0</v>
      </c>
      <c r="AA433" s="48">
        <f t="shared" si="49"/>
        <v>0</v>
      </c>
      <c r="AB433" s="48">
        <f t="shared" si="49"/>
        <v>0</v>
      </c>
      <c r="AC433" s="48">
        <f t="shared" si="49"/>
        <v>0</v>
      </c>
      <c r="AD433" s="48">
        <f t="shared" si="49"/>
        <v>0</v>
      </c>
      <c r="AE433" s="48">
        <f t="shared" si="49"/>
        <v>0</v>
      </c>
      <c r="AF433" s="48">
        <f t="shared" si="49"/>
        <v>0</v>
      </c>
      <c r="AG433" s="48">
        <f t="shared" si="49"/>
        <v>0</v>
      </c>
      <c r="AH433" s="48">
        <f t="shared" si="49"/>
        <v>0</v>
      </c>
    </row>
    <row r="434" spans="1:34" hidden="1">
      <c r="A434" s="5" t="s">
        <v>299</v>
      </c>
      <c r="C434" s="28">
        <v>166</v>
      </c>
      <c r="D434" s="2" t="s">
        <v>299</v>
      </c>
      <c r="E434" s="48">
        <f t="shared" ref="E434:AH434" si="50">IF(AND(E$164&lt;&gt;"",E$165&lt;&gt;"",E$166=""),1,0)</f>
        <v>0</v>
      </c>
      <c r="F434" s="48">
        <f t="shared" si="50"/>
        <v>0</v>
      </c>
      <c r="G434" s="48">
        <f t="shared" si="50"/>
        <v>0</v>
      </c>
      <c r="H434" s="48">
        <f t="shared" si="50"/>
        <v>0</v>
      </c>
      <c r="I434" s="48">
        <f t="shared" si="50"/>
        <v>0</v>
      </c>
      <c r="J434" s="48">
        <f t="shared" si="50"/>
        <v>0</v>
      </c>
      <c r="K434" s="48">
        <f t="shared" si="50"/>
        <v>0</v>
      </c>
      <c r="L434" s="48">
        <f t="shared" si="50"/>
        <v>0</v>
      </c>
      <c r="M434" s="48">
        <f t="shared" si="50"/>
        <v>0</v>
      </c>
      <c r="N434" s="48">
        <f t="shared" si="50"/>
        <v>0</v>
      </c>
      <c r="O434" s="48">
        <f t="shared" si="50"/>
        <v>0</v>
      </c>
      <c r="P434" s="48">
        <f t="shared" si="50"/>
        <v>0</v>
      </c>
      <c r="Q434" s="48">
        <f t="shared" si="50"/>
        <v>0</v>
      </c>
      <c r="R434" s="48">
        <f t="shared" si="50"/>
        <v>0</v>
      </c>
      <c r="S434" s="48">
        <f t="shared" si="50"/>
        <v>0</v>
      </c>
      <c r="T434" s="48">
        <f t="shared" si="50"/>
        <v>0</v>
      </c>
      <c r="U434" s="48">
        <f t="shared" si="50"/>
        <v>0</v>
      </c>
      <c r="V434" s="48">
        <f t="shared" si="50"/>
        <v>0</v>
      </c>
      <c r="W434" s="48">
        <f t="shared" si="50"/>
        <v>0</v>
      </c>
      <c r="X434" s="48">
        <f t="shared" si="50"/>
        <v>0</v>
      </c>
      <c r="Y434" s="48">
        <f t="shared" si="50"/>
        <v>0</v>
      </c>
      <c r="Z434" s="48">
        <f t="shared" si="50"/>
        <v>0</v>
      </c>
      <c r="AA434" s="48">
        <f t="shared" si="50"/>
        <v>0</v>
      </c>
      <c r="AB434" s="48">
        <f t="shared" si="50"/>
        <v>0</v>
      </c>
      <c r="AC434" s="48">
        <f t="shared" si="50"/>
        <v>0</v>
      </c>
      <c r="AD434" s="48">
        <f t="shared" si="50"/>
        <v>0</v>
      </c>
      <c r="AE434" s="48">
        <f t="shared" si="50"/>
        <v>0</v>
      </c>
      <c r="AF434" s="48">
        <f t="shared" si="50"/>
        <v>0</v>
      </c>
      <c r="AG434" s="48">
        <f t="shared" si="50"/>
        <v>0</v>
      </c>
      <c r="AH434" s="48">
        <f t="shared" si="50"/>
        <v>0</v>
      </c>
    </row>
    <row r="435" spans="1:34" hidden="1">
      <c r="A435" s="184" t="s">
        <v>320</v>
      </c>
      <c r="C435" s="28">
        <v>167</v>
      </c>
      <c r="D435" s="2" t="s">
        <v>320</v>
      </c>
      <c r="E435" s="48">
        <f t="shared" ref="E435:AH435" si="51">IF(AND(E$164&lt;&gt;"",E$165&lt;&gt;""),IF(E$166="固定",IF(E$167="",1,0),0),0)</f>
        <v>0</v>
      </c>
      <c r="F435" s="48">
        <f t="shared" si="51"/>
        <v>0</v>
      </c>
      <c r="G435" s="48">
        <f t="shared" si="51"/>
        <v>0</v>
      </c>
      <c r="H435" s="48">
        <f t="shared" si="51"/>
        <v>0</v>
      </c>
      <c r="I435" s="48">
        <f t="shared" si="51"/>
        <v>0</v>
      </c>
      <c r="J435" s="48">
        <f t="shared" si="51"/>
        <v>0</v>
      </c>
      <c r="K435" s="48">
        <f t="shared" si="51"/>
        <v>0</v>
      </c>
      <c r="L435" s="48">
        <f t="shared" si="51"/>
        <v>0</v>
      </c>
      <c r="M435" s="48">
        <f t="shared" si="51"/>
        <v>0</v>
      </c>
      <c r="N435" s="48">
        <f t="shared" si="51"/>
        <v>0</v>
      </c>
      <c r="O435" s="48">
        <f t="shared" si="51"/>
        <v>0</v>
      </c>
      <c r="P435" s="48">
        <f t="shared" si="51"/>
        <v>0</v>
      </c>
      <c r="Q435" s="48">
        <f t="shared" si="51"/>
        <v>0</v>
      </c>
      <c r="R435" s="48">
        <f t="shared" si="51"/>
        <v>0</v>
      </c>
      <c r="S435" s="48">
        <f t="shared" si="51"/>
        <v>0</v>
      </c>
      <c r="T435" s="48">
        <f t="shared" si="51"/>
        <v>0</v>
      </c>
      <c r="U435" s="48">
        <f t="shared" si="51"/>
        <v>0</v>
      </c>
      <c r="V435" s="48">
        <f t="shared" si="51"/>
        <v>0</v>
      </c>
      <c r="W435" s="48">
        <f t="shared" si="51"/>
        <v>0</v>
      </c>
      <c r="X435" s="48">
        <f t="shared" si="51"/>
        <v>0</v>
      </c>
      <c r="Y435" s="48">
        <f t="shared" si="51"/>
        <v>0</v>
      </c>
      <c r="Z435" s="48">
        <f t="shared" si="51"/>
        <v>0</v>
      </c>
      <c r="AA435" s="48">
        <f t="shared" si="51"/>
        <v>0</v>
      </c>
      <c r="AB435" s="48">
        <f t="shared" si="51"/>
        <v>0</v>
      </c>
      <c r="AC435" s="48">
        <f t="shared" si="51"/>
        <v>0</v>
      </c>
      <c r="AD435" s="48">
        <f t="shared" si="51"/>
        <v>0</v>
      </c>
      <c r="AE435" s="48">
        <f t="shared" si="51"/>
        <v>0</v>
      </c>
      <c r="AF435" s="48">
        <f t="shared" si="51"/>
        <v>0</v>
      </c>
      <c r="AG435" s="48">
        <f t="shared" si="51"/>
        <v>0</v>
      </c>
      <c r="AH435" s="48">
        <f t="shared" si="51"/>
        <v>0</v>
      </c>
    </row>
    <row r="436" spans="1:34" hidden="1">
      <c r="A436" s="23" t="s">
        <v>321</v>
      </c>
      <c r="C436" s="28">
        <v>168</v>
      </c>
      <c r="D436" s="2" t="s">
        <v>321</v>
      </c>
      <c r="E436" s="48">
        <f t="shared" ref="E436:AH436" si="52">IF(AND(E$164&lt;&gt;"",E$165&lt;&gt;""),IF(E$166="固定",IF(E$168="",1,0),0),0)</f>
        <v>0</v>
      </c>
      <c r="F436" s="48">
        <f t="shared" si="52"/>
        <v>0</v>
      </c>
      <c r="G436" s="48">
        <f t="shared" si="52"/>
        <v>0</v>
      </c>
      <c r="H436" s="48">
        <f t="shared" si="52"/>
        <v>0</v>
      </c>
      <c r="I436" s="48">
        <f t="shared" si="52"/>
        <v>0</v>
      </c>
      <c r="J436" s="48">
        <f t="shared" si="52"/>
        <v>0</v>
      </c>
      <c r="K436" s="48">
        <f t="shared" si="52"/>
        <v>0</v>
      </c>
      <c r="L436" s="48">
        <f t="shared" si="52"/>
        <v>0</v>
      </c>
      <c r="M436" s="48">
        <f t="shared" si="52"/>
        <v>0</v>
      </c>
      <c r="N436" s="48">
        <f t="shared" si="52"/>
        <v>0</v>
      </c>
      <c r="O436" s="48">
        <f t="shared" si="52"/>
        <v>0</v>
      </c>
      <c r="P436" s="48">
        <f t="shared" si="52"/>
        <v>0</v>
      </c>
      <c r="Q436" s="48">
        <f t="shared" si="52"/>
        <v>0</v>
      </c>
      <c r="R436" s="48">
        <f t="shared" si="52"/>
        <v>0</v>
      </c>
      <c r="S436" s="48">
        <f t="shared" si="52"/>
        <v>0</v>
      </c>
      <c r="T436" s="48">
        <f t="shared" si="52"/>
        <v>0</v>
      </c>
      <c r="U436" s="48">
        <f t="shared" si="52"/>
        <v>0</v>
      </c>
      <c r="V436" s="48">
        <f t="shared" si="52"/>
        <v>0</v>
      </c>
      <c r="W436" s="48">
        <f t="shared" si="52"/>
        <v>0</v>
      </c>
      <c r="X436" s="48">
        <f t="shared" si="52"/>
        <v>0</v>
      </c>
      <c r="Y436" s="48">
        <f t="shared" si="52"/>
        <v>0</v>
      </c>
      <c r="Z436" s="48">
        <f t="shared" si="52"/>
        <v>0</v>
      </c>
      <c r="AA436" s="48">
        <f t="shared" si="52"/>
        <v>0</v>
      </c>
      <c r="AB436" s="48">
        <f t="shared" si="52"/>
        <v>0</v>
      </c>
      <c r="AC436" s="48">
        <f t="shared" si="52"/>
        <v>0</v>
      </c>
      <c r="AD436" s="48">
        <f t="shared" si="52"/>
        <v>0</v>
      </c>
      <c r="AE436" s="48">
        <f t="shared" si="52"/>
        <v>0</v>
      </c>
      <c r="AF436" s="48">
        <f t="shared" si="52"/>
        <v>0</v>
      </c>
      <c r="AG436" s="48">
        <f t="shared" si="52"/>
        <v>0</v>
      </c>
      <c r="AH436" s="48">
        <f t="shared" si="52"/>
        <v>0</v>
      </c>
    </row>
    <row r="437" spans="1:34" hidden="1">
      <c r="A437" s="184" t="s">
        <v>322</v>
      </c>
      <c r="C437" s="28">
        <v>169</v>
      </c>
      <c r="D437" s="2" t="s">
        <v>322</v>
      </c>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row>
    <row r="438" spans="1:34" hidden="1">
      <c r="A438" s="23" t="s">
        <v>323</v>
      </c>
      <c r="C438" s="28">
        <v>170</v>
      </c>
      <c r="D438" s="2" t="s">
        <v>323</v>
      </c>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row>
    <row r="439" spans="1:34" hidden="1">
      <c r="A439" s="184" t="s">
        <v>324</v>
      </c>
      <c r="C439" s="28">
        <v>171</v>
      </c>
      <c r="D439" s="2" t="s">
        <v>324</v>
      </c>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row>
    <row r="440" spans="1:34" hidden="1">
      <c r="A440" s="23" t="s">
        <v>325</v>
      </c>
      <c r="C440" s="28">
        <v>172</v>
      </c>
      <c r="D440" s="2" t="s">
        <v>325</v>
      </c>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row>
    <row r="441" spans="1:34" hidden="1">
      <c r="A441" s="5" t="s">
        <v>310</v>
      </c>
      <c r="C441" s="28">
        <v>173</v>
      </c>
      <c r="D441" s="2" t="s">
        <v>310</v>
      </c>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row>
    <row r="442" spans="1:34" hidden="1">
      <c r="A442" s="5" t="s">
        <v>312</v>
      </c>
      <c r="C442" s="28">
        <v>174</v>
      </c>
      <c r="D442" s="2" t="s">
        <v>312</v>
      </c>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row>
    <row r="443" spans="1:34" hidden="1">
      <c r="A443" s="5" t="s">
        <v>314</v>
      </c>
      <c r="C443" s="28">
        <v>175</v>
      </c>
      <c r="D443" s="2" t="s">
        <v>314</v>
      </c>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row>
    <row r="444" spans="1:34" hidden="1">
      <c r="A444" s="5" t="s">
        <v>315</v>
      </c>
      <c r="C444" s="28">
        <v>176</v>
      </c>
      <c r="D444" s="2" t="s">
        <v>315</v>
      </c>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row>
    <row r="445" spans="1:34" hidden="1">
      <c r="C445" s="28">
        <v>177</v>
      </c>
      <c r="D445" s="1"/>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row>
    <row r="446" spans="1:34" hidden="1">
      <c r="A446" s="184" t="s">
        <v>295</v>
      </c>
      <c r="B446">
        <v>7</v>
      </c>
      <c r="C446" s="28">
        <v>178</v>
      </c>
      <c r="D446" s="2" t="s">
        <v>295</v>
      </c>
      <c r="E446" s="48">
        <f t="shared" ref="E446:AH446" si="53">IF(E$179="",0,IF(E$178="",1,0))</f>
        <v>0</v>
      </c>
      <c r="F446" s="48">
        <f t="shared" si="53"/>
        <v>0</v>
      </c>
      <c r="G446" s="48">
        <f t="shared" si="53"/>
        <v>0</v>
      </c>
      <c r="H446" s="48">
        <f t="shared" si="53"/>
        <v>0</v>
      </c>
      <c r="I446" s="48">
        <f t="shared" si="53"/>
        <v>0</v>
      </c>
      <c r="J446" s="48">
        <f t="shared" si="53"/>
        <v>0</v>
      </c>
      <c r="K446" s="48">
        <f t="shared" si="53"/>
        <v>0</v>
      </c>
      <c r="L446" s="48">
        <f t="shared" si="53"/>
        <v>0</v>
      </c>
      <c r="M446" s="48">
        <f t="shared" si="53"/>
        <v>0</v>
      </c>
      <c r="N446" s="48">
        <f t="shared" si="53"/>
        <v>0</v>
      </c>
      <c r="O446" s="48">
        <f t="shared" si="53"/>
        <v>0</v>
      </c>
      <c r="P446" s="48">
        <f t="shared" si="53"/>
        <v>0</v>
      </c>
      <c r="Q446" s="48">
        <f t="shared" si="53"/>
        <v>0</v>
      </c>
      <c r="R446" s="48">
        <f t="shared" si="53"/>
        <v>0</v>
      </c>
      <c r="S446" s="48">
        <f t="shared" si="53"/>
        <v>0</v>
      </c>
      <c r="T446" s="48">
        <f t="shared" si="53"/>
        <v>0</v>
      </c>
      <c r="U446" s="48">
        <f t="shared" si="53"/>
        <v>0</v>
      </c>
      <c r="V446" s="48">
        <f t="shared" si="53"/>
        <v>0</v>
      </c>
      <c r="W446" s="48">
        <f t="shared" si="53"/>
        <v>0</v>
      </c>
      <c r="X446" s="48">
        <f t="shared" si="53"/>
        <v>0</v>
      </c>
      <c r="Y446" s="48">
        <f t="shared" si="53"/>
        <v>0</v>
      </c>
      <c r="Z446" s="48">
        <f t="shared" si="53"/>
        <v>0</v>
      </c>
      <c r="AA446" s="48">
        <f t="shared" si="53"/>
        <v>0</v>
      </c>
      <c r="AB446" s="48">
        <f t="shared" si="53"/>
        <v>0</v>
      </c>
      <c r="AC446" s="48">
        <f t="shared" si="53"/>
        <v>0</v>
      </c>
      <c r="AD446" s="48">
        <f t="shared" si="53"/>
        <v>0</v>
      </c>
      <c r="AE446" s="48">
        <f t="shared" si="53"/>
        <v>0</v>
      </c>
      <c r="AF446" s="48">
        <f t="shared" si="53"/>
        <v>0</v>
      </c>
      <c r="AG446" s="48">
        <f t="shared" si="53"/>
        <v>0</v>
      </c>
      <c r="AH446" s="48">
        <f t="shared" si="53"/>
        <v>0</v>
      </c>
    </row>
    <row r="447" spans="1:34" hidden="1">
      <c r="A447" s="23" t="s">
        <v>298</v>
      </c>
      <c r="C447" s="28">
        <v>179</v>
      </c>
      <c r="D447" s="2" t="s">
        <v>298</v>
      </c>
      <c r="E447" s="48">
        <f t="shared" ref="E447:AH447" si="54">IF(E$178="",0,IF(E$179="",1,0))</f>
        <v>0</v>
      </c>
      <c r="F447" s="48">
        <f t="shared" si="54"/>
        <v>0</v>
      </c>
      <c r="G447" s="48">
        <f t="shared" si="54"/>
        <v>0</v>
      </c>
      <c r="H447" s="48">
        <f t="shared" si="54"/>
        <v>0</v>
      </c>
      <c r="I447" s="48">
        <f t="shared" si="54"/>
        <v>0</v>
      </c>
      <c r="J447" s="48">
        <f t="shared" si="54"/>
        <v>0</v>
      </c>
      <c r="K447" s="48">
        <f t="shared" si="54"/>
        <v>0</v>
      </c>
      <c r="L447" s="48">
        <f t="shared" si="54"/>
        <v>0</v>
      </c>
      <c r="M447" s="48">
        <f t="shared" si="54"/>
        <v>0</v>
      </c>
      <c r="N447" s="48">
        <f t="shared" si="54"/>
        <v>0</v>
      </c>
      <c r="O447" s="48">
        <f t="shared" si="54"/>
        <v>0</v>
      </c>
      <c r="P447" s="48">
        <f t="shared" si="54"/>
        <v>0</v>
      </c>
      <c r="Q447" s="48">
        <f t="shared" si="54"/>
        <v>0</v>
      </c>
      <c r="R447" s="48">
        <f t="shared" si="54"/>
        <v>0</v>
      </c>
      <c r="S447" s="48">
        <f t="shared" si="54"/>
        <v>0</v>
      </c>
      <c r="T447" s="48">
        <f t="shared" si="54"/>
        <v>0</v>
      </c>
      <c r="U447" s="48">
        <f t="shared" si="54"/>
        <v>0</v>
      </c>
      <c r="V447" s="48">
        <f t="shared" si="54"/>
        <v>0</v>
      </c>
      <c r="W447" s="48">
        <f t="shared" si="54"/>
        <v>0</v>
      </c>
      <c r="X447" s="48">
        <f t="shared" si="54"/>
        <v>0</v>
      </c>
      <c r="Y447" s="48">
        <f t="shared" si="54"/>
        <v>0</v>
      </c>
      <c r="Z447" s="48">
        <f t="shared" si="54"/>
        <v>0</v>
      </c>
      <c r="AA447" s="48">
        <f t="shared" si="54"/>
        <v>0</v>
      </c>
      <c r="AB447" s="48">
        <f t="shared" si="54"/>
        <v>0</v>
      </c>
      <c r="AC447" s="48">
        <f t="shared" si="54"/>
        <v>0</v>
      </c>
      <c r="AD447" s="48">
        <f t="shared" si="54"/>
        <v>0</v>
      </c>
      <c r="AE447" s="48">
        <f t="shared" si="54"/>
        <v>0</v>
      </c>
      <c r="AF447" s="48">
        <f t="shared" si="54"/>
        <v>0</v>
      </c>
      <c r="AG447" s="48">
        <f t="shared" si="54"/>
        <v>0</v>
      </c>
      <c r="AH447" s="48">
        <f t="shared" si="54"/>
        <v>0</v>
      </c>
    </row>
    <row r="448" spans="1:34" hidden="1">
      <c r="A448" s="5" t="s">
        <v>299</v>
      </c>
      <c r="C448" s="28">
        <v>180</v>
      </c>
      <c r="D448" s="2" t="s">
        <v>299</v>
      </c>
      <c r="E448" s="48">
        <f t="shared" ref="E448:AH448" si="55">IF(AND(E$178&lt;&gt;"",E$179&lt;&gt;"",E$180=""),1,0)</f>
        <v>0</v>
      </c>
      <c r="F448" s="48">
        <f t="shared" si="55"/>
        <v>0</v>
      </c>
      <c r="G448" s="48">
        <f t="shared" si="55"/>
        <v>0</v>
      </c>
      <c r="H448" s="48">
        <f t="shared" si="55"/>
        <v>0</v>
      </c>
      <c r="I448" s="48">
        <f t="shared" si="55"/>
        <v>0</v>
      </c>
      <c r="J448" s="48">
        <f t="shared" si="55"/>
        <v>0</v>
      </c>
      <c r="K448" s="48">
        <f t="shared" si="55"/>
        <v>0</v>
      </c>
      <c r="L448" s="48">
        <f t="shared" si="55"/>
        <v>0</v>
      </c>
      <c r="M448" s="48">
        <f t="shared" si="55"/>
        <v>0</v>
      </c>
      <c r="N448" s="48">
        <f t="shared" si="55"/>
        <v>0</v>
      </c>
      <c r="O448" s="48">
        <f t="shared" si="55"/>
        <v>0</v>
      </c>
      <c r="P448" s="48">
        <f t="shared" si="55"/>
        <v>0</v>
      </c>
      <c r="Q448" s="48">
        <f t="shared" si="55"/>
        <v>0</v>
      </c>
      <c r="R448" s="48">
        <f t="shared" si="55"/>
        <v>0</v>
      </c>
      <c r="S448" s="48">
        <f t="shared" si="55"/>
        <v>0</v>
      </c>
      <c r="T448" s="48">
        <f t="shared" si="55"/>
        <v>0</v>
      </c>
      <c r="U448" s="48">
        <f t="shared" si="55"/>
        <v>0</v>
      </c>
      <c r="V448" s="48">
        <f t="shared" si="55"/>
        <v>0</v>
      </c>
      <c r="W448" s="48">
        <f t="shared" si="55"/>
        <v>0</v>
      </c>
      <c r="X448" s="48">
        <f t="shared" si="55"/>
        <v>0</v>
      </c>
      <c r="Y448" s="48">
        <f t="shared" si="55"/>
        <v>0</v>
      </c>
      <c r="Z448" s="48">
        <f t="shared" si="55"/>
        <v>0</v>
      </c>
      <c r="AA448" s="48">
        <f t="shared" si="55"/>
        <v>0</v>
      </c>
      <c r="AB448" s="48">
        <f t="shared" si="55"/>
        <v>0</v>
      </c>
      <c r="AC448" s="48">
        <f t="shared" si="55"/>
        <v>0</v>
      </c>
      <c r="AD448" s="48">
        <f t="shared" si="55"/>
        <v>0</v>
      </c>
      <c r="AE448" s="48">
        <f t="shared" si="55"/>
        <v>0</v>
      </c>
      <c r="AF448" s="48">
        <f t="shared" si="55"/>
        <v>0</v>
      </c>
      <c r="AG448" s="48">
        <f t="shared" si="55"/>
        <v>0</v>
      </c>
      <c r="AH448" s="48">
        <f t="shared" si="55"/>
        <v>0</v>
      </c>
    </row>
    <row r="449" spans="1:34" hidden="1">
      <c r="A449" s="184" t="s">
        <v>320</v>
      </c>
      <c r="C449" s="28">
        <v>181</v>
      </c>
      <c r="D449" s="2" t="s">
        <v>320</v>
      </c>
      <c r="E449" s="48">
        <f t="shared" ref="E449:AH449" si="56">IF(AND(E$178&lt;&gt;"",E$179&lt;&gt;""),IF(E$180="固定",IF(E$181="",1,0),0),0)</f>
        <v>0</v>
      </c>
      <c r="F449" s="48">
        <f t="shared" si="56"/>
        <v>0</v>
      </c>
      <c r="G449" s="48">
        <f t="shared" si="56"/>
        <v>0</v>
      </c>
      <c r="H449" s="48">
        <f t="shared" si="56"/>
        <v>0</v>
      </c>
      <c r="I449" s="48">
        <f t="shared" si="56"/>
        <v>0</v>
      </c>
      <c r="J449" s="48">
        <f t="shared" si="56"/>
        <v>0</v>
      </c>
      <c r="K449" s="48">
        <f t="shared" si="56"/>
        <v>0</v>
      </c>
      <c r="L449" s="48">
        <f t="shared" si="56"/>
        <v>0</v>
      </c>
      <c r="M449" s="48">
        <f t="shared" si="56"/>
        <v>0</v>
      </c>
      <c r="N449" s="48">
        <f t="shared" si="56"/>
        <v>0</v>
      </c>
      <c r="O449" s="48">
        <f t="shared" si="56"/>
        <v>0</v>
      </c>
      <c r="P449" s="48">
        <f t="shared" si="56"/>
        <v>0</v>
      </c>
      <c r="Q449" s="48">
        <f t="shared" si="56"/>
        <v>0</v>
      </c>
      <c r="R449" s="48">
        <f t="shared" si="56"/>
        <v>0</v>
      </c>
      <c r="S449" s="48">
        <f t="shared" si="56"/>
        <v>0</v>
      </c>
      <c r="T449" s="48">
        <f t="shared" si="56"/>
        <v>0</v>
      </c>
      <c r="U449" s="48">
        <f t="shared" si="56"/>
        <v>0</v>
      </c>
      <c r="V449" s="48">
        <f t="shared" si="56"/>
        <v>0</v>
      </c>
      <c r="W449" s="48">
        <f t="shared" si="56"/>
        <v>0</v>
      </c>
      <c r="X449" s="48">
        <f t="shared" si="56"/>
        <v>0</v>
      </c>
      <c r="Y449" s="48">
        <f t="shared" si="56"/>
        <v>0</v>
      </c>
      <c r="Z449" s="48">
        <f t="shared" si="56"/>
        <v>0</v>
      </c>
      <c r="AA449" s="48">
        <f t="shared" si="56"/>
        <v>0</v>
      </c>
      <c r="AB449" s="48">
        <f t="shared" si="56"/>
        <v>0</v>
      </c>
      <c r="AC449" s="48">
        <f t="shared" si="56"/>
        <v>0</v>
      </c>
      <c r="AD449" s="48">
        <f t="shared" si="56"/>
        <v>0</v>
      </c>
      <c r="AE449" s="48">
        <f t="shared" si="56"/>
        <v>0</v>
      </c>
      <c r="AF449" s="48">
        <f t="shared" si="56"/>
        <v>0</v>
      </c>
      <c r="AG449" s="48">
        <f t="shared" si="56"/>
        <v>0</v>
      </c>
      <c r="AH449" s="48">
        <f t="shared" si="56"/>
        <v>0</v>
      </c>
    </row>
    <row r="450" spans="1:34" hidden="1">
      <c r="A450" s="23" t="s">
        <v>321</v>
      </c>
      <c r="C450" s="28">
        <v>182</v>
      </c>
      <c r="D450" s="2" t="s">
        <v>321</v>
      </c>
      <c r="E450" s="48">
        <f t="shared" ref="E450:AH450" si="57">IF(AND(E$178&lt;&gt;"",E$179&lt;&gt;""),IF(E$180="固定",IF(E$182="",1,0),0),0)</f>
        <v>0</v>
      </c>
      <c r="F450" s="48">
        <f t="shared" si="57"/>
        <v>0</v>
      </c>
      <c r="G450" s="48">
        <f t="shared" si="57"/>
        <v>0</v>
      </c>
      <c r="H450" s="48">
        <f t="shared" si="57"/>
        <v>0</v>
      </c>
      <c r="I450" s="48">
        <f t="shared" si="57"/>
        <v>0</v>
      </c>
      <c r="J450" s="48">
        <f t="shared" si="57"/>
        <v>0</v>
      </c>
      <c r="K450" s="48">
        <f t="shared" si="57"/>
        <v>0</v>
      </c>
      <c r="L450" s="48">
        <f t="shared" si="57"/>
        <v>0</v>
      </c>
      <c r="M450" s="48">
        <f t="shared" si="57"/>
        <v>0</v>
      </c>
      <c r="N450" s="48">
        <f t="shared" si="57"/>
        <v>0</v>
      </c>
      <c r="O450" s="48">
        <f t="shared" si="57"/>
        <v>0</v>
      </c>
      <c r="P450" s="48">
        <f t="shared" si="57"/>
        <v>0</v>
      </c>
      <c r="Q450" s="48">
        <f t="shared" si="57"/>
        <v>0</v>
      </c>
      <c r="R450" s="48">
        <f t="shared" si="57"/>
        <v>0</v>
      </c>
      <c r="S450" s="48">
        <f t="shared" si="57"/>
        <v>0</v>
      </c>
      <c r="T450" s="48">
        <f t="shared" si="57"/>
        <v>0</v>
      </c>
      <c r="U450" s="48">
        <f t="shared" si="57"/>
        <v>0</v>
      </c>
      <c r="V450" s="48">
        <f t="shared" si="57"/>
        <v>0</v>
      </c>
      <c r="W450" s="48">
        <f t="shared" si="57"/>
        <v>0</v>
      </c>
      <c r="X450" s="48">
        <f t="shared" si="57"/>
        <v>0</v>
      </c>
      <c r="Y450" s="48">
        <f t="shared" si="57"/>
        <v>0</v>
      </c>
      <c r="Z450" s="48">
        <f t="shared" si="57"/>
        <v>0</v>
      </c>
      <c r="AA450" s="48">
        <f t="shared" si="57"/>
        <v>0</v>
      </c>
      <c r="AB450" s="48">
        <f t="shared" si="57"/>
        <v>0</v>
      </c>
      <c r="AC450" s="48">
        <f t="shared" si="57"/>
        <v>0</v>
      </c>
      <c r="AD450" s="48">
        <f t="shared" si="57"/>
        <v>0</v>
      </c>
      <c r="AE450" s="48">
        <f t="shared" si="57"/>
        <v>0</v>
      </c>
      <c r="AF450" s="48">
        <f t="shared" si="57"/>
        <v>0</v>
      </c>
      <c r="AG450" s="48">
        <f t="shared" si="57"/>
        <v>0</v>
      </c>
      <c r="AH450" s="48">
        <f t="shared" si="57"/>
        <v>0</v>
      </c>
    </row>
    <row r="451" spans="1:34" hidden="1">
      <c r="A451" s="184" t="s">
        <v>322</v>
      </c>
      <c r="C451" s="28">
        <v>183</v>
      </c>
      <c r="D451" s="2" t="s">
        <v>322</v>
      </c>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row>
    <row r="452" spans="1:34" hidden="1">
      <c r="A452" s="23" t="s">
        <v>323</v>
      </c>
      <c r="C452" s="28">
        <v>184</v>
      </c>
      <c r="D452" s="2" t="s">
        <v>323</v>
      </c>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row>
    <row r="453" spans="1:34" hidden="1">
      <c r="A453" s="184" t="s">
        <v>324</v>
      </c>
      <c r="C453" s="28">
        <v>185</v>
      </c>
      <c r="D453" s="2" t="s">
        <v>324</v>
      </c>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row>
    <row r="454" spans="1:34" hidden="1">
      <c r="A454" s="23" t="s">
        <v>325</v>
      </c>
      <c r="C454" s="28">
        <v>186</v>
      </c>
      <c r="D454" s="2" t="s">
        <v>325</v>
      </c>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row>
    <row r="455" spans="1:34" hidden="1">
      <c r="A455" s="5" t="s">
        <v>310</v>
      </c>
      <c r="C455" s="28">
        <v>187</v>
      </c>
      <c r="D455" s="2" t="s">
        <v>310</v>
      </c>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row>
    <row r="456" spans="1:34" hidden="1">
      <c r="A456" s="5" t="s">
        <v>312</v>
      </c>
      <c r="C456" s="28">
        <v>188</v>
      </c>
      <c r="D456" s="2" t="s">
        <v>312</v>
      </c>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row>
    <row r="457" spans="1:34" hidden="1">
      <c r="A457" s="5" t="s">
        <v>314</v>
      </c>
      <c r="C457" s="28">
        <v>189</v>
      </c>
      <c r="D457" s="2" t="s">
        <v>314</v>
      </c>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row>
    <row r="458" spans="1:34" hidden="1">
      <c r="A458" s="5" t="s">
        <v>315</v>
      </c>
      <c r="C458" s="28">
        <v>190</v>
      </c>
      <c r="D458" s="2" t="s">
        <v>315</v>
      </c>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row>
    <row r="459" spans="1:34" hidden="1">
      <c r="C459" s="28">
        <v>191</v>
      </c>
      <c r="D459" s="1"/>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row>
    <row r="460" spans="1:34" hidden="1">
      <c r="A460" s="184" t="s">
        <v>295</v>
      </c>
      <c r="B460">
        <v>8</v>
      </c>
      <c r="C460" s="28">
        <v>192</v>
      </c>
      <c r="D460" s="2" t="s">
        <v>295</v>
      </c>
      <c r="E460" s="48">
        <f t="shared" ref="E460:AH460" si="58">IF(E$193="",0,IF(E$192="",1,0))</f>
        <v>0</v>
      </c>
      <c r="F460" s="48">
        <f t="shared" si="58"/>
        <v>0</v>
      </c>
      <c r="G460" s="48">
        <f t="shared" si="58"/>
        <v>0</v>
      </c>
      <c r="H460" s="48">
        <f t="shared" si="58"/>
        <v>0</v>
      </c>
      <c r="I460" s="48">
        <f t="shared" si="58"/>
        <v>0</v>
      </c>
      <c r="J460" s="48">
        <f t="shared" si="58"/>
        <v>0</v>
      </c>
      <c r="K460" s="48">
        <f t="shared" si="58"/>
        <v>0</v>
      </c>
      <c r="L460" s="48">
        <f t="shared" si="58"/>
        <v>0</v>
      </c>
      <c r="M460" s="48">
        <f t="shared" si="58"/>
        <v>0</v>
      </c>
      <c r="N460" s="48">
        <f t="shared" si="58"/>
        <v>0</v>
      </c>
      <c r="O460" s="48">
        <f t="shared" si="58"/>
        <v>0</v>
      </c>
      <c r="P460" s="48">
        <f t="shared" si="58"/>
        <v>0</v>
      </c>
      <c r="Q460" s="48">
        <f t="shared" si="58"/>
        <v>0</v>
      </c>
      <c r="R460" s="48">
        <f t="shared" si="58"/>
        <v>0</v>
      </c>
      <c r="S460" s="48">
        <f t="shared" si="58"/>
        <v>0</v>
      </c>
      <c r="T460" s="48">
        <f t="shared" si="58"/>
        <v>0</v>
      </c>
      <c r="U460" s="48">
        <f t="shared" si="58"/>
        <v>0</v>
      </c>
      <c r="V460" s="48">
        <f t="shared" si="58"/>
        <v>0</v>
      </c>
      <c r="W460" s="48">
        <f t="shared" si="58"/>
        <v>0</v>
      </c>
      <c r="X460" s="48">
        <f t="shared" si="58"/>
        <v>0</v>
      </c>
      <c r="Y460" s="48">
        <f t="shared" si="58"/>
        <v>0</v>
      </c>
      <c r="Z460" s="48">
        <f t="shared" si="58"/>
        <v>0</v>
      </c>
      <c r="AA460" s="48">
        <f t="shared" si="58"/>
        <v>0</v>
      </c>
      <c r="AB460" s="48">
        <f t="shared" si="58"/>
        <v>0</v>
      </c>
      <c r="AC460" s="48">
        <f t="shared" si="58"/>
        <v>0</v>
      </c>
      <c r="AD460" s="48">
        <f t="shared" si="58"/>
        <v>0</v>
      </c>
      <c r="AE460" s="48">
        <f t="shared" si="58"/>
        <v>0</v>
      </c>
      <c r="AF460" s="48">
        <f t="shared" si="58"/>
        <v>0</v>
      </c>
      <c r="AG460" s="48">
        <f t="shared" si="58"/>
        <v>0</v>
      </c>
      <c r="AH460" s="48">
        <f t="shared" si="58"/>
        <v>0</v>
      </c>
    </row>
    <row r="461" spans="1:34" hidden="1">
      <c r="A461" s="23" t="s">
        <v>298</v>
      </c>
      <c r="C461" s="28">
        <v>193</v>
      </c>
      <c r="D461" s="2" t="s">
        <v>298</v>
      </c>
      <c r="E461" s="48">
        <f t="shared" ref="E461:AH461" si="59">IF(E$192="",0,IF(E$193="",1,0))</f>
        <v>0</v>
      </c>
      <c r="F461" s="48">
        <f t="shared" si="59"/>
        <v>0</v>
      </c>
      <c r="G461" s="48">
        <f t="shared" si="59"/>
        <v>0</v>
      </c>
      <c r="H461" s="48">
        <f t="shared" si="59"/>
        <v>0</v>
      </c>
      <c r="I461" s="48">
        <f t="shared" si="59"/>
        <v>0</v>
      </c>
      <c r="J461" s="48">
        <f t="shared" si="59"/>
        <v>0</v>
      </c>
      <c r="K461" s="48">
        <f t="shared" si="59"/>
        <v>0</v>
      </c>
      <c r="L461" s="48">
        <f t="shared" si="59"/>
        <v>0</v>
      </c>
      <c r="M461" s="48">
        <f t="shared" si="59"/>
        <v>0</v>
      </c>
      <c r="N461" s="48">
        <f t="shared" si="59"/>
        <v>0</v>
      </c>
      <c r="O461" s="48">
        <f t="shared" si="59"/>
        <v>0</v>
      </c>
      <c r="P461" s="48">
        <f t="shared" si="59"/>
        <v>0</v>
      </c>
      <c r="Q461" s="48">
        <f t="shared" si="59"/>
        <v>0</v>
      </c>
      <c r="R461" s="48">
        <f t="shared" si="59"/>
        <v>0</v>
      </c>
      <c r="S461" s="48">
        <f t="shared" si="59"/>
        <v>0</v>
      </c>
      <c r="T461" s="48">
        <f t="shared" si="59"/>
        <v>0</v>
      </c>
      <c r="U461" s="48">
        <f t="shared" si="59"/>
        <v>0</v>
      </c>
      <c r="V461" s="48">
        <f t="shared" si="59"/>
        <v>0</v>
      </c>
      <c r="W461" s="48">
        <f t="shared" si="59"/>
        <v>0</v>
      </c>
      <c r="X461" s="48">
        <f t="shared" si="59"/>
        <v>0</v>
      </c>
      <c r="Y461" s="48">
        <f t="shared" si="59"/>
        <v>0</v>
      </c>
      <c r="Z461" s="48">
        <f t="shared" si="59"/>
        <v>0</v>
      </c>
      <c r="AA461" s="48">
        <f t="shared" si="59"/>
        <v>0</v>
      </c>
      <c r="AB461" s="48">
        <f t="shared" si="59"/>
        <v>0</v>
      </c>
      <c r="AC461" s="48">
        <f t="shared" si="59"/>
        <v>0</v>
      </c>
      <c r="AD461" s="48">
        <f t="shared" si="59"/>
        <v>0</v>
      </c>
      <c r="AE461" s="48">
        <f t="shared" si="59"/>
        <v>0</v>
      </c>
      <c r="AF461" s="48">
        <f t="shared" si="59"/>
        <v>0</v>
      </c>
      <c r="AG461" s="48">
        <f t="shared" si="59"/>
        <v>0</v>
      </c>
      <c r="AH461" s="48">
        <f t="shared" si="59"/>
        <v>0</v>
      </c>
    </row>
    <row r="462" spans="1:34" hidden="1">
      <c r="A462" s="5" t="s">
        <v>299</v>
      </c>
      <c r="C462" s="28">
        <v>194</v>
      </c>
      <c r="D462" s="2" t="s">
        <v>299</v>
      </c>
      <c r="E462" s="48">
        <f t="shared" ref="E462:AH462" si="60">IF(AND(E$192&lt;&gt;"",E$193&lt;&gt;"",E$194=""),1,0)</f>
        <v>0</v>
      </c>
      <c r="F462" s="48">
        <f t="shared" si="60"/>
        <v>0</v>
      </c>
      <c r="G462" s="48">
        <f t="shared" si="60"/>
        <v>0</v>
      </c>
      <c r="H462" s="48">
        <f t="shared" si="60"/>
        <v>0</v>
      </c>
      <c r="I462" s="48">
        <f t="shared" si="60"/>
        <v>0</v>
      </c>
      <c r="J462" s="48">
        <f t="shared" si="60"/>
        <v>0</v>
      </c>
      <c r="K462" s="48">
        <f t="shared" si="60"/>
        <v>0</v>
      </c>
      <c r="L462" s="48">
        <f t="shared" si="60"/>
        <v>0</v>
      </c>
      <c r="M462" s="48">
        <f t="shared" si="60"/>
        <v>0</v>
      </c>
      <c r="N462" s="48">
        <f t="shared" si="60"/>
        <v>0</v>
      </c>
      <c r="O462" s="48">
        <f t="shared" si="60"/>
        <v>0</v>
      </c>
      <c r="P462" s="48">
        <f t="shared" si="60"/>
        <v>0</v>
      </c>
      <c r="Q462" s="48">
        <f t="shared" si="60"/>
        <v>0</v>
      </c>
      <c r="R462" s="48">
        <f t="shared" si="60"/>
        <v>0</v>
      </c>
      <c r="S462" s="48">
        <f t="shared" si="60"/>
        <v>0</v>
      </c>
      <c r="T462" s="48">
        <f t="shared" si="60"/>
        <v>0</v>
      </c>
      <c r="U462" s="48">
        <f t="shared" si="60"/>
        <v>0</v>
      </c>
      <c r="V462" s="48">
        <f t="shared" si="60"/>
        <v>0</v>
      </c>
      <c r="W462" s="48">
        <f t="shared" si="60"/>
        <v>0</v>
      </c>
      <c r="X462" s="48">
        <f t="shared" si="60"/>
        <v>0</v>
      </c>
      <c r="Y462" s="48">
        <f t="shared" si="60"/>
        <v>0</v>
      </c>
      <c r="Z462" s="48">
        <f t="shared" si="60"/>
        <v>0</v>
      </c>
      <c r="AA462" s="48">
        <f t="shared" si="60"/>
        <v>0</v>
      </c>
      <c r="AB462" s="48">
        <f t="shared" si="60"/>
        <v>0</v>
      </c>
      <c r="AC462" s="48">
        <f t="shared" si="60"/>
        <v>0</v>
      </c>
      <c r="AD462" s="48">
        <f t="shared" si="60"/>
        <v>0</v>
      </c>
      <c r="AE462" s="48">
        <f t="shared" si="60"/>
        <v>0</v>
      </c>
      <c r="AF462" s="48">
        <f t="shared" si="60"/>
        <v>0</v>
      </c>
      <c r="AG462" s="48">
        <f t="shared" si="60"/>
        <v>0</v>
      </c>
      <c r="AH462" s="48">
        <f t="shared" si="60"/>
        <v>0</v>
      </c>
    </row>
    <row r="463" spans="1:34" hidden="1">
      <c r="A463" s="184" t="s">
        <v>320</v>
      </c>
      <c r="C463" s="28">
        <v>195</v>
      </c>
      <c r="D463" s="2" t="s">
        <v>320</v>
      </c>
      <c r="E463" s="48">
        <f t="shared" ref="E463:AH463" si="61">IF(AND(E$192&lt;&gt;"",E$193&lt;&gt;""),IF(E$194="固定",IF(E$195="",1,0),0),0)</f>
        <v>0</v>
      </c>
      <c r="F463" s="48">
        <f t="shared" si="61"/>
        <v>0</v>
      </c>
      <c r="G463" s="48">
        <f t="shared" si="61"/>
        <v>0</v>
      </c>
      <c r="H463" s="48">
        <f t="shared" si="61"/>
        <v>0</v>
      </c>
      <c r="I463" s="48">
        <f t="shared" si="61"/>
        <v>0</v>
      </c>
      <c r="J463" s="48">
        <f t="shared" si="61"/>
        <v>0</v>
      </c>
      <c r="K463" s="48">
        <f t="shared" si="61"/>
        <v>0</v>
      </c>
      <c r="L463" s="48">
        <f t="shared" si="61"/>
        <v>0</v>
      </c>
      <c r="M463" s="48">
        <f t="shared" si="61"/>
        <v>0</v>
      </c>
      <c r="N463" s="48">
        <f t="shared" si="61"/>
        <v>0</v>
      </c>
      <c r="O463" s="48">
        <f t="shared" si="61"/>
        <v>0</v>
      </c>
      <c r="P463" s="48">
        <f t="shared" si="61"/>
        <v>0</v>
      </c>
      <c r="Q463" s="48">
        <f t="shared" si="61"/>
        <v>0</v>
      </c>
      <c r="R463" s="48">
        <f t="shared" si="61"/>
        <v>0</v>
      </c>
      <c r="S463" s="48">
        <f t="shared" si="61"/>
        <v>0</v>
      </c>
      <c r="T463" s="48">
        <f t="shared" si="61"/>
        <v>0</v>
      </c>
      <c r="U463" s="48">
        <f t="shared" si="61"/>
        <v>0</v>
      </c>
      <c r="V463" s="48">
        <f t="shared" si="61"/>
        <v>0</v>
      </c>
      <c r="W463" s="48">
        <f t="shared" si="61"/>
        <v>0</v>
      </c>
      <c r="X463" s="48">
        <f t="shared" si="61"/>
        <v>0</v>
      </c>
      <c r="Y463" s="48">
        <f t="shared" si="61"/>
        <v>0</v>
      </c>
      <c r="Z463" s="48">
        <f t="shared" si="61"/>
        <v>0</v>
      </c>
      <c r="AA463" s="48">
        <f t="shared" si="61"/>
        <v>0</v>
      </c>
      <c r="AB463" s="48">
        <f t="shared" si="61"/>
        <v>0</v>
      </c>
      <c r="AC463" s="48">
        <f t="shared" si="61"/>
        <v>0</v>
      </c>
      <c r="AD463" s="48">
        <f t="shared" si="61"/>
        <v>0</v>
      </c>
      <c r="AE463" s="48">
        <f t="shared" si="61"/>
        <v>0</v>
      </c>
      <c r="AF463" s="48">
        <f t="shared" si="61"/>
        <v>0</v>
      </c>
      <c r="AG463" s="48">
        <f t="shared" si="61"/>
        <v>0</v>
      </c>
      <c r="AH463" s="48">
        <f t="shared" si="61"/>
        <v>0</v>
      </c>
    </row>
    <row r="464" spans="1:34" hidden="1">
      <c r="A464" s="23" t="s">
        <v>321</v>
      </c>
      <c r="C464" s="28">
        <v>196</v>
      </c>
      <c r="D464" s="2" t="s">
        <v>321</v>
      </c>
      <c r="E464" s="48">
        <f t="shared" ref="E464:AH464" si="62">IF(AND(E$192&lt;&gt;"",E$193&lt;&gt;""),IF(E$194="固定",IF(E$196="",1,0),0),0)</f>
        <v>0</v>
      </c>
      <c r="F464" s="48">
        <f t="shared" si="62"/>
        <v>0</v>
      </c>
      <c r="G464" s="48">
        <f t="shared" si="62"/>
        <v>0</v>
      </c>
      <c r="H464" s="48">
        <f t="shared" si="62"/>
        <v>0</v>
      </c>
      <c r="I464" s="48">
        <f t="shared" si="62"/>
        <v>0</v>
      </c>
      <c r="J464" s="48">
        <f t="shared" si="62"/>
        <v>0</v>
      </c>
      <c r="K464" s="48">
        <f t="shared" si="62"/>
        <v>0</v>
      </c>
      <c r="L464" s="48">
        <f t="shared" si="62"/>
        <v>0</v>
      </c>
      <c r="M464" s="48">
        <f t="shared" si="62"/>
        <v>0</v>
      </c>
      <c r="N464" s="48">
        <f t="shared" si="62"/>
        <v>0</v>
      </c>
      <c r="O464" s="48">
        <f t="shared" si="62"/>
        <v>0</v>
      </c>
      <c r="P464" s="48">
        <f t="shared" si="62"/>
        <v>0</v>
      </c>
      <c r="Q464" s="48">
        <f t="shared" si="62"/>
        <v>0</v>
      </c>
      <c r="R464" s="48">
        <f t="shared" si="62"/>
        <v>0</v>
      </c>
      <c r="S464" s="48">
        <f t="shared" si="62"/>
        <v>0</v>
      </c>
      <c r="T464" s="48">
        <f t="shared" si="62"/>
        <v>0</v>
      </c>
      <c r="U464" s="48">
        <f t="shared" si="62"/>
        <v>0</v>
      </c>
      <c r="V464" s="48">
        <f t="shared" si="62"/>
        <v>0</v>
      </c>
      <c r="W464" s="48">
        <f t="shared" si="62"/>
        <v>0</v>
      </c>
      <c r="X464" s="48">
        <f t="shared" si="62"/>
        <v>0</v>
      </c>
      <c r="Y464" s="48">
        <f t="shared" si="62"/>
        <v>0</v>
      </c>
      <c r="Z464" s="48">
        <f t="shared" si="62"/>
        <v>0</v>
      </c>
      <c r="AA464" s="48">
        <f t="shared" si="62"/>
        <v>0</v>
      </c>
      <c r="AB464" s="48">
        <f t="shared" si="62"/>
        <v>0</v>
      </c>
      <c r="AC464" s="48">
        <f t="shared" si="62"/>
        <v>0</v>
      </c>
      <c r="AD464" s="48">
        <f t="shared" si="62"/>
        <v>0</v>
      </c>
      <c r="AE464" s="48">
        <f t="shared" si="62"/>
        <v>0</v>
      </c>
      <c r="AF464" s="48">
        <f t="shared" si="62"/>
        <v>0</v>
      </c>
      <c r="AG464" s="48">
        <f t="shared" si="62"/>
        <v>0</v>
      </c>
      <c r="AH464" s="48">
        <f t="shared" si="62"/>
        <v>0</v>
      </c>
    </row>
    <row r="465" spans="1:34" hidden="1">
      <c r="A465" s="184" t="s">
        <v>322</v>
      </c>
      <c r="C465" s="28">
        <v>197</v>
      </c>
      <c r="D465" s="2" t="s">
        <v>322</v>
      </c>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row>
    <row r="466" spans="1:34" hidden="1">
      <c r="A466" s="23" t="s">
        <v>323</v>
      </c>
      <c r="C466" s="28">
        <v>198</v>
      </c>
      <c r="D466" s="2" t="s">
        <v>323</v>
      </c>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row>
    <row r="467" spans="1:34" hidden="1">
      <c r="A467" s="184" t="s">
        <v>324</v>
      </c>
      <c r="C467" s="28">
        <v>199</v>
      </c>
      <c r="D467" s="2" t="s">
        <v>324</v>
      </c>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row>
    <row r="468" spans="1:34" hidden="1">
      <c r="A468" s="23" t="s">
        <v>325</v>
      </c>
      <c r="C468" s="28">
        <v>200</v>
      </c>
      <c r="D468" s="2" t="s">
        <v>325</v>
      </c>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row>
    <row r="469" spans="1:34" hidden="1">
      <c r="A469" s="5" t="s">
        <v>310</v>
      </c>
      <c r="C469" s="28">
        <v>201</v>
      </c>
      <c r="D469" s="2" t="s">
        <v>310</v>
      </c>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row>
    <row r="470" spans="1:34" hidden="1">
      <c r="A470" s="5" t="s">
        <v>312</v>
      </c>
      <c r="C470" s="28">
        <v>202</v>
      </c>
      <c r="D470" s="2" t="s">
        <v>312</v>
      </c>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row>
    <row r="471" spans="1:34" hidden="1">
      <c r="A471" s="5" t="s">
        <v>314</v>
      </c>
      <c r="C471" s="28">
        <v>203</v>
      </c>
      <c r="D471" s="2" t="s">
        <v>314</v>
      </c>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row>
    <row r="472" spans="1:34" hidden="1">
      <c r="A472" s="5" t="s">
        <v>315</v>
      </c>
      <c r="C472" s="28">
        <v>204</v>
      </c>
      <c r="D472" s="2" t="s">
        <v>315</v>
      </c>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row>
    <row r="473" spans="1:34" hidden="1">
      <c r="C473" s="28">
        <v>205</v>
      </c>
      <c r="D473" s="1"/>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row>
    <row r="474" spans="1:34" hidden="1">
      <c r="A474" s="184" t="s">
        <v>295</v>
      </c>
      <c r="B474">
        <v>9</v>
      </c>
      <c r="C474" s="28">
        <v>206</v>
      </c>
      <c r="D474" s="2" t="s">
        <v>295</v>
      </c>
      <c r="E474" s="48">
        <f t="shared" ref="E474:AH474" si="63">IF(E$207="",0,IF(E$206="",1,0))</f>
        <v>0</v>
      </c>
      <c r="F474" s="48">
        <f t="shared" si="63"/>
        <v>0</v>
      </c>
      <c r="G474" s="48">
        <f t="shared" si="63"/>
        <v>0</v>
      </c>
      <c r="H474" s="48">
        <f t="shared" si="63"/>
        <v>0</v>
      </c>
      <c r="I474" s="48">
        <f t="shared" si="63"/>
        <v>0</v>
      </c>
      <c r="J474" s="48">
        <f t="shared" si="63"/>
        <v>0</v>
      </c>
      <c r="K474" s="48">
        <f t="shared" si="63"/>
        <v>0</v>
      </c>
      <c r="L474" s="48">
        <f t="shared" si="63"/>
        <v>0</v>
      </c>
      <c r="M474" s="48">
        <f t="shared" si="63"/>
        <v>0</v>
      </c>
      <c r="N474" s="48">
        <f t="shared" si="63"/>
        <v>0</v>
      </c>
      <c r="O474" s="48">
        <f t="shared" si="63"/>
        <v>0</v>
      </c>
      <c r="P474" s="48">
        <f t="shared" si="63"/>
        <v>0</v>
      </c>
      <c r="Q474" s="48">
        <f t="shared" si="63"/>
        <v>0</v>
      </c>
      <c r="R474" s="48">
        <f t="shared" si="63"/>
        <v>0</v>
      </c>
      <c r="S474" s="48">
        <f t="shared" si="63"/>
        <v>0</v>
      </c>
      <c r="T474" s="48">
        <f t="shared" si="63"/>
        <v>0</v>
      </c>
      <c r="U474" s="48">
        <f t="shared" si="63"/>
        <v>0</v>
      </c>
      <c r="V474" s="48">
        <f t="shared" si="63"/>
        <v>0</v>
      </c>
      <c r="W474" s="48">
        <f t="shared" si="63"/>
        <v>0</v>
      </c>
      <c r="X474" s="48">
        <f t="shared" si="63"/>
        <v>0</v>
      </c>
      <c r="Y474" s="48">
        <f t="shared" si="63"/>
        <v>0</v>
      </c>
      <c r="Z474" s="48">
        <f t="shared" si="63"/>
        <v>0</v>
      </c>
      <c r="AA474" s="48">
        <f t="shared" si="63"/>
        <v>0</v>
      </c>
      <c r="AB474" s="48">
        <f t="shared" si="63"/>
        <v>0</v>
      </c>
      <c r="AC474" s="48">
        <f t="shared" si="63"/>
        <v>0</v>
      </c>
      <c r="AD474" s="48">
        <f t="shared" si="63"/>
        <v>0</v>
      </c>
      <c r="AE474" s="48">
        <f t="shared" si="63"/>
        <v>0</v>
      </c>
      <c r="AF474" s="48">
        <f t="shared" si="63"/>
        <v>0</v>
      </c>
      <c r="AG474" s="48">
        <f t="shared" si="63"/>
        <v>0</v>
      </c>
      <c r="AH474" s="48">
        <f t="shared" si="63"/>
        <v>0</v>
      </c>
    </row>
    <row r="475" spans="1:34" hidden="1">
      <c r="A475" s="23" t="s">
        <v>298</v>
      </c>
      <c r="C475" s="28">
        <v>207</v>
      </c>
      <c r="D475" s="2" t="s">
        <v>298</v>
      </c>
      <c r="E475" s="48">
        <f t="shared" ref="E475:AH475" si="64">IF(E$206="",0,IF(E$207="",1,0))</f>
        <v>0</v>
      </c>
      <c r="F475" s="48">
        <f t="shared" si="64"/>
        <v>0</v>
      </c>
      <c r="G475" s="48">
        <f t="shared" si="64"/>
        <v>0</v>
      </c>
      <c r="H475" s="48">
        <f t="shared" si="64"/>
        <v>0</v>
      </c>
      <c r="I475" s="48">
        <f t="shared" si="64"/>
        <v>0</v>
      </c>
      <c r="J475" s="48">
        <f t="shared" si="64"/>
        <v>0</v>
      </c>
      <c r="K475" s="48">
        <f t="shared" si="64"/>
        <v>0</v>
      </c>
      <c r="L475" s="48">
        <f t="shared" si="64"/>
        <v>0</v>
      </c>
      <c r="M475" s="48">
        <f t="shared" si="64"/>
        <v>0</v>
      </c>
      <c r="N475" s="48">
        <f t="shared" si="64"/>
        <v>0</v>
      </c>
      <c r="O475" s="48">
        <f t="shared" si="64"/>
        <v>0</v>
      </c>
      <c r="P475" s="48">
        <f t="shared" si="64"/>
        <v>0</v>
      </c>
      <c r="Q475" s="48">
        <f t="shared" si="64"/>
        <v>0</v>
      </c>
      <c r="R475" s="48">
        <f t="shared" si="64"/>
        <v>0</v>
      </c>
      <c r="S475" s="48">
        <f t="shared" si="64"/>
        <v>0</v>
      </c>
      <c r="T475" s="48">
        <f t="shared" si="64"/>
        <v>0</v>
      </c>
      <c r="U475" s="48">
        <f t="shared" si="64"/>
        <v>0</v>
      </c>
      <c r="V475" s="48">
        <f t="shared" si="64"/>
        <v>0</v>
      </c>
      <c r="W475" s="48">
        <f t="shared" si="64"/>
        <v>0</v>
      </c>
      <c r="X475" s="48">
        <f t="shared" si="64"/>
        <v>0</v>
      </c>
      <c r="Y475" s="48">
        <f t="shared" si="64"/>
        <v>0</v>
      </c>
      <c r="Z475" s="48">
        <f t="shared" si="64"/>
        <v>0</v>
      </c>
      <c r="AA475" s="48">
        <f t="shared" si="64"/>
        <v>0</v>
      </c>
      <c r="AB475" s="48">
        <f t="shared" si="64"/>
        <v>0</v>
      </c>
      <c r="AC475" s="48">
        <f t="shared" si="64"/>
        <v>0</v>
      </c>
      <c r="AD475" s="48">
        <f t="shared" si="64"/>
        <v>0</v>
      </c>
      <c r="AE475" s="48">
        <f t="shared" si="64"/>
        <v>0</v>
      </c>
      <c r="AF475" s="48">
        <f t="shared" si="64"/>
        <v>0</v>
      </c>
      <c r="AG475" s="48">
        <f t="shared" si="64"/>
        <v>0</v>
      </c>
      <c r="AH475" s="48">
        <f t="shared" si="64"/>
        <v>0</v>
      </c>
    </row>
    <row r="476" spans="1:34" hidden="1">
      <c r="A476" s="5" t="s">
        <v>299</v>
      </c>
      <c r="C476" s="28">
        <v>208</v>
      </c>
      <c r="D476" s="2" t="s">
        <v>299</v>
      </c>
      <c r="E476" s="48">
        <f t="shared" ref="E476:AH476" si="65">IF(AND(E$206&lt;&gt;"",E$207&lt;&gt;"",E$208=""),1,0)</f>
        <v>0</v>
      </c>
      <c r="F476" s="48">
        <f t="shared" si="65"/>
        <v>0</v>
      </c>
      <c r="G476" s="48">
        <f t="shared" si="65"/>
        <v>0</v>
      </c>
      <c r="H476" s="48">
        <f t="shared" si="65"/>
        <v>0</v>
      </c>
      <c r="I476" s="48">
        <f t="shared" si="65"/>
        <v>0</v>
      </c>
      <c r="J476" s="48">
        <f t="shared" si="65"/>
        <v>0</v>
      </c>
      <c r="K476" s="48">
        <f t="shared" si="65"/>
        <v>0</v>
      </c>
      <c r="L476" s="48">
        <f t="shared" si="65"/>
        <v>0</v>
      </c>
      <c r="M476" s="48">
        <f t="shared" si="65"/>
        <v>0</v>
      </c>
      <c r="N476" s="48">
        <f t="shared" si="65"/>
        <v>0</v>
      </c>
      <c r="O476" s="48">
        <f t="shared" si="65"/>
        <v>0</v>
      </c>
      <c r="P476" s="48">
        <f t="shared" si="65"/>
        <v>0</v>
      </c>
      <c r="Q476" s="48">
        <f t="shared" si="65"/>
        <v>0</v>
      </c>
      <c r="R476" s="48">
        <f t="shared" si="65"/>
        <v>0</v>
      </c>
      <c r="S476" s="48">
        <f t="shared" si="65"/>
        <v>0</v>
      </c>
      <c r="T476" s="48">
        <f t="shared" si="65"/>
        <v>0</v>
      </c>
      <c r="U476" s="48">
        <f t="shared" si="65"/>
        <v>0</v>
      </c>
      <c r="V476" s="48">
        <f t="shared" si="65"/>
        <v>0</v>
      </c>
      <c r="W476" s="48">
        <f t="shared" si="65"/>
        <v>0</v>
      </c>
      <c r="X476" s="48">
        <f t="shared" si="65"/>
        <v>0</v>
      </c>
      <c r="Y476" s="48">
        <f t="shared" si="65"/>
        <v>0</v>
      </c>
      <c r="Z476" s="48">
        <f t="shared" si="65"/>
        <v>0</v>
      </c>
      <c r="AA476" s="48">
        <f t="shared" si="65"/>
        <v>0</v>
      </c>
      <c r="AB476" s="48">
        <f t="shared" si="65"/>
        <v>0</v>
      </c>
      <c r="AC476" s="48">
        <f t="shared" si="65"/>
        <v>0</v>
      </c>
      <c r="AD476" s="48">
        <f t="shared" si="65"/>
        <v>0</v>
      </c>
      <c r="AE476" s="48">
        <f t="shared" si="65"/>
        <v>0</v>
      </c>
      <c r="AF476" s="48">
        <f t="shared" si="65"/>
        <v>0</v>
      </c>
      <c r="AG476" s="48">
        <f t="shared" si="65"/>
        <v>0</v>
      </c>
      <c r="AH476" s="48">
        <f t="shared" si="65"/>
        <v>0</v>
      </c>
    </row>
    <row r="477" spans="1:34" hidden="1">
      <c r="A477" s="184" t="s">
        <v>320</v>
      </c>
      <c r="C477" s="28">
        <v>209</v>
      </c>
      <c r="D477" s="2" t="s">
        <v>320</v>
      </c>
      <c r="E477" s="48">
        <f t="shared" ref="E477:AH477" si="66">IF(AND(E$206&lt;&gt;"",E$207&lt;&gt;""),IF(E$208="固定",IF(E$209="",1,0),0),0)</f>
        <v>0</v>
      </c>
      <c r="F477" s="48">
        <f t="shared" si="66"/>
        <v>0</v>
      </c>
      <c r="G477" s="48">
        <f t="shared" si="66"/>
        <v>0</v>
      </c>
      <c r="H477" s="48">
        <f t="shared" si="66"/>
        <v>0</v>
      </c>
      <c r="I477" s="48">
        <f t="shared" si="66"/>
        <v>0</v>
      </c>
      <c r="J477" s="48">
        <f t="shared" si="66"/>
        <v>0</v>
      </c>
      <c r="K477" s="48">
        <f t="shared" si="66"/>
        <v>0</v>
      </c>
      <c r="L477" s="48">
        <f t="shared" si="66"/>
        <v>0</v>
      </c>
      <c r="M477" s="48">
        <f t="shared" si="66"/>
        <v>0</v>
      </c>
      <c r="N477" s="48">
        <f t="shared" si="66"/>
        <v>0</v>
      </c>
      <c r="O477" s="48">
        <f t="shared" si="66"/>
        <v>0</v>
      </c>
      <c r="P477" s="48">
        <f t="shared" si="66"/>
        <v>0</v>
      </c>
      <c r="Q477" s="48">
        <f t="shared" si="66"/>
        <v>0</v>
      </c>
      <c r="R477" s="48">
        <f t="shared" si="66"/>
        <v>0</v>
      </c>
      <c r="S477" s="48">
        <f t="shared" si="66"/>
        <v>0</v>
      </c>
      <c r="T477" s="48">
        <f t="shared" si="66"/>
        <v>0</v>
      </c>
      <c r="U477" s="48">
        <f t="shared" si="66"/>
        <v>0</v>
      </c>
      <c r="V477" s="48">
        <f t="shared" si="66"/>
        <v>0</v>
      </c>
      <c r="W477" s="48">
        <f t="shared" si="66"/>
        <v>0</v>
      </c>
      <c r="X477" s="48">
        <f t="shared" si="66"/>
        <v>0</v>
      </c>
      <c r="Y477" s="48">
        <f t="shared" si="66"/>
        <v>0</v>
      </c>
      <c r="Z477" s="48">
        <f t="shared" si="66"/>
        <v>0</v>
      </c>
      <c r="AA477" s="48">
        <f t="shared" si="66"/>
        <v>0</v>
      </c>
      <c r="AB477" s="48">
        <f t="shared" si="66"/>
        <v>0</v>
      </c>
      <c r="AC477" s="48">
        <f t="shared" si="66"/>
        <v>0</v>
      </c>
      <c r="AD477" s="48">
        <f t="shared" si="66"/>
        <v>0</v>
      </c>
      <c r="AE477" s="48">
        <f t="shared" si="66"/>
        <v>0</v>
      </c>
      <c r="AF477" s="48">
        <f t="shared" si="66"/>
        <v>0</v>
      </c>
      <c r="AG477" s="48">
        <f t="shared" si="66"/>
        <v>0</v>
      </c>
      <c r="AH477" s="48">
        <f t="shared" si="66"/>
        <v>0</v>
      </c>
    </row>
    <row r="478" spans="1:34" hidden="1">
      <c r="A478" s="23" t="s">
        <v>321</v>
      </c>
      <c r="C478" s="28">
        <v>210</v>
      </c>
      <c r="D478" s="2" t="s">
        <v>321</v>
      </c>
      <c r="E478" s="48">
        <f t="shared" ref="E478:AH478" si="67">IF(AND(E$206&lt;&gt;"",E$207&lt;&gt;""),IF(E$208="固定",IF(E$210="",1,0),0),0)</f>
        <v>0</v>
      </c>
      <c r="F478" s="48">
        <f t="shared" si="67"/>
        <v>0</v>
      </c>
      <c r="G478" s="48">
        <f t="shared" si="67"/>
        <v>0</v>
      </c>
      <c r="H478" s="48">
        <f t="shared" si="67"/>
        <v>0</v>
      </c>
      <c r="I478" s="48">
        <f t="shared" si="67"/>
        <v>0</v>
      </c>
      <c r="J478" s="48">
        <f t="shared" si="67"/>
        <v>0</v>
      </c>
      <c r="K478" s="48">
        <f t="shared" si="67"/>
        <v>0</v>
      </c>
      <c r="L478" s="48">
        <f t="shared" si="67"/>
        <v>0</v>
      </c>
      <c r="M478" s="48">
        <f t="shared" si="67"/>
        <v>0</v>
      </c>
      <c r="N478" s="48">
        <f t="shared" si="67"/>
        <v>0</v>
      </c>
      <c r="O478" s="48">
        <f t="shared" si="67"/>
        <v>0</v>
      </c>
      <c r="P478" s="48">
        <f t="shared" si="67"/>
        <v>0</v>
      </c>
      <c r="Q478" s="48">
        <f t="shared" si="67"/>
        <v>0</v>
      </c>
      <c r="R478" s="48">
        <f t="shared" si="67"/>
        <v>0</v>
      </c>
      <c r="S478" s="48">
        <f t="shared" si="67"/>
        <v>0</v>
      </c>
      <c r="T478" s="48">
        <f t="shared" si="67"/>
        <v>0</v>
      </c>
      <c r="U478" s="48">
        <f t="shared" si="67"/>
        <v>0</v>
      </c>
      <c r="V478" s="48">
        <f t="shared" si="67"/>
        <v>0</v>
      </c>
      <c r="W478" s="48">
        <f t="shared" si="67"/>
        <v>0</v>
      </c>
      <c r="X478" s="48">
        <f t="shared" si="67"/>
        <v>0</v>
      </c>
      <c r="Y478" s="48">
        <f t="shared" si="67"/>
        <v>0</v>
      </c>
      <c r="Z478" s="48">
        <f t="shared" si="67"/>
        <v>0</v>
      </c>
      <c r="AA478" s="48">
        <f t="shared" si="67"/>
        <v>0</v>
      </c>
      <c r="AB478" s="48">
        <f t="shared" si="67"/>
        <v>0</v>
      </c>
      <c r="AC478" s="48">
        <f t="shared" si="67"/>
        <v>0</v>
      </c>
      <c r="AD478" s="48">
        <f t="shared" si="67"/>
        <v>0</v>
      </c>
      <c r="AE478" s="48">
        <f t="shared" si="67"/>
        <v>0</v>
      </c>
      <c r="AF478" s="48">
        <f t="shared" si="67"/>
        <v>0</v>
      </c>
      <c r="AG478" s="48">
        <f t="shared" si="67"/>
        <v>0</v>
      </c>
      <c r="AH478" s="48">
        <f t="shared" si="67"/>
        <v>0</v>
      </c>
    </row>
    <row r="479" spans="1:34" hidden="1">
      <c r="A479" s="184" t="s">
        <v>322</v>
      </c>
      <c r="C479" s="28">
        <v>211</v>
      </c>
      <c r="D479" s="2" t="s">
        <v>322</v>
      </c>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row>
    <row r="480" spans="1:34" hidden="1">
      <c r="A480" s="23" t="s">
        <v>323</v>
      </c>
      <c r="C480" s="28">
        <v>212</v>
      </c>
      <c r="D480" s="2" t="s">
        <v>323</v>
      </c>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row>
    <row r="481" spans="1:34" hidden="1">
      <c r="A481" s="184" t="s">
        <v>324</v>
      </c>
      <c r="C481" s="28">
        <v>213</v>
      </c>
      <c r="D481" s="2" t="s">
        <v>324</v>
      </c>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row>
    <row r="482" spans="1:34" hidden="1">
      <c r="A482" s="23" t="s">
        <v>325</v>
      </c>
      <c r="C482" s="28">
        <v>214</v>
      </c>
      <c r="D482" s="2" t="s">
        <v>325</v>
      </c>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row>
    <row r="483" spans="1:34" hidden="1">
      <c r="A483" s="5" t="s">
        <v>310</v>
      </c>
      <c r="C483" s="28">
        <v>215</v>
      </c>
      <c r="D483" s="2" t="s">
        <v>310</v>
      </c>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row>
    <row r="484" spans="1:34" hidden="1">
      <c r="A484" s="5" t="s">
        <v>312</v>
      </c>
      <c r="C484" s="28">
        <v>216</v>
      </c>
      <c r="D484" s="2" t="s">
        <v>312</v>
      </c>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row>
    <row r="485" spans="1:34" hidden="1">
      <c r="A485" s="5" t="s">
        <v>314</v>
      </c>
      <c r="C485" s="28">
        <v>217</v>
      </c>
      <c r="D485" s="2" t="s">
        <v>314</v>
      </c>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row>
    <row r="486" spans="1:34" hidden="1">
      <c r="A486" s="5" t="s">
        <v>315</v>
      </c>
      <c r="C486" s="28">
        <v>218</v>
      </c>
      <c r="D486" s="2" t="s">
        <v>315</v>
      </c>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row>
    <row r="487" spans="1:34" hidden="1">
      <c r="C487" s="28">
        <v>219</v>
      </c>
      <c r="D487" s="1"/>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row>
    <row r="488" spans="1:34" hidden="1">
      <c r="A488" s="184" t="s">
        <v>295</v>
      </c>
      <c r="B488">
        <v>10</v>
      </c>
      <c r="C488" s="28">
        <v>220</v>
      </c>
      <c r="D488" s="2" t="s">
        <v>295</v>
      </c>
      <c r="E488" s="48">
        <f t="shared" ref="E488:AH488" si="68">IF(E$221="",0,IF(E$220="",1,0))</f>
        <v>0</v>
      </c>
      <c r="F488" s="48">
        <f t="shared" si="68"/>
        <v>0</v>
      </c>
      <c r="G488" s="48">
        <f t="shared" si="68"/>
        <v>0</v>
      </c>
      <c r="H488" s="48">
        <f t="shared" si="68"/>
        <v>0</v>
      </c>
      <c r="I488" s="48">
        <f t="shared" si="68"/>
        <v>0</v>
      </c>
      <c r="J488" s="48">
        <f t="shared" si="68"/>
        <v>0</v>
      </c>
      <c r="K488" s="48">
        <f t="shared" si="68"/>
        <v>0</v>
      </c>
      <c r="L488" s="48">
        <f t="shared" si="68"/>
        <v>0</v>
      </c>
      <c r="M488" s="48">
        <f t="shared" si="68"/>
        <v>0</v>
      </c>
      <c r="N488" s="48">
        <f t="shared" si="68"/>
        <v>0</v>
      </c>
      <c r="O488" s="48">
        <f t="shared" si="68"/>
        <v>0</v>
      </c>
      <c r="P488" s="48">
        <f t="shared" si="68"/>
        <v>0</v>
      </c>
      <c r="Q488" s="48">
        <f t="shared" si="68"/>
        <v>0</v>
      </c>
      <c r="R488" s="48">
        <f t="shared" si="68"/>
        <v>0</v>
      </c>
      <c r="S488" s="48">
        <f t="shared" si="68"/>
        <v>0</v>
      </c>
      <c r="T488" s="48">
        <f t="shared" si="68"/>
        <v>0</v>
      </c>
      <c r="U488" s="48">
        <f t="shared" si="68"/>
        <v>0</v>
      </c>
      <c r="V488" s="48">
        <f t="shared" si="68"/>
        <v>0</v>
      </c>
      <c r="W488" s="48">
        <f t="shared" si="68"/>
        <v>0</v>
      </c>
      <c r="X488" s="48">
        <f t="shared" si="68"/>
        <v>0</v>
      </c>
      <c r="Y488" s="48">
        <f t="shared" si="68"/>
        <v>0</v>
      </c>
      <c r="Z488" s="48">
        <f t="shared" si="68"/>
        <v>0</v>
      </c>
      <c r="AA488" s="48">
        <f t="shared" si="68"/>
        <v>0</v>
      </c>
      <c r="AB488" s="48">
        <f t="shared" si="68"/>
        <v>0</v>
      </c>
      <c r="AC488" s="48">
        <f t="shared" si="68"/>
        <v>0</v>
      </c>
      <c r="AD488" s="48">
        <f t="shared" si="68"/>
        <v>0</v>
      </c>
      <c r="AE488" s="48">
        <f t="shared" si="68"/>
        <v>0</v>
      </c>
      <c r="AF488" s="48">
        <f t="shared" si="68"/>
        <v>0</v>
      </c>
      <c r="AG488" s="48">
        <f t="shared" si="68"/>
        <v>0</v>
      </c>
      <c r="AH488" s="48">
        <f t="shared" si="68"/>
        <v>0</v>
      </c>
    </row>
    <row r="489" spans="1:34" hidden="1">
      <c r="A489" s="23" t="s">
        <v>298</v>
      </c>
      <c r="C489" s="28">
        <v>221</v>
      </c>
      <c r="D489" s="2" t="s">
        <v>298</v>
      </c>
      <c r="E489" s="48">
        <f t="shared" ref="E489:AH489" si="69">IF(E$220="",0,IF(E$221="",1,0))</f>
        <v>0</v>
      </c>
      <c r="F489" s="48">
        <f t="shared" si="69"/>
        <v>0</v>
      </c>
      <c r="G489" s="48">
        <f t="shared" si="69"/>
        <v>0</v>
      </c>
      <c r="H489" s="48">
        <f t="shared" si="69"/>
        <v>0</v>
      </c>
      <c r="I489" s="48">
        <f t="shared" si="69"/>
        <v>0</v>
      </c>
      <c r="J489" s="48">
        <f t="shared" si="69"/>
        <v>0</v>
      </c>
      <c r="K489" s="48">
        <f t="shared" si="69"/>
        <v>0</v>
      </c>
      <c r="L489" s="48">
        <f t="shared" si="69"/>
        <v>0</v>
      </c>
      <c r="M489" s="48">
        <f t="shared" si="69"/>
        <v>0</v>
      </c>
      <c r="N489" s="48">
        <f t="shared" si="69"/>
        <v>0</v>
      </c>
      <c r="O489" s="48">
        <f t="shared" si="69"/>
        <v>0</v>
      </c>
      <c r="P489" s="48">
        <f t="shared" si="69"/>
        <v>0</v>
      </c>
      <c r="Q489" s="48">
        <f t="shared" si="69"/>
        <v>0</v>
      </c>
      <c r="R489" s="48">
        <f t="shared" si="69"/>
        <v>0</v>
      </c>
      <c r="S489" s="48">
        <f t="shared" si="69"/>
        <v>0</v>
      </c>
      <c r="T489" s="48">
        <f t="shared" si="69"/>
        <v>0</v>
      </c>
      <c r="U489" s="48">
        <f t="shared" si="69"/>
        <v>0</v>
      </c>
      <c r="V489" s="48">
        <f t="shared" si="69"/>
        <v>0</v>
      </c>
      <c r="W489" s="48">
        <f t="shared" si="69"/>
        <v>0</v>
      </c>
      <c r="X489" s="48">
        <f t="shared" si="69"/>
        <v>0</v>
      </c>
      <c r="Y489" s="48">
        <f t="shared" si="69"/>
        <v>0</v>
      </c>
      <c r="Z489" s="48">
        <f t="shared" si="69"/>
        <v>0</v>
      </c>
      <c r="AA489" s="48">
        <f t="shared" si="69"/>
        <v>0</v>
      </c>
      <c r="AB489" s="48">
        <f t="shared" si="69"/>
        <v>0</v>
      </c>
      <c r="AC489" s="48">
        <f t="shared" si="69"/>
        <v>0</v>
      </c>
      <c r="AD489" s="48">
        <f t="shared" si="69"/>
        <v>0</v>
      </c>
      <c r="AE489" s="48">
        <f t="shared" si="69"/>
        <v>0</v>
      </c>
      <c r="AF489" s="48">
        <f t="shared" si="69"/>
        <v>0</v>
      </c>
      <c r="AG489" s="48">
        <f t="shared" si="69"/>
        <v>0</v>
      </c>
      <c r="AH489" s="48">
        <f t="shared" si="69"/>
        <v>0</v>
      </c>
    </row>
    <row r="490" spans="1:34" hidden="1">
      <c r="A490" s="5" t="s">
        <v>299</v>
      </c>
      <c r="C490" s="28">
        <v>222</v>
      </c>
      <c r="D490" s="2" t="s">
        <v>299</v>
      </c>
      <c r="E490" s="48">
        <f t="shared" ref="E490:AH490" si="70">IF(AND(E$220&lt;&gt;"",E$221&lt;&gt;"",E$222=""),1,0)</f>
        <v>0</v>
      </c>
      <c r="F490" s="48">
        <f t="shared" si="70"/>
        <v>0</v>
      </c>
      <c r="G490" s="48">
        <f t="shared" si="70"/>
        <v>0</v>
      </c>
      <c r="H490" s="48">
        <f t="shared" si="70"/>
        <v>0</v>
      </c>
      <c r="I490" s="48">
        <f t="shared" si="70"/>
        <v>0</v>
      </c>
      <c r="J490" s="48">
        <f t="shared" si="70"/>
        <v>0</v>
      </c>
      <c r="K490" s="48">
        <f t="shared" si="70"/>
        <v>0</v>
      </c>
      <c r="L490" s="48">
        <f t="shared" si="70"/>
        <v>0</v>
      </c>
      <c r="M490" s="48">
        <f t="shared" si="70"/>
        <v>0</v>
      </c>
      <c r="N490" s="48">
        <f t="shared" si="70"/>
        <v>0</v>
      </c>
      <c r="O490" s="48">
        <f t="shared" si="70"/>
        <v>0</v>
      </c>
      <c r="P490" s="48">
        <f t="shared" si="70"/>
        <v>0</v>
      </c>
      <c r="Q490" s="48">
        <f t="shared" si="70"/>
        <v>0</v>
      </c>
      <c r="R490" s="48">
        <f t="shared" si="70"/>
        <v>0</v>
      </c>
      <c r="S490" s="48">
        <f t="shared" si="70"/>
        <v>0</v>
      </c>
      <c r="T490" s="48">
        <f t="shared" si="70"/>
        <v>0</v>
      </c>
      <c r="U490" s="48">
        <f t="shared" si="70"/>
        <v>0</v>
      </c>
      <c r="V490" s="48">
        <f t="shared" si="70"/>
        <v>0</v>
      </c>
      <c r="W490" s="48">
        <f t="shared" si="70"/>
        <v>0</v>
      </c>
      <c r="X490" s="48">
        <f t="shared" si="70"/>
        <v>0</v>
      </c>
      <c r="Y490" s="48">
        <f t="shared" si="70"/>
        <v>0</v>
      </c>
      <c r="Z490" s="48">
        <f t="shared" si="70"/>
        <v>0</v>
      </c>
      <c r="AA490" s="48">
        <f t="shared" si="70"/>
        <v>0</v>
      </c>
      <c r="AB490" s="48">
        <f t="shared" si="70"/>
        <v>0</v>
      </c>
      <c r="AC490" s="48">
        <f t="shared" si="70"/>
        <v>0</v>
      </c>
      <c r="AD490" s="48">
        <f t="shared" si="70"/>
        <v>0</v>
      </c>
      <c r="AE490" s="48">
        <f t="shared" si="70"/>
        <v>0</v>
      </c>
      <c r="AF490" s="48">
        <f t="shared" si="70"/>
        <v>0</v>
      </c>
      <c r="AG490" s="48">
        <f t="shared" si="70"/>
        <v>0</v>
      </c>
      <c r="AH490" s="48">
        <f t="shared" si="70"/>
        <v>0</v>
      </c>
    </row>
    <row r="491" spans="1:34" hidden="1">
      <c r="A491" s="184" t="s">
        <v>320</v>
      </c>
      <c r="C491" s="28">
        <v>223</v>
      </c>
      <c r="D491" s="2" t="s">
        <v>320</v>
      </c>
      <c r="E491" s="48">
        <f t="shared" ref="E491:AH491" si="71">IF(AND(E$220&lt;&gt;"",E$221&lt;&gt;""),IF(E$222="固定",IF(E$223="",1,0),0),0)</f>
        <v>0</v>
      </c>
      <c r="F491" s="48">
        <f t="shared" si="71"/>
        <v>0</v>
      </c>
      <c r="G491" s="48">
        <f t="shared" si="71"/>
        <v>0</v>
      </c>
      <c r="H491" s="48">
        <f t="shared" si="71"/>
        <v>0</v>
      </c>
      <c r="I491" s="48">
        <f t="shared" si="71"/>
        <v>0</v>
      </c>
      <c r="J491" s="48">
        <f t="shared" si="71"/>
        <v>0</v>
      </c>
      <c r="K491" s="48">
        <f t="shared" si="71"/>
        <v>0</v>
      </c>
      <c r="L491" s="48">
        <f t="shared" si="71"/>
        <v>0</v>
      </c>
      <c r="M491" s="48">
        <f t="shared" si="71"/>
        <v>0</v>
      </c>
      <c r="N491" s="48">
        <f t="shared" si="71"/>
        <v>0</v>
      </c>
      <c r="O491" s="48">
        <f t="shared" si="71"/>
        <v>0</v>
      </c>
      <c r="P491" s="48">
        <f t="shared" si="71"/>
        <v>0</v>
      </c>
      <c r="Q491" s="48">
        <f t="shared" si="71"/>
        <v>0</v>
      </c>
      <c r="R491" s="48">
        <f t="shared" si="71"/>
        <v>0</v>
      </c>
      <c r="S491" s="48">
        <f t="shared" si="71"/>
        <v>0</v>
      </c>
      <c r="T491" s="48">
        <f t="shared" si="71"/>
        <v>0</v>
      </c>
      <c r="U491" s="48">
        <f t="shared" si="71"/>
        <v>0</v>
      </c>
      <c r="V491" s="48">
        <f t="shared" si="71"/>
        <v>0</v>
      </c>
      <c r="W491" s="48">
        <f t="shared" si="71"/>
        <v>0</v>
      </c>
      <c r="X491" s="48">
        <f t="shared" si="71"/>
        <v>0</v>
      </c>
      <c r="Y491" s="48">
        <f t="shared" si="71"/>
        <v>0</v>
      </c>
      <c r="Z491" s="48">
        <f t="shared" si="71"/>
        <v>0</v>
      </c>
      <c r="AA491" s="48">
        <f t="shared" si="71"/>
        <v>0</v>
      </c>
      <c r="AB491" s="48">
        <f t="shared" si="71"/>
        <v>0</v>
      </c>
      <c r="AC491" s="48">
        <f t="shared" si="71"/>
        <v>0</v>
      </c>
      <c r="AD491" s="48">
        <f t="shared" si="71"/>
        <v>0</v>
      </c>
      <c r="AE491" s="48">
        <f t="shared" si="71"/>
        <v>0</v>
      </c>
      <c r="AF491" s="48">
        <f t="shared" si="71"/>
        <v>0</v>
      </c>
      <c r="AG491" s="48">
        <f t="shared" si="71"/>
        <v>0</v>
      </c>
      <c r="AH491" s="48">
        <f t="shared" si="71"/>
        <v>0</v>
      </c>
    </row>
    <row r="492" spans="1:34" hidden="1">
      <c r="A492" s="23" t="s">
        <v>321</v>
      </c>
      <c r="C492" s="28">
        <v>224</v>
      </c>
      <c r="D492" s="2" t="s">
        <v>321</v>
      </c>
      <c r="E492" s="48">
        <f t="shared" ref="E492:AH492" si="72">IF(AND(E$220&lt;&gt;"",E$221&lt;&gt;""),IF(E$222="固定",IF(E$224="",1,0),0),0)</f>
        <v>0</v>
      </c>
      <c r="F492" s="48">
        <f t="shared" si="72"/>
        <v>0</v>
      </c>
      <c r="G492" s="48">
        <f t="shared" si="72"/>
        <v>0</v>
      </c>
      <c r="H492" s="48">
        <f t="shared" si="72"/>
        <v>0</v>
      </c>
      <c r="I492" s="48">
        <f t="shared" si="72"/>
        <v>0</v>
      </c>
      <c r="J492" s="48">
        <f t="shared" si="72"/>
        <v>0</v>
      </c>
      <c r="K492" s="48">
        <f t="shared" si="72"/>
        <v>0</v>
      </c>
      <c r="L492" s="48">
        <f t="shared" si="72"/>
        <v>0</v>
      </c>
      <c r="M492" s="48">
        <f t="shared" si="72"/>
        <v>0</v>
      </c>
      <c r="N492" s="48">
        <f t="shared" si="72"/>
        <v>0</v>
      </c>
      <c r="O492" s="48">
        <f t="shared" si="72"/>
        <v>0</v>
      </c>
      <c r="P492" s="48">
        <f t="shared" si="72"/>
        <v>0</v>
      </c>
      <c r="Q492" s="48">
        <f t="shared" si="72"/>
        <v>0</v>
      </c>
      <c r="R492" s="48">
        <f t="shared" si="72"/>
        <v>0</v>
      </c>
      <c r="S492" s="48">
        <f t="shared" si="72"/>
        <v>0</v>
      </c>
      <c r="T492" s="48">
        <f t="shared" si="72"/>
        <v>0</v>
      </c>
      <c r="U492" s="48">
        <f t="shared" si="72"/>
        <v>0</v>
      </c>
      <c r="V492" s="48">
        <f t="shared" si="72"/>
        <v>0</v>
      </c>
      <c r="W492" s="48">
        <f t="shared" si="72"/>
        <v>0</v>
      </c>
      <c r="X492" s="48">
        <f t="shared" si="72"/>
        <v>0</v>
      </c>
      <c r="Y492" s="48">
        <f t="shared" si="72"/>
        <v>0</v>
      </c>
      <c r="Z492" s="48">
        <f t="shared" si="72"/>
        <v>0</v>
      </c>
      <c r="AA492" s="48">
        <f t="shared" si="72"/>
        <v>0</v>
      </c>
      <c r="AB492" s="48">
        <f t="shared" si="72"/>
        <v>0</v>
      </c>
      <c r="AC492" s="48">
        <f t="shared" si="72"/>
        <v>0</v>
      </c>
      <c r="AD492" s="48">
        <f t="shared" si="72"/>
        <v>0</v>
      </c>
      <c r="AE492" s="48">
        <f t="shared" si="72"/>
        <v>0</v>
      </c>
      <c r="AF492" s="48">
        <f t="shared" si="72"/>
        <v>0</v>
      </c>
      <c r="AG492" s="48">
        <f t="shared" si="72"/>
        <v>0</v>
      </c>
      <c r="AH492" s="48">
        <f t="shared" si="72"/>
        <v>0</v>
      </c>
    </row>
    <row r="493" spans="1:34" hidden="1">
      <c r="A493" s="184" t="s">
        <v>322</v>
      </c>
      <c r="C493" s="28">
        <v>225</v>
      </c>
      <c r="D493" s="2" t="s">
        <v>322</v>
      </c>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row>
    <row r="494" spans="1:34" hidden="1">
      <c r="A494" s="23" t="s">
        <v>323</v>
      </c>
      <c r="C494" s="28">
        <v>226</v>
      </c>
      <c r="D494" s="2" t="s">
        <v>323</v>
      </c>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row>
    <row r="495" spans="1:34" hidden="1">
      <c r="A495" s="184" t="s">
        <v>324</v>
      </c>
      <c r="C495" s="28">
        <v>227</v>
      </c>
      <c r="D495" s="2" t="s">
        <v>324</v>
      </c>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row>
    <row r="496" spans="1:34" hidden="1">
      <c r="A496" s="23" t="s">
        <v>325</v>
      </c>
      <c r="C496" s="28">
        <v>228</v>
      </c>
      <c r="D496" s="2" t="s">
        <v>325</v>
      </c>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row>
    <row r="497" spans="1:34" hidden="1">
      <c r="A497" s="5" t="s">
        <v>310</v>
      </c>
      <c r="C497" s="28">
        <v>229</v>
      </c>
      <c r="D497" s="2" t="s">
        <v>310</v>
      </c>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row>
    <row r="498" spans="1:34" hidden="1">
      <c r="A498" s="5" t="s">
        <v>312</v>
      </c>
      <c r="C498" s="28">
        <v>230</v>
      </c>
      <c r="D498" s="2" t="s">
        <v>312</v>
      </c>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row>
    <row r="499" spans="1:34" hidden="1">
      <c r="A499" s="5" t="s">
        <v>314</v>
      </c>
      <c r="C499" s="28">
        <v>231</v>
      </c>
      <c r="D499" s="2" t="s">
        <v>314</v>
      </c>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row>
    <row r="500" spans="1:34" hidden="1">
      <c r="A500" s="5" t="s">
        <v>315</v>
      </c>
      <c r="C500" s="28">
        <v>232</v>
      </c>
      <c r="D500" s="2" t="s">
        <v>315</v>
      </c>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row>
    <row r="501" spans="1:34" hidden="1">
      <c r="D501" s="1"/>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row>
    <row r="502" spans="1:34" hidden="1">
      <c r="D502" s="1"/>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row>
    <row r="503" spans="1:34" hidden="1">
      <c r="D503" s="1"/>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row>
    <row r="504" spans="1:34" ht="19.5" hidden="1">
      <c r="D504" s="134" t="s">
        <v>345</v>
      </c>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row>
    <row r="505" spans="1:34" ht="19.5" hidden="1">
      <c r="D505" s="136" t="s">
        <v>346</v>
      </c>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row>
    <row r="506" spans="1:34" hidden="1">
      <c r="D506" s="2" t="s">
        <v>398</v>
      </c>
      <c r="E506" s="48">
        <f t="shared" ref="E506:AH506" si="73">IF(E$236="",1,0)</f>
        <v>0</v>
      </c>
      <c r="F506" s="48">
        <f t="shared" si="73"/>
        <v>0</v>
      </c>
      <c r="G506" s="48">
        <f t="shared" si="73"/>
        <v>1</v>
      </c>
      <c r="H506" s="48">
        <f t="shared" si="73"/>
        <v>1</v>
      </c>
      <c r="I506" s="48">
        <f t="shared" si="73"/>
        <v>1</v>
      </c>
      <c r="J506" s="48">
        <f t="shared" si="73"/>
        <v>1</v>
      </c>
      <c r="K506" s="48">
        <f t="shared" si="73"/>
        <v>1</v>
      </c>
      <c r="L506" s="48">
        <f t="shared" si="73"/>
        <v>1</v>
      </c>
      <c r="M506" s="48">
        <f t="shared" si="73"/>
        <v>1</v>
      </c>
      <c r="N506" s="48">
        <f t="shared" si="73"/>
        <v>1</v>
      </c>
      <c r="O506" s="48">
        <f t="shared" si="73"/>
        <v>1</v>
      </c>
      <c r="P506" s="48">
        <f t="shared" si="73"/>
        <v>1</v>
      </c>
      <c r="Q506" s="48">
        <f t="shared" si="73"/>
        <v>1</v>
      </c>
      <c r="R506" s="48">
        <f t="shared" si="73"/>
        <v>1</v>
      </c>
      <c r="S506" s="48">
        <f t="shared" si="73"/>
        <v>1</v>
      </c>
      <c r="T506" s="48">
        <f t="shared" si="73"/>
        <v>1</v>
      </c>
      <c r="U506" s="48">
        <f t="shared" si="73"/>
        <v>1</v>
      </c>
      <c r="V506" s="48">
        <f t="shared" si="73"/>
        <v>1</v>
      </c>
      <c r="W506" s="48">
        <f t="shared" si="73"/>
        <v>1</v>
      </c>
      <c r="X506" s="48">
        <f t="shared" si="73"/>
        <v>1</v>
      </c>
      <c r="Y506" s="48">
        <f t="shared" si="73"/>
        <v>1</v>
      </c>
      <c r="Z506" s="48">
        <f t="shared" si="73"/>
        <v>1</v>
      </c>
      <c r="AA506" s="48">
        <f t="shared" si="73"/>
        <v>1</v>
      </c>
      <c r="AB506" s="48">
        <f t="shared" si="73"/>
        <v>1</v>
      </c>
      <c r="AC506" s="48">
        <f t="shared" si="73"/>
        <v>1</v>
      </c>
      <c r="AD506" s="48">
        <f t="shared" si="73"/>
        <v>1</v>
      </c>
      <c r="AE506" s="48">
        <f t="shared" si="73"/>
        <v>1</v>
      </c>
      <c r="AF506" s="48">
        <f t="shared" si="73"/>
        <v>1</v>
      </c>
      <c r="AG506" s="48">
        <f t="shared" si="73"/>
        <v>1</v>
      </c>
      <c r="AH506" s="48">
        <f t="shared" si="73"/>
        <v>1</v>
      </c>
    </row>
    <row r="507" spans="1:34" hidden="1">
      <c r="D507" s="2" t="s">
        <v>350</v>
      </c>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row>
    <row r="508" spans="1:34" hidden="1">
      <c r="D508" s="2" t="s">
        <v>352</v>
      </c>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row>
    <row r="509" spans="1:34" hidden="1">
      <c r="D509" s="1"/>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row>
    <row r="510" spans="1:34" ht="19.5" hidden="1">
      <c r="D510" s="136" t="s">
        <v>353</v>
      </c>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row>
    <row r="511" spans="1:34" hidden="1">
      <c r="D511" s="2" t="s">
        <v>353</v>
      </c>
      <c r="E511" s="48">
        <f t="shared" ref="E511:AH511" si="74">IF(E$241="",1,0)</f>
        <v>0</v>
      </c>
      <c r="F511" s="48">
        <f t="shared" si="74"/>
        <v>0</v>
      </c>
      <c r="G511" s="48">
        <f t="shared" si="74"/>
        <v>1</v>
      </c>
      <c r="H511" s="48">
        <f t="shared" si="74"/>
        <v>1</v>
      </c>
      <c r="I511" s="48">
        <f t="shared" si="74"/>
        <v>1</v>
      </c>
      <c r="J511" s="48">
        <f t="shared" si="74"/>
        <v>1</v>
      </c>
      <c r="K511" s="48">
        <f t="shared" si="74"/>
        <v>1</v>
      </c>
      <c r="L511" s="48">
        <f t="shared" si="74"/>
        <v>1</v>
      </c>
      <c r="M511" s="48">
        <f t="shared" si="74"/>
        <v>1</v>
      </c>
      <c r="N511" s="48">
        <f t="shared" si="74"/>
        <v>1</v>
      </c>
      <c r="O511" s="48">
        <f t="shared" si="74"/>
        <v>1</v>
      </c>
      <c r="P511" s="48">
        <f t="shared" si="74"/>
        <v>1</v>
      </c>
      <c r="Q511" s="48">
        <f t="shared" si="74"/>
        <v>1</v>
      </c>
      <c r="R511" s="48">
        <f t="shared" si="74"/>
        <v>1</v>
      </c>
      <c r="S511" s="48">
        <f t="shared" si="74"/>
        <v>1</v>
      </c>
      <c r="T511" s="48">
        <f t="shared" si="74"/>
        <v>1</v>
      </c>
      <c r="U511" s="48">
        <f t="shared" si="74"/>
        <v>1</v>
      </c>
      <c r="V511" s="48">
        <f t="shared" si="74"/>
        <v>1</v>
      </c>
      <c r="W511" s="48">
        <f t="shared" si="74"/>
        <v>1</v>
      </c>
      <c r="X511" s="48">
        <f t="shared" si="74"/>
        <v>1</v>
      </c>
      <c r="Y511" s="48">
        <f t="shared" si="74"/>
        <v>1</v>
      </c>
      <c r="Z511" s="48">
        <f t="shared" si="74"/>
        <v>1</v>
      </c>
      <c r="AA511" s="48">
        <f t="shared" si="74"/>
        <v>1</v>
      </c>
      <c r="AB511" s="48">
        <f t="shared" si="74"/>
        <v>1</v>
      </c>
      <c r="AC511" s="48">
        <f t="shared" si="74"/>
        <v>1</v>
      </c>
      <c r="AD511" s="48">
        <f t="shared" si="74"/>
        <v>1</v>
      </c>
      <c r="AE511" s="48">
        <f t="shared" si="74"/>
        <v>1</v>
      </c>
      <c r="AF511" s="48">
        <f t="shared" si="74"/>
        <v>1</v>
      </c>
      <c r="AG511" s="48">
        <f t="shared" si="74"/>
        <v>1</v>
      </c>
      <c r="AH511" s="48">
        <f t="shared" si="74"/>
        <v>1</v>
      </c>
    </row>
    <row r="512" spans="1:34" hidden="1">
      <c r="D512" s="2" t="s">
        <v>357</v>
      </c>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row>
    <row r="513" spans="4:34" hidden="1">
      <c r="D513" s="1"/>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row>
    <row r="514" spans="4:34" ht="19.5" hidden="1">
      <c r="D514" s="134" t="s">
        <v>361</v>
      </c>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row>
    <row r="515" spans="4:34" hidden="1">
      <c r="D515" s="2" t="s">
        <v>352</v>
      </c>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row>
    <row r="516" spans="4:34" hidden="1">
      <c r="D516" s="2" t="s">
        <v>364</v>
      </c>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row>
    <row r="517" spans="4:34" hidden="1">
      <c r="D517" s="1"/>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row>
    <row r="518" spans="4:34" ht="19.5" hidden="1">
      <c r="D518" s="134" t="s">
        <v>367</v>
      </c>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row>
    <row r="519" spans="4:34" ht="37.5" hidden="1">
      <c r="D519" s="12" t="s">
        <v>368</v>
      </c>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row>
    <row r="520" spans="4:34" hidden="1">
      <c r="D520" s="2" t="s">
        <v>372</v>
      </c>
      <c r="E520" s="48">
        <f t="shared" ref="E520:AH520" si="75">IF(E$250="",1,0)</f>
        <v>0</v>
      </c>
      <c r="F520" s="48">
        <f t="shared" si="75"/>
        <v>0</v>
      </c>
      <c r="G520" s="48">
        <f t="shared" si="75"/>
        <v>0</v>
      </c>
      <c r="H520" s="48">
        <f t="shared" si="75"/>
        <v>0</v>
      </c>
      <c r="I520" s="48">
        <f t="shared" si="75"/>
        <v>0</v>
      </c>
      <c r="J520" s="48">
        <f t="shared" si="75"/>
        <v>0</v>
      </c>
      <c r="K520" s="48">
        <f t="shared" si="75"/>
        <v>0</v>
      </c>
      <c r="L520" s="48">
        <f t="shared" si="75"/>
        <v>0</v>
      </c>
      <c r="M520" s="48">
        <f t="shared" si="75"/>
        <v>0</v>
      </c>
      <c r="N520" s="48">
        <f t="shared" si="75"/>
        <v>0</v>
      </c>
      <c r="O520" s="48">
        <f t="shared" si="75"/>
        <v>0</v>
      </c>
      <c r="P520" s="48">
        <f t="shared" si="75"/>
        <v>0</v>
      </c>
      <c r="Q520" s="48">
        <f t="shared" si="75"/>
        <v>0</v>
      </c>
      <c r="R520" s="48">
        <f t="shared" si="75"/>
        <v>0</v>
      </c>
      <c r="S520" s="48">
        <f t="shared" si="75"/>
        <v>0</v>
      </c>
      <c r="T520" s="48">
        <f t="shared" si="75"/>
        <v>0</v>
      </c>
      <c r="U520" s="48">
        <f t="shared" si="75"/>
        <v>0</v>
      </c>
      <c r="V520" s="48">
        <f t="shared" si="75"/>
        <v>0</v>
      </c>
      <c r="W520" s="48">
        <f t="shared" si="75"/>
        <v>0</v>
      </c>
      <c r="X520" s="48">
        <f t="shared" si="75"/>
        <v>0</v>
      </c>
      <c r="Y520" s="48">
        <f t="shared" si="75"/>
        <v>0</v>
      </c>
      <c r="Z520" s="48">
        <f t="shared" si="75"/>
        <v>0</v>
      </c>
      <c r="AA520" s="48">
        <f t="shared" si="75"/>
        <v>0</v>
      </c>
      <c r="AB520" s="48">
        <f t="shared" si="75"/>
        <v>0</v>
      </c>
      <c r="AC520" s="48">
        <f t="shared" si="75"/>
        <v>0</v>
      </c>
      <c r="AD520" s="48">
        <f t="shared" si="75"/>
        <v>0</v>
      </c>
      <c r="AE520" s="48">
        <f t="shared" si="75"/>
        <v>0</v>
      </c>
      <c r="AF520" s="48">
        <f t="shared" si="75"/>
        <v>0</v>
      </c>
      <c r="AG520" s="48">
        <f t="shared" si="75"/>
        <v>0</v>
      </c>
      <c r="AH520" s="48">
        <f t="shared" si="75"/>
        <v>0</v>
      </c>
    </row>
    <row r="521" spans="4:34" hidden="1">
      <c r="D521" s="1"/>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row>
    <row r="522" spans="4:34" ht="54" hidden="1">
      <c r="D522" s="146" t="s">
        <v>399</v>
      </c>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row>
    <row r="523" spans="4:34" ht="37.5" hidden="1">
      <c r="D523" s="94" t="s">
        <v>377</v>
      </c>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row>
    <row r="524" spans="4:34" ht="37.5" hidden="1">
      <c r="D524" s="94" t="s">
        <v>381</v>
      </c>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row>
    <row r="525" spans="4:34" ht="37.5" hidden="1">
      <c r="D525" s="94" t="s">
        <v>383</v>
      </c>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row>
    <row r="526" spans="4:34" ht="37.5" hidden="1">
      <c r="D526" s="94" t="s">
        <v>384</v>
      </c>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row>
    <row r="527" spans="4:34" ht="37.5" hidden="1">
      <c r="D527" s="94" t="s">
        <v>385</v>
      </c>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row>
    <row r="528" spans="4:34" hidden="1">
      <c r="E528"/>
      <c r="F528"/>
      <c r="I528"/>
      <c r="L528"/>
      <c r="O528"/>
      <c r="R528"/>
      <c r="U528"/>
      <c r="X528"/>
      <c r="AA528"/>
      <c r="AD528"/>
      <c r="AG528"/>
    </row>
    <row r="529" spans="5:34" hidden="1">
      <c r="G529" s="41"/>
      <c r="H529" s="41"/>
      <c r="J529" s="41"/>
      <c r="K529" s="41"/>
      <c r="M529" s="41"/>
      <c r="N529" s="41"/>
      <c r="P529" s="41"/>
      <c r="Q529" s="41"/>
      <c r="S529" s="41"/>
      <c r="T529" s="41"/>
      <c r="V529" s="41"/>
      <c r="W529" s="41"/>
      <c r="Y529" s="41"/>
      <c r="Z529" s="41"/>
      <c r="AB529" s="41"/>
      <c r="AC529" s="41"/>
      <c r="AE529" s="41"/>
      <c r="AF529" s="41"/>
      <c r="AH529" s="41"/>
    </row>
    <row r="530" spans="5:34" hidden="1">
      <c r="G530" s="41"/>
      <c r="H530" s="41"/>
      <c r="J530" s="41"/>
      <c r="K530" s="41"/>
      <c r="M530" s="41"/>
      <c r="N530" s="41"/>
      <c r="P530" s="41"/>
      <c r="Q530" s="41"/>
      <c r="S530" s="41"/>
      <c r="T530" s="41"/>
      <c r="V530" s="41"/>
      <c r="W530" s="41"/>
      <c r="Y530" s="41"/>
      <c r="Z530" s="41"/>
      <c r="AB530" s="41"/>
      <c r="AC530" s="41"/>
      <c r="AE530" s="41"/>
      <c r="AF530" s="41"/>
      <c r="AH530" s="41"/>
    </row>
    <row r="531" spans="5:34" hidden="1">
      <c r="E531" s="91">
        <f t="shared" ref="E531:AH531" si="76">SUM(E$274:E$527)</f>
        <v>0</v>
      </c>
      <c r="F531" s="91">
        <f t="shared" si="76"/>
        <v>0</v>
      </c>
      <c r="G531" s="91">
        <f t="shared" si="76"/>
        <v>17</v>
      </c>
      <c r="H531" s="91">
        <f t="shared" si="76"/>
        <v>17</v>
      </c>
      <c r="I531" s="91">
        <f t="shared" si="76"/>
        <v>17</v>
      </c>
      <c r="J531" s="91">
        <f t="shared" si="76"/>
        <v>17</v>
      </c>
      <c r="K531" s="91">
        <f t="shared" si="76"/>
        <v>17</v>
      </c>
      <c r="L531" s="91">
        <f t="shared" si="76"/>
        <v>17</v>
      </c>
      <c r="M531" s="91">
        <f t="shared" si="76"/>
        <v>17</v>
      </c>
      <c r="N531" s="91">
        <f t="shared" si="76"/>
        <v>17</v>
      </c>
      <c r="O531" s="91">
        <f t="shared" si="76"/>
        <v>17</v>
      </c>
      <c r="P531" s="91">
        <f t="shared" si="76"/>
        <v>17</v>
      </c>
      <c r="Q531" s="91">
        <f t="shared" si="76"/>
        <v>17</v>
      </c>
      <c r="R531" s="91">
        <f t="shared" si="76"/>
        <v>17</v>
      </c>
      <c r="S531" s="91">
        <f t="shared" si="76"/>
        <v>17</v>
      </c>
      <c r="T531" s="91">
        <f t="shared" si="76"/>
        <v>17</v>
      </c>
      <c r="U531" s="91">
        <f t="shared" si="76"/>
        <v>17</v>
      </c>
      <c r="V531" s="91">
        <f t="shared" si="76"/>
        <v>17</v>
      </c>
      <c r="W531" s="91">
        <f t="shared" si="76"/>
        <v>17</v>
      </c>
      <c r="X531" s="91">
        <f t="shared" si="76"/>
        <v>17</v>
      </c>
      <c r="Y531" s="91">
        <f t="shared" si="76"/>
        <v>17</v>
      </c>
      <c r="Z531" s="91">
        <f t="shared" si="76"/>
        <v>17</v>
      </c>
      <c r="AA531" s="91">
        <f t="shared" si="76"/>
        <v>17</v>
      </c>
      <c r="AB531" s="91">
        <f t="shared" si="76"/>
        <v>17</v>
      </c>
      <c r="AC531" s="91">
        <f t="shared" si="76"/>
        <v>17</v>
      </c>
      <c r="AD531" s="91">
        <f t="shared" si="76"/>
        <v>17</v>
      </c>
      <c r="AE531" s="91">
        <f t="shared" si="76"/>
        <v>17</v>
      </c>
      <c r="AF531" s="91">
        <f t="shared" si="76"/>
        <v>17</v>
      </c>
      <c r="AG531" s="91">
        <f t="shared" si="76"/>
        <v>17</v>
      </c>
      <c r="AH531" s="91">
        <f t="shared" si="76"/>
        <v>17</v>
      </c>
    </row>
    <row r="532" spans="5:34" hidden="1">
      <c r="E532" s="41">
        <f>E531</f>
        <v>0</v>
      </c>
      <c r="F532" s="41">
        <f t="shared" ref="F532:AH532" si="77">IF(OR(F6&lt;&gt;"",F8&lt;&gt;"",F12&lt;&gt;"",F13&lt;&gt;"",F19&lt;&gt;"",F20&lt;&gt;"",F21&lt;&gt;"",F22&lt;&gt;"",F53&lt;&gt;"",F54&lt;&gt;""),F531,0)</f>
        <v>0</v>
      </c>
      <c r="G532" s="41">
        <f t="shared" si="77"/>
        <v>0</v>
      </c>
      <c r="H532" s="41">
        <f t="shared" si="77"/>
        <v>0</v>
      </c>
      <c r="I532" s="41">
        <f t="shared" si="77"/>
        <v>0</v>
      </c>
      <c r="J532" s="41">
        <f t="shared" si="77"/>
        <v>0</v>
      </c>
      <c r="K532" s="41">
        <f t="shared" si="77"/>
        <v>0</v>
      </c>
      <c r="L532" s="41">
        <f t="shared" si="77"/>
        <v>0</v>
      </c>
      <c r="M532" s="41">
        <f t="shared" si="77"/>
        <v>0</v>
      </c>
      <c r="N532" s="41">
        <f t="shared" si="77"/>
        <v>0</v>
      </c>
      <c r="O532" s="41">
        <f t="shared" si="77"/>
        <v>0</v>
      </c>
      <c r="P532" s="41">
        <f t="shared" si="77"/>
        <v>0</v>
      </c>
      <c r="Q532" s="41">
        <f t="shared" si="77"/>
        <v>0</v>
      </c>
      <c r="R532" s="41">
        <f t="shared" si="77"/>
        <v>0</v>
      </c>
      <c r="S532" s="41">
        <f t="shared" si="77"/>
        <v>0</v>
      </c>
      <c r="T532" s="41">
        <f t="shared" si="77"/>
        <v>0</v>
      </c>
      <c r="U532" s="41">
        <f t="shared" si="77"/>
        <v>0</v>
      </c>
      <c r="V532" s="41">
        <f t="shared" si="77"/>
        <v>0</v>
      </c>
      <c r="W532" s="41">
        <f t="shared" si="77"/>
        <v>0</v>
      </c>
      <c r="X532" s="41">
        <f t="shared" si="77"/>
        <v>0</v>
      </c>
      <c r="Y532" s="41">
        <f t="shared" si="77"/>
        <v>0</v>
      </c>
      <c r="Z532" s="41">
        <f t="shared" si="77"/>
        <v>0</v>
      </c>
      <c r="AA532" s="41">
        <f t="shared" si="77"/>
        <v>0</v>
      </c>
      <c r="AB532" s="41">
        <f t="shared" si="77"/>
        <v>0</v>
      </c>
      <c r="AC532" s="41">
        <f t="shared" si="77"/>
        <v>0</v>
      </c>
      <c r="AD532" s="41">
        <f t="shared" si="77"/>
        <v>0</v>
      </c>
      <c r="AE532" s="41">
        <f t="shared" si="77"/>
        <v>0</v>
      </c>
      <c r="AF532" s="41">
        <f t="shared" si="77"/>
        <v>0</v>
      </c>
      <c r="AG532" s="41">
        <f t="shared" si="77"/>
        <v>0</v>
      </c>
      <c r="AH532" s="41">
        <f t="shared" si="77"/>
        <v>0</v>
      </c>
    </row>
    <row r="533" spans="5:34" hidden="1">
      <c r="E533" s="41">
        <v>1</v>
      </c>
      <c r="F533" s="41">
        <f t="shared" ref="F533:AH533" si="78">IF(OR(F6&lt;&gt;"",F8&lt;&gt;"",F12&lt;&gt;"",F13&lt;&gt;"",F19&lt;&gt;"",F20&lt;&gt;"",F21&lt;&gt;"",F22&lt;&gt;"",F53&lt;&gt;"",F54&lt;&gt;""),1,0)</f>
        <v>1</v>
      </c>
      <c r="G533" s="41">
        <f t="shared" si="78"/>
        <v>0</v>
      </c>
      <c r="H533" s="41">
        <f t="shared" si="78"/>
        <v>0</v>
      </c>
      <c r="I533" s="41">
        <f t="shared" si="78"/>
        <v>0</v>
      </c>
      <c r="J533" s="41">
        <f t="shared" si="78"/>
        <v>0</v>
      </c>
      <c r="K533" s="41">
        <f t="shared" si="78"/>
        <v>0</v>
      </c>
      <c r="L533" s="41">
        <f t="shared" si="78"/>
        <v>0</v>
      </c>
      <c r="M533" s="41">
        <f t="shared" si="78"/>
        <v>0</v>
      </c>
      <c r="N533" s="41">
        <f t="shared" si="78"/>
        <v>0</v>
      </c>
      <c r="O533" s="41">
        <f t="shared" si="78"/>
        <v>0</v>
      </c>
      <c r="P533" s="41">
        <f t="shared" si="78"/>
        <v>0</v>
      </c>
      <c r="Q533" s="41">
        <f t="shared" si="78"/>
        <v>0</v>
      </c>
      <c r="R533" s="41">
        <f t="shared" si="78"/>
        <v>0</v>
      </c>
      <c r="S533" s="41">
        <f t="shared" si="78"/>
        <v>0</v>
      </c>
      <c r="T533" s="41">
        <f t="shared" si="78"/>
        <v>0</v>
      </c>
      <c r="U533" s="41">
        <f t="shared" si="78"/>
        <v>0</v>
      </c>
      <c r="V533" s="41">
        <f t="shared" si="78"/>
        <v>0</v>
      </c>
      <c r="W533" s="41">
        <f t="shared" si="78"/>
        <v>0</v>
      </c>
      <c r="X533" s="41">
        <f t="shared" si="78"/>
        <v>0</v>
      </c>
      <c r="Y533" s="41">
        <f t="shared" si="78"/>
        <v>0</v>
      </c>
      <c r="Z533" s="41">
        <f t="shared" si="78"/>
        <v>0</v>
      </c>
      <c r="AA533" s="41">
        <f t="shared" si="78"/>
        <v>0</v>
      </c>
      <c r="AB533" s="41">
        <f t="shared" si="78"/>
        <v>0</v>
      </c>
      <c r="AC533" s="41">
        <f t="shared" si="78"/>
        <v>0</v>
      </c>
      <c r="AD533" s="41">
        <f t="shared" si="78"/>
        <v>0</v>
      </c>
      <c r="AE533" s="41">
        <f t="shared" si="78"/>
        <v>0</v>
      </c>
      <c r="AF533" s="41">
        <f t="shared" si="78"/>
        <v>0</v>
      </c>
      <c r="AG533" s="41">
        <f t="shared" si="78"/>
        <v>0</v>
      </c>
      <c r="AH533" s="41">
        <f t="shared" si="78"/>
        <v>0</v>
      </c>
    </row>
    <row r="534" spans="5:34" hidden="1">
      <c r="E534" s="41">
        <f t="shared" ref="E534:AH534" si="79">IF(E531=0,1,0)</f>
        <v>1</v>
      </c>
      <c r="F534" s="41">
        <f t="shared" si="79"/>
        <v>1</v>
      </c>
      <c r="G534" s="41">
        <f t="shared" si="79"/>
        <v>0</v>
      </c>
      <c r="H534" s="41">
        <f t="shared" si="79"/>
        <v>0</v>
      </c>
      <c r="I534" s="41">
        <f t="shared" si="79"/>
        <v>0</v>
      </c>
      <c r="J534" s="41">
        <f t="shared" si="79"/>
        <v>0</v>
      </c>
      <c r="K534" s="41">
        <f t="shared" si="79"/>
        <v>0</v>
      </c>
      <c r="L534" s="41">
        <f t="shared" si="79"/>
        <v>0</v>
      </c>
      <c r="M534" s="41">
        <f t="shared" si="79"/>
        <v>0</v>
      </c>
      <c r="N534" s="41">
        <f t="shared" si="79"/>
        <v>0</v>
      </c>
      <c r="O534" s="41">
        <f t="shared" si="79"/>
        <v>0</v>
      </c>
      <c r="P534" s="41">
        <f t="shared" si="79"/>
        <v>0</v>
      </c>
      <c r="Q534" s="41">
        <f t="shared" si="79"/>
        <v>0</v>
      </c>
      <c r="R534" s="41">
        <f t="shared" si="79"/>
        <v>0</v>
      </c>
      <c r="S534" s="41">
        <f t="shared" si="79"/>
        <v>0</v>
      </c>
      <c r="T534" s="41">
        <f t="shared" si="79"/>
        <v>0</v>
      </c>
      <c r="U534" s="41">
        <f t="shared" si="79"/>
        <v>0</v>
      </c>
      <c r="V534" s="41">
        <f t="shared" si="79"/>
        <v>0</v>
      </c>
      <c r="W534" s="41">
        <f t="shared" si="79"/>
        <v>0</v>
      </c>
      <c r="X534" s="41">
        <f t="shared" si="79"/>
        <v>0</v>
      </c>
      <c r="Y534" s="41">
        <f t="shared" si="79"/>
        <v>0</v>
      </c>
      <c r="Z534" s="41">
        <f t="shared" si="79"/>
        <v>0</v>
      </c>
      <c r="AA534" s="41">
        <f t="shared" si="79"/>
        <v>0</v>
      </c>
      <c r="AB534" s="41">
        <f t="shared" si="79"/>
        <v>0</v>
      </c>
      <c r="AC534" s="41">
        <f t="shared" si="79"/>
        <v>0</v>
      </c>
      <c r="AD534" s="41">
        <f t="shared" si="79"/>
        <v>0</v>
      </c>
      <c r="AE534" s="41">
        <f t="shared" si="79"/>
        <v>0</v>
      </c>
      <c r="AF534" s="41">
        <f t="shared" si="79"/>
        <v>0</v>
      </c>
      <c r="AG534" s="41">
        <f t="shared" si="79"/>
        <v>0</v>
      </c>
      <c r="AH534" s="41">
        <f t="shared" si="79"/>
        <v>0</v>
      </c>
    </row>
    <row r="535" spans="5:34" hidden="1"/>
    <row r="536" spans="5:34" hidden="1"/>
    <row r="537" spans="5:34" hidden="1"/>
  </sheetData>
  <phoneticPr fontId="18"/>
  <conditionalFormatting sqref="E136">
    <cfRule type="expression" dxfId="380" priority="3">
      <formula>AND(NOT(E$106=""),E$105="")</formula>
    </cfRule>
  </conditionalFormatting>
  <conditionalFormatting sqref="E137">
    <cfRule type="expression" dxfId="379" priority="2">
      <formula>AND(NOT(E$105=""),E$106="")</formula>
    </cfRule>
  </conditionalFormatting>
  <conditionalFormatting sqref="E93:H98 AG93:AH98">
    <cfRule type="expression" dxfId="378" priority="127">
      <formula>OR(NOT(E$92="固定"),E$90="",E$91="")</formula>
    </cfRule>
  </conditionalFormatting>
  <conditionalFormatting sqref="E6:AH6">
    <cfRule type="cellIs" dxfId="377" priority="125" operator="equal">
      <formula>""</formula>
    </cfRule>
  </conditionalFormatting>
  <conditionalFormatting sqref="E8:AH8 E12:AH13">
    <cfRule type="cellIs" dxfId="376" priority="124" operator="equal">
      <formula>""</formula>
    </cfRule>
  </conditionalFormatting>
  <conditionalFormatting sqref="E19:AH22">
    <cfRule type="cellIs" dxfId="375" priority="1" operator="equal">
      <formula>""</formula>
    </cfRule>
  </conditionalFormatting>
  <conditionalFormatting sqref="E26:AH26">
    <cfRule type="cellIs" dxfId="374" priority="123" operator="equal">
      <formula>""</formula>
    </cfRule>
  </conditionalFormatting>
  <conditionalFormatting sqref="E31:AH31">
    <cfRule type="cellIs" dxfId="373" priority="122" operator="equal">
      <formula>""</formula>
    </cfRule>
  </conditionalFormatting>
  <conditionalFormatting sqref="E32:AH32">
    <cfRule type="expression" dxfId="372" priority="89">
      <formula>E$31=""</formula>
    </cfRule>
  </conditionalFormatting>
  <conditionalFormatting sqref="E33:AH33">
    <cfRule type="expression" dxfId="371" priority="88">
      <formula>OR(E$31="",E$32="")</formula>
    </cfRule>
  </conditionalFormatting>
  <conditionalFormatting sqref="E34:AH34">
    <cfRule type="expression" dxfId="370" priority="87">
      <formula>OR(E$31="",E$32="",E$33="")</formula>
    </cfRule>
  </conditionalFormatting>
  <conditionalFormatting sqref="E35:AH35">
    <cfRule type="cellIs" dxfId="369" priority="121" operator="equal">
      <formula>""</formula>
    </cfRule>
  </conditionalFormatting>
  <conditionalFormatting sqref="E38:AH38">
    <cfRule type="cellIs" dxfId="368" priority="120" operator="equal">
      <formula>""</formula>
    </cfRule>
  </conditionalFormatting>
  <conditionalFormatting sqref="E39:AH39">
    <cfRule type="expression" dxfId="367" priority="86">
      <formula>E$38=""</formula>
    </cfRule>
  </conditionalFormatting>
  <conditionalFormatting sqref="E40:AH40">
    <cfRule type="expression" dxfId="366" priority="85">
      <formula>OR(E$38="",E$39="")</formula>
    </cfRule>
  </conditionalFormatting>
  <conditionalFormatting sqref="E41:AH41">
    <cfRule type="expression" dxfId="365" priority="84">
      <formula>OR(E$38="",E$39="",E$40="")</formula>
    </cfRule>
  </conditionalFormatting>
  <conditionalFormatting sqref="E44:AH44">
    <cfRule type="cellIs" dxfId="364" priority="119" operator="equal">
      <formula>""</formula>
    </cfRule>
  </conditionalFormatting>
  <conditionalFormatting sqref="E45:AH45">
    <cfRule type="expression" dxfId="363" priority="83">
      <formula>E$44=""</formula>
    </cfRule>
  </conditionalFormatting>
  <conditionalFormatting sqref="E46:AH46">
    <cfRule type="expression" dxfId="362" priority="82">
      <formula>OR(E$44="",E$45="")</formula>
    </cfRule>
  </conditionalFormatting>
  <conditionalFormatting sqref="E47:AH47">
    <cfRule type="expression" dxfId="361" priority="81">
      <formula>OR(E$44="",E$45="",E$46="")</formula>
    </cfRule>
  </conditionalFormatting>
  <conditionalFormatting sqref="E53:AH54">
    <cfRule type="cellIs" dxfId="360" priority="44" operator="equal">
      <formula>""</formula>
    </cfRule>
  </conditionalFormatting>
  <conditionalFormatting sqref="E55:AH55">
    <cfRule type="expression" dxfId="359" priority="80">
      <formula>E$54=""</formula>
    </cfRule>
  </conditionalFormatting>
  <conditionalFormatting sqref="E56:AH56">
    <cfRule type="expression" dxfId="358" priority="79">
      <formula>OR(E$54="",E$55="")</formula>
    </cfRule>
  </conditionalFormatting>
  <conditionalFormatting sqref="E58:AH59">
    <cfRule type="expression" dxfId="357" priority="61">
      <formula>NOT(E$57="該当")</formula>
    </cfRule>
  </conditionalFormatting>
  <conditionalFormatting sqref="E64:AH64">
    <cfRule type="cellIs" dxfId="356" priority="118" operator="equal">
      <formula>""</formula>
    </cfRule>
  </conditionalFormatting>
  <conditionalFormatting sqref="E75:AH75">
    <cfRule type="expression" dxfId="355" priority="116">
      <formula>AND(E$74="指定して設定",E$75="")</formula>
    </cfRule>
    <cfRule type="expression" dxfId="354" priority="78">
      <formula>NOT(E$74="指定して設定")</formula>
    </cfRule>
  </conditionalFormatting>
  <conditionalFormatting sqref="E76:AH76">
    <cfRule type="expression" dxfId="353" priority="117">
      <formula>AND(E$75="毎週",E$76="")</formula>
    </cfRule>
    <cfRule type="expression" dxfId="352" priority="77">
      <formula>OR(NOT(E$75="毎週"),NOT(E$74="指定して設定"))</formula>
    </cfRule>
  </conditionalFormatting>
  <conditionalFormatting sqref="E77:AH77">
    <cfRule type="expression" dxfId="351" priority="115">
      <formula>AND(E$75="その他",E$77="")</formula>
    </cfRule>
    <cfRule type="expression" dxfId="350" priority="76">
      <formula>OR(NOT(E$75="その他"),NOT(E$74="指定して設定"))</formula>
    </cfRule>
  </conditionalFormatting>
  <conditionalFormatting sqref="E79:AH79">
    <cfRule type="expression" dxfId="349" priority="114">
      <formula>AND(E$74="指定して設定",E$79="")</formula>
    </cfRule>
    <cfRule type="expression" dxfId="348" priority="75">
      <formula>NOT(E$74="指定して設定")</formula>
    </cfRule>
  </conditionalFormatting>
  <conditionalFormatting sqref="E80:AH80">
    <cfRule type="expression" dxfId="347" priority="113">
      <formula>AND(E$79="毎週",E$80="")</formula>
    </cfRule>
    <cfRule type="expression" dxfId="346" priority="74">
      <formula>OR(NOT(E$79="毎週"),NOT(E$74="指定して設定"))</formula>
    </cfRule>
  </conditionalFormatting>
  <conditionalFormatting sqref="E81:AH81">
    <cfRule type="expression" dxfId="345" priority="112">
      <formula>AND(E$79="その他",E$81="")</formula>
    </cfRule>
    <cfRule type="expression" dxfId="344" priority="73">
      <formula>OR(NOT(E$79="その他"),NOT(E$74="指定して設定"))</formula>
    </cfRule>
  </conditionalFormatting>
  <conditionalFormatting sqref="E90:AH90">
    <cfRule type="expression" dxfId="343" priority="110">
      <formula>AND(NOT(E$91=""),E$90="")</formula>
    </cfRule>
  </conditionalFormatting>
  <conditionalFormatting sqref="E91:AH91">
    <cfRule type="expression" dxfId="342" priority="111">
      <formula>AND(NOT(E$90=""),E$91="")</formula>
    </cfRule>
  </conditionalFormatting>
  <conditionalFormatting sqref="E92:AH92">
    <cfRule type="expression" dxfId="341" priority="126">
      <formula>AND(NOT(E$90=""),NOT(E$91=""),E$92="")</formula>
    </cfRule>
  </conditionalFormatting>
  <conditionalFormatting sqref="E93:AH93">
    <cfRule type="expression" dxfId="340" priority="109">
      <formula>AND(E$92="固定",E$93="")</formula>
    </cfRule>
  </conditionalFormatting>
  <conditionalFormatting sqref="E94:AH94">
    <cfRule type="expression" dxfId="339" priority="108">
      <formula>AND(E$92="固定",E$94="")</formula>
    </cfRule>
  </conditionalFormatting>
  <conditionalFormatting sqref="E95:AH98">
    <cfRule type="expression" dxfId="338" priority="60">
      <formula>OR(E$93="",E$94="")</formula>
    </cfRule>
  </conditionalFormatting>
  <conditionalFormatting sqref="E97:AH98">
    <cfRule type="expression" dxfId="337" priority="59">
      <formula>OR(E$95="",E$96="")</formula>
    </cfRule>
  </conditionalFormatting>
  <conditionalFormatting sqref="E99:AH99">
    <cfRule type="expression" dxfId="336" priority="128">
      <formula>OR(E$90="",E$91="",NOT(E$92="固定"))</formula>
    </cfRule>
  </conditionalFormatting>
  <conditionalFormatting sqref="E105:AH105">
    <cfRule type="expression" dxfId="335" priority="71">
      <formula>AND(NOT(E$106=""),E$105="")</formula>
    </cfRule>
  </conditionalFormatting>
  <conditionalFormatting sqref="E106:AH106">
    <cfRule type="expression" dxfId="334" priority="70">
      <formula>AND(NOT(E$105=""),E$106="")</formula>
    </cfRule>
  </conditionalFormatting>
  <conditionalFormatting sqref="E107:AH107">
    <cfRule type="expression" dxfId="333" priority="69">
      <formula>AND(NOT(E$105=""),NOT(E$106=""),E$107="")</formula>
    </cfRule>
  </conditionalFormatting>
  <conditionalFormatting sqref="E108:AH108">
    <cfRule type="expression" dxfId="332" priority="68">
      <formula>AND(E$107="固定",E$108="")</formula>
    </cfRule>
  </conditionalFormatting>
  <conditionalFormatting sqref="E108:AH114">
    <cfRule type="expression" dxfId="331" priority="47">
      <formula>OR(E$105="",E$106="",NOT(E$107="固定"))</formula>
    </cfRule>
  </conditionalFormatting>
  <conditionalFormatting sqref="E109:AH109">
    <cfRule type="expression" dxfId="330" priority="67">
      <formula>AND(E$107="固定",E$109="")</formula>
    </cfRule>
  </conditionalFormatting>
  <conditionalFormatting sqref="E110:AH113">
    <cfRule type="expression" dxfId="329" priority="49">
      <formula>OR(E$108="",E$109="")</formula>
    </cfRule>
  </conditionalFormatting>
  <conditionalFormatting sqref="E112:AH113">
    <cfRule type="expression" dxfId="328" priority="48">
      <formula>OR(E$110="",E$111="")</formula>
    </cfRule>
  </conditionalFormatting>
  <conditionalFormatting sqref="E120:AH120">
    <cfRule type="expression" dxfId="327" priority="107">
      <formula>AND(NOT(E$121=""),E$120="")</formula>
    </cfRule>
  </conditionalFormatting>
  <conditionalFormatting sqref="E121:AH121">
    <cfRule type="expression" dxfId="326" priority="106">
      <formula>AND(NOT(E$120=""),E$121="")</formula>
    </cfRule>
  </conditionalFormatting>
  <conditionalFormatting sqref="E122:AH122">
    <cfRule type="expression" dxfId="325" priority="105">
      <formula>AND(NOT(E$120=""),NOT(E$121=""),E$122="")</formula>
    </cfRule>
  </conditionalFormatting>
  <conditionalFormatting sqref="E123:AH123">
    <cfRule type="expression" dxfId="324" priority="104">
      <formula>AND(E$122="固定",E$123="")</formula>
    </cfRule>
  </conditionalFormatting>
  <conditionalFormatting sqref="E123:AH129">
    <cfRule type="expression" dxfId="323" priority="58">
      <formula>OR(E$120="",E$121="",NOT(E$122="固定"))</formula>
    </cfRule>
  </conditionalFormatting>
  <conditionalFormatting sqref="E124:AH124">
    <cfRule type="expression" dxfId="322" priority="103">
      <formula>AND(E$122="固定",E$124="")</formula>
    </cfRule>
  </conditionalFormatting>
  <conditionalFormatting sqref="E125:AH128">
    <cfRule type="expression" dxfId="321" priority="57">
      <formula>OR(E$123="",E$124="")</formula>
    </cfRule>
  </conditionalFormatting>
  <conditionalFormatting sqref="E127:AH128">
    <cfRule type="expression" dxfId="320" priority="56">
      <formula>OR(E$125="",E$126="")</formula>
    </cfRule>
  </conditionalFormatting>
  <conditionalFormatting sqref="E138:AH138">
    <cfRule type="expression" dxfId="319" priority="100">
      <formula>AND(NOT(E$136=""),NOT(E$137=""),E$138="")</formula>
    </cfRule>
  </conditionalFormatting>
  <conditionalFormatting sqref="E139:AH139">
    <cfRule type="expression" dxfId="318" priority="99">
      <formula>AND(E$138="固定",E$139="")</formula>
    </cfRule>
  </conditionalFormatting>
  <conditionalFormatting sqref="E139:AH145">
    <cfRule type="expression" dxfId="317" priority="55">
      <formula>OR(E$136="",E$137="",NOT(E$138="固定"))</formula>
    </cfRule>
  </conditionalFormatting>
  <conditionalFormatting sqref="E140:AH140">
    <cfRule type="expression" dxfId="316" priority="98">
      <formula>AND(E$138="固定",E$140="")</formula>
    </cfRule>
  </conditionalFormatting>
  <conditionalFormatting sqref="E141:AH144">
    <cfRule type="expression" dxfId="315" priority="54">
      <formula>OR(E$139="",E$140="")</formula>
    </cfRule>
  </conditionalFormatting>
  <conditionalFormatting sqref="E143:AH144">
    <cfRule type="expression" dxfId="314" priority="53">
      <formula>OR(E$141="",E$142="")</formula>
    </cfRule>
  </conditionalFormatting>
  <conditionalFormatting sqref="E150:AH150">
    <cfRule type="expression" dxfId="313" priority="97">
      <formula>AND(NOT(E$151=""),E$150="")</formula>
    </cfRule>
  </conditionalFormatting>
  <conditionalFormatting sqref="E151:AH151">
    <cfRule type="expression" dxfId="312" priority="96">
      <formula>AND(NOT(E$150=""),E$151="")</formula>
    </cfRule>
  </conditionalFormatting>
  <conditionalFormatting sqref="E152:AH152">
    <cfRule type="expression" dxfId="311" priority="95">
      <formula>AND(NOT(E$150=""),NOT(E$151=""),E$152="")</formula>
    </cfRule>
  </conditionalFormatting>
  <conditionalFormatting sqref="E153:AH153">
    <cfRule type="expression" dxfId="310" priority="94">
      <formula>AND(E$152="固定",E$153="")</formula>
    </cfRule>
  </conditionalFormatting>
  <conditionalFormatting sqref="E153:AH159">
    <cfRule type="expression" dxfId="309" priority="52">
      <formula>OR(E$150="",E$151="",NOT(E$152="固定"))</formula>
    </cfRule>
  </conditionalFormatting>
  <conditionalFormatting sqref="E154:AH154">
    <cfRule type="expression" dxfId="308" priority="93">
      <formula>AND(E$152="固定",E$154="")</formula>
    </cfRule>
  </conditionalFormatting>
  <conditionalFormatting sqref="E155:AH158">
    <cfRule type="expression" dxfId="307" priority="51">
      <formula>OR(E$153="",E$154="")</formula>
    </cfRule>
  </conditionalFormatting>
  <conditionalFormatting sqref="E157:AH158">
    <cfRule type="expression" dxfId="306" priority="50">
      <formula>OR(E$155="",E$156="")</formula>
    </cfRule>
  </conditionalFormatting>
  <conditionalFormatting sqref="E164:AH164">
    <cfRule type="expression" dxfId="305" priority="43">
      <formula>AND(NOT(E$165=""),E$164="")</formula>
    </cfRule>
  </conditionalFormatting>
  <conditionalFormatting sqref="E165:AH165">
    <cfRule type="expression" dxfId="304" priority="42">
      <formula>AND(NOT(E$164=""),E$165="")</formula>
    </cfRule>
  </conditionalFormatting>
  <conditionalFormatting sqref="E166:AH166">
    <cfRule type="expression" dxfId="303" priority="41">
      <formula>AND(NOT(E$164=""),NOT(E$165=""),E$166="")</formula>
    </cfRule>
  </conditionalFormatting>
  <conditionalFormatting sqref="E167:AH167">
    <cfRule type="expression" dxfId="302" priority="40">
      <formula>AND(E$166="固定",E$167="")</formula>
    </cfRule>
  </conditionalFormatting>
  <conditionalFormatting sqref="E167:AH173">
    <cfRule type="expression" dxfId="301" priority="38">
      <formula>OR(E$164="",E$165="",NOT(E$166="固定"))</formula>
    </cfRule>
  </conditionalFormatting>
  <conditionalFormatting sqref="E168:AH168">
    <cfRule type="expression" dxfId="300" priority="39">
      <formula>AND(E$166="固定",E$168="")</formula>
    </cfRule>
  </conditionalFormatting>
  <conditionalFormatting sqref="E169:AH172">
    <cfRule type="expression" dxfId="299" priority="37">
      <formula>OR(E$167="",E$168="")</formula>
    </cfRule>
  </conditionalFormatting>
  <conditionalFormatting sqref="E171:AH172">
    <cfRule type="expression" dxfId="298" priority="36">
      <formula>OR(E$169="",E$170="")</formula>
    </cfRule>
  </conditionalFormatting>
  <conditionalFormatting sqref="E178:AH178">
    <cfRule type="expression" dxfId="297" priority="35">
      <formula>AND(NOT(E$179=""),E$178="")</formula>
    </cfRule>
  </conditionalFormatting>
  <conditionalFormatting sqref="E179:AH179">
    <cfRule type="expression" dxfId="296" priority="34">
      <formula>AND(NOT(E$178=""),E$179="")</formula>
    </cfRule>
  </conditionalFormatting>
  <conditionalFormatting sqref="E180:AH180">
    <cfRule type="expression" dxfId="295" priority="33">
      <formula>AND(NOT(E$178=""),NOT(E$179=""),E$180="")</formula>
    </cfRule>
  </conditionalFormatting>
  <conditionalFormatting sqref="E181:AH181">
    <cfRule type="expression" dxfId="294" priority="32">
      <formula>AND(E$180="固定",E$181="")</formula>
    </cfRule>
  </conditionalFormatting>
  <conditionalFormatting sqref="E181:AH187">
    <cfRule type="expression" dxfId="293" priority="30">
      <formula>OR(E$178="",E$179="",NOT(E$180="固定"))</formula>
    </cfRule>
  </conditionalFormatting>
  <conditionalFormatting sqref="E182:AH182">
    <cfRule type="expression" dxfId="292" priority="31">
      <formula>AND(E$180="固定",E$182="")</formula>
    </cfRule>
  </conditionalFormatting>
  <conditionalFormatting sqref="E183:AH186">
    <cfRule type="expression" dxfId="291" priority="29">
      <formula>OR(E$181="",E$182="")</formula>
    </cfRule>
  </conditionalFormatting>
  <conditionalFormatting sqref="E185:AH186">
    <cfRule type="expression" dxfId="290" priority="28">
      <formula>OR(E$183="",E$184="")</formula>
    </cfRule>
  </conditionalFormatting>
  <conditionalFormatting sqref="E192:AH192">
    <cfRule type="expression" dxfId="289" priority="27">
      <formula>AND(NOT(E$193=""),E$192="")</formula>
    </cfRule>
  </conditionalFormatting>
  <conditionalFormatting sqref="E193:AH193">
    <cfRule type="expression" dxfId="288" priority="26">
      <formula>AND(NOT(E$192=""),E$193="")</formula>
    </cfRule>
  </conditionalFormatting>
  <conditionalFormatting sqref="E194:AH194">
    <cfRule type="expression" dxfId="287" priority="25">
      <formula>AND(NOT(E$192=""),NOT(E$193=""),E$194="")</formula>
    </cfRule>
  </conditionalFormatting>
  <conditionalFormatting sqref="E195:AH195">
    <cfRule type="expression" dxfId="286" priority="24">
      <formula>AND(E$194="固定",E$195="")</formula>
    </cfRule>
  </conditionalFormatting>
  <conditionalFormatting sqref="E195:AH201">
    <cfRule type="expression" dxfId="285" priority="22">
      <formula>OR(E$192="",E$193="",NOT(E$194="固定"))</formula>
    </cfRule>
  </conditionalFormatting>
  <conditionalFormatting sqref="E196:AH196">
    <cfRule type="expression" dxfId="284" priority="23">
      <formula>AND(E$194="固定",E$196="")</formula>
    </cfRule>
  </conditionalFormatting>
  <conditionalFormatting sqref="E197:AH200">
    <cfRule type="expression" dxfId="283" priority="21">
      <formula>OR(E$195="",E$196="")</formula>
    </cfRule>
  </conditionalFormatting>
  <conditionalFormatting sqref="E199:AH200">
    <cfRule type="expression" dxfId="282" priority="20">
      <formula>OR(E$197="",E$198="")</formula>
    </cfRule>
  </conditionalFormatting>
  <conditionalFormatting sqref="E206:AH206">
    <cfRule type="expression" dxfId="281" priority="19">
      <formula>AND(NOT(E$207=""),E$206="")</formula>
    </cfRule>
  </conditionalFormatting>
  <conditionalFormatting sqref="E207:AH207">
    <cfRule type="expression" dxfId="280" priority="18">
      <formula>AND(NOT(E$206=""),E$207="")</formula>
    </cfRule>
  </conditionalFormatting>
  <conditionalFormatting sqref="E208:AH208">
    <cfRule type="expression" dxfId="279" priority="17">
      <formula>AND(NOT(E$206=""),NOT(E$207=""),E$208="")</formula>
    </cfRule>
  </conditionalFormatting>
  <conditionalFormatting sqref="E209:AH209">
    <cfRule type="expression" dxfId="278" priority="16">
      <formula>AND(E$208="固定",E$209="")</formula>
    </cfRule>
  </conditionalFormatting>
  <conditionalFormatting sqref="E209:AH215">
    <cfRule type="expression" dxfId="277" priority="14">
      <formula>OR(E$206="",E$207="",NOT(E$208="固定"))</formula>
    </cfRule>
  </conditionalFormatting>
  <conditionalFormatting sqref="E210:AH210">
    <cfRule type="expression" dxfId="276" priority="15">
      <formula>AND(E$208="固定",E$210="")</formula>
    </cfRule>
  </conditionalFormatting>
  <conditionalFormatting sqref="E211:AH214">
    <cfRule type="expression" dxfId="275" priority="13">
      <formula>OR(E$209="",E$210="")</formula>
    </cfRule>
  </conditionalFormatting>
  <conditionalFormatting sqref="E213:AH214">
    <cfRule type="expression" dxfId="274" priority="12">
      <formula>OR(E$211="",E$212="")</formula>
    </cfRule>
  </conditionalFormatting>
  <conditionalFormatting sqref="E220:AH220">
    <cfRule type="expression" dxfId="273" priority="11">
      <formula>AND(NOT(E$221=""),E$220="")</formula>
    </cfRule>
  </conditionalFormatting>
  <conditionalFormatting sqref="E221:AH221">
    <cfRule type="expression" dxfId="272" priority="10">
      <formula>AND(NOT(E$220=""),E$221="")</formula>
    </cfRule>
  </conditionalFormatting>
  <conditionalFormatting sqref="E222:AH222">
    <cfRule type="expression" dxfId="271" priority="9">
      <formula>AND(NOT(E$220=""),NOT(E$221=""),E$222="")</formula>
    </cfRule>
  </conditionalFormatting>
  <conditionalFormatting sqref="E223:AH223">
    <cfRule type="expression" dxfId="270" priority="8">
      <formula>AND(E$222="固定",E$223="")</formula>
    </cfRule>
  </conditionalFormatting>
  <conditionalFormatting sqref="E223:AH229">
    <cfRule type="expression" dxfId="269" priority="6">
      <formula>OR(E$220="",E$221="",NOT(E$222="固定"))</formula>
    </cfRule>
  </conditionalFormatting>
  <conditionalFormatting sqref="E224:AH224">
    <cfRule type="expression" dxfId="268" priority="7">
      <formula>AND(E$222="固定",E$224="")</formula>
    </cfRule>
  </conditionalFormatting>
  <conditionalFormatting sqref="E225:AH228">
    <cfRule type="expression" dxfId="267" priority="5">
      <formula>OR(E$223="",E$224="")</formula>
    </cfRule>
  </conditionalFormatting>
  <conditionalFormatting sqref="E227:AH228">
    <cfRule type="expression" dxfId="266" priority="4">
      <formula>OR(E$225="",E$226="")</formula>
    </cfRule>
  </conditionalFormatting>
  <conditionalFormatting sqref="E236:AH236">
    <cfRule type="expression" dxfId="265" priority="92">
      <formula>E$236=""</formula>
    </cfRule>
  </conditionalFormatting>
  <conditionalFormatting sqref="E237:AH237">
    <cfRule type="expression" dxfId="264" priority="72">
      <formula>NOT(E$236="産休育休代替")</formula>
    </cfRule>
  </conditionalFormatting>
  <conditionalFormatting sqref="E241:AH241">
    <cfRule type="expression" dxfId="263" priority="91">
      <formula>E$241=""</formula>
    </cfRule>
  </conditionalFormatting>
  <conditionalFormatting sqref="E250:AH250">
    <cfRule type="expression" dxfId="262" priority="90">
      <formula>E$250=""</formula>
    </cfRule>
  </conditionalFormatting>
  <conditionalFormatting sqref="E255:AH255">
    <cfRule type="expression" dxfId="261" priority="65">
      <formula>NOT(E262="")</formula>
    </cfRule>
  </conditionalFormatting>
  <conditionalFormatting sqref="E256:AH259">
    <cfRule type="expression" dxfId="260" priority="62">
      <formula>E$255=""</formula>
    </cfRule>
  </conditionalFormatting>
  <conditionalFormatting sqref="E257:AH259">
    <cfRule type="expression" dxfId="259" priority="63">
      <formula>OR(E$255="",E$256="")</formula>
    </cfRule>
  </conditionalFormatting>
  <conditionalFormatting sqref="E258:AH259">
    <cfRule type="expression" dxfId="258" priority="64">
      <formula>OR(E$255="",E$256="",E$257="")</formula>
    </cfRule>
  </conditionalFormatting>
  <conditionalFormatting sqref="E259:AH259">
    <cfRule type="expression" dxfId="257" priority="129">
      <formula>OR(E$255="",E$256="",E$257="",E$258="")</formula>
    </cfRule>
  </conditionalFormatting>
  <conditionalFormatting sqref="E262:AH262">
    <cfRule type="expression" dxfId="256" priority="66">
      <formula>NOT(E255="")</formula>
    </cfRule>
  </conditionalFormatting>
  <conditionalFormatting sqref="F136:AH136">
    <cfRule type="expression" dxfId="255" priority="102">
      <formula>AND(NOT(F$137=""),F$136="")</formula>
    </cfRule>
  </conditionalFormatting>
  <conditionalFormatting sqref="F137:AH137">
    <cfRule type="expression" dxfId="254" priority="101">
      <formula>AND(NOT(F$136=""),F$137="")</formula>
    </cfRule>
  </conditionalFormatting>
  <conditionalFormatting sqref="I93:AF98">
    <cfRule type="expression" dxfId="253" priority="46">
      <formula>OR(NOT(I$92="固定"),I$90="",I$91="")</formula>
    </cfRule>
  </conditionalFormatting>
  <dataValidations count="24">
    <dataValidation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sqref="E255:AH259" xr:uid="{1EB0BD37-A7C0-49A4-8E75-6955EE2C730A}"/>
    <dataValidation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sqref="E31:AH34 E38:AH41 E44:AH47" xr:uid="{715AC18B-63A9-40B2-8D7D-F398B270FF07}"/>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237:AH237" xr:uid="{22D2EC3E-CD43-4C5C-A8BA-D420CE4EAB4C}"/>
    <dataValidation type="list" allowBlank="1" showInputMessage="1" showErrorMessage="1" sqref="E75:AH75 E78:AH79" xr:uid="{BEE12FA6-97A1-4139-8748-7F09D69D8DE8}">
      <formula1>"毎週,その他"</formula1>
    </dataValidation>
    <dataValidation allowBlank="1" showInputMessage="1" showErrorMessage="1" promptTitle="――　半角数字のみで入力してください。　―――" prompt="_x000a_※「円」「￥」などの通貨単位は入力しないでください。_x000a_※税&quot;抜き&quot;の金額を入力してください。" sqref="E66:AH66" xr:uid="{A18FCF68-9C48-40F7-A199-5AE7DBB769A0}"/>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A2DEA303-17AA-4ED7-AD61-8997CB79DE3D}"/>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7E57E749-B1E8-4D7D-BB6E-FD8A54AE286E}"/>
    <dataValidation allowBlank="1" showInputMessage="1" showErrorMessage="1" promptTitle="――　タイトルを入力してください。　――――――" prompt="_x000a_大まかな発注内容や業務内容などを入力してください。" sqref="E6:AH6" xr:uid="{71C3E260-348D-4D4C-9F64-19A1A7A95E62}"/>
    <dataValidation allowBlank="1" showErrorMessage="1" promptTitle="発注内容のタイトルです。" prompt="_x000a_大まかな業務内容などを入力してください。" sqref="D6" xr:uid="{939078EA-B86D-42C7-82CD-5FA9EBB40248}"/>
    <dataValidation type="list" allowBlank="1" showInputMessage="1" showErrorMessage="1" sqref="E8:AH8" xr:uid="{30BECD72-FC68-4DD2-905E-C574DE9CB3C1}">
      <formula1>"一般派遣,紹介予定派遣"</formula1>
    </dataValidation>
    <dataValidation type="list" allowBlank="1" showInputMessage="1" showErrorMessage="1" promptTitle="――　選択　―――――――――――――――" prompt="_x000a_「就業場所」の喫煙施設の状況についてお選びください。" sqref="E26:AH26" xr:uid="{5D6A22D9-45C4-4232-A9F4-02C990BB2DE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65:AH65" xr:uid="{3D854CC0-8053-48F7-AC29-9227767DBDE6}">
      <formula1>"時給,日給,月給"</formula1>
    </dataValidation>
    <dataValidation type="list" allowBlank="1" showInputMessage="1" showErrorMessage="1" sqref="E69:AH69" xr:uid="{F709BD10-F358-47C2-92EF-62E0A3B5A716}">
      <formula1>"長期,短期"</formula1>
    </dataValidation>
    <dataValidation type="list" allowBlank="1" showInputMessage="1" showErrorMessage="1" sqref="E74:AH74" xr:uid="{822527CA-1356-4DC8-A886-72FE9D226A09}">
      <formula1>"就業先カレンダーに準ずる,指定して設定"</formula1>
    </dataValidation>
    <dataValidation type="list" allowBlank="1" showInputMessage="1" showErrorMessage="1" sqref="E92:AH92 E152:AH152 E122:AH122 E138:AH138 E107:AH107 E166:AH166 E180:AH180 E194:AH194 E208:AH208 E222:AH222" xr:uid="{9934057E-21A8-4841-BDE5-2ACB00A44084}">
      <formula1>"固定,流動,対象外"</formula1>
    </dataValidation>
    <dataValidation type="list" allowBlank="1" showInputMessage="1" showErrorMessage="1" sqref="E236:AH236" xr:uid="{678141EF-01A4-4054-90BE-25F34811C616}">
      <formula1>"該当しない,有期プロジェクト,日数限定業務,産休育休代替,介護休業代替"</formula1>
    </dataValidation>
    <dataValidation type="list" allowBlank="1" showInputMessage="1" showErrorMessage="1" sqref="E242:AH242" xr:uid="{53835200-4172-4055-A6DE-B61AB9FF1FF6}">
      <formula1>"限定する,限定しない"</formula1>
    </dataValidation>
    <dataValidation type="list" allowBlank="1" showInputMessage="1" showErrorMessage="1" sqref="E241:AH241" xr:uid="{9C45CD19-F732-4F63-B1C2-FEFE212FB25C}">
      <formula1>"限定しない,60歳以上,無期雇用派遣労働者,60歳以上または無期雇用"</formula1>
    </dataValidation>
    <dataValidation type="list" allowBlank="1" showInputMessage="1" showErrorMessage="1" promptTitle="――　選択　―――――――――" prompt="_x000a_※デフォルトで「非公開」にしております。" sqref="E250:AH250" xr:uid="{F107C069-73F3-49E9-A657-8F35AEBE1D80}">
      <formula1>"公開,非公開"</formula1>
    </dataValidation>
    <dataValidation type="list" allowBlank="1" showInputMessage="1" showErrorMessage="1" sqref="E57:AH57" xr:uid="{2EB914C6-DF2E-4591-9AEB-8F6F81ED90F8}">
      <formula1>"該当しない,該当"</formula1>
    </dataValidation>
    <dataValidation type="list" allowBlank="1" showInputMessage="1" showErrorMessage="1" promptTitle="――　選択　――――――――――――――――" prompt="_x000a_「日雇い派遣、禁止規制の例外に関して（57行目）」で_x000a_「該当」を選択した際にお選びください。" sqref="E58:AH58" xr:uid="{4D4F0529-816D-4CFF-9DA5-DD5739D75A2C}">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523:D527 A263:A267 A255:A259 D255:D259" xr:uid="{D1099E78-8EE1-409F-BA00-1896E2C47C6E}"/>
    <dataValidation type="list" allowBlank="1" showInputMessage="1" showErrorMessage="1" sqref="E35:AH35" xr:uid="{72D2F8E5-42B9-4CEB-8899-6ABF2189F40A}">
      <formula1>"派遣先責任者,製造業務専門責任者"</formula1>
    </dataValidation>
    <dataValidation errorStyle="information" allowBlank="1" showInputMessage="1" showErrorMessage="1" sqref="E12:AH13 E19:AH20" xr:uid="{A132A77A-3F08-4DE0-91C8-D3F622EBE70D}"/>
  </dataValidations>
  <hyperlinks>
    <hyperlink ref="C1" r:id="rId1" xr:uid="{23679EB3-B73C-4BD4-97C3-8FC61B3FBBCA}"/>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D7417A5-446D-4ADA-AC03-3A0F31EADE9E}">
          <x14:formula1>
            <xm:f>'①契約承認フロー　プリセットF'!$E$2:$X$2</xm:f>
          </x14:formula1>
          <xm:sqref>E262:AH262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891E40-168B-45F5-AB16-860C51DFDC8C}">
  <dimension ref="A1:X7"/>
  <sheetViews>
    <sheetView topLeftCell="A2" zoomScale="85" zoomScaleNormal="85" workbookViewId="0">
      <selection activeCell="E2" sqref="E2"/>
    </sheetView>
  </sheetViews>
  <sheetFormatPr defaultRowHeight="18.75"/>
  <cols>
    <col min="1" max="1" width="21.25" bestFit="1" customWidth="1"/>
    <col min="2" max="2" width="21.25" customWidth="1"/>
    <col min="3" max="3" width="67.125" style="1" customWidth="1"/>
    <col min="4" max="4" width="36.625" style="1" customWidth="1"/>
    <col min="5" max="24" width="32.375" customWidth="1"/>
  </cols>
  <sheetData>
    <row r="1" spans="1:24" hidden="1">
      <c r="E1">
        <v>1</v>
      </c>
      <c r="F1">
        <v>2</v>
      </c>
      <c r="G1">
        <v>3</v>
      </c>
      <c r="H1">
        <v>4</v>
      </c>
      <c r="I1">
        <v>5</v>
      </c>
      <c r="J1">
        <v>6</v>
      </c>
      <c r="K1">
        <v>7</v>
      </c>
      <c r="L1">
        <v>8</v>
      </c>
      <c r="M1">
        <v>9</v>
      </c>
      <c r="N1">
        <v>10</v>
      </c>
      <c r="O1">
        <v>11</v>
      </c>
      <c r="P1">
        <v>12</v>
      </c>
      <c r="Q1">
        <v>13</v>
      </c>
      <c r="R1">
        <v>14</v>
      </c>
      <c r="S1">
        <v>15</v>
      </c>
      <c r="T1">
        <v>16</v>
      </c>
      <c r="U1">
        <v>17</v>
      </c>
      <c r="V1">
        <v>18</v>
      </c>
      <c r="W1">
        <v>19</v>
      </c>
      <c r="X1">
        <v>20</v>
      </c>
    </row>
    <row r="2" spans="1:24">
      <c r="A2" s="5" t="s">
        <v>400</v>
      </c>
      <c r="B2" s="5"/>
      <c r="C2" s="1" t="s">
        <v>401</v>
      </c>
      <c r="D2" s="81" t="s">
        <v>389</v>
      </c>
      <c r="E2" s="197" t="s">
        <v>402</v>
      </c>
      <c r="F2" s="197"/>
      <c r="G2" s="197"/>
      <c r="H2" s="197"/>
      <c r="I2" s="197"/>
      <c r="J2" s="197"/>
      <c r="K2" s="197"/>
      <c r="L2" s="197"/>
      <c r="M2" s="197"/>
      <c r="N2" s="197"/>
      <c r="O2" s="197"/>
      <c r="P2" s="197"/>
      <c r="Q2" s="197"/>
      <c r="R2" s="197"/>
      <c r="S2" s="197"/>
      <c r="T2" s="197"/>
      <c r="U2" s="197"/>
      <c r="V2" s="197"/>
      <c r="W2" s="197"/>
      <c r="X2" s="197"/>
    </row>
    <row r="3" spans="1:24" ht="56.25">
      <c r="A3" s="2" t="s">
        <v>403</v>
      </c>
      <c r="B3" s="5" t="s">
        <v>176</v>
      </c>
      <c r="C3" s="2" t="s">
        <v>378</v>
      </c>
      <c r="D3" s="81" t="s">
        <v>392</v>
      </c>
      <c r="E3" s="5" t="s">
        <v>382</v>
      </c>
      <c r="F3" s="5"/>
      <c r="G3" s="5"/>
      <c r="H3" s="5"/>
      <c r="I3" s="5"/>
      <c r="J3" s="5"/>
      <c r="K3" s="5"/>
      <c r="L3" s="5"/>
      <c r="M3" s="5"/>
      <c r="N3" s="5"/>
      <c r="O3" s="5"/>
      <c r="P3" s="5"/>
      <c r="Q3" s="5"/>
      <c r="R3" s="5"/>
      <c r="S3" s="5"/>
      <c r="T3" s="5"/>
      <c r="U3" s="5"/>
      <c r="V3" s="5"/>
      <c r="W3" s="5"/>
      <c r="X3" s="5"/>
    </row>
    <row r="4" spans="1:24" ht="56.25">
      <c r="A4" s="2" t="s">
        <v>404</v>
      </c>
      <c r="B4" s="5" t="s">
        <v>176</v>
      </c>
      <c r="C4" s="2" t="s">
        <v>378</v>
      </c>
      <c r="D4" s="262"/>
      <c r="E4" s="5" t="s">
        <v>405</v>
      </c>
      <c r="F4" s="5"/>
      <c r="G4" s="5"/>
      <c r="H4" s="5"/>
      <c r="I4" s="5"/>
      <c r="J4" s="5"/>
      <c r="K4" s="5"/>
      <c r="L4" s="5"/>
      <c r="M4" s="5"/>
      <c r="N4" s="5"/>
      <c r="O4" s="5"/>
      <c r="P4" s="5"/>
      <c r="Q4" s="5"/>
      <c r="R4" s="5"/>
      <c r="S4" s="5"/>
      <c r="T4" s="5"/>
      <c r="U4" s="5"/>
      <c r="V4" s="5"/>
      <c r="W4" s="5"/>
      <c r="X4" s="5"/>
    </row>
    <row r="5" spans="1:24" ht="56.25">
      <c r="A5" s="2" t="s">
        <v>406</v>
      </c>
      <c r="B5" s="5" t="s">
        <v>176</v>
      </c>
      <c r="C5" s="2" t="s">
        <v>378</v>
      </c>
      <c r="D5" s="262"/>
      <c r="E5" s="5" t="s">
        <v>407</v>
      </c>
      <c r="F5" s="5"/>
      <c r="G5" s="5"/>
      <c r="H5" s="5"/>
      <c r="I5" s="5"/>
      <c r="J5" s="5"/>
      <c r="K5" s="5"/>
      <c r="L5" s="5"/>
      <c r="M5" s="5"/>
      <c r="N5" s="5"/>
      <c r="O5" s="5"/>
      <c r="P5" s="5"/>
      <c r="Q5" s="5"/>
      <c r="R5" s="5"/>
      <c r="S5" s="5"/>
      <c r="T5" s="5"/>
      <c r="U5" s="5"/>
      <c r="V5" s="5"/>
      <c r="W5" s="5"/>
      <c r="X5" s="5"/>
    </row>
    <row r="6" spans="1:24" ht="56.25">
      <c r="A6" s="2" t="s">
        <v>408</v>
      </c>
      <c r="B6" s="5" t="s">
        <v>176</v>
      </c>
      <c r="C6" s="2" t="s">
        <v>378</v>
      </c>
      <c r="D6" s="262"/>
      <c r="E6" s="5"/>
      <c r="F6" s="5"/>
      <c r="G6" s="5"/>
      <c r="H6" s="5"/>
      <c r="I6" s="5"/>
      <c r="J6" s="5"/>
      <c r="K6" s="5"/>
      <c r="L6" s="5"/>
      <c r="M6" s="5"/>
      <c r="N6" s="5"/>
      <c r="O6" s="5"/>
      <c r="P6" s="5"/>
      <c r="Q6" s="5"/>
      <c r="R6" s="5"/>
      <c r="S6" s="5"/>
      <c r="T6" s="5"/>
      <c r="U6" s="5"/>
      <c r="V6" s="5"/>
      <c r="W6" s="5"/>
      <c r="X6" s="5"/>
    </row>
    <row r="7" spans="1:24" ht="56.25">
      <c r="A7" s="2" t="s">
        <v>409</v>
      </c>
      <c r="B7" s="5" t="s">
        <v>176</v>
      </c>
      <c r="C7" s="2" t="s">
        <v>378</v>
      </c>
      <c r="D7" s="262"/>
      <c r="E7" s="5"/>
      <c r="F7" s="5"/>
      <c r="G7" s="5"/>
      <c r="H7" s="5"/>
      <c r="I7" s="5"/>
      <c r="J7" s="5"/>
      <c r="K7" s="5"/>
      <c r="L7" s="5"/>
      <c r="M7" s="5"/>
      <c r="N7" s="5"/>
      <c r="O7" s="5"/>
      <c r="P7" s="5"/>
      <c r="Q7" s="5"/>
      <c r="R7" s="5"/>
      <c r="S7" s="5"/>
      <c r="T7" s="5"/>
      <c r="U7" s="5"/>
      <c r="V7" s="5"/>
      <c r="W7" s="5"/>
      <c r="X7" s="5"/>
    </row>
  </sheetData>
  <phoneticPr fontId="18"/>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1EB9F-70D7-4A4C-9D9C-4440A005485A}">
  <sheetPr>
    <tabColor rgb="FF92D050"/>
  </sheetPr>
  <dimension ref="A1:AZ535"/>
  <sheetViews>
    <sheetView showGridLines="0" zoomScale="70" zoomScaleNormal="70" workbookViewId="0">
      <pane xSplit="4" ySplit="6" topLeftCell="E7" activePane="bottomRight" state="frozen"/>
      <selection pane="topRight" activeCell="E1" sqref="E1"/>
      <selection pane="bottomLeft" activeCell="A7" sqref="A7"/>
      <selection pane="bottomRight" activeCell="E6" sqref="E6"/>
    </sheetView>
  </sheetViews>
  <sheetFormatPr defaultRowHeight="18.75" outlineLevelRow="2" outlineLevelCol="1"/>
  <cols>
    <col min="1" max="1" width="27.375" customWidth="1"/>
    <col min="2" max="2" width="23.625" bestFit="1" customWidth="1"/>
    <col min="3" max="3" width="58.875" style="28" customWidth="1"/>
    <col min="4" max="4" width="42" style="41" customWidth="1" outlineLevel="1"/>
    <col min="5" max="5" width="43.5" style="41" customWidth="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 min="35" max="47" width="9" customWidth="1"/>
  </cols>
  <sheetData>
    <row r="1" spans="1:34" ht="37.5" customHeight="1" thickBot="1">
      <c r="A1" s="156" t="str">
        <f>SUM($E533:$AH533)&amp;" 件中 "&amp;SUM($E534:$AH534)&amp;" 件 登録可能です"</f>
        <v>2 件中 2 件 登録可能です</v>
      </c>
      <c r="B1" s="157"/>
      <c r="C1" s="155" t="s">
        <v>159</v>
      </c>
    </row>
    <row r="2" spans="1:34" ht="37.5" customHeight="1">
      <c r="A2" s="88"/>
      <c r="B2" s="88"/>
      <c r="C2" s="89"/>
      <c r="D2" s="40"/>
      <c r="E2" s="95" t="str">
        <f>IF(E531=0,"登録可能","あと"&amp;E531&amp;"項目です")</f>
        <v>登録可能</v>
      </c>
      <c r="F2" s="95" t="str">
        <f>IF(F533=0,"未入力",IF(F531=0,"登録可能","あと"&amp;F531&amp;"項目です"))</f>
        <v>登録可能</v>
      </c>
      <c r="G2" s="95" t="str">
        <f t="shared" ref="G2" si="0">IF(G533=0,"未入力",IF(G531=0,"登録可能","あと"&amp;G531&amp;"項目です"))</f>
        <v>未入力</v>
      </c>
      <c r="H2" s="95" t="str">
        <f>IF(H533=0,"未入力",IF(H531=0,"登録可能","あと"&amp;H531&amp;"項目です"))</f>
        <v>未入力</v>
      </c>
      <c r="I2" s="95" t="str">
        <f>IF(I533=0,"未入力",IF(I531=0,"登録可能","あと"&amp;I531&amp;"項目です"))</f>
        <v>未入力</v>
      </c>
      <c r="J2" s="95" t="str">
        <f t="shared" ref="J2" si="1">IF(J533=0,"未入力",IF(J531=0,"登録可能","あと"&amp;J531&amp;"項目です"))</f>
        <v>未入力</v>
      </c>
      <c r="K2" s="95" t="str">
        <f>IF(K533=0,"未入力",IF(K531=0,"登録可能","あと"&amp;K531&amp;"項目です"))</f>
        <v>未入力</v>
      </c>
      <c r="L2" s="95" t="str">
        <f>IF(L533=0,"未入力",IF(L531=0,"登録可能","あと"&amp;L531&amp;"項目です"))</f>
        <v>未入力</v>
      </c>
      <c r="M2" s="95" t="str">
        <f t="shared" ref="M2" si="2">IF(M533=0,"未入力",IF(M531=0,"登録可能","あと"&amp;M531&amp;"項目です"))</f>
        <v>未入力</v>
      </c>
      <c r="N2" s="95" t="str">
        <f>IF(N533=0,"未入力",IF(N531=0,"登録可能","あと"&amp;N531&amp;"項目です"))</f>
        <v>未入力</v>
      </c>
      <c r="O2" s="95" t="str">
        <f>IF(O533=0,"未入力",IF(O531=0,"登録可能","あと"&amp;O531&amp;"項目です"))</f>
        <v>未入力</v>
      </c>
      <c r="P2" s="95" t="str">
        <f t="shared" ref="P2" si="3">IF(P533=0,"未入力",IF(P531=0,"登録可能","あと"&amp;P531&amp;"項目です"))</f>
        <v>未入力</v>
      </c>
      <c r="Q2" s="95" t="str">
        <f>IF(Q533=0,"未入力",IF(Q531=0,"登録可能","あと"&amp;Q531&amp;"項目です"))</f>
        <v>未入力</v>
      </c>
      <c r="R2" s="95" t="str">
        <f>IF(R533=0,"未入力",IF(R531=0,"登録可能","あと"&amp;R531&amp;"項目です"))</f>
        <v>未入力</v>
      </c>
      <c r="S2" s="95" t="str">
        <f t="shared" ref="S2" si="4">IF(S533=0,"未入力",IF(S531=0,"登録可能","あと"&amp;S531&amp;"項目です"))</f>
        <v>未入力</v>
      </c>
      <c r="T2" s="95" t="str">
        <f>IF(T533=0,"未入力",IF(T531=0,"登録可能","あと"&amp;T531&amp;"項目です"))</f>
        <v>未入力</v>
      </c>
      <c r="U2" s="95" t="str">
        <f>IF(U533=0,"未入力",IF(U531=0,"登録可能","あと"&amp;U531&amp;"項目です"))</f>
        <v>未入力</v>
      </c>
      <c r="V2" s="95" t="str">
        <f t="shared" ref="V2" si="5">IF(V533=0,"未入力",IF(V531=0,"登録可能","あと"&amp;V531&amp;"項目です"))</f>
        <v>未入力</v>
      </c>
      <c r="W2" s="95" t="str">
        <f>IF(W533=0,"未入力",IF(W531=0,"登録可能","あと"&amp;W531&amp;"項目です"))</f>
        <v>未入力</v>
      </c>
      <c r="X2" s="95" t="str">
        <f>IF(X533=0,"未入力",IF(X531=0,"登録可能","あと"&amp;X531&amp;"項目です"))</f>
        <v>未入力</v>
      </c>
      <c r="Y2" s="95" t="str">
        <f t="shared" ref="Y2" si="6">IF(Y533=0,"未入力",IF(Y531=0,"登録可能","あと"&amp;Y531&amp;"項目です"))</f>
        <v>未入力</v>
      </c>
      <c r="Z2" s="95" t="str">
        <f>IF(Z533=0,"未入力",IF(Z531=0,"登録可能","あと"&amp;Z531&amp;"項目です"))</f>
        <v>未入力</v>
      </c>
      <c r="AA2" s="95" t="str">
        <f>IF(AA533=0,"未入力",IF(AA531=0,"登録可能","あと"&amp;AA531&amp;"項目です"))</f>
        <v>未入力</v>
      </c>
      <c r="AB2" s="95" t="str">
        <f t="shared" ref="AB2" si="7">IF(AB533=0,"未入力",IF(AB531=0,"登録可能","あと"&amp;AB531&amp;"項目です"))</f>
        <v>未入力</v>
      </c>
      <c r="AC2" s="95" t="str">
        <f>IF(AC533=0,"未入力",IF(AC531=0,"登録可能","あと"&amp;AC531&amp;"項目です"))</f>
        <v>未入力</v>
      </c>
      <c r="AD2" s="95" t="str">
        <f>IF(AD533=0,"未入力",IF(AD531=0,"登録可能","あと"&amp;AD531&amp;"項目です"))</f>
        <v>未入力</v>
      </c>
      <c r="AE2" s="95" t="str">
        <f t="shared" ref="AE2" si="8">IF(AE533=0,"未入力",IF(AE531=0,"登録可能","あと"&amp;AE531&amp;"項目です"))</f>
        <v>未入力</v>
      </c>
      <c r="AF2" s="95" t="str">
        <f>IF(AF533=0,"未入力",IF(AF531=0,"登録可能","あと"&amp;AF531&amp;"項目です"))</f>
        <v>未入力</v>
      </c>
      <c r="AG2" s="95" t="str">
        <f>IF(AG533=0,"未入力",IF(AG531=0,"登録可能","あと"&amp;AG531&amp;"項目です"))</f>
        <v>未入力</v>
      </c>
      <c r="AH2" s="95" t="str">
        <f t="shared" ref="AH2" si="9">IF(AH533=0,"未入力",IF(AH531=0,"登録可能","あと"&amp;AH531&amp;"項目です"))</f>
        <v>未入力</v>
      </c>
    </row>
    <row r="3" spans="1:34" ht="24" outlineLevel="1">
      <c r="A3" s="88"/>
      <c r="B3" s="88"/>
      <c r="C3" s="89"/>
      <c r="D3" s="40"/>
      <c r="E3" s="90"/>
      <c r="F3" s="90"/>
      <c r="I3" s="90"/>
      <c r="L3" s="90"/>
      <c r="O3" s="90"/>
      <c r="R3" s="90"/>
      <c r="U3" s="90"/>
      <c r="X3" s="90"/>
      <c r="AA3" s="90"/>
      <c r="AD3" s="90"/>
      <c r="AG3" s="90"/>
    </row>
    <row r="4" spans="1:34" ht="24" outlineLevel="1">
      <c r="A4" s="93" t="s">
        <v>160</v>
      </c>
      <c r="B4" s="15"/>
      <c r="C4" s="27"/>
      <c r="D4" s="40"/>
      <c r="E4" s="39"/>
      <c r="F4" s="39"/>
      <c r="I4" s="39"/>
      <c r="L4" s="39"/>
      <c r="O4" s="39"/>
      <c r="R4" s="39"/>
      <c r="U4" s="39"/>
      <c r="X4" s="39"/>
      <c r="AA4" s="39"/>
      <c r="AD4" s="39"/>
      <c r="AG4" s="39"/>
    </row>
    <row r="5" spans="1:34" ht="19.5" outlineLevel="1">
      <c r="A5" s="93" t="s">
        <v>161</v>
      </c>
      <c r="B5" s="15"/>
      <c r="C5" s="27"/>
      <c r="D5" s="40"/>
    </row>
    <row r="6" spans="1:34" ht="37.5">
      <c r="A6" s="5" t="s">
        <v>162</v>
      </c>
      <c r="B6" s="4" t="s">
        <v>163</v>
      </c>
      <c r="C6" s="32" t="s">
        <v>164</v>
      </c>
      <c r="D6" s="46" t="s">
        <v>165</v>
      </c>
      <c r="E6" s="80" t="s">
        <v>166</v>
      </c>
      <c r="F6" s="80" t="s">
        <v>410</v>
      </c>
      <c r="G6" s="80"/>
      <c r="H6" s="80"/>
      <c r="I6" s="80"/>
      <c r="J6" s="80"/>
      <c r="K6" s="80"/>
      <c r="L6" s="80"/>
      <c r="M6" s="80"/>
      <c r="N6" s="80"/>
      <c r="O6" s="80"/>
      <c r="P6" s="80"/>
      <c r="Q6" s="80"/>
      <c r="R6" s="80"/>
      <c r="S6" s="80"/>
      <c r="T6" s="80"/>
      <c r="U6" s="80"/>
      <c r="V6" s="80"/>
      <c r="W6" s="80"/>
      <c r="X6" s="80"/>
      <c r="Y6" s="80"/>
      <c r="Z6" s="80"/>
      <c r="AA6" s="80"/>
      <c r="AB6" s="80"/>
      <c r="AC6" s="80"/>
      <c r="AD6" s="80"/>
      <c r="AE6" s="80"/>
      <c r="AF6" s="80"/>
      <c r="AG6" s="80"/>
      <c r="AH6" s="80"/>
    </row>
    <row r="7" spans="1:34">
      <c r="A7" s="15" t="s">
        <v>168</v>
      </c>
      <c r="B7" s="15"/>
      <c r="C7" s="27"/>
      <c r="D7" s="40"/>
      <c r="G7" s="41"/>
      <c r="H7" s="41"/>
      <c r="J7" s="41"/>
      <c r="K7" s="41"/>
      <c r="M7" s="41"/>
      <c r="N7" s="41"/>
      <c r="P7" s="41"/>
      <c r="Q7" s="41"/>
      <c r="S7" s="41"/>
      <c r="T7" s="41"/>
      <c r="V7" s="41"/>
      <c r="W7" s="41"/>
      <c r="Y7" s="41"/>
      <c r="Z7" s="41"/>
      <c r="AB7" s="41"/>
      <c r="AC7" s="41"/>
      <c r="AE7" s="41"/>
      <c r="AF7" s="41"/>
      <c r="AH7" s="41"/>
    </row>
    <row r="8" spans="1:34" ht="33">
      <c r="A8" s="5" t="s">
        <v>169</v>
      </c>
      <c r="B8" s="22" t="s">
        <v>170</v>
      </c>
      <c r="C8" s="32" t="s">
        <v>171</v>
      </c>
      <c r="D8" s="46" t="s">
        <v>172</v>
      </c>
      <c r="E8" s="80" t="s">
        <v>173</v>
      </c>
      <c r="F8" s="80" t="s">
        <v>173</v>
      </c>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row>
    <row r="9" spans="1:34">
      <c r="G9" s="41"/>
      <c r="H9" s="41"/>
      <c r="J9" s="41"/>
      <c r="K9" s="41"/>
      <c r="M9" s="41"/>
      <c r="N9" s="41"/>
      <c r="P9" s="41"/>
      <c r="Q9" s="41"/>
      <c r="S9" s="41"/>
      <c r="T9" s="41"/>
      <c r="V9" s="41"/>
      <c r="W9" s="41"/>
      <c r="Y9" s="41"/>
      <c r="Z9" s="41"/>
      <c r="AB9" s="41"/>
      <c r="AC9" s="41"/>
      <c r="AE9" s="41"/>
      <c r="AF9" s="41"/>
      <c r="AH9" s="41"/>
    </row>
    <row r="10" spans="1:34" ht="19.5">
      <c r="A10" s="92" t="s">
        <v>174</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411</v>
      </c>
      <c r="B11" s="15"/>
      <c r="C11" s="27"/>
      <c r="D11" s="40"/>
      <c r="G11" s="41"/>
      <c r="H11" s="41"/>
      <c r="J11" s="41"/>
      <c r="K11" s="41"/>
      <c r="M11" s="41"/>
      <c r="N11" s="41"/>
      <c r="P11" s="41"/>
      <c r="Q11" s="41"/>
      <c r="S11" s="41"/>
      <c r="T11" s="41"/>
      <c r="V11" s="41"/>
      <c r="W11" s="41"/>
      <c r="Y11" s="41"/>
      <c r="Z11" s="41"/>
      <c r="AB11" s="41"/>
      <c r="AC11" s="41"/>
      <c r="AE11" s="41"/>
      <c r="AF11" s="41"/>
      <c r="AH11" s="41"/>
    </row>
    <row r="12" spans="1:34" ht="60" customHeight="1">
      <c r="A12" s="5" t="s">
        <v>13</v>
      </c>
      <c r="B12" s="22" t="s">
        <v>170</v>
      </c>
      <c r="C12" s="32" t="s">
        <v>412</v>
      </c>
      <c r="D12" s="46" t="s">
        <v>178</v>
      </c>
      <c r="E12" s="80" t="s">
        <v>190</v>
      </c>
      <c r="F12" s="80" t="s">
        <v>190</v>
      </c>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row>
    <row r="13" spans="1:34">
      <c r="A13" s="5" t="s">
        <v>180</v>
      </c>
      <c r="B13" s="22" t="s">
        <v>170</v>
      </c>
      <c r="C13" s="32"/>
      <c r="D13" s="46" t="s">
        <v>182</v>
      </c>
      <c r="E13" s="80" t="s">
        <v>193</v>
      </c>
      <c r="F13" s="80" t="s">
        <v>184</v>
      </c>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row>
    <row r="14" spans="1:34">
      <c r="G14" s="41"/>
      <c r="H14" s="41"/>
      <c r="J14" s="41"/>
      <c r="K14" s="41"/>
      <c r="M14" s="41"/>
      <c r="N14" s="41"/>
      <c r="P14" s="41"/>
      <c r="Q14" s="41"/>
      <c r="S14" s="41"/>
      <c r="T14" s="41"/>
      <c r="V14" s="41"/>
      <c r="W14" s="41"/>
      <c r="Y14" s="41"/>
      <c r="Z14" s="41"/>
      <c r="AB14" s="41"/>
      <c r="AC14" s="41"/>
      <c r="AE14" s="41"/>
      <c r="AF14" s="41"/>
      <c r="AH14" s="41"/>
    </row>
    <row r="15" spans="1:34">
      <c r="A15" s="15" t="s">
        <v>185</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2" t="s">
        <v>186</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413</v>
      </c>
      <c r="B18" s="15"/>
      <c r="C18" s="27"/>
      <c r="D18" s="40"/>
      <c r="G18" s="41"/>
      <c r="H18" s="41"/>
      <c r="J18" s="41"/>
      <c r="K18" s="41"/>
      <c r="M18" s="41"/>
      <c r="N18" s="41"/>
      <c r="P18" s="41"/>
      <c r="Q18" s="41"/>
      <c r="S18" s="41"/>
      <c r="T18" s="41"/>
      <c r="V18" s="41"/>
      <c r="W18" s="41"/>
      <c r="Y18" s="41"/>
      <c r="Z18" s="41"/>
      <c r="AB18" s="41"/>
      <c r="AC18" s="41"/>
      <c r="AE18" s="41"/>
      <c r="AF18" s="41"/>
      <c r="AH18" s="41"/>
    </row>
    <row r="19" spans="1:34" ht="60" customHeight="1">
      <c r="A19" s="5" t="s">
        <v>13</v>
      </c>
      <c r="B19" s="22" t="s">
        <v>170</v>
      </c>
      <c r="C19" s="32" t="s">
        <v>412</v>
      </c>
      <c r="D19" s="46" t="s">
        <v>189</v>
      </c>
      <c r="E19" s="80" t="s">
        <v>190</v>
      </c>
      <c r="F19" s="80" t="s">
        <v>190</v>
      </c>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row>
    <row r="20" spans="1:34">
      <c r="A20" s="5" t="s">
        <v>180</v>
      </c>
      <c r="B20" s="22" t="s">
        <v>170</v>
      </c>
      <c r="C20" s="32"/>
      <c r="D20" s="46" t="s">
        <v>192</v>
      </c>
      <c r="E20" s="80" t="s">
        <v>193</v>
      </c>
      <c r="F20" s="80" t="s">
        <v>184</v>
      </c>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row>
    <row r="21" spans="1:34">
      <c r="A21" s="5" t="s">
        <v>26</v>
      </c>
      <c r="B21" s="22" t="s">
        <v>194</v>
      </c>
      <c r="C21" s="32"/>
      <c r="D21" s="46" t="s">
        <v>195</v>
      </c>
      <c r="E21" s="85" t="s">
        <v>196</v>
      </c>
      <c r="F21" s="85" t="s">
        <v>196</v>
      </c>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5"/>
      <c r="AH21" s="85"/>
    </row>
    <row r="22" spans="1:34" ht="37.5">
      <c r="A22" s="5" t="s">
        <v>197</v>
      </c>
      <c r="B22" s="4" t="s">
        <v>198</v>
      </c>
      <c r="C22" s="32" t="s">
        <v>199</v>
      </c>
      <c r="D22" s="46" t="s">
        <v>200</v>
      </c>
      <c r="E22" s="130" t="s">
        <v>201</v>
      </c>
      <c r="F22" s="130" t="s">
        <v>414</v>
      </c>
      <c r="G22" s="130"/>
      <c r="H22" s="130"/>
      <c r="I22" s="130"/>
      <c r="J22" s="130"/>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row>
    <row r="23" spans="1:34" ht="37.5">
      <c r="A23" s="5" t="s">
        <v>203</v>
      </c>
      <c r="B23" s="2" t="s">
        <v>198</v>
      </c>
      <c r="C23" s="25" t="s">
        <v>204</v>
      </c>
      <c r="D23" s="46"/>
      <c r="E23" s="130"/>
      <c r="F23" s="130"/>
      <c r="G23" s="130"/>
      <c r="H23" s="130"/>
      <c r="I23" s="130"/>
      <c r="J23" s="130"/>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row>
    <row r="24" spans="1:34">
      <c r="G24" s="41"/>
      <c r="H24" s="41"/>
      <c r="J24" s="41"/>
      <c r="K24" s="41"/>
      <c r="M24" s="41"/>
      <c r="N24" s="41"/>
      <c r="P24" s="41"/>
      <c r="Q24" s="41"/>
      <c r="S24" s="41"/>
      <c r="T24" s="41"/>
      <c r="V24" s="41"/>
      <c r="W24" s="41"/>
      <c r="Y24" s="41"/>
      <c r="Z24" s="41"/>
      <c r="AB24" s="41"/>
      <c r="AC24" s="41"/>
      <c r="AE24" s="41"/>
      <c r="AF24" s="41"/>
      <c r="AH24" s="41"/>
    </row>
    <row r="25" spans="1:34">
      <c r="A25" s="16" t="s">
        <v>205</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205</v>
      </c>
      <c r="B26" s="22" t="s">
        <v>170</v>
      </c>
      <c r="C26" s="32" t="s">
        <v>206</v>
      </c>
      <c r="D26" s="46" t="s">
        <v>207</v>
      </c>
      <c r="E26" s="131" t="s">
        <v>208</v>
      </c>
      <c r="F26" s="131" t="s">
        <v>208</v>
      </c>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2" t="s">
        <v>209</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415</v>
      </c>
      <c r="D30" s="42"/>
      <c r="G30" s="41"/>
      <c r="H30" s="41"/>
      <c r="J30" s="41"/>
      <c r="K30" s="41"/>
      <c r="M30" s="41"/>
      <c r="N30" s="41"/>
      <c r="P30" s="41"/>
      <c r="Q30" s="41"/>
      <c r="S30" s="41"/>
      <c r="T30" s="41"/>
      <c r="V30" s="41"/>
      <c r="W30" s="41"/>
      <c r="Y30" s="41"/>
      <c r="Z30" s="41"/>
      <c r="AB30" s="41"/>
      <c r="AC30" s="41"/>
      <c r="AE30" s="41"/>
      <c r="AF30" s="41"/>
      <c r="AH30" s="41"/>
    </row>
    <row r="31" spans="1:34" ht="35.1" customHeight="1">
      <c r="A31" s="5" t="s">
        <v>211</v>
      </c>
      <c r="B31" s="22" t="s">
        <v>170</v>
      </c>
      <c r="C31" s="32"/>
      <c r="D31" s="46" t="s">
        <v>225</v>
      </c>
      <c r="E31" s="132" t="s">
        <v>214</v>
      </c>
      <c r="F31" s="132" t="s">
        <v>214</v>
      </c>
      <c r="G31" s="132"/>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row>
    <row r="32" spans="1:34" ht="35.1" customHeight="1">
      <c r="A32" s="2" t="s">
        <v>215</v>
      </c>
      <c r="B32" s="5" t="s">
        <v>170</v>
      </c>
      <c r="C32" s="25"/>
      <c r="D32" s="46"/>
      <c r="E32" s="132"/>
      <c r="F32" s="132"/>
      <c r="G32" s="132"/>
      <c r="H32" s="132"/>
      <c r="I32" s="132"/>
      <c r="J32" s="132"/>
      <c r="K32" s="132"/>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row>
    <row r="33" spans="1:34" ht="35.1" customHeight="1">
      <c r="A33" s="2" t="s">
        <v>215</v>
      </c>
      <c r="B33" s="5" t="s">
        <v>170</v>
      </c>
      <c r="C33" s="25"/>
      <c r="D33" s="46"/>
      <c r="E33" s="132"/>
      <c r="F33" s="132"/>
      <c r="G33" s="132"/>
      <c r="H33" s="132"/>
      <c r="I33" s="132"/>
      <c r="J33" s="132"/>
      <c r="K33" s="132"/>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row>
    <row r="34" spans="1:34" ht="35.1" customHeight="1">
      <c r="A34" s="2" t="s">
        <v>215</v>
      </c>
      <c r="B34" s="5" t="s">
        <v>170</v>
      </c>
      <c r="C34" s="25"/>
      <c r="D34" s="46"/>
      <c r="E34" s="132"/>
      <c r="F34" s="132"/>
      <c r="G34" s="132"/>
      <c r="H34" s="132"/>
      <c r="I34" s="132"/>
      <c r="J34" s="132"/>
      <c r="K34" s="132"/>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row>
    <row r="35" spans="1:34" ht="35.1" customHeight="1">
      <c r="A35" s="26" t="s">
        <v>217</v>
      </c>
      <c r="B35" s="33" t="s">
        <v>170</v>
      </c>
      <c r="C35" s="34" t="s">
        <v>218</v>
      </c>
      <c r="D35" s="46" t="s">
        <v>219</v>
      </c>
      <c r="E35" s="133" t="s">
        <v>220</v>
      </c>
      <c r="F35" s="133" t="s">
        <v>220</v>
      </c>
      <c r="G35" s="133"/>
      <c r="H35" s="133"/>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c r="AF35" s="133"/>
      <c r="AG35" s="133"/>
      <c r="AH35" s="133"/>
    </row>
    <row r="36" spans="1:34">
      <c r="G36" s="41"/>
      <c r="H36" s="41"/>
      <c r="J36" s="41"/>
      <c r="K36" s="41"/>
      <c r="M36" s="41"/>
      <c r="N36" s="41"/>
      <c r="P36" s="41"/>
      <c r="Q36" s="41"/>
      <c r="S36" s="41"/>
      <c r="T36" s="41"/>
      <c r="V36" s="41"/>
      <c r="W36" s="41"/>
      <c r="Y36" s="41"/>
      <c r="Z36" s="41"/>
      <c r="AB36" s="41"/>
      <c r="AC36" s="41"/>
      <c r="AE36" s="41"/>
      <c r="AF36" s="41"/>
      <c r="AH36" s="41"/>
    </row>
    <row r="37" spans="1:34" ht="19.5">
      <c r="A37" s="16" t="s">
        <v>416</v>
      </c>
      <c r="B37" s="16"/>
      <c r="C37" s="27"/>
      <c r="D37" s="42"/>
      <c r="G37" s="41"/>
      <c r="H37" s="41"/>
      <c r="J37" s="41"/>
      <c r="K37" s="41"/>
      <c r="M37" s="41"/>
      <c r="N37" s="41"/>
      <c r="P37" s="41"/>
      <c r="Q37" s="41"/>
      <c r="S37" s="41"/>
      <c r="T37" s="41"/>
      <c r="V37" s="41"/>
      <c r="W37" s="41"/>
      <c r="Y37" s="41"/>
      <c r="Z37" s="41"/>
      <c r="AB37" s="41"/>
      <c r="AC37" s="41"/>
      <c r="AE37" s="41"/>
      <c r="AF37" s="41"/>
      <c r="AH37" s="41"/>
    </row>
    <row r="38" spans="1:34" ht="35.1" customHeight="1">
      <c r="A38" s="5" t="s">
        <v>119</v>
      </c>
      <c r="B38" s="22" t="s">
        <v>170</v>
      </c>
      <c r="C38" s="32"/>
      <c r="D38" s="46" t="s">
        <v>225</v>
      </c>
      <c r="E38" s="132" t="s">
        <v>222</v>
      </c>
      <c r="F38" s="132" t="s">
        <v>223</v>
      </c>
      <c r="G38" s="132"/>
      <c r="H38" s="132"/>
      <c r="I38" s="132"/>
      <c r="J38" s="132"/>
      <c r="K38" s="132"/>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row>
    <row r="39" spans="1:34" ht="35.1" customHeight="1">
      <c r="A39" s="2" t="s">
        <v>215</v>
      </c>
      <c r="B39" s="5" t="s">
        <v>170</v>
      </c>
      <c r="C39" s="25"/>
      <c r="D39" s="46"/>
      <c r="E39" s="132"/>
      <c r="F39" s="132"/>
      <c r="G39" s="132"/>
      <c r="H39" s="132"/>
      <c r="I39" s="132"/>
      <c r="J39" s="132"/>
      <c r="K39" s="132"/>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row>
    <row r="40" spans="1:34" ht="35.1" customHeight="1">
      <c r="A40" s="2" t="s">
        <v>215</v>
      </c>
      <c r="B40" s="5" t="s">
        <v>170</v>
      </c>
      <c r="C40" s="25"/>
      <c r="D40" s="46"/>
      <c r="E40" s="132"/>
      <c r="F40" s="132"/>
      <c r="G40" s="132"/>
      <c r="H40" s="132"/>
      <c r="I40" s="132"/>
      <c r="J40" s="132"/>
      <c r="K40" s="132"/>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row>
    <row r="41" spans="1:34" ht="35.1" customHeight="1">
      <c r="A41" s="2" t="s">
        <v>215</v>
      </c>
      <c r="B41" s="5" t="s">
        <v>170</v>
      </c>
      <c r="C41" s="25"/>
      <c r="D41" s="46"/>
      <c r="E41" s="132"/>
      <c r="F41" s="132"/>
      <c r="G41" s="132"/>
      <c r="H41" s="132"/>
      <c r="I41" s="132"/>
      <c r="J41" s="132"/>
      <c r="K41" s="132"/>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row>
    <row r="42" spans="1:34">
      <c r="G42" s="41"/>
      <c r="H42" s="41"/>
      <c r="J42" s="41"/>
      <c r="K42" s="41"/>
      <c r="M42" s="41"/>
      <c r="N42" s="41"/>
      <c r="P42" s="41"/>
      <c r="Q42" s="41"/>
      <c r="S42" s="41"/>
      <c r="T42" s="41"/>
      <c r="V42" s="41"/>
      <c r="W42" s="41"/>
      <c r="Y42" s="41"/>
      <c r="Z42" s="41"/>
      <c r="AB42" s="41"/>
      <c r="AC42" s="41"/>
      <c r="AE42" s="41"/>
      <c r="AF42" s="41"/>
      <c r="AH42" s="41"/>
    </row>
    <row r="43" spans="1:34" ht="19.5">
      <c r="A43" s="16" t="s">
        <v>417</v>
      </c>
      <c r="B43" s="16"/>
      <c r="C43" s="27"/>
      <c r="D43" s="42"/>
      <c r="G43" s="41"/>
      <c r="H43" s="41"/>
      <c r="J43" s="41"/>
      <c r="K43" s="41"/>
      <c r="M43" s="41"/>
      <c r="N43" s="41"/>
      <c r="P43" s="41"/>
      <c r="Q43" s="41"/>
      <c r="S43" s="41"/>
      <c r="T43" s="41"/>
      <c r="V43" s="41"/>
      <c r="W43" s="41"/>
      <c r="Y43" s="41"/>
      <c r="Z43" s="41"/>
      <c r="AB43" s="41"/>
      <c r="AC43" s="41"/>
      <c r="AE43" s="41"/>
      <c r="AF43" s="41"/>
      <c r="AH43" s="41"/>
    </row>
    <row r="44" spans="1:34" ht="35.1" customHeight="1">
      <c r="A44" s="5" t="s">
        <v>119</v>
      </c>
      <c r="B44" s="22" t="s">
        <v>170</v>
      </c>
      <c r="C44" s="32"/>
      <c r="D44" s="46" t="s">
        <v>225</v>
      </c>
      <c r="E44" s="132" t="s">
        <v>226</v>
      </c>
      <c r="F44" s="132" t="s">
        <v>226</v>
      </c>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row>
    <row r="45" spans="1:34" ht="35.1" customHeight="1">
      <c r="A45" s="2" t="s">
        <v>215</v>
      </c>
      <c r="B45" s="5" t="s">
        <v>170</v>
      </c>
      <c r="C45" s="25"/>
      <c r="D45" s="46"/>
      <c r="E45" s="132"/>
      <c r="F45" s="132"/>
      <c r="G45" s="132"/>
      <c r="H45" s="132"/>
      <c r="I45" s="132"/>
      <c r="J45" s="132"/>
      <c r="K45" s="132"/>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row>
    <row r="46" spans="1:34" ht="35.1" customHeight="1">
      <c r="A46" s="2" t="s">
        <v>215</v>
      </c>
      <c r="B46" s="5" t="s">
        <v>170</v>
      </c>
      <c r="C46" s="25"/>
      <c r="D46" s="46"/>
      <c r="E46" s="132"/>
      <c r="F46" s="132"/>
      <c r="G46" s="132"/>
      <c r="H46" s="132"/>
      <c r="I46" s="132"/>
      <c r="J46" s="132"/>
      <c r="K46" s="13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row>
    <row r="47" spans="1:34" ht="35.1" customHeight="1">
      <c r="A47" s="2" t="s">
        <v>215</v>
      </c>
      <c r="B47" s="5" t="s">
        <v>170</v>
      </c>
      <c r="C47" s="25"/>
      <c r="D47" s="46"/>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row>
    <row r="48" spans="1:34">
      <c r="G48" s="41"/>
      <c r="H48" s="41"/>
      <c r="J48" s="41"/>
      <c r="K48" s="41"/>
      <c r="M48" s="41"/>
      <c r="N48" s="41"/>
      <c r="P48" s="41"/>
      <c r="Q48" s="41"/>
      <c r="S48" s="41"/>
      <c r="T48" s="41"/>
      <c r="V48" s="41"/>
      <c r="W48" s="41"/>
      <c r="Y48" s="41"/>
      <c r="Z48" s="41"/>
      <c r="AB48" s="41"/>
      <c r="AC48" s="41"/>
      <c r="AE48" s="41"/>
      <c r="AF48" s="41"/>
      <c r="AH48" s="41"/>
    </row>
    <row r="49" spans="1:34">
      <c r="A49" s="5" t="s">
        <v>227</v>
      </c>
      <c r="B49" s="5" t="s">
        <v>228</v>
      </c>
      <c r="C49" s="25"/>
      <c r="D49" s="49"/>
      <c r="E49" s="82"/>
      <c r="F49" s="82"/>
      <c r="G49" s="82"/>
      <c r="H49" s="82"/>
      <c r="I49" s="82"/>
      <c r="J49" s="82"/>
      <c r="K49" s="82"/>
      <c r="L49" s="82"/>
      <c r="M49" s="82"/>
      <c r="N49" s="82"/>
      <c r="O49" s="82"/>
      <c r="P49" s="82"/>
      <c r="Q49" s="82"/>
      <c r="R49" s="82"/>
      <c r="S49" s="82"/>
      <c r="T49" s="82"/>
      <c r="U49" s="82"/>
      <c r="V49" s="82"/>
      <c r="W49" s="82"/>
      <c r="X49" s="82"/>
      <c r="Y49" s="82"/>
      <c r="Z49" s="82"/>
      <c r="AA49" s="82"/>
      <c r="AB49" s="82"/>
      <c r="AC49" s="82"/>
      <c r="AD49" s="82"/>
      <c r="AE49" s="82"/>
      <c r="AF49" s="82"/>
      <c r="AG49" s="82"/>
      <c r="AH49" s="82"/>
    </row>
    <row r="50" spans="1:34">
      <c r="G50" s="41"/>
      <c r="H50" s="41"/>
      <c r="J50" s="41"/>
      <c r="K50" s="41"/>
      <c r="M50" s="41"/>
      <c r="N50" s="41"/>
      <c r="P50" s="41"/>
      <c r="Q50" s="41"/>
      <c r="S50" s="41"/>
      <c r="T50" s="41"/>
      <c r="V50" s="41"/>
      <c r="W50" s="41"/>
      <c r="Y50" s="41"/>
      <c r="Z50" s="41"/>
      <c r="AB50" s="41"/>
      <c r="AC50" s="41"/>
      <c r="AE50" s="41"/>
      <c r="AF50" s="41"/>
      <c r="AH50" s="41"/>
    </row>
    <row r="51" spans="1:34">
      <c r="A51" s="15" t="s">
        <v>229</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230</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231</v>
      </c>
      <c r="B53" s="35" t="s">
        <v>232</v>
      </c>
      <c r="C53" s="36" t="s">
        <v>233</v>
      </c>
      <c r="D53" s="46" t="s">
        <v>234</v>
      </c>
      <c r="E53" s="82" t="s">
        <v>166</v>
      </c>
      <c r="F53" s="82" t="s">
        <v>410</v>
      </c>
      <c r="G53" s="82"/>
      <c r="H53" s="82"/>
      <c r="I53" s="82"/>
      <c r="J53" s="82"/>
      <c r="K53" s="82"/>
      <c r="L53" s="82"/>
      <c r="M53" s="82"/>
      <c r="N53" s="82"/>
      <c r="O53" s="82"/>
      <c r="P53" s="82"/>
      <c r="Q53" s="82"/>
      <c r="R53" s="82"/>
      <c r="S53" s="82"/>
      <c r="T53" s="82"/>
      <c r="U53" s="82"/>
      <c r="V53" s="82"/>
      <c r="W53" s="82"/>
      <c r="X53" s="82"/>
      <c r="Y53" s="82"/>
      <c r="Z53" s="82"/>
      <c r="AA53" s="82"/>
      <c r="AB53" s="82"/>
      <c r="AC53" s="82"/>
      <c r="AD53" s="82"/>
      <c r="AE53" s="82"/>
      <c r="AF53" s="82"/>
      <c r="AG53" s="82"/>
      <c r="AH53" s="82"/>
    </row>
    <row r="54" spans="1:34" ht="94.5" customHeight="1">
      <c r="A54" s="18" t="s">
        <v>235</v>
      </c>
      <c r="B54" s="37" t="s">
        <v>176</v>
      </c>
      <c r="C54" s="38" t="s">
        <v>236</v>
      </c>
      <c r="D54" s="46" t="s">
        <v>234</v>
      </c>
      <c r="E54" s="82" t="s">
        <v>237</v>
      </c>
      <c r="F54" s="82" t="s">
        <v>418</v>
      </c>
      <c r="G54" s="82"/>
      <c r="H54" s="82"/>
      <c r="I54" s="82"/>
      <c r="J54" s="82"/>
      <c r="K54" s="82"/>
      <c r="L54" s="82"/>
      <c r="M54" s="82"/>
      <c r="N54" s="82"/>
      <c r="O54" s="82"/>
      <c r="P54" s="82"/>
      <c r="Q54" s="82"/>
      <c r="R54" s="82"/>
      <c r="S54" s="82"/>
      <c r="T54" s="82"/>
      <c r="U54" s="82"/>
      <c r="V54" s="82"/>
      <c r="W54" s="82"/>
      <c r="X54" s="82"/>
      <c r="Y54" s="82"/>
      <c r="Z54" s="82"/>
      <c r="AA54" s="82"/>
      <c r="AB54" s="82"/>
      <c r="AC54" s="82"/>
      <c r="AD54" s="82"/>
      <c r="AE54" s="82"/>
      <c r="AF54" s="82"/>
      <c r="AG54" s="82"/>
      <c r="AH54" s="82"/>
    </row>
    <row r="55" spans="1:34" ht="37.5">
      <c r="A55" s="18" t="s">
        <v>79</v>
      </c>
      <c r="B55" s="18" t="s">
        <v>176</v>
      </c>
      <c r="C55" s="29"/>
      <c r="D55" s="43"/>
      <c r="E55" s="82" t="s">
        <v>239</v>
      </c>
      <c r="F55" s="82"/>
      <c r="G55" s="82"/>
      <c r="H55" s="82"/>
      <c r="I55" s="82"/>
      <c r="J55" s="82"/>
      <c r="K55" s="82"/>
      <c r="L55" s="82"/>
      <c r="M55" s="82"/>
      <c r="N55" s="82"/>
      <c r="O55" s="82"/>
      <c r="P55" s="82"/>
      <c r="Q55" s="82"/>
      <c r="R55" s="82"/>
      <c r="S55" s="82"/>
      <c r="T55" s="82"/>
      <c r="U55" s="82"/>
      <c r="V55" s="82"/>
      <c r="W55" s="82"/>
      <c r="X55" s="82"/>
      <c r="Y55" s="82"/>
      <c r="Z55" s="82"/>
      <c r="AA55" s="82"/>
      <c r="AB55" s="82"/>
      <c r="AC55" s="82"/>
      <c r="AD55" s="82"/>
      <c r="AE55" s="82"/>
      <c r="AF55" s="82"/>
      <c r="AG55" s="82"/>
      <c r="AH55" s="82"/>
    </row>
    <row r="56" spans="1:34">
      <c r="A56" s="18" t="s">
        <v>240</v>
      </c>
      <c r="B56" s="18" t="s">
        <v>176</v>
      </c>
      <c r="C56" s="29"/>
      <c r="D56" s="43"/>
      <c r="E56" s="82"/>
      <c r="F56" s="82"/>
      <c r="G56" s="82"/>
      <c r="H56" s="82"/>
      <c r="I56" s="82"/>
      <c r="J56" s="82"/>
      <c r="K56" s="82"/>
      <c r="L56" s="82"/>
      <c r="M56" s="82"/>
      <c r="N56" s="82"/>
      <c r="O56" s="82"/>
      <c r="P56" s="82"/>
      <c r="Q56" s="82"/>
      <c r="R56" s="82"/>
      <c r="S56" s="82"/>
      <c r="T56" s="82"/>
      <c r="U56" s="82"/>
      <c r="V56" s="82"/>
      <c r="W56" s="82"/>
      <c r="X56" s="82"/>
      <c r="Y56" s="82"/>
      <c r="Z56" s="82"/>
      <c r="AA56" s="82"/>
      <c r="AB56" s="82"/>
      <c r="AC56" s="82"/>
      <c r="AD56" s="82"/>
      <c r="AE56" s="82"/>
      <c r="AF56" s="82"/>
      <c r="AG56" s="82"/>
      <c r="AH56" s="82"/>
    </row>
    <row r="57" spans="1:34" ht="37.5">
      <c r="A57" s="2" t="s">
        <v>241</v>
      </c>
      <c r="B57" s="5" t="s">
        <v>170</v>
      </c>
      <c r="C57" s="25" t="s">
        <v>242</v>
      </c>
      <c r="D57" s="46" t="s">
        <v>243</v>
      </c>
      <c r="E57" s="85"/>
      <c r="F57" s="85"/>
      <c r="G57" s="85"/>
      <c r="H57" s="85"/>
      <c r="I57" s="85"/>
      <c r="J57" s="85"/>
      <c r="K57" s="85"/>
      <c r="L57" s="85"/>
      <c r="M57" s="85"/>
      <c r="N57" s="85"/>
      <c r="O57" s="85"/>
      <c r="P57" s="85"/>
      <c r="Q57" s="85"/>
      <c r="R57" s="85"/>
      <c r="S57" s="85"/>
      <c r="T57" s="85"/>
      <c r="U57" s="85"/>
      <c r="V57" s="85"/>
      <c r="W57" s="85"/>
      <c r="X57" s="85"/>
      <c r="Y57" s="85"/>
      <c r="Z57" s="85"/>
      <c r="AA57" s="85"/>
      <c r="AB57" s="85"/>
      <c r="AC57" s="85"/>
      <c r="AD57" s="85"/>
      <c r="AE57" s="85"/>
      <c r="AF57" s="85"/>
      <c r="AG57" s="85"/>
      <c r="AH57" s="85"/>
    </row>
    <row r="58" spans="1:34" ht="359.25" customHeight="1">
      <c r="A58" s="21" t="s">
        <v>244</v>
      </c>
      <c r="B58" s="5" t="s">
        <v>170</v>
      </c>
      <c r="C58" s="25" t="s">
        <v>245</v>
      </c>
      <c r="D58" s="5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row>
    <row r="59" spans="1:34" ht="33">
      <c r="A59" s="21" t="s">
        <v>246</v>
      </c>
      <c r="B59" s="17" t="s">
        <v>176</v>
      </c>
      <c r="C59" s="25" t="s">
        <v>247</v>
      </c>
      <c r="D59" s="50"/>
      <c r="E59" s="82"/>
      <c r="F59" s="82"/>
      <c r="G59" s="82"/>
      <c r="H59" s="82"/>
      <c r="I59" s="82"/>
      <c r="J59" s="82"/>
      <c r="K59" s="82"/>
      <c r="L59" s="82"/>
      <c r="M59" s="82"/>
      <c r="N59" s="82"/>
      <c r="O59" s="82"/>
      <c r="P59" s="82"/>
      <c r="Q59" s="82"/>
      <c r="R59" s="82"/>
      <c r="S59" s="82"/>
      <c r="T59" s="82"/>
      <c r="U59" s="82"/>
      <c r="V59" s="82"/>
      <c r="W59" s="82"/>
      <c r="X59" s="82"/>
      <c r="Y59" s="82"/>
      <c r="Z59" s="82"/>
      <c r="AA59" s="82"/>
      <c r="AB59" s="82"/>
      <c r="AC59" s="82"/>
      <c r="AD59" s="82"/>
      <c r="AE59" s="82"/>
      <c r="AF59" s="82"/>
      <c r="AG59" s="82"/>
      <c r="AH59" s="82"/>
    </row>
    <row r="60" spans="1:34" ht="37.5">
      <c r="A60" s="2" t="s">
        <v>248</v>
      </c>
      <c r="B60" s="17" t="s">
        <v>176</v>
      </c>
      <c r="C60" s="25"/>
      <c r="D60" s="51" t="s">
        <v>249</v>
      </c>
      <c r="E60" s="82" t="s">
        <v>250</v>
      </c>
      <c r="F60" s="82" t="s">
        <v>251</v>
      </c>
      <c r="G60" s="82"/>
      <c r="H60" s="82"/>
      <c r="I60" s="82"/>
      <c r="J60" s="82"/>
      <c r="K60" s="82"/>
      <c r="L60" s="82"/>
      <c r="M60" s="82"/>
      <c r="N60" s="82"/>
      <c r="O60" s="82"/>
      <c r="P60" s="82"/>
      <c r="Q60" s="82"/>
      <c r="R60" s="82"/>
      <c r="S60" s="82"/>
      <c r="T60" s="82"/>
      <c r="U60" s="82"/>
      <c r="V60" s="82"/>
      <c r="W60" s="82"/>
      <c r="X60" s="82"/>
      <c r="Y60" s="82"/>
      <c r="Z60" s="82"/>
      <c r="AA60" s="82"/>
      <c r="AB60" s="82"/>
      <c r="AC60" s="82"/>
      <c r="AD60" s="82"/>
      <c r="AE60" s="82"/>
      <c r="AF60" s="82"/>
      <c r="AG60" s="82"/>
      <c r="AH60" s="82"/>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2" t="s">
        <v>252</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253</v>
      </c>
      <c r="B64" s="22" t="s">
        <v>254</v>
      </c>
      <c r="C64" s="32" t="s">
        <v>255</v>
      </c>
      <c r="D64" s="46">
        <v>0</v>
      </c>
      <c r="E64" s="80">
        <v>3</v>
      </c>
      <c r="F64" s="80">
        <v>0</v>
      </c>
      <c r="G64" s="80">
        <v>0</v>
      </c>
      <c r="H64" s="80">
        <v>0</v>
      </c>
      <c r="I64" s="80">
        <v>0</v>
      </c>
      <c r="J64" s="80">
        <v>0</v>
      </c>
      <c r="K64" s="80">
        <v>0</v>
      </c>
      <c r="L64" s="80">
        <v>0</v>
      </c>
      <c r="M64" s="80">
        <v>0</v>
      </c>
      <c r="N64" s="80">
        <v>0</v>
      </c>
      <c r="O64" s="80">
        <v>0</v>
      </c>
      <c r="P64" s="80">
        <v>0</v>
      </c>
      <c r="Q64" s="80">
        <v>0</v>
      </c>
      <c r="R64" s="80">
        <v>0</v>
      </c>
      <c r="S64" s="80">
        <v>0</v>
      </c>
      <c r="T64" s="80">
        <v>0</v>
      </c>
      <c r="U64" s="80">
        <v>0</v>
      </c>
      <c r="V64" s="80">
        <v>0</v>
      </c>
      <c r="W64" s="80">
        <v>0</v>
      </c>
      <c r="X64" s="80">
        <v>0</v>
      </c>
      <c r="Y64" s="80">
        <v>0</v>
      </c>
      <c r="Z64" s="80">
        <v>0</v>
      </c>
      <c r="AA64" s="80">
        <v>0</v>
      </c>
      <c r="AB64" s="80">
        <v>0</v>
      </c>
      <c r="AC64" s="80">
        <v>0</v>
      </c>
      <c r="AD64" s="80">
        <v>0</v>
      </c>
      <c r="AE64" s="80">
        <v>0</v>
      </c>
      <c r="AF64" s="80">
        <v>0</v>
      </c>
      <c r="AG64" s="80">
        <v>0</v>
      </c>
      <c r="AH64" s="80">
        <v>0</v>
      </c>
    </row>
    <row r="65" spans="1:34" ht="49.5">
      <c r="A65" s="5" t="s">
        <v>256</v>
      </c>
      <c r="B65" s="5" t="s">
        <v>170</v>
      </c>
      <c r="C65" s="25" t="s">
        <v>257</v>
      </c>
      <c r="D65" s="46" t="s">
        <v>258</v>
      </c>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row>
    <row r="66" spans="1:34">
      <c r="A66" s="5" t="s">
        <v>259</v>
      </c>
      <c r="B66" s="5" t="s">
        <v>260</v>
      </c>
      <c r="C66" s="25"/>
      <c r="D66" s="46">
        <v>2500</v>
      </c>
      <c r="E66" s="85"/>
      <c r="F66" s="85"/>
      <c r="G66" s="85"/>
      <c r="H66" s="85"/>
      <c r="I66" s="85"/>
      <c r="J66" s="85"/>
      <c r="K66" s="85"/>
      <c r="L66" s="85"/>
      <c r="M66" s="85"/>
      <c r="N66" s="85"/>
      <c r="O66" s="85"/>
      <c r="P66" s="85"/>
      <c r="Q66" s="85"/>
      <c r="R66" s="85"/>
      <c r="S66" s="85"/>
      <c r="T66" s="85"/>
      <c r="U66" s="85"/>
      <c r="V66" s="85"/>
      <c r="W66" s="85"/>
      <c r="X66" s="85"/>
      <c r="Y66" s="85"/>
      <c r="Z66" s="85"/>
      <c r="AA66" s="85"/>
      <c r="AB66" s="85"/>
      <c r="AC66" s="85"/>
      <c r="AD66" s="85"/>
      <c r="AE66" s="85"/>
      <c r="AF66" s="85"/>
      <c r="AG66" s="85"/>
      <c r="AH66" s="85"/>
    </row>
    <row r="67" spans="1:34">
      <c r="A67" s="5" t="s">
        <v>261</v>
      </c>
      <c r="B67" s="3" t="s">
        <v>262</v>
      </c>
      <c r="C67" s="25" t="s">
        <v>263</v>
      </c>
      <c r="D67" s="69">
        <v>44941</v>
      </c>
      <c r="E67" s="86">
        <v>45017</v>
      </c>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F67" s="86"/>
      <c r="AG67" s="86"/>
      <c r="AH67" s="86"/>
    </row>
    <row r="68" spans="1:34">
      <c r="A68" s="5" t="s">
        <v>264</v>
      </c>
      <c r="B68" s="5" t="s">
        <v>228</v>
      </c>
      <c r="C68" s="25"/>
      <c r="D68" s="46"/>
      <c r="E68" s="82"/>
      <c r="F68" s="82"/>
      <c r="G68" s="82"/>
      <c r="H68" s="82"/>
      <c r="I68" s="82"/>
      <c r="J68" s="82"/>
      <c r="K68" s="82"/>
      <c r="L68" s="82"/>
      <c r="M68" s="82"/>
      <c r="N68" s="82"/>
      <c r="O68" s="82"/>
      <c r="P68" s="82"/>
      <c r="Q68" s="82"/>
      <c r="R68" s="82"/>
      <c r="S68" s="82"/>
      <c r="T68" s="82"/>
      <c r="U68" s="82"/>
      <c r="V68" s="82"/>
      <c r="W68" s="82"/>
      <c r="X68" s="82"/>
      <c r="Y68" s="82"/>
      <c r="Z68" s="82"/>
      <c r="AA68" s="82"/>
      <c r="AB68" s="82"/>
      <c r="AC68" s="82"/>
      <c r="AD68" s="82"/>
      <c r="AE68" s="82"/>
      <c r="AF68" s="82"/>
      <c r="AG68" s="82"/>
      <c r="AH68" s="82"/>
    </row>
    <row r="69" spans="1:34" ht="33">
      <c r="A69" s="5" t="s">
        <v>93</v>
      </c>
      <c r="B69" s="5" t="s">
        <v>170</v>
      </c>
      <c r="C69" s="25" t="s">
        <v>265</v>
      </c>
      <c r="D69" s="46" t="s">
        <v>266</v>
      </c>
      <c r="E69" s="80" t="s">
        <v>267</v>
      </c>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row>
    <row r="70" spans="1:34">
      <c r="A70" s="5" t="s">
        <v>268</v>
      </c>
      <c r="B70" s="5" t="s">
        <v>269</v>
      </c>
      <c r="C70" s="25"/>
      <c r="D70" s="46"/>
      <c r="E70" s="82"/>
      <c r="F70" s="82"/>
      <c r="G70" s="82"/>
      <c r="H70" s="82"/>
      <c r="I70" s="82"/>
      <c r="J70" s="82"/>
      <c r="K70" s="82"/>
      <c r="L70" s="82"/>
      <c r="M70" s="82"/>
      <c r="N70" s="82"/>
      <c r="O70" s="82"/>
      <c r="P70" s="82"/>
      <c r="Q70" s="82"/>
      <c r="R70" s="82"/>
      <c r="S70" s="82"/>
      <c r="T70" s="82"/>
      <c r="U70" s="82"/>
      <c r="V70" s="82"/>
      <c r="W70" s="82"/>
      <c r="X70" s="82"/>
      <c r="Y70" s="82"/>
      <c r="Z70" s="82"/>
      <c r="AA70" s="82"/>
      <c r="AB70" s="82"/>
      <c r="AC70" s="82"/>
      <c r="AD70" s="82"/>
      <c r="AE70" s="82"/>
      <c r="AF70" s="82"/>
      <c r="AG70" s="82"/>
      <c r="AH70" s="82"/>
    </row>
    <row r="71" spans="1:34">
      <c r="A71" s="5" t="s">
        <v>270</v>
      </c>
      <c r="B71" s="5" t="s">
        <v>228</v>
      </c>
      <c r="C71" s="25"/>
      <c r="D71" s="46"/>
      <c r="E71" s="87"/>
      <c r="F71" s="87"/>
      <c r="G71" s="87"/>
      <c r="H71" s="87"/>
      <c r="I71" s="87"/>
      <c r="J71" s="87"/>
      <c r="K71" s="87"/>
      <c r="L71" s="87"/>
      <c r="M71" s="87"/>
      <c r="N71" s="87"/>
      <c r="O71" s="87"/>
      <c r="P71" s="87"/>
      <c r="Q71" s="87"/>
      <c r="R71" s="87"/>
      <c r="S71" s="87"/>
      <c r="T71" s="87"/>
      <c r="U71" s="87"/>
      <c r="V71" s="87"/>
      <c r="W71" s="87"/>
      <c r="X71" s="87"/>
      <c r="Y71" s="87"/>
      <c r="Z71" s="87"/>
      <c r="AA71" s="87"/>
      <c r="AB71" s="87"/>
      <c r="AC71" s="87"/>
      <c r="AD71" s="87"/>
      <c r="AE71" s="87"/>
      <c r="AF71" s="87"/>
      <c r="AG71" s="87"/>
      <c r="AH71" s="87"/>
    </row>
    <row r="72" spans="1:34">
      <c r="G72" s="41"/>
      <c r="H72" s="41"/>
      <c r="J72" s="41"/>
      <c r="K72" s="41"/>
      <c r="M72" s="41"/>
      <c r="N72" s="41"/>
      <c r="P72" s="41"/>
      <c r="Q72" s="41"/>
      <c r="S72" s="41"/>
      <c r="T72" s="41"/>
      <c r="V72" s="41"/>
      <c r="W72" s="41"/>
      <c r="Y72" s="41"/>
      <c r="Z72" s="41"/>
      <c r="AB72" s="41"/>
      <c r="AC72" s="41"/>
      <c r="AE72" s="41"/>
      <c r="AF72" s="41"/>
      <c r="AH72" s="41"/>
    </row>
    <row r="73" spans="1:34" ht="19.5">
      <c r="A73" s="92" t="s">
        <v>271</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272</v>
      </c>
      <c r="B74" s="5" t="s">
        <v>170</v>
      </c>
      <c r="C74" s="25" t="s">
        <v>273</v>
      </c>
      <c r="D74" s="79" t="s">
        <v>274</v>
      </c>
      <c r="E74" s="80" t="s">
        <v>275</v>
      </c>
      <c r="F74" s="80" t="s">
        <v>276</v>
      </c>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row>
    <row r="75" spans="1:34" ht="33">
      <c r="A75" s="5" t="s">
        <v>105</v>
      </c>
      <c r="B75" s="5" t="s">
        <v>170</v>
      </c>
      <c r="C75" s="25" t="s">
        <v>277</v>
      </c>
      <c r="D75" s="79" t="s">
        <v>278</v>
      </c>
      <c r="E75" s="80" t="s">
        <v>279</v>
      </c>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row>
    <row r="76" spans="1:34" ht="259.5" customHeight="1">
      <c r="A76" s="5" t="s">
        <v>108</v>
      </c>
      <c r="B76" s="5" t="s">
        <v>262</v>
      </c>
      <c r="C76" s="25" t="s">
        <v>280</v>
      </c>
      <c r="D76" s="79" t="s">
        <v>281</v>
      </c>
      <c r="E76" s="80" t="s">
        <v>282</v>
      </c>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row>
    <row r="77" spans="1:34" ht="56.25" customHeight="1">
      <c r="A77" s="5" t="s">
        <v>283</v>
      </c>
      <c r="B77" s="5" t="s">
        <v>284</v>
      </c>
      <c r="C77" s="25" t="s">
        <v>285</v>
      </c>
      <c r="D77" s="79"/>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286</v>
      </c>
      <c r="B79" s="5" t="s">
        <v>170</v>
      </c>
      <c r="C79" s="25" t="s">
        <v>277</v>
      </c>
      <c r="D79" s="79" t="s">
        <v>278</v>
      </c>
      <c r="E79" s="80" t="s">
        <v>287</v>
      </c>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row>
    <row r="80" spans="1:34" ht="249.75" customHeight="1">
      <c r="A80" s="5" t="s">
        <v>288</v>
      </c>
      <c r="B80" s="5" t="s">
        <v>262</v>
      </c>
      <c r="C80" s="25" t="s">
        <v>289</v>
      </c>
      <c r="D80" s="79" t="s">
        <v>290</v>
      </c>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row>
    <row r="81" spans="1:34" ht="56.25">
      <c r="A81" s="5" t="s">
        <v>113</v>
      </c>
      <c r="B81" s="5" t="s">
        <v>284</v>
      </c>
      <c r="C81" s="25" t="s">
        <v>291</v>
      </c>
      <c r="D81" s="83"/>
      <c r="E81" s="261" t="s">
        <v>419</v>
      </c>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293</v>
      </c>
      <c r="B83" s="5" t="s">
        <v>228</v>
      </c>
      <c r="C83" s="25"/>
      <c r="D83" s="79" t="s">
        <v>294</v>
      </c>
      <c r="E83" s="82"/>
      <c r="F83" s="82"/>
      <c r="G83" s="82"/>
      <c r="H83" s="82"/>
      <c r="I83" s="82"/>
      <c r="J83" s="82"/>
      <c r="K83" s="82"/>
      <c r="L83" s="82"/>
      <c r="M83" s="82"/>
      <c r="N83" s="82"/>
      <c r="O83" s="82"/>
      <c r="P83" s="82"/>
      <c r="Q83" s="82"/>
      <c r="R83" s="82"/>
      <c r="S83" s="82"/>
      <c r="T83" s="82"/>
      <c r="U83" s="82"/>
      <c r="V83" s="82"/>
      <c r="W83" s="82"/>
      <c r="X83" s="82"/>
      <c r="Y83" s="82"/>
      <c r="Z83" s="82"/>
      <c r="AA83" s="82"/>
      <c r="AB83" s="82"/>
      <c r="AC83" s="82"/>
      <c r="AD83" s="82"/>
      <c r="AE83" s="82"/>
      <c r="AF83" s="82"/>
      <c r="AG83" s="82"/>
      <c r="AH83" s="82"/>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2" t="s">
        <v>96</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5" t="s">
        <v>295</v>
      </c>
      <c r="B90" s="115" t="s">
        <v>296</v>
      </c>
      <c r="C90" s="129" t="s">
        <v>297</v>
      </c>
      <c r="D90" s="124">
        <v>0.375</v>
      </c>
      <c r="E90" s="107">
        <v>0.375</v>
      </c>
      <c r="F90" s="107">
        <v>0.75</v>
      </c>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row>
    <row r="91" spans="1:34">
      <c r="A91" s="23" t="s">
        <v>298</v>
      </c>
      <c r="B91" s="23" t="s">
        <v>296</v>
      </c>
      <c r="C91" s="98" t="s">
        <v>297</v>
      </c>
      <c r="D91" s="99">
        <v>0.75</v>
      </c>
      <c r="E91" s="100">
        <v>0.75</v>
      </c>
      <c r="F91" s="100">
        <v>0.125</v>
      </c>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row>
    <row r="92" spans="1:34" ht="82.5">
      <c r="A92" s="19" t="s">
        <v>299</v>
      </c>
      <c r="B92" s="19" t="s">
        <v>170</v>
      </c>
      <c r="C92" s="74" t="s">
        <v>300</v>
      </c>
      <c r="D92" s="96" t="s">
        <v>301</v>
      </c>
      <c r="E92" s="103" t="s">
        <v>302</v>
      </c>
      <c r="F92" s="97" t="s">
        <v>303</v>
      </c>
      <c r="G92" s="97"/>
      <c r="H92" s="105"/>
      <c r="I92" s="97"/>
      <c r="J92" s="97"/>
      <c r="K92" s="105"/>
      <c r="L92" s="97"/>
      <c r="M92" s="97"/>
      <c r="N92" s="105"/>
      <c r="O92" s="97"/>
      <c r="P92" s="97"/>
      <c r="Q92" s="105"/>
      <c r="R92" s="97"/>
      <c r="S92" s="97"/>
      <c r="T92" s="105"/>
      <c r="U92" s="97"/>
      <c r="V92" s="97"/>
      <c r="W92" s="105"/>
      <c r="X92" s="97"/>
      <c r="Y92" s="97"/>
      <c r="Z92" s="105"/>
      <c r="AA92" s="97"/>
      <c r="AB92" s="97"/>
      <c r="AC92" s="105"/>
      <c r="AD92" s="97"/>
      <c r="AE92" s="97"/>
      <c r="AF92" s="105"/>
      <c r="AG92" s="97"/>
      <c r="AH92" s="97"/>
    </row>
    <row r="93" spans="1:34">
      <c r="A93" s="115" t="s">
        <v>304</v>
      </c>
      <c r="B93" s="115" t="s">
        <v>296</v>
      </c>
      <c r="C93" s="129" t="s">
        <v>297</v>
      </c>
      <c r="D93" s="124">
        <v>0.5</v>
      </c>
      <c r="E93" s="107">
        <v>0.5</v>
      </c>
      <c r="F93" s="107"/>
      <c r="G93" s="107"/>
      <c r="H93" s="107"/>
      <c r="I93" s="107"/>
      <c r="J93" s="107"/>
      <c r="K93" s="107"/>
      <c r="L93" s="107"/>
      <c r="M93" s="107"/>
      <c r="N93" s="107"/>
      <c r="O93" s="107"/>
      <c r="P93" s="107"/>
      <c r="Q93" s="107"/>
      <c r="R93" s="107"/>
      <c r="S93" s="107"/>
      <c r="T93" s="107"/>
      <c r="U93" s="107"/>
      <c r="V93" s="107"/>
      <c r="W93" s="107"/>
      <c r="X93" s="107"/>
      <c r="Y93" s="107"/>
      <c r="Z93" s="107"/>
      <c r="AA93" s="107"/>
      <c r="AB93" s="107"/>
      <c r="AC93" s="107"/>
      <c r="AD93" s="107"/>
      <c r="AE93" s="107"/>
      <c r="AF93" s="107"/>
      <c r="AG93" s="107"/>
      <c r="AH93" s="107"/>
    </row>
    <row r="94" spans="1:34">
      <c r="A94" s="71" t="s">
        <v>305</v>
      </c>
      <c r="B94" s="24" t="s">
        <v>296</v>
      </c>
      <c r="C94" s="28" t="s">
        <v>297</v>
      </c>
      <c r="D94" s="99">
        <v>0.54166666666666663</v>
      </c>
      <c r="E94" s="47">
        <v>0.54166666666666663</v>
      </c>
      <c r="F94" s="128"/>
      <c r="G94" s="128"/>
      <c r="H94" s="127"/>
      <c r="I94" s="128"/>
      <c r="J94" s="128"/>
      <c r="K94" s="127"/>
      <c r="L94" s="128"/>
      <c r="M94" s="128"/>
      <c r="N94" s="127"/>
      <c r="O94" s="128"/>
      <c r="P94" s="128"/>
      <c r="Q94" s="127"/>
      <c r="R94" s="128"/>
      <c r="S94" s="128"/>
      <c r="T94" s="127"/>
      <c r="U94" s="128"/>
      <c r="V94" s="128"/>
      <c r="W94" s="127"/>
      <c r="X94" s="128"/>
      <c r="Y94" s="128"/>
      <c r="Z94" s="127"/>
      <c r="AA94" s="128"/>
      <c r="AB94" s="128"/>
      <c r="AC94" s="127"/>
      <c r="AD94" s="128"/>
      <c r="AE94" s="128"/>
      <c r="AF94" s="127"/>
      <c r="AG94" s="128"/>
      <c r="AH94" s="128"/>
    </row>
    <row r="95" spans="1:34">
      <c r="A95" s="113" t="s">
        <v>306</v>
      </c>
      <c r="B95" s="115" t="s">
        <v>296</v>
      </c>
      <c r="C95" s="118" t="s">
        <v>297</v>
      </c>
      <c r="D95" s="124"/>
      <c r="E95" s="121"/>
      <c r="F95" s="107"/>
      <c r="G95" s="107"/>
      <c r="H95" s="110"/>
      <c r="I95" s="107"/>
      <c r="J95" s="107"/>
      <c r="K95" s="110"/>
      <c r="L95" s="107"/>
      <c r="M95" s="107"/>
      <c r="N95" s="110"/>
      <c r="O95" s="107"/>
      <c r="P95" s="107"/>
      <c r="Q95" s="110"/>
      <c r="R95" s="107"/>
      <c r="S95" s="107"/>
      <c r="T95" s="110"/>
      <c r="U95" s="107"/>
      <c r="V95" s="107"/>
      <c r="W95" s="110"/>
      <c r="X95" s="107"/>
      <c r="Y95" s="107"/>
      <c r="Z95" s="110"/>
      <c r="AA95" s="107"/>
      <c r="AB95" s="107"/>
      <c r="AC95" s="110"/>
      <c r="AD95" s="107"/>
      <c r="AE95" s="107"/>
      <c r="AF95" s="110"/>
      <c r="AG95" s="107"/>
      <c r="AH95" s="107"/>
    </row>
    <row r="96" spans="1:34">
      <c r="A96" s="114" t="s">
        <v>307</v>
      </c>
      <c r="B96" s="116" t="s">
        <v>296</v>
      </c>
      <c r="C96" s="119" t="s">
        <v>297</v>
      </c>
      <c r="D96" s="125"/>
      <c r="E96" s="122"/>
      <c r="F96" s="108"/>
      <c r="G96" s="108"/>
      <c r="H96" s="111"/>
      <c r="I96" s="108"/>
      <c r="J96" s="108"/>
      <c r="K96" s="111"/>
      <c r="L96" s="108"/>
      <c r="M96" s="108"/>
      <c r="N96" s="111"/>
      <c r="O96" s="108"/>
      <c r="P96" s="108"/>
      <c r="Q96" s="111"/>
      <c r="R96" s="108"/>
      <c r="S96" s="108"/>
      <c r="T96" s="111"/>
      <c r="U96" s="108"/>
      <c r="V96" s="108"/>
      <c r="W96" s="111"/>
      <c r="X96" s="108"/>
      <c r="Y96" s="108"/>
      <c r="Z96" s="111"/>
      <c r="AA96" s="108"/>
      <c r="AB96" s="108"/>
      <c r="AC96" s="111"/>
      <c r="AD96" s="108"/>
      <c r="AE96" s="108"/>
      <c r="AF96" s="111"/>
      <c r="AG96" s="108"/>
      <c r="AH96" s="108"/>
    </row>
    <row r="97" spans="1:34" hidden="1" outlineLevel="1">
      <c r="A97" s="113" t="s">
        <v>308</v>
      </c>
      <c r="B97" s="117" t="s">
        <v>296</v>
      </c>
      <c r="C97" s="120" t="s">
        <v>297</v>
      </c>
      <c r="D97" s="126"/>
      <c r="E97" s="123"/>
      <c r="F97" s="109"/>
      <c r="G97" s="109"/>
      <c r="H97" s="112"/>
      <c r="I97" s="109"/>
      <c r="J97" s="109"/>
      <c r="K97" s="112"/>
      <c r="L97" s="109"/>
      <c r="M97" s="109"/>
      <c r="N97" s="112"/>
      <c r="O97" s="109"/>
      <c r="P97" s="109"/>
      <c r="Q97" s="112"/>
      <c r="R97" s="109"/>
      <c r="S97" s="109"/>
      <c r="T97" s="112"/>
      <c r="U97" s="109"/>
      <c r="V97" s="109"/>
      <c r="W97" s="112"/>
      <c r="X97" s="109"/>
      <c r="Y97" s="109"/>
      <c r="Z97" s="112"/>
      <c r="AA97" s="109"/>
      <c r="AB97" s="109"/>
      <c r="AC97" s="112"/>
      <c r="AD97" s="109"/>
      <c r="AE97" s="109"/>
      <c r="AF97" s="112"/>
      <c r="AG97" s="109"/>
      <c r="AH97" s="109"/>
    </row>
    <row r="98" spans="1:34" hidden="1" outlineLevel="1">
      <c r="A98" s="114" t="s">
        <v>309</v>
      </c>
      <c r="B98" s="116" t="s">
        <v>296</v>
      </c>
      <c r="C98" s="119" t="s">
        <v>297</v>
      </c>
      <c r="D98" s="125"/>
      <c r="E98" s="122"/>
      <c r="F98" s="108"/>
      <c r="G98" s="108"/>
      <c r="H98" s="111"/>
      <c r="I98" s="108"/>
      <c r="J98" s="108"/>
      <c r="K98" s="111"/>
      <c r="L98" s="108"/>
      <c r="M98" s="108"/>
      <c r="N98" s="111"/>
      <c r="O98" s="108"/>
      <c r="P98" s="108"/>
      <c r="Q98" s="111"/>
      <c r="R98" s="108"/>
      <c r="S98" s="108"/>
      <c r="T98" s="111"/>
      <c r="U98" s="108"/>
      <c r="V98" s="108"/>
      <c r="W98" s="111"/>
      <c r="X98" s="108"/>
      <c r="Y98" s="108"/>
      <c r="Z98" s="111"/>
      <c r="AA98" s="108"/>
      <c r="AB98" s="108"/>
      <c r="AC98" s="111"/>
      <c r="AD98" s="108"/>
      <c r="AE98" s="108"/>
      <c r="AF98" s="111"/>
      <c r="AG98" s="108"/>
      <c r="AH98" s="108"/>
    </row>
    <row r="99" spans="1:34" ht="75" customHeight="1" collapsed="1">
      <c r="A99" s="5" t="s">
        <v>310</v>
      </c>
      <c r="B99" s="23" t="s">
        <v>228</v>
      </c>
      <c r="C99" s="98" t="s">
        <v>311</v>
      </c>
      <c r="D99" s="101"/>
      <c r="E99" s="104"/>
      <c r="F99" s="102"/>
      <c r="G99" s="102"/>
      <c r="H99" s="106"/>
      <c r="I99" s="102"/>
      <c r="J99" s="102"/>
      <c r="K99" s="106"/>
      <c r="L99" s="102"/>
      <c r="M99" s="102"/>
      <c r="N99" s="106"/>
      <c r="O99" s="102"/>
      <c r="P99" s="102"/>
      <c r="Q99" s="106"/>
      <c r="R99" s="102"/>
      <c r="S99" s="102"/>
      <c r="T99" s="106"/>
      <c r="U99" s="102"/>
      <c r="V99" s="102"/>
      <c r="W99" s="106"/>
      <c r="X99" s="102"/>
      <c r="Y99" s="102"/>
      <c r="Z99" s="106"/>
      <c r="AA99" s="102"/>
      <c r="AB99" s="102"/>
      <c r="AC99" s="106"/>
      <c r="AD99" s="102"/>
      <c r="AE99" s="102"/>
      <c r="AF99" s="106"/>
      <c r="AG99" s="102"/>
      <c r="AH99" s="102"/>
    </row>
    <row r="100" spans="1:34">
      <c r="A100" s="5" t="s">
        <v>312</v>
      </c>
      <c r="B100" s="5" t="s">
        <v>313</v>
      </c>
      <c r="C100" s="25"/>
      <c r="D100" s="79">
        <v>60</v>
      </c>
      <c r="E100" s="80">
        <v>60</v>
      </c>
      <c r="F100" s="80">
        <v>60</v>
      </c>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row>
    <row r="101" spans="1:34">
      <c r="A101" s="5" t="s">
        <v>314</v>
      </c>
      <c r="B101" s="5" t="s">
        <v>313</v>
      </c>
      <c r="C101" s="25"/>
      <c r="D101" s="79">
        <v>15</v>
      </c>
      <c r="E101" s="80">
        <v>30</v>
      </c>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row>
    <row r="102" spans="1:34" ht="57" customHeight="1">
      <c r="A102" s="5" t="s">
        <v>315</v>
      </c>
      <c r="B102" s="5" t="s">
        <v>228</v>
      </c>
      <c r="C102" s="25"/>
      <c r="D102" s="79"/>
      <c r="E102" s="82" t="s">
        <v>316</v>
      </c>
      <c r="F102" s="82"/>
      <c r="G102" s="82"/>
      <c r="H102" s="82"/>
      <c r="I102" s="82"/>
      <c r="J102" s="82"/>
      <c r="K102" s="82"/>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317</v>
      </c>
      <c r="G104" s="41"/>
      <c r="H104" s="41"/>
      <c r="J104" s="41"/>
      <c r="K104" s="41"/>
      <c r="M104" s="41"/>
      <c r="N104" s="41"/>
      <c r="P104" s="41"/>
      <c r="Q104" s="41"/>
      <c r="S104" s="41"/>
      <c r="T104" s="41"/>
      <c r="V104" s="41"/>
      <c r="W104" s="41"/>
      <c r="Y104" s="41"/>
      <c r="Z104" s="41"/>
      <c r="AB104" s="41"/>
      <c r="AC104" s="41"/>
      <c r="AE104" s="41"/>
      <c r="AF104" s="41"/>
      <c r="AH104" s="41"/>
    </row>
    <row r="105" spans="1:34">
      <c r="A105" s="184" t="s">
        <v>295</v>
      </c>
      <c r="B105" s="184" t="s">
        <v>296</v>
      </c>
      <c r="C105" s="185" t="s">
        <v>297</v>
      </c>
      <c r="D105" s="186">
        <v>0.5</v>
      </c>
      <c r="E105" s="187"/>
      <c r="F105" s="187"/>
      <c r="G105" s="187"/>
      <c r="H105" s="187"/>
      <c r="I105" s="187"/>
      <c r="J105" s="187"/>
      <c r="K105" s="187"/>
      <c r="L105" s="187"/>
      <c r="M105" s="187"/>
      <c r="N105" s="187"/>
      <c r="O105" s="187"/>
      <c r="P105" s="187"/>
      <c r="Q105" s="187"/>
      <c r="R105" s="187"/>
      <c r="S105" s="187"/>
      <c r="T105" s="187"/>
      <c r="U105" s="187"/>
      <c r="V105" s="187"/>
      <c r="W105" s="187"/>
      <c r="X105" s="187"/>
      <c r="Y105" s="187"/>
      <c r="Z105" s="187"/>
      <c r="AA105" s="187"/>
      <c r="AB105" s="187"/>
      <c r="AC105" s="187"/>
      <c r="AD105" s="187"/>
      <c r="AE105" s="187"/>
      <c r="AF105" s="187"/>
      <c r="AG105" s="187"/>
      <c r="AH105" s="187"/>
    </row>
    <row r="106" spans="1:34">
      <c r="A106" s="23" t="s">
        <v>298</v>
      </c>
      <c r="B106" s="23" t="s">
        <v>296</v>
      </c>
      <c r="C106" s="98" t="s">
        <v>297</v>
      </c>
      <c r="D106" s="99">
        <v>0.83333333333333337</v>
      </c>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row>
    <row r="107" spans="1:34" ht="82.5">
      <c r="A107" s="5" t="s">
        <v>299</v>
      </c>
      <c r="B107" s="5" t="s">
        <v>170</v>
      </c>
      <c r="C107" s="25" t="s">
        <v>318</v>
      </c>
      <c r="D107" s="79" t="s">
        <v>319</v>
      </c>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row>
    <row r="108" spans="1:34">
      <c r="A108" s="184" t="s">
        <v>320</v>
      </c>
      <c r="B108" s="184" t="s">
        <v>296</v>
      </c>
      <c r="C108" s="185" t="s">
        <v>297</v>
      </c>
      <c r="D108" s="186"/>
      <c r="E108" s="187"/>
      <c r="F108" s="187"/>
      <c r="G108" s="187"/>
      <c r="H108" s="187"/>
      <c r="I108" s="187"/>
      <c r="J108" s="187"/>
      <c r="K108" s="187"/>
      <c r="L108" s="187"/>
      <c r="M108" s="187"/>
      <c r="N108" s="187"/>
      <c r="O108" s="187"/>
      <c r="P108" s="187"/>
      <c r="Q108" s="187"/>
      <c r="R108" s="187"/>
      <c r="S108" s="187"/>
      <c r="T108" s="187"/>
      <c r="U108" s="187"/>
      <c r="V108" s="187"/>
      <c r="W108" s="187"/>
      <c r="X108" s="187"/>
      <c r="Y108" s="187"/>
      <c r="Z108" s="187"/>
      <c r="AA108" s="187"/>
      <c r="AB108" s="187"/>
      <c r="AC108" s="187"/>
      <c r="AD108" s="187"/>
      <c r="AE108" s="187"/>
      <c r="AF108" s="187"/>
      <c r="AG108" s="187"/>
      <c r="AH108" s="187"/>
    </row>
    <row r="109" spans="1:34">
      <c r="A109" s="23" t="s">
        <v>321</v>
      </c>
      <c r="B109" s="23" t="s">
        <v>296</v>
      </c>
      <c r="C109" s="98" t="s">
        <v>297</v>
      </c>
      <c r="D109" s="99"/>
      <c r="E109" s="188"/>
      <c r="F109" s="188"/>
      <c r="G109" s="188"/>
      <c r="H109" s="188"/>
      <c r="I109" s="188"/>
      <c r="J109" s="188"/>
      <c r="K109" s="188"/>
      <c r="L109" s="188"/>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row>
    <row r="110" spans="1:34">
      <c r="A110" s="184" t="s">
        <v>322</v>
      </c>
      <c r="B110" s="184" t="s">
        <v>296</v>
      </c>
      <c r="C110" s="185" t="s">
        <v>297</v>
      </c>
      <c r="D110" s="186"/>
      <c r="E110" s="187"/>
      <c r="F110" s="187"/>
      <c r="G110" s="187"/>
      <c r="H110" s="187"/>
      <c r="I110" s="187"/>
      <c r="J110" s="187"/>
      <c r="K110" s="187"/>
      <c r="L110" s="187"/>
      <c r="M110" s="187"/>
      <c r="N110" s="187"/>
      <c r="O110" s="187"/>
      <c r="P110" s="187"/>
      <c r="Q110" s="187"/>
      <c r="R110" s="187"/>
      <c r="S110" s="187"/>
      <c r="T110" s="187"/>
      <c r="U110" s="187"/>
      <c r="V110" s="187"/>
      <c r="W110" s="187"/>
      <c r="X110" s="187"/>
      <c r="Y110" s="187"/>
      <c r="Z110" s="187"/>
      <c r="AA110" s="187"/>
      <c r="AB110" s="187"/>
      <c r="AC110" s="187"/>
      <c r="AD110" s="187"/>
      <c r="AE110" s="187"/>
      <c r="AF110" s="187"/>
      <c r="AG110" s="187"/>
      <c r="AH110" s="187"/>
    </row>
    <row r="111" spans="1:34">
      <c r="A111" s="23" t="s">
        <v>323</v>
      </c>
      <c r="B111" s="23" t="s">
        <v>296</v>
      </c>
      <c r="C111" s="98" t="s">
        <v>297</v>
      </c>
      <c r="D111" s="99"/>
      <c r="E111" s="100"/>
      <c r="F111" s="100"/>
      <c r="G111" s="100"/>
      <c r="H111" s="100"/>
      <c r="I111" s="100"/>
      <c r="J111" s="100"/>
      <c r="K111" s="100"/>
      <c r="L111" s="100"/>
      <c r="M111" s="100"/>
      <c r="N111" s="100"/>
      <c r="O111" s="100"/>
      <c r="P111" s="100"/>
      <c r="Q111" s="100"/>
      <c r="R111" s="100"/>
      <c r="S111" s="100"/>
      <c r="T111" s="100"/>
      <c r="U111" s="100"/>
      <c r="V111" s="100"/>
      <c r="W111" s="100"/>
      <c r="X111" s="100"/>
      <c r="Y111" s="100"/>
      <c r="Z111" s="100"/>
      <c r="AA111" s="100"/>
      <c r="AB111" s="100"/>
      <c r="AC111" s="100"/>
      <c r="AD111" s="100"/>
      <c r="AE111" s="100"/>
      <c r="AF111" s="100"/>
      <c r="AG111" s="100"/>
      <c r="AH111" s="100"/>
    </row>
    <row r="112" spans="1:34" hidden="1" outlineLevel="1">
      <c r="A112" s="184" t="s">
        <v>324</v>
      </c>
      <c r="B112" s="184" t="s">
        <v>296</v>
      </c>
      <c r="C112" s="185" t="s">
        <v>297</v>
      </c>
      <c r="D112" s="186"/>
      <c r="E112" s="187"/>
      <c r="F112" s="187"/>
      <c r="G112" s="187"/>
      <c r="H112" s="187"/>
      <c r="I112" s="187"/>
      <c r="J112" s="187"/>
      <c r="K112" s="187"/>
      <c r="L112" s="187"/>
      <c r="M112" s="187"/>
      <c r="N112" s="187"/>
      <c r="O112" s="187"/>
      <c r="P112" s="187"/>
      <c r="Q112" s="187"/>
      <c r="R112" s="187"/>
      <c r="S112" s="187"/>
      <c r="T112" s="187"/>
      <c r="U112" s="187"/>
      <c r="V112" s="187"/>
      <c r="W112" s="187"/>
      <c r="X112" s="187"/>
      <c r="Y112" s="187"/>
      <c r="Z112" s="187"/>
      <c r="AA112" s="187"/>
      <c r="AB112" s="187"/>
      <c r="AC112" s="187"/>
      <c r="AD112" s="187"/>
      <c r="AE112" s="187"/>
      <c r="AF112" s="187"/>
      <c r="AG112" s="187"/>
      <c r="AH112" s="187"/>
    </row>
    <row r="113" spans="1:34" hidden="1" outlineLevel="1">
      <c r="A113" s="23" t="s">
        <v>325</v>
      </c>
      <c r="B113" s="23" t="s">
        <v>296</v>
      </c>
      <c r="C113" s="98" t="s">
        <v>297</v>
      </c>
      <c r="D113" s="99"/>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row>
    <row r="114" spans="1:34" ht="84" customHeight="1" collapsed="1">
      <c r="A114" s="5" t="s">
        <v>310</v>
      </c>
      <c r="B114" s="5" t="s">
        <v>228</v>
      </c>
      <c r="C114" s="25" t="s">
        <v>326</v>
      </c>
      <c r="D114" s="81"/>
      <c r="E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row>
    <row r="115" spans="1:34">
      <c r="A115" s="5" t="s">
        <v>312</v>
      </c>
      <c r="B115" s="5" t="s">
        <v>313</v>
      </c>
      <c r="C115" s="25"/>
      <c r="D115" s="79">
        <v>60</v>
      </c>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row>
    <row r="116" spans="1:34">
      <c r="A116" s="5" t="s">
        <v>314</v>
      </c>
      <c r="B116" s="5" t="s">
        <v>313</v>
      </c>
      <c r="C116" s="25"/>
      <c r="D116" s="79">
        <v>15</v>
      </c>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row>
    <row r="117" spans="1:34" ht="62.25" customHeight="1">
      <c r="A117" s="5" t="s">
        <v>315</v>
      </c>
      <c r="B117" s="5" t="s">
        <v>228</v>
      </c>
      <c r="C117" s="25"/>
      <c r="D117" s="79"/>
      <c r="E117" s="82"/>
      <c r="F117" s="82"/>
      <c r="G117" s="82"/>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4" t="s">
        <v>295</v>
      </c>
      <c r="B120" s="184" t="s">
        <v>296</v>
      </c>
      <c r="C120" s="185" t="s">
        <v>297</v>
      </c>
      <c r="D120" s="186">
        <v>0.91666666666666663</v>
      </c>
      <c r="E120" s="187"/>
      <c r="F120" s="187"/>
      <c r="G120" s="187"/>
      <c r="H120" s="187"/>
      <c r="I120" s="187"/>
      <c r="J120" s="187"/>
      <c r="K120" s="187"/>
      <c r="L120" s="187"/>
      <c r="M120" s="187"/>
      <c r="N120" s="187"/>
      <c r="O120" s="187"/>
      <c r="P120" s="187"/>
      <c r="Q120" s="187"/>
      <c r="R120" s="187"/>
      <c r="S120" s="187"/>
      <c r="T120" s="187"/>
      <c r="U120" s="187"/>
      <c r="V120" s="187"/>
      <c r="W120" s="187"/>
      <c r="X120" s="187"/>
      <c r="Y120" s="187"/>
      <c r="Z120" s="187"/>
      <c r="AA120" s="187"/>
      <c r="AB120" s="187"/>
      <c r="AC120" s="187"/>
      <c r="AD120" s="187"/>
      <c r="AE120" s="187"/>
      <c r="AF120" s="187"/>
      <c r="AG120" s="187"/>
      <c r="AH120" s="187"/>
    </row>
    <row r="121" spans="1:34">
      <c r="A121" s="23" t="s">
        <v>298</v>
      </c>
      <c r="B121" s="23" t="s">
        <v>296</v>
      </c>
      <c r="C121" s="98" t="s">
        <v>297</v>
      </c>
      <c r="D121" s="99">
        <v>0.20833333333333334</v>
      </c>
      <c r="E121" s="100"/>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row>
    <row r="122" spans="1:34" ht="82.5">
      <c r="A122" s="5" t="s">
        <v>299</v>
      </c>
      <c r="B122" s="5" t="s">
        <v>170</v>
      </c>
      <c r="C122" s="25" t="s">
        <v>327</v>
      </c>
      <c r="D122" s="79" t="s">
        <v>301</v>
      </c>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row>
    <row r="123" spans="1:34">
      <c r="A123" s="184" t="s">
        <v>320</v>
      </c>
      <c r="B123" s="184" t="s">
        <v>296</v>
      </c>
      <c r="C123" s="185" t="s">
        <v>297</v>
      </c>
      <c r="D123" s="186">
        <v>4.1666666666666664E-2</v>
      </c>
      <c r="E123" s="187"/>
      <c r="F123" s="187"/>
      <c r="G123" s="187"/>
      <c r="H123" s="187"/>
      <c r="I123" s="187"/>
      <c r="J123" s="187"/>
      <c r="K123" s="187"/>
      <c r="L123" s="187"/>
      <c r="M123" s="187"/>
      <c r="N123" s="187"/>
      <c r="O123" s="187"/>
      <c r="P123" s="187"/>
      <c r="Q123" s="187"/>
      <c r="R123" s="187"/>
      <c r="S123" s="187"/>
      <c r="T123" s="187"/>
      <c r="U123" s="187"/>
      <c r="V123" s="187"/>
      <c r="W123" s="187"/>
      <c r="X123" s="187"/>
      <c r="Y123" s="187"/>
      <c r="Z123" s="187"/>
      <c r="AA123" s="187"/>
      <c r="AB123" s="187"/>
      <c r="AC123" s="187"/>
      <c r="AD123" s="187"/>
      <c r="AE123" s="187"/>
      <c r="AF123" s="187"/>
      <c r="AG123" s="187"/>
      <c r="AH123" s="187"/>
    </row>
    <row r="124" spans="1:34">
      <c r="A124" s="23" t="s">
        <v>321</v>
      </c>
      <c r="B124" s="23" t="s">
        <v>296</v>
      </c>
      <c r="C124" s="98" t="s">
        <v>297</v>
      </c>
      <c r="D124" s="99">
        <v>8.3333333333333329E-2</v>
      </c>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row>
    <row r="125" spans="1:34">
      <c r="A125" s="184" t="s">
        <v>322</v>
      </c>
      <c r="B125" s="184" t="s">
        <v>296</v>
      </c>
      <c r="C125" s="185" t="s">
        <v>297</v>
      </c>
      <c r="D125" s="186"/>
      <c r="E125" s="187"/>
      <c r="F125" s="187"/>
      <c r="G125" s="187"/>
      <c r="H125" s="187"/>
      <c r="I125" s="187"/>
      <c r="J125" s="187"/>
      <c r="K125" s="187"/>
      <c r="L125" s="187"/>
      <c r="M125" s="187"/>
      <c r="N125" s="187"/>
      <c r="O125" s="187"/>
      <c r="P125" s="187"/>
      <c r="Q125" s="187"/>
      <c r="R125" s="187"/>
      <c r="S125" s="187"/>
      <c r="T125" s="187"/>
      <c r="U125" s="187"/>
      <c r="V125" s="187"/>
      <c r="W125" s="187"/>
      <c r="X125" s="187"/>
      <c r="Y125" s="187"/>
      <c r="Z125" s="187"/>
      <c r="AA125" s="187"/>
      <c r="AB125" s="187"/>
      <c r="AC125" s="187"/>
      <c r="AD125" s="187"/>
      <c r="AE125" s="187"/>
      <c r="AF125" s="187"/>
      <c r="AG125" s="187"/>
      <c r="AH125" s="187"/>
    </row>
    <row r="126" spans="1:34">
      <c r="A126" s="23" t="s">
        <v>323</v>
      </c>
      <c r="B126" s="23" t="s">
        <v>296</v>
      </c>
      <c r="C126" s="98" t="s">
        <v>297</v>
      </c>
      <c r="D126" s="99"/>
      <c r="E126" s="100"/>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row>
    <row r="127" spans="1:34" hidden="1" outlineLevel="1">
      <c r="A127" s="184" t="s">
        <v>324</v>
      </c>
      <c r="B127" s="184" t="s">
        <v>296</v>
      </c>
      <c r="C127" s="185" t="s">
        <v>297</v>
      </c>
      <c r="D127" s="186"/>
      <c r="E127" s="187"/>
      <c r="F127" s="187"/>
      <c r="G127" s="187"/>
      <c r="H127" s="187"/>
      <c r="I127" s="187"/>
      <c r="J127" s="187"/>
      <c r="K127" s="187"/>
      <c r="L127" s="187"/>
      <c r="M127" s="187"/>
      <c r="N127" s="187"/>
      <c r="O127" s="187"/>
      <c r="P127" s="187"/>
      <c r="Q127" s="187"/>
      <c r="R127" s="187"/>
      <c r="S127" s="187"/>
      <c r="T127" s="187"/>
      <c r="U127" s="187"/>
      <c r="V127" s="187"/>
      <c r="W127" s="187"/>
      <c r="X127" s="187"/>
      <c r="Y127" s="187"/>
      <c r="Z127" s="187"/>
      <c r="AA127" s="187"/>
      <c r="AB127" s="187"/>
      <c r="AC127" s="187"/>
      <c r="AD127" s="187"/>
      <c r="AE127" s="187"/>
      <c r="AF127" s="187"/>
      <c r="AG127" s="187"/>
      <c r="AH127" s="187"/>
    </row>
    <row r="128" spans="1:34" hidden="1" outlineLevel="1">
      <c r="A128" s="23" t="s">
        <v>325</v>
      </c>
      <c r="B128" s="23" t="s">
        <v>296</v>
      </c>
      <c r="C128" s="98" t="s">
        <v>297</v>
      </c>
      <c r="D128" s="99"/>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row>
    <row r="129" spans="1:34" ht="75.75" customHeight="1" collapsed="1">
      <c r="A129" s="5" t="s">
        <v>310</v>
      </c>
      <c r="B129" s="5" t="s">
        <v>228</v>
      </c>
      <c r="C129" s="25" t="s">
        <v>328</v>
      </c>
      <c r="D129" s="81"/>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row>
    <row r="130" spans="1:34">
      <c r="A130" s="5" t="s">
        <v>312</v>
      </c>
      <c r="B130" s="5" t="s">
        <v>313</v>
      </c>
      <c r="C130" s="25"/>
      <c r="D130" s="79">
        <v>60</v>
      </c>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row>
    <row r="131" spans="1:34">
      <c r="A131" s="5" t="s">
        <v>314</v>
      </c>
      <c r="B131" s="5" t="s">
        <v>313</v>
      </c>
      <c r="C131" s="25"/>
      <c r="D131" s="79">
        <v>15</v>
      </c>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row>
    <row r="132" spans="1:34" ht="71.25" customHeight="1">
      <c r="A132" s="5" t="s">
        <v>315</v>
      </c>
      <c r="B132" s="5" t="s">
        <v>228</v>
      </c>
      <c r="C132" s="25"/>
      <c r="D132" s="79"/>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329</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4" t="s">
        <v>295</v>
      </c>
      <c r="B136" s="184" t="s">
        <v>296</v>
      </c>
      <c r="C136" s="185" t="s">
        <v>297</v>
      </c>
      <c r="D136" s="186">
        <v>0.41666666666666669</v>
      </c>
      <c r="E136" s="187"/>
      <c r="F136" s="187"/>
      <c r="G136" s="187"/>
      <c r="H136" s="187"/>
      <c r="I136" s="187"/>
      <c r="J136" s="187"/>
      <c r="K136" s="187"/>
      <c r="L136" s="187"/>
      <c r="M136" s="187"/>
      <c r="N136" s="187"/>
      <c r="O136" s="187"/>
      <c r="P136" s="187"/>
      <c r="Q136" s="187"/>
      <c r="R136" s="187"/>
      <c r="S136" s="187"/>
      <c r="T136" s="187"/>
      <c r="U136" s="187"/>
      <c r="V136" s="187"/>
      <c r="W136" s="187"/>
      <c r="X136" s="187"/>
      <c r="Y136" s="187"/>
      <c r="Z136" s="187"/>
      <c r="AA136" s="187"/>
      <c r="AB136" s="187"/>
      <c r="AC136" s="187"/>
      <c r="AD136" s="187"/>
      <c r="AE136" s="187"/>
      <c r="AF136" s="187"/>
      <c r="AG136" s="187"/>
      <c r="AH136" s="187"/>
    </row>
    <row r="137" spans="1:34" hidden="1" outlineLevel="1">
      <c r="A137" s="23" t="s">
        <v>298</v>
      </c>
      <c r="B137" s="23" t="s">
        <v>296</v>
      </c>
      <c r="C137" s="98" t="s">
        <v>297</v>
      </c>
      <c r="D137" s="99">
        <v>0.70833333333333337</v>
      </c>
      <c r="E137" s="100"/>
      <c r="F137" s="100"/>
      <c r="G137" s="100"/>
      <c r="H137" s="100"/>
      <c r="I137" s="100"/>
      <c r="J137" s="100"/>
      <c r="K137" s="100"/>
      <c r="L137" s="100"/>
      <c r="M137" s="100"/>
      <c r="N137" s="100"/>
      <c r="O137" s="100"/>
      <c r="P137" s="100"/>
      <c r="Q137" s="100"/>
      <c r="R137" s="100"/>
      <c r="S137" s="100"/>
      <c r="T137" s="100"/>
      <c r="U137" s="100"/>
      <c r="V137" s="100"/>
      <c r="W137" s="100"/>
      <c r="X137" s="100"/>
      <c r="Y137" s="100"/>
      <c r="Z137" s="100"/>
      <c r="AA137" s="100"/>
      <c r="AB137" s="100"/>
      <c r="AC137" s="100"/>
      <c r="AD137" s="100"/>
      <c r="AE137" s="100"/>
      <c r="AF137" s="100"/>
      <c r="AG137" s="100"/>
      <c r="AH137" s="100"/>
    </row>
    <row r="138" spans="1:34" ht="82.5" hidden="1" outlineLevel="1">
      <c r="A138" s="5" t="s">
        <v>299</v>
      </c>
      <c r="B138" s="5" t="s">
        <v>170</v>
      </c>
      <c r="C138" s="25" t="s">
        <v>330</v>
      </c>
      <c r="D138" s="79" t="s">
        <v>301</v>
      </c>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row>
    <row r="139" spans="1:34" hidden="1" outlineLevel="1">
      <c r="A139" s="184" t="s">
        <v>320</v>
      </c>
      <c r="B139" s="184" t="s">
        <v>296</v>
      </c>
      <c r="C139" s="185" t="s">
        <v>297</v>
      </c>
      <c r="D139" s="186">
        <v>0.5</v>
      </c>
      <c r="E139" s="187"/>
      <c r="F139" s="187"/>
      <c r="G139" s="187"/>
      <c r="H139" s="187"/>
      <c r="I139" s="187"/>
      <c r="J139" s="187"/>
      <c r="K139" s="187"/>
      <c r="L139" s="187"/>
      <c r="M139" s="187"/>
      <c r="N139" s="187"/>
      <c r="O139" s="187"/>
      <c r="P139" s="187"/>
      <c r="Q139" s="187"/>
      <c r="R139" s="187"/>
      <c r="S139" s="187"/>
      <c r="T139" s="187"/>
      <c r="U139" s="187"/>
      <c r="V139" s="187"/>
      <c r="W139" s="187"/>
      <c r="X139" s="187"/>
      <c r="Y139" s="187"/>
      <c r="Z139" s="187"/>
      <c r="AA139" s="187"/>
      <c r="AB139" s="187"/>
      <c r="AC139" s="187"/>
      <c r="AD139" s="187"/>
      <c r="AE139" s="187"/>
      <c r="AF139" s="187"/>
      <c r="AG139" s="187"/>
      <c r="AH139" s="187"/>
    </row>
    <row r="140" spans="1:34" hidden="1" outlineLevel="1">
      <c r="A140" s="23" t="s">
        <v>321</v>
      </c>
      <c r="B140" s="23" t="s">
        <v>296</v>
      </c>
      <c r="C140" s="98" t="s">
        <v>297</v>
      </c>
      <c r="D140" s="99">
        <v>0.53125</v>
      </c>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row>
    <row r="141" spans="1:34" hidden="1" outlineLevel="1">
      <c r="A141" s="184" t="s">
        <v>322</v>
      </c>
      <c r="B141" s="184" t="s">
        <v>296</v>
      </c>
      <c r="C141" s="185" t="s">
        <v>297</v>
      </c>
      <c r="D141" s="186"/>
      <c r="E141" s="187"/>
      <c r="F141" s="187"/>
      <c r="G141" s="187"/>
      <c r="H141" s="187"/>
      <c r="I141" s="187"/>
      <c r="J141" s="187"/>
      <c r="K141" s="187"/>
      <c r="L141" s="187"/>
      <c r="M141" s="187"/>
      <c r="N141" s="187"/>
      <c r="O141" s="187"/>
      <c r="P141" s="187"/>
      <c r="Q141" s="187"/>
      <c r="R141" s="187"/>
      <c r="S141" s="187"/>
      <c r="T141" s="187"/>
      <c r="U141" s="187"/>
      <c r="V141" s="187"/>
      <c r="W141" s="187"/>
      <c r="X141" s="187"/>
      <c r="Y141" s="187"/>
      <c r="Z141" s="187"/>
      <c r="AA141" s="187"/>
      <c r="AB141" s="187"/>
      <c r="AC141" s="187"/>
      <c r="AD141" s="187"/>
      <c r="AE141" s="187"/>
      <c r="AF141" s="187"/>
      <c r="AG141" s="187"/>
      <c r="AH141" s="187"/>
    </row>
    <row r="142" spans="1:34" hidden="1" outlineLevel="1">
      <c r="A142" s="23" t="s">
        <v>323</v>
      </c>
      <c r="B142" s="23" t="s">
        <v>296</v>
      </c>
      <c r="C142" s="98" t="s">
        <v>297</v>
      </c>
      <c r="D142" s="99"/>
      <c r="E142" s="100"/>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100"/>
      <c r="AH142" s="100"/>
    </row>
    <row r="143" spans="1:34" hidden="1" outlineLevel="2">
      <c r="A143" s="184" t="s">
        <v>324</v>
      </c>
      <c r="B143" s="184" t="s">
        <v>296</v>
      </c>
      <c r="C143" s="185" t="s">
        <v>297</v>
      </c>
      <c r="D143" s="186"/>
      <c r="E143" s="187"/>
      <c r="F143" s="187"/>
      <c r="G143" s="187"/>
      <c r="H143" s="187"/>
      <c r="I143" s="187"/>
      <c r="J143" s="187"/>
      <c r="K143" s="187"/>
      <c r="L143" s="187"/>
      <c r="M143" s="187"/>
      <c r="N143" s="187"/>
      <c r="O143" s="187"/>
      <c r="P143" s="187"/>
      <c r="Q143" s="187"/>
      <c r="R143" s="187"/>
      <c r="S143" s="187"/>
      <c r="T143" s="187"/>
      <c r="U143" s="187"/>
      <c r="V143" s="187"/>
      <c r="W143" s="187"/>
      <c r="X143" s="187"/>
      <c r="Y143" s="187"/>
      <c r="Z143" s="187"/>
      <c r="AA143" s="187"/>
      <c r="AB143" s="187"/>
      <c r="AC143" s="187"/>
      <c r="AD143" s="187"/>
      <c r="AE143" s="187"/>
      <c r="AF143" s="187"/>
      <c r="AG143" s="187"/>
      <c r="AH143" s="187"/>
    </row>
    <row r="144" spans="1:34" hidden="1" outlineLevel="2">
      <c r="A144" s="23" t="s">
        <v>325</v>
      </c>
      <c r="B144" s="23" t="s">
        <v>296</v>
      </c>
      <c r="C144" s="98" t="s">
        <v>297</v>
      </c>
      <c r="D144" s="99"/>
      <c r="E144" s="100"/>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100"/>
      <c r="AH144" s="100"/>
    </row>
    <row r="145" spans="1:34" ht="75.75" hidden="1" customHeight="1" outlineLevel="1">
      <c r="A145" s="5" t="s">
        <v>310</v>
      </c>
      <c r="B145" s="5" t="s">
        <v>228</v>
      </c>
      <c r="C145" s="25" t="s">
        <v>331</v>
      </c>
      <c r="D145" s="81"/>
      <c r="E145" s="82"/>
      <c r="F145" s="82"/>
      <c r="G145" s="82"/>
      <c r="H145" s="82"/>
      <c r="I145" s="82"/>
      <c r="J145" s="82"/>
      <c r="K145" s="82"/>
      <c r="L145" s="82"/>
      <c r="M145" s="82"/>
      <c r="N145" s="82"/>
      <c r="O145" s="82"/>
      <c r="P145" s="82"/>
      <c r="Q145" s="82"/>
      <c r="R145" s="82"/>
      <c r="S145" s="82"/>
      <c r="T145" s="82"/>
      <c r="U145" s="82"/>
      <c r="V145" s="82"/>
      <c r="W145" s="82"/>
      <c r="X145" s="82"/>
      <c r="Y145" s="82"/>
      <c r="Z145" s="82"/>
      <c r="AA145" s="82"/>
      <c r="AB145" s="82"/>
      <c r="AC145" s="82"/>
      <c r="AD145" s="82"/>
      <c r="AE145" s="82"/>
      <c r="AF145" s="82"/>
      <c r="AG145" s="82"/>
      <c r="AH145" s="82"/>
    </row>
    <row r="146" spans="1:34" hidden="1" outlineLevel="1">
      <c r="A146" s="5" t="s">
        <v>312</v>
      </c>
      <c r="B146" s="5" t="s">
        <v>313</v>
      </c>
      <c r="C146" s="25"/>
      <c r="D146" s="79">
        <v>45</v>
      </c>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row>
    <row r="147" spans="1:34" hidden="1" outlineLevel="1">
      <c r="A147" s="5" t="s">
        <v>314</v>
      </c>
      <c r="B147" s="5" t="s">
        <v>313</v>
      </c>
      <c r="C147" s="25"/>
      <c r="D147" s="79">
        <v>15</v>
      </c>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row>
    <row r="148" spans="1:34" ht="71.25" hidden="1" customHeight="1" outlineLevel="1">
      <c r="A148" s="5" t="s">
        <v>315</v>
      </c>
      <c r="B148" s="5" t="s">
        <v>228</v>
      </c>
      <c r="C148" s="25"/>
      <c r="D148" s="79"/>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c r="AG148" s="82"/>
      <c r="AH148" s="82"/>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4" t="s">
        <v>295</v>
      </c>
      <c r="B150" s="184" t="s">
        <v>296</v>
      </c>
      <c r="C150" s="185" t="s">
        <v>297</v>
      </c>
      <c r="D150" s="186">
        <v>0.25</v>
      </c>
      <c r="E150" s="187"/>
      <c r="F150" s="187"/>
      <c r="G150" s="187"/>
      <c r="H150" s="187"/>
      <c r="I150" s="187"/>
      <c r="J150" s="187"/>
      <c r="K150" s="187"/>
      <c r="L150" s="187"/>
      <c r="M150" s="187"/>
      <c r="N150" s="187"/>
      <c r="O150" s="187"/>
      <c r="P150" s="187"/>
      <c r="Q150" s="187"/>
      <c r="R150" s="187"/>
      <c r="S150" s="187"/>
      <c r="T150" s="187"/>
      <c r="U150" s="187"/>
      <c r="V150" s="187"/>
      <c r="W150" s="187"/>
      <c r="X150" s="187"/>
      <c r="Y150" s="187"/>
      <c r="Z150" s="187"/>
      <c r="AA150" s="187"/>
      <c r="AB150" s="187"/>
      <c r="AC150" s="187"/>
      <c r="AD150" s="187"/>
      <c r="AE150" s="187"/>
      <c r="AF150" s="187"/>
      <c r="AG150" s="187"/>
      <c r="AH150" s="187"/>
    </row>
    <row r="151" spans="1:34" hidden="1" outlineLevel="1">
      <c r="A151" s="23" t="s">
        <v>298</v>
      </c>
      <c r="B151" s="23" t="s">
        <v>296</v>
      </c>
      <c r="C151" s="98" t="s">
        <v>297</v>
      </c>
      <c r="D151" s="99">
        <v>0.45833333333333331</v>
      </c>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0"/>
      <c r="AF151" s="100"/>
      <c r="AG151" s="100"/>
      <c r="AH151" s="100"/>
    </row>
    <row r="152" spans="1:34" ht="82.5" hidden="1" outlineLevel="1">
      <c r="A152" s="5" t="s">
        <v>299</v>
      </c>
      <c r="B152" s="5" t="s">
        <v>170</v>
      </c>
      <c r="C152" s="25" t="s">
        <v>332</v>
      </c>
      <c r="D152" s="79" t="s">
        <v>333</v>
      </c>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row>
    <row r="153" spans="1:34" hidden="1" outlineLevel="1">
      <c r="A153" s="184" t="s">
        <v>320</v>
      </c>
      <c r="B153" s="184" t="s">
        <v>296</v>
      </c>
      <c r="C153" s="185" t="s">
        <v>297</v>
      </c>
      <c r="D153" s="186"/>
      <c r="E153" s="187"/>
      <c r="F153" s="187"/>
      <c r="G153" s="187"/>
      <c r="H153" s="187"/>
      <c r="I153" s="187"/>
      <c r="J153" s="187"/>
      <c r="K153" s="187"/>
      <c r="L153" s="187"/>
      <c r="M153" s="187"/>
      <c r="N153" s="187"/>
      <c r="O153" s="187"/>
      <c r="P153" s="187"/>
      <c r="Q153" s="187"/>
      <c r="R153" s="187"/>
      <c r="S153" s="187"/>
      <c r="T153" s="187"/>
      <c r="U153" s="187"/>
      <c r="V153" s="187"/>
      <c r="W153" s="187"/>
      <c r="X153" s="187"/>
      <c r="Y153" s="187"/>
      <c r="Z153" s="187"/>
      <c r="AA153" s="187"/>
      <c r="AB153" s="187"/>
      <c r="AC153" s="187"/>
      <c r="AD153" s="187"/>
      <c r="AE153" s="187"/>
      <c r="AF153" s="187"/>
      <c r="AG153" s="187"/>
      <c r="AH153" s="187"/>
    </row>
    <row r="154" spans="1:34" hidden="1" outlineLevel="1">
      <c r="A154" s="23" t="s">
        <v>321</v>
      </c>
      <c r="B154" s="23" t="s">
        <v>296</v>
      </c>
      <c r="C154" s="98" t="s">
        <v>297</v>
      </c>
      <c r="D154" s="99"/>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row>
    <row r="155" spans="1:34" hidden="1" outlineLevel="1">
      <c r="A155" s="184" t="s">
        <v>322</v>
      </c>
      <c r="B155" s="184" t="s">
        <v>296</v>
      </c>
      <c r="C155" s="185" t="s">
        <v>297</v>
      </c>
      <c r="D155" s="186"/>
      <c r="E155" s="187"/>
      <c r="F155" s="187"/>
      <c r="G155" s="187"/>
      <c r="H155" s="187"/>
      <c r="I155" s="187"/>
      <c r="J155" s="187"/>
      <c r="K155" s="187"/>
      <c r="L155" s="187"/>
      <c r="M155" s="187"/>
      <c r="N155" s="187"/>
      <c r="O155" s="187"/>
      <c r="P155" s="187"/>
      <c r="Q155" s="187"/>
      <c r="R155" s="187"/>
      <c r="S155" s="187"/>
      <c r="T155" s="187"/>
      <c r="U155" s="187"/>
      <c r="V155" s="187"/>
      <c r="W155" s="187"/>
      <c r="X155" s="187"/>
      <c r="Y155" s="187"/>
      <c r="Z155" s="187"/>
      <c r="AA155" s="187"/>
      <c r="AB155" s="187"/>
      <c r="AC155" s="187"/>
      <c r="AD155" s="187"/>
      <c r="AE155" s="187"/>
      <c r="AF155" s="187"/>
      <c r="AG155" s="187"/>
      <c r="AH155" s="187"/>
    </row>
    <row r="156" spans="1:34" hidden="1" outlineLevel="1">
      <c r="A156" s="23" t="s">
        <v>323</v>
      </c>
      <c r="B156" s="23" t="s">
        <v>296</v>
      </c>
      <c r="C156" s="98" t="s">
        <v>297</v>
      </c>
      <c r="D156" s="99"/>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100"/>
      <c r="AF156" s="100"/>
      <c r="AG156" s="100"/>
      <c r="AH156" s="100"/>
    </row>
    <row r="157" spans="1:34" hidden="1" outlineLevel="2">
      <c r="A157" s="184" t="s">
        <v>324</v>
      </c>
      <c r="B157" s="184" t="s">
        <v>296</v>
      </c>
      <c r="C157" s="185" t="s">
        <v>297</v>
      </c>
      <c r="D157" s="186"/>
      <c r="E157" s="187"/>
      <c r="F157" s="187"/>
      <c r="G157" s="187"/>
      <c r="H157" s="187"/>
      <c r="I157" s="187"/>
      <c r="J157" s="187"/>
      <c r="K157" s="187"/>
      <c r="L157" s="187"/>
      <c r="M157" s="187"/>
      <c r="N157" s="187"/>
      <c r="O157" s="187"/>
      <c r="P157" s="187"/>
      <c r="Q157" s="187"/>
      <c r="R157" s="187"/>
      <c r="S157" s="187"/>
      <c r="T157" s="187"/>
      <c r="U157" s="187"/>
      <c r="V157" s="187"/>
      <c r="W157" s="187"/>
      <c r="X157" s="187"/>
      <c r="Y157" s="187"/>
      <c r="Z157" s="187"/>
      <c r="AA157" s="187"/>
      <c r="AB157" s="187"/>
      <c r="AC157" s="187"/>
      <c r="AD157" s="187"/>
      <c r="AE157" s="187"/>
      <c r="AF157" s="187"/>
      <c r="AG157" s="187"/>
      <c r="AH157" s="187"/>
    </row>
    <row r="158" spans="1:34" hidden="1" outlineLevel="2">
      <c r="A158" s="23" t="s">
        <v>325</v>
      </c>
      <c r="B158" s="23" t="s">
        <v>296</v>
      </c>
      <c r="C158" s="98" t="s">
        <v>297</v>
      </c>
      <c r="D158" s="99"/>
      <c r="E158" s="100"/>
      <c r="F158" s="100"/>
      <c r="G158" s="100"/>
      <c r="H158" s="100"/>
      <c r="I158" s="100"/>
      <c r="J158" s="100"/>
      <c r="K158" s="100"/>
      <c r="L158" s="100"/>
      <c r="M158" s="100"/>
      <c r="N158" s="100"/>
      <c r="O158" s="100"/>
      <c r="P158" s="100"/>
      <c r="Q158" s="100"/>
      <c r="R158" s="100"/>
      <c r="S158" s="100"/>
      <c r="T158" s="100"/>
      <c r="U158" s="100"/>
      <c r="V158" s="100"/>
      <c r="W158" s="100"/>
      <c r="X158" s="100"/>
      <c r="Y158" s="100"/>
      <c r="Z158" s="100"/>
      <c r="AA158" s="100"/>
      <c r="AB158" s="100"/>
      <c r="AC158" s="100"/>
      <c r="AD158" s="100"/>
      <c r="AE158" s="100"/>
      <c r="AF158" s="100"/>
      <c r="AG158" s="100"/>
      <c r="AH158" s="100"/>
    </row>
    <row r="159" spans="1:34" ht="75.75" hidden="1" customHeight="1" outlineLevel="1">
      <c r="A159" s="5" t="s">
        <v>310</v>
      </c>
      <c r="B159" s="5" t="s">
        <v>228</v>
      </c>
      <c r="C159" s="25" t="s">
        <v>334</v>
      </c>
      <c r="D159" s="81"/>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c r="AE159" s="82"/>
      <c r="AF159" s="82"/>
      <c r="AG159" s="82"/>
      <c r="AH159" s="82"/>
    </row>
    <row r="160" spans="1:34" hidden="1" outlineLevel="1">
      <c r="A160" s="5" t="s">
        <v>312</v>
      </c>
      <c r="B160" s="5" t="s">
        <v>313</v>
      </c>
      <c r="C160" s="25"/>
      <c r="D160" s="79"/>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row>
    <row r="161" spans="1:34" hidden="1" outlineLevel="1">
      <c r="A161" s="5" t="s">
        <v>314</v>
      </c>
      <c r="B161" s="5" t="s">
        <v>313</v>
      </c>
      <c r="C161" s="25"/>
      <c r="D161" s="79">
        <v>15</v>
      </c>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row>
    <row r="162" spans="1:34" ht="71.25" hidden="1" customHeight="1" outlineLevel="1">
      <c r="A162" s="5" t="s">
        <v>315</v>
      </c>
      <c r="B162" s="5" t="s">
        <v>228</v>
      </c>
      <c r="C162" s="25"/>
      <c r="D162" s="79"/>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82"/>
      <c r="AF162" s="82"/>
      <c r="AG162" s="82"/>
      <c r="AH162" s="82"/>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hidden="1" outlineLevel="1">
      <c r="A164" s="184" t="s">
        <v>295</v>
      </c>
      <c r="B164" s="184" t="s">
        <v>296</v>
      </c>
      <c r="C164" s="185" t="s">
        <v>297</v>
      </c>
      <c r="D164" s="186">
        <v>0.25</v>
      </c>
      <c r="E164" s="187"/>
      <c r="F164" s="187"/>
      <c r="G164" s="187"/>
      <c r="H164" s="187"/>
      <c r="I164" s="187"/>
      <c r="J164" s="187"/>
      <c r="K164" s="187"/>
      <c r="L164" s="187"/>
      <c r="M164" s="187"/>
      <c r="N164" s="187"/>
      <c r="O164" s="187"/>
      <c r="P164" s="187"/>
      <c r="Q164" s="187"/>
      <c r="R164" s="187"/>
      <c r="S164" s="187"/>
      <c r="T164" s="187"/>
      <c r="U164" s="187"/>
      <c r="V164" s="187"/>
      <c r="W164" s="187"/>
      <c r="X164" s="187"/>
      <c r="Y164" s="187"/>
      <c r="Z164" s="187"/>
      <c r="AA164" s="187"/>
      <c r="AB164" s="187"/>
      <c r="AC164" s="187"/>
      <c r="AD164" s="187"/>
      <c r="AE164" s="187"/>
      <c r="AF164" s="187"/>
      <c r="AG164" s="187"/>
      <c r="AH164" s="187"/>
    </row>
    <row r="165" spans="1:34" hidden="1" outlineLevel="1">
      <c r="A165" s="23" t="s">
        <v>298</v>
      </c>
      <c r="B165" s="23" t="s">
        <v>296</v>
      </c>
      <c r="C165" s="98" t="s">
        <v>297</v>
      </c>
      <c r="D165" s="99">
        <v>0.45833333333333331</v>
      </c>
      <c r="E165" s="100"/>
      <c r="F165" s="100"/>
      <c r="G165" s="100"/>
      <c r="H165" s="100"/>
      <c r="I165" s="100"/>
      <c r="J165" s="100"/>
      <c r="K165" s="100"/>
      <c r="L165" s="100"/>
      <c r="M165" s="100"/>
      <c r="N165" s="100"/>
      <c r="O165" s="100"/>
      <c r="P165" s="100"/>
      <c r="Q165" s="100"/>
      <c r="R165" s="100"/>
      <c r="S165" s="100"/>
      <c r="T165" s="100"/>
      <c r="U165" s="100"/>
      <c r="V165" s="100"/>
      <c r="W165" s="100"/>
      <c r="X165" s="100"/>
      <c r="Y165" s="100"/>
      <c r="Z165" s="100"/>
      <c r="AA165" s="100"/>
      <c r="AB165" s="100"/>
      <c r="AC165" s="100"/>
      <c r="AD165" s="100"/>
      <c r="AE165" s="100"/>
      <c r="AF165" s="100"/>
      <c r="AG165" s="100"/>
      <c r="AH165" s="100"/>
    </row>
    <row r="166" spans="1:34" ht="82.5" hidden="1" outlineLevel="1">
      <c r="A166" s="5" t="s">
        <v>299</v>
      </c>
      <c r="B166" s="5" t="s">
        <v>170</v>
      </c>
      <c r="C166" s="25" t="s">
        <v>335</v>
      </c>
      <c r="D166" s="79" t="s">
        <v>333</v>
      </c>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row>
    <row r="167" spans="1:34" hidden="1" outlineLevel="1">
      <c r="A167" s="184" t="s">
        <v>320</v>
      </c>
      <c r="B167" s="184" t="s">
        <v>296</v>
      </c>
      <c r="C167" s="185" t="s">
        <v>297</v>
      </c>
      <c r="D167" s="186"/>
      <c r="E167" s="187"/>
      <c r="F167" s="187"/>
      <c r="G167" s="187"/>
      <c r="H167" s="187"/>
      <c r="I167" s="187"/>
      <c r="J167" s="187"/>
      <c r="K167" s="187"/>
      <c r="L167" s="187"/>
      <c r="M167" s="187"/>
      <c r="N167" s="187"/>
      <c r="O167" s="187"/>
      <c r="P167" s="187"/>
      <c r="Q167" s="187"/>
      <c r="R167" s="187"/>
      <c r="S167" s="187"/>
      <c r="T167" s="187"/>
      <c r="U167" s="187"/>
      <c r="V167" s="187"/>
      <c r="W167" s="187"/>
      <c r="X167" s="187"/>
      <c r="Y167" s="187"/>
      <c r="Z167" s="187"/>
      <c r="AA167" s="187"/>
      <c r="AB167" s="187"/>
      <c r="AC167" s="187"/>
      <c r="AD167" s="187"/>
      <c r="AE167" s="187"/>
      <c r="AF167" s="187"/>
      <c r="AG167" s="187"/>
      <c r="AH167" s="187"/>
    </row>
    <row r="168" spans="1:34" hidden="1" outlineLevel="1">
      <c r="A168" s="23" t="s">
        <v>321</v>
      </c>
      <c r="B168" s="23" t="s">
        <v>296</v>
      </c>
      <c r="C168" s="98" t="s">
        <v>297</v>
      </c>
      <c r="D168" s="99"/>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row>
    <row r="169" spans="1:34" hidden="1" outlineLevel="1">
      <c r="A169" s="184" t="s">
        <v>322</v>
      </c>
      <c r="B169" s="184" t="s">
        <v>296</v>
      </c>
      <c r="C169" s="185" t="s">
        <v>297</v>
      </c>
      <c r="D169" s="186"/>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row>
    <row r="170" spans="1:34" hidden="1" outlineLevel="1">
      <c r="A170" s="23" t="s">
        <v>323</v>
      </c>
      <c r="B170" s="23" t="s">
        <v>296</v>
      </c>
      <c r="C170" s="98" t="s">
        <v>297</v>
      </c>
      <c r="D170" s="99"/>
      <c r="E170" s="100"/>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row>
    <row r="171" spans="1:34" hidden="1" outlineLevel="2">
      <c r="A171" s="184" t="s">
        <v>324</v>
      </c>
      <c r="B171" s="184" t="s">
        <v>296</v>
      </c>
      <c r="C171" s="185" t="s">
        <v>297</v>
      </c>
      <c r="D171" s="186"/>
      <c r="E171" s="187"/>
      <c r="F171" s="187"/>
      <c r="G171" s="187"/>
      <c r="H171" s="187"/>
      <c r="I171" s="187"/>
      <c r="J171" s="187"/>
      <c r="K171" s="187"/>
      <c r="L171" s="187"/>
      <c r="M171" s="187"/>
      <c r="N171" s="187"/>
      <c r="O171" s="187"/>
      <c r="P171" s="187"/>
      <c r="Q171" s="187"/>
      <c r="R171" s="187"/>
      <c r="S171" s="187"/>
      <c r="T171" s="187"/>
      <c r="U171" s="187"/>
      <c r="V171" s="187"/>
      <c r="W171" s="187"/>
      <c r="X171" s="187"/>
      <c r="Y171" s="187"/>
      <c r="Z171" s="187"/>
      <c r="AA171" s="187"/>
      <c r="AB171" s="187"/>
      <c r="AC171" s="187"/>
      <c r="AD171" s="187"/>
      <c r="AE171" s="187"/>
      <c r="AF171" s="187"/>
      <c r="AG171" s="187"/>
      <c r="AH171" s="187"/>
    </row>
    <row r="172" spans="1:34" hidden="1" outlineLevel="2">
      <c r="A172" s="23" t="s">
        <v>325</v>
      </c>
      <c r="B172" s="23" t="s">
        <v>296</v>
      </c>
      <c r="C172" s="98" t="s">
        <v>297</v>
      </c>
      <c r="D172" s="99"/>
      <c r="E172" s="100"/>
      <c r="F172" s="100"/>
      <c r="G172" s="100"/>
      <c r="H172" s="100"/>
      <c r="I172" s="100"/>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row>
    <row r="173" spans="1:34" ht="75.75" hidden="1" customHeight="1" outlineLevel="1">
      <c r="A173" s="5" t="s">
        <v>310</v>
      </c>
      <c r="B173" s="5" t="s">
        <v>228</v>
      </c>
      <c r="C173" s="25" t="s">
        <v>336</v>
      </c>
      <c r="D173" s="81"/>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c r="AE173" s="82"/>
      <c r="AF173" s="82"/>
      <c r="AG173" s="82"/>
      <c r="AH173" s="82"/>
    </row>
    <row r="174" spans="1:34" hidden="1" outlineLevel="1">
      <c r="A174" s="5" t="s">
        <v>312</v>
      </c>
      <c r="B174" s="5" t="s">
        <v>313</v>
      </c>
      <c r="C174" s="25"/>
      <c r="D174" s="79"/>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row>
    <row r="175" spans="1:34" hidden="1" outlineLevel="1">
      <c r="A175" s="5" t="s">
        <v>314</v>
      </c>
      <c r="B175" s="5" t="s">
        <v>313</v>
      </c>
      <c r="C175" s="25"/>
      <c r="D175" s="79">
        <v>15</v>
      </c>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row>
    <row r="176" spans="1:34" ht="71.25" hidden="1" customHeight="1" outlineLevel="1">
      <c r="A176" s="5" t="s">
        <v>315</v>
      </c>
      <c r="B176" s="5" t="s">
        <v>228</v>
      </c>
      <c r="C176" s="25"/>
      <c r="D176" s="79"/>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row>
    <row r="177" spans="1:34" collapsed="1">
      <c r="G177" s="41"/>
      <c r="H177" s="41"/>
      <c r="J177" s="41"/>
      <c r="K177" s="41"/>
      <c r="M177" s="41"/>
      <c r="N177" s="41"/>
      <c r="P177" s="41"/>
      <c r="Q177" s="41"/>
      <c r="S177" s="41"/>
      <c r="T177" s="41"/>
      <c r="V177" s="41"/>
      <c r="W177" s="41"/>
      <c r="Y177" s="41"/>
      <c r="Z177" s="41"/>
      <c r="AB177" s="41"/>
      <c r="AC177" s="41"/>
      <c r="AE177" s="41"/>
      <c r="AF177" s="41"/>
      <c r="AH177" s="41"/>
    </row>
    <row r="178" spans="1:34" hidden="1" outlineLevel="1">
      <c r="A178" s="184" t="s">
        <v>295</v>
      </c>
      <c r="B178" s="184" t="s">
        <v>296</v>
      </c>
      <c r="C178" s="185" t="s">
        <v>297</v>
      </c>
      <c r="D178" s="186">
        <v>0.25</v>
      </c>
      <c r="E178" s="187"/>
      <c r="F178" s="187"/>
      <c r="G178" s="187"/>
      <c r="H178" s="187"/>
      <c r="I178" s="187"/>
      <c r="J178" s="187"/>
      <c r="K178" s="187"/>
      <c r="L178" s="187"/>
      <c r="M178" s="187"/>
      <c r="N178" s="187"/>
      <c r="O178" s="187"/>
      <c r="P178" s="187"/>
      <c r="Q178" s="187"/>
      <c r="R178" s="187"/>
      <c r="S178" s="187"/>
      <c r="T178" s="187"/>
      <c r="U178" s="187"/>
      <c r="V178" s="187"/>
      <c r="W178" s="187"/>
      <c r="X178" s="187"/>
      <c r="Y178" s="187"/>
      <c r="Z178" s="187"/>
      <c r="AA178" s="187"/>
      <c r="AB178" s="187"/>
      <c r="AC178" s="187"/>
      <c r="AD178" s="187"/>
      <c r="AE178" s="187"/>
      <c r="AF178" s="187"/>
      <c r="AG178" s="187"/>
      <c r="AH178" s="187"/>
    </row>
    <row r="179" spans="1:34" hidden="1" outlineLevel="1">
      <c r="A179" s="23" t="s">
        <v>298</v>
      </c>
      <c r="B179" s="23" t="s">
        <v>296</v>
      </c>
      <c r="C179" s="98" t="s">
        <v>297</v>
      </c>
      <c r="D179" s="99">
        <v>0.45833333333333331</v>
      </c>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row>
    <row r="180" spans="1:34" ht="82.5" hidden="1" outlineLevel="1">
      <c r="A180" s="5" t="s">
        <v>299</v>
      </c>
      <c r="B180" s="5" t="s">
        <v>170</v>
      </c>
      <c r="C180" s="25" t="s">
        <v>337</v>
      </c>
      <c r="D180" s="79" t="s">
        <v>333</v>
      </c>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row>
    <row r="181" spans="1:34" hidden="1" outlineLevel="1">
      <c r="A181" s="184" t="s">
        <v>320</v>
      </c>
      <c r="B181" s="184" t="s">
        <v>296</v>
      </c>
      <c r="C181" s="185" t="s">
        <v>297</v>
      </c>
      <c r="D181" s="186"/>
      <c r="E181" s="187"/>
      <c r="F181" s="187"/>
      <c r="G181" s="187"/>
      <c r="H181" s="187"/>
      <c r="I181" s="187"/>
      <c r="J181" s="187"/>
      <c r="K181" s="187"/>
      <c r="L181" s="187"/>
      <c r="M181" s="187"/>
      <c r="N181" s="187"/>
      <c r="O181" s="187"/>
      <c r="P181" s="187"/>
      <c r="Q181" s="187"/>
      <c r="R181" s="187"/>
      <c r="S181" s="187"/>
      <c r="T181" s="187"/>
      <c r="U181" s="187"/>
      <c r="V181" s="187"/>
      <c r="W181" s="187"/>
      <c r="X181" s="187"/>
      <c r="Y181" s="187"/>
      <c r="Z181" s="187"/>
      <c r="AA181" s="187"/>
      <c r="AB181" s="187"/>
      <c r="AC181" s="187"/>
      <c r="AD181" s="187"/>
      <c r="AE181" s="187"/>
      <c r="AF181" s="187"/>
      <c r="AG181" s="187"/>
      <c r="AH181" s="187"/>
    </row>
    <row r="182" spans="1:34" hidden="1" outlineLevel="1">
      <c r="A182" s="23" t="s">
        <v>321</v>
      </c>
      <c r="B182" s="23" t="s">
        <v>296</v>
      </c>
      <c r="C182" s="98" t="s">
        <v>297</v>
      </c>
      <c r="D182" s="99"/>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row>
    <row r="183" spans="1:34" hidden="1" outlineLevel="1">
      <c r="A183" s="184" t="s">
        <v>322</v>
      </c>
      <c r="B183" s="184" t="s">
        <v>296</v>
      </c>
      <c r="C183" s="185" t="s">
        <v>297</v>
      </c>
      <c r="D183" s="186"/>
      <c r="E183" s="187"/>
      <c r="F183" s="187"/>
      <c r="G183" s="187"/>
      <c r="H183" s="187"/>
      <c r="I183" s="187"/>
      <c r="J183" s="187"/>
      <c r="K183" s="187"/>
      <c r="L183" s="187"/>
      <c r="M183" s="187"/>
      <c r="N183" s="187"/>
      <c r="O183" s="187"/>
      <c r="P183" s="187"/>
      <c r="Q183" s="187"/>
      <c r="R183" s="187"/>
      <c r="S183" s="187"/>
      <c r="T183" s="187"/>
      <c r="U183" s="187"/>
      <c r="V183" s="187"/>
      <c r="W183" s="187"/>
      <c r="X183" s="187"/>
      <c r="Y183" s="187"/>
      <c r="Z183" s="187"/>
      <c r="AA183" s="187"/>
      <c r="AB183" s="187"/>
      <c r="AC183" s="187"/>
      <c r="AD183" s="187"/>
      <c r="AE183" s="187"/>
      <c r="AF183" s="187"/>
      <c r="AG183" s="187"/>
      <c r="AH183" s="187"/>
    </row>
    <row r="184" spans="1:34" hidden="1" outlineLevel="1">
      <c r="A184" s="23" t="s">
        <v>323</v>
      </c>
      <c r="B184" s="23" t="s">
        <v>296</v>
      </c>
      <c r="C184" s="98" t="s">
        <v>297</v>
      </c>
      <c r="D184" s="99"/>
      <c r="E184" s="100"/>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c r="AE184" s="100"/>
      <c r="AF184" s="100"/>
      <c r="AG184" s="100"/>
      <c r="AH184" s="100"/>
    </row>
    <row r="185" spans="1:34" hidden="1" outlineLevel="2">
      <c r="A185" s="184" t="s">
        <v>324</v>
      </c>
      <c r="B185" s="184" t="s">
        <v>296</v>
      </c>
      <c r="C185" s="185" t="s">
        <v>297</v>
      </c>
      <c r="D185" s="186"/>
      <c r="E185" s="187"/>
      <c r="F185" s="187"/>
      <c r="G185" s="187"/>
      <c r="H185" s="187"/>
      <c r="I185" s="187"/>
      <c r="J185" s="187"/>
      <c r="K185" s="187"/>
      <c r="L185" s="187"/>
      <c r="M185" s="187"/>
      <c r="N185" s="187"/>
      <c r="O185" s="187"/>
      <c r="P185" s="187"/>
      <c r="Q185" s="187"/>
      <c r="R185" s="187"/>
      <c r="S185" s="187"/>
      <c r="T185" s="187"/>
      <c r="U185" s="187"/>
      <c r="V185" s="187"/>
      <c r="W185" s="187"/>
      <c r="X185" s="187"/>
      <c r="Y185" s="187"/>
      <c r="Z185" s="187"/>
      <c r="AA185" s="187"/>
      <c r="AB185" s="187"/>
      <c r="AC185" s="187"/>
      <c r="AD185" s="187"/>
      <c r="AE185" s="187"/>
      <c r="AF185" s="187"/>
      <c r="AG185" s="187"/>
      <c r="AH185" s="187"/>
    </row>
    <row r="186" spans="1:34" hidden="1" outlineLevel="2">
      <c r="A186" s="23" t="s">
        <v>325</v>
      </c>
      <c r="B186" s="23" t="s">
        <v>296</v>
      </c>
      <c r="C186" s="98" t="s">
        <v>297</v>
      </c>
      <c r="D186" s="99"/>
      <c r="E186" s="100"/>
      <c r="F186" s="100"/>
      <c r="G186" s="100"/>
      <c r="H186" s="100"/>
      <c r="I186" s="100"/>
      <c r="J186" s="100"/>
      <c r="K186" s="100"/>
      <c r="L186" s="100"/>
      <c r="M186" s="100"/>
      <c r="N186" s="100"/>
      <c r="O186" s="100"/>
      <c r="P186" s="100"/>
      <c r="Q186" s="100"/>
      <c r="R186" s="100"/>
      <c r="S186" s="100"/>
      <c r="T186" s="100"/>
      <c r="U186" s="100"/>
      <c r="V186" s="100"/>
      <c r="W186" s="100"/>
      <c r="X186" s="100"/>
      <c r="Y186" s="100"/>
      <c r="Z186" s="100"/>
      <c r="AA186" s="100"/>
      <c r="AB186" s="100"/>
      <c r="AC186" s="100"/>
      <c r="AD186" s="100"/>
      <c r="AE186" s="100"/>
      <c r="AF186" s="100"/>
      <c r="AG186" s="100"/>
      <c r="AH186" s="100"/>
    </row>
    <row r="187" spans="1:34" ht="75.75" hidden="1" customHeight="1" outlineLevel="1">
      <c r="A187" s="5" t="s">
        <v>310</v>
      </c>
      <c r="B187" s="5" t="s">
        <v>228</v>
      </c>
      <c r="C187" s="25" t="s">
        <v>338</v>
      </c>
      <c r="D187" s="81"/>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c r="AE187" s="82"/>
      <c r="AF187" s="82"/>
      <c r="AG187" s="82"/>
      <c r="AH187" s="82"/>
    </row>
    <row r="188" spans="1:34" hidden="1" outlineLevel="1">
      <c r="A188" s="5" t="s">
        <v>312</v>
      </c>
      <c r="B188" s="5" t="s">
        <v>313</v>
      </c>
      <c r="C188" s="25"/>
      <c r="D188" s="79"/>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row>
    <row r="189" spans="1:34" hidden="1" outlineLevel="1">
      <c r="A189" s="5" t="s">
        <v>314</v>
      </c>
      <c r="B189" s="5" t="s">
        <v>313</v>
      </c>
      <c r="C189" s="25"/>
      <c r="D189" s="79">
        <v>15</v>
      </c>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row>
    <row r="190" spans="1:34" ht="71.25" hidden="1" customHeight="1" outlineLevel="1">
      <c r="A190" s="5" t="s">
        <v>315</v>
      </c>
      <c r="B190" s="5" t="s">
        <v>228</v>
      </c>
      <c r="C190" s="25"/>
      <c r="D190" s="79"/>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c r="AE190" s="82"/>
      <c r="AF190" s="82"/>
      <c r="AG190" s="82"/>
      <c r="AH190" s="82"/>
    </row>
    <row r="191" spans="1:34" hidden="1" outlineLevel="1">
      <c r="D191" s="210"/>
      <c r="E191" s="75"/>
      <c r="F191" s="75"/>
      <c r="G191" s="75"/>
      <c r="H191" s="75"/>
      <c r="I191" s="75"/>
      <c r="J191" s="75"/>
      <c r="K191" s="75"/>
      <c r="L191" s="75"/>
      <c r="M191" s="75"/>
      <c r="N191" s="75"/>
      <c r="O191" s="75"/>
      <c r="P191" s="75"/>
      <c r="Q191" s="75"/>
      <c r="R191" s="75"/>
      <c r="S191" s="75"/>
      <c r="T191" s="75"/>
      <c r="U191" s="75"/>
      <c r="V191" s="75"/>
      <c r="W191" s="75"/>
      <c r="X191" s="75"/>
      <c r="Y191" s="75"/>
      <c r="Z191" s="75"/>
      <c r="AA191" s="75"/>
      <c r="AB191" s="75"/>
      <c r="AC191" s="75"/>
      <c r="AD191" s="75"/>
      <c r="AE191" s="75"/>
      <c r="AF191" s="75"/>
      <c r="AG191" s="75"/>
      <c r="AH191" s="75"/>
    </row>
    <row r="192" spans="1:34" hidden="1" outlineLevel="1">
      <c r="A192" s="184" t="s">
        <v>295</v>
      </c>
      <c r="B192" s="184" t="s">
        <v>296</v>
      </c>
      <c r="C192" s="185" t="s">
        <v>297</v>
      </c>
      <c r="D192" s="186">
        <v>0.25</v>
      </c>
      <c r="E192" s="187"/>
      <c r="F192" s="187"/>
      <c r="G192" s="187"/>
      <c r="H192" s="187"/>
      <c r="I192" s="187"/>
      <c r="J192" s="187"/>
      <c r="K192" s="187"/>
      <c r="L192" s="187"/>
      <c r="M192" s="187"/>
      <c r="N192" s="187"/>
      <c r="O192" s="187"/>
      <c r="P192" s="187"/>
      <c r="Q192" s="187"/>
      <c r="R192" s="187"/>
      <c r="S192" s="187"/>
      <c r="T192" s="187"/>
      <c r="U192" s="187"/>
      <c r="V192" s="187"/>
      <c r="W192" s="187"/>
      <c r="X192" s="187"/>
      <c r="Y192" s="187"/>
      <c r="Z192" s="187"/>
      <c r="AA192" s="187"/>
      <c r="AB192" s="187"/>
      <c r="AC192" s="187"/>
      <c r="AD192" s="187"/>
      <c r="AE192" s="187"/>
      <c r="AF192" s="187"/>
      <c r="AG192" s="187"/>
      <c r="AH192" s="187"/>
    </row>
    <row r="193" spans="1:34" hidden="1" outlineLevel="1">
      <c r="A193" s="23" t="s">
        <v>298</v>
      </c>
      <c r="B193" s="23" t="s">
        <v>296</v>
      </c>
      <c r="C193" s="98" t="s">
        <v>297</v>
      </c>
      <c r="D193" s="99">
        <v>0.45833333333333331</v>
      </c>
      <c r="E193" s="100"/>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row>
    <row r="194" spans="1:34" ht="82.5" hidden="1" outlineLevel="1">
      <c r="A194" s="5" t="s">
        <v>299</v>
      </c>
      <c r="B194" s="5" t="s">
        <v>170</v>
      </c>
      <c r="C194" s="25" t="s">
        <v>339</v>
      </c>
      <c r="D194" s="79" t="s">
        <v>333</v>
      </c>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row>
    <row r="195" spans="1:34" hidden="1" outlineLevel="1">
      <c r="A195" s="184" t="s">
        <v>320</v>
      </c>
      <c r="B195" s="184" t="s">
        <v>296</v>
      </c>
      <c r="C195" s="185" t="s">
        <v>297</v>
      </c>
      <c r="D195" s="186"/>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7"/>
      <c r="AA195" s="187"/>
      <c r="AB195" s="187"/>
      <c r="AC195" s="187"/>
      <c r="AD195" s="187"/>
      <c r="AE195" s="187"/>
      <c r="AF195" s="187"/>
      <c r="AG195" s="187"/>
      <c r="AH195" s="187"/>
    </row>
    <row r="196" spans="1:34" hidden="1" outlineLevel="1">
      <c r="A196" s="23" t="s">
        <v>321</v>
      </c>
      <c r="B196" s="23" t="s">
        <v>296</v>
      </c>
      <c r="C196" s="98" t="s">
        <v>297</v>
      </c>
      <c r="D196" s="99"/>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row>
    <row r="197" spans="1:34" hidden="1" outlineLevel="1">
      <c r="A197" s="184" t="s">
        <v>322</v>
      </c>
      <c r="B197" s="184" t="s">
        <v>296</v>
      </c>
      <c r="C197" s="185" t="s">
        <v>297</v>
      </c>
      <c r="D197" s="186"/>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7"/>
      <c r="AA197" s="187"/>
      <c r="AB197" s="187"/>
      <c r="AC197" s="187"/>
      <c r="AD197" s="187"/>
      <c r="AE197" s="187"/>
      <c r="AF197" s="187"/>
      <c r="AG197" s="187"/>
      <c r="AH197" s="187"/>
    </row>
    <row r="198" spans="1:34" hidden="1" outlineLevel="1">
      <c r="A198" s="23" t="s">
        <v>323</v>
      </c>
      <c r="B198" s="23" t="s">
        <v>296</v>
      </c>
      <c r="C198" s="98" t="s">
        <v>297</v>
      </c>
      <c r="D198" s="99"/>
      <c r="E198" s="100"/>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row>
    <row r="199" spans="1:34" hidden="1" outlineLevel="2">
      <c r="A199" s="184" t="s">
        <v>324</v>
      </c>
      <c r="B199" s="184" t="s">
        <v>296</v>
      </c>
      <c r="C199" s="185" t="s">
        <v>297</v>
      </c>
      <c r="D199" s="186"/>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7"/>
      <c r="AA199" s="187"/>
      <c r="AB199" s="187"/>
      <c r="AC199" s="187"/>
      <c r="AD199" s="187"/>
      <c r="AE199" s="187"/>
      <c r="AF199" s="187"/>
      <c r="AG199" s="187"/>
      <c r="AH199" s="187"/>
    </row>
    <row r="200" spans="1:34" hidden="1" outlineLevel="2">
      <c r="A200" s="23" t="s">
        <v>325</v>
      </c>
      <c r="B200" s="23" t="s">
        <v>296</v>
      </c>
      <c r="C200" s="98" t="s">
        <v>297</v>
      </c>
      <c r="D200" s="99"/>
      <c r="E200" s="100"/>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row>
    <row r="201" spans="1:34" ht="75.75" hidden="1" customHeight="1" outlineLevel="1">
      <c r="A201" s="5" t="s">
        <v>310</v>
      </c>
      <c r="B201" s="5" t="s">
        <v>228</v>
      </c>
      <c r="C201" s="25" t="s">
        <v>340</v>
      </c>
      <c r="D201" s="81"/>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2"/>
      <c r="AH201" s="82"/>
    </row>
    <row r="202" spans="1:34" hidden="1" outlineLevel="1">
      <c r="A202" s="5" t="s">
        <v>312</v>
      </c>
      <c r="B202" s="5" t="s">
        <v>313</v>
      </c>
      <c r="C202" s="25"/>
      <c r="D202" s="79"/>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row>
    <row r="203" spans="1:34" hidden="1" outlineLevel="1">
      <c r="A203" s="5" t="s">
        <v>314</v>
      </c>
      <c r="B203" s="5" t="s">
        <v>313</v>
      </c>
      <c r="C203" s="25"/>
      <c r="D203" s="79">
        <v>15</v>
      </c>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row>
    <row r="204" spans="1:34" ht="71.25" hidden="1" customHeight="1" outlineLevel="1">
      <c r="A204" s="5" t="s">
        <v>315</v>
      </c>
      <c r="B204" s="5" t="s">
        <v>228</v>
      </c>
      <c r="C204" s="25"/>
      <c r="D204" s="79"/>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c r="AE204" s="82"/>
      <c r="AF204" s="82"/>
      <c r="AG204" s="82"/>
      <c r="AH204" s="82"/>
    </row>
    <row r="205" spans="1:34" hidden="1" outlineLevel="1">
      <c r="D205" s="210"/>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row>
    <row r="206" spans="1:34" hidden="1" outlineLevel="1">
      <c r="A206" s="184" t="s">
        <v>295</v>
      </c>
      <c r="B206" s="184" t="s">
        <v>296</v>
      </c>
      <c r="C206" s="185" t="s">
        <v>297</v>
      </c>
      <c r="D206" s="186">
        <v>0.25</v>
      </c>
      <c r="E206" s="187"/>
      <c r="F206" s="187"/>
      <c r="G206" s="187"/>
      <c r="H206" s="187"/>
      <c r="I206" s="187"/>
      <c r="J206" s="187"/>
      <c r="K206" s="187"/>
      <c r="L206" s="187"/>
      <c r="M206" s="187"/>
      <c r="N206" s="187"/>
      <c r="O206" s="187"/>
      <c r="P206" s="187"/>
      <c r="Q206" s="187"/>
      <c r="R206" s="187"/>
      <c r="S206" s="187"/>
      <c r="T206" s="187"/>
      <c r="U206" s="187"/>
      <c r="V206" s="187"/>
      <c r="W206" s="187"/>
      <c r="X206" s="187"/>
      <c r="Y206" s="187"/>
      <c r="Z206" s="187"/>
      <c r="AA206" s="187"/>
      <c r="AB206" s="187"/>
      <c r="AC206" s="187"/>
      <c r="AD206" s="187"/>
      <c r="AE206" s="187"/>
      <c r="AF206" s="187"/>
      <c r="AG206" s="187"/>
      <c r="AH206" s="187"/>
    </row>
    <row r="207" spans="1:34" hidden="1" outlineLevel="1">
      <c r="A207" s="23" t="s">
        <v>298</v>
      </c>
      <c r="B207" s="23" t="s">
        <v>296</v>
      </c>
      <c r="C207" s="98" t="s">
        <v>297</v>
      </c>
      <c r="D207" s="99">
        <v>0.45833333333333331</v>
      </c>
      <c r="E207" s="100"/>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row>
    <row r="208" spans="1:34" ht="82.5" hidden="1" outlineLevel="1">
      <c r="A208" s="5" t="s">
        <v>299</v>
      </c>
      <c r="B208" s="5" t="s">
        <v>170</v>
      </c>
      <c r="C208" s="25" t="s">
        <v>341</v>
      </c>
      <c r="D208" s="79" t="s">
        <v>333</v>
      </c>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row>
    <row r="209" spans="1:34" hidden="1" outlineLevel="1">
      <c r="A209" s="184" t="s">
        <v>320</v>
      </c>
      <c r="B209" s="184" t="s">
        <v>296</v>
      </c>
      <c r="C209" s="185" t="s">
        <v>297</v>
      </c>
      <c r="D209" s="186"/>
      <c r="E209" s="187"/>
      <c r="F209" s="187"/>
      <c r="G209" s="187"/>
      <c r="H209" s="187"/>
      <c r="I209" s="187"/>
      <c r="J209" s="187"/>
      <c r="K209" s="187"/>
      <c r="L209" s="187"/>
      <c r="M209" s="187"/>
      <c r="N209" s="187"/>
      <c r="O209" s="187"/>
      <c r="P209" s="187"/>
      <c r="Q209" s="187"/>
      <c r="R209" s="187"/>
      <c r="S209" s="187"/>
      <c r="T209" s="187"/>
      <c r="U209" s="187"/>
      <c r="V209" s="187"/>
      <c r="W209" s="187"/>
      <c r="X209" s="187"/>
      <c r="Y209" s="187"/>
      <c r="Z209" s="187"/>
      <c r="AA209" s="187"/>
      <c r="AB209" s="187"/>
      <c r="AC209" s="187"/>
      <c r="AD209" s="187"/>
      <c r="AE209" s="187"/>
      <c r="AF209" s="187"/>
      <c r="AG209" s="187"/>
      <c r="AH209" s="187"/>
    </row>
    <row r="210" spans="1:34" hidden="1" outlineLevel="1">
      <c r="A210" s="23" t="s">
        <v>321</v>
      </c>
      <c r="B210" s="23" t="s">
        <v>296</v>
      </c>
      <c r="C210" s="98" t="s">
        <v>297</v>
      </c>
      <c r="D210" s="99"/>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row>
    <row r="211" spans="1:34" hidden="1" outlineLevel="1">
      <c r="A211" s="184" t="s">
        <v>322</v>
      </c>
      <c r="B211" s="184" t="s">
        <v>296</v>
      </c>
      <c r="C211" s="185" t="s">
        <v>297</v>
      </c>
      <c r="D211" s="186"/>
      <c r="E211" s="187"/>
      <c r="F211" s="187"/>
      <c r="G211" s="187"/>
      <c r="H211" s="187"/>
      <c r="I211" s="187"/>
      <c r="J211" s="187"/>
      <c r="K211" s="187"/>
      <c r="L211" s="187"/>
      <c r="M211" s="187"/>
      <c r="N211" s="187"/>
      <c r="O211" s="187"/>
      <c r="P211" s="187"/>
      <c r="Q211" s="187"/>
      <c r="R211" s="187"/>
      <c r="S211" s="187"/>
      <c r="T211" s="187"/>
      <c r="U211" s="187"/>
      <c r="V211" s="187"/>
      <c r="W211" s="187"/>
      <c r="X211" s="187"/>
      <c r="Y211" s="187"/>
      <c r="Z211" s="187"/>
      <c r="AA211" s="187"/>
      <c r="AB211" s="187"/>
      <c r="AC211" s="187"/>
      <c r="AD211" s="187"/>
      <c r="AE211" s="187"/>
      <c r="AF211" s="187"/>
      <c r="AG211" s="187"/>
      <c r="AH211" s="187"/>
    </row>
    <row r="212" spans="1:34" hidden="1" outlineLevel="1">
      <c r="A212" s="23" t="s">
        <v>323</v>
      </c>
      <c r="B212" s="23" t="s">
        <v>296</v>
      </c>
      <c r="C212" s="98" t="s">
        <v>297</v>
      </c>
      <c r="D212" s="99"/>
      <c r="E212" s="100"/>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row>
    <row r="213" spans="1:34" hidden="1" outlineLevel="2">
      <c r="A213" s="184" t="s">
        <v>324</v>
      </c>
      <c r="B213" s="184" t="s">
        <v>296</v>
      </c>
      <c r="C213" s="185" t="s">
        <v>297</v>
      </c>
      <c r="D213" s="186"/>
      <c r="E213" s="187"/>
      <c r="F213" s="187"/>
      <c r="G213" s="187"/>
      <c r="H213" s="187"/>
      <c r="I213" s="187"/>
      <c r="J213" s="187"/>
      <c r="K213" s="187"/>
      <c r="L213" s="187"/>
      <c r="M213" s="187"/>
      <c r="N213" s="187"/>
      <c r="O213" s="187"/>
      <c r="P213" s="187"/>
      <c r="Q213" s="187"/>
      <c r="R213" s="187"/>
      <c r="S213" s="187"/>
      <c r="T213" s="187"/>
      <c r="U213" s="187"/>
      <c r="V213" s="187"/>
      <c r="W213" s="187"/>
      <c r="X213" s="187"/>
      <c r="Y213" s="187"/>
      <c r="Z213" s="187"/>
      <c r="AA213" s="187"/>
      <c r="AB213" s="187"/>
      <c r="AC213" s="187"/>
      <c r="AD213" s="187"/>
      <c r="AE213" s="187"/>
      <c r="AF213" s="187"/>
      <c r="AG213" s="187"/>
      <c r="AH213" s="187"/>
    </row>
    <row r="214" spans="1:34" hidden="1" outlineLevel="2">
      <c r="A214" s="23" t="s">
        <v>325</v>
      </c>
      <c r="B214" s="23" t="s">
        <v>296</v>
      </c>
      <c r="C214" s="98" t="s">
        <v>297</v>
      </c>
      <c r="D214" s="99"/>
      <c r="E214" s="100"/>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row>
    <row r="215" spans="1:34" ht="75.75" hidden="1" customHeight="1" outlineLevel="1">
      <c r="A215" s="5" t="s">
        <v>310</v>
      </c>
      <c r="B215" s="5" t="s">
        <v>228</v>
      </c>
      <c r="C215" s="25" t="s">
        <v>342</v>
      </c>
      <c r="D215" s="81"/>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c r="AE215" s="82"/>
      <c r="AF215" s="82"/>
      <c r="AG215" s="82"/>
      <c r="AH215" s="82"/>
    </row>
    <row r="216" spans="1:34" hidden="1" outlineLevel="1">
      <c r="A216" s="5" t="s">
        <v>312</v>
      </c>
      <c r="B216" s="5" t="s">
        <v>313</v>
      </c>
      <c r="C216" s="25"/>
      <c r="D216" s="79"/>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row>
    <row r="217" spans="1:34" hidden="1" outlineLevel="1">
      <c r="A217" s="5" t="s">
        <v>314</v>
      </c>
      <c r="B217" s="5" t="s">
        <v>313</v>
      </c>
      <c r="C217" s="25"/>
      <c r="D217" s="79">
        <v>15</v>
      </c>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row>
    <row r="218" spans="1:34" ht="71.25" hidden="1" customHeight="1" outlineLevel="1">
      <c r="A218" s="5" t="s">
        <v>315</v>
      </c>
      <c r="B218" s="5" t="s">
        <v>228</v>
      </c>
      <c r="C218" s="25"/>
      <c r="D218" s="79"/>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c r="AE218" s="82"/>
      <c r="AF218" s="82"/>
      <c r="AG218" s="82"/>
      <c r="AH218" s="82"/>
    </row>
    <row r="219" spans="1:34" hidden="1" outlineLevel="1">
      <c r="D219" s="210"/>
      <c r="E219" s="75"/>
      <c r="F219" s="75"/>
      <c r="G219" s="75"/>
      <c r="H219" s="75"/>
      <c r="I219" s="75"/>
      <c r="J219" s="75"/>
      <c r="K219" s="75"/>
      <c r="L219" s="75"/>
      <c r="M219" s="75"/>
      <c r="N219" s="75"/>
      <c r="O219" s="75"/>
      <c r="P219" s="75"/>
      <c r="Q219" s="75"/>
      <c r="R219" s="75"/>
      <c r="S219" s="75"/>
      <c r="T219" s="75"/>
      <c r="U219" s="75"/>
      <c r="V219" s="75"/>
      <c r="W219" s="75"/>
      <c r="X219" s="75"/>
      <c r="Y219" s="75"/>
      <c r="Z219" s="75"/>
      <c r="AA219" s="75"/>
      <c r="AB219" s="75"/>
      <c r="AC219" s="75"/>
      <c r="AD219" s="75"/>
      <c r="AE219" s="75"/>
      <c r="AF219" s="75"/>
      <c r="AG219" s="75"/>
      <c r="AH219" s="75"/>
    </row>
    <row r="220" spans="1:34" hidden="1" outlineLevel="1">
      <c r="A220" s="184" t="s">
        <v>295</v>
      </c>
      <c r="B220" s="184" t="s">
        <v>296</v>
      </c>
      <c r="C220" s="185" t="s">
        <v>297</v>
      </c>
      <c r="D220" s="186">
        <v>0.25</v>
      </c>
      <c r="E220" s="187"/>
      <c r="F220" s="187"/>
      <c r="G220" s="187"/>
      <c r="H220" s="187"/>
      <c r="I220" s="187"/>
      <c r="J220" s="187"/>
      <c r="K220" s="187"/>
      <c r="L220" s="187"/>
      <c r="M220" s="187"/>
      <c r="N220" s="187"/>
      <c r="O220" s="187"/>
      <c r="P220" s="187"/>
      <c r="Q220" s="187"/>
      <c r="R220" s="187"/>
      <c r="S220" s="187"/>
      <c r="T220" s="187"/>
      <c r="U220" s="187"/>
      <c r="V220" s="187"/>
      <c r="W220" s="187"/>
      <c r="X220" s="187"/>
      <c r="Y220" s="187"/>
      <c r="Z220" s="187"/>
      <c r="AA220" s="187"/>
      <c r="AB220" s="187"/>
      <c r="AC220" s="187"/>
      <c r="AD220" s="187"/>
      <c r="AE220" s="187"/>
      <c r="AF220" s="187"/>
      <c r="AG220" s="187"/>
      <c r="AH220" s="187"/>
    </row>
    <row r="221" spans="1:34" hidden="1" outlineLevel="1">
      <c r="A221" s="23" t="s">
        <v>298</v>
      </c>
      <c r="B221" s="23" t="s">
        <v>296</v>
      </c>
      <c r="C221" s="98" t="s">
        <v>297</v>
      </c>
      <c r="D221" s="99">
        <v>0.45833333333333331</v>
      </c>
      <c r="E221" s="100"/>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row>
    <row r="222" spans="1:34" ht="82.5" hidden="1" outlineLevel="1">
      <c r="A222" s="5" t="s">
        <v>299</v>
      </c>
      <c r="B222" s="5" t="s">
        <v>170</v>
      </c>
      <c r="C222" s="25" t="s">
        <v>343</v>
      </c>
      <c r="D222" s="79" t="s">
        <v>333</v>
      </c>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row>
    <row r="223" spans="1:34" hidden="1" outlineLevel="1">
      <c r="A223" s="184" t="s">
        <v>320</v>
      </c>
      <c r="B223" s="184" t="s">
        <v>296</v>
      </c>
      <c r="C223" s="185" t="s">
        <v>297</v>
      </c>
      <c r="D223" s="186"/>
      <c r="E223" s="187"/>
      <c r="F223" s="187"/>
      <c r="G223" s="187"/>
      <c r="H223" s="187"/>
      <c r="I223" s="187"/>
      <c r="J223" s="187"/>
      <c r="K223" s="187"/>
      <c r="L223" s="187"/>
      <c r="M223" s="187"/>
      <c r="N223" s="187"/>
      <c r="O223" s="187"/>
      <c r="P223" s="187"/>
      <c r="Q223" s="187"/>
      <c r="R223" s="187"/>
      <c r="S223" s="187"/>
      <c r="T223" s="187"/>
      <c r="U223" s="187"/>
      <c r="V223" s="187"/>
      <c r="W223" s="187"/>
      <c r="X223" s="187"/>
      <c r="Y223" s="187"/>
      <c r="Z223" s="187"/>
      <c r="AA223" s="187"/>
      <c r="AB223" s="187"/>
      <c r="AC223" s="187"/>
      <c r="AD223" s="187"/>
      <c r="AE223" s="187"/>
      <c r="AF223" s="187"/>
      <c r="AG223" s="187"/>
      <c r="AH223" s="187"/>
    </row>
    <row r="224" spans="1:34" hidden="1" outlineLevel="1">
      <c r="A224" s="23" t="s">
        <v>321</v>
      </c>
      <c r="B224" s="23" t="s">
        <v>296</v>
      </c>
      <c r="C224" s="98" t="s">
        <v>297</v>
      </c>
      <c r="D224" s="99"/>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row>
    <row r="225" spans="1:34" hidden="1" outlineLevel="1">
      <c r="A225" s="184" t="s">
        <v>322</v>
      </c>
      <c r="B225" s="184" t="s">
        <v>296</v>
      </c>
      <c r="C225" s="185" t="s">
        <v>297</v>
      </c>
      <c r="D225" s="186"/>
      <c r="E225" s="187"/>
      <c r="F225" s="187"/>
      <c r="G225" s="187"/>
      <c r="H225" s="187"/>
      <c r="I225" s="187"/>
      <c r="J225" s="187"/>
      <c r="K225" s="187"/>
      <c r="L225" s="187"/>
      <c r="M225" s="187"/>
      <c r="N225" s="187"/>
      <c r="O225" s="187"/>
      <c r="P225" s="187"/>
      <c r="Q225" s="187"/>
      <c r="R225" s="187"/>
      <c r="S225" s="187"/>
      <c r="T225" s="187"/>
      <c r="U225" s="187"/>
      <c r="V225" s="187"/>
      <c r="W225" s="187"/>
      <c r="X225" s="187"/>
      <c r="Y225" s="187"/>
      <c r="Z225" s="187"/>
      <c r="AA225" s="187"/>
      <c r="AB225" s="187"/>
      <c r="AC225" s="187"/>
      <c r="AD225" s="187"/>
      <c r="AE225" s="187"/>
      <c r="AF225" s="187"/>
      <c r="AG225" s="187"/>
      <c r="AH225" s="187"/>
    </row>
    <row r="226" spans="1:34" hidden="1" outlineLevel="1">
      <c r="A226" s="23" t="s">
        <v>323</v>
      </c>
      <c r="B226" s="23" t="s">
        <v>296</v>
      </c>
      <c r="C226" s="98" t="s">
        <v>297</v>
      </c>
      <c r="D226" s="99"/>
      <c r="E226" s="100"/>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row>
    <row r="227" spans="1:34" hidden="1" outlineLevel="2">
      <c r="A227" s="184" t="s">
        <v>324</v>
      </c>
      <c r="B227" s="184" t="s">
        <v>296</v>
      </c>
      <c r="C227" s="185" t="s">
        <v>297</v>
      </c>
      <c r="D227" s="186"/>
      <c r="E227" s="187"/>
      <c r="F227" s="187"/>
      <c r="G227" s="187"/>
      <c r="H227" s="187"/>
      <c r="I227" s="187"/>
      <c r="J227" s="187"/>
      <c r="K227" s="187"/>
      <c r="L227" s="187"/>
      <c r="M227" s="187"/>
      <c r="N227" s="187"/>
      <c r="O227" s="187"/>
      <c r="P227" s="187"/>
      <c r="Q227" s="187"/>
      <c r="R227" s="187"/>
      <c r="S227" s="187"/>
      <c r="T227" s="187"/>
      <c r="U227" s="187"/>
      <c r="V227" s="187"/>
      <c r="W227" s="187"/>
      <c r="X227" s="187"/>
      <c r="Y227" s="187"/>
      <c r="Z227" s="187"/>
      <c r="AA227" s="187"/>
      <c r="AB227" s="187"/>
      <c r="AC227" s="187"/>
      <c r="AD227" s="187"/>
      <c r="AE227" s="187"/>
      <c r="AF227" s="187"/>
      <c r="AG227" s="187"/>
      <c r="AH227" s="187"/>
    </row>
    <row r="228" spans="1:34" hidden="1" outlineLevel="2">
      <c r="A228" s="23" t="s">
        <v>325</v>
      </c>
      <c r="B228" s="23" t="s">
        <v>296</v>
      </c>
      <c r="C228" s="98" t="s">
        <v>297</v>
      </c>
      <c r="D228" s="99"/>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row>
    <row r="229" spans="1:34" ht="75.75" hidden="1" customHeight="1" outlineLevel="1">
      <c r="A229" s="5" t="s">
        <v>310</v>
      </c>
      <c r="B229" s="5" t="s">
        <v>228</v>
      </c>
      <c r="C229" s="25" t="s">
        <v>344</v>
      </c>
      <c r="D229" s="81"/>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c r="AE229" s="82"/>
      <c r="AF229" s="82"/>
      <c r="AG229" s="82"/>
      <c r="AH229" s="82"/>
    </row>
    <row r="230" spans="1:34" hidden="1" outlineLevel="1">
      <c r="A230" s="5" t="s">
        <v>312</v>
      </c>
      <c r="B230" s="5" t="s">
        <v>313</v>
      </c>
      <c r="C230" s="25"/>
      <c r="D230" s="79"/>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row>
    <row r="231" spans="1:34" hidden="1" outlineLevel="1">
      <c r="A231" s="5" t="s">
        <v>314</v>
      </c>
      <c r="B231" s="5" t="s">
        <v>313</v>
      </c>
      <c r="C231" s="25"/>
      <c r="D231" s="79">
        <v>15</v>
      </c>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row>
    <row r="232" spans="1:34" ht="71.25" hidden="1" customHeight="1" outlineLevel="1">
      <c r="A232" s="5" t="s">
        <v>315</v>
      </c>
      <c r="B232" s="5" t="s">
        <v>228</v>
      </c>
      <c r="C232" s="25"/>
      <c r="D232" s="79"/>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c r="AE232" s="82"/>
      <c r="AF232" s="82"/>
      <c r="AG232" s="82"/>
      <c r="AH232" s="82"/>
    </row>
    <row r="233" spans="1:34" collapsed="1">
      <c r="G233" s="41"/>
      <c r="H233" s="41"/>
      <c r="J233" s="41"/>
      <c r="K233" s="41"/>
      <c r="M233" s="41"/>
      <c r="N233" s="41"/>
      <c r="P233" s="41"/>
      <c r="Q233" s="41"/>
      <c r="S233" s="41"/>
      <c r="T233" s="41"/>
      <c r="V233" s="41"/>
      <c r="W233" s="41"/>
      <c r="Y233" s="41"/>
      <c r="Z233" s="41"/>
      <c r="AB233" s="41"/>
      <c r="AC233" s="41"/>
      <c r="AE233" s="41"/>
      <c r="AF233" s="41"/>
      <c r="AH233" s="41"/>
    </row>
    <row r="234" spans="1:34" ht="19.5">
      <c r="A234" s="93" t="s">
        <v>345</v>
      </c>
      <c r="B234" s="15"/>
      <c r="C234" s="27"/>
      <c r="D234" s="40"/>
      <c r="G234" s="41"/>
      <c r="H234" s="41"/>
      <c r="J234" s="41"/>
      <c r="K234" s="41"/>
      <c r="M234" s="41"/>
      <c r="N234" s="41"/>
      <c r="P234" s="41"/>
      <c r="Q234" s="41"/>
      <c r="S234" s="41"/>
      <c r="T234" s="41"/>
      <c r="V234" s="41"/>
      <c r="W234" s="41"/>
      <c r="Y234" s="41"/>
      <c r="Z234" s="41"/>
      <c r="AB234" s="41"/>
      <c r="AC234" s="41"/>
      <c r="AE234" s="41"/>
      <c r="AF234" s="41"/>
      <c r="AH234" s="41"/>
    </row>
    <row r="235" spans="1:34" ht="19.5">
      <c r="A235" s="92" t="s">
        <v>346</v>
      </c>
      <c r="B235" s="16"/>
      <c r="C235" s="27"/>
      <c r="D235" s="42"/>
      <c r="G235" s="41"/>
      <c r="H235" s="41"/>
      <c r="J235" s="41"/>
      <c r="K235" s="41"/>
      <c r="M235" s="41"/>
      <c r="N235" s="41"/>
      <c r="P235" s="41"/>
      <c r="Q235" s="41"/>
      <c r="S235" s="41"/>
      <c r="T235" s="41"/>
      <c r="V235" s="41"/>
      <c r="W235" s="41"/>
      <c r="Y235" s="41"/>
      <c r="Z235" s="41"/>
      <c r="AB235" s="41"/>
      <c r="AC235" s="41"/>
      <c r="AE235" s="41"/>
      <c r="AF235" s="41"/>
      <c r="AH235" s="41"/>
    </row>
    <row r="236" spans="1:34" ht="82.5">
      <c r="A236" s="5" t="s">
        <v>398</v>
      </c>
      <c r="B236" s="22" t="s">
        <v>170</v>
      </c>
      <c r="C236" s="32" t="s">
        <v>348</v>
      </c>
      <c r="D236" s="46" t="s">
        <v>243</v>
      </c>
      <c r="E236" s="80" t="s">
        <v>349</v>
      </c>
      <c r="F236" s="80" t="s">
        <v>349</v>
      </c>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row>
    <row r="237" spans="1:34" ht="82.5" customHeight="1">
      <c r="A237" s="5" t="s">
        <v>350</v>
      </c>
      <c r="B237" s="5" t="s">
        <v>176</v>
      </c>
      <c r="C237" s="25" t="s">
        <v>351</v>
      </c>
      <c r="D237" s="46"/>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c r="AE237" s="82"/>
      <c r="AF237" s="82"/>
      <c r="AG237" s="82"/>
      <c r="AH237" s="82"/>
    </row>
    <row r="238" spans="1:34">
      <c r="A238" s="5" t="s">
        <v>352</v>
      </c>
      <c r="B238" s="5" t="s">
        <v>269</v>
      </c>
      <c r="C238" s="25"/>
      <c r="D238" s="46"/>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c r="AE238" s="82"/>
      <c r="AF238" s="82"/>
      <c r="AG238" s="82"/>
      <c r="AH238" s="82"/>
    </row>
    <row r="239" spans="1:34">
      <c r="G239" s="41"/>
      <c r="H239" s="41"/>
      <c r="J239" s="41"/>
      <c r="K239" s="41"/>
      <c r="M239" s="41"/>
      <c r="N239" s="41"/>
      <c r="P239" s="41"/>
      <c r="Q239" s="41"/>
      <c r="S239" s="41"/>
      <c r="T239" s="41"/>
      <c r="V239" s="41"/>
      <c r="W239" s="41"/>
      <c r="Y239" s="41"/>
      <c r="Z239" s="41"/>
      <c r="AB239" s="41"/>
      <c r="AC239" s="41"/>
      <c r="AE239" s="41"/>
      <c r="AF239" s="41"/>
      <c r="AH239" s="41"/>
    </row>
    <row r="240" spans="1:34" ht="19.5">
      <c r="A240" s="92" t="s">
        <v>353</v>
      </c>
      <c r="B240" s="16"/>
      <c r="C240" s="27"/>
      <c r="D240" s="42"/>
      <c r="G240" s="41"/>
      <c r="H240" s="41"/>
      <c r="J240" s="41"/>
      <c r="K240" s="41"/>
      <c r="M240" s="41"/>
      <c r="N240" s="41"/>
      <c r="P240" s="41"/>
      <c r="Q240" s="41"/>
      <c r="S240" s="41"/>
      <c r="T240" s="41"/>
      <c r="V240" s="41"/>
      <c r="W240" s="41"/>
      <c r="Y240" s="41"/>
      <c r="Z240" s="41"/>
      <c r="AB240" s="41"/>
      <c r="AC240" s="41"/>
      <c r="AE240" s="41"/>
      <c r="AF240" s="41"/>
      <c r="AH240" s="41"/>
    </row>
    <row r="241" spans="1:34" ht="66">
      <c r="A241" s="5" t="s">
        <v>353</v>
      </c>
      <c r="B241" s="22" t="s">
        <v>170</v>
      </c>
      <c r="C241" s="32" t="s">
        <v>354</v>
      </c>
      <c r="D241" s="46" t="s">
        <v>355</v>
      </c>
      <c r="E241" s="80" t="s">
        <v>356</v>
      </c>
      <c r="F241" s="80" t="s">
        <v>356</v>
      </c>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row>
    <row r="242" spans="1:34" ht="33">
      <c r="A242" s="5" t="s">
        <v>357</v>
      </c>
      <c r="B242" s="5" t="s">
        <v>170</v>
      </c>
      <c r="C242" s="25" t="s">
        <v>358</v>
      </c>
      <c r="D242" s="46" t="s">
        <v>359</v>
      </c>
      <c r="E242" s="80" t="s">
        <v>360</v>
      </c>
      <c r="F242" s="80" t="s">
        <v>360</v>
      </c>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row>
    <row r="243" spans="1:34">
      <c r="G243" s="41"/>
      <c r="H243" s="41"/>
      <c r="J243" s="41"/>
      <c r="K243" s="41"/>
      <c r="M243" s="41"/>
      <c r="N243" s="41"/>
      <c r="P243" s="41"/>
      <c r="Q243" s="41"/>
      <c r="S243" s="41"/>
      <c r="T243" s="41"/>
      <c r="V243" s="41"/>
      <c r="W243" s="41"/>
      <c r="Y243" s="41"/>
      <c r="Z243" s="41"/>
      <c r="AB243" s="41"/>
      <c r="AC243" s="41"/>
      <c r="AE243" s="41"/>
      <c r="AF243" s="41"/>
      <c r="AH243" s="41"/>
    </row>
    <row r="244" spans="1:34" ht="19.5">
      <c r="A244" s="93" t="s">
        <v>361</v>
      </c>
      <c r="B244" s="15"/>
      <c r="C244" s="27"/>
      <c r="D244" s="40"/>
      <c r="G244" s="41"/>
      <c r="H244" s="41"/>
      <c r="J244" s="41"/>
      <c r="K244" s="41"/>
      <c r="M244" s="41"/>
      <c r="N244" s="41"/>
      <c r="P244" s="41"/>
      <c r="Q244" s="41"/>
      <c r="S244" s="41"/>
      <c r="T244" s="41"/>
      <c r="V244" s="41"/>
      <c r="W244" s="41"/>
      <c r="Y244" s="41"/>
      <c r="Z244" s="41"/>
      <c r="AB244" s="41"/>
      <c r="AC244" s="41"/>
      <c r="AE244" s="41"/>
      <c r="AF244" s="41"/>
      <c r="AH244" s="41"/>
    </row>
    <row r="245" spans="1:34" ht="33">
      <c r="A245" s="5" t="s">
        <v>352</v>
      </c>
      <c r="B245" s="5" t="s">
        <v>269</v>
      </c>
      <c r="C245" s="25" t="s">
        <v>362</v>
      </c>
      <c r="D245" s="49"/>
      <c r="E245" s="82" t="s">
        <v>363</v>
      </c>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c r="AE245" s="82"/>
      <c r="AF245" s="82"/>
      <c r="AG245" s="82"/>
      <c r="AH245" s="82"/>
    </row>
    <row r="246" spans="1:34">
      <c r="A246" s="5" t="s">
        <v>364</v>
      </c>
      <c r="B246" s="5" t="s">
        <v>228</v>
      </c>
      <c r="C246" s="25" t="s">
        <v>365</v>
      </c>
      <c r="D246" s="49"/>
      <c r="E246" s="82" t="s">
        <v>366</v>
      </c>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c r="AE246" s="82"/>
      <c r="AF246" s="82"/>
      <c r="AG246" s="82"/>
      <c r="AH246" s="82"/>
    </row>
    <row r="247" spans="1:34">
      <c r="G247" s="41"/>
      <c r="H247" s="41"/>
      <c r="J247" s="41"/>
      <c r="K247" s="41"/>
      <c r="M247" s="41"/>
      <c r="N247" s="41"/>
      <c r="P247" s="41"/>
      <c r="Q247" s="41"/>
      <c r="S247" s="41"/>
      <c r="T247" s="41"/>
      <c r="V247" s="41"/>
      <c r="W247" s="41"/>
      <c r="Y247" s="41"/>
      <c r="Z247" s="41"/>
      <c r="AB247" s="41"/>
      <c r="AC247" s="41"/>
      <c r="AE247" s="41"/>
      <c r="AF247" s="41"/>
      <c r="AH247" s="41"/>
    </row>
    <row r="248" spans="1:34" ht="19.5">
      <c r="A248" s="93" t="s">
        <v>367</v>
      </c>
      <c r="B248" s="15"/>
      <c r="C248" s="27"/>
      <c r="D248" s="40"/>
      <c r="G248" s="41"/>
      <c r="H248" s="41"/>
      <c r="J248" s="41"/>
      <c r="K248" s="41"/>
      <c r="M248" s="41"/>
      <c r="N248" s="41"/>
      <c r="P248" s="41"/>
      <c r="Q248" s="41"/>
      <c r="S248" s="41"/>
      <c r="T248" s="41"/>
      <c r="V248" s="41"/>
      <c r="W248" s="41"/>
      <c r="Y248" s="41"/>
      <c r="Z248" s="41"/>
      <c r="AB248" s="41"/>
      <c r="AC248" s="41"/>
      <c r="AE248" s="41"/>
      <c r="AF248" s="41"/>
      <c r="AH248" s="41"/>
    </row>
    <row r="249" spans="1:34" ht="77.25" customHeight="1">
      <c r="A249" s="12" t="s">
        <v>368</v>
      </c>
      <c r="B249" s="5" t="s">
        <v>269</v>
      </c>
      <c r="C249" s="25" t="s">
        <v>369</v>
      </c>
      <c r="D249" s="46"/>
      <c r="E249" s="82" t="s">
        <v>370</v>
      </c>
      <c r="F249" s="82" t="s">
        <v>420</v>
      </c>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c r="AE249" s="82"/>
      <c r="AF249" s="82"/>
      <c r="AG249" s="82"/>
      <c r="AH249" s="82"/>
    </row>
    <row r="250" spans="1:34" ht="33">
      <c r="A250" s="5" t="s">
        <v>372</v>
      </c>
      <c r="B250" s="22" t="s">
        <v>170</v>
      </c>
      <c r="C250" s="32" t="s">
        <v>373</v>
      </c>
      <c r="D250" s="46" t="s">
        <v>374</v>
      </c>
      <c r="E250" s="80" t="s">
        <v>375</v>
      </c>
      <c r="F250" s="80" t="s">
        <v>375</v>
      </c>
      <c r="G250" s="80" t="s">
        <v>375</v>
      </c>
      <c r="H250" s="80" t="s">
        <v>375</v>
      </c>
      <c r="I250" s="80" t="s">
        <v>375</v>
      </c>
      <c r="J250" s="80" t="s">
        <v>375</v>
      </c>
      <c r="K250" s="80" t="s">
        <v>375</v>
      </c>
      <c r="L250" s="80" t="s">
        <v>375</v>
      </c>
      <c r="M250" s="80" t="s">
        <v>375</v>
      </c>
      <c r="N250" s="80" t="s">
        <v>375</v>
      </c>
      <c r="O250" s="80" t="s">
        <v>375</v>
      </c>
      <c r="P250" s="80" t="s">
        <v>375</v>
      </c>
      <c r="Q250" s="80" t="s">
        <v>375</v>
      </c>
      <c r="R250" s="80" t="s">
        <v>375</v>
      </c>
      <c r="S250" s="80" t="s">
        <v>375</v>
      </c>
      <c r="T250" s="80" t="s">
        <v>375</v>
      </c>
      <c r="U250" s="80" t="s">
        <v>375</v>
      </c>
      <c r="V250" s="80" t="s">
        <v>375</v>
      </c>
      <c r="W250" s="80" t="s">
        <v>375</v>
      </c>
      <c r="X250" s="80" t="s">
        <v>375</v>
      </c>
      <c r="Y250" s="80" t="s">
        <v>375</v>
      </c>
      <c r="Z250" s="80" t="s">
        <v>375</v>
      </c>
      <c r="AA250" s="80" t="s">
        <v>375</v>
      </c>
      <c r="AB250" s="80" t="s">
        <v>375</v>
      </c>
      <c r="AC250" s="80" t="s">
        <v>375</v>
      </c>
      <c r="AD250" s="80" t="s">
        <v>375</v>
      </c>
      <c r="AE250" s="80" t="s">
        <v>375</v>
      </c>
      <c r="AF250" s="80" t="s">
        <v>375</v>
      </c>
      <c r="AG250" s="80" t="s">
        <v>375</v>
      </c>
      <c r="AH250" s="80" t="s">
        <v>375</v>
      </c>
    </row>
    <row r="251" spans="1:34">
      <c r="G251" s="41"/>
      <c r="H251" s="41"/>
      <c r="J251" s="41"/>
      <c r="K251" s="41"/>
      <c r="M251" s="41"/>
      <c r="N251" s="41"/>
      <c r="P251" s="41"/>
      <c r="Q251" s="41"/>
      <c r="S251" s="41"/>
      <c r="T251" s="41"/>
      <c r="V251" s="41"/>
      <c r="W251" s="41"/>
      <c r="Y251" s="41"/>
      <c r="Z251" s="41"/>
      <c r="AB251" s="41"/>
      <c r="AC251" s="41"/>
      <c r="AE251" s="41"/>
      <c r="AF251" s="41"/>
      <c r="AH251" s="41"/>
    </row>
    <row r="253" spans="1:34" ht="19.5">
      <c r="A253" s="203" t="s">
        <v>1278</v>
      </c>
      <c r="B253" s="14"/>
      <c r="C253" s="30"/>
      <c r="D253" s="45"/>
      <c r="G253" s="41"/>
      <c r="H253" s="41"/>
      <c r="J253" s="41"/>
      <c r="K253" s="41"/>
      <c r="M253" s="41"/>
      <c r="N253" s="41"/>
      <c r="P253" s="41"/>
      <c r="Q253" s="41"/>
      <c r="S253" s="41"/>
      <c r="T253" s="41"/>
      <c r="V253" s="41"/>
      <c r="W253" s="41"/>
      <c r="Y253" s="41"/>
      <c r="Z253" s="41"/>
      <c r="AB253" s="41"/>
      <c r="AC253" s="41"/>
      <c r="AE253" s="41"/>
      <c r="AF253" s="41"/>
      <c r="AH253" s="41"/>
    </row>
    <row r="254" spans="1:34" ht="36.75" customHeight="1">
      <c r="A254" s="204" t="s">
        <v>421</v>
      </c>
    </row>
    <row r="255" spans="1:34" ht="35.1" customHeight="1">
      <c r="A255" s="94" t="s">
        <v>377</v>
      </c>
      <c r="B255" s="6" t="s">
        <v>170</v>
      </c>
      <c r="C255" s="31"/>
      <c r="D255" s="46" t="s">
        <v>422</v>
      </c>
      <c r="E255" s="80" t="s">
        <v>382</v>
      </c>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c r="AG255" s="80"/>
      <c r="AH255" s="80"/>
    </row>
    <row r="256" spans="1:34" ht="35.1" customHeight="1">
      <c r="A256" s="94" t="s">
        <v>381</v>
      </c>
      <c r="B256" s="6" t="s">
        <v>170</v>
      </c>
      <c r="C256" s="31"/>
      <c r="D256" s="46"/>
      <c r="E256" s="80" t="s">
        <v>423</v>
      </c>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c r="AG256" s="80"/>
      <c r="AH256" s="80"/>
    </row>
    <row r="257" spans="1:52" ht="35.1" customHeight="1">
      <c r="A257" s="94" t="s">
        <v>383</v>
      </c>
      <c r="B257" s="6" t="s">
        <v>170</v>
      </c>
      <c r="C257" s="31"/>
      <c r="D257" s="46"/>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row>
    <row r="258" spans="1:52" ht="35.1" customHeight="1">
      <c r="A258" s="94" t="s">
        <v>384</v>
      </c>
      <c r="B258" s="6" t="s">
        <v>170</v>
      </c>
      <c r="C258" s="31"/>
      <c r="D258" s="46"/>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c r="AG258" s="80"/>
      <c r="AH258" s="80"/>
    </row>
    <row r="259" spans="1:52" ht="35.1" customHeight="1">
      <c r="A259" s="94" t="s">
        <v>385</v>
      </c>
      <c r="B259" s="6" t="s">
        <v>170</v>
      </c>
      <c r="C259" s="31"/>
      <c r="D259" s="46"/>
      <c r="E259" s="80"/>
      <c r="F259" s="80" t="s">
        <v>138</v>
      </c>
      <c r="G259" s="80" t="s">
        <v>138</v>
      </c>
      <c r="H259" s="80" t="s">
        <v>138</v>
      </c>
      <c r="I259" s="80" t="s">
        <v>138</v>
      </c>
      <c r="J259" s="80" t="s">
        <v>138</v>
      </c>
      <c r="K259" s="80" t="s">
        <v>138</v>
      </c>
      <c r="L259" s="80" t="s">
        <v>138</v>
      </c>
      <c r="M259" s="80" t="s">
        <v>138</v>
      </c>
      <c r="N259" s="80" t="s">
        <v>138</v>
      </c>
      <c r="O259" s="80" t="s">
        <v>138</v>
      </c>
      <c r="P259" s="80" t="s">
        <v>138</v>
      </c>
      <c r="Q259" s="80" t="s">
        <v>138</v>
      </c>
      <c r="R259" s="80" t="s">
        <v>138</v>
      </c>
      <c r="S259" s="80" t="s">
        <v>138</v>
      </c>
      <c r="T259" s="80" t="s">
        <v>138</v>
      </c>
      <c r="U259" s="80" t="s">
        <v>138</v>
      </c>
      <c r="V259" s="80" t="s">
        <v>138</v>
      </c>
      <c r="W259" s="80" t="s">
        <v>138</v>
      </c>
      <c r="X259" s="80" t="s">
        <v>138</v>
      </c>
      <c r="Y259" s="80" t="s">
        <v>138</v>
      </c>
      <c r="Z259" s="80" t="s">
        <v>138</v>
      </c>
      <c r="AA259" s="80" t="s">
        <v>138</v>
      </c>
      <c r="AB259" s="80" t="s">
        <v>138</v>
      </c>
      <c r="AC259" s="80" t="s">
        <v>138</v>
      </c>
      <c r="AD259" s="80" t="s">
        <v>138</v>
      </c>
      <c r="AE259" s="80" t="s">
        <v>138</v>
      </c>
      <c r="AF259" s="80" t="s">
        <v>138</v>
      </c>
      <c r="AG259" s="80" t="s">
        <v>138</v>
      </c>
      <c r="AH259" s="80" t="s">
        <v>138</v>
      </c>
    </row>
    <row r="261" spans="1:52">
      <c r="A261" t="s">
        <v>424</v>
      </c>
      <c r="G261" s="41"/>
      <c r="H261" s="41"/>
      <c r="J261" s="41"/>
      <c r="K261" s="41"/>
      <c r="M261" s="41"/>
      <c r="N261" s="41"/>
      <c r="P261" s="41"/>
      <c r="Q261" s="41"/>
      <c r="S261" s="41"/>
      <c r="T261" s="41"/>
      <c r="V261" s="41"/>
      <c r="W261" s="41"/>
      <c r="Y261" s="41"/>
      <c r="Z261" s="41"/>
      <c r="AB261" s="41"/>
      <c r="AC261" s="41"/>
      <c r="AE261" s="41"/>
      <c r="AF261" s="41"/>
      <c r="AH261" s="41"/>
    </row>
    <row r="262" spans="1:52" ht="82.5">
      <c r="A262" s="2" t="s">
        <v>387</v>
      </c>
      <c r="B262" s="5" t="s">
        <v>170</v>
      </c>
      <c r="C262" s="25" t="s">
        <v>425</v>
      </c>
      <c r="D262" s="81" t="s">
        <v>389</v>
      </c>
      <c r="E262" s="80"/>
      <c r="F262" s="80" t="s">
        <v>390</v>
      </c>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c r="AG262" s="80"/>
      <c r="AH262" s="80"/>
    </row>
    <row r="263" spans="1:52" ht="37.5">
      <c r="A263" s="199" t="s">
        <v>377</v>
      </c>
      <c r="B263" s="200" t="s">
        <v>391</v>
      </c>
      <c r="C263" s="201"/>
      <c r="D263" s="81" t="s">
        <v>392</v>
      </c>
      <c r="E263" s="202" t="e" cm="1" vm="1">
        <f t="array" aca="1" ref="E263" ca="1">_xlfn._xlws.FILTER(IF('①契約承認フロー　プリセット'!$E$3:$X$7=0,"",'①契約承認フロー　プリセット'!$E3:$X7),'①契約承認フロー　プリセット'!$E$2:$X$2='案件登録シート (一括) (プルダウン)'!E262,"")</f>
        <v>#VALUE!</v>
      </c>
      <c r="F263" s="202" t="str" cm="1">
        <f t="array" ref="F263:F267">_xlfn._xlws.FILTER(IF('①契約承認フロー　プリセット'!$E$3:$X$7=0,"",'①契約承認フロー　プリセット'!$E3:$X7),'①契約承認フロー　プリセット'!$E$2:$X$2='案件登録シート (一括) (プルダウン)'!F262,"")</f>
        <v>派遣先　1郎[総務部]</v>
      </c>
      <c r="G263" s="202" t="e" cm="1" vm="1">
        <f t="array" aca="1" ref="G263" ca="1">_xlfn._xlws.FILTER(IF('①契約承認フロー　プリセット'!$E$3:$X$7=0,"",'①契約承認フロー　プリセット'!$E3:$X7),'①契約承認フロー　プリセット'!$E$2:$X$2='案件登録シート (一括) (プルダウン)'!G262,"")</f>
        <v>#VALUE!</v>
      </c>
      <c r="H263" s="202" t="e" cm="1" vm="1">
        <f t="array" aca="1" ref="H263" ca="1">_xlfn._xlws.FILTER(IF('①契約承認フロー　プリセット'!$E$3:$X$7=0,"",'①契約承認フロー　プリセット'!$E3:$X7),'①契約承認フロー　プリセット'!$E$2:$X$2='案件登録シート (一括) (プルダウン)'!H262,"")</f>
        <v>#VALUE!</v>
      </c>
      <c r="I263" s="202" t="e" cm="1" vm="1">
        <f t="array" aca="1" ref="I263" ca="1">_xlfn._xlws.FILTER(IF('①契約承認フロー　プリセット'!$E$3:$X$7=0,"",'①契約承認フロー　プリセット'!$E3:$X7),'①契約承認フロー　プリセット'!$E$2:$X$2='案件登録シート (一括) (プルダウン)'!I262,"")</f>
        <v>#VALUE!</v>
      </c>
      <c r="J263" s="202" t="e" cm="1" vm="1">
        <f t="array" aca="1" ref="J263" ca="1">_xlfn._xlws.FILTER(IF('①契約承認フロー　プリセット'!$E$3:$X$7=0,"",'①契約承認フロー　プリセット'!$E3:$X7),'①契約承認フロー　プリセット'!$E$2:$X$2='案件登録シート (一括) (プルダウン)'!J262,"")</f>
        <v>#VALUE!</v>
      </c>
      <c r="K263" s="202" t="e" cm="1" vm="1">
        <f t="array" aca="1" ref="K263" ca="1">_xlfn._xlws.FILTER(IF('①契約承認フロー　プリセット'!$E$3:$X$7=0,"",'①契約承認フロー　プリセット'!$E3:$X7),'①契約承認フロー　プリセット'!$E$2:$X$2='案件登録シート (一括) (プルダウン)'!K262,"")</f>
        <v>#VALUE!</v>
      </c>
      <c r="L263" s="202" t="e" cm="1" vm="1">
        <f t="array" aca="1" ref="L263" ca="1">_xlfn._xlws.FILTER(IF('①契約承認フロー　プリセット'!$E$3:$X$7=0,"",'①契約承認フロー　プリセット'!$E3:$X7),'①契約承認フロー　プリセット'!$E$2:$X$2='案件登録シート (一括) (プルダウン)'!L262,"")</f>
        <v>#VALUE!</v>
      </c>
      <c r="M263" s="202" t="e" cm="1" vm="1">
        <f t="array" aca="1" ref="M263" ca="1">_xlfn._xlws.FILTER(IF('①契約承認フロー　プリセット'!$E$3:$X$7=0,"",'①契約承認フロー　プリセット'!$E3:$X7),'①契約承認フロー　プリセット'!$E$2:$X$2='案件登録シート (一括) (プルダウン)'!M262,"")</f>
        <v>#VALUE!</v>
      </c>
      <c r="N263" s="202" t="e" cm="1" vm="1">
        <f t="array" aca="1" ref="N263" ca="1">_xlfn._xlws.FILTER(IF('①契約承認フロー　プリセット'!$E$3:$X$7=0,"",'①契約承認フロー　プリセット'!$E3:$X7),'①契約承認フロー　プリセット'!$E$2:$X$2='案件登録シート (一括) (プルダウン)'!N262,"")</f>
        <v>#VALUE!</v>
      </c>
      <c r="O263" s="202" t="e" cm="1" vm="1">
        <f t="array" aca="1" ref="O263" ca="1">_xlfn._xlws.FILTER(IF('①契約承認フロー　プリセット'!$E$3:$X$7=0,"",'①契約承認フロー　プリセット'!$E3:$X7),'①契約承認フロー　プリセット'!$E$2:$X$2='案件登録シート (一括) (プルダウン)'!O262,"")</f>
        <v>#VALUE!</v>
      </c>
      <c r="P263" s="202" t="e" cm="1" vm="1">
        <f t="array" aca="1" ref="P263" ca="1">_xlfn._xlws.FILTER(IF('①契約承認フロー　プリセット'!$E$3:$X$7=0,"",'①契約承認フロー　プリセット'!$E3:$X7),'①契約承認フロー　プリセット'!$E$2:$X$2='案件登録シート (一括) (プルダウン)'!P262,"")</f>
        <v>#VALUE!</v>
      </c>
      <c r="Q263" s="202" t="e" cm="1" vm="1">
        <f t="array" aca="1" ref="Q263" ca="1">_xlfn._xlws.FILTER(IF('①契約承認フロー　プリセット'!$E$3:$X$7=0,"",'①契約承認フロー　プリセット'!$E3:$X7),'①契約承認フロー　プリセット'!$E$2:$X$2='案件登録シート (一括) (プルダウン)'!Q262,"")</f>
        <v>#VALUE!</v>
      </c>
      <c r="R263" s="202" t="e" cm="1" vm="1">
        <f t="array" aca="1" ref="R263" ca="1">_xlfn._xlws.FILTER(IF('①契約承認フロー　プリセット'!$E$3:$X$7=0,"",'①契約承認フロー　プリセット'!$E3:$X7),'①契約承認フロー　プリセット'!$E$2:$X$2='案件登録シート (一括) (プルダウン)'!R262,"")</f>
        <v>#VALUE!</v>
      </c>
      <c r="S263" s="202" t="e" cm="1" vm="1">
        <f t="array" aca="1" ref="S263" ca="1">_xlfn._xlws.FILTER(IF('①契約承認フロー　プリセット'!$E$3:$X$7=0,"",'①契約承認フロー　プリセット'!$E3:$X7),'①契約承認フロー　プリセット'!$E$2:$X$2='案件登録シート (一括) (プルダウン)'!S262,"")</f>
        <v>#VALUE!</v>
      </c>
      <c r="T263" s="202" t="e" cm="1" vm="1">
        <f t="array" aca="1" ref="T263" ca="1">_xlfn._xlws.FILTER(IF('①契約承認フロー　プリセット'!$E$3:$X$7=0,"",'①契約承認フロー　プリセット'!$E3:$X7),'①契約承認フロー　プリセット'!$E$2:$X$2='案件登録シート (一括) (プルダウン)'!T262,"")</f>
        <v>#VALUE!</v>
      </c>
      <c r="U263" s="202" t="e" cm="1" vm="1">
        <f t="array" aca="1" ref="U263" ca="1">_xlfn._xlws.FILTER(IF('①契約承認フロー　プリセット'!$E$3:$X$7=0,"",'①契約承認フロー　プリセット'!$E3:$X7),'①契約承認フロー　プリセット'!$E$2:$X$2='案件登録シート (一括) (プルダウン)'!U262,"")</f>
        <v>#VALUE!</v>
      </c>
      <c r="V263" s="202" t="e" cm="1" vm="1">
        <f t="array" aca="1" ref="V263" ca="1">_xlfn._xlws.FILTER(IF('①契約承認フロー　プリセット'!$E$3:$X$7=0,"",'①契約承認フロー　プリセット'!$E3:$X7),'①契約承認フロー　プリセット'!$E$2:$X$2='案件登録シート (一括) (プルダウン)'!V262,"")</f>
        <v>#VALUE!</v>
      </c>
      <c r="W263" s="202" t="e" cm="1" vm="1">
        <f t="array" aca="1" ref="W263" ca="1">_xlfn._xlws.FILTER(IF('①契約承認フロー　プリセット'!$E$3:$X$7=0,"",'①契約承認フロー　プリセット'!$E3:$X7),'①契約承認フロー　プリセット'!$E$2:$X$2='案件登録シート (一括) (プルダウン)'!W262,"")</f>
        <v>#VALUE!</v>
      </c>
      <c r="X263" s="202" t="e" cm="1" vm="1">
        <f t="array" aca="1" ref="X263" ca="1">_xlfn._xlws.FILTER(IF('①契約承認フロー　プリセット'!$E$3:$X$7=0,"",'①契約承認フロー　プリセット'!$E3:$X7),'①契約承認フロー　プリセット'!$E$2:$X$2='案件登録シート (一括) (プルダウン)'!X262,"")</f>
        <v>#VALUE!</v>
      </c>
      <c r="Y263" s="202" t="e" cm="1" vm="1">
        <f t="array" aca="1" ref="Y263" ca="1">_xlfn._xlws.FILTER(IF('①契約承認フロー　プリセット'!$E$3:$X$7=0,"",'①契約承認フロー　プリセット'!$E3:$X7),'①契約承認フロー　プリセット'!$E$2:$X$2='案件登録シート (一括) (プルダウン)'!Y262,"")</f>
        <v>#VALUE!</v>
      </c>
      <c r="Z263" s="202" t="e" cm="1" vm="1">
        <f t="array" aca="1" ref="Z263" ca="1">_xlfn._xlws.FILTER(IF('①契約承認フロー　プリセット'!$E$3:$X$7=0,"",'①契約承認フロー　プリセット'!$E3:$X7),'①契約承認フロー　プリセット'!$E$2:$X$2='案件登録シート (一括) (プルダウン)'!Z262,"")</f>
        <v>#VALUE!</v>
      </c>
      <c r="AA263" s="202" t="e" cm="1" vm="1">
        <f t="array" aca="1" ref="AA263" ca="1">_xlfn._xlws.FILTER(IF('①契約承認フロー　プリセット'!$E$3:$X$7=0,"",'①契約承認フロー　プリセット'!$E3:$X7),'①契約承認フロー　プリセット'!$E$2:$X$2='案件登録シート (一括) (プルダウン)'!AA262,"")</f>
        <v>#VALUE!</v>
      </c>
      <c r="AB263" s="202" t="e" cm="1" vm="1">
        <f t="array" aca="1" ref="AB263" ca="1">_xlfn._xlws.FILTER(IF('①契約承認フロー　プリセット'!$E$3:$X$7=0,"",'①契約承認フロー　プリセット'!$E3:$X7),'①契約承認フロー　プリセット'!$E$2:$X$2='案件登録シート (一括) (プルダウン)'!AB262,"")</f>
        <v>#VALUE!</v>
      </c>
      <c r="AC263" s="202" t="e" cm="1" vm="1">
        <f t="array" aca="1" ref="AC263" ca="1">_xlfn._xlws.FILTER(IF('①契約承認フロー　プリセット'!$E$3:$X$7=0,"",'①契約承認フロー　プリセット'!$E3:$X7),'①契約承認フロー　プリセット'!$E$2:$X$2='案件登録シート (一括) (プルダウン)'!AC262,"")</f>
        <v>#VALUE!</v>
      </c>
      <c r="AD263" s="202" t="e" cm="1" vm="1">
        <f t="array" aca="1" ref="AD263" ca="1">_xlfn._xlws.FILTER(IF('①契約承認フロー　プリセット'!$E$3:$X$7=0,"",'①契約承認フロー　プリセット'!$E3:$X7),'①契約承認フロー　プリセット'!$E$2:$X$2='案件登録シート (一括) (プルダウン)'!AD262,"")</f>
        <v>#VALUE!</v>
      </c>
      <c r="AE263" s="202" t="e" cm="1" vm="1">
        <f t="array" aca="1" ref="AE263" ca="1">_xlfn._xlws.FILTER(IF('①契約承認フロー　プリセット'!$E$3:$X$7=0,"",'①契約承認フロー　プリセット'!$E3:$X7),'①契約承認フロー　プリセット'!$E$2:$X$2='案件登録シート (一括) (プルダウン)'!AE262,"")</f>
        <v>#VALUE!</v>
      </c>
      <c r="AF263" s="202" t="e" cm="1" vm="1">
        <f t="array" aca="1" ref="AF263" ca="1">_xlfn._xlws.FILTER(IF('①契約承認フロー　プリセット'!$E$3:$X$7=0,"",'①契約承認フロー　プリセット'!$E3:$X7),'①契約承認フロー　プリセット'!$E$2:$X$2='案件登録シート (一括) (プルダウン)'!AF262,"")</f>
        <v>#VALUE!</v>
      </c>
      <c r="AG263" s="202" t="e" cm="1" vm="1">
        <f t="array" aca="1" ref="AG263" ca="1">_xlfn._xlws.FILTER(IF('①契約承認フロー　プリセット'!$E$3:$X$7=0,"",'①契約承認フロー　プリセット'!$E3:$X7),'①契約承認フロー　プリセット'!$E$2:$X$2='案件登録シート (一括) (プルダウン)'!AG262,"")</f>
        <v>#VALUE!</v>
      </c>
      <c r="AH263" s="202" t="str" cm="1">
        <f t="array" ref="AH263:AZ267">_xlfn._xlws.FILTER(IF('①契約承認フロー　プリセット'!$E$3:$X$7=0,"",'①契約承認フロー　プリセット'!$E3:$X7),'①契約承認フロー　プリセット'!$E$2:$X$2='案件登録シート (一括) (プルダウン)'!AH262,"")</f>
        <v/>
      </c>
      <c r="AI263" t="str">
        <v/>
      </c>
      <c r="AJ263" t="str">
        <v/>
      </c>
      <c r="AK263" t="str">
        <v/>
      </c>
      <c r="AL263" t="str">
        <v/>
      </c>
      <c r="AM263" t="str">
        <v/>
      </c>
      <c r="AN263" t="str">
        <v/>
      </c>
      <c r="AO263" t="str">
        <v/>
      </c>
      <c r="AP263" t="str">
        <v/>
      </c>
      <c r="AQ263" t="str">
        <v/>
      </c>
      <c r="AR263" t="str">
        <v/>
      </c>
      <c r="AS263" t="str">
        <v/>
      </c>
      <c r="AT263" t="str">
        <v/>
      </c>
      <c r="AU263" t="str">
        <v/>
      </c>
      <c r="AV263" t="str">
        <v/>
      </c>
      <c r="AW263" t="str">
        <v/>
      </c>
      <c r="AX263" t="str">
        <v/>
      </c>
      <c r="AY263" t="str">
        <v/>
      </c>
      <c r="AZ263" t="str">
        <v/>
      </c>
    </row>
    <row r="264" spans="1:52" ht="37.5">
      <c r="A264" s="199" t="s">
        <v>381</v>
      </c>
      <c r="B264" s="200" t="s">
        <v>391</v>
      </c>
      <c r="C264" s="201"/>
      <c r="D264" s="263"/>
      <c r="E264" s="202"/>
      <c r="F264" s="202" t="str">
        <v>派遣先　2郎[経理部]</v>
      </c>
      <c r="G264" s="202"/>
      <c r="H264" s="202"/>
      <c r="I264" s="202"/>
      <c r="J264" s="202"/>
      <c r="K264" s="202"/>
      <c r="L264" s="202"/>
      <c r="M264" s="202"/>
      <c r="N264" s="202"/>
      <c r="O264" s="202"/>
      <c r="P264" s="202"/>
      <c r="Q264" s="202"/>
      <c r="R264" s="202"/>
      <c r="S264" s="202"/>
      <c r="T264" s="202"/>
      <c r="U264" s="202"/>
      <c r="V264" s="202"/>
      <c r="W264" s="202"/>
      <c r="X264" s="202"/>
      <c r="Y264" s="202"/>
      <c r="Z264" s="202"/>
      <c r="AA264" s="202"/>
      <c r="AB264" s="202"/>
      <c r="AC264" s="202"/>
      <c r="AD264" s="202"/>
      <c r="AE264" s="202"/>
      <c r="AF264" s="202"/>
      <c r="AG264" s="202"/>
      <c r="AH264" s="202" t="str">
        <v/>
      </c>
      <c r="AI264" t="str">
        <v/>
      </c>
      <c r="AJ264" t="str">
        <v/>
      </c>
      <c r="AK264" t="str">
        <v/>
      </c>
      <c r="AL264" t="str">
        <v/>
      </c>
      <c r="AM264" t="str">
        <v/>
      </c>
      <c r="AN264" t="str">
        <v/>
      </c>
      <c r="AO264" t="str">
        <v/>
      </c>
      <c r="AP264" t="str">
        <v/>
      </c>
      <c r="AQ264" t="str">
        <v/>
      </c>
      <c r="AR264" t="str">
        <v/>
      </c>
      <c r="AS264" t="str">
        <v/>
      </c>
      <c r="AT264" t="str">
        <v/>
      </c>
      <c r="AU264" t="str">
        <v/>
      </c>
      <c r="AV264" t="str">
        <v/>
      </c>
      <c r="AW264" t="str">
        <v/>
      </c>
      <c r="AX264" t="str">
        <v/>
      </c>
      <c r="AY264" t="str">
        <v/>
      </c>
      <c r="AZ264" t="str">
        <v/>
      </c>
    </row>
    <row r="265" spans="1:52" ht="37.5">
      <c r="A265" s="199" t="s">
        <v>383</v>
      </c>
      <c r="B265" s="200" t="s">
        <v>391</v>
      </c>
      <c r="C265" s="201"/>
      <c r="D265" s="263"/>
      <c r="E265" s="202"/>
      <c r="F265" s="202" t="str">
        <v>派遣先　4郎[A製品事業部]</v>
      </c>
      <c r="G265" s="202"/>
      <c r="H265" s="202"/>
      <c r="I265" s="202"/>
      <c r="J265" s="202"/>
      <c r="K265" s="202"/>
      <c r="L265" s="202"/>
      <c r="M265" s="202"/>
      <c r="N265" s="202"/>
      <c r="O265" s="202"/>
      <c r="P265" s="202"/>
      <c r="Q265" s="202"/>
      <c r="R265" s="202"/>
      <c r="S265" s="202"/>
      <c r="T265" s="202"/>
      <c r="U265" s="202"/>
      <c r="V265" s="202"/>
      <c r="W265" s="202"/>
      <c r="X265" s="202"/>
      <c r="Y265" s="202"/>
      <c r="Z265" s="202"/>
      <c r="AA265" s="202"/>
      <c r="AB265" s="202"/>
      <c r="AC265" s="202"/>
      <c r="AD265" s="202"/>
      <c r="AE265" s="202"/>
      <c r="AF265" s="202"/>
      <c r="AG265" s="202"/>
      <c r="AH265" s="202" t="str">
        <v/>
      </c>
      <c r="AI265" t="str">
        <v/>
      </c>
      <c r="AJ265" t="str">
        <v/>
      </c>
      <c r="AK265" t="str">
        <v/>
      </c>
      <c r="AL265" t="str">
        <v/>
      </c>
      <c r="AM265" t="str">
        <v/>
      </c>
      <c r="AN265" t="str">
        <v/>
      </c>
      <c r="AO265" t="str">
        <v/>
      </c>
      <c r="AP265" t="str">
        <v/>
      </c>
      <c r="AQ265" t="str">
        <v/>
      </c>
      <c r="AR265" t="str">
        <v/>
      </c>
      <c r="AS265" t="str">
        <v/>
      </c>
      <c r="AT265" t="str">
        <v/>
      </c>
      <c r="AU265" t="str">
        <v/>
      </c>
      <c r="AV265" t="str">
        <v/>
      </c>
      <c r="AW265" t="str">
        <v/>
      </c>
      <c r="AX265" t="str">
        <v/>
      </c>
      <c r="AY265" t="str">
        <v/>
      </c>
      <c r="AZ265" t="str">
        <v/>
      </c>
    </row>
    <row r="266" spans="1:52" ht="37.5">
      <c r="A266" s="199" t="s">
        <v>384</v>
      </c>
      <c r="B266" s="200" t="s">
        <v>391</v>
      </c>
      <c r="C266" s="201"/>
      <c r="D266" s="263"/>
      <c r="E266" s="202"/>
      <c r="F266" s="202" t="str">
        <v/>
      </c>
      <c r="G266" s="202"/>
      <c r="H266" s="202"/>
      <c r="I266" s="202"/>
      <c r="J266" s="202"/>
      <c r="K266" s="202"/>
      <c r="L266" s="202"/>
      <c r="M266" s="202"/>
      <c r="N266" s="202"/>
      <c r="O266" s="202"/>
      <c r="P266" s="202"/>
      <c r="Q266" s="202"/>
      <c r="R266" s="202"/>
      <c r="S266" s="202"/>
      <c r="T266" s="202"/>
      <c r="U266" s="202"/>
      <c r="V266" s="202"/>
      <c r="W266" s="202"/>
      <c r="X266" s="202"/>
      <c r="Y266" s="202"/>
      <c r="Z266" s="202"/>
      <c r="AA266" s="202"/>
      <c r="AB266" s="202"/>
      <c r="AC266" s="202"/>
      <c r="AD266" s="202"/>
      <c r="AE266" s="202"/>
      <c r="AF266" s="202"/>
      <c r="AG266" s="202"/>
      <c r="AH266" s="202" t="str">
        <v/>
      </c>
      <c r="AI266" t="str">
        <v/>
      </c>
      <c r="AJ266" t="str">
        <v/>
      </c>
      <c r="AK266" t="str">
        <v/>
      </c>
      <c r="AL266" t="str">
        <v/>
      </c>
      <c r="AM266" t="str">
        <v/>
      </c>
      <c r="AN266" t="str">
        <v/>
      </c>
      <c r="AO266" t="str">
        <v/>
      </c>
      <c r="AP266" t="str">
        <v/>
      </c>
      <c r="AQ266" t="str">
        <v/>
      </c>
      <c r="AR266" t="str">
        <v/>
      </c>
      <c r="AS266" t="str">
        <v/>
      </c>
      <c r="AT266" t="str">
        <v/>
      </c>
      <c r="AU266" t="str">
        <v/>
      </c>
      <c r="AV266" t="str">
        <v/>
      </c>
      <c r="AW266" t="str">
        <v/>
      </c>
      <c r="AX266" t="str">
        <v/>
      </c>
      <c r="AY266" t="str">
        <v/>
      </c>
      <c r="AZ266" t="str">
        <v/>
      </c>
    </row>
    <row r="267" spans="1:52" ht="37.5">
      <c r="A267" s="199" t="s">
        <v>385</v>
      </c>
      <c r="B267" s="200" t="s">
        <v>391</v>
      </c>
      <c r="C267" s="201"/>
      <c r="D267" s="263"/>
      <c r="E267" s="202"/>
      <c r="F267" s="202" t="str">
        <v/>
      </c>
      <c r="G267" s="202"/>
      <c r="H267" s="202"/>
      <c r="I267" s="202"/>
      <c r="J267" s="202"/>
      <c r="K267" s="202"/>
      <c r="L267" s="202"/>
      <c r="M267" s="202"/>
      <c r="N267" s="202"/>
      <c r="O267" s="202"/>
      <c r="P267" s="202"/>
      <c r="Q267" s="202"/>
      <c r="R267" s="202"/>
      <c r="S267" s="202"/>
      <c r="T267" s="202"/>
      <c r="U267" s="202"/>
      <c r="V267" s="202"/>
      <c r="W267" s="202"/>
      <c r="X267" s="202"/>
      <c r="Y267" s="202"/>
      <c r="Z267" s="202"/>
      <c r="AA267" s="202"/>
      <c r="AB267" s="202"/>
      <c r="AC267" s="202"/>
      <c r="AD267" s="202"/>
      <c r="AE267" s="202"/>
      <c r="AF267" s="202"/>
      <c r="AG267" s="202"/>
      <c r="AH267" s="202" t="str">
        <v/>
      </c>
      <c r="AI267" t="str">
        <v/>
      </c>
      <c r="AJ267" t="str">
        <v/>
      </c>
      <c r="AK267" t="str">
        <v/>
      </c>
      <c r="AL267" t="str">
        <v/>
      </c>
      <c r="AM267" t="str">
        <v/>
      </c>
      <c r="AN267" t="str">
        <v/>
      </c>
      <c r="AO267" t="str">
        <v/>
      </c>
      <c r="AP267" t="str">
        <v/>
      </c>
      <c r="AQ267" t="str">
        <v/>
      </c>
      <c r="AR267" t="str">
        <v/>
      </c>
      <c r="AS267" t="str">
        <v/>
      </c>
      <c r="AT267" t="str">
        <v/>
      </c>
      <c r="AU267" t="str">
        <v/>
      </c>
      <c r="AV267" t="str">
        <v/>
      </c>
      <c r="AW267" t="str">
        <v/>
      </c>
      <c r="AX267" t="str">
        <v/>
      </c>
      <c r="AY267" t="str">
        <v/>
      </c>
      <c r="AZ267" t="str">
        <v/>
      </c>
    </row>
    <row r="268" spans="1:52">
      <c r="G268" s="41"/>
      <c r="H268" s="41"/>
      <c r="J268" s="41"/>
      <c r="K268" s="41"/>
      <c r="M268" s="41"/>
      <c r="N268" s="41"/>
      <c r="P268" s="41"/>
      <c r="Q268" s="41"/>
      <c r="S268" s="41"/>
      <c r="T268" s="41"/>
      <c r="V268" s="41"/>
      <c r="W268" s="41"/>
      <c r="Y268" s="41"/>
      <c r="Z268" s="41"/>
      <c r="AB268" s="41"/>
      <c r="AC268" s="41"/>
      <c r="AE268" s="41"/>
      <c r="AF268" s="41"/>
      <c r="AH268" s="41"/>
    </row>
    <row r="269" spans="1:52">
      <c r="G269" s="41"/>
      <c r="H269" s="41"/>
      <c r="J269" s="41"/>
      <c r="K269" s="41"/>
      <c r="M269" s="41"/>
      <c r="N269" s="41"/>
      <c r="P269" s="41"/>
      <c r="Q269" s="41"/>
      <c r="S269" s="41"/>
      <c r="T269" s="41"/>
      <c r="V269" s="41"/>
      <c r="W269" s="41"/>
      <c r="Y269" s="41"/>
      <c r="Z269" s="41"/>
      <c r="AB269" s="41"/>
      <c r="AC269" s="41"/>
      <c r="AE269" s="41"/>
      <c r="AF269" s="41"/>
      <c r="AH269" s="41"/>
    </row>
    <row r="270" spans="1:52">
      <c r="G270" s="41"/>
      <c r="H270" s="41"/>
      <c r="J270" s="41"/>
      <c r="K270" s="41"/>
      <c r="M270" s="41"/>
      <c r="N270" s="41"/>
      <c r="P270" s="41"/>
      <c r="Q270" s="41"/>
      <c r="S270" s="41"/>
      <c r="T270" s="41"/>
      <c r="V270" s="41"/>
      <c r="W270" s="41"/>
      <c r="Y270" s="41"/>
      <c r="Z270" s="41"/>
      <c r="AB270" s="41"/>
      <c r="AC270" s="41"/>
      <c r="AE270" s="41"/>
      <c r="AF270" s="41"/>
      <c r="AH270" s="41"/>
    </row>
    <row r="271" spans="1:52">
      <c r="G271" s="41"/>
      <c r="H271" s="41"/>
      <c r="J271" s="41"/>
      <c r="K271" s="41"/>
      <c r="M271" s="41"/>
      <c r="N271" s="41"/>
      <c r="P271" s="41"/>
      <c r="Q271" s="41"/>
      <c r="S271" s="41"/>
      <c r="T271" s="41"/>
      <c r="V271" s="41"/>
      <c r="W271" s="41"/>
      <c r="Y271" s="41"/>
      <c r="Z271" s="41"/>
      <c r="AB271" s="41"/>
      <c r="AC271" s="41"/>
      <c r="AE271" s="41"/>
      <c r="AF271" s="41"/>
      <c r="AH271" s="41"/>
    </row>
    <row r="272" spans="1:52" ht="19.5" hidden="1">
      <c r="D272" s="134" t="s">
        <v>160</v>
      </c>
      <c r="G272" s="41"/>
      <c r="H272" s="41"/>
      <c r="J272" s="41"/>
      <c r="K272" s="41"/>
      <c r="M272" s="41"/>
      <c r="N272" s="41"/>
      <c r="P272" s="41"/>
      <c r="Q272" s="41"/>
      <c r="S272" s="41"/>
      <c r="T272" s="41"/>
      <c r="V272" s="41"/>
      <c r="W272" s="41"/>
      <c r="Y272" s="41"/>
      <c r="Z272" s="41"/>
      <c r="AB272" s="41"/>
      <c r="AC272" s="41"/>
      <c r="AE272" s="41"/>
      <c r="AF272" s="41"/>
      <c r="AH272" s="41"/>
    </row>
    <row r="273" spans="4:34" ht="19.5" hidden="1">
      <c r="D273" s="134" t="s">
        <v>161</v>
      </c>
      <c r="G273" s="41"/>
      <c r="H273" s="41"/>
      <c r="J273" s="41"/>
      <c r="K273" s="41"/>
      <c r="M273" s="41"/>
      <c r="N273" s="41"/>
      <c r="P273" s="41"/>
      <c r="Q273" s="41"/>
      <c r="S273" s="41"/>
      <c r="T273" s="41"/>
      <c r="V273" s="41"/>
      <c r="W273" s="41"/>
      <c r="Y273" s="41"/>
      <c r="Z273" s="41"/>
      <c r="AB273" s="41"/>
      <c r="AC273" s="41"/>
      <c r="AE273" s="41"/>
      <c r="AF273" s="41"/>
      <c r="AH273" s="41"/>
    </row>
    <row r="274" spans="4:34" hidden="1">
      <c r="D274" s="2" t="s">
        <v>162</v>
      </c>
      <c r="E274" s="48">
        <f>IF(E$6="",1,0)</f>
        <v>0</v>
      </c>
      <c r="F274" s="48">
        <f>IF(F$6="",1,0)</f>
        <v>0</v>
      </c>
      <c r="G274" s="48">
        <f t="shared" ref="G274:AH274" si="10">IF(G$6="",1,0)</f>
        <v>1</v>
      </c>
      <c r="H274" s="48">
        <f t="shared" si="10"/>
        <v>1</v>
      </c>
      <c r="I274" s="48">
        <f>IF(I$6="",1,0)</f>
        <v>1</v>
      </c>
      <c r="J274" s="48">
        <f t="shared" si="10"/>
        <v>1</v>
      </c>
      <c r="K274" s="48">
        <f t="shared" si="10"/>
        <v>1</v>
      </c>
      <c r="L274" s="48">
        <f>IF(L$6="",1,0)</f>
        <v>1</v>
      </c>
      <c r="M274" s="48">
        <f t="shared" si="10"/>
        <v>1</v>
      </c>
      <c r="N274" s="48">
        <f t="shared" si="10"/>
        <v>1</v>
      </c>
      <c r="O274" s="48">
        <f>IF(O$6="",1,0)</f>
        <v>1</v>
      </c>
      <c r="P274" s="48">
        <f t="shared" si="10"/>
        <v>1</v>
      </c>
      <c r="Q274" s="48">
        <f t="shared" si="10"/>
        <v>1</v>
      </c>
      <c r="R274" s="48">
        <f>IF(R$6="",1,0)</f>
        <v>1</v>
      </c>
      <c r="S274" s="48">
        <f t="shared" si="10"/>
        <v>1</v>
      </c>
      <c r="T274" s="48">
        <f t="shared" si="10"/>
        <v>1</v>
      </c>
      <c r="U274" s="48">
        <f>IF(U$6="",1,0)</f>
        <v>1</v>
      </c>
      <c r="V274" s="48">
        <f t="shared" si="10"/>
        <v>1</v>
      </c>
      <c r="W274" s="48">
        <f t="shared" si="10"/>
        <v>1</v>
      </c>
      <c r="X274" s="48">
        <f>IF(X$6="",1,0)</f>
        <v>1</v>
      </c>
      <c r="Y274" s="48">
        <f t="shared" si="10"/>
        <v>1</v>
      </c>
      <c r="Z274" s="48">
        <f t="shared" si="10"/>
        <v>1</v>
      </c>
      <c r="AA274" s="48">
        <f>IF(AA$6="",1,0)</f>
        <v>1</v>
      </c>
      <c r="AB274" s="48">
        <f t="shared" si="10"/>
        <v>1</v>
      </c>
      <c r="AC274" s="48">
        <f t="shared" si="10"/>
        <v>1</v>
      </c>
      <c r="AD274" s="48">
        <f>IF(AD$6="",1,0)</f>
        <v>1</v>
      </c>
      <c r="AE274" s="48">
        <f t="shared" si="10"/>
        <v>1</v>
      </c>
      <c r="AF274" s="48">
        <f t="shared" si="10"/>
        <v>1</v>
      </c>
      <c r="AG274" s="48">
        <f>IF(AG$6="",1,0)</f>
        <v>1</v>
      </c>
      <c r="AH274" s="48">
        <f t="shared" si="10"/>
        <v>1</v>
      </c>
    </row>
    <row r="275" spans="4:34" hidden="1">
      <c r="D275" s="135" t="s">
        <v>168</v>
      </c>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row>
    <row r="276" spans="4:34" hidden="1">
      <c r="D276" s="2" t="s">
        <v>169</v>
      </c>
      <c r="E276" s="48">
        <f>IF(E$8="",1,0)</f>
        <v>0</v>
      </c>
      <c r="F276" s="48">
        <f>IF(F$8="",1,0)</f>
        <v>0</v>
      </c>
      <c r="G276" s="48">
        <f t="shared" ref="G276:AH276" si="11">IF(G$8="",1,0)</f>
        <v>1</v>
      </c>
      <c r="H276" s="48">
        <f t="shared" si="11"/>
        <v>1</v>
      </c>
      <c r="I276" s="48">
        <f>IF(I$8="",1,0)</f>
        <v>1</v>
      </c>
      <c r="J276" s="48">
        <f t="shared" si="11"/>
        <v>1</v>
      </c>
      <c r="K276" s="48">
        <f t="shared" si="11"/>
        <v>1</v>
      </c>
      <c r="L276" s="48">
        <f>IF(L$8="",1,0)</f>
        <v>1</v>
      </c>
      <c r="M276" s="48">
        <f t="shared" si="11"/>
        <v>1</v>
      </c>
      <c r="N276" s="48">
        <f t="shared" si="11"/>
        <v>1</v>
      </c>
      <c r="O276" s="48">
        <f>IF(O$8="",1,0)</f>
        <v>1</v>
      </c>
      <c r="P276" s="48">
        <f t="shared" si="11"/>
        <v>1</v>
      </c>
      <c r="Q276" s="48">
        <f t="shared" si="11"/>
        <v>1</v>
      </c>
      <c r="R276" s="48">
        <f>IF(R$8="",1,0)</f>
        <v>1</v>
      </c>
      <c r="S276" s="48">
        <f t="shared" si="11"/>
        <v>1</v>
      </c>
      <c r="T276" s="48">
        <f t="shared" si="11"/>
        <v>1</v>
      </c>
      <c r="U276" s="48">
        <f>IF(U$8="",1,0)</f>
        <v>1</v>
      </c>
      <c r="V276" s="48">
        <f t="shared" si="11"/>
        <v>1</v>
      </c>
      <c r="W276" s="48">
        <f t="shared" si="11"/>
        <v>1</v>
      </c>
      <c r="X276" s="48">
        <f>IF(X$8="",1,0)</f>
        <v>1</v>
      </c>
      <c r="Y276" s="48">
        <f t="shared" si="11"/>
        <v>1</v>
      </c>
      <c r="Z276" s="48">
        <f t="shared" si="11"/>
        <v>1</v>
      </c>
      <c r="AA276" s="48">
        <f>IF(AA$8="",1,0)</f>
        <v>1</v>
      </c>
      <c r="AB276" s="48">
        <f t="shared" si="11"/>
        <v>1</v>
      </c>
      <c r="AC276" s="48">
        <f t="shared" si="11"/>
        <v>1</v>
      </c>
      <c r="AD276" s="48">
        <f>IF(AD$8="",1,0)</f>
        <v>1</v>
      </c>
      <c r="AE276" s="48">
        <f t="shared" si="11"/>
        <v>1</v>
      </c>
      <c r="AF276" s="48">
        <f t="shared" si="11"/>
        <v>1</v>
      </c>
      <c r="AG276" s="48">
        <f>IF(AG$8="",1,0)</f>
        <v>1</v>
      </c>
      <c r="AH276" s="48">
        <f t="shared" si="11"/>
        <v>1</v>
      </c>
    </row>
    <row r="277" spans="4:34" hidden="1">
      <c r="D277" s="1"/>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row>
    <row r="278" spans="4:34" ht="19.5" hidden="1">
      <c r="D278" s="136" t="s">
        <v>174</v>
      </c>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t="35.25" hidden="1">
      <c r="D279" s="137" t="s">
        <v>393</v>
      </c>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row>
    <row r="280" spans="4:34" hidden="1">
      <c r="D280" s="2" t="s">
        <v>13</v>
      </c>
      <c r="E280" s="48">
        <f>IF(E$12="",1,0)</f>
        <v>0</v>
      </c>
      <c r="F280" s="48">
        <f>IF(F$12="",1,0)</f>
        <v>0</v>
      </c>
      <c r="G280" s="48">
        <f t="shared" ref="G280:AH280" si="12">IF(G$12="",1,0)</f>
        <v>1</v>
      </c>
      <c r="H280" s="48">
        <f t="shared" si="12"/>
        <v>1</v>
      </c>
      <c r="I280" s="48">
        <f>IF(I$12="",1,0)</f>
        <v>1</v>
      </c>
      <c r="J280" s="48">
        <f t="shared" si="12"/>
        <v>1</v>
      </c>
      <c r="K280" s="48">
        <f t="shared" si="12"/>
        <v>1</v>
      </c>
      <c r="L280" s="48">
        <f>IF(L$12="",1,0)</f>
        <v>1</v>
      </c>
      <c r="M280" s="48">
        <f t="shared" si="12"/>
        <v>1</v>
      </c>
      <c r="N280" s="48">
        <f t="shared" si="12"/>
        <v>1</v>
      </c>
      <c r="O280" s="48">
        <f>IF(O$12="",1,0)</f>
        <v>1</v>
      </c>
      <c r="P280" s="48">
        <f t="shared" si="12"/>
        <v>1</v>
      </c>
      <c r="Q280" s="48">
        <f t="shared" si="12"/>
        <v>1</v>
      </c>
      <c r="R280" s="48">
        <f>IF(R$12="",1,0)</f>
        <v>1</v>
      </c>
      <c r="S280" s="48">
        <f t="shared" si="12"/>
        <v>1</v>
      </c>
      <c r="T280" s="48">
        <f t="shared" si="12"/>
        <v>1</v>
      </c>
      <c r="U280" s="48">
        <f>IF(U$12="",1,0)</f>
        <v>1</v>
      </c>
      <c r="V280" s="48">
        <f t="shared" si="12"/>
        <v>1</v>
      </c>
      <c r="W280" s="48">
        <f t="shared" si="12"/>
        <v>1</v>
      </c>
      <c r="X280" s="48">
        <f>IF(X$12="",1,0)</f>
        <v>1</v>
      </c>
      <c r="Y280" s="48">
        <f t="shared" si="12"/>
        <v>1</v>
      </c>
      <c r="Z280" s="48">
        <f t="shared" si="12"/>
        <v>1</v>
      </c>
      <c r="AA280" s="48">
        <f>IF(AA$12="",1,0)</f>
        <v>1</v>
      </c>
      <c r="AB280" s="48">
        <f t="shared" si="12"/>
        <v>1</v>
      </c>
      <c r="AC280" s="48">
        <f t="shared" si="12"/>
        <v>1</v>
      </c>
      <c r="AD280" s="48">
        <f>IF(AD$12="",1,0)</f>
        <v>1</v>
      </c>
      <c r="AE280" s="48">
        <f t="shared" si="12"/>
        <v>1</v>
      </c>
      <c r="AF280" s="48">
        <f t="shared" si="12"/>
        <v>1</v>
      </c>
      <c r="AG280" s="48">
        <f>IF(AG$12="",1,0)</f>
        <v>1</v>
      </c>
      <c r="AH280" s="48">
        <f t="shared" si="12"/>
        <v>1</v>
      </c>
    </row>
    <row r="281" spans="4:34" hidden="1">
      <c r="D281" s="2" t="s">
        <v>180</v>
      </c>
      <c r="E281" s="48">
        <f>IF(E$13="",1,0)</f>
        <v>0</v>
      </c>
      <c r="F281" s="48">
        <f>IF(F$13="",1,0)</f>
        <v>0</v>
      </c>
      <c r="G281" s="48">
        <f t="shared" ref="G281:AH281" si="13">IF(G$13="",1,0)</f>
        <v>1</v>
      </c>
      <c r="H281" s="48">
        <f t="shared" si="13"/>
        <v>1</v>
      </c>
      <c r="I281" s="48">
        <f>IF(I$13="",1,0)</f>
        <v>1</v>
      </c>
      <c r="J281" s="48">
        <f t="shared" si="13"/>
        <v>1</v>
      </c>
      <c r="K281" s="48">
        <f t="shared" si="13"/>
        <v>1</v>
      </c>
      <c r="L281" s="48">
        <f>IF(L$13="",1,0)</f>
        <v>1</v>
      </c>
      <c r="M281" s="48">
        <f t="shared" si="13"/>
        <v>1</v>
      </c>
      <c r="N281" s="48">
        <f t="shared" si="13"/>
        <v>1</v>
      </c>
      <c r="O281" s="48">
        <f>IF(O$13="",1,0)</f>
        <v>1</v>
      </c>
      <c r="P281" s="48">
        <f t="shared" si="13"/>
        <v>1</v>
      </c>
      <c r="Q281" s="48">
        <f t="shared" si="13"/>
        <v>1</v>
      </c>
      <c r="R281" s="48">
        <f>IF(R$13="",1,0)</f>
        <v>1</v>
      </c>
      <c r="S281" s="48">
        <f t="shared" si="13"/>
        <v>1</v>
      </c>
      <c r="T281" s="48">
        <f t="shared" si="13"/>
        <v>1</v>
      </c>
      <c r="U281" s="48">
        <f>IF(U$13="",1,0)</f>
        <v>1</v>
      </c>
      <c r="V281" s="48">
        <f t="shared" si="13"/>
        <v>1</v>
      </c>
      <c r="W281" s="48">
        <f t="shared" si="13"/>
        <v>1</v>
      </c>
      <c r="X281" s="48">
        <f>IF(X$13="",1,0)</f>
        <v>1</v>
      </c>
      <c r="Y281" s="48">
        <f t="shared" si="13"/>
        <v>1</v>
      </c>
      <c r="Z281" s="48">
        <f t="shared" si="13"/>
        <v>1</v>
      </c>
      <c r="AA281" s="48">
        <f>IF(AA$13="",1,0)</f>
        <v>1</v>
      </c>
      <c r="AB281" s="48">
        <f t="shared" si="13"/>
        <v>1</v>
      </c>
      <c r="AC281" s="48">
        <f t="shared" si="13"/>
        <v>1</v>
      </c>
      <c r="AD281" s="48">
        <f>IF(AD$13="",1,0)</f>
        <v>1</v>
      </c>
      <c r="AE281" s="48">
        <f t="shared" si="13"/>
        <v>1</v>
      </c>
      <c r="AF281" s="48">
        <f t="shared" si="13"/>
        <v>1</v>
      </c>
      <c r="AG281" s="48">
        <f>IF(AG$13="",1,0)</f>
        <v>1</v>
      </c>
      <c r="AH281" s="48">
        <f t="shared" si="13"/>
        <v>1</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t="33.75" hidden="1">
      <c r="D283" s="135" t="s">
        <v>185</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t="19.5" hidden="1">
      <c r="D285" s="136" t="s">
        <v>186</v>
      </c>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t="35.25" hidden="1">
      <c r="D286" s="137" t="s">
        <v>394</v>
      </c>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2" t="s">
        <v>13</v>
      </c>
      <c r="E287" s="48">
        <f>IF(E$19="",1,0)</f>
        <v>0</v>
      </c>
      <c r="F287" s="48">
        <f>IF(F$19="",1,0)</f>
        <v>0</v>
      </c>
      <c r="G287" s="48">
        <f t="shared" ref="G287:AH287" si="14">IF(G$19="",1,0)</f>
        <v>1</v>
      </c>
      <c r="H287" s="48">
        <f t="shared" si="14"/>
        <v>1</v>
      </c>
      <c r="I287" s="48">
        <f>IF(I$19="",1,0)</f>
        <v>1</v>
      </c>
      <c r="J287" s="48">
        <f t="shared" si="14"/>
        <v>1</v>
      </c>
      <c r="K287" s="48">
        <f t="shared" si="14"/>
        <v>1</v>
      </c>
      <c r="L287" s="48">
        <f>IF(L$19="",1,0)</f>
        <v>1</v>
      </c>
      <c r="M287" s="48">
        <f t="shared" si="14"/>
        <v>1</v>
      </c>
      <c r="N287" s="48">
        <f t="shared" si="14"/>
        <v>1</v>
      </c>
      <c r="O287" s="48">
        <f>IF(O$19="",1,0)</f>
        <v>1</v>
      </c>
      <c r="P287" s="48">
        <f t="shared" si="14"/>
        <v>1</v>
      </c>
      <c r="Q287" s="48">
        <f t="shared" si="14"/>
        <v>1</v>
      </c>
      <c r="R287" s="48">
        <f>IF(R$19="",1,0)</f>
        <v>1</v>
      </c>
      <c r="S287" s="48">
        <f t="shared" si="14"/>
        <v>1</v>
      </c>
      <c r="T287" s="48">
        <f t="shared" si="14"/>
        <v>1</v>
      </c>
      <c r="U287" s="48">
        <f>IF(U$19="",1,0)</f>
        <v>1</v>
      </c>
      <c r="V287" s="48">
        <f t="shared" si="14"/>
        <v>1</v>
      </c>
      <c r="W287" s="48">
        <f t="shared" si="14"/>
        <v>1</v>
      </c>
      <c r="X287" s="48">
        <f>IF(X$19="",1,0)</f>
        <v>1</v>
      </c>
      <c r="Y287" s="48">
        <f t="shared" si="14"/>
        <v>1</v>
      </c>
      <c r="Z287" s="48">
        <f t="shared" si="14"/>
        <v>1</v>
      </c>
      <c r="AA287" s="48">
        <f>IF(AA$19="",1,0)</f>
        <v>1</v>
      </c>
      <c r="AB287" s="48">
        <f t="shared" si="14"/>
        <v>1</v>
      </c>
      <c r="AC287" s="48">
        <f t="shared" si="14"/>
        <v>1</v>
      </c>
      <c r="AD287" s="48">
        <f>IF(AD$19="",1,0)</f>
        <v>1</v>
      </c>
      <c r="AE287" s="48">
        <f t="shared" si="14"/>
        <v>1</v>
      </c>
      <c r="AF287" s="48">
        <f t="shared" si="14"/>
        <v>1</v>
      </c>
      <c r="AG287" s="48">
        <f>IF(AG$19="",1,0)</f>
        <v>1</v>
      </c>
      <c r="AH287" s="48">
        <f t="shared" si="14"/>
        <v>1</v>
      </c>
    </row>
    <row r="288" spans="4:34" hidden="1">
      <c r="D288" s="2" t="s">
        <v>180</v>
      </c>
      <c r="E288" s="48">
        <f>IF(E$20="",1,0)</f>
        <v>0</v>
      </c>
      <c r="F288" s="48">
        <f>IF(F$20="",1,0)</f>
        <v>0</v>
      </c>
      <c r="G288" s="48">
        <f t="shared" ref="G288:AH288" si="15">IF(G$20="",1,0)</f>
        <v>1</v>
      </c>
      <c r="H288" s="48">
        <f t="shared" si="15"/>
        <v>1</v>
      </c>
      <c r="I288" s="48">
        <f>IF(I$20="",1,0)</f>
        <v>1</v>
      </c>
      <c r="J288" s="48">
        <f t="shared" si="15"/>
        <v>1</v>
      </c>
      <c r="K288" s="48">
        <f t="shared" si="15"/>
        <v>1</v>
      </c>
      <c r="L288" s="48">
        <f>IF(L$20="",1,0)</f>
        <v>1</v>
      </c>
      <c r="M288" s="48">
        <f t="shared" si="15"/>
        <v>1</v>
      </c>
      <c r="N288" s="48">
        <f t="shared" si="15"/>
        <v>1</v>
      </c>
      <c r="O288" s="48">
        <f>IF(O$20="",1,0)</f>
        <v>1</v>
      </c>
      <c r="P288" s="48">
        <f t="shared" si="15"/>
        <v>1</v>
      </c>
      <c r="Q288" s="48">
        <f t="shared" si="15"/>
        <v>1</v>
      </c>
      <c r="R288" s="48">
        <f>IF(R$20="",1,0)</f>
        <v>1</v>
      </c>
      <c r="S288" s="48">
        <f t="shared" si="15"/>
        <v>1</v>
      </c>
      <c r="T288" s="48">
        <f t="shared" si="15"/>
        <v>1</v>
      </c>
      <c r="U288" s="48">
        <f>IF(U$20="",1,0)</f>
        <v>1</v>
      </c>
      <c r="V288" s="48">
        <f t="shared" si="15"/>
        <v>1</v>
      </c>
      <c r="W288" s="48">
        <f t="shared" si="15"/>
        <v>1</v>
      </c>
      <c r="X288" s="48">
        <f>IF(X$20="",1,0)</f>
        <v>1</v>
      </c>
      <c r="Y288" s="48">
        <f t="shared" si="15"/>
        <v>1</v>
      </c>
      <c r="Z288" s="48">
        <f t="shared" si="15"/>
        <v>1</v>
      </c>
      <c r="AA288" s="48">
        <f>IF(AA$20="",1,0)</f>
        <v>1</v>
      </c>
      <c r="AB288" s="48">
        <f t="shared" si="15"/>
        <v>1</v>
      </c>
      <c r="AC288" s="48">
        <f t="shared" si="15"/>
        <v>1</v>
      </c>
      <c r="AD288" s="48">
        <f>IF(AD$20="",1,0)</f>
        <v>1</v>
      </c>
      <c r="AE288" s="48">
        <f t="shared" si="15"/>
        <v>1</v>
      </c>
      <c r="AF288" s="48">
        <f t="shared" si="15"/>
        <v>1</v>
      </c>
      <c r="AG288" s="48">
        <f>IF(AG$20="",1,0)</f>
        <v>1</v>
      </c>
      <c r="AH288" s="48">
        <f t="shared" si="15"/>
        <v>1</v>
      </c>
    </row>
    <row r="289" spans="4:34" hidden="1">
      <c r="D289" s="2" t="s">
        <v>26</v>
      </c>
      <c r="E289" s="48">
        <f>IF(E$21="",1,0)</f>
        <v>0</v>
      </c>
      <c r="F289" s="48">
        <f>IF(F$21="",1,0)</f>
        <v>0</v>
      </c>
      <c r="G289" s="48">
        <f t="shared" ref="G289:AH289" si="16">IF(G$21="",1,0)</f>
        <v>1</v>
      </c>
      <c r="H289" s="48">
        <f t="shared" si="16"/>
        <v>1</v>
      </c>
      <c r="I289" s="48">
        <f>IF(I$21="",1,0)</f>
        <v>1</v>
      </c>
      <c r="J289" s="48">
        <f t="shared" si="16"/>
        <v>1</v>
      </c>
      <c r="K289" s="48">
        <f t="shared" si="16"/>
        <v>1</v>
      </c>
      <c r="L289" s="48">
        <f>IF(L$21="",1,0)</f>
        <v>1</v>
      </c>
      <c r="M289" s="48">
        <f t="shared" si="16"/>
        <v>1</v>
      </c>
      <c r="N289" s="48">
        <f t="shared" si="16"/>
        <v>1</v>
      </c>
      <c r="O289" s="48">
        <f>IF(O$21="",1,0)</f>
        <v>1</v>
      </c>
      <c r="P289" s="48">
        <f t="shared" si="16"/>
        <v>1</v>
      </c>
      <c r="Q289" s="48">
        <f t="shared" si="16"/>
        <v>1</v>
      </c>
      <c r="R289" s="48">
        <f>IF(R$21="",1,0)</f>
        <v>1</v>
      </c>
      <c r="S289" s="48">
        <f t="shared" si="16"/>
        <v>1</v>
      </c>
      <c r="T289" s="48">
        <f t="shared" si="16"/>
        <v>1</v>
      </c>
      <c r="U289" s="48">
        <f>IF(U$21="",1,0)</f>
        <v>1</v>
      </c>
      <c r="V289" s="48">
        <f t="shared" si="16"/>
        <v>1</v>
      </c>
      <c r="W289" s="48">
        <f t="shared" si="16"/>
        <v>1</v>
      </c>
      <c r="X289" s="48">
        <f>IF(X$21="",1,0)</f>
        <v>1</v>
      </c>
      <c r="Y289" s="48">
        <f t="shared" si="16"/>
        <v>1</v>
      </c>
      <c r="Z289" s="48">
        <f t="shared" si="16"/>
        <v>1</v>
      </c>
      <c r="AA289" s="48">
        <f>IF(AA$21="",1,0)</f>
        <v>1</v>
      </c>
      <c r="AB289" s="48">
        <f t="shared" si="16"/>
        <v>1</v>
      </c>
      <c r="AC289" s="48">
        <f t="shared" si="16"/>
        <v>1</v>
      </c>
      <c r="AD289" s="48">
        <f>IF(AD$21="",1,0)</f>
        <v>1</v>
      </c>
      <c r="AE289" s="48">
        <f t="shared" si="16"/>
        <v>1</v>
      </c>
      <c r="AF289" s="48">
        <f t="shared" si="16"/>
        <v>1</v>
      </c>
      <c r="AG289" s="48">
        <f>IF(AG$21="",1,0)</f>
        <v>1</v>
      </c>
      <c r="AH289" s="48">
        <f t="shared" si="16"/>
        <v>1</v>
      </c>
    </row>
    <row r="290" spans="4:34" hidden="1">
      <c r="D290" s="2" t="s">
        <v>197</v>
      </c>
      <c r="E290" s="48">
        <f>IF(E$22="",1,0)</f>
        <v>0</v>
      </c>
      <c r="F290" s="48">
        <f>IF(F$22="",1,0)</f>
        <v>0</v>
      </c>
      <c r="G290" s="48">
        <f t="shared" ref="G290:AH290" si="17">IF(G$22="",1,0)</f>
        <v>1</v>
      </c>
      <c r="H290" s="48">
        <f t="shared" si="17"/>
        <v>1</v>
      </c>
      <c r="I290" s="48">
        <f>IF(I$22="",1,0)</f>
        <v>1</v>
      </c>
      <c r="J290" s="48">
        <f t="shared" si="17"/>
        <v>1</v>
      </c>
      <c r="K290" s="48">
        <f t="shared" si="17"/>
        <v>1</v>
      </c>
      <c r="L290" s="48">
        <f>IF(L$22="",1,0)</f>
        <v>1</v>
      </c>
      <c r="M290" s="48">
        <f t="shared" si="17"/>
        <v>1</v>
      </c>
      <c r="N290" s="48">
        <f t="shared" si="17"/>
        <v>1</v>
      </c>
      <c r="O290" s="48">
        <f>IF(O$22="",1,0)</f>
        <v>1</v>
      </c>
      <c r="P290" s="48">
        <f t="shared" si="17"/>
        <v>1</v>
      </c>
      <c r="Q290" s="48">
        <f t="shared" si="17"/>
        <v>1</v>
      </c>
      <c r="R290" s="48">
        <f>IF(R$22="",1,0)</f>
        <v>1</v>
      </c>
      <c r="S290" s="48">
        <f t="shared" si="17"/>
        <v>1</v>
      </c>
      <c r="T290" s="48">
        <f t="shared" si="17"/>
        <v>1</v>
      </c>
      <c r="U290" s="48">
        <f>IF(U$22="",1,0)</f>
        <v>1</v>
      </c>
      <c r="V290" s="48">
        <f t="shared" si="17"/>
        <v>1</v>
      </c>
      <c r="W290" s="48">
        <f t="shared" si="17"/>
        <v>1</v>
      </c>
      <c r="X290" s="48">
        <f>IF(X$22="",1,0)</f>
        <v>1</v>
      </c>
      <c r="Y290" s="48">
        <f t="shared" si="17"/>
        <v>1</v>
      </c>
      <c r="Z290" s="48">
        <f t="shared" si="17"/>
        <v>1</v>
      </c>
      <c r="AA290" s="48">
        <f>IF(AA$22="",1,0)</f>
        <v>1</v>
      </c>
      <c r="AB290" s="48">
        <f t="shared" si="17"/>
        <v>1</v>
      </c>
      <c r="AC290" s="48">
        <f t="shared" si="17"/>
        <v>1</v>
      </c>
      <c r="AD290" s="48">
        <f>IF(AD$22="",1,0)</f>
        <v>1</v>
      </c>
      <c r="AE290" s="48">
        <f t="shared" si="17"/>
        <v>1</v>
      </c>
      <c r="AF290" s="48">
        <f t="shared" si="17"/>
        <v>1</v>
      </c>
      <c r="AG290" s="48">
        <f>IF(AG$22="",1,0)</f>
        <v>1</v>
      </c>
      <c r="AH290" s="48">
        <f t="shared" si="17"/>
        <v>1</v>
      </c>
    </row>
    <row r="291" spans="4:34" hidden="1">
      <c r="D291" s="2" t="s">
        <v>203</v>
      </c>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row>
    <row r="292" spans="4:34" hidden="1">
      <c r="D292" s="1"/>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row>
    <row r="293" spans="4:34" hidden="1">
      <c r="D293" s="137" t="s">
        <v>205</v>
      </c>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row>
    <row r="294" spans="4:34" hidden="1">
      <c r="D294" s="2" t="s">
        <v>205</v>
      </c>
      <c r="E294" s="48">
        <f>IF(E$26="",1,0)</f>
        <v>0</v>
      </c>
      <c r="F294" s="48">
        <f>IF(F$26="",1,0)</f>
        <v>0</v>
      </c>
      <c r="G294" s="48">
        <f t="shared" ref="G294:AH294" si="18">IF(G$26="",1,0)</f>
        <v>1</v>
      </c>
      <c r="H294" s="48">
        <f t="shared" si="18"/>
        <v>1</v>
      </c>
      <c r="I294" s="48">
        <f>IF(I$26="",1,0)</f>
        <v>1</v>
      </c>
      <c r="J294" s="48">
        <f t="shared" si="18"/>
        <v>1</v>
      </c>
      <c r="K294" s="48">
        <f t="shared" si="18"/>
        <v>1</v>
      </c>
      <c r="L294" s="48">
        <f>IF(L$26="",1,0)</f>
        <v>1</v>
      </c>
      <c r="M294" s="48">
        <f t="shared" si="18"/>
        <v>1</v>
      </c>
      <c r="N294" s="48">
        <f t="shared" si="18"/>
        <v>1</v>
      </c>
      <c r="O294" s="48">
        <f>IF(O$26="",1,0)</f>
        <v>1</v>
      </c>
      <c r="P294" s="48">
        <f t="shared" si="18"/>
        <v>1</v>
      </c>
      <c r="Q294" s="48">
        <f t="shared" si="18"/>
        <v>1</v>
      </c>
      <c r="R294" s="48">
        <f>IF(R$26="",1,0)</f>
        <v>1</v>
      </c>
      <c r="S294" s="48">
        <f t="shared" si="18"/>
        <v>1</v>
      </c>
      <c r="T294" s="48">
        <f t="shared" si="18"/>
        <v>1</v>
      </c>
      <c r="U294" s="48">
        <f>IF(U$26="",1,0)</f>
        <v>1</v>
      </c>
      <c r="V294" s="48">
        <f t="shared" si="18"/>
        <v>1</v>
      </c>
      <c r="W294" s="48">
        <f t="shared" si="18"/>
        <v>1</v>
      </c>
      <c r="X294" s="48">
        <f>IF(X$26="",1,0)</f>
        <v>1</v>
      </c>
      <c r="Y294" s="48">
        <f t="shared" si="18"/>
        <v>1</v>
      </c>
      <c r="Z294" s="48">
        <f t="shared" si="18"/>
        <v>1</v>
      </c>
      <c r="AA294" s="48">
        <f>IF(AA$26="",1,0)</f>
        <v>1</v>
      </c>
      <c r="AB294" s="48">
        <f t="shared" si="18"/>
        <v>1</v>
      </c>
      <c r="AC294" s="48">
        <f t="shared" si="18"/>
        <v>1</v>
      </c>
      <c r="AD294" s="48">
        <f>IF(AD$26="",1,0)</f>
        <v>1</v>
      </c>
      <c r="AE294" s="48">
        <f t="shared" si="18"/>
        <v>1</v>
      </c>
      <c r="AF294" s="48">
        <f t="shared" si="18"/>
        <v>1</v>
      </c>
      <c r="AG294" s="48">
        <f>IF(AG$26="",1,0)</f>
        <v>1</v>
      </c>
      <c r="AH294" s="48">
        <f t="shared" si="18"/>
        <v>1</v>
      </c>
    </row>
    <row r="295" spans="4:34" hidden="1">
      <c r="D295" s="1"/>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t="19.5" hidden="1">
      <c r="D297" s="136" t="s">
        <v>209</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t="51" hidden="1">
      <c r="D298" s="137" t="s">
        <v>395</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211</v>
      </c>
      <c r="E299" s="48">
        <f>IF(E$31="",1,0)</f>
        <v>0</v>
      </c>
      <c r="F299" s="48">
        <f>IF(F$31="",1,0)</f>
        <v>0</v>
      </c>
      <c r="G299" s="48">
        <f t="shared" ref="G299:AH299" si="19">IF(G$31="",1,0)</f>
        <v>1</v>
      </c>
      <c r="H299" s="48">
        <f t="shared" si="19"/>
        <v>1</v>
      </c>
      <c r="I299" s="48">
        <f>IF(I$31="",1,0)</f>
        <v>1</v>
      </c>
      <c r="J299" s="48">
        <f t="shared" si="19"/>
        <v>1</v>
      </c>
      <c r="K299" s="48">
        <f t="shared" si="19"/>
        <v>1</v>
      </c>
      <c r="L299" s="48">
        <f>IF(L$31="",1,0)</f>
        <v>1</v>
      </c>
      <c r="M299" s="48">
        <f t="shared" si="19"/>
        <v>1</v>
      </c>
      <c r="N299" s="48">
        <f t="shared" si="19"/>
        <v>1</v>
      </c>
      <c r="O299" s="48">
        <f>IF(O$31="",1,0)</f>
        <v>1</v>
      </c>
      <c r="P299" s="48">
        <f t="shared" si="19"/>
        <v>1</v>
      </c>
      <c r="Q299" s="48">
        <f t="shared" si="19"/>
        <v>1</v>
      </c>
      <c r="R299" s="48">
        <f>IF(R$31="",1,0)</f>
        <v>1</v>
      </c>
      <c r="S299" s="48">
        <f t="shared" si="19"/>
        <v>1</v>
      </c>
      <c r="T299" s="48">
        <f t="shared" si="19"/>
        <v>1</v>
      </c>
      <c r="U299" s="48">
        <f>IF(U$31="",1,0)</f>
        <v>1</v>
      </c>
      <c r="V299" s="48">
        <f t="shared" si="19"/>
        <v>1</v>
      </c>
      <c r="W299" s="48">
        <f t="shared" si="19"/>
        <v>1</v>
      </c>
      <c r="X299" s="48">
        <f>IF(X$31="",1,0)</f>
        <v>1</v>
      </c>
      <c r="Y299" s="48">
        <f t="shared" si="19"/>
        <v>1</v>
      </c>
      <c r="Z299" s="48">
        <f t="shared" si="19"/>
        <v>1</v>
      </c>
      <c r="AA299" s="48">
        <f>IF(AA$31="",1,0)</f>
        <v>1</v>
      </c>
      <c r="AB299" s="48">
        <f t="shared" si="19"/>
        <v>1</v>
      </c>
      <c r="AC299" s="48">
        <f t="shared" si="19"/>
        <v>1</v>
      </c>
      <c r="AD299" s="48">
        <f>IF(AD$31="",1,0)</f>
        <v>1</v>
      </c>
      <c r="AE299" s="48">
        <f t="shared" si="19"/>
        <v>1</v>
      </c>
      <c r="AF299" s="48">
        <f t="shared" si="19"/>
        <v>1</v>
      </c>
      <c r="AG299" s="48">
        <f>IF(AG$31="",1,0)</f>
        <v>1</v>
      </c>
      <c r="AH299" s="48">
        <f t="shared" si="19"/>
        <v>1</v>
      </c>
    </row>
    <row r="300" spans="4:34" ht="34.5" hidden="1">
      <c r="D300" s="2" t="s">
        <v>215</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t="34.5" hidden="1">
      <c r="D301" s="2" t="s">
        <v>215</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t="34.5" hidden="1">
      <c r="D302" s="2" t="s">
        <v>215</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38" t="s">
        <v>217</v>
      </c>
      <c r="E303" s="48">
        <f>IF(E$35="",1,0)</f>
        <v>0</v>
      </c>
      <c r="F303" s="48">
        <f>IF(F$35="",1,0)</f>
        <v>0</v>
      </c>
      <c r="G303" s="48">
        <f t="shared" ref="G303:AH303" si="20">IF(G$35="",1,0)</f>
        <v>1</v>
      </c>
      <c r="H303" s="48">
        <f t="shared" si="20"/>
        <v>1</v>
      </c>
      <c r="I303" s="48">
        <f>IF(I$35="",1,0)</f>
        <v>1</v>
      </c>
      <c r="J303" s="48">
        <f t="shared" si="20"/>
        <v>1</v>
      </c>
      <c r="K303" s="48">
        <f t="shared" si="20"/>
        <v>1</v>
      </c>
      <c r="L303" s="48">
        <f>IF(L$35="",1,0)</f>
        <v>1</v>
      </c>
      <c r="M303" s="48">
        <f t="shared" si="20"/>
        <v>1</v>
      </c>
      <c r="N303" s="48">
        <f t="shared" si="20"/>
        <v>1</v>
      </c>
      <c r="O303" s="48">
        <f>IF(O$35="",1,0)</f>
        <v>1</v>
      </c>
      <c r="P303" s="48">
        <f t="shared" si="20"/>
        <v>1</v>
      </c>
      <c r="Q303" s="48">
        <f t="shared" si="20"/>
        <v>1</v>
      </c>
      <c r="R303" s="48">
        <f>IF(R$35="",1,0)</f>
        <v>1</v>
      </c>
      <c r="S303" s="48">
        <f t="shared" si="20"/>
        <v>1</v>
      </c>
      <c r="T303" s="48">
        <f t="shared" si="20"/>
        <v>1</v>
      </c>
      <c r="U303" s="48">
        <f>IF(U$35="",1,0)</f>
        <v>1</v>
      </c>
      <c r="V303" s="48">
        <f t="shared" si="20"/>
        <v>1</v>
      </c>
      <c r="W303" s="48">
        <f t="shared" si="20"/>
        <v>1</v>
      </c>
      <c r="X303" s="48">
        <f>IF(X$35="",1,0)</f>
        <v>1</v>
      </c>
      <c r="Y303" s="48">
        <f t="shared" si="20"/>
        <v>1</v>
      </c>
      <c r="Z303" s="48">
        <f t="shared" si="20"/>
        <v>1</v>
      </c>
      <c r="AA303" s="48">
        <f>IF(AA$35="",1,0)</f>
        <v>1</v>
      </c>
      <c r="AB303" s="48">
        <f t="shared" si="20"/>
        <v>1</v>
      </c>
      <c r="AC303" s="48">
        <f t="shared" si="20"/>
        <v>1</v>
      </c>
      <c r="AD303" s="48">
        <f>IF(AD$35="",1,0)</f>
        <v>1</v>
      </c>
      <c r="AE303" s="48">
        <f t="shared" si="20"/>
        <v>1</v>
      </c>
      <c r="AF303" s="48">
        <f t="shared" si="20"/>
        <v>1</v>
      </c>
      <c r="AG303" s="48">
        <f>IF(AG$35="",1,0)</f>
        <v>1</v>
      </c>
      <c r="AH303" s="48">
        <f t="shared" si="20"/>
        <v>1</v>
      </c>
    </row>
    <row r="304" spans="4:34" hidden="1">
      <c r="D304" s="1"/>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t="35.25" hidden="1">
      <c r="D305" s="137" t="s">
        <v>396</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row>
    <row r="306" spans="4:34" hidden="1">
      <c r="D306" s="2" t="s">
        <v>119</v>
      </c>
      <c r="E306" s="48">
        <f>IF(E$38="",1,0)</f>
        <v>0</v>
      </c>
      <c r="F306" s="48">
        <f>IF(F$38="",1,0)</f>
        <v>0</v>
      </c>
      <c r="G306" s="48">
        <f t="shared" ref="G306:AH306" si="21">IF(G$38="",1,0)</f>
        <v>1</v>
      </c>
      <c r="H306" s="48">
        <f t="shared" si="21"/>
        <v>1</v>
      </c>
      <c r="I306" s="48">
        <f>IF(I$38="",1,0)</f>
        <v>1</v>
      </c>
      <c r="J306" s="48">
        <f t="shared" si="21"/>
        <v>1</v>
      </c>
      <c r="K306" s="48">
        <f t="shared" si="21"/>
        <v>1</v>
      </c>
      <c r="L306" s="48">
        <f>IF(L$38="",1,0)</f>
        <v>1</v>
      </c>
      <c r="M306" s="48">
        <f t="shared" si="21"/>
        <v>1</v>
      </c>
      <c r="N306" s="48">
        <f t="shared" si="21"/>
        <v>1</v>
      </c>
      <c r="O306" s="48">
        <f>IF(O$38="",1,0)</f>
        <v>1</v>
      </c>
      <c r="P306" s="48">
        <f t="shared" si="21"/>
        <v>1</v>
      </c>
      <c r="Q306" s="48">
        <f t="shared" si="21"/>
        <v>1</v>
      </c>
      <c r="R306" s="48">
        <f>IF(R$38="",1,0)</f>
        <v>1</v>
      </c>
      <c r="S306" s="48">
        <f t="shared" si="21"/>
        <v>1</v>
      </c>
      <c r="T306" s="48">
        <f t="shared" si="21"/>
        <v>1</v>
      </c>
      <c r="U306" s="48">
        <f>IF(U$38="",1,0)</f>
        <v>1</v>
      </c>
      <c r="V306" s="48">
        <f t="shared" si="21"/>
        <v>1</v>
      </c>
      <c r="W306" s="48">
        <f t="shared" si="21"/>
        <v>1</v>
      </c>
      <c r="X306" s="48">
        <f>IF(X$38="",1,0)</f>
        <v>1</v>
      </c>
      <c r="Y306" s="48">
        <f t="shared" si="21"/>
        <v>1</v>
      </c>
      <c r="Z306" s="48">
        <f t="shared" si="21"/>
        <v>1</v>
      </c>
      <c r="AA306" s="48">
        <f>IF(AA$38="",1,0)</f>
        <v>1</v>
      </c>
      <c r="AB306" s="48">
        <f t="shared" si="21"/>
        <v>1</v>
      </c>
      <c r="AC306" s="48">
        <f t="shared" si="21"/>
        <v>1</v>
      </c>
      <c r="AD306" s="48">
        <f>IF(AD$38="",1,0)</f>
        <v>1</v>
      </c>
      <c r="AE306" s="48">
        <f t="shared" si="21"/>
        <v>1</v>
      </c>
      <c r="AF306" s="48">
        <f t="shared" si="21"/>
        <v>1</v>
      </c>
      <c r="AG306" s="48">
        <f>IF(AG$38="",1,0)</f>
        <v>1</v>
      </c>
      <c r="AH306" s="48">
        <f t="shared" si="21"/>
        <v>1</v>
      </c>
    </row>
    <row r="307" spans="4:34" ht="34.5" hidden="1">
      <c r="D307" s="2" t="s">
        <v>215</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row>
    <row r="308" spans="4:34" ht="34.5" hidden="1">
      <c r="D308" s="2" t="s">
        <v>215</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row>
    <row r="309" spans="4:34" ht="34.5" hidden="1">
      <c r="D309" s="2" t="s">
        <v>215</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row>
    <row r="310" spans="4:34" hidden="1">
      <c r="D310" s="1"/>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t="35.25" hidden="1">
      <c r="D311" s="137" t="s">
        <v>397</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119</v>
      </c>
      <c r="E312" s="48">
        <f>IF(E$44="",1,0)</f>
        <v>0</v>
      </c>
      <c r="F312" s="48">
        <f>IF(F$44="",1,0)</f>
        <v>0</v>
      </c>
      <c r="G312" s="48">
        <f t="shared" ref="G312:AH312" si="22">IF(G$44="",1,0)</f>
        <v>1</v>
      </c>
      <c r="H312" s="48">
        <f t="shared" si="22"/>
        <v>1</v>
      </c>
      <c r="I312" s="48">
        <f>IF(I$44="",1,0)</f>
        <v>1</v>
      </c>
      <c r="J312" s="48">
        <f t="shared" si="22"/>
        <v>1</v>
      </c>
      <c r="K312" s="48">
        <f t="shared" si="22"/>
        <v>1</v>
      </c>
      <c r="L312" s="48">
        <f>IF(L$44="",1,0)</f>
        <v>1</v>
      </c>
      <c r="M312" s="48">
        <f t="shared" si="22"/>
        <v>1</v>
      </c>
      <c r="N312" s="48">
        <f t="shared" si="22"/>
        <v>1</v>
      </c>
      <c r="O312" s="48">
        <f>IF(O$44="",1,0)</f>
        <v>1</v>
      </c>
      <c r="P312" s="48">
        <f t="shared" si="22"/>
        <v>1</v>
      </c>
      <c r="Q312" s="48">
        <f t="shared" si="22"/>
        <v>1</v>
      </c>
      <c r="R312" s="48">
        <f>IF(R$44="",1,0)</f>
        <v>1</v>
      </c>
      <c r="S312" s="48">
        <f t="shared" si="22"/>
        <v>1</v>
      </c>
      <c r="T312" s="48">
        <f t="shared" si="22"/>
        <v>1</v>
      </c>
      <c r="U312" s="48">
        <f>IF(U$44="",1,0)</f>
        <v>1</v>
      </c>
      <c r="V312" s="48">
        <f t="shared" si="22"/>
        <v>1</v>
      </c>
      <c r="W312" s="48">
        <f t="shared" si="22"/>
        <v>1</v>
      </c>
      <c r="X312" s="48">
        <f>IF(X$44="",1,0)</f>
        <v>1</v>
      </c>
      <c r="Y312" s="48">
        <f t="shared" si="22"/>
        <v>1</v>
      </c>
      <c r="Z312" s="48">
        <f t="shared" si="22"/>
        <v>1</v>
      </c>
      <c r="AA312" s="48">
        <f>IF(AA$44="",1,0)</f>
        <v>1</v>
      </c>
      <c r="AB312" s="48">
        <f t="shared" si="22"/>
        <v>1</v>
      </c>
      <c r="AC312" s="48">
        <f t="shared" si="22"/>
        <v>1</v>
      </c>
      <c r="AD312" s="48">
        <f>IF(AD$44="",1,0)</f>
        <v>1</v>
      </c>
      <c r="AE312" s="48">
        <f t="shared" si="22"/>
        <v>1</v>
      </c>
      <c r="AF312" s="48">
        <f t="shared" si="22"/>
        <v>1</v>
      </c>
      <c r="AG312" s="48">
        <f>IF(AG$44="",1,0)</f>
        <v>1</v>
      </c>
      <c r="AH312" s="48">
        <f t="shared" si="22"/>
        <v>1</v>
      </c>
    </row>
    <row r="313" spans="4:34" ht="34.5" hidden="1">
      <c r="D313" s="2" t="s">
        <v>215</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t="34.5" hidden="1">
      <c r="D314" s="2" t="s">
        <v>215</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t="34.5" hidden="1">
      <c r="D315" s="2" t="s">
        <v>215</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1"/>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227</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t="36" hidden="1">
      <c r="D319" s="135" t="s">
        <v>229</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137" t="s">
        <v>230</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row>
    <row r="321" spans="4:34" hidden="1">
      <c r="D321" s="139" t="s">
        <v>231</v>
      </c>
      <c r="E321" s="48">
        <f>IF(E$53="",1,0)</f>
        <v>0</v>
      </c>
      <c r="F321" s="48">
        <f>IF(F$53="",1,0)</f>
        <v>0</v>
      </c>
      <c r="G321" s="48">
        <f t="shared" ref="G321:AH321" si="23">IF(G$53="",1,0)</f>
        <v>1</v>
      </c>
      <c r="H321" s="48">
        <f t="shared" si="23"/>
        <v>1</v>
      </c>
      <c r="I321" s="48">
        <f>IF(I$53="",1,0)</f>
        <v>1</v>
      </c>
      <c r="J321" s="48">
        <f t="shared" si="23"/>
        <v>1</v>
      </c>
      <c r="K321" s="48">
        <f t="shared" si="23"/>
        <v>1</v>
      </c>
      <c r="L321" s="48">
        <f>IF(L$53="",1,0)</f>
        <v>1</v>
      </c>
      <c r="M321" s="48">
        <f t="shared" si="23"/>
        <v>1</v>
      </c>
      <c r="N321" s="48">
        <f t="shared" si="23"/>
        <v>1</v>
      </c>
      <c r="O321" s="48">
        <f>IF(O$53="",1,0)</f>
        <v>1</v>
      </c>
      <c r="P321" s="48">
        <f t="shared" si="23"/>
        <v>1</v>
      </c>
      <c r="Q321" s="48">
        <f t="shared" si="23"/>
        <v>1</v>
      </c>
      <c r="R321" s="48">
        <f>IF(R$53="",1,0)</f>
        <v>1</v>
      </c>
      <c r="S321" s="48">
        <f t="shared" si="23"/>
        <v>1</v>
      </c>
      <c r="T321" s="48">
        <f t="shared" si="23"/>
        <v>1</v>
      </c>
      <c r="U321" s="48">
        <f>IF(U$53="",1,0)</f>
        <v>1</v>
      </c>
      <c r="V321" s="48">
        <f t="shared" si="23"/>
        <v>1</v>
      </c>
      <c r="W321" s="48">
        <f t="shared" si="23"/>
        <v>1</v>
      </c>
      <c r="X321" s="48">
        <f>IF(X$53="",1,0)</f>
        <v>1</v>
      </c>
      <c r="Y321" s="48">
        <f t="shared" si="23"/>
        <v>1</v>
      </c>
      <c r="Z321" s="48">
        <f t="shared" si="23"/>
        <v>1</v>
      </c>
      <c r="AA321" s="48">
        <f>IF(AA$53="",1,0)</f>
        <v>1</v>
      </c>
      <c r="AB321" s="48">
        <f t="shared" si="23"/>
        <v>1</v>
      </c>
      <c r="AC321" s="48">
        <f t="shared" si="23"/>
        <v>1</v>
      </c>
      <c r="AD321" s="48">
        <f>IF(AD$53="",1,0)</f>
        <v>1</v>
      </c>
      <c r="AE321" s="48">
        <f t="shared" si="23"/>
        <v>1</v>
      </c>
      <c r="AF321" s="48">
        <f t="shared" si="23"/>
        <v>1</v>
      </c>
      <c r="AG321" s="48">
        <f>IF(AG$53="",1,0)</f>
        <v>1</v>
      </c>
      <c r="AH321" s="48">
        <f t="shared" si="23"/>
        <v>1</v>
      </c>
    </row>
    <row r="322" spans="4:34" hidden="1">
      <c r="D322" s="140" t="s">
        <v>235</v>
      </c>
      <c r="E322" s="48">
        <f>IF(E$54="",1,0)</f>
        <v>0</v>
      </c>
      <c r="F322" s="48">
        <f>IF(F$54="",1,0)</f>
        <v>0</v>
      </c>
      <c r="G322" s="48">
        <f t="shared" ref="G322:AH322" si="24">IF(G$54="",1,0)</f>
        <v>1</v>
      </c>
      <c r="H322" s="48">
        <f t="shared" si="24"/>
        <v>1</v>
      </c>
      <c r="I322" s="48">
        <f>IF(I$54="",1,0)</f>
        <v>1</v>
      </c>
      <c r="J322" s="48">
        <f t="shared" si="24"/>
        <v>1</v>
      </c>
      <c r="K322" s="48">
        <f t="shared" si="24"/>
        <v>1</v>
      </c>
      <c r="L322" s="48">
        <f>IF(L$54="",1,0)</f>
        <v>1</v>
      </c>
      <c r="M322" s="48">
        <f t="shared" si="24"/>
        <v>1</v>
      </c>
      <c r="N322" s="48">
        <f t="shared" si="24"/>
        <v>1</v>
      </c>
      <c r="O322" s="48">
        <f>IF(O$54="",1,0)</f>
        <v>1</v>
      </c>
      <c r="P322" s="48">
        <f t="shared" si="24"/>
        <v>1</v>
      </c>
      <c r="Q322" s="48">
        <f t="shared" si="24"/>
        <v>1</v>
      </c>
      <c r="R322" s="48">
        <f>IF(R$54="",1,0)</f>
        <v>1</v>
      </c>
      <c r="S322" s="48">
        <f t="shared" si="24"/>
        <v>1</v>
      </c>
      <c r="T322" s="48">
        <f t="shared" si="24"/>
        <v>1</v>
      </c>
      <c r="U322" s="48">
        <f>IF(U$54="",1,0)</f>
        <v>1</v>
      </c>
      <c r="V322" s="48">
        <f t="shared" si="24"/>
        <v>1</v>
      </c>
      <c r="W322" s="48">
        <f t="shared" si="24"/>
        <v>1</v>
      </c>
      <c r="X322" s="48">
        <f>IF(X$54="",1,0)</f>
        <v>1</v>
      </c>
      <c r="Y322" s="48">
        <f t="shared" si="24"/>
        <v>1</v>
      </c>
      <c r="Z322" s="48">
        <f t="shared" si="24"/>
        <v>1</v>
      </c>
      <c r="AA322" s="48">
        <f>IF(AA$54="",1,0)</f>
        <v>1</v>
      </c>
      <c r="AB322" s="48">
        <f t="shared" si="24"/>
        <v>1</v>
      </c>
      <c r="AC322" s="48">
        <f t="shared" si="24"/>
        <v>1</v>
      </c>
      <c r="AD322" s="48">
        <f>IF(AD$54="",1,0)</f>
        <v>1</v>
      </c>
      <c r="AE322" s="48">
        <f t="shared" si="24"/>
        <v>1</v>
      </c>
      <c r="AF322" s="48">
        <f t="shared" si="24"/>
        <v>1</v>
      </c>
      <c r="AG322" s="48">
        <f>IF(AG$54="",1,0)</f>
        <v>1</v>
      </c>
      <c r="AH322" s="48">
        <f t="shared" si="24"/>
        <v>1</v>
      </c>
    </row>
    <row r="323" spans="4:34" hidden="1">
      <c r="D323" s="140" t="s">
        <v>79</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row>
    <row r="324" spans="4:34" hidden="1">
      <c r="D324" s="140" t="s">
        <v>240</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row>
    <row r="325" spans="4:34" ht="37.5" hidden="1">
      <c r="D325" s="2" t="s">
        <v>241</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12" t="s">
        <v>244</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12" t="s">
        <v>246</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t="37.5" hidden="1">
      <c r="D328" s="2" t="s">
        <v>248</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1"/>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1"/>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t="19.5" hidden="1">
      <c r="D331" s="136" t="s">
        <v>252</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253</v>
      </c>
      <c r="E332" s="48">
        <f>IF(E$64="",1,0)</f>
        <v>0</v>
      </c>
      <c r="F332" s="48">
        <f>IF(F$64="",1,0)</f>
        <v>0</v>
      </c>
      <c r="G332" s="48">
        <f t="shared" ref="G332:AH332" si="25">IF(G$64="",1,0)</f>
        <v>0</v>
      </c>
      <c r="H332" s="48">
        <f t="shared" si="25"/>
        <v>0</v>
      </c>
      <c r="I332" s="48">
        <f>IF(I$64="",1,0)</f>
        <v>0</v>
      </c>
      <c r="J332" s="48">
        <f t="shared" si="25"/>
        <v>0</v>
      </c>
      <c r="K332" s="48">
        <f t="shared" si="25"/>
        <v>0</v>
      </c>
      <c r="L332" s="48">
        <f>IF(L$64="",1,0)</f>
        <v>0</v>
      </c>
      <c r="M332" s="48">
        <f t="shared" si="25"/>
        <v>0</v>
      </c>
      <c r="N332" s="48">
        <f t="shared" si="25"/>
        <v>0</v>
      </c>
      <c r="O332" s="48">
        <f>IF(O$64="",1,0)</f>
        <v>0</v>
      </c>
      <c r="P332" s="48">
        <f t="shared" si="25"/>
        <v>0</v>
      </c>
      <c r="Q332" s="48">
        <f t="shared" si="25"/>
        <v>0</v>
      </c>
      <c r="R332" s="48">
        <f>IF(R$64="",1,0)</f>
        <v>0</v>
      </c>
      <c r="S332" s="48">
        <f t="shared" si="25"/>
        <v>0</v>
      </c>
      <c r="T332" s="48">
        <f t="shared" si="25"/>
        <v>0</v>
      </c>
      <c r="U332" s="48">
        <f>IF(U$64="",1,0)</f>
        <v>0</v>
      </c>
      <c r="V332" s="48">
        <f t="shared" si="25"/>
        <v>0</v>
      </c>
      <c r="W332" s="48">
        <f t="shared" si="25"/>
        <v>0</v>
      </c>
      <c r="X332" s="48">
        <f>IF(X$64="",1,0)</f>
        <v>0</v>
      </c>
      <c r="Y332" s="48">
        <f t="shared" si="25"/>
        <v>0</v>
      </c>
      <c r="Z332" s="48">
        <f t="shared" si="25"/>
        <v>0</v>
      </c>
      <c r="AA332" s="48">
        <f>IF(AA$64="",1,0)</f>
        <v>0</v>
      </c>
      <c r="AB332" s="48">
        <f t="shared" si="25"/>
        <v>0</v>
      </c>
      <c r="AC332" s="48">
        <f t="shared" si="25"/>
        <v>0</v>
      </c>
      <c r="AD332" s="48">
        <f>IF(AD$64="",1,0)</f>
        <v>0</v>
      </c>
      <c r="AE332" s="48">
        <f t="shared" si="25"/>
        <v>0</v>
      </c>
      <c r="AF332" s="48">
        <f t="shared" si="25"/>
        <v>0</v>
      </c>
      <c r="AG332" s="48">
        <f>IF(AG$64="",1,0)</f>
        <v>0</v>
      </c>
      <c r="AH332" s="48">
        <f t="shared" si="25"/>
        <v>0</v>
      </c>
    </row>
    <row r="333" spans="4:34" hidden="1">
      <c r="D333" s="2" t="s">
        <v>256</v>
      </c>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2" t="s">
        <v>259</v>
      </c>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idden="1">
      <c r="D335" s="2" t="s">
        <v>261</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264</v>
      </c>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row>
    <row r="337" spans="4:34" hidden="1">
      <c r="D337" s="2" t="s">
        <v>93</v>
      </c>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row>
    <row r="338" spans="4:34" hidden="1">
      <c r="D338" s="2" t="s">
        <v>268</v>
      </c>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row>
    <row r="339" spans="4:34" hidden="1">
      <c r="D339" s="2" t="s">
        <v>270</v>
      </c>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row>
    <row r="340" spans="4:34" hidden="1">
      <c r="D340" s="1"/>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row>
    <row r="341" spans="4:34" ht="19.5" hidden="1">
      <c r="D341" s="136" t="s">
        <v>271</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272</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105</v>
      </c>
      <c r="E343" s="48">
        <f>IF(E$74="指定して設定",IF(E$75="",1,0),0)</f>
        <v>0</v>
      </c>
      <c r="F343" s="48">
        <f>IF(F$74="指定して設定",IF(F$75="",1,0),0)</f>
        <v>0</v>
      </c>
      <c r="G343" s="48">
        <f t="shared" ref="G343:AH343" si="26">IF(G$74="指定して設定",IF(G$75="",1,0),0)</f>
        <v>0</v>
      </c>
      <c r="H343" s="48">
        <f t="shared" si="26"/>
        <v>0</v>
      </c>
      <c r="I343" s="48">
        <f>IF(I$74="指定して設定",IF(I$75="",1,0),0)</f>
        <v>0</v>
      </c>
      <c r="J343" s="48">
        <f t="shared" si="26"/>
        <v>0</v>
      </c>
      <c r="K343" s="48">
        <f t="shared" si="26"/>
        <v>0</v>
      </c>
      <c r="L343" s="48">
        <f>IF(L$74="指定して設定",IF(L$75="",1,0),0)</f>
        <v>0</v>
      </c>
      <c r="M343" s="48">
        <f t="shared" si="26"/>
        <v>0</v>
      </c>
      <c r="N343" s="48">
        <f t="shared" si="26"/>
        <v>0</v>
      </c>
      <c r="O343" s="48">
        <f>IF(O$74="指定して設定",IF(O$75="",1,0),0)</f>
        <v>0</v>
      </c>
      <c r="P343" s="48">
        <f t="shared" si="26"/>
        <v>0</v>
      </c>
      <c r="Q343" s="48">
        <f t="shared" si="26"/>
        <v>0</v>
      </c>
      <c r="R343" s="48">
        <f>IF(R$74="指定して設定",IF(R$75="",1,0),0)</f>
        <v>0</v>
      </c>
      <c r="S343" s="48">
        <f t="shared" si="26"/>
        <v>0</v>
      </c>
      <c r="T343" s="48">
        <f t="shared" si="26"/>
        <v>0</v>
      </c>
      <c r="U343" s="48">
        <f>IF(U$74="指定して設定",IF(U$75="",1,0),0)</f>
        <v>0</v>
      </c>
      <c r="V343" s="48">
        <f t="shared" si="26"/>
        <v>0</v>
      </c>
      <c r="W343" s="48">
        <f t="shared" si="26"/>
        <v>0</v>
      </c>
      <c r="X343" s="48">
        <f>IF(X$74="指定して設定",IF(X$75="",1,0),0)</f>
        <v>0</v>
      </c>
      <c r="Y343" s="48">
        <f t="shared" si="26"/>
        <v>0</v>
      </c>
      <c r="Z343" s="48">
        <f t="shared" si="26"/>
        <v>0</v>
      </c>
      <c r="AA343" s="48">
        <f>IF(AA$74="指定して設定",IF(AA$75="",1,0),0)</f>
        <v>0</v>
      </c>
      <c r="AB343" s="48">
        <f t="shared" si="26"/>
        <v>0</v>
      </c>
      <c r="AC343" s="48">
        <f t="shared" si="26"/>
        <v>0</v>
      </c>
      <c r="AD343" s="48">
        <f>IF(AD$74="指定して設定",IF(AD$75="",1,0),0)</f>
        <v>0</v>
      </c>
      <c r="AE343" s="48">
        <f t="shared" si="26"/>
        <v>0</v>
      </c>
      <c r="AF343" s="48">
        <f t="shared" si="26"/>
        <v>0</v>
      </c>
      <c r="AG343" s="48">
        <f>IF(AG$74="指定して設定",IF(AG$75="",1,0),0)</f>
        <v>0</v>
      </c>
      <c r="AH343" s="48">
        <f t="shared" si="26"/>
        <v>0</v>
      </c>
    </row>
    <row r="344" spans="4:34" hidden="1">
      <c r="D344" s="2" t="s">
        <v>108</v>
      </c>
      <c r="E344" s="48">
        <f>IF(E$74="指定して設定",IF(E$75="毎週",IF(E$76="",1,0),0),0)</f>
        <v>0</v>
      </c>
      <c r="F344" s="48">
        <f>IF(F$74="指定して設定",IF(F$75="毎週",IF(F$76="",1,0),0),0)</f>
        <v>0</v>
      </c>
      <c r="G344" s="48">
        <f t="shared" ref="G344:AH344" si="27">IF(G$74="指定して設定",IF(G$75="毎週",IF(G$76="",1,0),0),0)</f>
        <v>0</v>
      </c>
      <c r="H344" s="48">
        <f t="shared" si="27"/>
        <v>0</v>
      </c>
      <c r="I344" s="48">
        <f>IF(I$74="指定して設定",IF(I$75="毎週",IF(I$76="",1,0),0),0)</f>
        <v>0</v>
      </c>
      <c r="J344" s="48">
        <f t="shared" si="27"/>
        <v>0</v>
      </c>
      <c r="K344" s="48">
        <f t="shared" si="27"/>
        <v>0</v>
      </c>
      <c r="L344" s="48">
        <f>IF(L$74="指定して設定",IF(L$75="毎週",IF(L$76="",1,0),0),0)</f>
        <v>0</v>
      </c>
      <c r="M344" s="48">
        <f t="shared" si="27"/>
        <v>0</v>
      </c>
      <c r="N344" s="48">
        <f t="shared" si="27"/>
        <v>0</v>
      </c>
      <c r="O344" s="48">
        <f>IF(O$74="指定して設定",IF(O$75="毎週",IF(O$76="",1,0),0),0)</f>
        <v>0</v>
      </c>
      <c r="P344" s="48">
        <f t="shared" si="27"/>
        <v>0</v>
      </c>
      <c r="Q344" s="48">
        <f t="shared" si="27"/>
        <v>0</v>
      </c>
      <c r="R344" s="48">
        <f>IF(R$74="指定して設定",IF(R$75="毎週",IF(R$76="",1,0),0),0)</f>
        <v>0</v>
      </c>
      <c r="S344" s="48">
        <f t="shared" si="27"/>
        <v>0</v>
      </c>
      <c r="T344" s="48">
        <f t="shared" si="27"/>
        <v>0</v>
      </c>
      <c r="U344" s="48">
        <f>IF(U$74="指定して設定",IF(U$75="毎週",IF(U$76="",1,0),0),0)</f>
        <v>0</v>
      </c>
      <c r="V344" s="48">
        <f t="shared" si="27"/>
        <v>0</v>
      </c>
      <c r="W344" s="48">
        <f t="shared" si="27"/>
        <v>0</v>
      </c>
      <c r="X344" s="48">
        <f>IF(X$74="指定して設定",IF(X$75="毎週",IF(X$76="",1,0),0),0)</f>
        <v>0</v>
      </c>
      <c r="Y344" s="48">
        <f t="shared" si="27"/>
        <v>0</v>
      </c>
      <c r="Z344" s="48">
        <f t="shared" si="27"/>
        <v>0</v>
      </c>
      <c r="AA344" s="48">
        <f>IF(AA$74="指定して設定",IF(AA$75="毎週",IF(AA$76="",1,0),0),0)</f>
        <v>0</v>
      </c>
      <c r="AB344" s="48">
        <f t="shared" si="27"/>
        <v>0</v>
      </c>
      <c r="AC344" s="48">
        <f t="shared" si="27"/>
        <v>0</v>
      </c>
      <c r="AD344" s="48">
        <f>IF(AD$74="指定して設定",IF(AD$75="毎週",IF(AD$76="",1,0),0),0)</f>
        <v>0</v>
      </c>
      <c r="AE344" s="48">
        <f t="shared" si="27"/>
        <v>0</v>
      </c>
      <c r="AF344" s="48">
        <f t="shared" si="27"/>
        <v>0</v>
      </c>
      <c r="AG344" s="48">
        <f>IF(AG$74="指定して設定",IF(AG$75="毎週",IF(AG$76="",1,0),0),0)</f>
        <v>0</v>
      </c>
      <c r="AH344" s="48">
        <f t="shared" si="27"/>
        <v>0</v>
      </c>
    </row>
    <row r="345" spans="4:34" hidden="1">
      <c r="D345" s="2" t="s">
        <v>283</v>
      </c>
      <c r="E345" s="48">
        <f>IF(E$74="指定して設定",IF(E$75="その他",IF(E$77="",1,0),0),0)</f>
        <v>0</v>
      </c>
      <c r="F345" s="48">
        <f>IF(F$74="指定して設定",IF(F$75="その他",IF(F$77="",1,0),0),0)</f>
        <v>0</v>
      </c>
      <c r="G345" s="48">
        <f t="shared" ref="G345:AH345" si="28">IF(G$74="指定して設定",IF(G$75="その他",IF(G$77="",1,0),0),0)</f>
        <v>0</v>
      </c>
      <c r="H345" s="48">
        <f t="shared" si="28"/>
        <v>0</v>
      </c>
      <c r="I345" s="48">
        <f>IF(I$74="指定して設定",IF(I$75="その他",IF(I$77="",1,0),0),0)</f>
        <v>0</v>
      </c>
      <c r="J345" s="48">
        <f t="shared" si="28"/>
        <v>0</v>
      </c>
      <c r="K345" s="48">
        <f t="shared" si="28"/>
        <v>0</v>
      </c>
      <c r="L345" s="48">
        <f>IF(L$74="指定して設定",IF(L$75="その他",IF(L$77="",1,0),0),0)</f>
        <v>0</v>
      </c>
      <c r="M345" s="48">
        <f t="shared" si="28"/>
        <v>0</v>
      </c>
      <c r="N345" s="48">
        <f t="shared" si="28"/>
        <v>0</v>
      </c>
      <c r="O345" s="48">
        <f>IF(O$74="指定して設定",IF(O$75="その他",IF(O$77="",1,0),0),0)</f>
        <v>0</v>
      </c>
      <c r="P345" s="48">
        <f t="shared" si="28"/>
        <v>0</v>
      </c>
      <c r="Q345" s="48">
        <f t="shared" si="28"/>
        <v>0</v>
      </c>
      <c r="R345" s="48">
        <f>IF(R$74="指定して設定",IF(R$75="その他",IF(R$77="",1,0),0),0)</f>
        <v>0</v>
      </c>
      <c r="S345" s="48">
        <f t="shared" si="28"/>
        <v>0</v>
      </c>
      <c r="T345" s="48">
        <f t="shared" si="28"/>
        <v>0</v>
      </c>
      <c r="U345" s="48">
        <f>IF(U$74="指定して設定",IF(U$75="その他",IF(U$77="",1,0),0),0)</f>
        <v>0</v>
      </c>
      <c r="V345" s="48">
        <f t="shared" si="28"/>
        <v>0</v>
      </c>
      <c r="W345" s="48">
        <f t="shared" si="28"/>
        <v>0</v>
      </c>
      <c r="X345" s="48">
        <f>IF(X$74="指定して設定",IF(X$75="その他",IF(X$77="",1,0),0),0)</f>
        <v>0</v>
      </c>
      <c r="Y345" s="48">
        <f t="shared" si="28"/>
        <v>0</v>
      </c>
      <c r="Z345" s="48">
        <f t="shared" si="28"/>
        <v>0</v>
      </c>
      <c r="AA345" s="48">
        <f>IF(AA$74="指定して設定",IF(AA$75="その他",IF(AA$77="",1,0),0),0)</f>
        <v>0</v>
      </c>
      <c r="AB345" s="48">
        <f t="shared" si="28"/>
        <v>0</v>
      </c>
      <c r="AC345" s="48">
        <f t="shared" si="28"/>
        <v>0</v>
      </c>
      <c r="AD345" s="48">
        <f>IF(AD$74="指定して設定",IF(AD$75="その他",IF(AD$77="",1,0),0),0)</f>
        <v>0</v>
      </c>
      <c r="AE345" s="48">
        <f t="shared" si="28"/>
        <v>0</v>
      </c>
      <c r="AF345" s="48">
        <f t="shared" si="28"/>
        <v>0</v>
      </c>
      <c r="AG345" s="48">
        <f>IF(AG$74="指定して設定",IF(AG$75="その他",IF(AG$77="",1,0),0),0)</f>
        <v>0</v>
      </c>
      <c r="AH345" s="48">
        <f t="shared" si="28"/>
        <v>0</v>
      </c>
    </row>
    <row r="346" spans="4:34" hidden="1">
      <c r="D346" s="1"/>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286</v>
      </c>
      <c r="E347" s="48">
        <f>IF(E$74="指定して設定",IF(E$79="",1,0),0)</f>
        <v>0</v>
      </c>
      <c r="F347" s="48">
        <f>IF(F$74="指定して設定",IF(F$79="",1,0),0)</f>
        <v>0</v>
      </c>
      <c r="G347" s="48">
        <f t="shared" ref="G347:AH347" si="29">IF(G$74="指定して設定",IF(G$79="",1,0),0)</f>
        <v>0</v>
      </c>
      <c r="H347" s="48">
        <f t="shared" si="29"/>
        <v>0</v>
      </c>
      <c r="I347" s="48">
        <f>IF(I$74="指定して設定",IF(I$79="",1,0),0)</f>
        <v>0</v>
      </c>
      <c r="J347" s="48">
        <f t="shared" si="29"/>
        <v>0</v>
      </c>
      <c r="K347" s="48">
        <f t="shared" si="29"/>
        <v>0</v>
      </c>
      <c r="L347" s="48">
        <f>IF(L$74="指定して設定",IF(L$79="",1,0),0)</f>
        <v>0</v>
      </c>
      <c r="M347" s="48">
        <f t="shared" si="29"/>
        <v>0</v>
      </c>
      <c r="N347" s="48">
        <f t="shared" si="29"/>
        <v>0</v>
      </c>
      <c r="O347" s="48">
        <f>IF(O$74="指定して設定",IF(O$79="",1,0),0)</f>
        <v>0</v>
      </c>
      <c r="P347" s="48">
        <f t="shared" si="29"/>
        <v>0</v>
      </c>
      <c r="Q347" s="48">
        <f t="shared" si="29"/>
        <v>0</v>
      </c>
      <c r="R347" s="48">
        <f>IF(R$74="指定して設定",IF(R$79="",1,0),0)</f>
        <v>0</v>
      </c>
      <c r="S347" s="48">
        <f t="shared" si="29"/>
        <v>0</v>
      </c>
      <c r="T347" s="48">
        <f t="shared" si="29"/>
        <v>0</v>
      </c>
      <c r="U347" s="48">
        <f>IF(U$74="指定して設定",IF(U$79="",1,0),0)</f>
        <v>0</v>
      </c>
      <c r="V347" s="48">
        <f t="shared" si="29"/>
        <v>0</v>
      </c>
      <c r="W347" s="48">
        <f t="shared" si="29"/>
        <v>0</v>
      </c>
      <c r="X347" s="48">
        <f>IF(X$74="指定して設定",IF(X$79="",1,0),0)</f>
        <v>0</v>
      </c>
      <c r="Y347" s="48">
        <f t="shared" si="29"/>
        <v>0</v>
      </c>
      <c r="Z347" s="48">
        <f t="shared" si="29"/>
        <v>0</v>
      </c>
      <c r="AA347" s="48">
        <f>IF(AA$74="指定して設定",IF(AA$79="",1,0),0)</f>
        <v>0</v>
      </c>
      <c r="AB347" s="48">
        <f t="shared" si="29"/>
        <v>0</v>
      </c>
      <c r="AC347" s="48">
        <f t="shared" si="29"/>
        <v>0</v>
      </c>
      <c r="AD347" s="48">
        <f>IF(AD$74="指定して設定",IF(AD$79="",1,0),0)</f>
        <v>0</v>
      </c>
      <c r="AE347" s="48">
        <f t="shared" si="29"/>
        <v>0</v>
      </c>
      <c r="AF347" s="48">
        <f t="shared" si="29"/>
        <v>0</v>
      </c>
      <c r="AG347" s="48">
        <f>IF(AG$74="指定して設定",IF(AG$79="",1,0),0)</f>
        <v>0</v>
      </c>
      <c r="AH347" s="48">
        <f t="shared" si="29"/>
        <v>0</v>
      </c>
    </row>
    <row r="348" spans="4:34" hidden="1">
      <c r="D348" s="2" t="s">
        <v>288</v>
      </c>
      <c r="E348" s="48">
        <f>IF(E$74="指定して設定",IF(E$79="毎週",IF(E$80="",1,0),0),0)</f>
        <v>0</v>
      </c>
      <c r="F348" s="48">
        <f>IF(F$74="指定して設定",IF(F$79="毎週",IF(F$80="",1,0),0),0)</f>
        <v>0</v>
      </c>
      <c r="G348" s="48">
        <f t="shared" ref="G348:AH348" si="30">IF(G$74="指定して設定",IF(G$79="毎週",IF(G$80="",1,0),0),0)</f>
        <v>0</v>
      </c>
      <c r="H348" s="48">
        <f t="shared" si="30"/>
        <v>0</v>
      </c>
      <c r="I348" s="48">
        <f>IF(I$74="指定して設定",IF(I$79="毎週",IF(I$80="",1,0),0),0)</f>
        <v>0</v>
      </c>
      <c r="J348" s="48">
        <f t="shared" si="30"/>
        <v>0</v>
      </c>
      <c r="K348" s="48">
        <f t="shared" si="30"/>
        <v>0</v>
      </c>
      <c r="L348" s="48">
        <f>IF(L$74="指定して設定",IF(L$79="毎週",IF(L$80="",1,0),0),0)</f>
        <v>0</v>
      </c>
      <c r="M348" s="48">
        <f t="shared" si="30"/>
        <v>0</v>
      </c>
      <c r="N348" s="48">
        <f t="shared" si="30"/>
        <v>0</v>
      </c>
      <c r="O348" s="48">
        <f>IF(O$74="指定して設定",IF(O$79="毎週",IF(O$80="",1,0),0),0)</f>
        <v>0</v>
      </c>
      <c r="P348" s="48">
        <f t="shared" si="30"/>
        <v>0</v>
      </c>
      <c r="Q348" s="48">
        <f t="shared" si="30"/>
        <v>0</v>
      </c>
      <c r="R348" s="48">
        <f>IF(R$74="指定して設定",IF(R$79="毎週",IF(R$80="",1,0),0),0)</f>
        <v>0</v>
      </c>
      <c r="S348" s="48">
        <f t="shared" si="30"/>
        <v>0</v>
      </c>
      <c r="T348" s="48">
        <f t="shared" si="30"/>
        <v>0</v>
      </c>
      <c r="U348" s="48">
        <f>IF(U$74="指定して設定",IF(U$79="毎週",IF(U$80="",1,0),0),0)</f>
        <v>0</v>
      </c>
      <c r="V348" s="48">
        <f t="shared" si="30"/>
        <v>0</v>
      </c>
      <c r="W348" s="48">
        <f t="shared" si="30"/>
        <v>0</v>
      </c>
      <c r="X348" s="48">
        <f>IF(X$74="指定して設定",IF(X$79="毎週",IF(X$80="",1,0),0),0)</f>
        <v>0</v>
      </c>
      <c r="Y348" s="48">
        <f t="shared" si="30"/>
        <v>0</v>
      </c>
      <c r="Z348" s="48">
        <f t="shared" si="30"/>
        <v>0</v>
      </c>
      <c r="AA348" s="48">
        <f>IF(AA$74="指定して設定",IF(AA$79="毎週",IF(AA$80="",1,0),0),0)</f>
        <v>0</v>
      </c>
      <c r="AB348" s="48">
        <f t="shared" si="30"/>
        <v>0</v>
      </c>
      <c r="AC348" s="48">
        <f t="shared" si="30"/>
        <v>0</v>
      </c>
      <c r="AD348" s="48">
        <f>IF(AD$74="指定して設定",IF(AD$79="毎週",IF(AD$80="",1,0),0),0)</f>
        <v>0</v>
      </c>
      <c r="AE348" s="48">
        <f t="shared" si="30"/>
        <v>0</v>
      </c>
      <c r="AF348" s="48">
        <f t="shared" si="30"/>
        <v>0</v>
      </c>
      <c r="AG348" s="48">
        <f>IF(AG$74="指定して設定",IF(AG$79="毎週",IF(AG$80="",1,0),0),0)</f>
        <v>0</v>
      </c>
      <c r="AH348" s="48">
        <f t="shared" si="30"/>
        <v>0</v>
      </c>
    </row>
    <row r="349" spans="4:34" hidden="1">
      <c r="D349" s="2" t="s">
        <v>113</v>
      </c>
      <c r="E349" s="48">
        <f>IF(E$74="指定して設定",IF(E$79="その他",IF(E$81="",1,0),0),0)</f>
        <v>0</v>
      </c>
      <c r="F349" s="48">
        <f>IF(F$74="指定して設定",IF(F$79="その他",IF(F$81="",1,0),0),0)</f>
        <v>0</v>
      </c>
      <c r="G349" s="48">
        <f t="shared" ref="G349:AH349" si="31">IF(G$74="指定して設定",IF(G$79="その他",IF(G$81="",1,0),0),0)</f>
        <v>0</v>
      </c>
      <c r="H349" s="48">
        <f t="shared" si="31"/>
        <v>0</v>
      </c>
      <c r="I349" s="48">
        <f>IF(I$74="指定して設定",IF(I$79="その他",IF(I$81="",1,0),0),0)</f>
        <v>0</v>
      </c>
      <c r="J349" s="48">
        <f t="shared" si="31"/>
        <v>0</v>
      </c>
      <c r="K349" s="48">
        <f t="shared" si="31"/>
        <v>0</v>
      </c>
      <c r="L349" s="48">
        <f>IF(L$74="指定して設定",IF(L$79="その他",IF(L$81="",1,0),0),0)</f>
        <v>0</v>
      </c>
      <c r="M349" s="48">
        <f t="shared" si="31"/>
        <v>0</v>
      </c>
      <c r="N349" s="48">
        <f t="shared" si="31"/>
        <v>0</v>
      </c>
      <c r="O349" s="48">
        <f>IF(O$74="指定して設定",IF(O$79="その他",IF(O$81="",1,0),0),0)</f>
        <v>0</v>
      </c>
      <c r="P349" s="48">
        <f t="shared" si="31"/>
        <v>0</v>
      </c>
      <c r="Q349" s="48">
        <f t="shared" si="31"/>
        <v>0</v>
      </c>
      <c r="R349" s="48">
        <f>IF(R$74="指定して設定",IF(R$79="その他",IF(R$81="",1,0),0),0)</f>
        <v>0</v>
      </c>
      <c r="S349" s="48">
        <f t="shared" si="31"/>
        <v>0</v>
      </c>
      <c r="T349" s="48">
        <f t="shared" si="31"/>
        <v>0</v>
      </c>
      <c r="U349" s="48">
        <f>IF(U$74="指定して設定",IF(U$79="その他",IF(U$81="",1,0),0),0)</f>
        <v>0</v>
      </c>
      <c r="V349" s="48">
        <f t="shared" si="31"/>
        <v>0</v>
      </c>
      <c r="W349" s="48">
        <f t="shared" si="31"/>
        <v>0</v>
      </c>
      <c r="X349" s="48">
        <f>IF(X$74="指定して設定",IF(X$79="その他",IF(X$81="",1,0),0),0)</f>
        <v>0</v>
      </c>
      <c r="Y349" s="48">
        <f t="shared" si="31"/>
        <v>0</v>
      </c>
      <c r="Z349" s="48">
        <f t="shared" si="31"/>
        <v>0</v>
      </c>
      <c r="AA349" s="48">
        <f>IF(AA$74="指定して設定",IF(AA$79="その他",IF(AA$81="",1,0),0),0)</f>
        <v>0</v>
      </c>
      <c r="AB349" s="48">
        <f t="shared" si="31"/>
        <v>0</v>
      </c>
      <c r="AC349" s="48">
        <f t="shared" si="31"/>
        <v>0</v>
      </c>
      <c r="AD349" s="48">
        <f>IF(AD$74="指定して設定",IF(AD$79="その他",IF(AD$81="",1,0),0),0)</f>
        <v>0</v>
      </c>
      <c r="AE349" s="48">
        <f t="shared" si="31"/>
        <v>0</v>
      </c>
      <c r="AF349" s="48">
        <f t="shared" si="31"/>
        <v>0</v>
      </c>
      <c r="AG349" s="48">
        <f>IF(AG$74="指定して設定",IF(AG$79="その他",IF(AG$81="",1,0),0),0)</f>
        <v>0</v>
      </c>
      <c r="AH349" s="48">
        <f t="shared" si="31"/>
        <v>0</v>
      </c>
    </row>
    <row r="350" spans="4:34" hidden="1">
      <c r="D350" s="1"/>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row>
    <row r="351" spans="4:34" hidden="1">
      <c r="D351" s="2" t="s">
        <v>293</v>
      </c>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row>
    <row r="352" spans="4:34" hidden="1">
      <c r="D352" s="1"/>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row>
    <row r="353" spans="4:34" hidden="1">
      <c r="D353" s="1"/>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row>
    <row r="354" spans="4:34" hidden="1">
      <c r="D354" s="1"/>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row>
    <row r="355" spans="4:34" hidden="1">
      <c r="D355" s="1"/>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1"/>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t="19.5" hidden="1">
      <c r="D357" s="136" t="s">
        <v>96</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141" t="s">
        <v>295</v>
      </c>
      <c r="E358" s="48">
        <f>IF(E$91="",0,IF(E$90="",1,0))</f>
        <v>0</v>
      </c>
      <c r="F358" s="48">
        <f>IF(F$91="",0,IF(F$90="",1,0))</f>
        <v>0</v>
      </c>
      <c r="G358" s="48">
        <f t="shared" ref="G358:AH358" si="32">IF(G$91="",0,IF(G$90="",1,0))</f>
        <v>0</v>
      </c>
      <c r="H358" s="48">
        <f t="shared" si="32"/>
        <v>0</v>
      </c>
      <c r="I358" s="48">
        <f>IF(I$91="",0,IF(I$90="",1,0))</f>
        <v>0</v>
      </c>
      <c r="J358" s="48">
        <f t="shared" si="32"/>
        <v>0</v>
      </c>
      <c r="K358" s="48">
        <f t="shared" si="32"/>
        <v>0</v>
      </c>
      <c r="L358" s="48">
        <f>IF(L$91="",0,IF(L$90="",1,0))</f>
        <v>0</v>
      </c>
      <c r="M358" s="48">
        <f t="shared" si="32"/>
        <v>0</v>
      </c>
      <c r="N358" s="48">
        <f t="shared" si="32"/>
        <v>0</v>
      </c>
      <c r="O358" s="48">
        <f>IF(O$91="",0,IF(O$90="",1,0))</f>
        <v>0</v>
      </c>
      <c r="P358" s="48">
        <f t="shared" si="32"/>
        <v>0</v>
      </c>
      <c r="Q358" s="48">
        <f t="shared" si="32"/>
        <v>0</v>
      </c>
      <c r="R358" s="48">
        <f>IF(R$91="",0,IF(R$90="",1,0))</f>
        <v>0</v>
      </c>
      <c r="S358" s="48">
        <f t="shared" si="32"/>
        <v>0</v>
      </c>
      <c r="T358" s="48">
        <f t="shared" si="32"/>
        <v>0</v>
      </c>
      <c r="U358" s="48">
        <f>IF(U$91="",0,IF(U$90="",1,0))</f>
        <v>0</v>
      </c>
      <c r="V358" s="48">
        <f t="shared" si="32"/>
        <v>0</v>
      </c>
      <c r="W358" s="48">
        <f t="shared" si="32"/>
        <v>0</v>
      </c>
      <c r="X358" s="48">
        <f>IF(X$91="",0,IF(X$90="",1,0))</f>
        <v>0</v>
      </c>
      <c r="Y358" s="48">
        <f t="shared" si="32"/>
        <v>0</v>
      </c>
      <c r="Z358" s="48">
        <f t="shared" si="32"/>
        <v>0</v>
      </c>
      <c r="AA358" s="48">
        <f>IF(AA$91="",0,IF(AA$90="",1,0))</f>
        <v>0</v>
      </c>
      <c r="AB358" s="48">
        <f t="shared" si="32"/>
        <v>0</v>
      </c>
      <c r="AC358" s="48">
        <f t="shared" si="32"/>
        <v>0</v>
      </c>
      <c r="AD358" s="48">
        <f>IF(AD$91="",0,IF(AD$90="",1,0))</f>
        <v>0</v>
      </c>
      <c r="AE358" s="48">
        <f t="shared" si="32"/>
        <v>0</v>
      </c>
      <c r="AF358" s="48">
        <f t="shared" si="32"/>
        <v>0</v>
      </c>
      <c r="AG358" s="48">
        <f>IF(AG$91="",0,IF(AG$90="",1,0))</f>
        <v>0</v>
      </c>
      <c r="AH358" s="48">
        <f t="shared" si="32"/>
        <v>0</v>
      </c>
    </row>
    <row r="359" spans="4:34" hidden="1">
      <c r="D359" s="142" t="s">
        <v>298</v>
      </c>
      <c r="E359" s="48">
        <f>IF(E$90="",0,IF(E$91="",1,0))</f>
        <v>0</v>
      </c>
      <c r="F359" s="48">
        <f>IF(F$90="",0,IF(F$91="",1,0))</f>
        <v>0</v>
      </c>
      <c r="G359" s="48">
        <f t="shared" ref="G359:AH359" si="33">IF(G$90="",0,IF(G$91="",1,0))</f>
        <v>0</v>
      </c>
      <c r="H359" s="48">
        <f t="shared" si="33"/>
        <v>0</v>
      </c>
      <c r="I359" s="48">
        <f>IF(I$90="",0,IF(I$91="",1,0))</f>
        <v>0</v>
      </c>
      <c r="J359" s="48">
        <f t="shared" si="33"/>
        <v>0</v>
      </c>
      <c r="K359" s="48">
        <f t="shared" si="33"/>
        <v>0</v>
      </c>
      <c r="L359" s="48">
        <f>IF(L$90="",0,IF(L$91="",1,0))</f>
        <v>0</v>
      </c>
      <c r="M359" s="48">
        <f t="shared" si="33"/>
        <v>0</v>
      </c>
      <c r="N359" s="48">
        <f t="shared" si="33"/>
        <v>0</v>
      </c>
      <c r="O359" s="48">
        <f>IF(O$90="",0,IF(O$91="",1,0))</f>
        <v>0</v>
      </c>
      <c r="P359" s="48">
        <f t="shared" si="33"/>
        <v>0</v>
      </c>
      <c r="Q359" s="48">
        <f t="shared" si="33"/>
        <v>0</v>
      </c>
      <c r="R359" s="48">
        <f>IF(R$90="",0,IF(R$91="",1,0))</f>
        <v>0</v>
      </c>
      <c r="S359" s="48">
        <f t="shared" si="33"/>
        <v>0</v>
      </c>
      <c r="T359" s="48">
        <f t="shared" si="33"/>
        <v>0</v>
      </c>
      <c r="U359" s="48">
        <f>IF(U$90="",0,IF(U$91="",1,0))</f>
        <v>0</v>
      </c>
      <c r="V359" s="48">
        <f t="shared" si="33"/>
        <v>0</v>
      </c>
      <c r="W359" s="48">
        <f t="shared" si="33"/>
        <v>0</v>
      </c>
      <c r="X359" s="48">
        <f>IF(X$90="",0,IF(X$91="",1,0))</f>
        <v>0</v>
      </c>
      <c r="Y359" s="48">
        <f t="shared" si="33"/>
        <v>0</v>
      </c>
      <c r="Z359" s="48">
        <f t="shared" si="33"/>
        <v>0</v>
      </c>
      <c r="AA359" s="48">
        <f>IF(AA$90="",0,IF(AA$91="",1,0))</f>
        <v>0</v>
      </c>
      <c r="AB359" s="48">
        <f t="shared" si="33"/>
        <v>0</v>
      </c>
      <c r="AC359" s="48">
        <f t="shared" si="33"/>
        <v>0</v>
      </c>
      <c r="AD359" s="48">
        <f>IF(AD$90="",0,IF(AD$91="",1,0))</f>
        <v>0</v>
      </c>
      <c r="AE359" s="48">
        <f t="shared" si="33"/>
        <v>0</v>
      </c>
      <c r="AF359" s="48">
        <f t="shared" si="33"/>
        <v>0</v>
      </c>
      <c r="AG359" s="48">
        <f>IF(AG$90="",0,IF(AG$91="",1,0))</f>
        <v>0</v>
      </c>
      <c r="AH359" s="48">
        <f t="shared" si="33"/>
        <v>0</v>
      </c>
    </row>
    <row r="360" spans="4:34" hidden="1">
      <c r="D360" s="139" t="s">
        <v>299</v>
      </c>
      <c r="E360" s="48">
        <f t="shared" ref="E360:AH360" si="34">IF(AND(E$90&lt;&gt;"",E$91&lt;&gt;"",E$92=""),1,0)</f>
        <v>0</v>
      </c>
      <c r="F360" s="48">
        <f t="shared" si="34"/>
        <v>0</v>
      </c>
      <c r="G360" s="48">
        <f t="shared" si="34"/>
        <v>0</v>
      </c>
      <c r="H360" s="48">
        <f t="shared" si="34"/>
        <v>0</v>
      </c>
      <c r="I360" s="48">
        <f t="shared" si="34"/>
        <v>0</v>
      </c>
      <c r="J360" s="48">
        <f t="shared" si="34"/>
        <v>0</v>
      </c>
      <c r="K360" s="48">
        <f t="shared" si="34"/>
        <v>0</v>
      </c>
      <c r="L360" s="48">
        <f t="shared" si="34"/>
        <v>0</v>
      </c>
      <c r="M360" s="48">
        <f t="shared" si="34"/>
        <v>0</v>
      </c>
      <c r="N360" s="48">
        <f t="shared" si="34"/>
        <v>0</v>
      </c>
      <c r="O360" s="48">
        <f t="shared" si="34"/>
        <v>0</v>
      </c>
      <c r="P360" s="48">
        <f t="shared" si="34"/>
        <v>0</v>
      </c>
      <c r="Q360" s="48">
        <f t="shared" si="34"/>
        <v>0</v>
      </c>
      <c r="R360" s="48">
        <f t="shared" si="34"/>
        <v>0</v>
      </c>
      <c r="S360" s="48">
        <f t="shared" si="34"/>
        <v>0</v>
      </c>
      <c r="T360" s="48">
        <f t="shared" si="34"/>
        <v>0</v>
      </c>
      <c r="U360" s="48">
        <f t="shared" si="34"/>
        <v>0</v>
      </c>
      <c r="V360" s="48">
        <f t="shared" si="34"/>
        <v>0</v>
      </c>
      <c r="W360" s="48">
        <f t="shared" si="34"/>
        <v>0</v>
      </c>
      <c r="X360" s="48">
        <f t="shared" si="34"/>
        <v>0</v>
      </c>
      <c r="Y360" s="48">
        <f t="shared" si="34"/>
        <v>0</v>
      </c>
      <c r="Z360" s="48">
        <f t="shared" si="34"/>
        <v>0</v>
      </c>
      <c r="AA360" s="48">
        <f t="shared" si="34"/>
        <v>0</v>
      </c>
      <c r="AB360" s="48">
        <f t="shared" si="34"/>
        <v>0</v>
      </c>
      <c r="AC360" s="48">
        <f t="shared" si="34"/>
        <v>0</v>
      </c>
      <c r="AD360" s="48">
        <f t="shared" si="34"/>
        <v>0</v>
      </c>
      <c r="AE360" s="48">
        <f t="shared" si="34"/>
        <v>0</v>
      </c>
      <c r="AF360" s="48">
        <f t="shared" si="34"/>
        <v>0</v>
      </c>
      <c r="AG360" s="48">
        <f t="shared" si="34"/>
        <v>0</v>
      </c>
      <c r="AH360" s="48">
        <f t="shared" si="34"/>
        <v>0</v>
      </c>
    </row>
    <row r="361" spans="4:34" hidden="1">
      <c r="D361" s="141" t="s">
        <v>304</v>
      </c>
      <c r="E361" s="48">
        <f t="shared" ref="E361:AH361" si="35">IF(AND(E$90&lt;&gt;"",E$91&lt;&gt;""),IF(E$92="固定",IF(E$93="",1,0),0),0)</f>
        <v>0</v>
      </c>
      <c r="F361" s="48">
        <f t="shared" si="35"/>
        <v>0</v>
      </c>
      <c r="G361" s="48">
        <f t="shared" si="35"/>
        <v>0</v>
      </c>
      <c r="H361" s="48">
        <f t="shared" si="35"/>
        <v>0</v>
      </c>
      <c r="I361" s="48">
        <f t="shared" si="35"/>
        <v>0</v>
      </c>
      <c r="J361" s="48">
        <f t="shared" si="35"/>
        <v>0</v>
      </c>
      <c r="K361" s="48">
        <f t="shared" si="35"/>
        <v>0</v>
      </c>
      <c r="L361" s="48">
        <f t="shared" si="35"/>
        <v>0</v>
      </c>
      <c r="M361" s="48">
        <f t="shared" si="35"/>
        <v>0</v>
      </c>
      <c r="N361" s="48">
        <f t="shared" si="35"/>
        <v>0</v>
      </c>
      <c r="O361" s="48">
        <f t="shared" si="35"/>
        <v>0</v>
      </c>
      <c r="P361" s="48">
        <f t="shared" si="35"/>
        <v>0</v>
      </c>
      <c r="Q361" s="48">
        <f t="shared" si="35"/>
        <v>0</v>
      </c>
      <c r="R361" s="48">
        <f t="shared" si="35"/>
        <v>0</v>
      </c>
      <c r="S361" s="48">
        <f t="shared" si="35"/>
        <v>0</v>
      </c>
      <c r="T361" s="48">
        <f t="shared" si="35"/>
        <v>0</v>
      </c>
      <c r="U361" s="48">
        <f t="shared" si="35"/>
        <v>0</v>
      </c>
      <c r="V361" s="48">
        <f t="shared" si="35"/>
        <v>0</v>
      </c>
      <c r="W361" s="48">
        <f t="shared" si="35"/>
        <v>0</v>
      </c>
      <c r="X361" s="48">
        <f t="shared" si="35"/>
        <v>0</v>
      </c>
      <c r="Y361" s="48">
        <f t="shared" si="35"/>
        <v>0</v>
      </c>
      <c r="Z361" s="48">
        <f t="shared" si="35"/>
        <v>0</v>
      </c>
      <c r="AA361" s="48">
        <f t="shared" si="35"/>
        <v>0</v>
      </c>
      <c r="AB361" s="48">
        <f t="shared" si="35"/>
        <v>0</v>
      </c>
      <c r="AC361" s="48">
        <f t="shared" si="35"/>
        <v>0</v>
      </c>
      <c r="AD361" s="48">
        <f t="shared" si="35"/>
        <v>0</v>
      </c>
      <c r="AE361" s="48">
        <f t="shared" si="35"/>
        <v>0</v>
      </c>
      <c r="AF361" s="48">
        <f t="shared" si="35"/>
        <v>0</v>
      </c>
      <c r="AG361" s="48">
        <f t="shared" si="35"/>
        <v>0</v>
      </c>
      <c r="AH361" s="48">
        <f t="shared" si="35"/>
        <v>0</v>
      </c>
    </row>
    <row r="362" spans="4:34" hidden="1">
      <c r="D362" s="143" t="s">
        <v>305</v>
      </c>
      <c r="E362" s="48">
        <f t="shared" ref="E362:AH362" si="36">IF(AND(E$90&lt;&gt;"",E$91&lt;&gt;""),IF(E$92="固定",IF(E$94="",1,0),0),0)</f>
        <v>0</v>
      </c>
      <c r="F362" s="48">
        <f t="shared" si="36"/>
        <v>0</v>
      </c>
      <c r="G362" s="48">
        <f t="shared" si="36"/>
        <v>0</v>
      </c>
      <c r="H362" s="48">
        <f t="shared" si="36"/>
        <v>0</v>
      </c>
      <c r="I362" s="48">
        <f t="shared" si="36"/>
        <v>0</v>
      </c>
      <c r="J362" s="48">
        <f t="shared" si="36"/>
        <v>0</v>
      </c>
      <c r="K362" s="48">
        <f t="shared" si="36"/>
        <v>0</v>
      </c>
      <c r="L362" s="48">
        <f t="shared" si="36"/>
        <v>0</v>
      </c>
      <c r="M362" s="48">
        <f t="shared" si="36"/>
        <v>0</v>
      </c>
      <c r="N362" s="48">
        <f t="shared" si="36"/>
        <v>0</v>
      </c>
      <c r="O362" s="48">
        <f t="shared" si="36"/>
        <v>0</v>
      </c>
      <c r="P362" s="48">
        <f t="shared" si="36"/>
        <v>0</v>
      </c>
      <c r="Q362" s="48">
        <f t="shared" si="36"/>
        <v>0</v>
      </c>
      <c r="R362" s="48">
        <f t="shared" si="36"/>
        <v>0</v>
      </c>
      <c r="S362" s="48">
        <f t="shared" si="36"/>
        <v>0</v>
      </c>
      <c r="T362" s="48">
        <f t="shared" si="36"/>
        <v>0</v>
      </c>
      <c r="U362" s="48">
        <f t="shared" si="36"/>
        <v>0</v>
      </c>
      <c r="V362" s="48">
        <f t="shared" si="36"/>
        <v>0</v>
      </c>
      <c r="W362" s="48">
        <f t="shared" si="36"/>
        <v>0</v>
      </c>
      <c r="X362" s="48">
        <f t="shared" si="36"/>
        <v>0</v>
      </c>
      <c r="Y362" s="48">
        <f t="shared" si="36"/>
        <v>0</v>
      </c>
      <c r="Z362" s="48">
        <f t="shared" si="36"/>
        <v>0</v>
      </c>
      <c r="AA362" s="48">
        <f t="shared" si="36"/>
        <v>0</v>
      </c>
      <c r="AB362" s="48">
        <f t="shared" si="36"/>
        <v>0</v>
      </c>
      <c r="AC362" s="48">
        <f t="shared" si="36"/>
        <v>0</v>
      </c>
      <c r="AD362" s="48">
        <f t="shared" si="36"/>
        <v>0</v>
      </c>
      <c r="AE362" s="48">
        <f t="shared" si="36"/>
        <v>0</v>
      </c>
      <c r="AF362" s="48">
        <f t="shared" si="36"/>
        <v>0</v>
      </c>
      <c r="AG362" s="48">
        <f t="shared" si="36"/>
        <v>0</v>
      </c>
      <c r="AH362" s="48">
        <f t="shared" si="36"/>
        <v>0</v>
      </c>
    </row>
    <row r="363" spans="4:34" hidden="1">
      <c r="D363" s="144" t="s">
        <v>306</v>
      </c>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45" t="s">
        <v>307</v>
      </c>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44" t="s">
        <v>308</v>
      </c>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idden="1">
      <c r="D366" s="145" t="s">
        <v>309</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idden="1">
      <c r="D367" s="2" t="s">
        <v>310</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312</v>
      </c>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row>
    <row r="369" spans="4:34" hidden="1">
      <c r="D369" s="2" t="s">
        <v>314</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315</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37.5" hidden="1">
      <c r="D372" s="1" t="s">
        <v>317</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295</v>
      </c>
      <c r="E373" s="48">
        <f>IF(E$106="",0,IF(E$105="",1,0))</f>
        <v>0</v>
      </c>
      <c r="F373" s="48">
        <f>IF(F$106="",0,IF(F$105="",1,0))</f>
        <v>0</v>
      </c>
      <c r="G373" s="48">
        <f t="shared" ref="G373:AH373" si="37">IF(G$106="",0,IF(G$105="",1,0))</f>
        <v>0</v>
      </c>
      <c r="H373" s="48">
        <f t="shared" si="37"/>
        <v>0</v>
      </c>
      <c r="I373" s="48">
        <f>IF(I$106="",0,IF(I$105="",1,0))</f>
        <v>0</v>
      </c>
      <c r="J373" s="48">
        <f t="shared" si="37"/>
        <v>0</v>
      </c>
      <c r="K373" s="48">
        <f t="shared" si="37"/>
        <v>0</v>
      </c>
      <c r="L373" s="48">
        <f>IF(L$106="",0,IF(L$105="",1,0))</f>
        <v>0</v>
      </c>
      <c r="M373" s="48">
        <f t="shared" si="37"/>
        <v>0</v>
      </c>
      <c r="N373" s="48">
        <f t="shared" si="37"/>
        <v>0</v>
      </c>
      <c r="O373" s="48">
        <f>IF(O$106="",0,IF(O$105="",1,0))</f>
        <v>0</v>
      </c>
      <c r="P373" s="48">
        <f t="shared" si="37"/>
        <v>0</v>
      </c>
      <c r="Q373" s="48">
        <f t="shared" si="37"/>
        <v>0</v>
      </c>
      <c r="R373" s="48">
        <f>IF(R$106="",0,IF(R$105="",1,0))</f>
        <v>0</v>
      </c>
      <c r="S373" s="48">
        <f t="shared" si="37"/>
        <v>0</v>
      </c>
      <c r="T373" s="48">
        <f t="shared" si="37"/>
        <v>0</v>
      </c>
      <c r="U373" s="48">
        <f>IF(U$106="",0,IF(U$105="",1,0))</f>
        <v>0</v>
      </c>
      <c r="V373" s="48">
        <f t="shared" si="37"/>
        <v>0</v>
      </c>
      <c r="W373" s="48">
        <f t="shared" si="37"/>
        <v>0</v>
      </c>
      <c r="X373" s="48">
        <f>IF(X$106="",0,IF(X$105="",1,0))</f>
        <v>0</v>
      </c>
      <c r="Y373" s="48">
        <f t="shared" si="37"/>
        <v>0</v>
      </c>
      <c r="Z373" s="48">
        <f t="shared" si="37"/>
        <v>0</v>
      </c>
      <c r="AA373" s="48">
        <f>IF(AA$106="",0,IF(AA$105="",1,0))</f>
        <v>0</v>
      </c>
      <c r="AB373" s="48">
        <f t="shared" si="37"/>
        <v>0</v>
      </c>
      <c r="AC373" s="48">
        <f t="shared" si="37"/>
        <v>0</v>
      </c>
      <c r="AD373" s="48">
        <f>IF(AD$106="",0,IF(AD$105="",1,0))</f>
        <v>0</v>
      </c>
      <c r="AE373" s="48">
        <f t="shared" si="37"/>
        <v>0</v>
      </c>
      <c r="AF373" s="48">
        <f t="shared" si="37"/>
        <v>0</v>
      </c>
      <c r="AG373" s="48">
        <f>IF(AG$106="",0,IF(AG$105="",1,0))</f>
        <v>0</v>
      </c>
      <c r="AH373" s="48">
        <f t="shared" si="37"/>
        <v>0</v>
      </c>
    </row>
    <row r="374" spans="4:34" hidden="1">
      <c r="D374" s="2" t="s">
        <v>298</v>
      </c>
      <c r="E374" s="48">
        <f>IF(E$105="",0,IF(E$106="",1,0))</f>
        <v>0</v>
      </c>
      <c r="F374" s="48">
        <f>IF(F$105="",0,IF(F$106="",1,0))</f>
        <v>0</v>
      </c>
      <c r="G374" s="48">
        <f t="shared" ref="G374:AH374" si="38">IF(G$105="",0,IF(G$106="",1,0))</f>
        <v>0</v>
      </c>
      <c r="H374" s="48">
        <f t="shared" si="38"/>
        <v>0</v>
      </c>
      <c r="I374" s="48">
        <f>IF(I$105="",0,IF(I$106="",1,0))</f>
        <v>0</v>
      </c>
      <c r="J374" s="48">
        <f t="shared" si="38"/>
        <v>0</v>
      </c>
      <c r="K374" s="48">
        <f t="shared" si="38"/>
        <v>0</v>
      </c>
      <c r="L374" s="48">
        <f>IF(L$105="",0,IF(L$106="",1,0))</f>
        <v>0</v>
      </c>
      <c r="M374" s="48">
        <f t="shared" si="38"/>
        <v>0</v>
      </c>
      <c r="N374" s="48">
        <f t="shared" si="38"/>
        <v>0</v>
      </c>
      <c r="O374" s="48">
        <f>IF(O$105="",0,IF(O$106="",1,0))</f>
        <v>0</v>
      </c>
      <c r="P374" s="48">
        <f t="shared" si="38"/>
        <v>0</v>
      </c>
      <c r="Q374" s="48">
        <f t="shared" si="38"/>
        <v>0</v>
      </c>
      <c r="R374" s="48">
        <f>IF(R$105="",0,IF(R$106="",1,0))</f>
        <v>0</v>
      </c>
      <c r="S374" s="48">
        <f t="shared" si="38"/>
        <v>0</v>
      </c>
      <c r="T374" s="48">
        <f t="shared" si="38"/>
        <v>0</v>
      </c>
      <c r="U374" s="48">
        <f>IF(U$105="",0,IF(U$106="",1,0))</f>
        <v>0</v>
      </c>
      <c r="V374" s="48">
        <f t="shared" si="38"/>
        <v>0</v>
      </c>
      <c r="W374" s="48">
        <f t="shared" si="38"/>
        <v>0</v>
      </c>
      <c r="X374" s="48">
        <f>IF(X$105="",0,IF(X$106="",1,0))</f>
        <v>0</v>
      </c>
      <c r="Y374" s="48">
        <f t="shared" si="38"/>
        <v>0</v>
      </c>
      <c r="Z374" s="48">
        <f t="shared" si="38"/>
        <v>0</v>
      </c>
      <c r="AA374" s="48">
        <f>IF(AA$105="",0,IF(AA$106="",1,0))</f>
        <v>0</v>
      </c>
      <c r="AB374" s="48">
        <f t="shared" si="38"/>
        <v>0</v>
      </c>
      <c r="AC374" s="48">
        <f t="shared" si="38"/>
        <v>0</v>
      </c>
      <c r="AD374" s="48">
        <f>IF(AD$105="",0,IF(AD$106="",1,0))</f>
        <v>0</v>
      </c>
      <c r="AE374" s="48">
        <f t="shared" si="38"/>
        <v>0</v>
      </c>
      <c r="AF374" s="48">
        <f t="shared" si="38"/>
        <v>0</v>
      </c>
      <c r="AG374" s="48">
        <f>IF(AG$105="",0,IF(AG$106="",1,0))</f>
        <v>0</v>
      </c>
      <c r="AH374" s="48">
        <f t="shared" si="38"/>
        <v>0</v>
      </c>
    </row>
    <row r="375" spans="4:34" hidden="1">
      <c r="D375" s="2" t="s">
        <v>299</v>
      </c>
      <c r="E375" s="48">
        <f>IF(AND(E$105&lt;&gt;"",E$106&lt;&gt;"",E$107=""),1,0)</f>
        <v>0</v>
      </c>
      <c r="F375" s="48">
        <f>IF(AND(F$105&lt;&gt;"",F$106&lt;&gt;"",F$107=""),1,0)</f>
        <v>0</v>
      </c>
      <c r="G375" s="48">
        <f t="shared" ref="G375:AH375" si="39">IF(AND(G$105&lt;&gt;"",G$106&lt;&gt;"",G$107=""),1,0)</f>
        <v>0</v>
      </c>
      <c r="H375" s="48">
        <f t="shared" si="39"/>
        <v>0</v>
      </c>
      <c r="I375" s="48">
        <f>IF(AND(I$105&lt;&gt;"",I$106&lt;&gt;"",I$107=""),1,0)</f>
        <v>0</v>
      </c>
      <c r="J375" s="48">
        <f t="shared" si="39"/>
        <v>0</v>
      </c>
      <c r="K375" s="48">
        <f t="shared" si="39"/>
        <v>0</v>
      </c>
      <c r="L375" s="48">
        <f>IF(AND(L$105&lt;&gt;"",L$106&lt;&gt;"",L$107=""),1,0)</f>
        <v>0</v>
      </c>
      <c r="M375" s="48">
        <f t="shared" si="39"/>
        <v>0</v>
      </c>
      <c r="N375" s="48">
        <f t="shared" si="39"/>
        <v>0</v>
      </c>
      <c r="O375" s="48">
        <f>IF(AND(O$105&lt;&gt;"",O$106&lt;&gt;"",O$107=""),1,0)</f>
        <v>0</v>
      </c>
      <c r="P375" s="48">
        <f t="shared" si="39"/>
        <v>0</v>
      </c>
      <c r="Q375" s="48">
        <f t="shared" si="39"/>
        <v>0</v>
      </c>
      <c r="R375" s="48">
        <f>IF(AND(R$105&lt;&gt;"",R$106&lt;&gt;"",R$107=""),1,0)</f>
        <v>0</v>
      </c>
      <c r="S375" s="48">
        <f t="shared" si="39"/>
        <v>0</v>
      </c>
      <c r="T375" s="48">
        <f t="shared" si="39"/>
        <v>0</v>
      </c>
      <c r="U375" s="48">
        <f>IF(AND(U$105&lt;&gt;"",U$106&lt;&gt;"",U$107=""),1,0)</f>
        <v>0</v>
      </c>
      <c r="V375" s="48">
        <f t="shared" si="39"/>
        <v>0</v>
      </c>
      <c r="W375" s="48">
        <f t="shared" si="39"/>
        <v>0</v>
      </c>
      <c r="X375" s="48">
        <f>IF(AND(X$105&lt;&gt;"",X$106&lt;&gt;"",X$107=""),1,0)</f>
        <v>0</v>
      </c>
      <c r="Y375" s="48">
        <f t="shared" si="39"/>
        <v>0</v>
      </c>
      <c r="Z375" s="48">
        <f t="shared" si="39"/>
        <v>0</v>
      </c>
      <c r="AA375" s="48">
        <f>IF(AND(AA$105&lt;&gt;"",AA$106&lt;&gt;"",AA$107=""),1,0)</f>
        <v>0</v>
      </c>
      <c r="AB375" s="48">
        <f t="shared" si="39"/>
        <v>0</v>
      </c>
      <c r="AC375" s="48">
        <f t="shared" si="39"/>
        <v>0</v>
      </c>
      <c r="AD375" s="48">
        <f>IF(AND(AD$105&lt;&gt;"",AD$106&lt;&gt;"",AD$107=""),1,0)</f>
        <v>0</v>
      </c>
      <c r="AE375" s="48">
        <f t="shared" si="39"/>
        <v>0</v>
      </c>
      <c r="AF375" s="48">
        <f t="shared" si="39"/>
        <v>0</v>
      </c>
      <c r="AG375" s="48">
        <f>IF(AND(AG$105&lt;&gt;"",AG$106&lt;&gt;"",AG$107=""),1,0)</f>
        <v>0</v>
      </c>
      <c r="AH375" s="48">
        <f t="shared" si="39"/>
        <v>0</v>
      </c>
    </row>
    <row r="376" spans="4:34" hidden="1">
      <c r="D376" s="2" t="s">
        <v>320</v>
      </c>
      <c r="E376" s="48">
        <f>IF(AND(E$105&lt;&gt;"",E$106&lt;&gt;""),IF(E$107="固定",IF(E$108="",1,0),0),0)</f>
        <v>0</v>
      </c>
      <c r="F376" s="48">
        <f>IF(AND(F$105&lt;&gt;"",F$106&lt;&gt;""),IF(F$107="固定",IF(F$108="",1,0),0),0)</f>
        <v>0</v>
      </c>
      <c r="G376" s="48">
        <f t="shared" ref="G376:AH376" si="40">IF(AND(G$105&lt;&gt;"",G$106&lt;&gt;""),IF(G$107="固定",IF(G$108="",1,0),0),0)</f>
        <v>0</v>
      </c>
      <c r="H376" s="48">
        <f t="shared" si="40"/>
        <v>0</v>
      </c>
      <c r="I376" s="48">
        <f>IF(AND(I$105&lt;&gt;"",I$106&lt;&gt;""),IF(I$107="固定",IF(I$108="",1,0),0),0)</f>
        <v>0</v>
      </c>
      <c r="J376" s="48">
        <f t="shared" si="40"/>
        <v>0</v>
      </c>
      <c r="K376" s="48">
        <f t="shared" si="40"/>
        <v>0</v>
      </c>
      <c r="L376" s="48">
        <f>IF(AND(L$105&lt;&gt;"",L$106&lt;&gt;""),IF(L$107="固定",IF(L$108="",1,0),0),0)</f>
        <v>0</v>
      </c>
      <c r="M376" s="48">
        <f t="shared" si="40"/>
        <v>0</v>
      </c>
      <c r="N376" s="48">
        <f t="shared" si="40"/>
        <v>0</v>
      </c>
      <c r="O376" s="48">
        <f>IF(AND(O$105&lt;&gt;"",O$106&lt;&gt;""),IF(O$107="固定",IF(O$108="",1,0),0),0)</f>
        <v>0</v>
      </c>
      <c r="P376" s="48">
        <f t="shared" si="40"/>
        <v>0</v>
      </c>
      <c r="Q376" s="48">
        <f t="shared" si="40"/>
        <v>0</v>
      </c>
      <c r="R376" s="48">
        <f>IF(AND(R$105&lt;&gt;"",R$106&lt;&gt;""),IF(R$107="固定",IF(R$108="",1,0),0),0)</f>
        <v>0</v>
      </c>
      <c r="S376" s="48">
        <f t="shared" si="40"/>
        <v>0</v>
      </c>
      <c r="T376" s="48">
        <f t="shared" si="40"/>
        <v>0</v>
      </c>
      <c r="U376" s="48">
        <f>IF(AND(U$105&lt;&gt;"",U$106&lt;&gt;""),IF(U$107="固定",IF(U$108="",1,0),0),0)</f>
        <v>0</v>
      </c>
      <c r="V376" s="48">
        <f t="shared" si="40"/>
        <v>0</v>
      </c>
      <c r="W376" s="48">
        <f t="shared" si="40"/>
        <v>0</v>
      </c>
      <c r="X376" s="48">
        <f>IF(AND(X$105&lt;&gt;"",X$106&lt;&gt;""),IF(X$107="固定",IF(X$108="",1,0),0),0)</f>
        <v>0</v>
      </c>
      <c r="Y376" s="48">
        <f t="shared" si="40"/>
        <v>0</v>
      </c>
      <c r="Z376" s="48">
        <f t="shared" si="40"/>
        <v>0</v>
      </c>
      <c r="AA376" s="48">
        <f>IF(AND(AA$105&lt;&gt;"",AA$106&lt;&gt;""),IF(AA$107="固定",IF(AA$108="",1,0),0),0)</f>
        <v>0</v>
      </c>
      <c r="AB376" s="48">
        <f t="shared" si="40"/>
        <v>0</v>
      </c>
      <c r="AC376" s="48">
        <f t="shared" si="40"/>
        <v>0</v>
      </c>
      <c r="AD376" s="48">
        <f>IF(AND(AD$105&lt;&gt;"",AD$106&lt;&gt;""),IF(AD$107="固定",IF(AD$108="",1,0),0),0)</f>
        <v>0</v>
      </c>
      <c r="AE376" s="48">
        <f t="shared" si="40"/>
        <v>0</v>
      </c>
      <c r="AF376" s="48">
        <f t="shared" si="40"/>
        <v>0</v>
      </c>
      <c r="AG376" s="48">
        <f>IF(AND(AG$105&lt;&gt;"",AG$106&lt;&gt;""),IF(AG$107="固定",IF(AG$108="",1,0),0),0)</f>
        <v>0</v>
      </c>
      <c r="AH376" s="48">
        <f t="shared" si="40"/>
        <v>0</v>
      </c>
    </row>
    <row r="377" spans="4:34" hidden="1">
      <c r="D377" s="2" t="s">
        <v>321</v>
      </c>
      <c r="E377" s="48">
        <f>IF(AND(E$105&lt;&gt;"",E$106&lt;&gt;""),IF(E$107="固定",IF(E$109="",1,0),0),0)</f>
        <v>0</v>
      </c>
      <c r="F377" s="48">
        <f>IF(AND(F$105&lt;&gt;"",F$106&lt;&gt;""),IF(F$107="固定",IF(F$109="",1,0),0),0)</f>
        <v>0</v>
      </c>
      <c r="G377" s="48">
        <f t="shared" ref="G377:AH377" si="41">IF(AND(G$105&lt;&gt;"",G$106&lt;&gt;""),IF(G$107="固定",IF(G$109="",1,0),0),0)</f>
        <v>0</v>
      </c>
      <c r="H377" s="48">
        <f t="shared" si="41"/>
        <v>0</v>
      </c>
      <c r="I377" s="48">
        <f>IF(AND(I$105&lt;&gt;"",I$106&lt;&gt;""),IF(I$107="固定",IF(I$109="",1,0),0),0)</f>
        <v>0</v>
      </c>
      <c r="J377" s="48">
        <f t="shared" si="41"/>
        <v>0</v>
      </c>
      <c r="K377" s="48">
        <f t="shared" si="41"/>
        <v>0</v>
      </c>
      <c r="L377" s="48">
        <f>IF(AND(L$105&lt;&gt;"",L$106&lt;&gt;""),IF(L$107="固定",IF(L$109="",1,0),0),0)</f>
        <v>0</v>
      </c>
      <c r="M377" s="48">
        <f t="shared" si="41"/>
        <v>0</v>
      </c>
      <c r="N377" s="48">
        <f t="shared" si="41"/>
        <v>0</v>
      </c>
      <c r="O377" s="48">
        <f>IF(AND(O$105&lt;&gt;"",O$106&lt;&gt;""),IF(O$107="固定",IF(O$109="",1,0),0),0)</f>
        <v>0</v>
      </c>
      <c r="P377" s="48">
        <f t="shared" si="41"/>
        <v>0</v>
      </c>
      <c r="Q377" s="48">
        <f t="shared" si="41"/>
        <v>0</v>
      </c>
      <c r="R377" s="48">
        <f>IF(AND(R$105&lt;&gt;"",R$106&lt;&gt;""),IF(R$107="固定",IF(R$109="",1,0),0),0)</f>
        <v>0</v>
      </c>
      <c r="S377" s="48">
        <f t="shared" si="41"/>
        <v>0</v>
      </c>
      <c r="T377" s="48">
        <f t="shared" si="41"/>
        <v>0</v>
      </c>
      <c r="U377" s="48">
        <f>IF(AND(U$105&lt;&gt;"",U$106&lt;&gt;""),IF(U$107="固定",IF(U$109="",1,0),0),0)</f>
        <v>0</v>
      </c>
      <c r="V377" s="48">
        <f t="shared" si="41"/>
        <v>0</v>
      </c>
      <c r="W377" s="48">
        <f t="shared" si="41"/>
        <v>0</v>
      </c>
      <c r="X377" s="48">
        <f>IF(AND(X$105&lt;&gt;"",X$106&lt;&gt;""),IF(X$107="固定",IF(X$109="",1,0),0),0)</f>
        <v>0</v>
      </c>
      <c r="Y377" s="48">
        <f t="shared" si="41"/>
        <v>0</v>
      </c>
      <c r="Z377" s="48">
        <f t="shared" si="41"/>
        <v>0</v>
      </c>
      <c r="AA377" s="48">
        <f>IF(AND(AA$105&lt;&gt;"",AA$106&lt;&gt;""),IF(AA$107="固定",IF(AA$109="",1,0),0),0)</f>
        <v>0</v>
      </c>
      <c r="AB377" s="48">
        <f t="shared" si="41"/>
        <v>0</v>
      </c>
      <c r="AC377" s="48">
        <f t="shared" si="41"/>
        <v>0</v>
      </c>
      <c r="AD377" s="48">
        <f>IF(AND(AD$105&lt;&gt;"",AD$106&lt;&gt;""),IF(AD$107="固定",IF(AD$109="",1,0),0),0)</f>
        <v>0</v>
      </c>
      <c r="AE377" s="48">
        <f t="shared" si="41"/>
        <v>0</v>
      </c>
      <c r="AF377" s="48">
        <f t="shared" si="41"/>
        <v>0</v>
      </c>
      <c r="AG377" s="48">
        <f>IF(AND(AG$105&lt;&gt;"",AG$106&lt;&gt;""),IF(AG$107="固定",IF(AG$109="",1,0),0),0)</f>
        <v>0</v>
      </c>
      <c r="AH377" s="48">
        <f t="shared" si="41"/>
        <v>0</v>
      </c>
    </row>
    <row r="378" spans="4:34" hidden="1">
      <c r="D378" s="2" t="s">
        <v>322</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2" t="s">
        <v>323</v>
      </c>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idden="1">
      <c r="D380" s="2" t="s">
        <v>324</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idden="1">
      <c r="D381" s="2" t="s">
        <v>325</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310</v>
      </c>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row>
    <row r="383" spans="4:34" hidden="1">
      <c r="D383" s="2" t="s">
        <v>312</v>
      </c>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idden="1">
      <c r="D384" s="2" t="s">
        <v>314</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idden="1">
      <c r="D385" s="2" t="s">
        <v>315</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idden="1">
      <c r="D386" s="1"/>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idden="1">
      <c r="D387" s="1"/>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idden="1">
      <c r="D388" s="2" t="s">
        <v>295</v>
      </c>
      <c r="E388" s="48">
        <f>IF(E$121="",0,IF(E$120="",1,0))</f>
        <v>0</v>
      </c>
      <c r="F388" s="48">
        <f>IF(F$121="",0,IF(F$120="",1,0))</f>
        <v>0</v>
      </c>
      <c r="G388" s="48">
        <f t="shared" ref="G388:AH388" si="42">IF(G$121="",0,IF(G$120="",1,0))</f>
        <v>0</v>
      </c>
      <c r="H388" s="48">
        <f t="shared" si="42"/>
        <v>0</v>
      </c>
      <c r="I388" s="48">
        <f>IF(I$121="",0,IF(I$120="",1,0))</f>
        <v>0</v>
      </c>
      <c r="J388" s="48">
        <f t="shared" si="42"/>
        <v>0</v>
      </c>
      <c r="K388" s="48">
        <f t="shared" si="42"/>
        <v>0</v>
      </c>
      <c r="L388" s="48">
        <f>IF(L$121="",0,IF(L$120="",1,0))</f>
        <v>0</v>
      </c>
      <c r="M388" s="48">
        <f t="shared" si="42"/>
        <v>0</v>
      </c>
      <c r="N388" s="48">
        <f t="shared" si="42"/>
        <v>0</v>
      </c>
      <c r="O388" s="48">
        <f>IF(O$121="",0,IF(O$120="",1,0))</f>
        <v>0</v>
      </c>
      <c r="P388" s="48">
        <f t="shared" si="42"/>
        <v>0</v>
      </c>
      <c r="Q388" s="48">
        <f t="shared" si="42"/>
        <v>0</v>
      </c>
      <c r="R388" s="48">
        <f>IF(R$121="",0,IF(R$120="",1,0))</f>
        <v>0</v>
      </c>
      <c r="S388" s="48">
        <f t="shared" si="42"/>
        <v>0</v>
      </c>
      <c r="T388" s="48">
        <f t="shared" si="42"/>
        <v>0</v>
      </c>
      <c r="U388" s="48">
        <f>IF(U$121="",0,IF(U$120="",1,0))</f>
        <v>0</v>
      </c>
      <c r="V388" s="48">
        <f t="shared" si="42"/>
        <v>0</v>
      </c>
      <c r="W388" s="48">
        <f t="shared" si="42"/>
        <v>0</v>
      </c>
      <c r="X388" s="48">
        <f>IF(X$121="",0,IF(X$120="",1,0))</f>
        <v>0</v>
      </c>
      <c r="Y388" s="48">
        <f t="shared" si="42"/>
        <v>0</v>
      </c>
      <c r="Z388" s="48">
        <f t="shared" si="42"/>
        <v>0</v>
      </c>
      <c r="AA388" s="48">
        <f>IF(AA$121="",0,IF(AA$120="",1,0))</f>
        <v>0</v>
      </c>
      <c r="AB388" s="48">
        <f t="shared" si="42"/>
        <v>0</v>
      </c>
      <c r="AC388" s="48">
        <f t="shared" si="42"/>
        <v>0</v>
      </c>
      <c r="AD388" s="48">
        <f>IF(AD$121="",0,IF(AD$120="",1,0))</f>
        <v>0</v>
      </c>
      <c r="AE388" s="48">
        <f t="shared" si="42"/>
        <v>0</v>
      </c>
      <c r="AF388" s="48">
        <f t="shared" si="42"/>
        <v>0</v>
      </c>
      <c r="AG388" s="48">
        <f>IF(AG$121="",0,IF(AG$120="",1,0))</f>
        <v>0</v>
      </c>
      <c r="AH388" s="48">
        <f t="shared" si="42"/>
        <v>0</v>
      </c>
    </row>
    <row r="389" spans="4:34" hidden="1">
      <c r="D389" s="2" t="s">
        <v>298</v>
      </c>
      <c r="E389" s="48">
        <f>IF(E$120="",0,IF(E$121="",1,0))</f>
        <v>0</v>
      </c>
      <c r="F389" s="48">
        <f>IF(F$120="",0,IF(F$121="",1,0))</f>
        <v>0</v>
      </c>
      <c r="G389" s="48">
        <f t="shared" ref="G389:AH389" si="43">IF(G$120="",0,IF(G$121="",1,0))</f>
        <v>0</v>
      </c>
      <c r="H389" s="48">
        <f t="shared" si="43"/>
        <v>0</v>
      </c>
      <c r="I389" s="48">
        <f>IF(I$120="",0,IF(I$121="",1,0))</f>
        <v>0</v>
      </c>
      <c r="J389" s="48">
        <f t="shared" si="43"/>
        <v>0</v>
      </c>
      <c r="K389" s="48">
        <f t="shared" si="43"/>
        <v>0</v>
      </c>
      <c r="L389" s="48">
        <f>IF(L$120="",0,IF(L$121="",1,0))</f>
        <v>0</v>
      </c>
      <c r="M389" s="48">
        <f t="shared" si="43"/>
        <v>0</v>
      </c>
      <c r="N389" s="48">
        <f t="shared" si="43"/>
        <v>0</v>
      </c>
      <c r="O389" s="48">
        <f>IF(O$120="",0,IF(O$121="",1,0))</f>
        <v>0</v>
      </c>
      <c r="P389" s="48">
        <f t="shared" si="43"/>
        <v>0</v>
      </c>
      <c r="Q389" s="48">
        <f t="shared" si="43"/>
        <v>0</v>
      </c>
      <c r="R389" s="48">
        <f>IF(R$120="",0,IF(R$121="",1,0))</f>
        <v>0</v>
      </c>
      <c r="S389" s="48">
        <f t="shared" si="43"/>
        <v>0</v>
      </c>
      <c r="T389" s="48">
        <f t="shared" si="43"/>
        <v>0</v>
      </c>
      <c r="U389" s="48">
        <f>IF(U$120="",0,IF(U$121="",1,0))</f>
        <v>0</v>
      </c>
      <c r="V389" s="48">
        <f t="shared" si="43"/>
        <v>0</v>
      </c>
      <c r="W389" s="48">
        <f t="shared" si="43"/>
        <v>0</v>
      </c>
      <c r="X389" s="48">
        <f>IF(X$120="",0,IF(X$121="",1,0))</f>
        <v>0</v>
      </c>
      <c r="Y389" s="48">
        <f t="shared" si="43"/>
        <v>0</v>
      </c>
      <c r="Z389" s="48">
        <f t="shared" si="43"/>
        <v>0</v>
      </c>
      <c r="AA389" s="48">
        <f>IF(AA$120="",0,IF(AA$121="",1,0))</f>
        <v>0</v>
      </c>
      <c r="AB389" s="48">
        <f t="shared" si="43"/>
        <v>0</v>
      </c>
      <c r="AC389" s="48">
        <f t="shared" si="43"/>
        <v>0</v>
      </c>
      <c r="AD389" s="48">
        <f>IF(AD$120="",0,IF(AD$121="",1,0))</f>
        <v>0</v>
      </c>
      <c r="AE389" s="48">
        <f t="shared" si="43"/>
        <v>0</v>
      </c>
      <c r="AF389" s="48">
        <f t="shared" si="43"/>
        <v>0</v>
      </c>
      <c r="AG389" s="48">
        <f>IF(AG$120="",0,IF(AG$121="",1,0))</f>
        <v>0</v>
      </c>
      <c r="AH389" s="48">
        <f t="shared" si="43"/>
        <v>0</v>
      </c>
    </row>
    <row r="390" spans="4:34" hidden="1">
      <c r="D390" s="2" t="s">
        <v>299</v>
      </c>
      <c r="E390" s="48">
        <f>IF(AND(E$120&lt;&gt;"",E$121&lt;&gt;"",E$122=""),1,0)</f>
        <v>0</v>
      </c>
      <c r="F390" s="48">
        <f>IF(AND(F$120&lt;&gt;"",F$121&lt;&gt;"",F$122=""),1,0)</f>
        <v>0</v>
      </c>
      <c r="G390" s="48">
        <f t="shared" ref="G390:AH390" si="44">IF(AND(G$120&lt;&gt;"",G$121&lt;&gt;"",G$122=""),1,0)</f>
        <v>0</v>
      </c>
      <c r="H390" s="48">
        <f t="shared" si="44"/>
        <v>0</v>
      </c>
      <c r="I390" s="48">
        <f>IF(AND(I$120&lt;&gt;"",I$121&lt;&gt;"",I$122=""),1,0)</f>
        <v>0</v>
      </c>
      <c r="J390" s="48">
        <f t="shared" si="44"/>
        <v>0</v>
      </c>
      <c r="K390" s="48">
        <f t="shared" si="44"/>
        <v>0</v>
      </c>
      <c r="L390" s="48">
        <f>IF(AND(L$120&lt;&gt;"",L$121&lt;&gt;"",L$122=""),1,0)</f>
        <v>0</v>
      </c>
      <c r="M390" s="48">
        <f t="shared" si="44"/>
        <v>0</v>
      </c>
      <c r="N390" s="48">
        <f t="shared" si="44"/>
        <v>0</v>
      </c>
      <c r="O390" s="48">
        <f>IF(AND(O$120&lt;&gt;"",O$121&lt;&gt;"",O$122=""),1,0)</f>
        <v>0</v>
      </c>
      <c r="P390" s="48">
        <f t="shared" si="44"/>
        <v>0</v>
      </c>
      <c r="Q390" s="48">
        <f t="shared" si="44"/>
        <v>0</v>
      </c>
      <c r="R390" s="48">
        <f>IF(AND(R$120&lt;&gt;"",R$121&lt;&gt;"",R$122=""),1,0)</f>
        <v>0</v>
      </c>
      <c r="S390" s="48">
        <f t="shared" si="44"/>
        <v>0</v>
      </c>
      <c r="T390" s="48">
        <f t="shared" si="44"/>
        <v>0</v>
      </c>
      <c r="U390" s="48">
        <f>IF(AND(U$120&lt;&gt;"",U$121&lt;&gt;"",U$122=""),1,0)</f>
        <v>0</v>
      </c>
      <c r="V390" s="48">
        <f t="shared" si="44"/>
        <v>0</v>
      </c>
      <c r="W390" s="48">
        <f t="shared" si="44"/>
        <v>0</v>
      </c>
      <c r="X390" s="48">
        <f>IF(AND(X$120&lt;&gt;"",X$121&lt;&gt;"",X$122=""),1,0)</f>
        <v>0</v>
      </c>
      <c r="Y390" s="48">
        <f t="shared" si="44"/>
        <v>0</v>
      </c>
      <c r="Z390" s="48">
        <f t="shared" si="44"/>
        <v>0</v>
      </c>
      <c r="AA390" s="48">
        <f>IF(AND(AA$120&lt;&gt;"",AA$121&lt;&gt;"",AA$122=""),1,0)</f>
        <v>0</v>
      </c>
      <c r="AB390" s="48">
        <f t="shared" si="44"/>
        <v>0</v>
      </c>
      <c r="AC390" s="48">
        <f t="shared" si="44"/>
        <v>0</v>
      </c>
      <c r="AD390" s="48">
        <f>IF(AND(AD$120&lt;&gt;"",AD$121&lt;&gt;"",AD$122=""),1,0)</f>
        <v>0</v>
      </c>
      <c r="AE390" s="48">
        <f t="shared" si="44"/>
        <v>0</v>
      </c>
      <c r="AF390" s="48">
        <f t="shared" si="44"/>
        <v>0</v>
      </c>
      <c r="AG390" s="48">
        <f>IF(AND(AG$120&lt;&gt;"",AG$121&lt;&gt;"",AG$122=""),1,0)</f>
        <v>0</v>
      </c>
      <c r="AH390" s="48">
        <f t="shared" si="44"/>
        <v>0</v>
      </c>
    </row>
    <row r="391" spans="4:34" hidden="1">
      <c r="D391" s="2" t="s">
        <v>320</v>
      </c>
      <c r="E391" s="48">
        <f>IF(AND(E$120&lt;&gt;"",E$121&lt;&gt;""),IF(E$122="固定",IF(E$123="",1,0),0),0)</f>
        <v>0</v>
      </c>
      <c r="F391" s="48">
        <f>IF(AND(F$120&lt;&gt;"",F$121&lt;&gt;""),IF(F$122="固定",IF(F$123="",1,0),0),0)</f>
        <v>0</v>
      </c>
      <c r="G391" s="48">
        <f t="shared" ref="G391:AH391" si="45">IF(AND(G$120&lt;&gt;"",G$121&lt;&gt;""),IF(G$122="固定",IF(G$123="",1,0),0),0)</f>
        <v>0</v>
      </c>
      <c r="H391" s="48">
        <f t="shared" si="45"/>
        <v>0</v>
      </c>
      <c r="I391" s="48">
        <f>IF(AND(I$120&lt;&gt;"",I$121&lt;&gt;""),IF(I$122="固定",IF(I$123="",1,0),0),0)</f>
        <v>0</v>
      </c>
      <c r="J391" s="48">
        <f t="shared" si="45"/>
        <v>0</v>
      </c>
      <c r="K391" s="48">
        <f t="shared" si="45"/>
        <v>0</v>
      </c>
      <c r="L391" s="48">
        <f>IF(AND(L$120&lt;&gt;"",L$121&lt;&gt;""),IF(L$122="固定",IF(L$123="",1,0),0),0)</f>
        <v>0</v>
      </c>
      <c r="M391" s="48">
        <f t="shared" si="45"/>
        <v>0</v>
      </c>
      <c r="N391" s="48">
        <f t="shared" si="45"/>
        <v>0</v>
      </c>
      <c r="O391" s="48">
        <f>IF(AND(O$120&lt;&gt;"",O$121&lt;&gt;""),IF(O$122="固定",IF(O$123="",1,0),0),0)</f>
        <v>0</v>
      </c>
      <c r="P391" s="48">
        <f t="shared" si="45"/>
        <v>0</v>
      </c>
      <c r="Q391" s="48">
        <f t="shared" si="45"/>
        <v>0</v>
      </c>
      <c r="R391" s="48">
        <f>IF(AND(R$120&lt;&gt;"",R$121&lt;&gt;""),IF(R$122="固定",IF(R$123="",1,0),0),0)</f>
        <v>0</v>
      </c>
      <c r="S391" s="48">
        <f t="shared" si="45"/>
        <v>0</v>
      </c>
      <c r="T391" s="48">
        <f t="shared" si="45"/>
        <v>0</v>
      </c>
      <c r="U391" s="48">
        <f>IF(AND(U$120&lt;&gt;"",U$121&lt;&gt;""),IF(U$122="固定",IF(U$123="",1,0),0),0)</f>
        <v>0</v>
      </c>
      <c r="V391" s="48">
        <f t="shared" si="45"/>
        <v>0</v>
      </c>
      <c r="W391" s="48">
        <f t="shared" si="45"/>
        <v>0</v>
      </c>
      <c r="X391" s="48">
        <f>IF(AND(X$120&lt;&gt;"",X$121&lt;&gt;""),IF(X$122="固定",IF(X$123="",1,0),0),0)</f>
        <v>0</v>
      </c>
      <c r="Y391" s="48">
        <f t="shared" si="45"/>
        <v>0</v>
      </c>
      <c r="Z391" s="48">
        <f t="shared" si="45"/>
        <v>0</v>
      </c>
      <c r="AA391" s="48">
        <f>IF(AND(AA$120&lt;&gt;"",AA$121&lt;&gt;""),IF(AA$122="固定",IF(AA$123="",1,0),0),0)</f>
        <v>0</v>
      </c>
      <c r="AB391" s="48">
        <f t="shared" si="45"/>
        <v>0</v>
      </c>
      <c r="AC391" s="48">
        <f t="shared" si="45"/>
        <v>0</v>
      </c>
      <c r="AD391" s="48">
        <f>IF(AND(AD$120&lt;&gt;"",AD$121&lt;&gt;""),IF(AD$122="固定",IF(AD$123="",1,0),0),0)</f>
        <v>0</v>
      </c>
      <c r="AE391" s="48">
        <f t="shared" si="45"/>
        <v>0</v>
      </c>
      <c r="AF391" s="48">
        <f t="shared" si="45"/>
        <v>0</v>
      </c>
      <c r="AG391" s="48">
        <f>IF(AND(AG$120&lt;&gt;"",AG$121&lt;&gt;""),IF(AG$122="固定",IF(AG$123="",1,0),0),0)</f>
        <v>0</v>
      </c>
      <c r="AH391" s="48">
        <f t="shared" si="45"/>
        <v>0</v>
      </c>
    </row>
    <row r="392" spans="4:34" hidden="1">
      <c r="D392" s="2" t="s">
        <v>321</v>
      </c>
      <c r="E392" s="48">
        <f>IF(AND(E$120&lt;&gt;"",E$121&lt;&gt;""),IF(E$122="固定",IF(E$124="",1,0),0),0)</f>
        <v>0</v>
      </c>
      <c r="F392" s="48">
        <f>IF(AND(F$120&lt;&gt;"",F$121&lt;&gt;""),IF(F$122="固定",IF(F$124="",1,0),0),0)</f>
        <v>0</v>
      </c>
      <c r="G392" s="48">
        <f t="shared" ref="G392:AH392" si="46">IF(AND(G$120&lt;&gt;"",G$121&lt;&gt;""),IF(G$122="固定",IF(G$124="",1,0),0),0)</f>
        <v>0</v>
      </c>
      <c r="H392" s="48">
        <f t="shared" si="46"/>
        <v>0</v>
      </c>
      <c r="I392" s="48">
        <f>IF(AND(I$120&lt;&gt;"",I$121&lt;&gt;""),IF(I$122="固定",IF(I$124="",1,0),0),0)</f>
        <v>0</v>
      </c>
      <c r="J392" s="48">
        <f t="shared" si="46"/>
        <v>0</v>
      </c>
      <c r="K392" s="48">
        <f t="shared" si="46"/>
        <v>0</v>
      </c>
      <c r="L392" s="48">
        <f>IF(AND(L$120&lt;&gt;"",L$121&lt;&gt;""),IF(L$122="固定",IF(L$124="",1,0),0),0)</f>
        <v>0</v>
      </c>
      <c r="M392" s="48">
        <f t="shared" si="46"/>
        <v>0</v>
      </c>
      <c r="N392" s="48">
        <f t="shared" si="46"/>
        <v>0</v>
      </c>
      <c r="O392" s="48">
        <f>IF(AND(O$120&lt;&gt;"",O$121&lt;&gt;""),IF(O$122="固定",IF(O$124="",1,0),0),0)</f>
        <v>0</v>
      </c>
      <c r="P392" s="48">
        <f t="shared" si="46"/>
        <v>0</v>
      </c>
      <c r="Q392" s="48">
        <f t="shared" si="46"/>
        <v>0</v>
      </c>
      <c r="R392" s="48">
        <f>IF(AND(R$120&lt;&gt;"",R$121&lt;&gt;""),IF(R$122="固定",IF(R$124="",1,0),0),0)</f>
        <v>0</v>
      </c>
      <c r="S392" s="48">
        <f t="shared" si="46"/>
        <v>0</v>
      </c>
      <c r="T392" s="48">
        <f t="shared" si="46"/>
        <v>0</v>
      </c>
      <c r="U392" s="48">
        <f>IF(AND(U$120&lt;&gt;"",U$121&lt;&gt;""),IF(U$122="固定",IF(U$124="",1,0),0),0)</f>
        <v>0</v>
      </c>
      <c r="V392" s="48">
        <f t="shared" si="46"/>
        <v>0</v>
      </c>
      <c r="W392" s="48">
        <f t="shared" si="46"/>
        <v>0</v>
      </c>
      <c r="X392" s="48">
        <f>IF(AND(X$120&lt;&gt;"",X$121&lt;&gt;""),IF(X$122="固定",IF(X$124="",1,0),0),0)</f>
        <v>0</v>
      </c>
      <c r="Y392" s="48">
        <f t="shared" si="46"/>
        <v>0</v>
      </c>
      <c r="Z392" s="48">
        <f t="shared" si="46"/>
        <v>0</v>
      </c>
      <c r="AA392" s="48">
        <f>IF(AND(AA$120&lt;&gt;"",AA$121&lt;&gt;""),IF(AA$122="固定",IF(AA$124="",1,0),0),0)</f>
        <v>0</v>
      </c>
      <c r="AB392" s="48">
        <f t="shared" si="46"/>
        <v>0</v>
      </c>
      <c r="AC392" s="48">
        <f t="shared" si="46"/>
        <v>0</v>
      </c>
      <c r="AD392" s="48">
        <f>IF(AND(AD$120&lt;&gt;"",AD$121&lt;&gt;""),IF(AD$122="固定",IF(AD$124="",1,0),0),0)</f>
        <v>0</v>
      </c>
      <c r="AE392" s="48">
        <f t="shared" si="46"/>
        <v>0</v>
      </c>
      <c r="AF392" s="48">
        <f t="shared" si="46"/>
        <v>0</v>
      </c>
      <c r="AG392" s="48">
        <f>IF(AND(AG$120&lt;&gt;"",AG$121&lt;&gt;""),IF(AG$122="固定",IF(AG$124="",1,0),0),0)</f>
        <v>0</v>
      </c>
      <c r="AH392" s="48">
        <f t="shared" si="46"/>
        <v>0</v>
      </c>
    </row>
    <row r="393" spans="4:34" hidden="1">
      <c r="D393" s="2" t="s">
        <v>322</v>
      </c>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row>
    <row r="394" spans="4:34" hidden="1">
      <c r="D394" s="2" t="s">
        <v>323</v>
      </c>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row>
    <row r="395" spans="4:34" hidden="1">
      <c r="D395" s="2" t="s">
        <v>324</v>
      </c>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row>
    <row r="396" spans="4:34" hidden="1">
      <c r="D396" s="2" t="s">
        <v>325</v>
      </c>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row>
    <row r="397" spans="4:34" hidden="1">
      <c r="D397" s="2" t="s">
        <v>310</v>
      </c>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row>
    <row r="398" spans="4:34" hidden="1">
      <c r="D398" s="2" t="s">
        <v>312</v>
      </c>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row>
    <row r="399" spans="4:34" hidden="1">
      <c r="D399" s="2" t="s">
        <v>314</v>
      </c>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row>
    <row r="400" spans="4:34" hidden="1">
      <c r="D400" s="2" t="s">
        <v>315</v>
      </c>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row>
    <row r="401" spans="4:34" hidden="1">
      <c r="D401" s="1"/>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row>
    <row r="402" spans="4:34" hidden="1">
      <c r="D402" s="1"/>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row>
    <row r="403" spans="4:34" ht="37.5" hidden="1">
      <c r="D403" s="1" t="s">
        <v>329</v>
      </c>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row>
    <row r="404" spans="4:34" hidden="1">
      <c r="D404" s="2" t="s">
        <v>295</v>
      </c>
      <c r="E404" s="48">
        <f>IF(E$137="",0,IF(E$136="",1,0))</f>
        <v>0</v>
      </c>
      <c r="F404" s="48">
        <f>IF(F$137="",0,IF(F$136="",1,0))</f>
        <v>0</v>
      </c>
      <c r="G404" s="48">
        <f t="shared" ref="G404:AH404" si="47">IF(G$137="",0,IF(G$136="",1,0))</f>
        <v>0</v>
      </c>
      <c r="H404" s="48">
        <f t="shared" si="47"/>
        <v>0</v>
      </c>
      <c r="I404" s="48">
        <f>IF(I$137="",0,IF(I$136="",1,0))</f>
        <v>0</v>
      </c>
      <c r="J404" s="48">
        <f t="shared" si="47"/>
        <v>0</v>
      </c>
      <c r="K404" s="48">
        <f t="shared" si="47"/>
        <v>0</v>
      </c>
      <c r="L404" s="48">
        <f>IF(L$137="",0,IF(L$136="",1,0))</f>
        <v>0</v>
      </c>
      <c r="M404" s="48">
        <f t="shared" si="47"/>
        <v>0</v>
      </c>
      <c r="N404" s="48">
        <f t="shared" si="47"/>
        <v>0</v>
      </c>
      <c r="O404" s="48">
        <f>IF(O$137="",0,IF(O$136="",1,0))</f>
        <v>0</v>
      </c>
      <c r="P404" s="48">
        <f t="shared" si="47"/>
        <v>0</v>
      </c>
      <c r="Q404" s="48">
        <f t="shared" si="47"/>
        <v>0</v>
      </c>
      <c r="R404" s="48">
        <f>IF(R$137="",0,IF(R$136="",1,0))</f>
        <v>0</v>
      </c>
      <c r="S404" s="48">
        <f t="shared" si="47"/>
        <v>0</v>
      </c>
      <c r="T404" s="48">
        <f t="shared" si="47"/>
        <v>0</v>
      </c>
      <c r="U404" s="48">
        <f>IF(U$137="",0,IF(U$136="",1,0))</f>
        <v>0</v>
      </c>
      <c r="V404" s="48">
        <f t="shared" si="47"/>
        <v>0</v>
      </c>
      <c r="W404" s="48">
        <f t="shared" si="47"/>
        <v>0</v>
      </c>
      <c r="X404" s="48">
        <f>IF(X$137="",0,IF(X$136="",1,0))</f>
        <v>0</v>
      </c>
      <c r="Y404" s="48">
        <f t="shared" si="47"/>
        <v>0</v>
      </c>
      <c r="Z404" s="48">
        <f t="shared" si="47"/>
        <v>0</v>
      </c>
      <c r="AA404" s="48">
        <f>IF(AA$137="",0,IF(AA$136="",1,0))</f>
        <v>0</v>
      </c>
      <c r="AB404" s="48">
        <f t="shared" si="47"/>
        <v>0</v>
      </c>
      <c r="AC404" s="48">
        <f t="shared" si="47"/>
        <v>0</v>
      </c>
      <c r="AD404" s="48">
        <f>IF(AD$137="",0,IF(AD$136="",1,0))</f>
        <v>0</v>
      </c>
      <c r="AE404" s="48">
        <f t="shared" si="47"/>
        <v>0</v>
      </c>
      <c r="AF404" s="48">
        <f t="shared" si="47"/>
        <v>0</v>
      </c>
      <c r="AG404" s="48">
        <f>IF(AG$137="",0,IF(AG$136="",1,0))</f>
        <v>0</v>
      </c>
      <c r="AH404" s="48">
        <f t="shared" si="47"/>
        <v>0</v>
      </c>
    </row>
    <row r="405" spans="4:34" hidden="1">
      <c r="D405" s="2" t="s">
        <v>298</v>
      </c>
      <c r="E405" s="48">
        <f>IF(E$136="",0,IF(E$137="",1,0))</f>
        <v>0</v>
      </c>
      <c r="F405" s="48">
        <f>IF(F$136="",0,IF(F$137="",1,0))</f>
        <v>0</v>
      </c>
      <c r="G405" s="48">
        <f t="shared" ref="G405:AH405" si="48">IF(G$136="",0,IF(G$137="",1,0))</f>
        <v>0</v>
      </c>
      <c r="H405" s="48">
        <f t="shared" si="48"/>
        <v>0</v>
      </c>
      <c r="I405" s="48">
        <f>IF(I$136="",0,IF(I$137="",1,0))</f>
        <v>0</v>
      </c>
      <c r="J405" s="48">
        <f t="shared" si="48"/>
        <v>0</v>
      </c>
      <c r="K405" s="48">
        <f t="shared" si="48"/>
        <v>0</v>
      </c>
      <c r="L405" s="48">
        <f>IF(L$136="",0,IF(L$137="",1,0))</f>
        <v>0</v>
      </c>
      <c r="M405" s="48">
        <f t="shared" si="48"/>
        <v>0</v>
      </c>
      <c r="N405" s="48">
        <f t="shared" si="48"/>
        <v>0</v>
      </c>
      <c r="O405" s="48">
        <f>IF(O$136="",0,IF(O$137="",1,0))</f>
        <v>0</v>
      </c>
      <c r="P405" s="48">
        <f t="shared" si="48"/>
        <v>0</v>
      </c>
      <c r="Q405" s="48">
        <f t="shared" si="48"/>
        <v>0</v>
      </c>
      <c r="R405" s="48">
        <f>IF(R$136="",0,IF(R$137="",1,0))</f>
        <v>0</v>
      </c>
      <c r="S405" s="48">
        <f t="shared" si="48"/>
        <v>0</v>
      </c>
      <c r="T405" s="48">
        <f t="shared" si="48"/>
        <v>0</v>
      </c>
      <c r="U405" s="48">
        <f>IF(U$136="",0,IF(U$137="",1,0))</f>
        <v>0</v>
      </c>
      <c r="V405" s="48">
        <f t="shared" si="48"/>
        <v>0</v>
      </c>
      <c r="W405" s="48">
        <f t="shared" si="48"/>
        <v>0</v>
      </c>
      <c r="X405" s="48">
        <f>IF(X$136="",0,IF(X$137="",1,0))</f>
        <v>0</v>
      </c>
      <c r="Y405" s="48">
        <f t="shared" si="48"/>
        <v>0</v>
      </c>
      <c r="Z405" s="48">
        <f t="shared" si="48"/>
        <v>0</v>
      </c>
      <c r="AA405" s="48">
        <f>IF(AA$136="",0,IF(AA$137="",1,0))</f>
        <v>0</v>
      </c>
      <c r="AB405" s="48">
        <f t="shared" si="48"/>
        <v>0</v>
      </c>
      <c r="AC405" s="48">
        <f t="shared" si="48"/>
        <v>0</v>
      </c>
      <c r="AD405" s="48">
        <f>IF(AD$136="",0,IF(AD$137="",1,0))</f>
        <v>0</v>
      </c>
      <c r="AE405" s="48">
        <f t="shared" si="48"/>
        <v>0</v>
      </c>
      <c r="AF405" s="48">
        <f t="shared" si="48"/>
        <v>0</v>
      </c>
      <c r="AG405" s="48">
        <f>IF(AG$136="",0,IF(AG$137="",1,0))</f>
        <v>0</v>
      </c>
      <c r="AH405" s="48">
        <f t="shared" si="48"/>
        <v>0</v>
      </c>
    </row>
    <row r="406" spans="4:34" hidden="1">
      <c r="D406" s="2" t="s">
        <v>299</v>
      </c>
      <c r="E406" s="48">
        <f>IF(AND(E$136&lt;&gt;"",E$137&lt;&gt;"",E$138=""),1,0)</f>
        <v>0</v>
      </c>
      <c r="F406" s="48">
        <f>IF(AND(F$136&lt;&gt;"",F$137&lt;&gt;"",F$138=""),1,0)</f>
        <v>0</v>
      </c>
      <c r="G406" s="48">
        <f t="shared" ref="G406:AH406" si="49">IF(AND(G$136&lt;&gt;"",G$137&lt;&gt;"",G$138=""),1,0)</f>
        <v>0</v>
      </c>
      <c r="H406" s="48">
        <f t="shared" si="49"/>
        <v>0</v>
      </c>
      <c r="I406" s="48">
        <f>IF(AND(I$136&lt;&gt;"",I$137&lt;&gt;"",I$138=""),1,0)</f>
        <v>0</v>
      </c>
      <c r="J406" s="48">
        <f t="shared" si="49"/>
        <v>0</v>
      </c>
      <c r="K406" s="48">
        <f t="shared" si="49"/>
        <v>0</v>
      </c>
      <c r="L406" s="48">
        <f>IF(AND(L$136&lt;&gt;"",L$137&lt;&gt;"",L$138=""),1,0)</f>
        <v>0</v>
      </c>
      <c r="M406" s="48">
        <f t="shared" si="49"/>
        <v>0</v>
      </c>
      <c r="N406" s="48">
        <f t="shared" si="49"/>
        <v>0</v>
      </c>
      <c r="O406" s="48">
        <f>IF(AND(O$136&lt;&gt;"",O$137&lt;&gt;"",O$138=""),1,0)</f>
        <v>0</v>
      </c>
      <c r="P406" s="48">
        <f t="shared" si="49"/>
        <v>0</v>
      </c>
      <c r="Q406" s="48">
        <f t="shared" si="49"/>
        <v>0</v>
      </c>
      <c r="R406" s="48">
        <f>IF(AND(R$136&lt;&gt;"",R$137&lt;&gt;"",R$138=""),1,0)</f>
        <v>0</v>
      </c>
      <c r="S406" s="48">
        <f t="shared" si="49"/>
        <v>0</v>
      </c>
      <c r="T406" s="48">
        <f t="shared" si="49"/>
        <v>0</v>
      </c>
      <c r="U406" s="48">
        <f>IF(AND(U$136&lt;&gt;"",U$137&lt;&gt;"",U$138=""),1,0)</f>
        <v>0</v>
      </c>
      <c r="V406" s="48">
        <f t="shared" si="49"/>
        <v>0</v>
      </c>
      <c r="W406" s="48">
        <f t="shared" si="49"/>
        <v>0</v>
      </c>
      <c r="X406" s="48">
        <f>IF(AND(X$136&lt;&gt;"",X$137&lt;&gt;"",X$138=""),1,0)</f>
        <v>0</v>
      </c>
      <c r="Y406" s="48">
        <f t="shared" si="49"/>
        <v>0</v>
      </c>
      <c r="Z406" s="48">
        <f t="shared" si="49"/>
        <v>0</v>
      </c>
      <c r="AA406" s="48">
        <f>IF(AND(AA$136&lt;&gt;"",AA$137&lt;&gt;"",AA$138=""),1,0)</f>
        <v>0</v>
      </c>
      <c r="AB406" s="48">
        <f t="shared" si="49"/>
        <v>0</v>
      </c>
      <c r="AC406" s="48">
        <f t="shared" si="49"/>
        <v>0</v>
      </c>
      <c r="AD406" s="48">
        <f>IF(AND(AD$136&lt;&gt;"",AD$137&lt;&gt;"",AD$138=""),1,0)</f>
        <v>0</v>
      </c>
      <c r="AE406" s="48">
        <f t="shared" si="49"/>
        <v>0</v>
      </c>
      <c r="AF406" s="48">
        <f t="shared" si="49"/>
        <v>0</v>
      </c>
      <c r="AG406" s="48">
        <f>IF(AND(AG$136&lt;&gt;"",AG$137&lt;&gt;"",AG$138=""),1,0)</f>
        <v>0</v>
      </c>
      <c r="AH406" s="48">
        <f t="shared" si="49"/>
        <v>0</v>
      </c>
    </row>
    <row r="407" spans="4:34" hidden="1">
      <c r="D407" s="2" t="s">
        <v>320</v>
      </c>
      <c r="E407" s="48">
        <f>IF(AND(E$136&lt;&gt;"",E$137&lt;&gt;""),IF(E$138="固定",IF(E$139="",1,0),0),0)</f>
        <v>0</v>
      </c>
      <c r="F407" s="48">
        <f>IF(AND(F$136&lt;&gt;"",F$137&lt;&gt;""),IF(F$138="固定",IF(F$139="",1,0),0),0)</f>
        <v>0</v>
      </c>
      <c r="G407" s="48">
        <f t="shared" ref="G407:AH407" si="50">IF(AND(G$136&lt;&gt;"",G$137&lt;&gt;""),IF(G$138="固定",IF(G$139="",1,0),0),0)</f>
        <v>0</v>
      </c>
      <c r="H407" s="48">
        <f t="shared" si="50"/>
        <v>0</v>
      </c>
      <c r="I407" s="48">
        <f>IF(AND(I$136&lt;&gt;"",I$137&lt;&gt;""),IF(I$138="固定",IF(I$139="",1,0),0),0)</f>
        <v>0</v>
      </c>
      <c r="J407" s="48">
        <f t="shared" si="50"/>
        <v>0</v>
      </c>
      <c r="K407" s="48">
        <f t="shared" si="50"/>
        <v>0</v>
      </c>
      <c r="L407" s="48">
        <f>IF(AND(L$136&lt;&gt;"",L$137&lt;&gt;""),IF(L$138="固定",IF(L$139="",1,0),0),0)</f>
        <v>0</v>
      </c>
      <c r="M407" s="48">
        <f t="shared" si="50"/>
        <v>0</v>
      </c>
      <c r="N407" s="48">
        <f t="shared" si="50"/>
        <v>0</v>
      </c>
      <c r="O407" s="48">
        <f>IF(AND(O$136&lt;&gt;"",O$137&lt;&gt;""),IF(O$138="固定",IF(O$139="",1,0),0),0)</f>
        <v>0</v>
      </c>
      <c r="P407" s="48">
        <f t="shared" si="50"/>
        <v>0</v>
      </c>
      <c r="Q407" s="48">
        <f t="shared" si="50"/>
        <v>0</v>
      </c>
      <c r="R407" s="48">
        <f>IF(AND(R$136&lt;&gt;"",R$137&lt;&gt;""),IF(R$138="固定",IF(R$139="",1,0),0),0)</f>
        <v>0</v>
      </c>
      <c r="S407" s="48">
        <f t="shared" si="50"/>
        <v>0</v>
      </c>
      <c r="T407" s="48">
        <f t="shared" si="50"/>
        <v>0</v>
      </c>
      <c r="U407" s="48">
        <f>IF(AND(U$136&lt;&gt;"",U$137&lt;&gt;""),IF(U$138="固定",IF(U$139="",1,0),0),0)</f>
        <v>0</v>
      </c>
      <c r="V407" s="48">
        <f t="shared" si="50"/>
        <v>0</v>
      </c>
      <c r="W407" s="48">
        <f t="shared" si="50"/>
        <v>0</v>
      </c>
      <c r="X407" s="48">
        <f>IF(AND(X$136&lt;&gt;"",X$137&lt;&gt;""),IF(X$138="固定",IF(X$139="",1,0),0),0)</f>
        <v>0</v>
      </c>
      <c r="Y407" s="48">
        <f t="shared" si="50"/>
        <v>0</v>
      </c>
      <c r="Z407" s="48">
        <f t="shared" si="50"/>
        <v>0</v>
      </c>
      <c r="AA407" s="48">
        <f>IF(AND(AA$136&lt;&gt;"",AA$137&lt;&gt;""),IF(AA$138="固定",IF(AA$139="",1,0),0),0)</f>
        <v>0</v>
      </c>
      <c r="AB407" s="48">
        <f t="shared" si="50"/>
        <v>0</v>
      </c>
      <c r="AC407" s="48">
        <f t="shared" si="50"/>
        <v>0</v>
      </c>
      <c r="AD407" s="48">
        <f>IF(AND(AD$136&lt;&gt;"",AD$137&lt;&gt;""),IF(AD$138="固定",IF(AD$139="",1,0),0),0)</f>
        <v>0</v>
      </c>
      <c r="AE407" s="48">
        <f t="shared" si="50"/>
        <v>0</v>
      </c>
      <c r="AF407" s="48">
        <f t="shared" si="50"/>
        <v>0</v>
      </c>
      <c r="AG407" s="48">
        <f>IF(AND(AG$136&lt;&gt;"",AG$137&lt;&gt;""),IF(AG$138="固定",IF(AG$139="",1,0),0),0)</f>
        <v>0</v>
      </c>
      <c r="AH407" s="48">
        <f t="shared" si="50"/>
        <v>0</v>
      </c>
    </row>
    <row r="408" spans="4:34" hidden="1">
      <c r="D408" s="2" t="s">
        <v>321</v>
      </c>
      <c r="E408" s="48">
        <f>IF(AND(E$136&lt;&gt;"",E$137&lt;&gt;""),IF(E$138="固定",IF(E$140="",1,0),0),0)</f>
        <v>0</v>
      </c>
      <c r="F408" s="48">
        <f>IF(AND(F$136&lt;&gt;"",F$137&lt;&gt;""),IF(F$138="固定",IF(F$140="",1,0),0),0)</f>
        <v>0</v>
      </c>
      <c r="G408" s="48">
        <f t="shared" ref="G408:AH408" si="51">IF(AND(G$136&lt;&gt;"",G$137&lt;&gt;""),IF(G$138="固定",IF(G$140="",1,0),0),0)</f>
        <v>0</v>
      </c>
      <c r="H408" s="48">
        <f t="shared" si="51"/>
        <v>0</v>
      </c>
      <c r="I408" s="48">
        <f>IF(AND(I$136&lt;&gt;"",I$137&lt;&gt;""),IF(I$138="固定",IF(I$140="",1,0),0),0)</f>
        <v>0</v>
      </c>
      <c r="J408" s="48">
        <f t="shared" si="51"/>
        <v>0</v>
      </c>
      <c r="K408" s="48">
        <f t="shared" si="51"/>
        <v>0</v>
      </c>
      <c r="L408" s="48">
        <f>IF(AND(L$136&lt;&gt;"",L$137&lt;&gt;""),IF(L$138="固定",IF(L$140="",1,0),0),0)</f>
        <v>0</v>
      </c>
      <c r="M408" s="48">
        <f t="shared" si="51"/>
        <v>0</v>
      </c>
      <c r="N408" s="48">
        <f t="shared" si="51"/>
        <v>0</v>
      </c>
      <c r="O408" s="48">
        <f>IF(AND(O$136&lt;&gt;"",O$137&lt;&gt;""),IF(O$138="固定",IF(O$140="",1,0),0),0)</f>
        <v>0</v>
      </c>
      <c r="P408" s="48">
        <f t="shared" si="51"/>
        <v>0</v>
      </c>
      <c r="Q408" s="48">
        <f t="shared" si="51"/>
        <v>0</v>
      </c>
      <c r="R408" s="48">
        <f>IF(AND(R$136&lt;&gt;"",R$137&lt;&gt;""),IF(R$138="固定",IF(R$140="",1,0),0),0)</f>
        <v>0</v>
      </c>
      <c r="S408" s="48">
        <f t="shared" si="51"/>
        <v>0</v>
      </c>
      <c r="T408" s="48">
        <f t="shared" si="51"/>
        <v>0</v>
      </c>
      <c r="U408" s="48">
        <f>IF(AND(U$136&lt;&gt;"",U$137&lt;&gt;""),IF(U$138="固定",IF(U$140="",1,0),0),0)</f>
        <v>0</v>
      </c>
      <c r="V408" s="48">
        <f t="shared" si="51"/>
        <v>0</v>
      </c>
      <c r="W408" s="48">
        <f t="shared" si="51"/>
        <v>0</v>
      </c>
      <c r="X408" s="48">
        <f>IF(AND(X$136&lt;&gt;"",X$137&lt;&gt;""),IF(X$138="固定",IF(X$140="",1,0),0),0)</f>
        <v>0</v>
      </c>
      <c r="Y408" s="48">
        <f t="shared" si="51"/>
        <v>0</v>
      </c>
      <c r="Z408" s="48">
        <f t="shared" si="51"/>
        <v>0</v>
      </c>
      <c r="AA408" s="48">
        <f>IF(AND(AA$136&lt;&gt;"",AA$137&lt;&gt;""),IF(AA$138="固定",IF(AA$140="",1,0),0),0)</f>
        <v>0</v>
      </c>
      <c r="AB408" s="48">
        <f t="shared" si="51"/>
        <v>0</v>
      </c>
      <c r="AC408" s="48">
        <f t="shared" si="51"/>
        <v>0</v>
      </c>
      <c r="AD408" s="48">
        <f>IF(AND(AD$136&lt;&gt;"",AD$137&lt;&gt;""),IF(AD$138="固定",IF(AD$140="",1,0),0),0)</f>
        <v>0</v>
      </c>
      <c r="AE408" s="48">
        <f t="shared" si="51"/>
        <v>0</v>
      </c>
      <c r="AF408" s="48">
        <f t="shared" si="51"/>
        <v>0</v>
      </c>
      <c r="AG408" s="48">
        <f>IF(AND(AG$136&lt;&gt;"",AG$137&lt;&gt;""),IF(AG$138="固定",IF(AG$140="",1,0),0),0)</f>
        <v>0</v>
      </c>
      <c r="AH408" s="48">
        <f t="shared" si="51"/>
        <v>0</v>
      </c>
    </row>
    <row r="409" spans="4:34" hidden="1">
      <c r="D409" s="2" t="s">
        <v>322</v>
      </c>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row>
    <row r="410" spans="4:34" hidden="1">
      <c r="D410" s="2" t="s">
        <v>323</v>
      </c>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row>
    <row r="411" spans="4:34" hidden="1">
      <c r="D411" s="2" t="s">
        <v>324</v>
      </c>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row>
    <row r="412" spans="4:34" hidden="1">
      <c r="D412" s="2" t="s">
        <v>325</v>
      </c>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row>
    <row r="413" spans="4:34" hidden="1">
      <c r="D413" s="2" t="s">
        <v>310</v>
      </c>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row>
    <row r="414" spans="4:34" hidden="1">
      <c r="D414" s="2" t="s">
        <v>312</v>
      </c>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row>
    <row r="415" spans="4:34" hidden="1">
      <c r="D415" s="2" t="s">
        <v>314</v>
      </c>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row>
    <row r="416" spans="4:34" hidden="1">
      <c r="D416" s="2" t="s">
        <v>315</v>
      </c>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row>
    <row r="417" spans="1:34" hidden="1">
      <c r="D417" s="1"/>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row>
    <row r="418" spans="1:34" hidden="1">
      <c r="D418" s="2" t="s">
        <v>295</v>
      </c>
      <c r="E418" s="48">
        <f>IF(E$151="",0,IF(E$150="",1,0))</f>
        <v>0</v>
      </c>
      <c r="F418" s="48">
        <f>IF(F$151="",0,IF(F$150="",1,0))</f>
        <v>0</v>
      </c>
      <c r="G418" s="48">
        <f t="shared" ref="G418:AH418" si="52">IF(G$151="",0,IF(G$150="",1,0))</f>
        <v>0</v>
      </c>
      <c r="H418" s="48">
        <f t="shared" si="52"/>
        <v>0</v>
      </c>
      <c r="I418" s="48">
        <f>IF(I$151="",0,IF(I$150="",1,0))</f>
        <v>0</v>
      </c>
      <c r="J418" s="48">
        <f t="shared" si="52"/>
        <v>0</v>
      </c>
      <c r="K418" s="48">
        <f t="shared" si="52"/>
        <v>0</v>
      </c>
      <c r="L418" s="48">
        <f>IF(L$151="",0,IF(L$150="",1,0))</f>
        <v>0</v>
      </c>
      <c r="M418" s="48">
        <f t="shared" si="52"/>
        <v>0</v>
      </c>
      <c r="N418" s="48">
        <f t="shared" si="52"/>
        <v>0</v>
      </c>
      <c r="O418" s="48">
        <f>IF(O$151="",0,IF(O$150="",1,0))</f>
        <v>0</v>
      </c>
      <c r="P418" s="48">
        <f t="shared" si="52"/>
        <v>0</v>
      </c>
      <c r="Q418" s="48">
        <f t="shared" si="52"/>
        <v>0</v>
      </c>
      <c r="R418" s="48">
        <f>IF(R$151="",0,IF(R$150="",1,0))</f>
        <v>0</v>
      </c>
      <c r="S418" s="48">
        <f t="shared" si="52"/>
        <v>0</v>
      </c>
      <c r="T418" s="48">
        <f t="shared" si="52"/>
        <v>0</v>
      </c>
      <c r="U418" s="48">
        <f>IF(U$151="",0,IF(U$150="",1,0))</f>
        <v>0</v>
      </c>
      <c r="V418" s="48">
        <f t="shared" si="52"/>
        <v>0</v>
      </c>
      <c r="W418" s="48">
        <f t="shared" si="52"/>
        <v>0</v>
      </c>
      <c r="X418" s="48">
        <f>IF(X$151="",0,IF(X$150="",1,0))</f>
        <v>0</v>
      </c>
      <c r="Y418" s="48">
        <f t="shared" si="52"/>
        <v>0</v>
      </c>
      <c r="Z418" s="48">
        <f t="shared" si="52"/>
        <v>0</v>
      </c>
      <c r="AA418" s="48">
        <f>IF(AA$151="",0,IF(AA$150="",1,0))</f>
        <v>0</v>
      </c>
      <c r="AB418" s="48">
        <f t="shared" si="52"/>
        <v>0</v>
      </c>
      <c r="AC418" s="48">
        <f t="shared" si="52"/>
        <v>0</v>
      </c>
      <c r="AD418" s="48">
        <f>IF(AD$151="",0,IF(AD$150="",1,0))</f>
        <v>0</v>
      </c>
      <c r="AE418" s="48">
        <f t="shared" si="52"/>
        <v>0</v>
      </c>
      <c r="AF418" s="48">
        <f t="shared" si="52"/>
        <v>0</v>
      </c>
      <c r="AG418" s="48">
        <f>IF(AG$151="",0,IF(AG$150="",1,0))</f>
        <v>0</v>
      </c>
      <c r="AH418" s="48">
        <f t="shared" si="52"/>
        <v>0</v>
      </c>
    </row>
    <row r="419" spans="1:34" hidden="1">
      <c r="D419" s="2" t="s">
        <v>298</v>
      </c>
      <c r="E419" s="48">
        <f>IF(E$150="",0,IF(E$151="",1,0))</f>
        <v>0</v>
      </c>
      <c r="F419" s="48">
        <f>IF(F$150="",0,IF(F$151="",1,0))</f>
        <v>0</v>
      </c>
      <c r="G419" s="48">
        <f t="shared" ref="G419:AH419" si="53">IF(G$150="",0,IF(G$151="",1,0))</f>
        <v>0</v>
      </c>
      <c r="H419" s="48">
        <f t="shared" si="53"/>
        <v>0</v>
      </c>
      <c r="I419" s="48">
        <f>IF(I$150="",0,IF(I$151="",1,0))</f>
        <v>0</v>
      </c>
      <c r="J419" s="48">
        <f t="shared" si="53"/>
        <v>0</v>
      </c>
      <c r="K419" s="48">
        <f t="shared" si="53"/>
        <v>0</v>
      </c>
      <c r="L419" s="48">
        <f>IF(L$150="",0,IF(L$151="",1,0))</f>
        <v>0</v>
      </c>
      <c r="M419" s="48">
        <f t="shared" si="53"/>
        <v>0</v>
      </c>
      <c r="N419" s="48">
        <f t="shared" si="53"/>
        <v>0</v>
      </c>
      <c r="O419" s="48">
        <f>IF(O$150="",0,IF(O$151="",1,0))</f>
        <v>0</v>
      </c>
      <c r="P419" s="48">
        <f t="shared" si="53"/>
        <v>0</v>
      </c>
      <c r="Q419" s="48">
        <f t="shared" si="53"/>
        <v>0</v>
      </c>
      <c r="R419" s="48">
        <f>IF(R$150="",0,IF(R$151="",1,0))</f>
        <v>0</v>
      </c>
      <c r="S419" s="48">
        <f t="shared" si="53"/>
        <v>0</v>
      </c>
      <c r="T419" s="48">
        <f t="shared" si="53"/>
        <v>0</v>
      </c>
      <c r="U419" s="48">
        <f>IF(U$150="",0,IF(U$151="",1,0))</f>
        <v>0</v>
      </c>
      <c r="V419" s="48">
        <f t="shared" si="53"/>
        <v>0</v>
      </c>
      <c r="W419" s="48">
        <f t="shared" si="53"/>
        <v>0</v>
      </c>
      <c r="X419" s="48">
        <f>IF(X$150="",0,IF(X$151="",1,0))</f>
        <v>0</v>
      </c>
      <c r="Y419" s="48">
        <f t="shared" si="53"/>
        <v>0</v>
      </c>
      <c r="Z419" s="48">
        <f t="shared" si="53"/>
        <v>0</v>
      </c>
      <c r="AA419" s="48">
        <f>IF(AA$150="",0,IF(AA$151="",1,0))</f>
        <v>0</v>
      </c>
      <c r="AB419" s="48">
        <f t="shared" si="53"/>
        <v>0</v>
      </c>
      <c r="AC419" s="48">
        <f t="shared" si="53"/>
        <v>0</v>
      </c>
      <c r="AD419" s="48">
        <f>IF(AD$150="",0,IF(AD$151="",1,0))</f>
        <v>0</v>
      </c>
      <c r="AE419" s="48">
        <f t="shared" si="53"/>
        <v>0</v>
      </c>
      <c r="AF419" s="48">
        <f t="shared" si="53"/>
        <v>0</v>
      </c>
      <c r="AG419" s="48">
        <f>IF(AG$150="",0,IF(AG$151="",1,0))</f>
        <v>0</v>
      </c>
      <c r="AH419" s="48">
        <f t="shared" si="53"/>
        <v>0</v>
      </c>
    </row>
    <row r="420" spans="1:34" hidden="1">
      <c r="D420" s="2" t="s">
        <v>299</v>
      </c>
      <c r="E420" s="48">
        <f>IF(AND(E$150&lt;&gt;"",E$151&lt;&gt;"",E$152=""),1,0)</f>
        <v>0</v>
      </c>
      <c r="F420" s="48">
        <f>IF(AND(F$150&lt;&gt;"",F$151&lt;&gt;"",F$152=""),1,0)</f>
        <v>0</v>
      </c>
      <c r="G420" s="48">
        <f t="shared" ref="G420:AH420" si="54">IF(AND(G$150&lt;&gt;"",G$151&lt;&gt;"",G$152=""),1,0)</f>
        <v>0</v>
      </c>
      <c r="H420" s="48">
        <f t="shared" si="54"/>
        <v>0</v>
      </c>
      <c r="I420" s="48">
        <f>IF(AND(I$150&lt;&gt;"",I$151&lt;&gt;"",I$152=""),1,0)</f>
        <v>0</v>
      </c>
      <c r="J420" s="48">
        <f t="shared" si="54"/>
        <v>0</v>
      </c>
      <c r="K420" s="48">
        <f t="shared" si="54"/>
        <v>0</v>
      </c>
      <c r="L420" s="48">
        <f>IF(AND(L$150&lt;&gt;"",L$151&lt;&gt;"",L$152=""),1,0)</f>
        <v>0</v>
      </c>
      <c r="M420" s="48">
        <f t="shared" si="54"/>
        <v>0</v>
      </c>
      <c r="N420" s="48">
        <f t="shared" si="54"/>
        <v>0</v>
      </c>
      <c r="O420" s="48">
        <f>IF(AND(O$150&lt;&gt;"",O$151&lt;&gt;"",O$152=""),1,0)</f>
        <v>0</v>
      </c>
      <c r="P420" s="48">
        <f t="shared" si="54"/>
        <v>0</v>
      </c>
      <c r="Q420" s="48">
        <f t="shared" si="54"/>
        <v>0</v>
      </c>
      <c r="R420" s="48">
        <f>IF(AND(R$150&lt;&gt;"",R$151&lt;&gt;"",R$152=""),1,0)</f>
        <v>0</v>
      </c>
      <c r="S420" s="48">
        <f t="shared" si="54"/>
        <v>0</v>
      </c>
      <c r="T420" s="48">
        <f t="shared" si="54"/>
        <v>0</v>
      </c>
      <c r="U420" s="48">
        <f>IF(AND(U$150&lt;&gt;"",U$151&lt;&gt;"",U$152=""),1,0)</f>
        <v>0</v>
      </c>
      <c r="V420" s="48">
        <f t="shared" si="54"/>
        <v>0</v>
      </c>
      <c r="W420" s="48">
        <f t="shared" si="54"/>
        <v>0</v>
      </c>
      <c r="X420" s="48">
        <f>IF(AND(X$150&lt;&gt;"",X$151&lt;&gt;"",X$152=""),1,0)</f>
        <v>0</v>
      </c>
      <c r="Y420" s="48">
        <f t="shared" si="54"/>
        <v>0</v>
      </c>
      <c r="Z420" s="48">
        <f t="shared" si="54"/>
        <v>0</v>
      </c>
      <c r="AA420" s="48">
        <f>IF(AND(AA$150&lt;&gt;"",AA$151&lt;&gt;"",AA$152=""),1,0)</f>
        <v>0</v>
      </c>
      <c r="AB420" s="48">
        <f t="shared" si="54"/>
        <v>0</v>
      </c>
      <c r="AC420" s="48">
        <f t="shared" si="54"/>
        <v>0</v>
      </c>
      <c r="AD420" s="48">
        <f>IF(AND(AD$150&lt;&gt;"",AD$151&lt;&gt;"",AD$152=""),1,0)</f>
        <v>0</v>
      </c>
      <c r="AE420" s="48">
        <f t="shared" si="54"/>
        <v>0</v>
      </c>
      <c r="AF420" s="48">
        <f t="shared" si="54"/>
        <v>0</v>
      </c>
      <c r="AG420" s="48">
        <f>IF(AND(AG$150&lt;&gt;"",AG$151&lt;&gt;"",AG$152=""),1,0)</f>
        <v>0</v>
      </c>
      <c r="AH420" s="48">
        <f t="shared" si="54"/>
        <v>0</v>
      </c>
    </row>
    <row r="421" spans="1:34" hidden="1">
      <c r="D421" s="2" t="s">
        <v>320</v>
      </c>
      <c r="E421" s="48">
        <f>IF(AND(E$150&lt;&gt;"",E$151&lt;&gt;""),IF(E$152="固定",IF(E$153="",1,0),0),0)</f>
        <v>0</v>
      </c>
      <c r="F421" s="48">
        <f>IF(AND(F$150&lt;&gt;"",F$151&lt;&gt;""),IF(F$152="固定",IF(F$153="",1,0),0),0)</f>
        <v>0</v>
      </c>
      <c r="G421" s="48">
        <f t="shared" ref="G421:AH421" si="55">IF(AND(G$150&lt;&gt;"",G$151&lt;&gt;""),IF(G$152="固定",IF(G$153="",1,0),0),0)</f>
        <v>0</v>
      </c>
      <c r="H421" s="48">
        <f t="shared" si="55"/>
        <v>0</v>
      </c>
      <c r="I421" s="48">
        <f>IF(AND(I$150&lt;&gt;"",I$151&lt;&gt;""),IF(I$152="固定",IF(I$153="",1,0),0),0)</f>
        <v>0</v>
      </c>
      <c r="J421" s="48">
        <f t="shared" si="55"/>
        <v>0</v>
      </c>
      <c r="K421" s="48">
        <f t="shared" si="55"/>
        <v>0</v>
      </c>
      <c r="L421" s="48">
        <f>IF(AND(L$150&lt;&gt;"",L$151&lt;&gt;""),IF(L$152="固定",IF(L$153="",1,0),0),0)</f>
        <v>0</v>
      </c>
      <c r="M421" s="48">
        <f t="shared" si="55"/>
        <v>0</v>
      </c>
      <c r="N421" s="48">
        <f t="shared" si="55"/>
        <v>0</v>
      </c>
      <c r="O421" s="48">
        <f>IF(AND(O$150&lt;&gt;"",O$151&lt;&gt;""),IF(O$152="固定",IF(O$153="",1,0),0),0)</f>
        <v>0</v>
      </c>
      <c r="P421" s="48">
        <f t="shared" si="55"/>
        <v>0</v>
      </c>
      <c r="Q421" s="48">
        <f t="shared" si="55"/>
        <v>0</v>
      </c>
      <c r="R421" s="48">
        <f>IF(AND(R$150&lt;&gt;"",R$151&lt;&gt;""),IF(R$152="固定",IF(R$153="",1,0),0),0)</f>
        <v>0</v>
      </c>
      <c r="S421" s="48">
        <f t="shared" si="55"/>
        <v>0</v>
      </c>
      <c r="T421" s="48">
        <f t="shared" si="55"/>
        <v>0</v>
      </c>
      <c r="U421" s="48">
        <f>IF(AND(U$150&lt;&gt;"",U$151&lt;&gt;""),IF(U$152="固定",IF(U$153="",1,0),0),0)</f>
        <v>0</v>
      </c>
      <c r="V421" s="48">
        <f t="shared" si="55"/>
        <v>0</v>
      </c>
      <c r="W421" s="48">
        <f t="shared" si="55"/>
        <v>0</v>
      </c>
      <c r="X421" s="48">
        <f>IF(AND(X$150&lt;&gt;"",X$151&lt;&gt;""),IF(X$152="固定",IF(X$153="",1,0),0),0)</f>
        <v>0</v>
      </c>
      <c r="Y421" s="48">
        <f t="shared" si="55"/>
        <v>0</v>
      </c>
      <c r="Z421" s="48">
        <f t="shared" si="55"/>
        <v>0</v>
      </c>
      <c r="AA421" s="48">
        <f>IF(AND(AA$150&lt;&gt;"",AA$151&lt;&gt;""),IF(AA$152="固定",IF(AA$153="",1,0),0),0)</f>
        <v>0</v>
      </c>
      <c r="AB421" s="48">
        <f t="shared" si="55"/>
        <v>0</v>
      </c>
      <c r="AC421" s="48">
        <f t="shared" si="55"/>
        <v>0</v>
      </c>
      <c r="AD421" s="48">
        <f>IF(AND(AD$150&lt;&gt;"",AD$151&lt;&gt;""),IF(AD$152="固定",IF(AD$153="",1,0),0),0)</f>
        <v>0</v>
      </c>
      <c r="AE421" s="48">
        <f t="shared" si="55"/>
        <v>0</v>
      </c>
      <c r="AF421" s="48">
        <f t="shared" si="55"/>
        <v>0</v>
      </c>
      <c r="AG421" s="48">
        <f>IF(AND(AG$150&lt;&gt;"",AG$151&lt;&gt;""),IF(AG$152="固定",IF(AG$153="",1,0),0),0)</f>
        <v>0</v>
      </c>
      <c r="AH421" s="48">
        <f t="shared" si="55"/>
        <v>0</v>
      </c>
    </row>
    <row r="422" spans="1:34" hidden="1">
      <c r="D422" s="2" t="s">
        <v>321</v>
      </c>
      <c r="E422" s="48">
        <f>IF(AND(E$150&lt;&gt;"",E$151&lt;&gt;""),IF(E$152="固定",IF(E$154="",1,0),0),0)</f>
        <v>0</v>
      </c>
      <c r="F422" s="48">
        <f>IF(AND(F$150&lt;&gt;"",F$151&lt;&gt;""),IF(F$152="固定",IF(F$154="",1,0),0),0)</f>
        <v>0</v>
      </c>
      <c r="G422" s="48">
        <f t="shared" ref="G422:AH422" si="56">IF(AND(G$150&lt;&gt;"",G$151&lt;&gt;""),IF(G$152="固定",IF(G$154="",1,0),0),0)</f>
        <v>0</v>
      </c>
      <c r="H422" s="48">
        <f t="shared" si="56"/>
        <v>0</v>
      </c>
      <c r="I422" s="48">
        <f>IF(AND(I$150&lt;&gt;"",I$151&lt;&gt;""),IF(I$152="固定",IF(I$154="",1,0),0),0)</f>
        <v>0</v>
      </c>
      <c r="J422" s="48">
        <f t="shared" si="56"/>
        <v>0</v>
      </c>
      <c r="K422" s="48">
        <f t="shared" si="56"/>
        <v>0</v>
      </c>
      <c r="L422" s="48">
        <f>IF(AND(L$150&lt;&gt;"",L$151&lt;&gt;""),IF(L$152="固定",IF(L$154="",1,0),0),0)</f>
        <v>0</v>
      </c>
      <c r="M422" s="48">
        <f t="shared" si="56"/>
        <v>0</v>
      </c>
      <c r="N422" s="48">
        <f t="shared" si="56"/>
        <v>0</v>
      </c>
      <c r="O422" s="48">
        <f>IF(AND(O$150&lt;&gt;"",O$151&lt;&gt;""),IF(O$152="固定",IF(O$154="",1,0),0),0)</f>
        <v>0</v>
      </c>
      <c r="P422" s="48">
        <f t="shared" si="56"/>
        <v>0</v>
      </c>
      <c r="Q422" s="48">
        <f t="shared" si="56"/>
        <v>0</v>
      </c>
      <c r="R422" s="48">
        <f>IF(AND(R$150&lt;&gt;"",R$151&lt;&gt;""),IF(R$152="固定",IF(R$154="",1,0),0),0)</f>
        <v>0</v>
      </c>
      <c r="S422" s="48">
        <f t="shared" si="56"/>
        <v>0</v>
      </c>
      <c r="T422" s="48">
        <f t="shared" si="56"/>
        <v>0</v>
      </c>
      <c r="U422" s="48">
        <f>IF(AND(U$150&lt;&gt;"",U$151&lt;&gt;""),IF(U$152="固定",IF(U$154="",1,0),0),0)</f>
        <v>0</v>
      </c>
      <c r="V422" s="48">
        <f t="shared" si="56"/>
        <v>0</v>
      </c>
      <c r="W422" s="48">
        <f t="shared" si="56"/>
        <v>0</v>
      </c>
      <c r="X422" s="48">
        <f>IF(AND(X$150&lt;&gt;"",X$151&lt;&gt;""),IF(X$152="固定",IF(X$154="",1,0),0),0)</f>
        <v>0</v>
      </c>
      <c r="Y422" s="48">
        <f t="shared" si="56"/>
        <v>0</v>
      </c>
      <c r="Z422" s="48">
        <f t="shared" si="56"/>
        <v>0</v>
      </c>
      <c r="AA422" s="48">
        <f>IF(AND(AA$150&lt;&gt;"",AA$151&lt;&gt;""),IF(AA$152="固定",IF(AA$154="",1,0),0),0)</f>
        <v>0</v>
      </c>
      <c r="AB422" s="48">
        <f t="shared" si="56"/>
        <v>0</v>
      </c>
      <c r="AC422" s="48">
        <f t="shared" si="56"/>
        <v>0</v>
      </c>
      <c r="AD422" s="48">
        <f>IF(AND(AD$150&lt;&gt;"",AD$151&lt;&gt;""),IF(AD$152="固定",IF(AD$154="",1,0),0),0)</f>
        <v>0</v>
      </c>
      <c r="AE422" s="48">
        <f t="shared" si="56"/>
        <v>0</v>
      </c>
      <c r="AF422" s="48">
        <f t="shared" si="56"/>
        <v>0</v>
      </c>
      <c r="AG422" s="48">
        <f>IF(AND(AG$150&lt;&gt;"",AG$151&lt;&gt;""),IF(AG$152="固定",IF(AG$154="",1,0),0),0)</f>
        <v>0</v>
      </c>
      <c r="AH422" s="48">
        <f t="shared" si="56"/>
        <v>0</v>
      </c>
    </row>
    <row r="423" spans="1:34" hidden="1">
      <c r="D423" s="2" t="s">
        <v>322</v>
      </c>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row>
    <row r="424" spans="1:34" hidden="1">
      <c r="D424" s="2" t="s">
        <v>323</v>
      </c>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row>
    <row r="425" spans="1:34" hidden="1">
      <c r="D425" s="2" t="s">
        <v>324</v>
      </c>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row>
    <row r="426" spans="1:34" hidden="1">
      <c r="D426" s="2" t="s">
        <v>325</v>
      </c>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row>
    <row r="427" spans="1:34" hidden="1">
      <c r="D427" s="2" t="s">
        <v>310</v>
      </c>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row>
    <row r="428" spans="1:34" hidden="1">
      <c r="D428" s="2" t="s">
        <v>312</v>
      </c>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row>
    <row r="429" spans="1:34" hidden="1">
      <c r="D429" s="2" t="s">
        <v>314</v>
      </c>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row>
    <row r="430" spans="1:34" hidden="1">
      <c r="D430" s="2" t="s">
        <v>315</v>
      </c>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row>
    <row r="431" spans="1:34" hidden="1">
      <c r="D431" s="1"/>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row>
    <row r="432" spans="1:34" hidden="1">
      <c r="A432" s="184" t="s">
        <v>295</v>
      </c>
      <c r="B432">
        <v>6</v>
      </c>
      <c r="D432" s="2" t="s">
        <v>295</v>
      </c>
      <c r="E432" s="48">
        <f>IF(E$165="",0,IF(E$164="",1,0))</f>
        <v>0</v>
      </c>
      <c r="F432" s="48">
        <f t="shared" ref="F432:AH432" si="57">IF(F$165="",0,IF(F$164="",1,0))</f>
        <v>0</v>
      </c>
      <c r="G432" s="48">
        <f t="shared" si="57"/>
        <v>0</v>
      </c>
      <c r="H432" s="48">
        <f t="shared" si="57"/>
        <v>0</v>
      </c>
      <c r="I432" s="48">
        <f t="shared" si="57"/>
        <v>0</v>
      </c>
      <c r="J432" s="48">
        <f t="shared" si="57"/>
        <v>0</v>
      </c>
      <c r="K432" s="48">
        <f t="shared" si="57"/>
        <v>0</v>
      </c>
      <c r="L432" s="48">
        <f t="shared" si="57"/>
        <v>0</v>
      </c>
      <c r="M432" s="48">
        <f t="shared" si="57"/>
        <v>0</v>
      </c>
      <c r="N432" s="48">
        <f t="shared" si="57"/>
        <v>0</v>
      </c>
      <c r="O432" s="48">
        <f t="shared" si="57"/>
        <v>0</v>
      </c>
      <c r="P432" s="48">
        <f t="shared" si="57"/>
        <v>0</v>
      </c>
      <c r="Q432" s="48">
        <f t="shared" si="57"/>
        <v>0</v>
      </c>
      <c r="R432" s="48">
        <f t="shared" si="57"/>
        <v>0</v>
      </c>
      <c r="S432" s="48">
        <f t="shared" si="57"/>
        <v>0</v>
      </c>
      <c r="T432" s="48">
        <f t="shared" si="57"/>
        <v>0</v>
      </c>
      <c r="U432" s="48">
        <f t="shared" si="57"/>
        <v>0</v>
      </c>
      <c r="V432" s="48">
        <f t="shared" si="57"/>
        <v>0</v>
      </c>
      <c r="W432" s="48">
        <f t="shared" si="57"/>
        <v>0</v>
      </c>
      <c r="X432" s="48">
        <f t="shared" si="57"/>
        <v>0</v>
      </c>
      <c r="Y432" s="48">
        <f t="shared" si="57"/>
        <v>0</v>
      </c>
      <c r="Z432" s="48">
        <f t="shared" si="57"/>
        <v>0</v>
      </c>
      <c r="AA432" s="48">
        <f t="shared" si="57"/>
        <v>0</v>
      </c>
      <c r="AB432" s="48">
        <f t="shared" si="57"/>
        <v>0</v>
      </c>
      <c r="AC432" s="48">
        <f t="shared" si="57"/>
        <v>0</v>
      </c>
      <c r="AD432" s="48">
        <f t="shared" si="57"/>
        <v>0</v>
      </c>
      <c r="AE432" s="48">
        <f t="shared" si="57"/>
        <v>0</v>
      </c>
      <c r="AF432" s="48">
        <f t="shared" si="57"/>
        <v>0</v>
      </c>
      <c r="AG432" s="48">
        <f t="shared" si="57"/>
        <v>0</v>
      </c>
      <c r="AH432" s="48">
        <f t="shared" si="57"/>
        <v>0</v>
      </c>
    </row>
    <row r="433" spans="1:34" hidden="1">
      <c r="A433" s="23" t="s">
        <v>298</v>
      </c>
      <c r="D433" s="2" t="s">
        <v>298</v>
      </c>
      <c r="E433" s="48">
        <f>IF(E$164="",0,IF(E$165="",1,0))</f>
        <v>0</v>
      </c>
      <c r="F433" s="48">
        <f t="shared" ref="F433:AH433" si="58">IF(F$164="",0,IF(F$165="",1,0))</f>
        <v>0</v>
      </c>
      <c r="G433" s="48">
        <f t="shared" si="58"/>
        <v>0</v>
      </c>
      <c r="H433" s="48">
        <f t="shared" si="58"/>
        <v>0</v>
      </c>
      <c r="I433" s="48">
        <f t="shared" si="58"/>
        <v>0</v>
      </c>
      <c r="J433" s="48">
        <f t="shared" si="58"/>
        <v>0</v>
      </c>
      <c r="K433" s="48">
        <f t="shared" si="58"/>
        <v>0</v>
      </c>
      <c r="L433" s="48">
        <f t="shared" si="58"/>
        <v>0</v>
      </c>
      <c r="M433" s="48">
        <f t="shared" si="58"/>
        <v>0</v>
      </c>
      <c r="N433" s="48">
        <f t="shared" si="58"/>
        <v>0</v>
      </c>
      <c r="O433" s="48">
        <f t="shared" si="58"/>
        <v>0</v>
      </c>
      <c r="P433" s="48">
        <f t="shared" si="58"/>
        <v>0</v>
      </c>
      <c r="Q433" s="48">
        <f t="shared" si="58"/>
        <v>0</v>
      </c>
      <c r="R433" s="48">
        <f t="shared" si="58"/>
        <v>0</v>
      </c>
      <c r="S433" s="48">
        <f t="shared" si="58"/>
        <v>0</v>
      </c>
      <c r="T433" s="48">
        <f t="shared" si="58"/>
        <v>0</v>
      </c>
      <c r="U433" s="48">
        <f t="shared" si="58"/>
        <v>0</v>
      </c>
      <c r="V433" s="48">
        <f t="shared" si="58"/>
        <v>0</v>
      </c>
      <c r="W433" s="48">
        <f t="shared" si="58"/>
        <v>0</v>
      </c>
      <c r="X433" s="48">
        <f t="shared" si="58"/>
        <v>0</v>
      </c>
      <c r="Y433" s="48">
        <f t="shared" si="58"/>
        <v>0</v>
      </c>
      <c r="Z433" s="48">
        <f t="shared" si="58"/>
        <v>0</v>
      </c>
      <c r="AA433" s="48">
        <f t="shared" si="58"/>
        <v>0</v>
      </c>
      <c r="AB433" s="48">
        <f t="shared" si="58"/>
        <v>0</v>
      </c>
      <c r="AC433" s="48">
        <f t="shared" si="58"/>
        <v>0</v>
      </c>
      <c r="AD433" s="48">
        <f t="shared" si="58"/>
        <v>0</v>
      </c>
      <c r="AE433" s="48">
        <f t="shared" si="58"/>
        <v>0</v>
      </c>
      <c r="AF433" s="48">
        <f t="shared" si="58"/>
        <v>0</v>
      </c>
      <c r="AG433" s="48">
        <f t="shared" si="58"/>
        <v>0</v>
      </c>
      <c r="AH433" s="48">
        <f t="shared" si="58"/>
        <v>0</v>
      </c>
    </row>
    <row r="434" spans="1:34" hidden="1">
      <c r="A434" s="5" t="s">
        <v>299</v>
      </c>
      <c r="D434" s="2" t="s">
        <v>299</v>
      </c>
      <c r="E434" s="48">
        <f>IF(AND(E$164&lt;&gt;"",E$165&lt;&gt;"",E$166=""),1,0)</f>
        <v>0</v>
      </c>
      <c r="F434" s="48">
        <f t="shared" ref="F434:AH434" si="59">IF(AND(F$164&lt;&gt;"",F$165&lt;&gt;"",F$166=""),1,0)</f>
        <v>0</v>
      </c>
      <c r="G434" s="48">
        <f t="shared" si="59"/>
        <v>0</v>
      </c>
      <c r="H434" s="48">
        <f t="shared" si="59"/>
        <v>0</v>
      </c>
      <c r="I434" s="48">
        <f t="shared" si="59"/>
        <v>0</v>
      </c>
      <c r="J434" s="48">
        <f t="shared" si="59"/>
        <v>0</v>
      </c>
      <c r="K434" s="48">
        <f t="shared" si="59"/>
        <v>0</v>
      </c>
      <c r="L434" s="48">
        <f t="shared" si="59"/>
        <v>0</v>
      </c>
      <c r="M434" s="48">
        <f t="shared" si="59"/>
        <v>0</v>
      </c>
      <c r="N434" s="48">
        <f t="shared" si="59"/>
        <v>0</v>
      </c>
      <c r="O434" s="48">
        <f t="shared" si="59"/>
        <v>0</v>
      </c>
      <c r="P434" s="48">
        <f t="shared" si="59"/>
        <v>0</v>
      </c>
      <c r="Q434" s="48">
        <f t="shared" si="59"/>
        <v>0</v>
      </c>
      <c r="R434" s="48">
        <f t="shared" si="59"/>
        <v>0</v>
      </c>
      <c r="S434" s="48">
        <f t="shared" si="59"/>
        <v>0</v>
      </c>
      <c r="T434" s="48">
        <f t="shared" si="59"/>
        <v>0</v>
      </c>
      <c r="U434" s="48">
        <f t="shared" si="59"/>
        <v>0</v>
      </c>
      <c r="V434" s="48">
        <f t="shared" si="59"/>
        <v>0</v>
      </c>
      <c r="W434" s="48">
        <f t="shared" si="59"/>
        <v>0</v>
      </c>
      <c r="X434" s="48">
        <f t="shared" si="59"/>
        <v>0</v>
      </c>
      <c r="Y434" s="48">
        <f t="shared" si="59"/>
        <v>0</v>
      </c>
      <c r="Z434" s="48">
        <f t="shared" si="59"/>
        <v>0</v>
      </c>
      <c r="AA434" s="48">
        <f t="shared" si="59"/>
        <v>0</v>
      </c>
      <c r="AB434" s="48">
        <f t="shared" si="59"/>
        <v>0</v>
      </c>
      <c r="AC434" s="48">
        <f t="shared" si="59"/>
        <v>0</v>
      </c>
      <c r="AD434" s="48">
        <f t="shared" si="59"/>
        <v>0</v>
      </c>
      <c r="AE434" s="48">
        <f t="shared" si="59"/>
        <v>0</v>
      </c>
      <c r="AF434" s="48">
        <f t="shared" si="59"/>
        <v>0</v>
      </c>
      <c r="AG434" s="48">
        <f t="shared" si="59"/>
        <v>0</v>
      </c>
      <c r="AH434" s="48">
        <f t="shared" si="59"/>
        <v>0</v>
      </c>
    </row>
    <row r="435" spans="1:34" hidden="1">
      <c r="A435" s="184" t="s">
        <v>320</v>
      </c>
      <c r="D435" s="2" t="s">
        <v>320</v>
      </c>
      <c r="E435" s="48">
        <f>IF(AND(E$164&lt;&gt;"",E$165&lt;&gt;""),IF(E$166="固定",IF(E$167="",1,0),0),0)</f>
        <v>0</v>
      </c>
      <c r="F435" s="48">
        <f t="shared" ref="F435:AH435" si="60">IF(AND(F$164&lt;&gt;"",F$165&lt;&gt;""),IF(F$166="固定",IF(F$167="",1,0),0),0)</f>
        <v>0</v>
      </c>
      <c r="G435" s="48">
        <f t="shared" si="60"/>
        <v>0</v>
      </c>
      <c r="H435" s="48">
        <f t="shared" si="60"/>
        <v>0</v>
      </c>
      <c r="I435" s="48">
        <f t="shared" si="60"/>
        <v>0</v>
      </c>
      <c r="J435" s="48">
        <f t="shared" si="60"/>
        <v>0</v>
      </c>
      <c r="K435" s="48">
        <f t="shared" si="60"/>
        <v>0</v>
      </c>
      <c r="L435" s="48">
        <f t="shared" si="60"/>
        <v>0</v>
      </c>
      <c r="M435" s="48">
        <f t="shared" si="60"/>
        <v>0</v>
      </c>
      <c r="N435" s="48">
        <f t="shared" si="60"/>
        <v>0</v>
      </c>
      <c r="O435" s="48">
        <f t="shared" si="60"/>
        <v>0</v>
      </c>
      <c r="P435" s="48">
        <f t="shared" si="60"/>
        <v>0</v>
      </c>
      <c r="Q435" s="48">
        <f t="shared" si="60"/>
        <v>0</v>
      </c>
      <c r="R435" s="48">
        <f t="shared" si="60"/>
        <v>0</v>
      </c>
      <c r="S435" s="48">
        <f t="shared" si="60"/>
        <v>0</v>
      </c>
      <c r="T435" s="48">
        <f t="shared" si="60"/>
        <v>0</v>
      </c>
      <c r="U435" s="48">
        <f t="shared" si="60"/>
        <v>0</v>
      </c>
      <c r="V435" s="48">
        <f t="shared" si="60"/>
        <v>0</v>
      </c>
      <c r="W435" s="48">
        <f t="shared" si="60"/>
        <v>0</v>
      </c>
      <c r="X435" s="48">
        <f t="shared" si="60"/>
        <v>0</v>
      </c>
      <c r="Y435" s="48">
        <f t="shared" si="60"/>
        <v>0</v>
      </c>
      <c r="Z435" s="48">
        <f t="shared" si="60"/>
        <v>0</v>
      </c>
      <c r="AA435" s="48">
        <f t="shared" si="60"/>
        <v>0</v>
      </c>
      <c r="AB435" s="48">
        <f t="shared" si="60"/>
        <v>0</v>
      </c>
      <c r="AC435" s="48">
        <f t="shared" si="60"/>
        <v>0</v>
      </c>
      <c r="AD435" s="48">
        <f t="shared" si="60"/>
        <v>0</v>
      </c>
      <c r="AE435" s="48">
        <f t="shared" si="60"/>
        <v>0</v>
      </c>
      <c r="AF435" s="48">
        <f t="shared" si="60"/>
        <v>0</v>
      </c>
      <c r="AG435" s="48">
        <f t="shared" si="60"/>
        <v>0</v>
      </c>
      <c r="AH435" s="48">
        <f t="shared" si="60"/>
        <v>0</v>
      </c>
    </row>
    <row r="436" spans="1:34" hidden="1">
      <c r="A436" s="23" t="s">
        <v>321</v>
      </c>
      <c r="D436" s="2" t="s">
        <v>321</v>
      </c>
      <c r="E436" s="48">
        <f>IF(AND(E$164&lt;&gt;"",E$165&lt;&gt;""),IF(E$166="固定",IF(E$168="",1,0),0),0)</f>
        <v>0</v>
      </c>
      <c r="F436" s="48">
        <f t="shared" ref="F436:AH436" si="61">IF(AND(F$164&lt;&gt;"",F$165&lt;&gt;""),IF(F$166="固定",IF(F$168="",1,0),0),0)</f>
        <v>0</v>
      </c>
      <c r="G436" s="48">
        <f t="shared" si="61"/>
        <v>0</v>
      </c>
      <c r="H436" s="48">
        <f t="shared" si="61"/>
        <v>0</v>
      </c>
      <c r="I436" s="48">
        <f t="shared" si="61"/>
        <v>0</v>
      </c>
      <c r="J436" s="48">
        <f t="shared" si="61"/>
        <v>0</v>
      </c>
      <c r="K436" s="48">
        <f t="shared" si="61"/>
        <v>0</v>
      </c>
      <c r="L436" s="48">
        <f t="shared" si="61"/>
        <v>0</v>
      </c>
      <c r="M436" s="48">
        <f t="shared" si="61"/>
        <v>0</v>
      </c>
      <c r="N436" s="48">
        <f t="shared" si="61"/>
        <v>0</v>
      </c>
      <c r="O436" s="48">
        <f t="shared" si="61"/>
        <v>0</v>
      </c>
      <c r="P436" s="48">
        <f t="shared" si="61"/>
        <v>0</v>
      </c>
      <c r="Q436" s="48">
        <f t="shared" si="61"/>
        <v>0</v>
      </c>
      <c r="R436" s="48">
        <f t="shared" si="61"/>
        <v>0</v>
      </c>
      <c r="S436" s="48">
        <f t="shared" si="61"/>
        <v>0</v>
      </c>
      <c r="T436" s="48">
        <f t="shared" si="61"/>
        <v>0</v>
      </c>
      <c r="U436" s="48">
        <f t="shared" si="61"/>
        <v>0</v>
      </c>
      <c r="V436" s="48">
        <f t="shared" si="61"/>
        <v>0</v>
      </c>
      <c r="W436" s="48">
        <f t="shared" si="61"/>
        <v>0</v>
      </c>
      <c r="X436" s="48">
        <f t="shared" si="61"/>
        <v>0</v>
      </c>
      <c r="Y436" s="48">
        <f t="shared" si="61"/>
        <v>0</v>
      </c>
      <c r="Z436" s="48">
        <f t="shared" si="61"/>
        <v>0</v>
      </c>
      <c r="AA436" s="48">
        <f t="shared" si="61"/>
        <v>0</v>
      </c>
      <c r="AB436" s="48">
        <f t="shared" si="61"/>
        <v>0</v>
      </c>
      <c r="AC436" s="48">
        <f t="shared" si="61"/>
        <v>0</v>
      </c>
      <c r="AD436" s="48">
        <f t="shared" si="61"/>
        <v>0</v>
      </c>
      <c r="AE436" s="48">
        <f t="shared" si="61"/>
        <v>0</v>
      </c>
      <c r="AF436" s="48">
        <f t="shared" si="61"/>
        <v>0</v>
      </c>
      <c r="AG436" s="48">
        <f t="shared" si="61"/>
        <v>0</v>
      </c>
      <c r="AH436" s="48">
        <f t="shared" si="61"/>
        <v>0</v>
      </c>
    </row>
    <row r="437" spans="1:34" hidden="1">
      <c r="A437" s="184" t="s">
        <v>322</v>
      </c>
      <c r="D437" s="2" t="s">
        <v>322</v>
      </c>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row>
    <row r="438" spans="1:34" hidden="1">
      <c r="A438" s="23" t="s">
        <v>323</v>
      </c>
      <c r="D438" s="2" t="s">
        <v>323</v>
      </c>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row>
    <row r="439" spans="1:34" hidden="1">
      <c r="A439" s="184" t="s">
        <v>324</v>
      </c>
      <c r="D439" s="2" t="s">
        <v>324</v>
      </c>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row>
    <row r="440" spans="1:34" hidden="1">
      <c r="A440" s="23" t="s">
        <v>325</v>
      </c>
      <c r="D440" s="2" t="s">
        <v>325</v>
      </c>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row>
    <row r="441" spans="1:34" hidden="1">
      <c r="A441" s="5" t="s">
        <v>310</v>
      </c>
      <c r="D441" s="2" t="s">
        <v>310</v>
      </c>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row>
    <row r="442" spans="1:34" hidden="1">
      <c r="A442" s="5" t="s">
        <v>312</v>
      </c>
      <c r="D442" s="2" t="s">
        <v>312</v>
      </c>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row>
    <row r="443" spans="1:34" hidden="1">
      <c r="A443" s="5" t="s">
        <v>314</v>
      </c>
      <c r="D443" s="2" t="s">
        <v>314</v>
      </c>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row>
    <row r="444" spans="1:34" hidden="1">
      <c r="A444" s="5" t="s">
        <v>315</v>
      </c>
      <c r="D444" s="2" t="s">
        <v>315</v>
      </c>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row>
    <row r="445" spans="1:34" hidden="1">
      <c r="D445" s="1"/>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row>
    <row r="446" spans="1:34" hidden="1">
      <c r="A446" s="184" t="s">
        <v>295</v>
      </c>
      <c r="B446">
        <v>7</v>
      </c>
      <c r="C446" s="28">
        <v>178</v>
      </c>
      <c r="D446" s="2" t="s">
        <v>295</v>
      </c>
      <c r="E446" s="48">
        <f>IF(E$179="",0,IF(E$178="",1,0))</f>
        <v>0</v>
      </c>
      <c r="F446" s="48">
        <f t="shared" ref="F446:AH446" si="62">IF(F$179="",0,IF(F$178="",1,0))</f>
        <v>0</v>
      </c>
      <c r="G446" s="48">
        <f t="shared" si="62"/>
        <v>0</v>
      </c>
      <c r="H446" s="48">
        <f t="shared" si="62"/>
        <v>0</v>
      </c>
      <c r="I446" s="48">
        <f t="shared" si="62"/>
        <v>0</v>
      </c>
      <c r="J446" s="48">
        <f t="shared" si="62"/>
        <v>0</v>
      </c>
      <c r="K446" s="48">
        <f t="shared" si="62"/>
        <v>0</v>
      </c>
      <c r="L446" s="48">
        <f t="shared" si="62"/>
        <v>0</v>
      </c>
      <c r="M446" s="48">
        <f t="shared" si="62"/>
        <v>0</v>
      </c>
      <c r="N446" s="48">
        <f t="shared" si="62"/>
        <v>0</v>
      </c>
      <c r="O446" s="48">
        <f t="shared" si="62"/>
        <v>0</v>
      </c>
      <c r="P446" s="48">
        <f t="shared" si="62"/>
        <v>0</v>
      </c>
      <c r="Q446" s="48">
        <f t="shared" si="62"/>
        <v>0</v>
      </c>
      <c r="R446" s="48">
        <f t="shared" si="62"/>
        <v>0</v>
      </c>
      <c r="S446" s="48">
        <f t="shared" si="62"/>
        <v>0</v>
      </c>
      <c r="T446" s="48">
        <f t="shared" si="62"/>
        <v>0</v>
      </c>
      <c r="U446" s="48">
        <f t="shared" si="62"/>
        <v>0</v>
      </c>
      <c r="V446" s="48">
        <f t="shared" si="62"/>
        <v>0</v>
      </c>
      <c r="W446" s="48">
        <f t="shared" si="62"/>
        <v>0</v>
      </c>
      <c r="X446" s="48">
        <f t="shared" si="62"/>
        <v>0</v>
      </c>
      <c r="Y446" s="48">
        <f t="shared" si="62"/>
        <v>0</v>
      </c>
      <c r="Z446" s="48">
        <f t="shared" si="62"/>
        <v>0</v>
      </c>
      <c r="AA446" s="48">
        <f t="shared" si="62"/>
        <v>0</v>
      </c>
      <c r="AB446" s="48">
        <f t="shared" si="62"/>
        <v>0</v>
      </c>
      <c r="AC446" s="48">
        <f t="shared" si="62"/>
        <v>0</v>
      </c>
      <c r="AD446" s="48">
        <f t="shared" si="62"/>
        <v>0</v>
      </c>
      <c r="AE446" s="48">
        <f t="shared" si="62"/>
        <v>0</v>
      </c>
      <c r="AF446" s="48">
        <f t="shared" si="62"/>
        <v>0</v>
      </c>
      <c r="AG446" s="48">
        <f t="shared" si="62"/>
        <v>0</v>
      </c>
      <c r="AH446" s="48">
        <f t="shared" si="62"/>
        <v>0</v>
      </c>
    </row>
    <row r="447" spans="1:34" hidden="1">
      <c r="A447" s="23" t="s">
        <v>298</v>
      </c>
      <c r="C447" s="28">
        <v>179</v>
      </c>
      <c r="D447" s="2" t="s">
        <v>298</v>
      </c>
      <c r="E447" s="48">
        <f>IF(E$178="",0,IF(E$179="",1,0))</f>
        <v>0</v>
      </c>
      <c r="F447" s="48">
        <f t="shared" ref="F447:AH447" si="63">IF(F$178="",0,IF(F$179="",1,0))</f>
        <v>0</v>
      </c>
      <c r="G447" s="48">
        <f t="shared" si="63"/>
        <v>0</v>
      </c>
      <c r="H447" s="48">
        <f t="shared" si="63"/>
        <v>0</v>
      </c>
      <c r="I447" s="48">
        <f t="shared" si="63"/>
        <v>0</v>
      </c>
      <c r="J447" s="48">
        <f t="shared" si="63"/>
        <v>0</v>
      </c>
      <c r="K447" s="48">
        <f t="shared" si="63"/>
        <v>0</v>
      </c>
      <c r="L447" s="48">
        <f t="shared" si="63"/>
        <v>0</v>
      </c>
      <c r="M447" s="48">
        <f t="shared" si="63"/>
        <v>0</v>
      </c>
      <c r="N447" s="48">
        <f t="shared" si="63"/>
        <v>0</v>
      </c>
      <c r="O447" s="48">
        <f t="shared" si="63"/>
        <v>0</v>
      </c>
      <c r="P447" s="48">
        <f t="shared" si="63"/>
        <v>0</v>
      </c>
      <c r="Q447" s="48">
        <f t="shared" si="63"/>
        <v>0</v>
      </c>
      <c r="R447" s="48">
        <f t="shared" si="63"/>
        <v>0</v>
      </c>
      <c r="S447" s="48">
        <f t="shared" si="63"/>
        <v>0</v>
      </c>
      <c r="T447" s="48">
        <f t="shared" si="63"/>
        <v>0</v>
      </c>
      <c r="U447" s="48">
        <f t="shared" si="63"/>
        <v>0</v>
      </c>
      <c r="V447" s="48">
        <f t="shared" si="63"/>
        <v>0</v>
      </c>
      <c r="W447" s="48">
        <f t="shared" si="63"/>
        <v>0</v>
      </c>
      <c r="X447" s="48">
        <f t="shared" si="63"/>
        <v>0</v>
      </c>
      <c r="Y447" s="48">
        <f t="shared" si="63"/>
        <v>0</v>
      </c>
      <c r="Z447" s="48">
        <f t="shared" si="63"/>
        <v>0</v>
      </c>
      <c r="AA447" s="48">
        <f t="shared" si="63"/>
        <v>0</v>
      </c>
      <c r="AB447" s="48">
        <f t="shared" si="63"/>
        <v>0</v>
      </c>
      <c r="AC447" s="48">
        <f t="shared" si="63"/>
        <v>0</v>
      </c>
      <c r="AD447" s="48">
        <f t="shared" si="63"/>
        <v>0</v>
      </c>
      <c r="AE447" s="48">
        <f t="shared" si="63"/>
        <v>0</v>
      </c>
      <c r="AF447" s="48">
        <f t="shared" si="63"/>
        <v>0</v>
      </c>
      <c r="AG447" s="48">
        <f t="shared" si="63"/>
        <v>0</v>
      </c>
      <c r="AH447" s="48">
        <f t="shared" si="63"/>
        <v>0</v>
      </c>
    </row>
    <row r="448" spans="1:34" hidden="1">
      <c r="A448" s="5" t="s">
        <v>299</v>
      </c>
      <c r="C448" s="28">
        <v>180</v>
      </c>
      <c r="D448" s="2" t="s">
        <v>299</v>
      </c>
      <c r="E448" s="48">
        <f>IF(AND(E$178&lt;&gt;"",E$179&lt;&gt;"",E$180=""),1,0)</f>
        <v>0</v>
      </c>
      <c r="F448" s="48">
        <f t="shared" ref="F448:AH448" si="64">IF(AND(F$178&lt;&gt;"",F$179&lt;&gt;"",F$180=""),1,0)</f>
        <v>0</v>
      </c>
      <c r="G448" s="48">
        <f t="shared" si="64"/>
        <v>0</v>
      </c>
      <c r="H448" s="48">
        <f t="shared" si="64"/>
        <v>0</v>
      </c>
      <c r="I448" s="48">
        <f t="shared" si="64"/>
        <v>0</v>
      </c>
      <c r="J448" s="48">
        <f t="shared" si="64"/>
        <v>0</v>
      </c>
      <c r="K448" s="48">
        <f t="shared" si="64"/>
        <v>0</v>
      </c>
      <c r="L448" s="48">
        <f t="shared" si="64"/>
        <v>0</v>
      </c>
      <c r="M448" s="48">
        <f t="shared" si="64"/>
        <v>0</v>
      </c>
      <c r="N448" s="48">
        <f t="shared" si="64"/>
        <v>0</v>
      </c>
      <c r="O448" s="48">
        <f t="shared" si="64"/>
        <v>0</v>
      </c>
      <c r="P448" s="48">
        <f t="shared" si="64"/>
        <v>0</v>
      </c>
      <c r="Q448" s="48">
        <f t="shared" si="64"/>
        <v>0</v>
      </c>
      <c r="R448" s="48">
        <f t="shared" si="64"/>
        <v>0</v>
      </c>
      <c r="S448" s="48">
        <f t="shared" si="64"/>
        <v>0</v>
      </c>
      <c r="T448" s="48">
        <f t="shared" si="64"/>
        <v>0</v>
      </c>
      <c r="U448" s="48">
        <f t="shared" si="64"/>
        <v>0</v>
      </c>
      <c r="V448" s="48">
        <f t="shared" si="64"/>
        <v>0</v>
      </c>
      <c r="W448" s="48">
        <f t="shared" si="64"/>
        <v>0</v>
      </c>
      <c r="X448" s="48">
        <f t="shared" si="64"/>
        <v>0</v>
      </c>
      <c r="Y448" s="48">
        <f t="shared" si="64"/>
        <v>0</v>
      </c>
      <c r="Z448" s="48">
        <f t="shared" si="64"/>
        <v>0</v>
      </c>
      <c r="AA448" s="48">
        <f t="shared" si="64"/>
        <v>0</v>
      </c>
      <c r="AB448" s="48">
        <f t="shared" si="64"/>
        <v>0</v>
      </c>
      <c r="AC448" s="48">
        <f t="shared" si="64"/>
        <v>0</v>
      </c>
      <c r="AD448" s="48">
        <f t="shared" si="64"/>
        <v>0</v>
      </c>
      <c r="AE448" s="48">
        <f t="shared" si="64"/>
        <v>0</v>
      </c>
      <c r="AF448" s="48">
        <f t="shared" si="64"/>
        <v>0</v>
      </c>
      <c r="AG448" s="48">
        <f t="shared" si="64"/>
        <v>0</v>
      </c>
      <c r="AH448" s="48">
        <f t="shared" si="64"/>
        <v>0</v>
      </c>
    </row>
    <row r="449" spans="1:34" hidden="1">
      <c r="A449" s="184" t="s">
        <v>320</v>
      </c>
      <c r="C449" s="28">
        <v>181</v>
      </c>
      <c r="D449" s="2" t="s">
        <v>320</v>
      </c>
      <c r="E449" s="48">
        <f>IF(AND(E$178&lt;&gt;"",E$179&lt;&gt;""),IF(E$180="固定",IF(E$181="",1,0),0),0)</f>
        <v>0</v>
      </c>
      <c r="F449" s="48">
        <f t="shared" ref="F449:AH449" si="65">IF(AND(F$178&lt;&gt;"",F$179&lt;&gt;""),IF(F$180="固定",IF(F$181="",1,0),0),0)</f>
        <v>0</v>
      </c>
      <c r="G449" s="48">
        <f t="shared" si="65"/>
        <v>0</v>
      </c>
      <c r="H449" s="48">
        <f t="shared" si="65"/>
        <v>0</v>
      </c>
      <c r="I449" s="48">
        <f t="shared" si="65"/>
        <v>0</v>
      </c>
      <c r="J449" s="48">
        <f t="shared" si="65"/>
        <v>0</v>
      </c>
      <c r="K449" s="48">
        <f t="shared" si="65"/>
        <v>0</v>
      </c>
      <c r="L449" s="48">
        <f t="shared" si="65"/>
        <v>0</v>
      </c>
      <c r="M449" s="48">
        <f t="shared" si="65"/>
        <v>0</v>
      </c>
      <c r="N449" s="48">
        <f t="shared" si="65"/>
        <v>0</v>
      </c>
      <c r="O449" s="48">
        <f t="shared" si="65"/>
        <v>0</v>
      </c>
      <c r="P449" s="48">
        <f t="shared" si="65"/>
        <v>0</v>
      </c>
      <c r="Q449" s="48">
        <f t="shared" si="65"/>
        <v>0</v>
      </c>
      <c r="R449" s="48">
        <f t="shared" si="65"/>
        <v>0</v>
      </c>
      <c r="S449" s="48">
        <f t="shared" si="65"/>
        <v>0</v>
      </c>
      <c r="T449" s="48">
        <f t="shared" si="65"/>
        <v>0</v>
      </c>
      <c r="U449" s="48">
        <f t="shared" si="65"/>
        <v>0</v>
      </c>
      <c r="V449" s="48">
        <f t="shared" si="65"/>
        <v>0</v>
      </c>
      <c r="W449" s="48">
        <f t="shared" si="65"/>
        <v>0</v>
      </c>
      <c r="X449" s="48">
        <f t="shared" si="65"/>
        <v>0</v>
      </c>
      <c r="Y449" s="48">
        <f t="shared" si="65"/>
        <v>0</v>
      </c>
      <c r="Z449" s="48">
        <f t="shared" si="65"/>
        <v>0</v>
      </c>
      <c r="AA449" s="48">
        <f t="shared" si="65"/>
        <v>0</v>
      </c>
      <c r="AB449" s="48">
        <f t="shared" si="65"/>
        <v>0</v>
      </c>
      <c r="AC449" s="48">
        <f t="shared" si="65"/>
        <v>0</v>
      </c>
      <c r="AD449" s="48">
        <f t="shared" si="65"/>
        <v>0</v>
      </c>
      <c r="AE449" s="48">
        <f t="shared" si="65"/>
        <v>0</v>
      </c>
      <c r="AF449" s="48">
        <f t="shared" si="65"/>
        <v>0</v>
      </c>
      <c r="AG449" s="48">
        <f t="shared" si="65"/>
        <v>0</v>
      </c>
      <c r="AH449" s="48">
        <f t="shared" si="65"/>
        <v>0</v>
      </c>
    </row>
    <row r="450" spans="1:34" hidden="1">
      <c r="A450" s="23" t="s">
        <v>321</v>
      </c>
      <c r="C450" s="28">
        <v>182</v>
      </c>
      <c r="D450" s="2" t="s">
        <v>321</v>
      </c>
      <c r="E450" s="48">
        <f>IF(AND(E$178&lt;&gt;"",E$179&lt;&gt;""),IF(E$180="固定",IF(E$182="",1,0),0),0)</f>
        <v>0</v>
      </c>
      <c r="F450" s="48">
        <f t="shared" ref="F450:AH450" si="66">IF(AND(F$178&lt;&gt;"",F$179&lt;&gt;""),IF(F$180="固定",IF(F$182="",1,0),0),0)</f>
        <v>0</v>
      </c>
      <c r="G450" s="48">
        <f t="shared" si="66"/>
        <v>0</v>
      </c>
      <c r="H450" s="48">
        <f t="shared" si="66"/>
        <v>0</v>
      </c>
      <c r="I450" s="48">
        <f t="shared" si="66"/>
        <v>0</v>
      </c>
      <c r="J450" s="48">
        <f t="shared" si="66"/>
        <v>0</v>
      </c>
      <c r="K450" s="48">
        <f t="shared" si="66"/>
        <v>0</v>
      </c>
      <c r="L450" s="48">
        <f t="shared" si="66"/>
        <v>0</v>
      </c>
      <c r="M450" s="48">
        <f t="shared" si="66"/>
        <v>0</v>
      </c>
      <c r="N450" s="48">
        <f t="shared" si="66"/>
        <v>0</v>
      </c>
      <c r="O450" s="48">
        <f t="shared" si="66"/>
        <v>0</v>
      </c>
      <c r="P450" s="48">
        <f t="shared" si="66"/>
        <v>0</v>
      </c>
      <c r="Q450" s="48">
        <f t="shared" si="66"/>
        <v>0</v>
      </c>
      <c r="R450" s="48">
        <f t="shared" si="66"/>
        <v>0</v>
      </c>
      <c r="S450" s="48">
        <f t="shared" si="66"/>
        <v>0</v>
      </c>
      <c r="T450" s="48">
        <f t="shared" si="66"/>
        <v>0</v>
      </c>
      <c r="U450" s="48">
        <f t="shared" si="66"/>
        <v>0</v>
      </c>
      <c r="V450" s="48">
        <f t="shared" si="66"/>
        <v>0</v>
      </c>
      <c r="W450" s="48">
        <f t="shared" si="66"/>
        <v>0</v>
      </c>
      <c r="X450" s="48">
        <f t="shared" si="66"/>
        <v>0</v>
      </c>
      <c r="Y450" s="48">
        <f t="shared" si="66"/>
        <v>0</v>
      </c>
      <c r="Z450" s="48">
        <f t="shared" si="66"/>
        <v>0</v>
      </c>
      <c r="AA450" s="48">
        <f t="shared" si="66"/>
        <v>0</v>
      </c>
      <c r="AB450" s="48">
        <f t="shared" si="66"/>
        <v>0</v>
      </c>
      <c r="AC450" s="48">
        <f t="shared" si="66"/>
        <v>0</v>
      </c>
      <c r="AD450" s="48">
        <f t="shared" si="66"/>
        <v>0</v>
      </c>
      <c r="AE450" s="48">
        <f t="shared" si="66"/>
        <v>0</v>
      </c>
      <c r="AF450" s="48">
        <f t="shared" si="66"/>
        <v>0</v>
      </c>
      <c r="AG450" s="48">
        <f t="shared" si="66"/>
        <v>0</v>
      </c>
      <c r="AH450" s="48">
        <f t="shared" si="66"/>
        <v>0</v>
      </c>
    </row>
    <row r="451" spans="1:34" hidden="1">
      <c r="A451" s="184" t="s">
        <v>322</v>
      </c>
      <c r="C451" s="28">
        <v>183</v>
      </c>
      <c r="D451" s="2" t="s">
        <v>322</v>
      </c>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row>
    <row r="452" spans="1:34" hidden="1">
      <c r="A452" s="23" t="s">
        <v>323</v>
      </c>
      <c r="C452" s="28">
        <v>184</v>
      </c>
      <c r="D452" s="2" t="s">
        <v>323</v>
      </c>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row>
    <row r="453" spans="1:34" hidden="1">
      <c r="A453" s="184" t="s">
        <v>324</v>
      </c>
      <c r="C453" s="28">
        <v>185</v>
      </c>
      <c r="D453" s="2" t="s">
        <v>324</v>
      </c>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row>
    <row r="454" spans="1:34" hidden="1">
      <c r="A454" s="23" t="s">
        <v>325</v>
      </c>
      <c r="C454" s="28">
        <v>186</v>
      </c>
      <c r="D454" s="2" t="s">
        <v>325</v>
      </c>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row>
    <row r="455" spans="1:34" hidden="1">
      <c r="A455" s="5" t="s">
        <v>310</v>
      </c>
      <c r="C455" s="28">
        <v>187</v>
      </c>
      <c r="D455" s="2" t="s">
        <v>310</v>
      </c>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row>
    <row r="456" spans="1:34" hidden="1">
      <c r="A456" s="5" t="s">
        <v>312</v>
      </c>
      <c r="C456" s="28">
        <v>188</v>
      </c>
      <c r="D456" s="2" t="s">
        <v>312</v>
      </c>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row>
    <row r="457" spans="1:34" hidden="1">
      <c r="A457" s="5" t="s">
        <v>314</v>
      </c>
      <c r="C457" s="28">
        <v>189</v>
      </c>
      <c r="D457" s="2" t="s">
        <v>314</v>
      </c>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row>
    <row r="458" spans="1:34" hidden="1">
      <c r="A458" s="5" t="s">
        <v>315</v>
      </c>
      <c r="C458" s="28">
        <v>190</v>
      </c>
      <c r="D458" s="2" t="s">
        <v>315</v>
      </c>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row>
    <row r="459" spans="1:34" hidden="1">
      <c r="C459" s="28">
        <v>191</v>
      </c>
      <c r="D459" s="1"/>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row>
    <row r="460" spans="1:34" hidden="1">
      <c r="A460" s="184" t="s">
        <v>295</v>
      </c>
      <c r="B460">
        <v>8</v>
      </c>
      <c r="C460" s="28">
        <v>192</v>
      </c>
      <c r="D460" s="2" t="s">
        <v>295</v>
      </c>
      <c r="E460" s="48">
        <f>IF(E$193="",0,IF(E$192="",1,0))</f>
        <v>0</v>
      </c>
      <c r="F460" s="48">
        <f t="shared" ref="F460:AH460" si="67">IF(F$193="",0,IF(F$192="",1,0))</f>
        <v>0</v>
      </c>
      <c r="G460" s="48">
        <f t="shared" si="67"/>
        <v>0</v>
      </c>
      <c r="H460" s="48">
        <f t="shared" si="67"/>
        <v>0</v>
      </c>
      <c r="I460" s="48">
        <f t="shared" si="67"/>
        <v>0</v>
      </c>
      <c r="J460" s="48">
        <f t="shared" si="67"/>
        <v>0</v>
      </c>
      <c r="K460" s="48">
        <f t="shared" si="67"/>
        <v>0</v>
      </c>
      <c r="L460" s="48">
        <f t="shared" si="67"/>
        <v>0</v>
      </c>
      <c r="M460" s="48">
        <f t="shared" si="67"/>
        <v>0</v>
      </c>
      <c r="N460" s="48">
        <f t="shared" si="67"/>
        <v>0</v>
      </c>
      <c r="O460" s="48">
        <f t="shared" si="67"/>
        <v>0</v>
      </c>
      <c r="P460" s="48">
        <f t="shared" si="67"/>
        <v>0</v>
      </c>
      <c r="Q460" s="48">
        <f t="shared" si="67"/>
        <v>0</v>
      </c>
      <c r="R460" s="48">
        <f t="shared" si="67"/>
        <v>0</v>
      </c>
      <c r="S460" s="48">
        <f t="shared" si="67"/>
        <v>0</v>
      </c>
      <c r="T460" s="48">
        <f t="shared" si="67"/>
        <v>0</v>
      </c>
      <c r="U460" s="48">
        <f t="shared" si="67"/>
        <v>0</v>
      </c>
      <c r="V460" s="48">
        <f t="shared" si="67"/>
        <v>0</v>
      </c>
      <c r="W460" s="48">
        <f t="shared" si="67"/>
        <v>0</v>
      </c>
      <c r="X460" s="48">
        <f t="shared" si="67"/>
        <v>0</v>
      </c>
      <c r="Y460" s="48">
        <f t="shared" si="67"/>
        <v>0</v>
      </c>
      <c r="Z460" s="48">
        <f t="shared" si="67"/>
        <v>0</v>
      </c>
      <c r="AA460" s="48">
        <f t="shared" si="67"/>
        <v>0</v>
      </c>
      <c r="AB460" s="48">
        <f t="shared" si="67"/>
        <v>0</v>
      </c>
      <c r="AC460" s="48">
        <f t="shared" si="67"/>
        <v>0</v>
      </c>
      <c r="AD460" s="48">
        <f t="shared" si="67"/>
        <v>0</v>
      </c>
      <c r="AE460" s="48">
        <f t="shared" si="67"/>
        <v>0</v>
      </c>
      <c r="AF460" s="48">
        <f t="shared" si="67"/>
        <v>0</v>
      </c>
      <c r="AG460" s="48">
        <f t="shared" si="67"/>
        <v>0</v>
      </c>
      <c r="AH460" s="48">
        <f t="shared" si="67"/>
        <v>0</v>
      </c>
    </row>
    <row r="461" spans="1:34" hidden="1">
      <c r="A461" s="23" t="s">
        <v>298</v>
      </c>
      <c r="C461" s="28">
        <v>193</v>
      </c>
      <c r="D461" s="2" t="s">
        <v>298</v>
      </c>
      <c r="E461" s="48">
        <f>IF(E$192="",0,IF(E$193="",1,0))</f>
        <v>0</v>
      </c>
      <c r="F461" s="48">
        <f t="shared" ref="F461:AH461" si="68">IF(F$192="",0,IF(F$193="",1,0))</f>
        <v>0</v>
      </c>
      <c r="G461" s="48">
        <f t="shared" si="68"/>
        <v>0</v>
      </c>
      <c r="H461" s="48">
        <f t="shared" si="68"/>
        <v>0</v>
      </c>
      <c r="I461" s="48">
        <f t="shared" si="68"/>
        <v>0</v>
      </c>
      <c r="J461" s="48">
        <f t="shared" si="68"/>
        <v>0</v>
      </c>
      <c r="K461" s="48">
        <f t="shared" si="68"/>
        <v>0</v>
      </c>
      <c r="L461" s="48">
        <f t="shared" si="68"/>
        <v>0</v>
      </c>
      <c r="M461" s="48">
        <f t="shared" si="68"/>
        <v>0</v>
      </c>
      <c r="N461" s="48">
        <f t="shared" si="68"/>
        <v>0</v>
      </c>
      <c r="O461" s="48">
        <f t="shared" si="68"/>
        <v>0</v>
      </c>
      <c r="P461" s="48">
        <f t="shared" si="68"/>
        <v>0</v>
      </c>
      <c r="Q461" s="48">
        <f t="shared" si="68"/>
        <v>0</v>
      </c>
      <c r="R461" s="48">
        <f t="shared" si="68"/>
        <v>0</v>
      </c>
      <c r="S461" s="48">
        <f t="shared" si="68"/>
        <v>0</v>
      </c>
      <c r="T461" s="48">
        <f t="shared" si="68"/>
        <v>0</v>
      </c>
      <c r="U461" s="48">
        <f t="shared" si="68"/>
        <v>0</v>
      </c>
      <c r="V461" s="48">
        <f t="shared" si="68"/>
        <v>0</v>
      </c>
      <c r="W461" s="48">
        <f t="shared" si="68"/>
        <v>0</v>
      </c>
      <c r="X461" s="48">
        <f t="shared" si="68"/>
        <v>0</v>
      </c>
      <c r="Y461" s="48">
        <f t="shared" si="68"/>
        <v>0</v>
      </c>
      <c r="Z461" s="48">
        <f t="shared" si="68"/>
        <v>0</v>
      </c>
      <c r="AA461" s="48">
        <f t="shared" si="68"/>
        <v>0</v>
      </c>
      <c r="AB461" s="48">
        <f t="shared" si="68"/>
        <v>0</v>
      </c>
      <c r="AC461" s="48">
        <f t="shared" si="68"/>
        <v>0</v>
      </c>
      <c r="AD461" s="48">
        <f t="shared" si="68"/>
        <v>0</v>
      </c>
      <c r="AE461" s="48">
        <f t="shared" si="68"/>
        <v>0</v>
      </c>
      <c r="AF461" s="48">
        <f t="shared" si="68"/>
        <v>0</v>
      </c>
      <c r="AG461" s="48">
        <f t="shared" si="68"/>
        <v>0</v>
      </c>
      <c r="AH461" s="48">
        <f t="shared" si="68"/>
        <v>0</v>
      </c>
    </row>
    <row r="462" spans="1:34" hidden="1">
      <c r="A462" s="5" t="s">
        <v>299</v>
      </c>
      <c r="C462" s="28">
        <v>194</v>
      </c>
      <c r="D462" s="2" t="s">
        <v>299</v>
      </c>
      <c r="E462" s="48">
        <f>IF(AND(E$192&lt;&gt;"",E$193&lt;&gt;"",E$194=""),1,0)</f>
        <v>0</v>
      </c>
      <c r="F462" s="48">
        <f t="shared" ref="F462:AH462" si="69">IF(AND(F$192&lt;&gt;"",F$193&lt;&gt;"",F$194=""),1,0)</f>
        <v>0</v>
      </c>
      <c r="G462" s="48">
        <f t="shared" si="69"/>
        <v>0</v>
      </c>
      <c r="H462" s="48">
        <f t="shared" si="69"/>
        <v>0</v>
      </c>
      <c r="I462" s="48">
        <f t="shared" si="69"/>
        <v>0</v>
      </c>
      <c r="J462" s="48">
        <f t="shared" si="69"/>
        <v>0</v>
      </c>
      <c r="K462" s="48">
        <f t="shared" si="69"/>
        <v>0</v>
      </c>
      <c r="L462" s="48">
        <f t="shared" si="69"/>
        <v>0</v>
      </c>
      <c r="M462" s="48">
        <f t="shared" si="69"/>
        <v>0</v>
      </c>
      <c r="N462" s="48">
        <f t="shared" si="69"/>
        <v>0</v>
      </c>
      <c r="O462" s="48">
        <f t="shared" si="69"/>
        <v>0</v>
      </c>
      <c r="P462" s="48">
        <f t="shared" si="69"/>
        <v>0</v>
      </c>
      <c r="Q462" s="48">
        <f t="shared" si="69"/>
        <v>0</v>
      </c>
      <c r="R462" s="48">
        <f t="shared" si="69"/>
        <v>0</v>
      </c>
      <c r="S462" s="48">
        <f t="shared" si="69"/>
        <v>0</v>
      </c>
      <c r="T462" s="48">
        <f t="shared" si="69"/>
        <v>0</v>
      </c>
      <c r="U462" s="48">
        <f t="shared" si="69"/>
        <v>0</v>
      </c>
      <c r="V462" s="48">
        <f t="shared" si="69"/>
        <v>0</v>
      </c>
      <c r="W462" s="48">
        <f t="shared" si="69"/>
        <v>0</v>
      </c>
      <c r="X462" s="48">
        <f t="shared" si="69"/>
        <v>0</v>
      </c>
      <c r="Y462" s="48">
        <f t="shared" si="69"/>
        <v>0</v>
      </c>
      <c r="Z462" s="48">
        <f t="shared" si="69"/>
        <v>0</v>
      </c>
      <c r="AA462" s="48">
        <f t="shared" si="69"/>
        <v>0</v>
      </c>
      <c r="AB462" s="48">
        <f t="shared" si="69"/>
        <v>0</v>
      </c>
      <c r="AC462" s="48">
        <f t="shared" si="69"/>
        <v>0</v>
      </c>
      <c r="AD462" s="48">
        <f t="shared" si="69"/>
        <v>0</v>
      </c>
      <c r="AE462" s="48">
        <f t="shared" si="69"/>
        <v>0</v>
      </c>
      <c r="AF462" s="48">
        <f t="shared" si="69"/>
        <v>0</v>
      </c>
      <c r="AG462" s="48">
        <f t="shared" si="69"/>
        <v>0</v>
      </c>
      <c r="AH462" s="48">
        <f t="shared" si="69"/>
        <v>0</v>
      </c>
    </row>
    <row r="463" spans="1:34" hidden="1">
      <c r="A463" s="184" t="s">
        <v>320</v>
      </c>
      <c r="C463" s="28">
        <v>195</v>
      </c>
      <c r="D463" s="2" t="s">
        <v>320</v>
      </c>
      <c r="E463" s="48">
        <f>IF(AND(E$192&lt;&gt;"",E$193&lt;&gt;""),IF(E$194="固定",IF(E$195="",1,0),0),0)</f>
        <v>0</v>
      </c>
      <c r="F463" s="48">
        <f t="shared" ref="F463:AH463" si="70">IF(AND(F$192&lt;&gt;"",F$193&lt;&gt;""),IF(F$194="固定",IF(F$195="",1,0),0),0)</f>
        <v>0</v>
      </c>
      <c r="G463" s="48">
        <f t="shared" si="70"/>
        <v>0</v>
      </c>
      <c r="H463" s="48">
        <f t="shared" si="70"/>
        <v>0</v>
      </c>
      <c r="I463" s="48">
        <f t="shared" si="70"/>
        <v>0</v>
      </c>
      <c r="J463" s="48">
        <f t="shared" si="70"/>
        <v>0</v>
      </c>
      <c r="K463" s="48">
        <f t="shared" si="70"/>
        <v>0</v>
      </c>
      <c r="L463" s="48">
        <f t="shared" si="70"/>
        <v>0</v>
      </c>
      <c r="M463" s="48">
        <f t="shared" si="70"/>
        <v>0</v>
      </c>
      <c r="N463" s="48">
        <f t="shared" si="70"/>
        <v>0</v>
      </c>
      <c r="O463" s="48">
        <f t="shared" si="70"/>
        <v>0</v>
      </c>
      <c r="P463" s="48">
        <f t="shared" si="70"/>
        <v>0</v>
      </c>
      <c r="Q463" s="48">
        <f t="shared" si="70"/>
        <v>0</v>
      </c>
      <c r="R463" s="48">
        <f t="shared" si="70"/>
        <v>0</v>
      </c>
      <c r="S463" s="48">
        <f t="shared" si="70"/>
        <v>0</v>
      </c>
      <c r="T463" s="48">
        <f t="shared" si="70"/>
        <v>0</v>
      </c>
      <c r="U463" s="48">
        <f t="shared" si="70"/>
        <v>0</v>
      </c>
      <c r="V463" s="48">
        <f t="shared" si="70"/>
        <v>0</v>
      </c>
      <c r="W463" s="48">
        <f t="shared" si="70"/>
        <v>0</v>
      </c>
      <c r="X463" s="48">
        <f t="shared" si="70"/>
        <v>0</v>
      </c>
      <c r="Y463" s="48">
        <f t="shared" si="70"/>
        <v>0</v>
      </c>
      <c r="Z463" s="48">
        <f t="shared" si="70"/>
        <v>0</v>
      </c>
      <c r="AA463" s="48">
        <f t="shared" si="70"/>
        <v>0</v>
      </c>
      <c r="AB463" s="48">
        <f t="shared" si="70"/>
        <v>0</v>
      </c>
      <c r="AC463" s="48">
        <f t="shared" si="70"/>
        <v>0</v>
      </c>
      <c r="AD463" s="48">
        <f t="shared" si="70"/>
        <v>0</v>
      </c>
      <c r="AE463" s="48">
        <f t="shared" si="70"/>
        <v>0</v>
      </c>
      <c r="AF463" s="48">
        <f t="shared" si="70"/>
        <v>0</v>
      </c>
      <c r="AG463" s="48">
        <f t="shared" si="70"/>
        <v>0</v>
      </c>
      <c r="AH463" s="48">
        <f t="shared" si="70"/>
        <v>0</v>
      </c>
    </row>
    <row r="464" spans="1:34" hidden="1">
      <c r="A464" s="23" t="s">
        <v>321</v>
      </c>
      <c r="C464" s="28">
        <v>196</v>
      </c>
      <c r="D464" s="2" t="s">
        <v>321</v>
      </c>
      <c r="E464" s="48">
        <f>IF(AND(E$192&lt;&gt;"",E$193&lt;&gt;""),IF(E$194="固定",IF(E$196="",1,0),0),0)</f>
        <v>0</v>
      </c>
      <c r="F464" s="48">
        <f t="shared" ref="F464:AH464" si="71">IF(AND(F$192&lt;&gt;"",F$193&lt;&gt;""),IF(F$194="固定",IF(F$196="",1,0),0),0)</f>
        <v>0</v>
      </c>
      <c r="G464" s="48">
        <f t="shared" si="71"/>
        <v>0</v>
      </c>
      <c r="H464" s="48">
        <f t="shared" si="71"/>
        <v>0</v>
      </c>
      <c r="I464" s="48">
        <f t="shared" si="71"/>
        <v>0</v>
      </c>
      <c r="J464" s="48">
        <f t="shared" si="71"/>
        <v>0</v>
      </c>
      <c r="K464" s="48">
        <f t="shared" si="71"/>
        <v>0</v>
      </c>
      <c r="L464" s="48">
        <f t="shared" si="71"/>
        <v>0</v>
      </c>
      <c r="M464" s="48">
        <f t="shared" si="71"/>
        <v>0</v>
      </c>
      <c r="N464" s="48">
        <f t="shared" si="71"/>
        <v>0</v>
      </c>
      <c r="O464" s="48">
        <f t="shared" si="71"/>
        <v>0</v>
      </c>
      <c r="P464" s="48">
        <f t="shared" si="71"/>
        <v>0</v>
      </c>
      <c r="Q464" s="48">
        <f t="shared" si="71"/>
        <v>0</v>
      </c>
      <c r="R464" s="48">
        <f t="shared" si="71"/>
        <v>0</v>
      </c>
      <c r="S464" s="48">
        <f t="shared" si="71"/>
        <v>0</v>
      </c>
      <c r="T464" s="48">
        <f t="shared" si="71"/>
        <v>0</v>
      </c>
      <c r="U464" s="48">
        <f t="shared" si="71"/>
        <v>0</v>
      </c>
      <c r="V464" s="48">
        <f t="shared" si="71"/>
        <v>0</v>
      </c>
      <c r="W464" s="48">
        <f t="shared" si="71"/>
        <v>0</v>
      </c>
      <c r="X464" s="48">
        <f t="shared" si="71"/>
        <v>0</v>
      </c>
      <c r="Y464" s="48">
        <f t="shared" si="71"/>
        <v>0</v>
      </c>
      <c r="Z464" s="48">
        <f t="shared" si="71"/>
        <v>0</v>
      </c>
      <c r="AA464" s="48">
        <f t="shared" si="71"/>
        <v>0</v>
      </c>
      <c r="AB464" s="48">
        <f t="shared" si="71"/>
        <v>0</v>
      </c>
      <c r="AC464" s="48">
        <f t="shared" si="71"/>
        <v>0</v>
      </c>
      <c r="AD464" s="48">
        <f t="shared" si="71"/>
        <v>0</v>
      </c>
      <c r="AE464" s="48">
        <f t="shared" si="71"/>
        <v>0</v>
      </c>
      <c r="AF464" s="48">
        <f t="shared" si="71"/>
        <v>0</v>
      </c>
      <c r="AG464" s="48">
        <f t="shared" si="71"/>
        <v>0</v>
      </c>
      <c r="AH464" s="48">
        <f t="shared" si="71"/>
        <v>0</v>
      </c>
    </row>
    <row r="465" spans="1:34" hidden="1">
      <c r="A465" s="184" t="s">
        <v>322</v>
      </c>
      <c r="C465" s="28">
        <v>197</v>
      </c>
      <c r="D465" s="2" t="s">
        <v>322</v>
      </c>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row>
    <row r="466" spans="1:34" hidden="1">
      <c r="A466" s="23" t="s">
        <v>323</v>
      </c>
      <c r="C466" s="28">
        <v>198</v>
      </c>
      <c r="D466" s="2" t="s">
        <v>323</v>
      </c>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row>
    <row r="467" spans="1:34" hidden="1">
      <c r="A467" s="184" t="s">
        <v>324</v>
      </c>
      <c r="C467" s="28">
        <v>199</v>
      </c>
      <c r="D467" s="2" t="s">
        <v>324</v>
      </c>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row>
    <row r="468" spans="1:34" hidden="1">
      <c r="A468" s="23" t="s">
        <v>325</v>
      </c>
      <c r="C468" s="28">
        <v>200</v>
      </c>
      <c r="D468" s="2" t="s">
        <v>325</v>
      </c>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row>
    <row r="469" spans="1:34" hidden="1">
      <c r="A469" s="5" t="s">
        <v>310</v>
      </c>
      <c r="C469" s="28">
        <v>201</v>
      </c>
      <c r="D469" s="2" t="s">
        <v>310</v>
      </c>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row>
    <row r="470" spans="1:34" hidden="1">
      <c r="A470" s="5" t="s">
        <v>312</v>
      </c>
      <c r="C470" s="28">
        <v>202</v>
      </c>
      <c r="D470" s="2" t="s">
        <v>312</v>
      </c>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row>
    <row r="471" spans="1:34" hidden="1">
      <c r="A471" s="5" t="s">
        <v>314</v>
      </c>
      <c r="C471" s="28">
        <v>203</v>
      </c>
      <c r="D471" s="2" t="s">
        <v>314</v>
      </c>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row>
    <row r="472" spans="1:34" hidden="1">
      <c r="A472" s="5" t="s">
        <v>315</v>
      </c>
      <c r="C472" s="28">
        <v>204</v>
      </c>
      <c r="D472" s="2" t="s">
        <v>315</v>
      </c>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row>
    <row r="473" spans="1:34" hidden="1">
      <c r="C473" s="28">
        <v>205</v>
      </c>
      <c r="D473" s="1"/>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row>
    <row r="474" spans="1:34" hidden="1">
      <c r="A474" s="184" t="s">
        <v>295</v>
      </c>
      <c r="B474">
        <v>9</v>
      </c>
      <c r="C474" s="28">
        <v>206</v>
      </c>
      <c r="D474" s="2" t="s">
        <v>295</v>
      </c>
      <c r="E474" s="48">
        <f>IF(E$207="",0,IF(E$206="",1,0))</f>
        <v>0</v>
      </c>
      <c r="F474" s="48">
        <f t="shared" ref="F474:AH474" si="72">IF(F$207="",0,IF(F$206="",1,0))</f>
        <v>0</v>
      </c>
      <c r="G474" s="48">
        <f t="shared" si="72"/>
        <v>0</v>
      </c>
      <c r="H474" s="48">
        <f t="shared" si="72"/>
        <v>0</v>
      </c>
      <c r="I474" s="48">
        <f t="shared" si="72"/>
        <v>0</v>
      </c>
      <c r="J474" s="48">
        <f t="shared" si="72"/>
        <v>0</v>
      </c>
      <c r="K474" s="48">
        <f t="shared" si="72"/>
        <v>0</v>
      </c>
      <c r="L474" s="48">
        <f t="shared" si="72"/>
        <v>0</v>
      </c>
      <c r="M474" s="48">
        <f t="shared" si="72"/>
        <v>0</v>
      </c>
      <c r="N474" s="48">
        <f t="shared" si="72"/>
        <v>0</v>
      </c>
      <c r="O474" s="48">
        <f t="shared" si="72"/>
        <v>0</v>
      </c>
      <c r="P474" s="48">
        <f t="shared" si="72"/>
        <v>0</v>
      </c>
      <c r="Q474" s="48">
        <f t="shared" si="72"/>
        <v>0</v>
      </c>
      <c r="R474" s="48">
        <f t="shared" si="72"/>
        <v>0</v>
      </c>
      <c r="S474" s="48">
        <f t="shared" si="72"/>
        <v>0</v>
      </c>
      <c r="T474" s="48">
        <f t="shared" si="72"/>
        <v>0</v>
      </c>
      <c r="U474" s="48">
        <f t="shared" si="72"/>
        <v>0</v>
      </c>
      <c r="V474" s="48">
        <f t="shared" si="72"/>
        <v>0</v>
      </c>
      <c r="W474" s="48">
        <f t="shared" si="72"/>
        <v>0</v>
      </c>
      <c r="X474" s="48">
        <f t="shared" si="72"/>
        <v>0</v>
      </c>
      <c r="Y474" s="48">
        <f t="shared" si="72"/>
        <v>0</v>
      </c>
      <c r="Z474" s="48">
        <f t="shared" si="72"/>
        <v>0</v>
      </c>
      <c r="AA474" s="48">
        <f t="shared" si="72"/>
        <v>0</v>
      </c>
      <c r="AB474" s="48">
        <f t="shared" si="72"/>
        <v>0</v>
      </c>
      <c r="AC474" s="48">
        <f t="shared" si="72"/>
        <v>0</v>
      </c>
      <c r="AD474" s="48">
        <f t="shared" si="72"/>
        <v>0</v>
      </c>
      <c r="AE474" s="48">
        <f t="shared" si="72"/>
        <v>0</v>
      </c>
      <c r="AF474" s="48">
        <f t="shared" si="72"/>
        <v>0</v>
      </c>
      <c r="AG474" s="48">
        <f t="shared" si="72"/>
        <v>0</v>
      </c>
      <c r="AH474" s="48">
        <f t="shared" si="72"/>
        <v>0</v>
      </c>
    </row>
    <row r="475" spans="1:34" hidden="1">
      <c r="A475" s="23" t="s">
        <v>298</v>
      </c>
      <c r="C475" s="28">
        <v>207</v>
      </c>
      <c r="D475" s="2" t="s">
        <v>298</v>
      </c>
      <c r="E475" s="48">
        <f>IF(E$206="",0,IF(E$207="",1,0))</f>
        <v>0</v>
      </c>
      <c r="F475" s="48">
        <f t="shared" ref="F475:AH475" si="73">IF(F$206="",0,IF(F$207="",1,0))</f>
        <v>0</v>
      </c>
      <c r="G475" s="48">
        <f t="shared" si="73"/>
        <v>0</v>
      </c>
      <c r="H475" s="48">
        <f t="shared" si="73"/>
        <v>0</v>
      </c>
      <c r="I475" s="48">
        <f t="shared" si="73"/>
        <v>0</v>
      </c>
      <c r="J475" s="48">
        <f t="shared" si="73"/>
        <v>0</v>
      </c>
      <c r="K475" s="48">
        <f t="shared" si="73"/>
        <v>0</v>
      </c>
      <c r="L475" s="48">
        <f t="shared" si="73"/>
        <v>0</v>
      </c>
      <c r="M475" s="48">
        <f t="shared" si="73"/>
        <v>0</v>
      </c>
      <c r="N475" s="48">
        <f t="shared" si="73"/>
        <v>0</v>
      </c>
      <c r="O475" s="48">
        <f t="shared" si="73"/>
        <v>0</v>
      </c>
      <c r="P475" s="48">
        <f t="shared" si="73"/>
        <v>0</v>
      </c>
      <c r="Q475" s="48">
        <f t="shared" si="73"/>
        <v>0</v>
      </c>
      <c r="R475" s="48">
        <f t="shared" si="73"/>
        <v>0</v>
      </c>
      <c r="S475" s="48">
        <f t="shared" si="73"/>
        <v>0</v>
      </c>
      <c r="T475" s="48">
        <f t="shared" si="73"/>
        <v>0</v>
      </c>
      <c r="U475" s="48">
        <f t="shared" si="73"/>
        <v>0</v>
      </c>
      <c r="V475" s="48">
        <f t="shared" si="73"/>
        <v>0</v>
      </c>
      <c r="W475" s="48">
        <f t="shared" si="73"/>
        <v>0</v>
      </c>
      <c r="X475" s="48">
        <f t="shared" si="73"/>
        <v>0</v>
      </c>
      <c r="Y475" s="48">
        <f t="shared" si="73"/>
        <v>0</v>
      </c>
      <c r="Z475" s="48">
        <f t="shared" si="73"/>
        <v>0</v>
      </c>
      <c r="AA475" s="48">
        <f t="shared" si="73"/>
        <v>0</v>
      </c>
      <c r="AB475" s="48">
        <f t="shared" si="73"/>
        <v>0</v>
      </c>
      <c r="AC475" s="48">
        <f t="shared" si="73"/>
        <v>0</v>
      </c>
      <c r="AD475" s="48">
        <f t="shared" si="73"/>
        <v>0</v>
      </c>
      <c r="AE475" s="48">
        <f t="shared" si="73"/>
        <v>0</v>
      </c>
      <c r="AF475" s="48">
        <f t="shared" si="73"/>
        <v>0</v>
      </c>
      <c r="AG475" s="48">
        <f t="shared" si="73"/>
        <v>0</v>
      </c>
      <c r="AH475" s="48">
        <f t="shared" si="73"/>
        <v>0</v>
      </c>
    </row>
    <row r="476" spans="1:34" hidden="1">
      <c r="A476" s="5" t="s">
        <v>299</v>
      </c>
      <c r="C476" s="28">
        <v>208</v>
      </c>
      <c r="D476" s="2" t="s">
        <v>299</v>
      </c>
      <c r="E476" s="48">
        <f>IF(AND(E$206&lt;&gt;"",E$207&lt;&gt;"",E$208=""),1,0)</f>
        <v>0</v>
      </c>
      <c r="F476" s="48">
        <f t="shared" ref="F476:AH476" si="74">IF(AND(F$206&lt;&gt;"",F$207&lt;&gt;"",F$208=""),1,0)</f>
        <v>0</v>
      </c>
      <c r="G476" s="48">
        <f t="shared" si="74"/>
        <v>0</v>
      </c>
      <c r="H476" s="48">
        <f t="shared" si="74"/>
        <v>0</v>
      </c>
      <c r="I476" s="48">
        <f t="shared" si="74"/>
        <v>0</v>
      </c>
      <c r="J476" s="48">
        <f t="shared" si="74"/>
        <v>0</v>
      </c>
      <c r="K476" s="48">
        <f t="shared" si="74"/>
        <v>0</v>
      </c>
      <c r="L476" s="48">
        <f t="shared" si="74"/>
        <v>0</v>
      </c>
      <c r="M476" s="48">
        <f t="shared" si="74"/>
        <v>0</v>
      </c>
      <c r="N476" s="48">
        <f t="shared" si="74"/>
        <v>0</v>
      </c>
      <c r="O476" s="48">
        <f t="shared" si="74"/>
        <v>0</v>
      </c>
      <c r="P476" s="48">
        <f t="shared" si="74"/>
        <v>0</v>
      </c>
      <c r="Q476" s="48">
        <f t="shared" si="74"/>
        <v>0</v>
      </c>
      <c r="R476" s="48">
        <f t="shared" si="74"/>
        <v>0</v>
      </c>
      <c r="S476" s="48">
        <f t="shared" si="74"/>
        <v>0</v>
      </c>
      <c r="T476" s="48">
        <f t="shared" si="74"/>
        <v>0</v>
      </c>
      <c r="U476" s="48">
        <f t="shared" si="74"/>
        <v>0</v>
      </c>
      <c r="V476" s="48">
        <f t="shared" si="74"/>
        <v>0</v>
      </c>
      <c r="W476" s="48">
        <f t="shared" si="74"/>
        <v>0</v>
      </c>
      <c r="X476" s="48">
        <f t="shared" si="74"/>
        <v>0</v>
      </c>
      <c r="Y476" s="48">
        <f t="shared" si="74"/>
        <v>0</v>
      </c>
      <c r="Z476" s="48">
        <f t="shared" si="74"/>
        <v>0</v>
      </c>
      <c r="AA476" s="48">
        <f t="shared" si="74"/>
        <v>0</v>
      </c>
      <c r="AB476" s="48">
        <f t="shared" si="74"/>
        <v>0</v>
      </c>
      <c r="AC476" s="48">
        <f t="shared" si="74"/>
        <v>0</v>
      </c>
      <c r="AD476" s="48">
        <f t="shared" si="74"/>
        <v>0</v>
      </c>
      <c r="AE476" s="48">
        <f t="shared" si="74"/>
        <v>0</v>
      </c>
      <c r="AF476" s="48">
        <f t="shared" si="74"/>
        <v>0</v>
      </c>
      <c r="AG476" s="48">
        <f t="shared" si="74"/>
        <v>0</v>
      </c>
      <c r="AH476" s="48">
        <f t="shared" si="74"/>
        <v>0</v>
      </c>
    </row>
    <row r="477" spans="1:34" hidden="1">
      <c r="A477" s="184" t="s">
        <v>320</v>
      </c>
      <c r="C477" s="28">
        <v>209</v>
      </c>
      <c r="D477" s="2" t="s">
        <v>320</v>
      </c>
      <c r="E477" s="48">
        <f>IF(AND(E$206&lt;&gt;"",E$207&lt;&gt;""),IF(E$208="固定",IF(E$209="",1,0),0),0)</f>
        <v>0</v>
      </c>
      <c r="F477" s="48">
        <f t="shared" ref="F477:AH477" si="75">IF(AND(F$206&lt;&gt;"",F$207&lt;&gt;""),IF(F$208="固定",IF(F$209="",1,0),0),0)</f>
        <v>0</v>
      </c>
      <c r="G477" s="48">
        <f t="shared" si="75"/>
        <v>0</v>
      </c>
      <c r="H477" s="48">
        <f t="shared" si="75"/>
        <v>0</v>
      </c>
      <c r="I477" s="48">
        <f t="shared" si="75"/>
        <v>0</v>
      </c>
      <c r="J477" s="48">
        <f t="shared" si="75"/>
        <v>0</v>
      </c>
      <c r="K477" s="48">
        <f t="shared" si="75"/>
        <v>0</v>
      </c>
      <c r="L477" s="48">
        <f t="shared" si="75"/>
        <v>0</v>
      </c>
      <c r="M477" s="48">
        <f t="shared" si="75"/>
        <v>0</v>
      </c>
      <c r="N477" s="48">
        <f t="shared" si="75"/>
        <v>0</v>
      </c>
      <c r="O477" s="48">
        <f t="shared" si="75"/>
        <v>0</v>
      </c>
      <c r="P477" s="48">
        <f t="shared" si="75"/>
        <v>0</v>
      </c>
      <c r="Q477" s="48">
        <f t="shared" si="75"/>
        <v>0</v>
      </c>
      <c r="R477" s="48">
        <f t="shared" si="75"/>
        <v>0</v>
      </c>
      <c r="S477" s="48">
        <f t="shared" si="75"/>
        <v>0</v>
      </c>
      <c r="T477" s="48">
        <f t="shared" si="75"/>
        <v>0</v>
      </c>
      <c r="U477" s="48">
        <f t="shared" si="75"/>
        <v>0</v>
      </c>
      <c r="V477" s="48">
        <f t="shared" si="75"/>
        <v>0</v>
      </c>
      <c r="W477" s="48">
        <f t="shared" si="75"/>
        <v>0</v>
      </c>
      <c r="X477" s="48">
        <f t="shared" si="75"/>
        <v>0</v>
      </c>
      <c r="Y477" s="48">
        <f t="shared" si="75"/>
        <v>0</v>
      </c>
      <c r="Z477" s="48">
        <f t="shared" si="75"/>
        <v>0</v>
      </c>
      <c r="AA477" s="48">
        <f t="shared" si="75"/>
        <v>0</v>
      </c>
      <c r="AB477" s="48">
        <f t="shared" si="75"/>
        <v>0</v>
      </c>
      <c r="AC477" s="48">
        <f t="shared" si="75"/>
        <v>0</v>
      </c>
      <c r="AD477" s="48">
        <f t="shared" si="75"/>
        <v>0</v>
      </c>
      <c r="AE477" s="48">
        <f t="shared" si="75"/>
        <v>0</v>
      </c>
      <c r="AF477" s="48">
        <f t="shared" si="75"/>
        <v>0</v>
      </c>
      <c r="AG477" s="48">
        <f t="shared" si="75"/>
        <v>0</v>
      </c>
      <c r="AH477" s="48">
        <f t="shared" si="75"/>
        <v>0</v>
      </c>
    </row>
    <row r="478" spans="1:34" hidden="1">
      <c r="A478" s="23" t="s">
        <v>321</v>
      </c>
      <c r="C478" s="28">
        <v>210</v>
      </c>
      <c r="D478" s="2" t="s">
        <v>321</v>
      </c>
      <c r="E478" s="48">
        <f>IF(AND(E$206&lt;&gt;"",E$207&lt;&gt;""),IF(E$208="固定",IF(E$210="",1,0),0),0)</f>
        <v>0</v>
      </c>
      <c r="F478" s="48">
        <f t="shared" ref="F478:AH478" si="76">IF(AND(F$206&lt;&gt;"",F$207&lt;&gt;""),IF(F$208="固定",IF(F$210="",1,0),0),0)</f>
        <v>0</v>
      </c>
      <c r="G478" s="48">
        <f t="shared" si="76"/>
        <v>0</v>
      </c>
      <c r="H478" s="48">
        <f t="shared" si="76"/>
        <v>0</v>
      </c>
      <c r="I478" s="48">
        <f t="shared" si="76"/>
        <v>0</v>
      </c>
      <c r="J478" s="48">
        <f t="shared" si="76"/>
        <v>0</v>
      </c>
      <c r="K478" s="48">
        <f t="shared" si="76"/>
        <v>0</v>
      </c>
      <c r="L478" s="48">
        <f t="shared" si="76"/>
        <v>0</v>
      </c>
      <c r="M478" s="48">
        <f t="shared" si="76"/>
        <v>0</v>
      </c>
      <c r="N478" s="48">
        <f t="shared" si="76"/>
        <v>0</v>
      </c>
      <c r="O478" s="48">
        <f t="shared" si="76"/>
        <v>0</v>
      </c>
      <c r="P478" s="48">
        <f t="shared" si="76"/>
        <v>0</v>
      </c>
      <c r="Q478" s="48">
        <f t="shared" si="76"/>
        <v>0</v>
      </c>
      <c r="R478" s="48">
        <f t="shared" si="76"/>
        <v>0</v>
      </c>
      <c r="S478" s="48">
        <f t="shared" si="76"/>
        <v>0</v>
      </c>
      <c r="T478" s="48">
        <f t="shared" si="76"/>
        <v>0</v>
      </c>
      <c r="U478" s="48">
        <f t="shared" si="76"/>
        <v>0</v>
      </c>
      <c r="V478" s="48">
        <f t="shared" si="76"/>
        <v>0</v>
      </c>
      <c r="W478" s="48">
        <f t="shared" si="76"/>
        <v>0</v>
      </c>
      <c r="X478" s="48">
        <f t="shared" si="76"/>
        <v>0</v>
      </c>
      <c r="Y478" s="48">
        <f t="shared" si="76"/>
        <v>0</v>
      </c>
      <c r="Z478" s="48">
        <f t="shared" si="76"/>
        <v>0</v>
      </c>
      <c r="AA478" s="48">
        <f t="shared" si="76"/>
        <v>0</v>
      </c>
      <c r="AB478" s="48">
        <f t="shared" si="76"/>
        <v>0</v>
      </c>
      <c r="AC478" s="48">
        <f t="shared" si="76"/>
        <v>0</v>
      </c>
      <c r="AD478" s="48">
        <f t="shared" si="76"/>
        <v>0</v>
      </c>
      <c r="AE478" s="48">
        <f t="shared" si="76"/>
        <v>0</v>
      </c>
      <c r="AF478" s="48">
        <f t="shared" si="76"/>
        <v>0</v>
      </c>
      <c r="AG478" s="48">
        <f t="shared" si="76"/>
        <v>0</v>
      </c>
      <c r="AH478" s="48">
        <f t="shared" si="76"/>
        <v>0</v>
      </c>
    </row>
    <row r="479" spans="1:34" hidden="1">
      <c r="A479" s="184" t="s">
        <v>322</v>
      </c>
      <c r="C479" s="28">
        <v>211</v>
      </c>
      <c r="D479" s="2" t="s">
        <v>322</v>
      </c>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row>
    <row r="480" spans="1:34" hidden="1">
      <c r="A480" s="23" t="s">
        <v>323</v>
      </c>
      <c r="C480" s="28">
        <v>212</v>
      </c>
      <c r="D480" s="2" t="s">
        <v>323</v>
      </c>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row>
    <row r="481" spans="1:34" hidden="1">
      <c r="A481" s="184" t="s">
        <v>324</v>
      </c>
      <c r="C481" s="28">
        <v>213</v>
      </c>
      <c r="D481" s="2" t="s">
        <v>324</v>
      </c>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row>
    <row r="482" spans="1:34" hidden="1">
      <c r="A482" s="23" t="s">
        <v>325</v>
      </c>
      <c r="C482" s="28">
        <v>214</v>
      </c>
      <c r="D482" s="2" t="s">
        <v>325</v>
      </c>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row>
    <row r="483" spans="1:34" hidden="1">
      <c r="A483" s="5" t="s">
        <v>310</v>
      </c>
      <c r="C483" s="28">
        <v>215</v>
      </c>
      <c r="D483" s="2" t="s">
        <v>310</v>
      </c>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row>
    <row r="484" spans="1:34" hidden="1">
      <c r="A484" s="5" t="s">
        <v>312</v>
      </c>
      <c r="C484" s="28">
        <v>216</v>
      </c>
      <c r="D484" s="2" t="s">
        <v>312</v>
      </c>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row>
    <row r="485" spans="1:34" hidden="1">
      <c r="A485" s="5" t="s">
        <v>314</v>
      </c>
      <c r="C485" s="28">
        <v>217</v>
      </c>
      <c r="D485" s="2" t="s">
        <v>314</v>
      </c>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row>
    <row r="486" spans="1:34" hidden="1">
      <c r="A486" s="5" t="s">
        <v>315</v>
      </c>
      <c r="C486" s="28">
        <v>218</v>
      </c>
      <c r="D486" s="2" t="s">
        <v>315</v>
      </c>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row>
    <row r="487" spans="1:34" hidden="1">
      <c r="C487" s="28">
        <v>219</v>
      </c>
      <c r="D487" s="1"/>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row>
    <row r="488" spans="1:34" hidden="1">
      <c r="A488" s="184" t="s">
        <v>295</v>
      </c>
      <c r="B488">
        <v>10</v>
      </c>
      <c r="C488" s="28">
        <v>220</v>
      </c>
      <c r="D488" s="2" t="s">
        <v>295</v>
      </c>
      <c r="E488" s="48">
        <f>IF(E$221="",0,IF(E$220="",1,0))</f>
        <v>0</v>
      </c>
      <c r="F488" s="48">
        <f t="shared" ref="F488:AH488" si="77">IF(F$221="",0,IF(F$220="",1,0))</f>
        <v>0</v>
      </c>
      <c r="G488" s="48">
        <f t="shared" si="77"/>
        <v>0</v>
      </c>
      <c r="H488" s="48">
        <f t="shared" si="77"/>
        <v>0</v>
      </c>
      <c r="I488" s="48">
        <f t="shared" si="77"/>
        <v>0</v>
      </c>
      <c r="J488" s="48">
        <f t="shared" si="77"/>
        <v>0</v>
      </c>
      <c r="K488" s="48">
        <f t="shared" si="77"/>
        <v>0</v>
      </c>
      <c r="L488" s="48">
        <f t="shared" si="77"/>
        <v>0</v>
      </c>
      <c r="M488" s="48">
        <f t="shared" si="77"/>
        <v>0</v>
      </c>
      <c r="N488" s="48">
        <f t="shared" si="77"/>
        <v>0</v>
      </c>
      <c r="O488" s="48">
        <f t="shared" si="77"/>
        <v>0</v>
      </c>
      <c r="P488" s="48">
        <f t="shared" si="77"/>
        <v>0</v>
      </c>
      <c r="Q488" s="48">
        <f t="shared" si="77"/>
        <v>0</v>
      </c>
      <c r="R488" s="48">
        <f t="shared" si="77"/>
        <v>0</v>
      </c>
      <c r="S488" s="48">
        <f t="shared" si="77"/>
        <v>0</v>
      </c>
      <c r="T488" s="48">
        <f t="shared" si="77"/>
        <v>0</v>
      </c>
      <c r="U488" s="48">
        <f t="shared" si="77"/>
        <v>0</v>
      </c>
      <c r="V488" s="48">
        <f t="shared" si="77"/>
        <v>0</v>
      </c>
      <c r="W488" s="48">
        <f t="shared" si="77"/>
        <v>0</v>
      </c>
      <c r="X488" s="48">
        <f t="shared" si="77"/>
        <v>0</v>
      </c>
      <c r="Y488" s="48">
        <f t="shared" si="77"/>
        <v>0</v>
      </c>
      <c r="Z488" s="48">
        <f t="shared" si="77"/>
        <v>0</v>
      </c>
      <c r="AA488" s="48">
        <f t="shared" si="77"/>
        <v>0</v>
      </c>
      <c r="AB488" s="48">
        <f t="shared" si="77"/>
        <v>0</v>
      </c>
      <c r="AC488" s="48">
        <f t="shared" si="77"/>
        <v>0</v>
      </c>
      <c r="AD488" s="48">
        <f t="shared" si="77"/>
        <v>0</v>
      </c>
      <c r="AE488" s="48">
        <f t="shared" si="77"/>
        <v>0</v>
      </c>
      <c r="AF488" s="48">
        <f t="shared" si="77"/>
        <v>0</v>
      </c>
      <c r="AG488" s="48">
        <f t="shared" si="77"/>
        <v>0</v>
      </c>
      <c r="AH488" s="48">
        <f t="shared" si="77"/>
        <v>0</v>
      </c>
    </row>
    <row r="489" spans="1:34" hidden="1">
      <c r="A489" s="23" t="s">
        <v>298</v>
      </c>
      <c r="C489" s="28">
        <v>221</v>
      </c>
      <c r="D489" s="2" t="s">
        <v>298</v>
      </c>
      <c r="E489" s="48">
        <f>IF(E$220="",0,IF(E$221="",1,0))</f>
        <v>0</v>
      </c>
      <c r="F489" s="48">
        <f t="shared" ref="F489:AH489" si="78">IF(F$220="",0,IF(F$221="",1,0))</f>
        <v>0</v>
      </c>
      <c r="G489" s="48">
        <f t="shared" si="78"/>
        <v>0</v>
      </c>
      <c r="H489" s="48">
        <f t="shared" si="78"/>
        <v>0</v>
      </c>
      <c r="I489" s="48">
        <f t="shared" si="78"/>
        <v>0</v>
      </c>
      <c r="J489" s="48">
        <f t="shared" si="78"/>
        <v>0</v>
      </c>
      <c r="K489" s="48">
        <f t="shared" si="78"/>
        <v>0</v>
      </c>
      <c r="L489" s="48">
        <f t="shared" si="78"/>
        <v>0</v>
      </c>
      <c r="M489" s="48">
        <f t="shared" si="78"/>
        <v>0</v>
      </c>
      <c r="N489" s="48">
        <f t="shared" si="78"/>
        <v>0</v>
      </c>
      <c r="O489" s="48">
        <f t="shared" si="78"/>
        <v>0</v>
      </c>
      <c r="P489" s="48">
        <f t="shared" si="78"/>
        <v>0</v>
      </c>
      <c r="Q489" s="48">
        <f t="shared" si="78"/>
        <v>0</v>
      </c>
      <c r="R489" s="48">
        <f t="shared" si="78"/>
        <v>0</v>
      </c>
      <c r="S489" s="48">
        <f t="shared" si="78"/>
        <v>0</v>
      </c>
      <c r="T489" s="48">
        <f t="shared" si="78"/>
        <v>0</v>
      </c>
      <c r="U489" s="48">
        <f t="shared" si="78"/>
        <v>0</v>
      </c>
      <c r="V489" s="48">
        <f t="shared" si="78"/>
        <v>0</v>
      </c>
      <c r="W489" s="48">
        <f t="shared" si="78"/>
        <v>0</v>
      </c>
      <c r="X489" s="48">
        <f t="shared" si="78"/>
        <v>0</v>
      </c>
      <c r="Y489" s="48">
        <f t="shared" si="78"/>
        <v>0</v>
      </c>
      <c r="Z489" s="48">
        <f t="shared" si="78"/>
        <v>0</v>
      </c>
      <c r="AA489" s="48">
        <f t="shared" si="78"/>
        <v>0</v>
      </c>
      <c r="AB489" s="48">
        <f t="shared" si="78"/>
        <v>0</v>
      </c>
      <c r="AC489" s="48">
        <f t="shared" si="78"/>
        <v>0</v>
      </c>
      <c r="AD489" s="48">
        <f t="shared" si="78"/>
        <v>0</v>
      </c>
      <c r="AE489" s="48">
        <f t="shared" si="78"/>
        <v>0</v>
      </c>
      <c r="AF489" s="48">
        <f t="shared" si="78"/>
        <v>0</v>
      </c>
      <c r="AG489" s="48">
        <f t="shared" si="78"/>
        <v>0</v>
      </c>
      <c r="AH489" s="48">
        <f t="shared" si="78"/>
        <v>0</v>
      </c>
    </row>
    <row r="490" spans="1:34" hidden="1">
      <c r="A490" s="5" t="s">
        <v>299</v>
      </c>
      <c r="C490" s="28">
        <v>222</v>
      </c>
      <c r="D490" s="2" t="s">
        <v>299</v>
      </c>
      <c r="E490" s="48">
        <f>IF(AND(E$220&lt;&gt;"",E$221&lt;&gt;"",E$222=""),1,0)</f>
        <v>0</v>
      </c>
      <c r="F490" s="48">
        <f t="shared" ref="F490:AH490" si="79">IF(AND(F$220&lt;&gt;"",F$221&lt;&gt;"",F$222=""),1,0)</f>
        <v>0</v>
      </c>
      <c r="G490" s="48">
        <f t="shared" si="79"/>
        <v>0</v>
      </c>
      <c r="H490" s="48">
        <f t="shared" si="79"/>
        <v>0</v>
      </c>
      <c r="I490" s="48">
        <f t="shared" si="79"/>
        <v>0</v>
      </c>
      <c r="J490" s="48">
        <f t="shared" si="79"/>
        <v>0</v>
      </c>
      <c r="K490" s="48">
        <f t="shared" si="79"/>
        <v>0</v>
      </c>
      <c r="L490" s="48">
        <f t="shared" si="79"/>
        <v>0</v>
      </c>
      <c r="M490" s="48">
        <f t="shared" si="79"/>
        <v>0</v>
      </c>
      <c r="N490" s="48">
        <f t="shared" si="79"/>
        <v>0</v>
      </c>
      <c r="O490" s="48">
        <f t="shared" si="79"/>
        <v>0</v>
      </c>
      <c r="P490" s="48">
        <f t="shared" si="79"/>
        <v>0</v>
      </c>
      <c r="Q490" s="48">
        <f t="shared" si="79"/>
        <v>0</v>
      </c>
      <c r="R490" s="48">
        <f t="shared" si="79"/>
        <v>0</v>
      </c>
      <c r="S490" s="48">
        <f t="shared" si="79"/>
        <v>0</v>
      </c>
      <c r="T490" s="48">
        <f t="shared" si="79"/>
        <v>0</v>
      </c>
      <c r="U490" s="48">
        <f t="shared" si="79"/>
        <v>0</v>
      </c>
      <c r="V490" s="48">
        <f t="shared" si="79"/>
        <v>0</v>
      </c>
      <c r="W490" s="48">
        <f t="shared" si="79"/>
        <v>0</v>
      </c>
      <c r="X490" s="48">
        <f t="shared" si="79"/>
        <v>0</v>
      </c>
      <c r="Y490" s="48">
        <f t="shared" si="79"/>
        <v>0</v>
      </c>
      <c r="Z490" s="48">
        <f t="shared" si="79"/>
        <v>0</v>
      </c>
      <c r="AA490" s="48">
        <f t="shared" si="79"/>
        <v>0</v>
      </c>
      <c r="AB490" s="48">
        <f t="shared" si="79"/>
        <v>0</v>
      </c>
      <c r="AC490" s="48">
        <f t="shared" si="79"/>
        <v>0</v>
      </c>
      <c r="AD490" s="48">
        <f t="shared" si="79"/>
        <v>0</v>
      </c>
      <c r="AE490" s="48">
        <f t="shared" si="79"/>
        <v>0</v>
      </c>
      <c r="AF490" s="48">
        <f t="shared" si="79"/>
        <v>0</v>
      </c>
      <c r="AG490" s="48">
        <f t="shared" si="79"/>
        <v>0</v>
      </c>
      <c r="AH490" s="48">
        <f t="shared" si="79"/>
        <v>0</v>
      </c>
    </row>
    <row r="491" spans="1:34" hidden="1">
      <c r="A491" s="184" t="s">
        <v>320</v>
      </c>
      <c r="C491" s="28">
        <v>223</v>
      </c>
      <c r="D491" s="2" t="s">
        <v>320</v>
      </c>
      <c r="E491" s="48">
        <f>IF(AND(E$220&lt;&gt;"",E$221&lt;&gt;""),IF(E$222="固定",IF(E$223="",1,0),0),0)</f>
        <v>0</v>
      </c>
      <c r="F491" s="48">
        <f t="shared" ref="F491:AH491" si="80">IF(AND(F$220&lt;&gt;"",F$221&lt;&gt;""),IF(F$222="固定",IF(F$223="",1,0),0),0)</f>
        <v>0</v>
      </c>
      <c r="G491" s="48">
        <f t="shared" si="80"/>
        <v>0</v>
      </c>
      <c r="H491" s="48">
        <f t="shared" si="80"/>
        <v>0</v>
      </c>
      <c r="I491" s="48">
        <f t="shared" si="80"/>
        <v>0</v>
      </c>
      <c r="J491" s="48">
        <f t="shared" si="80"/>
        <v>0</v>
      </c>
      <c r="K491" s="48">
        <f t="shared" si="80"/>
        <v>0</v>
      </c>
      <c r="L491" s="48">
        <f t="shared" si="80"/>
        <v>0</v>
      </c>
      <c r="M491" s="48">
        <f t="shared" si="80"/>
        <v>0</v>
      </c>
      <c r="N491" s="48">
        <f t="shared" si="80"/>
        <v>0</v>
      </c>
      <c r="O491" s="48">
        <f t="shared" si="80"/>
        <v>0</v>
      </c>
      <c r="P491" s="48">
        <f t="shared" si="80"/>
        <v>0</v>
      </c>
      <c r="Q491" s="48">
        <f t="shared" si="80"/>
        <v>0</v>
      </c>
      <c r="R491" s="48">
        <f t="shared" si="80"/>
        <v>0</v>
      </c>
      <c r="S491" s="48">
        <f t="shared" si="80"/>
        <v>0</v>
      </c>
      <c r="T491" s="48">
        <f t="shared" si="80"/>
        <v>0</v>
      </c>
      <c r="U491" s="48">
        <f t="shared" si="80"/>
        <v>0</v>
      </c>
      <c r="V491" s="48">
        <f t="shared" si="80"/>
        <v>0</v>
      </c>
      <c r="W491" s="48">
        <f t="shared" si="80"/>
        <v>0</v>
      </c>
      <c r="X491" s="48">
        <f t="shared" si="80"/>
        <v>0</v>
      </c>
      <c r="Y491" s="48">
        <f t="shared" si="80"/>
        <v>0</v>
      </c>
      <c r="Z491" s="48">
        <f t="shared" si="80"/>
        <v>0</v>
      </c>
      <c r="AA491" s="48">
        <f t="shared" si="80"/>
        <v>0</v>
      </c>
      <c r="AB491" s="48">
        <f t="shared" si="80"/>
        <v>0</v>
      </c>
      <c r="AC491" s="48">
        <f t="shared" si="80"/>
        <v>0</v>
      </c>
      <c r="AD491" s="48">
        <f t="shared" si="80"/>
        <v>0</v>
      </c>
      <c r="AE491" s="48">
        <f t="shared" si="80"/>
        <v>0</v>
      </c>
      <c r="AF491" s="48">
        <f t="shared" si="80"/>
        <v>0</v>
      </c>
      <c r="AG491" s="48">
        <f t="shared" si="80"/>
        <v>0</v>
      </c>
      <c r="AH491" s="48">
        <f t="shared" si="80"/>
        <v>0</v>
      </c>
    </row>
    <row r="492" spans="1:34" hidden="1">
      <c r="A492" s="23" t="s">
        <v>321</v>
      </c>
      <c r="C492" s="28">
        <v>224</v>
      </c>
      <c r="D492" s="2" t="s">
        <v>321</v>
      </c>
      <c r="E492" s="48">
        <f>IF(AND(E$220&lt;&gt;"",E$221&lt;&gt;""),IF(E$222="固定",IF(E$224="",1,0),0),0)</f>
        <v>0</v>
      </c>
      <c r="F492" s="48">
        <f t="shared" ref="F492:AH492" si="81">IF(AND(F$220&lt;&gt;"",F$221&lt;&gt;""),IF(F$222="固定",IF(F$224="",1,0),0),0)</f>
        <v>0</v>
      </c>
      <c r="G492" s="48">
        <f t="shared" si="81"/>
        <v>0</v>
      </c>
      <c r="H492" s="48">
        <f t="shared" si="81"/>
        <v>0</v>
      </c>
      <c r="I492" s="48">
        <f t="shared" si="81"/>
        <v>0</v>
      </c>
      <c r="J492" s="48">
        <f t="shared" si="81"/>
        <v>0</v>
      </c>
      <c r="K492" s="48">
        <f t="shared" si="81"/>
        <v>0</v>
      </c>
      <c r="L492" s="48">
        <f t="shared" si="81"/>
        <v>0</v>
      </c>
      <c r="M492" s="48">
        <f t="shared" si="81"/>
        <v>0</v>
      </c>
      <c r="N492" s="48">
        <f t="shared" si="81"/>
        <v>0</v>
      </c>
      <c r="O492" s="48">
        <f t="shared" si="81"/>
        <v>0</v>
      </c>
      <c r="P492" s="48">
        <f t="shared" si="81"/>
        <v>0</v>
      </c>
      <c r="Q492" s="48">
        <f t="shared" si="81"/>
        <v>0</v>
      </c>
      <c r="R492" s="48">
        <f t="shared" si="81"/>
        <v>0</v>
      </c>
      <c r="S492" s="48">
        <f t="shared" si="81"/>
        <v>0</v>
      </c>
      <c r="T492" s="48">
        <f t="shared" si="81"/>
        <v>0</v>
      </c>
      <c r="U492" s="48">
        <f t="shared" si="81"/>
        <v>0</v>
      </c>
      <c r="V492" s="48">
        <f t="shared" si="81"/>
        <v>0</v>
      </c>
      <c r="W492" s="48">
        <f t="shared" si="81"/>
        <v>0</v>
      </c>
      <c r="X492" s="48">
        <f t="shared" si="81"/>
        <v>0</v>
      </c>
      <c r="Y492" s="48">
        <f t="shared" si="81"/>
        <v>0</v>
      </c>
      <c r="Z492" s="48">
        <f t="shared" si="81"/>
        <v>0</v>
      </c>
      <c r="AA492" s="48">
        <f t="shared" si="81"/>
        <v>0</v>
      </c>
      <c r="AB492" s="48">
        <f t="shared" si="81"/>
        <v>0</v>
      </c>
      <c r="AC492" s="48">
        <f t="shared" si="81"/>
        <v>0</v>
      </c>
      <c r="AD492" s="48">
        <f t="shared" si="81"/>
        <v>0</v>
      </c>
      <c r="AE492" s="48">
        <f t="shared" si="81"/>
        <v>0</v>
      </c>
      <c r="AF492" s="48">
        <f t="shared" si="81"/>
        <v>0</v>
      </c>
      <c r="AG492" s="48">
        <f t="shared" si="81"/>
        <v>0</v>
      </c>
      <c r="AH492" s="48">
        <f t="shared" si="81"/>
        <v>0</v>
      </c>
    </row>
    <row r="493" spans="1:34" hidden="1">
      <c r="A493" s="184" t="s">
        <v>322</v>
      </c>
      <c r="C493" s="28">
        <v>225</v>
      </c>
      <c r="D493" s="2" t="s">
        <v>322</v>
      </c>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row>
    <row r="494" spans="1:34" hidden="1">
      <c r="A494" s="23" t="s">
        <v>323</v>
      </c>
      <c r="C494" s="28">
        <v>226</v>
      </c>
      <c r="D494" s="2" t="s">
        <v>323</v>
      </c>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row>
    <row r="495" spans="1:34" hidden="1">
      <c r="A495" s="184" t="s">
        <v>324</v>
      </c>
      <c r="C495" s="28">
        <v>227</v>
      </c>
      <c r="D495" s="2" t="s">
        <v>324</v>
      </c>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row>
    <row r="496" spans="1:34" hidden="1">
      <c r="A496" s="23" t="s">
        <v>325</v>
      </c>
      <c r="C496" s="28">
        <v>228</v>
      </c>
      <c r="D496" s="2" t="s">
        <v>325</v>
      </c>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row>
    <row r="497" spans="1:34" hidden="1">
      <c r="A497" s="5" t="s">
        <v>310</v>
      </c>
      <c r="C497" s="28">
        <v>229</v>
      </c>
      <c r="D497" s="2" t="s">
        <v>310</v>
      </c>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row>
    <row r="498" spans="1:34" hidden="1">
      <c r="A498" s="5" t="s">
        <v>312</v>
      </c>
      <c r="C498" s="28">
        <v>230</v>
      </c>
      <c r="D498" s="2" t="s">
        <v>312</v>
      </c>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row>
    <row r="499" spans="1:34" hidden="1">
      <c r="A499" s="5" t="s">
        <v>314</v>
      </c>
      <c r="C499" s="28">
        <v>231</v>
      </c>
      <c r="D499" s="2" t="s">
        <v>314</v>
      </c>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row>
    <row r="500" spans="1:34" hidden="1">
      <c r="A500" s="5" t="s">
        <v>315</v>
      </c>
      <c r="C500" s="28">
        <v>232</v>
      </c>
      <c r="D500" s="2" t="s">
        <v>315</v>
      </c>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row>
    <row r="501" spans="1:34" hidden="1">
      <c r="D501" s="1"/>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row>
    <row r="502" spans="1:34" hidden="1">
      <c r="D502" s="1"/>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row>
    <row r="503" spans="1:34" hidden="1">
      <c r="D503" s="1"/>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row>
    <row r="504" spans="1:34" ht="19.5" hidden="1">
      <c r="D504" s="134" t="s">
        <v>345</v>
      </c>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row>
    <row r="505" spans="1:34" ht="19.5" hidden="1">
      <c r="D505" s="136" t="s">
        <v>346</v>
      </c>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row>
    <row r="506" spans="1:34" hidden="1">
      <c r="D506" s="2" t="s">
        <v>398</v>
      </c>
      <c r="E506" s="48">
        <f>IF(E$236="",1,0)</f>
        <v>0</v>
      </c>
      <c r="F506" s="48">
        <f>IF(F$236="",1,0)</f>
        <v>0</v>
      </c>
      <c r="G506" s="48">
        <f t="shared" ref="G506:AH506" si="82">IF(G$236="",1,0)</f>
        <v>1</v>
      </c>
      <c r="H506" s="48">
        <f t="shared" si="82"/>
        <v>1</v>
      </c>
      <c r="I506" s="48">
        <f>IF(I$236="",1,0)</f>
        <v>1</v>
      </c>
      <c r="J506" s="48">
        <f t="shared" si="82"/>
        <v>1</v>
      </c>
      <c r="K506" s="48">
        <f t="shared" si="82"/>
        <v>1</v>
      </c>
      <c r="L506" s="48">
        <f>IF(L$236="",1,0)</f>
        <v>1</v>
      </c>
      <c r="M506" s="48">
        <f t="shared" si="82"/>
        <v>1</v>
      </c>
      <c r="N506" s="48">
        <f t="shared" si="82"/>
        <v>1</v>
      </c>
      <c r="O506" s="48">
        <f>IF(O$236="",1,0)</f>
        <v>1</v>
      </c>
      <c r="P506" s="48">
        <f t="shared" si="82"/>
        <v>1</v>
      </c>
      <c r="Q506" s="48">
        <f t="shared" si="82"/>
        <v>1</v>
      </c>
      <c r="R506" s="48">
        <f>IF(R$236="",1,0)</f>
        <v>1</v>
      </c>
      <c r="S506" s="48">
        <f t="shared" si="82"/>
        <v>1</v>
      </c>
      <c r="T506" s="48">
        <f t="shared" si="82"/>
        <v>1</v>
      </c>
      <c r="U506" s="48">
        <f>IF(U$236="",1,0)</f>
        <v>1</v>
      </c>
      <c r="V506" s="48">
        <f t="shared" si="82"/>
        <v>1</v>
      </c>
      <c r="W506" s="48">
        <f t="shared" si="82"/>
        <v>1</v>
      </c>
      <c r="X506" s="48">
        <f>IF(X$236="",1,0)</f>
        <v>1</v>
      </c>
      <c r="Y506" s="48">
        <f t="shared" si="82"/>
        <v>1</v>
      </c>
      <c r="Z506" s="48">
        <f t="shared" si="82"/>
        <v>1</v>
      </c>
      <c r="AA506" s="48">
        <f>IF(AA$236="",1,0)</f>
        <v>1</v>
      </c>
      <c r="AB506" s="48">
        <f t="shared" si="82"/>
        <v>1</v>
      </c>
      <c r="AC506" s="48">
        <f t="shared" si="82"/>
        <v>1</v>
      </c>
      <c r="AD506" s="48">
        <f>IF(AD$236="",1,0)</f>
        <v>1</v>
      </c>
      <c r="AE506" s="48">
        <f t="shared" si="82"/>
        <v>1</v>
      </c>
      <c r="AF506" s="48">
        <f t="shared" si="82"/>
        <v>1</v>
      </c>
      <c r="AG506" s="48">
        <f>IF(AG$236="",1,0)</f>
        <v>1</v>
      </c>
      <c r="AH506" s="48">
        <f t="shared" si="82"/>
        <v>1</v>
      </c>
    </row>
    <row r="507" spans="1:34" hidden="1">
      <c r="D507" s="2" t="s">
        <v>350</v>
      </c>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row>
    <row r="508" spans="1:34" hidden="1">
      <c r="D508" s="2" t="s">
        <v>352</v>
      </c>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row>
    <row r="509" spans="1:34" hidden="1">
      <c r="D509" s="1"/>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row>
    <row r="510" spans="1:34" ht="19.5" hidden="1">
      <c r="D510" s="136" t="s">
        <v>353</v>
      </c>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row>
    <row r="511" spans="1:34" hidden="1">
      <c r="D511" s="2" t="s">
        <v>353</v>
      </c>
      <c r="E511" s="48">
        <f>IF(E$241="",1,0)</f>
        <v>0</v>
      </c>
      <c r="F511" s="48">
        <f>IF(F$241="",1,0)</f>
        <v>0</v>
      </c>
      <c r="G511" s="48">
        <f t="shared" ref="G511:AH511" si="83">IF(G$241="",1,0)</f>
        <v>1</v>
      </c>
      <c r="H511" s="48">
        <f t="shared" si="83"/>
        <v>1</v>
      </c>
      <c r="I511" s="48">
        <f>IF(I$241="",1,0)</f>
        <v>1</v>
      </c>
      <c r="J511" s="48">
        <f t="shared" si="83"/>
        <v>1</v>
      </c>
      <c r="K511" s="48">
        <f t="shared" si="83"/>
        <v>1</v>
      </c>
      <c r="L511" s="48">
        <f>IF(L$241="",1,0)</f>
        <v>1</v>
      </c>
      <c r="M511" s="48">
        <f t="shared" si="83"/>
        <v>1</v>
      </c>
      <c r="N511" s="48">
        <f t="shared" si="83"/>
        <v>1</v>
      </c>
      <c r="O511" s="48">
        <f>IF(O$241="",1,0)</f>
        <v>1</v>
      </c>
      <c r="P511" s="48">
        <f t="shared" si="83"/>
        <v>1</v>
      </c>
      <c r="Q511" s="48">
        <f t="shared" si="83"/>
        <v>1</v>
      </c>
      <c r="R511" s="48">
        <f>IF(R$241="",1,0)</f>
        <v>1</v>
      </c>
      <c r="S511" s="48">
        <f t="shared" si="83"/>
        <v>1</v>
      </c>
      <c r="T511" s="48">
        <f t="shared" si="83"/>
        <v>1</v>
      </c>
      <c r="U511" s="48">
        <f>IF(U$241="",1,0)</f>
        <v>1</v>
      </c>
      <c r="V511" s="48">
        <f t="shared" si="83"/>
        <v>1</v>
      </c>
      <c r="W511" s="48">
        <f t="shared" si="83"/>
        <v>1</v>
      </c>
      <c r="X511" s="48">
        <f>IF(X$241="",1,0)</f>
        <v>1</v>
      </c>
      <c r="Y511" s="48">
        <f t="shared" si="83"/>
        <v>1</v>
      </c>
      <c r="Z511" s="48">
        <f t="shared" si="83"/>
        <v>1</v>
      </c>
      <c r="AA511" s="48">
        <f>IF(AA$241="",1,0)</f>
        <v>1</v>
      </c>
      <c r="AB511" s="48">
        <f t="shared" si="83"/>
        <v>1</v>
      </c>
      <c r="AC511" s="48">
        <f t="shared" si="83"/>
        <v>1</v>
      </c>
      <c r="AD511" s="48">
        <f>IF(AD$241="",1,0)</f>
        <v>1</v>
      </c>
      <c r="AE511" s="48">
        <f t="shared" si="83"/>
        <v>1</v>
      </c>
      <c r="AF511" s="48">
        <f t="shared" si="83"/>
        <v>1</v>
      </c>
      <c r="AG511" s="48">
        <f>IF(AG$241="",1,0)</f>
        <v>1</v>
      </c>
      <c r="AH511" s="48">
        <f t="shared" si="83"/>
        <v>1</v>
      </c>
    </row>
    <row r="512" spans="1:34" hidden="1">
      <c r="D512" s="2" t="s">
        <v>357</v>
      </c>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row>
    <row r="513" spans="4:34" hidden="1">
      <c r="D513" s="1"/>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row>
    <row r="514" spans="4:34" ht="19.5" hidden="1">
      <c r="D514" s="134" t="s">
        <v>361</v>
      </c>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row>
    <row r="515" spans="4:34" hidden="1">
      <c r="D515" s="2" t="s">
        <v>352</v>
      </c>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row>
    <row r="516" spans="4:34" hidden="1">
      <c r="D516" s="2" t="s">
        <v>364</v>
      </c>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row>
    <row r="517" spans="4:34" hidden="1">
      <c r="D517" s="1"/>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row>
    <row r="518" spans="4:34" ht="19.5" hidden="1">
      <c r="D518" s="134" t="s">
        <v>367</v>
      </c>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row>
    <row r="519" spans="4:34" ht="37.5" hidden="1">
      <c r="D519" s="12" t="s">
        <v>368</v>
      </c>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row>
    <row r="520" spans="4:34" hidden="1">
      <c r="D520" s="2" t="s">
        <v>372</v>
      </c>
      <c r="E520" s="48">
        <f>IF(E$250="",1,0)</f>
        <v>0</v>
      </c>
      <c r="F520" s="48">
        <f>IF(F$250="",1,0)</f>
        <v>0</v>
      </c>
      <c r="G520" s="48">
        <f t="shared" ref="G520:AH520" si="84">IF(G$250="",1,0)</f>
        <v>0</v>
      </c>
      <c r="H520" s="48">
        <f t="shared" si="84"/>
        <v>0</v>
      </c>
      <c r="I520" s="48">
        <f>IF(I$250="",1,0)</f>
        <v>0</v>
      </c>
      <c r="J520" s="48">
        <f t="shared" si="84"/>
        <v>0</v>
      </c>
      <c r="K520" s="48">
        <f t="shared" si="84"/>
        <v>0</v>
      </c>
      <c r="L520" s="48">
        <f>IF(L$250="",1,0)</f>
        <v>0</v>
      </c>
      <c r="M520" s="48">
        <f t="shared" si="84"/>
        <v>0</v>
      </c>
      <c r="N520" s="48">
        <f t="shared" si="84"/>
        <v>0</v>
      </c>
      <c r="O520" s="48">
        <f>IF(O$250="",1,0)</f>
        <v>0</v>
      </c>
      <c r="P520" s="48">
        <f t="shared" si="84"/>
        <v>0</v>
      </c>
      <c r="Q520" s="48">
        <f t="shared" si="84"/>
        <v>0</v>
      </c>
      <c r="R520" s="48">
        <f>IF(R$250="",1,0)</f>
        <v>0</v>
      </c>
      <c r="S520" s="48">
        <f t="shared" si="84"/>
        <v>0</v>
      </c>
      <c r="T520" s="48">
        <f t="shared" si="84"/>
        <v>0</v>
      </c>
      <c r="U520" s="48">
        <f>IF(U$250="",1,0)</f>
        <v>0</v>
      </c>
      <c r="V520" s="48">
        <f t="shared" si="84"/>
        <v>0</v>
      </c>
      <c r="W520" s="48">
        <f t="shared" si="84"/>
        <v>0</v>
      </c>
      <c r="X520" s="48">
        <f>IF(X$250="",1,0)</f>
        <v>0</v>
      </c>
      <c r="Y520" s="48">
        <f t="shared" si="84"/>
        <v>0</v>
      </c>
      <c r="Z520" s="48">
        <f t="shared" si="84"/>
        <v>0</v>
      </c>
      <c r="AA520" s="48">
        <f>IF(AA$250="",1,0)</f>
        <v>0</v>
      </c>
      <c r="AB520" s="48">
        <f t="shared" si="84"/>
        <v>0</v>
      </c>
      <c r="AC520" s="48">
        <f t="shared" si="84"/>
        <v>0</v>
      </c>
      <c r="AD520" s="48">
        <f>IF(AD$250="",1,0)</f>
        <v>0</v>
      </c>
      <c r="AE520" s="48">
        <f t="shared" si="84"/>
        <v>0</v>
      </c>
      <c r="AF520" s="48">
        <f t="shared" si="84"/>
        <v>0</v>
      </c>
      <c r="AG520" s="48">
        <f>IF(AG$250="",1,0)</f>
        <v>0</v>
      </c>
      <c r="AH520" s="48">
        <f t="shared" si="84"/>
        <v>0</v>
      </c>
    </row>
    <row r="521" spans="4:34" hidden="1">
      <c r="D521" s="1"/>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row>
    <row r="522" spans="4:34" ht="54" hidden="1">
      <c r="D522" s="146" t="s">
        <v>399</v>
      </c>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row>
    <row r="523" spans="4:34" ht="37.5" hidden="1">
      <c r="D523" s="94" t="s">
        <v>377</v>
      </c>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row>
    <row r="524" spans="4:34" ht="37.5" hidden="1">
      <c r="D524" s="94" t="s">
        <v>381</v>
      </c>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row>
    <row r="525" spans="4:34" ht="37.5" hidden="1">
      <c r="D525" s="94" t="s">
        <v>383</v>
      </c>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row>
    <row r="526" spans="4:34" ht="37.5" hidden="1">
      <c r="D526" s="94" t="s">
        <v>384</v>
      </c>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row>
    <row r="527" spans="4:34" ht="37.5" hidden="1">
      <c r="D527" s="94" t="s">
        <v>385</v>
      </c>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row>
    <row r="528" spans="4:34" hidden="1">
      <c r="E528"/>
      <c r="F528"/>
      <c r="I528"/>
      <c r="L528"/>
      <c r="O528"/>
      <c r="R528"/>
      <c r="U528"/>
      <c r="X528"/>
      <c r="AA528"/>
      <c r="AD528"/>
      <c r="AG528"/>
    </row>
    <row r="529" spans="5:34" hidden="1">
      <c r="G529" s="41"/>
      <c r="H529" s="41"/>
      <c r="J529" s="41"/>
      <c r="K529" s="41"/>
      <c r="M529" s="41"/>
      <c r="N529" s="41"/>
      <c r="P529" s="41"/>
      <c r="Q529" s="41"/>
      <c r="S529" s="41"/>
      <c r="T529" s="41"/>
      <c r="V529" s="41"/>
      <c r="W529" s="41"/>
      <c r="Y529" s="41"/>
      <c r="Z529" s="41"/>
      <c r="AB529" s="41"/>
      <c r="AC529" s="41"/>
      <c r="AE529" s="41"/>
      <c r="AF529" s="41"/>
      <c r="AH529" s="41"/>
    </row>
    <row r="530" spans="5:34" hidden="1">
      <c r="G530" s="41"/>
      <c r="H530" s="41"/>
      <c r="J530" s="41"/>
      <c r="K530" s="41"/>
      <c r="M530" s="41"/>
      <c r="N530" s="41"/>
      <c r="P530" s="41"/>
      <c r="Q530" s="41"/>
      <c r="S530" s="41"/>
      <c r="T530" s="41"/>
      <c r="V530" s="41"/>
      <c r="W530" s="41"/>
      <c r="Y530" s="41"/>
      <c r="Z530" s="41"/>
      <c r="AB530" s="41"/>
      <c r="AC530" s="41"/>
      <c r="AE530" s="41"/>
      <c r="AF530" s="41"/>
      <c r="AH530" s="41"/>
    </row>
    <row r="531" spans="5:34" hidden="1">
      <c r="E531" s="91">
        <f t="shared" ref="E531:AH531" si="85">SUM(E$274:E$527)</f>
        <v>0</v>
      </c>
      <c r="F531" s="91">
        <f t="shared" si="85"/>
        <v>0</v>
      </c>
      <c r="G531" s="91">
        <f t="shared" si="85"/>
        <v>17</v>
      </c>
      <c r="H531" s="91">
        <f t="shared" si="85"/>
        <v>17</v>
      </c>
      <c r="I531" s="91">
        <f t="shared" si="85"/>
        <v>17</v>
      </c>
      <c r="J531" s="91">
        <f t="shared" si="85"/>
        <v>17</v>
      </c>
      <c r="K531" s="91">
        <f t="shared" si="85"/>
        <v>17</v>
      </c>
      <c r="L531" s="91">
        <f t="shared" si="85"/>
        <v>17</v>
      </c>
      <c r="M531" s="91">
        <f t="shared" si="85"/>
        <v>17</v>
      </c>
      <c r="N531" s="91">
        <f t="shared" si="85"/>
        <v>17</v>
      </c>
      <c r="O531" s="91">
        <f t="shared" si="85"/>
        <v>17</v>
      </c>
      <c r="P531" s="91">
        <f t="shared" si="85"/>
        <v>17</v>
      </c>
      <c r="Q531" s="91">
        <f t="shared" si="85"/>
        <v>17</v>
      </c>
      <c r="R531" s="91">
        <f t="shared" si="85"/>
        <v>17</v>
      </c>
      <c r="S531" s="91">
        <f t="shared" si="85"/>
        <v>17</v>
      </c>
      <c r="T531" s="91">
        <f t="shared" si="85"/>
        <v>17</v>
      </c>
      <c r="U531" s="91">
        <f t="shared" si="85"/>
        <v>17</v>
      </c>
      <c r="V531" s="91">
        <f t="shared" si="85"/>
        <v>17</v>
      </c>
      <c r="W531" s="91">
        <f t="shared" si="85"/>
        <v>17</v>
      </c>
      <c r="X531" s="91">
        <f t="shared" si="85"/>
        <v>17</v>
      </c>
      <c r="Y531" s="91">
        <f t="shared" si="85"/>
        <v>17</v>
      </c>
      <c r="Z531" s="91">
        <f t="shared" si="85"/>
        <v>17</v>
      </c>
      <c r="AA531" s="91">
        <f t="shared" si="85"/>
        <v>17</v>
      </c>
      <c r="AB531" s="91">
        <f t="shared" si="85"/>
        <v>17</v>
      </c>
      <c r="AC531" s="91">
        <f t="shared" si="85"/>
        <v>17</v>
      </c>
      <c r="AD531" s="91">
        <f t="shared" si="85"/>
        <v>17</v>
      </c>
      <c r="AE531" s="91">
        <f t="shared" si="85"/>
        <v>17</v>
      </c>
      <c r="AF531" s="91">
        <f t="shared" si="85"/>
        <v>17</v>
      </c>
      <c r="AG531" s="91">
        <f t="shared" si="85"/>
        <v>17</v>
      </c>
      <c r="AH531" s="91">
        <f t="shared" si="85"/>
        <v>17</v>
      </c>
    </row>
    <row r="532" spans="5:34" hidden="1">
      <c r="E532" s="41">
        <f>E531</f>
        <v>0</v>
      </c>
      <c r="F532" s="41">
        <f t="shared" ref="F532:AH532" si="86">IF(OR(F6&lt;&gt;"",F8&lt;&gt;"",F12&lt;&gt;"",F13&lt;&gt;"",F19&lt;&gt;"",F20&lt;&gt;"",F21&lt;&gt;"",F22&lt;&gt;"",F53&lt;&gt;"",F54&lt;&gt;""),F531,0)</f>
        <v>0</v>
      </c>
      <c r="G532" s="41">
        <f t="shared" si="86"/>
        <v>0</v>
      </c>
      <c r="H532" s="41">
        <f t="shared" si="86"/>
        <v>0</v>
      </c>
      <c r="I532" s="41">
        <f t="shared" si="86"/>
        <v>0</v>
      </c>
      <c r="J532" s="41">
        <f t="shared" si="86"/>
        <v>0</v>
      </c>
      <c r="K532" s="41">
        <f t="shared" si="86"/>
        <v>0</v>
      </c>
      <c r="L532" s="41">
        <f t="shared" si="86"/>
        <v>0</v>
      </c>
      <c r="M532" s="41">
        <f t="shared" si="86"/>
        <v>0</v>
      </c>
      <c r="N532" s="41">
        <f t="shared" si="86"/>
        <v>0</v>
      </c>
      <c r="O532" s="41">
        <f t="shared" si="86"/>
        <v>0</v>
      </c>
      <c r="P532" s="41">
        <f t="shared" si="86"/>
        <v>0</v>
      </c>
      <c r="Q532" s="41">
        <f t="shared" si="86"/>
        <v>0</v>
      </c>
      <c r="R532" s="41">
        <f t="shared" si="86"/>
        <v>0</v>
      </c>
      <c r="S532" s="41">
        <f t="shared" si="86"/>
        <v>0</v>
      </c>
      <c r="T532" s="41">
        <f t="shared" si="86"/>
        <v>0</v>
      </c>
      <c r="U532" s="41">
        <f t="shared" si="86"/>
        <v>0</v>
      </c>
      <c r="V532" s="41">
        <f t="shared" si="86"/>
        <v>0</v>
      </c>
      <c r="W532" s="41">
        <f t="shared" si="86"/>
        <v>0</v>
      </c>
      <c r="X532" s="41">
        <f t="shared" si="86"/>
        <v>0</v>
      </c>
      <c r="Y532" s="41">
        <f t="shared" si="86"/>
        <v>0</v>
      </c>
      <c r="Z532" s="41">
        <f t="shared" si="86"/>
        <v>0</v>
      </c>
      <c r="AA532" s="41">
        <f t="shared" si="86"/>
        <v>0</v>
      </c>
      <c r="AB532" s="41">
        <f t="shared" si="86"/>
        <v>0</v>
      </c>
      <c r="AC532" s="41">
        <f t="shared" si="86"/>
        <v>0</v>
      </c>
      <c r="AD532" s="41">
        <f t="shared" si="86"/>
        <v>0</v>
      </c>
      <c r="AE532" s="41">
        <f t="shared" si="86"/>
        <v>0</v>
      </c>
      <c r="AF532" s="41">
        <f t="shared" si="86"/>
        <v>0</v>
      </c>
      <c r="AG532" s="41">
        <f t="shared" si="86"/>
        <v>0</v>
      </c>
      <c r="AH532" s="41">
        <f t="shared" si="86"/>
        <v>0</v>
      </c>
    </row>
    <row r="533" spans="5:34" hidden="1">
      <c r="E533" s="41">
        <v>1</v>
      </c>
      <c r="F533" s="41">
        <f t="shared" ref="F533:AH533" si="87">IF(OR(F6&lt;&gt;"",F8&lt;&gt;"",F12&lt;&gt;"",F13&lt;&gt;"",F19&lt;&gt;"",F20&lt;&gt;"",F21&lt;&gt;"",F22&lt;&gt;"",F53&lt;&gt;"",F54&lt;&gt;""),1,0)</f>
        <v>1</v>
      </c>
      <c r="G533" s="41">
        <f t="shared" si="87"/>
        <v>0</v>
      </c>
      <c r="H533" s="41">
        <f t="shared" si="87"/>
        <v>0</v>
      </c>
      <c r="I533" s="41">
        <f t="shared" si="87"/>
        <v>0</v>
      </c>
      <c r="J533" s="41">
        <f t="shared" si="87"/>
        <v>0</v>
      </c>
      <c r="K533" s="41">
        <f t="shared" si="87"/>
        <v>0</v>
      </c>
      <c r="L533" s="41">
        <f t="shared" si="87"/>
        <v>0</v>
      </c>
      <c r="M533" s="41">
        <f t="shared" si="87"/>
        <v>0</v>
      </c>
      <c r="N533" s="41">
        <f t="shared" si="87"/>
        <v>0</v>
      </c>
      <c r="O533" s="41">
        <f t="shared" si="87"/>
        <v>0</v>
      </c>
      <c r="P533" s="41">
        <f t="shared" si="87"/>
        <v>0</v>
      </c>
      <c r="Q533" s="41">
        <f t="shared" si="87"/>
        <v>0</v>
      </c>
      <c r="R533" s="41">
        <f t="shared" si="87"/>
        <v>0</v>
      </c>
      <c r="S533" s="41">
        <f t="shared" si="87"/>
        <v>0</v>
      </c>
      <c r="T533" s="41">
        <f t="shared" si="87"/>
        <v>0</v>
      </c>
      <c r="U533" s="41">
        <f t="shared" si="87"/>
        <v>0</v>
      </c>
      <c r="V533" s="41">
        <f t="shared" si="87"/>
        <v>0</v>
      </c>
      <c r="W533" s="41">
        <f t="shared" si="87"/>
        <v>0</v>
      </c>
      <c r="X533" s="41">
        <f t="shared" si="87"/>
        <v>0</v>
      </c>
      <c r="Y533" s="41">
        <f t="shared" si="87"/>
        <v>0</v>
      </c>
      <c r="Z533" s="41">
        <f t="shared" si="87"/>
        <v>0</v>
      </c>
      <c r="AA533" s="41">
        <f t="shared" si="87"/>
        <v>0</v>
      </c>
      <c r="AB533" s="41">
        <f t="shared" si="87"/>
        <v>0</v>
      </c>
      <c r="AC533" s="41">
        <f t="shared" si="87"/>
        <v>0</v>
      </c>
      <c r="AD533" s="41">
        <f t="shared" si="87"/>
        <v>0</v>
      </c>
      <c r="AE533" s="41">
        <f t="shared" si="87"/>
        <v>0</v>
      </c>
      <c r="AF533" s="41">
        <f t="shared" si="87"/>
        <v>0</v>
      </c>
      <c r="AG533" s="41">
        <f t="shared" si="87"/>
        <v>0</v>
      </c>
      <c r="AH533" s="41">
        <f t="shared" si="87"/>
        <v>0</v>
      </c>
    </row>
    <row r="534" spans="5:34" hidden="1">
      <c r="E534" s="41">
        <f>IF(E531=0,1,0)</f>
        <v>1</v>
      </c>
      <c r="F534" s="41">
        <f t="shared" ref="F534:H534" si="88">IF(F531=0,1,0)</f>
        <v>1</v>
      </c>
      <c r="G534" s="41">
        <f t="shared" si="88"/>
        <v>0</v>
      </c>
      <c r="H534" s="41">
        <f t="shared" si="88"/>
        <v>0</v>
      </c>
      <c r="I534" s="41">
        <f t="shared" ref="I534:N534" si="89">IF(I531=0,1,0)</f>
        <v>0</v>
      </c>
      <c r="J534" s="41">
        <f t="shared" si="89"/>
        <v>0</v>
      </c>
      <c r="K534" s="41">
        <f t="shared" si="89"/>
        <v>0</v>
      </c>
      <c r="L534" s="41">
        <f t="shared" si="89"/>
        <v>0</v>
      </c>
      <c r="M534" s="41">
        <f t="shared" si="89"/>
        <v>0</v>
      </c>
      <c r="N534" s="41">
        <f t="shared" si="89"/>
        <v>0</v>
      </c>
      <c r="O534" s="41">
        <f t="shared" ref="O534:AH534" si="90">IF(O531=0,1,0)</f>
        <v>0</v>
      </c>
      <c r="P534" s="41">
        <f t="shared" si="90"/>
        <v>0</v>
      </c>
      <c r="Q534" s="41">
        <f t="shared" si="90"/>
        <v>0</v>
      </c>
      <c r="R534" s="41">
        <f t="shared" si="90"/>
        <v>0</v>
      </c>
      <c r="S534" s="41">
        <f t="shared" si="90"/>
        <v>0</v>
      </c>
      <c r="T534" s="41">
        <f t="shared" si="90"/>
        <v>0</v>
      </c>
      <c r="U534" s="41">
        <f t="shared" si="90"/>
        <v>0</v>
      </c>
      <c r="V534" s="41">
        <f t="shared" si="90"/>
        <v>0</v>
      </c>
      <c r="W534" s="41">
        <f t="shared" si="90"/>
        <v>0</v>
      </c>
      <c r="X534" s="41">
        <f t="shared" si="90"/>
        <v>0</v>
      </c>
      <c r="Y534" s="41">
        <f t="shared" si="90"/>
        <v>0</v>
      </c>
      <c r="Z534" s="41">
        <f t="shared" si="90"/>
        <v>0</v>
      </c>
      <c r="AA534" s="41">
        <f t="shared" si="90"/>
        <v>0</v>
      </c>
      <c r="AB534" s="41">
        <f t="shared" si="90"/>
        <v>0</v>
      </c>
      <c r="AC534" s="41">
        <f t="shared" si="90"/>
        <v>0</v>
      </c>
      <c r="AD534" s="41">
        <f t="shared" si="90"/>
        <v>0</v>
      </c>
      <c r="AE534" s="41">
        <f t="shared" si="90"/>
        <v>0</v>
      </c>
      <c r="AF534" s="41">
        <f t="shared" si="90"/>
        <v>0</v>
      </c>
      <c r="AG534" s="41">
        <f t="shared" si="90"/>
        <v>0</v>
      </c>
      <c r="AH534" s="41">
        <f t="shared" si="90"/>
        <v>0</v>
      </c>
    </row>
    <row r="535" spans="5:34" hidden="1"/>
  </sheetData>
  <phoneticPr fontId="18"/>
  <conditionalFormatting sqref="E93:H98 AG93:AH98">
    <cfRule type="expression" dxfId="252" priority="349">
      <formula>OR(NOT(E$92="固定"),E$90="",E$91="")</formula>
    </cfRule>
  </conditionalFormatting>
  <conditionalFormatting sqref="E6:AH6">
    <cfRule type="cellIs" dxfId="251" priority="334" operator="equal">
      <formula>""</formula>
    </cfRule>
  </conditionalFormatting>
  <conditionalFormatting sqref="E8:AH8">
    <cfRule type="cellIs" dxfId="250" priority="333" operator="equal">
      <formula>""</formula>
    </cfRule>
  </conditionalFormatting>
  <conditionalFormatting sqref="E12:AH13">
    <cfRule type="cellIs" dxfId="249" priority="58" operator="equal">
      <formula>""</formula>
    </cfRule>
  </conditionalFormatting>
  <conditionalFormatting sqref="E19:AH22">
    <cfRule type="cellIs" dxfId="248" priority="57" operator="equal">
      <formula>""</formula>
    </cfRule>
  </conditionalFormatting>
  <conditionalFormatting sqref="E26:AH26">
    <cfRule type="cellIs" dxfId="247" priority="330" operator="equal">
      <formula>""</formula>
    </cfRule>
  </conditionalFormatting>
  <conditionalFormatting sqref="E31:AH31">
    <cfRule type="cellIs" dxfId="246" priority="329" operator="equal">
      <formula>""</formula>
    </cfRule>
  </conditionalFormatting>
  <conditionalFormatting sqref="E32:AH32">
    <cfRule type="expression" dxfId="245" priority="289">
      <formula>E$31=""</formula>
    </cfRule>
  </conditionalFormatting>
  <conditionalFormatting sqref="E33:AH33">
    <cfRule type="expression" dxfId="244" priority="288">
      <formula>OR(E$31="",E$32="")</formula>
    </cfRule>
  </conditionalFormatting>
  <conditionalFormatting sqref="E34:AH34">
    <cfRule type="expression" dxfId="243" priority="287">
      <formula>OR(E$31="",E$32="",E$33="")</formula>
    </cfRule>
  </conditionalFormatting>
  <conditionalFormatting sqref="E35:AH35">
    <cfRule type="cellIs" dxfId="242" priority="328" operator="equal">
      <formula>""</formula>
    </cfRule>
  </conditionalFormatting>
  <conditionalFormatting sqref="E38:AH38">
    <cfRule type="cellIs" dxfId="241" priority="327" operator="equal">
      <formula>""</formula>
    </cfRule>
  </conditionalFormatting>
  <conditionalFormatting sqref="E39:AH39">
    <cfRule type="expression" dxfId="240" priority="286">
      <formula>E$38=""</formula>
    </cfRule>
  </conditionalFormatting>
  <conditionalFormatting sqref="E40:AH40">
    <cfRule type="expression" dxfId="239" priority="285">
      <formula>OR(E$38="",E$39="")</formula>
    </cfRule>
  </conditionalFormatting>
  <conditionalFormatting sqref="E41:AH41">
    <cfRule type="expression" dxfId="238" priority="284">
      <formula>OR(E$38="",E$39="",E$40="")</formula>
    </cfRule>
  </conditionalFormatting>
  <conditionalFormatting sqref="E44:AH44">
    <cfRule type="cellIs" dxfId="237" priority="326" operator="equal">
      <formula>""</formula>
    </cfRule>
  </conditionalFormatting>
  <conditionalFormatting sqref="E45:AH45">
    <cfRule type="expression" dxfId="236" priority="283">
      <formula>E$44=""</formula>
    </cfRule>
  </conditionalFormatting>
  <conditionalFormatting sqref="E46:AH46">
    <cfRule type="expression" dxfId="235" priority="282">
      <formula>OR(E$44="",E$45="")</formula>
    </cfRule>
  </conditionalFormatting>
  <conditionalFormatting sqref="E47:AH47">
    <cfRule type="expression" dxfId="234" priority="281">
      <formula>OR(E$44="",E$45="",E$46="")</formula>
    </cfRule>
  </conditionalFormatting>
  <conditionalFormatting sqref="E53:AH54">
    <cfRule type="cellIs" dxfId="233" priority="56" operator="equal">
      <formula>""</formula>
    </cfRule>
  </conditionalFormatting>
  <conditionalFormatting sqref="E55:AH55">
    <cfRule type="expression" dxfId="232" priority="280">
      <formula>E$54=""</formula>
    </cfRule>
  </conditionalFormatting>
  <conditionalFormatting sqref="E56:AH56">
    <cfRule type="expression" dxfId="231" priority="279">
      <formula>OR(E$54="",E$55="")</formula>
    </cfRule>
  </conditionalFormatting>
  <conditionalFormatting sqref="E58:AH59">
    <cfRule type="expression" dxfId="230" priority="77">
      <formula>NOT(E$57="該当")</formula>
    </cfRule>
  </conditionalFormatting>
  <conditionalFormatting sqref="E64:AH64">
    <cfRule type="cellIs" dxfId="229" priority="324" operator="equal">
      <formula>""</formula>
    </cfRule>
  </conditionalFormatting>
  <conditionalFormatting sqref="E75:AH75">
    <cfRule type="expression" dxfId="228" priority="322">
      <formula>AND(E$74="指定して設定",E$75="")</formula>
    </cfRule>
    <cfRule type="expression" dxfId="227" priority="277">
      <formula>NOT(E$74="指定して設定")</formula>
    </cfRule>
  </conditionalFormatting>
  <conditionalFormatting sqref="E76:AH76">
    <cfRule type="expression" dxfId="226" priority="323">
      <formula>AND(E$75="毎週",E$76="")</formula>
    </cfRule>
    <cfRule type="expression" dxfId="225" priority="276">
      <formula>OR(NOT(E$75="毎週"),NOT(E$74="指定して設定"))</formula>
    </cfRule>
  </conditionalFormatting>
  <conditionalFormatting sqref="E77:AH77">
    <cfRule type="expression" dxfId="224" priority="321">
      <formula>AND(E$75="その他",E$77="")</formula>
    </cfRule>
    <cfRule type="expression" dxfId="223" priority="275">
      <formula>OR(NOT(E$75="その他"),NOT(E$74="指定して設定"))</formula>
    </cfRule>
  </conditionalFormatting>
  <conditionalFormatting sqref="E79:AH79">
    <cfRule type="expression" dxfId="222" priority="274">
      <formula>NOT(E$74="指定して設定")</formula>
    </cfRule>
    <cfRule type="expression" dxfId="221" priority="320">
      <formula>AND(E$74="指定して設定",E$79="")</formula>
    </cfRule>
  </conditionalFormatting>
  <conditionalFormatting sqref="E80:AH80">
    <cfRule type="expression" dxfId="220" priority="319">
      <formula>AND(E$79="毎週",E$80="")</formula>
    </cfRule>
    <cfRule type="expression" dxfId="219" priority="273">
      <formula>OR(NOT(E$79="毎週"),NOT(E$74="指定して設定"))</formula>
    </cfRule>
  </conditionalFormatting>
  <conditionalFormatting sqref="E81:AH81">
    <cfRule type="expression" dxfId="218" priority="318">
      <formula>AND(E$79="その他",E$81="")</formula>
    </cfRule>
    <cfRule type="expression" dxfId="217" priority="272">
      <formula>OR(NOT(E$79="その他"),NOT(E$74="指定して設定"))</formula>
    </cfRule>
  </conditionalFormatting>
  <conditionalFormatting sqref="E90:AH90">
    <cfRule type="expression" dxfId="216" priority="315">
      <formula>AND(NOT(E$91=""),E$90="")</formula>
    </cfRule>
  </conditionalFormatting>
  <conditionalFormatting sqref="E91:AH91">
    <cfRule type="expression" dxfId="215" priority="317">
      <formula>AND(NOT(E$90=""),E$91="")</formula>
    </cfRule>
  </conditionalFormatting>
  <conditionalFormatting sqref="E92:AH92">
    <cfRule type="expression" dxfId="214" priority="348">
      <formula>AND(NOT(E$90=""),NOT(E$91=""),E$92="")</formula>
    </cfRule>
  </conditionalFormatting>
  <conditionalFormatting sqref="E93:AH93">
    <cfRule type="expression" dxfId="213" priority="314">
      <formula>AND(E$92="固定",E$93="")</formula>
    </cfRule>
  </conditionalFormatting>
  <conditionalFormatting sqref="E94:AH94">
    <cfRule type="expression" dxfId="212" priority="313">
      <formula>AND(E$92="固定",E$94="")</formula>
    </cfRule>
  </conditionalFormatting>
  <conditionalFormatting sqref="E95:AH98">
    <cfRule type="expression" dxfId="211" priority="76">
      <formula>OR(E$93="",E$94="")</formula>
    </cfRule>
  </conditionalFormatting>
  <conditionalFormatting sqref="E97:AH98">
    <cfRule type="expression" dxfId="210" priority="75">
      <formula>OR(E$95="",E$96="")</formula>
    </cfRule>
  </conditionalFormatting>
  <conditionalFormatting sqref="E99:AH99">
    <cfRule type="expression" dxfId="209" priority="350">
      <formula>OR(E$90="",E$91="",NOT(E$92="固定"))</formula>
    </cfRule>
  </conditionalFormatting>
  <conditionalFormatting sqref="E105:AH105">
    <cfRule type="expression" dxfId="208" priority="250">
      <formula>AND(NOT(E$106=""),E$105="")</formula>
    </cfRule>
  </conditionalFormatting>
  <conditionalFormatting sqref="E106:AH106">
    <cfRule type="expression" dxfId="207" priority="249">
      <formula>AND(NOT(E$105=""),E$106="")</formula>
    </cfRule>
  </conditionalFormatting>
  <conditionalFormatting sqref="E107:AH107">
    <cfRule type="expression" dxfId="206" priority="248">
      <formula>AND(NOT(E$105=""),NOT(E$106=""),E$107="")</formula>
    </cfRule>
  </conditionalFormatting>
  <conditionalFormatting sqref="E108:AH108">
    <cfRule type="expression" dxfId="205" priority="247">
      <formula>AND(E$107="固定",E$108="")</formula>
    </cfRule>
  </conditionalFormatting>
  <conditionalFormatting sqref="E108:AH114">
    <cfRule type="expression" dxfId="204" priority="63">
      <formula>OR(E$105="",E$106="",NOT(E$107="固定"))</formula>
    </cfRule>
  </conditionalFormatting>
  <conditionalFormatting sqref="E109:AH109">
    <cfRule type="expression" dxfId="203" priority="246">
      <formula>AND(E$107="固定",E$109="")</formula>
    </cfRule>
  </conditionalFormatting>
  <conditionalFormatting sqref="E110:AH113">
    <cfRule type="expression" dxfId="202" priority="65">
      <formula>OR(E$108="",E$109="")</formula>
    </cfRule>
  </conditionalFormatting>
  <conditionalFormatting sqref="E112:AH113">
    <cfRule type="expression" dxfId="201" priority="64">
      <formula>OR(E$110="",E$111="")</formula>
    </cfRule>
  </conditionalFormatting>
  <conditionalFormatting sqref="E120:AH120">
    <cfRule type="expression" dxfId="200" priority="307">
      <formula>AND(NOT(E$121=""),E$120="")</formula>
    </cfRule>
  </conditionalFormatting>
  <conditionalFormatting sqref="E121:AH121">
    <cfRule type="expression" dxfId="199" priority="306">
      <formula>AND(NOT(E$120=""),E$121="")</formula>
    </cfRule>
  </conditionalFormatting>
  <conditionalFormatting sqref="E122:AH122">
    <cfRule type="expression" dxfId="198" priority="305">
      <formula>AND(NOT(E$120=""),NOT(E$121=""),E$122="")</formula>
    </cfRule>
  </conditionalFormatting>
  <conditionalFormatting sqref="E123:AH123">
    <cfRule type="expression" dxfId="197" priority="304">
      <formula>AND(E$122="固定",E$123="")</formula>
    </cfRule>
  </conditionalFormatting>
  <conditionalFormatting sqref="E123:AH129">
    <cfRule type="expression" dxfId="196" priority="74">
      <formula>OR(E$120="",E$121="",NOT(E$122="固定"))</formula>
    </cfRule>
  </conditionalFormatting>
  <conditionalFormatting sqref="E124:AH124">
    <cfRule type="expression" dxfId="195" priority="303">
      <formula>AND(E$122="固定",E$124="")</formula>
    </cfRule>
  </conditionalFormatting>
  <conditionalFormatting sqref="E125:AH128">
    <cfRule type="expression" dxfId="194" priority="73">
      <formula>OR(E$123="",E$124="")</formula>
    </cfRule>
  </conditionalFormatting>
  <conditionalFormatting sqref="E127:AH128">
    <cfRule type="expression" dxfId="193" priority="72">
      <formula>OR(E$125="",E$126="")</formula>
    </cfRule>
  </conditionalFormatting>
  <conditionalFormatting sqref="E136:AH136">
    <cfRule type="expression" dxfId="192" priority="302">
      <formula>AND(NOT(E$137=""),E$136="")</formula>
    </cfRule>
  </conditionalFormatting>
  <conditionalFormatting sqref="E137:AH137">
    <cfRule type="expression" dxfId="191" priority="301">
      <formula>AND(NOT(E$136=""),E$137="")</formula>
    </cfRule>
  </conditionalFormatting>
  <conditionalFormatting sqref="E138:AH138">
    <cfRule type="expression" dxfId="190" priority="300">
      <formula>AND(NOT(E$136=""),NOT(E$137=""),E$138="")</formula>
    </cfRule>
  </conditionalFormatting>
  <conditionalFormatting sqref="E139:AH139">
    <cfRule type="expression" dxfId="189" priority="299">
      <formula>AND(E$138="固定",E$139="")</formula>
    </cfRule>
  </conditionalFormatting>
  <conditionalFormatting sqref="E139:AH145">
    <cfRule type="expression" dxfId="188" priority="71">
      <formula>OR(E$136="",E$137="",NOT(E$138="固定"))</formula>
    </cfRule>
  </conditionalFormatting>
  <conditionalFormatting sqref="E140:AH140">
    <cfRule type="expression" dxfId="187" priority="298">
      <formula>AND(E$138="固定",E$140="")</formula>
    </cfRule>
  </conditionalFormatting>
  <conditionalFormatting sqref="E141:AH144">
    <cfRule type="expression" dxfId="186" priority="70">
      <formula>OR(E$139="",E$140="")</formula>
    </cfRule>
  </conditionalFormatting>
  <conditionalFormatting sqref="E143:AH144">
    <cfRule type="expression" dxfId="185" priority="69">
      <formula>OR(E$141="",E$142="")</formula>
    </cfRule>
  </conditionalFormatting>
  <conditionalFormatting sqref="E150:AH150">
    <cfRule type="expression" dxfId="184" priority="297">
      <formula>AND(NOT(E$151=""),E$150="")</formula>
    </cfRule>
  </conditionalFormatting>
  <conditionalFormatting sqref="E151:AH151">
    <cfRule type="expression" dxfId="183" priority="296">
      <formula>AND(NOT(E$150=""),E$151="")</formula>
    </cfRule>
  </conditionalFormatting>
  <conditionalFormatting sqref="E152:AH152">
    <cfRule type="expression" dxfId="182" priority="295">
      <formula>AND(NOT(E$150=""),NOT(E$151=""),E$152="")</formula>
    </cfRule>
  </conditionalFormatting>
  <conditionalFormatting sqref="E153:AH153">
    <cfRule type="expression" dxfId="181" priority="294">
      <formula>AND(E$152="固定",E$153="")</formula>
    </cfRule>
  </conditionalFormatting>
  <conditionalFormatting sqref="E153:AH159">
    <cfRule type="expression" dxfId="180" priority="68">
      <formula>OR(E$150="",E$151="",NOT(E$152="固定"))</formula>
    </cfRule>
  </conditionalFormatting>
  <conditionalFormatting sqref="E154:AH154">
    <cfRule type="expression" dxfId="179" priority="293">
      <formula>AND(E$152="固定",E$154="")</formula>
    </cfRule>
  </conditionalFormatting>
  <conditionalFormatting sqref="E155:AH158">
    <cfRule type="expression" dxfId="178" priority="67">
      <formula>OR(E$153="",E$154="")</formula>
    </cfRule>
  </conditionalFormatting>
  <conditionalFormatting sqref="E157:AH158">
    <cfRule type="expression" dxfId="177" priority="66">
      <formula>OR(E$155="",E$156="")</formula>
    </cfRule>
  </conditionalFormatting>
  <conditionalFormatting sqref="E164:AH164">
    <cfRule type="expression" dxfId="176" priority="40">
      <formula>AND(NOT(E$165=""),E$164="")</formula>
    </cfRule>
  </conditionalFormatting>
  <conditionalFormatting sqref="E165:AH165">
    <cfRule type="expression" dxfId="175" priority="39">
      <formula>AND(NOT(E$164=""),E$165="")</formula>
    </cfRule>
  </conditionalFormatting>
  <conditionalFormatting sqref="E166:AH166">
    <cfRule type="expression" dxfId="174" priority="38">
      <formula>AND(NOT(E$164=""),NOT(E$165=""),E$166="")</formula>
    </cfRule>
  </conditionalFormatting>
  <conditionalFormatting sqref="E167:AH167">
    <cfRule type="expression" dxfId="173" priority="37">
      <formula>AND(E$166="固定",E$167="")</formula>
    </cfRule>
  </conditionalFormatting>
  <conditionalFormatting sqref="E167:AH173">
    <cfRule type="expression" dxfId="172" priority="35">
      <formula>OR(E$164="",E$165="",NOT(E$166="固定"))</formula>
    </cfRule>
  </conditionalFormatting>
  <conditionalFormatting sqref="E168:AH168">
    <cfRule type="expression" dxfId="171" priority="36">
      <formula>AND(E$166="固定",E$168="")</formula>
    </cfRule>
  </conditionalFormatting>
  <conditionalFormatting sqref="E169:AH172">
    <cfRule type="expression" dxfId="170" priority="34">
      <formula>OR(E$167="",E$168="")</formula>
    </cfRule>
  </conditionalFormatting>
  <conditionalFormatting sqref="E171:AH172">
    <cfRule type="expression" dxfId="169" priority="33">
      <formula>OR(E$169="",E$170="")</formula>
    </cfRule>
  </conditionalFormatting>
  <conditionalFormatting sqref="E178:AH178">
    <cfRule type="expression" dxfId="168" priority="32">
      <formula>AND(NOT(E$179=""),E$178="")</formula>
    </cfRule>
  </conditionalFormatting>
  <conditionalFormatting sqref="E179:AH179">
    <cfRule type="expression" dxfId="167" priority="31">
      <formula>AND(NOT(E$178=""),E$179="")</formula>
    </cfRule>
  </conditionalFormatting>
  <conditionalFormatting sqref="E180:AH180">
    <cfRule type="expression" dxfId="166" priority="30">
      <formula>AND(NOT(E$178=""),NOT(E$179=""),E$180="")</formula>
    </cfRule>
  </conditionalFormatting>
  <conditionalFormatting sqref="E181:AH181">
    <cfRule type="expression" dxfId="165" priority="29">
      <formula>AND(E$180="固定",E$181="")</formula>
    </cfRule>
  </conditionalFormatting>
  <conditionalFormatting sqref="E181:AH187">
    <cfRule type="expression" dxfId="164" priority="27">
      <formula>OR(E$178="",E$179="",NOT(E$180="固定"))</formula>
    </cfRule>
  </conditionalFormatting>
  <conditionalFormatting sqref="E182:AH182">
    <cfRule type="expression" dxfId="163" priority="28">
      <formula>AND(E$180="固定",E$182="")</formula>
    </cfRule>
  </conditionalFormatting>
  <conditionalFormatting sqref="E183:AH186">
    <cfRule type="expression" dxfId="162" priority="26">
      <formula>OR(E$181="",E$182="")</formula>
    </cfRule>
  </conditionalFormatting>
  <conditionalFormatting sqref="E185:AH186">
    <cfRule type="expression" dxfId="161" priority="25">
      <formula>OR(E$183="",E$184="")</formula>
    </cfRule>
  </conditionalFormatting>
  <conditionalFormatting sqref="E192:AH192">
    <cfRule type="expression" dxfId="160" priority="24">
      <formula>AND(NOT(E$193=""),E$192="")</formula>
    </cfRule>
  </conditionalFormatting>
  <conditionalFormatting sqref="E193:AH193">
    <cfRule type="expression" dxfId="159" priority="23">
      <formula>AND(NOT(E$192=""),E$193="")</formula>
    </cfRule>
  </conditionalFormatting>
  <conditionalFormatting sqref="E194:AH194">
    <cfRule type="expression" dxfId="158" priority="22">
      <formula>AND(NOT(E$192=""),NOT(E$193=""),E$194="")</formula>
    </cfRule>
  </conditionalFormatting>
  <conditionalFormatting sqref="E195:AH195">
    <cfRule type="expression" dxfId="157" priority="21">
      <formula>AND(E$194="固定",E$195="")</formula>
    </cfRule>
  </conditionalFormatting>
  <conditionalFormatting sqref="E195:AH201">
    <cfRule type="expression" dxfId="156" priority="19">
      <formula>OR(E$192="",E$193="",NOT(E$194="固定"))</formula>
    </cfRule>
  </conditionalFormatting>
  <conditionalFormatting sqref="E196:AH196">
    <cfRule type="expression" dxfId="155" priority="20">
      <formula>AND(E$194="固定",E$196="")</formula>
    </cfRule>
  </conditionalFormatting>
  <conditionalFormatting sqref="E197:AH200">
    <cfRule type="expression" dxfId="154" priority="18">
      <formula>OR(E$195="",E$196="")</formula>
    </cfRule>
  </conditionalFormatting>
  <conditionalFormatting sqref="E199:AH200">
    <cfRule type="expression" dxfId="153" priority="17">
      <formula>OR(E$197="",E$198="")</formula>
    </cfRule>
  </conditionalFormatting>
  <conditionalFormatting sqref="E206:AH206">
    <cfRule type="expression" dxfId="152" priority="16">
      <formula>AND(NOT(E$207=""),E$206="")</formula>
    </cfRule>
  </conditionalFormatting>
  <conditionalFormatting sqref="E207:AH207">
    <cfRule type="expression" dxfId="151" priority="15">
      <formula>AND(NOT(E$206=""),E$207="")</formula>
    </cfRule>
  </conditionalFormatting>
  <conditionalFormatting sqref="E208:AH208">
    <cfRule type="expression" dxfId="150" priority="14">
      <formula>AND(NOT(E$206=""),NOT(E$207=""),E$208="")</formula>
    </cfRule>
  </conditionalFormatting>
  <conditionalFormatting sqref="E209:AH209">
    <cfRule type="expression" dxfId="149" priority="13">
      <formula>AND(E$208="固定",E$209="")</formula>
    </cfRule>
  </conditionalFormatting>
  <conditionalFormatting sqref="E209:AH215">
    <cfRule type="expression" dxfId="148" priority="11">
      <formula>OR(E$206="",E$207="",NOT(E$208="固定"))</formula>
    </cfRule>
  </conditionalFormatting>
  <conditionalFormatting sqref="E210:AH210">
    <cfRule type="expression" dxfId="147" priority="12">
      <formula>AND(E$208="固定",E$210="")</formula>
    </cfRule>
  </conditionalFormatting>
  <conditionalFormatting sqref="E211:AH214">
    <cfRule type="expression" dxfId="146" priority="10">
      <formula>OR(E$209="",E$210="")</formula>
    </cfRule>
  </conditionalFormatting>
  <conditionalFormatting sqref="E213:AH214">
    <cfRule type="expression" dxfId="145" priority="9">
      <formula>OR(E$211="",E$212="")</formula>
    </cfRule>
  </conditionalFormatting>
  <conditionalFormatting sqref="E220:AH220">
    <cfRule type="expression" dxfId="144" priority="8">
      <formula>AND(NOT(E$221=""),E$220="")</formula>
    </cfRule>
  </conditionalFormatting>
  <conditionalFormatting sqref="E221:AH221">
    <cfRule type="expression" dxfId="143" priority="7">
      <formula>AND(NOT(E$220=""),E$221="")</formula>
    </cfRule>
  </conditionalFormatting>
  <conditionalFormatting sqref="E222:AH222">
    <cfRule type="expression" dxfId="142" priority="6">
      <formula>AND(NOT(E$220=""),NOT(E$221=""),E$222="")</formula>
    </cfRule>
  </conditionalFormatting>
  <conditionalFormatting sqref="E223:AH223">
    <cfRule type="expression" dxfId="141" priority="5">
      <formula>AND(E$222="固定",E$223="")</formula>
    </cfRule>
  </conditionalFormatting>
  <conditionalFormatting sqref="E223:AH229">
    <cfRule type="expression" dxfId="140" priority="3">
      <formula>OR(E$220="",E$221="",NOT(E$222="固定"))</formula>
    </cfRule>
  </conditionalFormatting>
  <conditionalFormatting sqref="E224:AH224">
    <cfRule type="expression" dxfId="139" priority="4">
      <formula>AND(E$222="固定",E$224="")</formula>
    </cfRule>
  </conditionalFormatting>
  <conditionalFormatting sqref="E225:AH228">
    <cfRule type="expression" dxfId="138" priority="2">
      <formula>OR(E$223="",E$224="")</formula>
    </cfRule>
  </conditionalFormatting>
  <conditionalFormatting sqref="E227:AH228">
    <cfRule type="expression" dxfId="137" priority="1">
      <formula>OR(E$225="",E$226="")</formula>
    </cfRule>
  </conditionalFormatting>
  <conditionalFormatting sqref="E236:AH236">
    <cfRule type="expression" dxfId="136" priority="292">
      <formula>E$236=""</formula>
    </cfRule>
  </conditionalFormatting>
  <conditionalFormatting sqref="E237:AH237">
    <cfRule type="expression" dxfId="135" priority="255">
      <formula>NOT(E$236="産休育休代替")</formula>
    </cfRule>
  </conditionalFormatting>
  <conditionalFormatting sqref="E241:AH241">
    <cfRule type="expression" dxfId="134" priority="291">
      <formula>E$241=""</formula>
    </cfRule>
  </conditionalFormatting>
  <conditionalFormatting sqref="E250:AH250">
    <cfRule type="expression" dxfId="133" priority="290">
      <formula>E$250=""</formula>
    </cfRule>
  </conditionalFormatting>
  <conditionalFormatting sqref="E255:AH255">
    <cfRule type="expression" dxfId="132" priority="239">
      <formula>NOT(E262="")</formula>
    </cfRule>
  </conditionalFormatting>
  <conditionalFormatting sqref="E256:AH259">
    <cfRule type="expression" dxfId="131" priority="82">
      <formula>E$255=""</formula>
    </cfRule>
  </conditionalFormatting>
  <conditionalFormatting sqref="E257:AH259">
    <cfRule type="expression" dxfId="130" priority="83">
      <formula>OR(E$255="",E$256="")</formula>
    </cfRule>
  </conditionalFormatting>
  <conditionalFormatting sqref="E258:AH259">
    <cfRule type="expression" dxfId="129" priority="84">
      <formula>OR(E$255="",E$256="",E$257="")</formula>
    </cfRule>
  </conditionalFormatting>
  <conditionalFormatting sqref="E259:AH259">
    <cfRule type="expression" dxfId="128" priority="371">
      <formula>OR(E$255="",E$256="",E$257="",E$258="")</formula>
    </cfRule>
  </conditionalFormatting>
  <conditionalFormatting sqref="E262:AH262">
    <cfRule type="expression" dxfId="127" priority="240">
      <formula>NOT(E255="")</formula>
    </cfRule>
  </conditionalFormatting>
  <conditionalFormatting sqref="I93:AF98">
    <cfRule type="expression" dxfId="126" priority="81">
      <formula>OR(NOT(I$92="固定"),I$90="",I$91="")</formula>
    </cfRule>
  </conditionalFormatting>
  <dataValidations count="21">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237:AH237" xr:uid="{1BCE8E5E-ADD4-4460-9729-FEB7494037EE}"/>
    <dataValidation type="list" allowBlank="1" showInputMessage="1" showErrorMessage="1" sqref="E75:AH75 E78:AH79" xr:uid="{409027EB-EB60-465F-B4CA-E826823DC549}">
      <formula1>"毎週,その他"</formula1>
    </dataValidation>
    <dataValidation allowBlank="1" showInputMessage="1" showErrorMessage="1" promptTitle="――　半角数字のみで入力してください。　―――" prompt="_x000a_※「円」「￥」などの通貨単位は入力しないでください。_x000a_※税&quot;抜き&quot;の金額を入力してください。" sqref="E66:AH66" xr:uid="{5EACBB9B-F1AD-4098-9378-753A425E4ACB}"/>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6D144126-084B-424A-B415-CBEF5C245AD2}"/>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6D0B53EF-6BFE-4DCD-959A-5E568D7BF2AB}"/>
    <dataValidation allowBlank="1" showInputMessage="1" showErrorMessage="1" promptTitle="――　タイトルを入力してください。　――――――" prompt="_x000a_大まかな発注内容や業務内容などを入力してください。" sqref="E6:AH6" xr:uid="{BB8C50AC-A934-4C46-8F17-2B31787D4DDF}"/>
    <dataValidation allowBlank="1" showErrorMessage="1" promptTitle="発注内容のタイトルです。" prompt="_x000a_大まかな業務内容などを入力してください。" sqref="D6" xr:uid="{4013F376-4943-4534-B7F0-C4DD669177B4}"/>
    <dataValidation type="list" allowBlank="1" showInputMessage="1" showErrorMessage="1" sqref="E8:AH8" xr:uid="{DCABF2F7-097C-421E-9F47-9B4E58413375}">
      <formula1>"一般派遣,紹介予定派遣"</formula1>
    </dataValidation>
    <dataValidation type="list" allowBlank="1" showInputMessage="1" showErrorMessage="1" promptTitle="――　選択　―――――――――――――――" prompt="_x000a_「就業場所」の喫煙施設の状況についてお選びください。" sqref="E26:AH26" xr:uid="{1BA74C0D-F328-424F-A7B9-EC1C93B7029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65:AH65" xr:uid="{D267304C-BB1D-4B2D-944A-D11DB0EE5B1E}">
      <formula1>"時給,日給,月給"</formula1>
    </dataValidation>
    <dataValidation type="list" allowBlank="1" showInputMessage="1" showErrorMessage="1" sqref="E69:AH69" xr:uid="{C1424105-B685-47FA-B053-4D1A0442E109}">
      <formula1>"長期,短期"</formula1>
    </dataValidation>
    <dataValidation type="list" allowBlank="1" showInputMessage="1" showErrorMessage="1" sqref="E74:AH74" xr:uid="{2623D782-8C51-4324-850F-EA694EFD2304}">
      <formula1>"就業先カレンダーに準ずる,指定して設定"</formula1>
    </dataValidation>
    <dataValidation type="list" allowBlank="1" showInputMessage="1" showErrorMessage="1" sqref="E92:AH92 E152:AH152 E122:AH122 E138:AH138 E107:AH107 E166:AH166 E180:AH180 E194:AH194 E208:AH208 E222:AH222" xr:uid="{BEC92601-FF37-4926-9F18-427843D5D4E0}">
      <formula1>"固定,流動,対象外"</formula1>
    </dataValidation>
    <dataValidation type="list" allowBlank="1" showInputMessage="1" showErrorMessage="1" sqref="E236:AH236" xr:uid="{10E1ED58-EF96-4770-8736-626DA1EC15BF}">
      <formula1>"該当しない,有期プロジェクト,日数限定業務,産休育休代替,介護休業代替"</formula1>
    </dataValidation>
    <dataValidation type="list" allowBlank="1" showInputMessage="1" showErrorMessage="1" sqref="E242:AH242" xr:uid="{9FADF5CB-2793-4AF2-A8CA-1C5062FA216D}">
      <formula1>"限定する,限定しない"</formula1>
    </dataValidation>
    <dataValidation type="list" allowBlank="1" showInputMessage="1" showErrorMessage="1" sqref="E241:AH241" xr:uid="{7AA52B62-E98A-4C0D-8561-2D99F5F11543}">
      <formula1>"限定しない,60歳以上,無期雇用派遣労働者,60歳以上または無期雇用"</formula1>
    </dataValidation>
    <dataValidation type="list" allowBlank="1" showInputMessage="1" showErrorMessage="1" promptTitle="――　選択　―――――――――" prompt="_x000a_※デフォルトで「非公開」にしております。" sqref="E250:AH250" xr:uid="{6BA1F9BC-DE5A-4BFC-9768-D94DDAD1FE61}">
      <formula1>"公開,非公開"</formula1>
    </dataValidation>
    <dataValidation type="list" allowBlank="1" showInputMessage="1" showErrorMessage="1" sqref="E57:AH57" xr:uid="{283FF702-0CDF-43FE-99EE-7AE5809D136C}">
      <formula1>"該当しない,該当"</formula1>
    </dataValidation>
    <dataValidation type="list" allowBlank="1" showInputMessage="1" showErrorMessage="1" promptTitle="――　選択　――――――――――――――――" prompt="_x000a_「日雇い派遣、禁止規制の例外に関して（57行目）」で_x000a_「該当」を選択した際にお選びください。" sqref="E58:AH58" xr:uid="{E484A143-4F7D-41A9-B4DC-C15730872244}">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523:D527 A255:D259 A263:A267" xr:uid="{59BE519C-9508-4C5B-B575-B327A59C718D}"/>
    <dataValidation type="list" allowBlank="1" showInputMessage="1" showErrorMessage="1" sqref="E35:AH35" xr:uid="{1E1DEEB5-26A8-46C7-9FC2-D97C8CCF7135}">
      <formula1>"派遣先責任者,製造業務専門責任者"</formula1>
    </dataValidation>
  </dataValidations>
  <hyperlinks>
    <hyperlink ref="C1" r:id="rId1" xr:uid="{EF42D0AE-3725-40AC-B935-533450BE34C9}"/>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179EFD63-C208-49EE-AAA1-1C467E72359E}">
          <x14:formula1>
            <xm:f>④プルダウン!$D$2:$D$100</xm:f>
          </x14:formula1>
          <xm:sqref>E255:AH259</xm:sqref>
        </x14:dataValidation>
        <x14:dataValidation type="list" errorStyle="information" allowBlank="1" showInputMessage="1" showErrorMessage="1" xr:uid="{62447413-EFB2-4D72-A363-F36BF1912C51}">
          <x14:formula1>
            <xm:f>④プルダウン!$A$2:$A$16</xm:f>
          </x14:formula1>
          <xm:sqref>E19:AH19 E12:AH12</xm:sqref>
        </x14:dataValidation>
        <x14:dataValidation type="list" errorStyle="information" allowBlank="1" showInputMessage="1" showErrorMessage="1" xr:uid="{46E6C058-1E8B-4D5C-A2F6-00E2AC61AF67}">
          <x14:formula1>
            <xm:f>④プルダウン!$B$2:$B$120</xm:f>
          </x14:formula1>
          <xm:sqref>E20:AH20 E13:AH13</xm:sqref>
        </x14:dataValidation>
        <x14:dataValidation type="list" allowBlank="1" showInputMessage="1" showErrorMessage="1" xr:uid="{FAA0B256-5023-4279-BF75-39BE1BBC19DD}">
          <x14:formula1>
            <xm:f>'①契約承認フロー　プリセット'!$E$2:$X$2</xm:f>
          </x14:formula1>
          <xm:sqref>E262:AH262</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E4AE1273-0948-42C6-BA87-77D7D78ECE87}">
          <x14:formula1>
            <xm:f>④プルダウン!$F$2:$F$200</xm:f>
          </x14:formula1>
          <xm:sqref>E44:AH47</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7D71BC1A-9094-429B-BDE8-051E27BCF900}">
          <x14:formula1>
            <xm:f>④プルダウン!$G$2:$G$200</xm:f>
          </x14:formula1>
          <xm:sqref>E38:AH41</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6A7799B6-3A2A-488E-93B4-0B9CF68CDFC2}">
          <x14:formula1>
            <xm:f>④プルダウン!$E$2:$E$200</xm:f>
          </x14:formula1>
          <xm:sqref>E31:AH34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F8E77-A487-4BF5-AF51-6CA9CFC337A6}">
  <dimension ref="A1:X7"/>
  <sheetViews>
    <sheetView topLeftCell="A2" zoomScale="85" zoomScaleNormal="85" workbookViewId="0">
      <selection activeCell="C2" sqref="C2"/>
    </sheetView>
  </sheetViews>
  <sheetFormatPr defaultRowHeight="18.75"/>
  <cols>
    <col min="1" max="1" width="21.25" bestFit="1" customWidth="1"/>
    <col min="2" max="2" width="21.25" customWidth="1"/>
    <col min="3" max="3" width="65.875" style="1" customWidth="1"/>
    <col min="4" max="4" width="36.625" style="1" customWidth="1"/>
    <col min="5" max="24" width="32.375" customWidth="1"/>
  </cols>
  <sheetData>
    <row r="1" spans="1:24" hidden="1">
      <c r="E1">
        <v>1</v>
      </c>
      <c r="F1">
        <v>2</v>
      </c>
      <c r="G1">
        <v>3</v>
      </c>
      <c r="H1">
        <v>4</v>
      </c>
      <c r="I1">
        <v>5</v>
      </c>
      <c r="J1">
        <v>6</v>
      </c>
      <c r="K1">
        <v>7</v>
      </c>
      <c r="L1">
        <v>8</v>
      </c>
      <c r="M1">
        <v>9</v>
      </c>
      <c r="N1">
        <v>10</v>
      </c>
      <c r="O1">
        <v>11</v>
      </c>
      <c r="P1">
        <v>12</v>
      </c>
      <c r="Q1">
        <v>13</v>
      </c>
      <c r="R1">
        <v>14</v>
      </c>
      <c r="S1">
        <v>15</v>
      </c>
      <c r="T1">
        <v>16</v>
      </c>
      <c r="U1">
        <v>17</v>
      </c>
      <c r="V1">
        <v>18</v>
      </c>
      <c r="W1">
        <v>19</v>
      </c>
      <c r="X1">
        <v>20</v>
      </c>
    </row>
    <row r="2" spans="1:24">
      <c r="A2" t="s">
        <v>400</v>
      </c>
      <c r="C2" s="1" t="s">
        <v>401</v>
      </c>
      <c r="D2" s="81" t="s">
        <v>389</v>
      </c>
      <c r="E2" s="266" t="s">
        <v>402</v>
      </c>
      <c r="F2" s="266"/>
      <c r="G2" s="266"/>
      <c r="H2" s="266"/>
      <c r="I2" s="266"/>
      <c r="J2" s="266"/>
      <c r="K2" s="266"/>
      <c r="L2" s="266"/>
      <c r="M2" s="266"/>
      <c r="N2" s="266"/>
      <c r="O2" s="266"/>
      <c r="P2" s="266"/>
      <c r="Q2" s="266"/>
      <c r="R2" s="266"/>
      <c r="S2" s="266"/>
      <c r="T2" s="266"/>
      <c r="U2" s="266"/>
      <c r="V2" s="266"/>
      <c r="W2" s="266"/>
      <c r="X2" s="266"/>
    </row>
    <row r="3" spans="1:24" ht="37.5">
      <c r="A3" s="2" t="s">
        <v>403</v>
      </c>
      <c r="B3" s="5" t="s">
        <v>170</v>
      </c>
      <c r="C3" s="2"/>
      <c r="D3" s="81" t="s">
        <v>392</v>
      </c>
      <c r="E3" s="5" t="s">
        <v>382</v>
      </c>
      <c r="F3" s="5"/>
      <c r="G3" s="5"/>
      <c r="H3" s="5"/>
      <c r="I3" s="5"/>
      <c r="J3" s="5"/>
      <c r="K3" s="5"/>
      <c r="L3" s="5"/>
      <c r="M3" s="5"/>
      <c r="N3" s="5"/>
      <c r="O3" s="5"/>
      <c r="P3" s="5"/>
      <c r="Q3" s="5"/>
      <c r="R3" s="5"/>
      <c r="S3" s="5"/>
      <c r="T3" s="5"/>
      <c r="U3" s="5"/>
      <c r="V3" s="5"/>
      <c r="W3" s="5"/>
      <c r="X3" s="5"/>
    </row>
    <row r="4" spans="1:24" ht="37.5">
      <c r="A4" s="2" t="s">
        <v>404</v>
      </c>
      <c r="B4" s="5" t="s">
        <v>170</v>
      </c>
      <c r="C4" s="2"/>
      <c r="D4" s="262"/>
      <c r="E4" s="5" t="s">
        <v>405</v>
      </c>
      <c r="F4" s="5"/>
      <c r="G4" s="5"/>
      <c r="H4" s="5"/>
      <c r="I4" s="5"/>
      <c r="J4" s="5"/>
      <c r="K4" s="5"/>
      <c r="L4" s="5"/>
      <c r="M4" s="5"/>
      <c r="N4" s="5"/>
      <c r="O4" s="5"/>
      <c r="P4" s="5"/>
      <c r="Q4" s="5"/>
      <c r="R4" s="5"/>
      <c r="S4" s="5"/>
      <c r="T4" s="5"/>
      <c r="U4" s="5"/>
      <c r="V4" s="5"/>
      <c r="W4" s="5"/>
      <c r="X4" s="5"/>
    </row>
    <row r="5" spans="1:24" ht="37.5">
      <c r="A5" s="2" t="s">
        <v>406</v>
      </c>
      <c r="B5" s="5" t="s">
        <v>170</v>
      </c>
      <c r="C5" s="2"/>
      <c r="D5" s="262"/>
      <c r="E5" s="5" t="s">
        <v>407</v>
      </c>
      <c r="F5" s="5"/>
      <c r="G5" s="5"/>
      <c r="H5" s="5"/>
      <c r="I5" s="5"/>
      <c r="J5" s="5"/>
      <c r="K5" s="5"/>
      <c r="L5" s="5"/>
      <c r="M5" s="5"/>
      <c r="N5" s="5"/>
      <c r="O5" s="5"/>
      <c r="P5" s="5"/>
      <c r="Q5" s="5"/>
      <c r="R5" s="5"/>
      <c r="S5" s="5"/>
      <c r="T5" s="5"/>
      <c r="U5" s="5"/>
      <c r="V5" s="5"/>
      <c r="W5" s="5"/>
      <c r="X5" s="5"/>
    </row>
    <row r="6" spans="1:24" ht="37.5">
      <c r="A6" s="2" t="s">
        <v>408</v>
      </c>
      <c r="B6" s="5" t="s">
        <v>170</v>
      </c>
      <c r="C6" s="2"/>
      <c r="D6" s="262"/>
      <c r="E6" s="5"/>
      <c r="F6" s="5"/>
      <c r="G6" s="5"/>
      <c r="H6" s="5"/>
      <c r="I6" s="5"/>
      <c r="J6" s="5"/>
      <c r="K6" s="5"/>
      <c r="L6" s="5"/>
      <c r="M6" s="5"/>
      <c r="N6" s="5"/>
      <c r="O6" s="5"/>
      <c r="P6" s="5"/>
      <c r="Q6" s="5"/>
      <c r="R6" s="5"/>
      <c r="S6" s="5"/>
      <c r="T6" s="5"/>
      <c r="U6" s="5"/>
      <c r="V6" s="5"/>
      <c r="W6" s="5"/>
      <c r="X6" s="5"/>
    </row>
    <row r="7" spans="1:24" ht="37.5">
      <c r="A7" s="2" t="s">
        <v>409</v>
      </c>
      <c r="B7" s="5" t="s">
        <v>170</v>
      </c>
      <c r="C7" s="2"/>
      <c r="D7" s="262"/>
      <c r="E7" s="5"/>
      <c r="F7" s="5"/>
      <c r="G7" s="5"/>
      <c r="H7" s="5"/>
      <c r="I7" s="5"/>
      <c r="J7" s="5"/>
      <c r="K7" s="5"/>
      <c r="L7" s="5"/>
      <c r="M7" s="5"/>
      <c r="N7" s="5"/>
      <c r="O7" s="5"/>
      <c r="P7" s="5"/>
      <c r="Q7" s="5"/>
      <c r="R7" s="5"/>
      <c r="S7" s="5"/>
      <c r="T7" s="5"/>
      <c r="U7" s="5"/>
      <c r="V7" s="5"/>
      <c r="W7" s="5"/>
      <c r="X7" s="5"/>
    </row>
  </sheetData>
  <phoneticPr fontId="18"/>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4E48A151-92A5-4591-8682-763488E34888}">
          <x14:formula1>
            <xm:f>②コード一覧!$BR$2:$BR$802</xm:f>
          </x14:formula1>
          <xm:sqref>E3:X7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AC118-B521-4C4D-A101-FA95BA3CDE50}">
  <dimension ref="A1:DL806"/>
  <sheetViews>
    <sheetView topLeftCell="BX1" zoomScaleNormal="100" workbookViewId="0">
      <selection activeCell="AL6" sqref="AL6"/>
    </sheetView>
  </sheetViews>
  <sheetFormatPr defaultRowHeight="18.75"/>
  <cols>
    <col min="1" max="1" width="31.125" customWidth="1"/>
    <col min="2" max="2" width="14.75" bestFit="1" customWidth="1"/>
    <col min="3" max="3" width="11" bestFit="1" customWidth="1"/>
    <col min="4" max="4" width="33.875" bestFit="1" customWidth="1"/>
    <col min="5" max="5" width="20.375" bestFit="1" customWidth="1"/>
    <col min="6" max="6" width="13.625" bestFit="1" customWidth="1"/>
    <col min="9" max="9" width="13" bestFit="1" customWidth="1"/>
    <col min="10" max="10" width="18.5" bestFit="1" customWidth="1"/>
    <col min="11" max="11" width="22.5" bestFit="1" customWidth="1"/>
    <col min="12" max="12" width="11" bestFit="1" customWidth="1"/>
    <col min="14" max="14" width="13" bestFit="1" customWidth="1"/>
    <col min="16" max="16" width="22.375" bestFit="1" customWidth="1"/>
    <col min="17" max="17" width="5.25" bestFit="1" customWidth="1"/>
    <col min="20" max="20" width="13" bestFit="1" customWidth="1"/>
    <col min="21" max="21" width="7.125" bestFit="1" customWidth="1"/>
    <col min="22" max="22" width="11" bestFit="1" customWidth="1"/>
    <col min="23" max="23" width="7.125" bestFit="1" customWidth="1"/>
    <col min="24" max="24" width="11" bestFit="1" customWidth="1"/>
    <col min="25" max="25" width="7.125" bestFit="1" customWidth="1"/>
    <col min="26" max="26" width="11" bestFit="1" customWidth="1"/>
    <col min="28" max="28" width="13" bestFit="1" customWidth="1"/>
    <col min="29" max="29" width="15.125" bestFit="1" customWidth="1"/>
    <col min="30" max="30" width="7.125" bestFit="1" customWidth="1"/>
    <col min="31" max="31" width="11" bestFit="1" customWidth="1"/>
    <col min="32" max="32" width="13" bestFit="1" customWidth="1"/>
    <col min="33" max="33" width="14.625" bestFit="1" customWidth="1"/>
    <col min="35" max="36" width="25.125" bestFit="1" customWidth="1"/>
    <col min="37" max="37" width="35" customWidth="1"/>
    <col min="38" max="38" width="30.5" style="1" customWidth="1"/>
    <col min="39" max="39" width="24.75" bestFit="1" customWidth="1"/>
    <col min="41" max="41" width="11" bestFit="1" customWidth="1"/>
    <col min="42" max="42" width="13.125" bestFit="1" customWidth="1"/>
    <col min="43" max="43" width="33.875" bestFit="1" customWidth="1"/>
    <col min="44" max="44" width="44" bestFit="1" customWidth="1"/>
    <col min="45" max="45" width="21.25" bestFit="1" customWidth="1"/>
    <col min="46" max="46" width="13.625" bestFit="1" customWidth="1"/>
    <col min="47" max="47" width="17.25" bestFit="1" customWidth="1"/>
    <col min="48" max="48" width="13" bestFit="1" customWidth="1"/>
    <col min="49" max="49" width="15.125" bestFit="1" customWidth="1"/>
    <col min="50" max="50" width="11" bestFit="1" customWidth="1"/>
    <col min="54" max="54" width="17.75" bestFit="1" customWidth="1"/>
    <col min="55" max="55" width="11.375" bestFit="1" customWidth="1"/>
    <col min="56" max="56" width="33.875" bestFit="1" customWidth="1"/>
    <col min="57" max="57" width="7.125" bestFit="1" customWidth="1"/>
    <col min="59" max="59" width="21.125" bestFit="1" customWidth="1"/>
    <col min="60" max="60" width="13" bestFit="1" customWidth="1"/>
    <col min="61" max="65" width="15.125" bestFit="1" customWidth="1"/>
    <col min="70" max="70" width="38.75" customWidth="1"/>
    <col min="71" max="71" width="32.5" customWidth="1"/>
    <col min="72" max="72" width="18.125" bestFit="1" customWidth="1"/>
    <col min="73" max="73" width="13" bestFit="1" customWidth="1"/>
    <col min="74" max="74" width="44.25" bestFit="1" customWidth="1"/>
    <col min="75" max="75" width="27.625" bestFit="1" customWidth="1"/>
    <col min="76" max="76" width="31.875" bestFit="1" customWidth="1"/>
    <col min="77" max="77" width="17.75" bestFit="1" customWidth="1"/>
    <col min="79" max="79" width="13" bestFit="1" customWidth="1"/>
    <col min="80" max="96" width="9" customWidth="1"/>
    <col min="100" max="100" width="23.25" bestFit="1" customWidth="1"/>
    <col min="101" max="101" width="25.125" bestFit="1" customWidth="1"/>
    <col min="107" max="107" width="25.25" style="196" hidden="1" customWidth="1"/>
    <col min="108" max="115" width="19.875" style="197" hidden="1" customWidth="1"/>
    <col min="116" max="116" width="19.875" style="198" hidden="1" customWidth="1"/>
  </cols>
  <sheetData>
    <row r="1" spans="1:116" ht="54">
      <c r="A1" s="189" t="s">
        <v>426</v>
      </c>
      <c r="B1" s="158" t="s">
        <v>427</v>
      </c>
      <c r="C1" s="159" t="s">
        <v>428</v>
      </c>
      <c r="D1" s="159" t="s">
        <v>18</v>
      </c>
      <c r="E1" s="159" t="s">
        <v>429</v>
      </c>
      <c r="F1" s="159" t="s">
        <v>430</v>
      </c>
      <c r="G1" s="159" t="s">
        <v>431</v>
      </c>
      <c r="H1" s="159" t="s">
        <v>432</v>
      </c>
      <c r="I1" s="159" t="s">
        <v>433</v>
      </c>
      <c r="J1" s="159" t="s">
        <v>434</v>
      </c>
      <c r="K1" s="159" t="s">
        <v>39</v>
      </c>
      <c r="L1" s="159" t="s">
        <v>435</v>
      </c>
      <c r="M1" s="159" t="s">
        <v>436</v>
      </c>
      <c r="N1" s="159" t="s">
        <v>437</v>
      </c>
      <c r="O1" s="159" t="s">
        <v>438</v>
      </c>
      <c r="P1" s="159" t="s">
        <v>439</v>
      </c>
      <c r="Q1" s="159" t="s">
        <v>440</v>
      </c>
      <c r="R1" s="159" t="s">
        <v>441</v>
      </c>
      <c r="S1" s="159" t="s">
        <v>442</v>
      </c>
      <c r="T1" s="159" t="s">
        <v>443</v>
      </c>
      <c r="U1" s="159" t="s">
        <v>444</v>
      </c>
      <c r="V1" s="159" t="s">
        <v>445</v>
      </c>
      <c r="W1" s="159" t="s">
        <v>446</v>
      </c>
      <c r="X1" s="159" t="s">
        <v>447</v>
      </c>
      <c r="Y1" s="159" t="s">
        <v>448</v>
      </c>
      <c r="Z1" s="159" t="s">
        <v>449</v>
      </c>
      <c r="AA1" s="159" t="s">
        <v>450</v>
      </c>
      <c r="AB1" s="159" t="s">
        <v>451</v>
      </c>
      <c r="AC1" s="159" t="s">
        <v>452</v>
      </c>
      <c r="AD1" s="159" t="s">
        <v>453</v>
      </c>
      <c r="AE1" s="159" t="s">
        <v>454</v>
      </c>
      <c r="AF1" s="159" t="s">
        <v>455</v>
      </c>
      <c r="AG1" s="160" t="s">
        <v>456</v>
      </c>
      <c r="AI1" s="182" t="s">
        <v>457</v>
      </c>
      <c r="AJ1" s="182" t="s">
        <v>458</v>
      </c>
      <c r="AK1" s="183" t="s">
        <v>459</v>
      </c>
      <c r="AL1" s="189" t="s">
        <v>460</v>
      </c>
      <c r="AM1" s="164" t="s">
        <v>461</v>
      </c>
      <c r="AN1" s="165" t="s">
        <v>427</v>
      </c>
      <c r="AO1" s="165" t="s">
        <v>428</v>
      </c>
      <c r="AP1" s="165" t="s">
        <v>462</v>
      </c>
      <c r="AQ1" s="165" t="s">
        <v>463</v>
      </c>
      <c r="AR1" s="165" t="s">
        <v>464</v>
      </c>
      <c r="AS1" s="165" t="s">
        <v>78</v>
      </c>
      <c r="AT1" s="165" t="s">
        <v>430</v>
      </c>
      <c r="AU1" s="165" t="s">
        <v>465</v>
      </c>
      <c r="AV1" s="165" t="s">
        <v>466</v>
      </c>
      <c r="AW1" s="165" t="s">
        <v>467</v>
      </c>
      <c r="AX1" s="166" t="s">
        <v>468</v>
      </c>
      <c r="BB1" s="158" t="s">
        <v>469</v>
      </c>
      <c r="BC1" s="159" t="s">
        <v>428</v>
      </c>
      <c r="BD1" s="159" t="s">
        <v>22</v>
      </c>
      <c r="BE1" s="159" t="s">
        <v>470</v>
      </c>
      <c r="BF1" s="159" t="s">
        <v>471</v>
      </c>
      <c r="BG1" s="159" t="s">
        <v>472</v>
      </c>
      <c r="BH1" s="160" t="s">
        <v>473</v>
      </c>
      <c r="BI1" s="151" t="s">
        <v>474</v>
      </c>
      <c r="BJ1" s="11"/>
      <c r="BK1" s="11"/>
      <c r="BL1" s="11"/>
      <c r="BM1" s="11"/>
      <c r="BR1" s="180" t="s">
        <v>475</v>
      </c>
      <c r="BS1" s="189" t="s">
        <v>476</v>
      </c>
      <c r="BT1" s="170" t="s">
        <v>477</v>
      </c>
      <c r="BU1" s="10" t="s">
        <v>478</v>
      </c>
      <c r="BV1" s="10" t="s">
        <v>479</v>
      </c>
      <c r="BW1" s="10" t="s">
        <v>480</v>
      </c>
      <c r="BX1" s="10" t="s">
        <v>481</v>
      </c>
      <c r="BY1" s="10" t="s">
        <v>482</v>
      </c>
      <c r="BZ1" s="10" t="s">
        <v>483</v>
      </c>
      <c r="CA1" s="10" t="s">
        <v>484</v>
      </c>
      <c r="CB1" s="10" t="s">
        <v>485</v>
      </c>
      <c r="CC1" s="10" t="s">
        <v>486</v>
      </c>
      <c r="CD1" s="10" t="s">
        <v>487</v>
      </c>
      <c r="CE1" s="10" t="s">
        <v>488</v>
      </c>
      <c r="CF1" s="10" t="s">
        <v>489</v>
      </c>
      <c r="CG1" s="10" t="s">
        <v>490</v>
      </c>
      <c r="CH1" s="10" t="s">
        <v>491</v>
      </c>
      <c r="CI1" s="10" t="s">
        <v>492</v>
      </c>
      <c r="CJ1" s="10" t="s">
        <v>493</v>
      </c>
      <c r="CK1" s="10" t="s">
        <v>494</v>
      </c>
      <c r="CL1" s="10" t="s">
        <v>495</v>
      </c>
      <c r="CM1" s="10" t="s">
        <v>496</v>
      </c>
      <c r="CN1" s="10" t="s">
        <v>497</v>
      </c>
      <c r="CO1" s="10" t="s">
        <v>498</v>
      </c>
      <c r="CP1" s="10" t="s">
        <v>499</v>
      </c>
      <c r="CQ1" s="10" t="s">
        <v>500</v>
      </c>
      <c r="CR1" s="171" t="s">
        <v>501</v>
      </c>
      <c r="CU1" t="s">
        <v>371</v>
      </c>
      <c r="CV1" s="175" t="s">
        <v>502</v>
      </c>
      <c r="CW1" s="176" t="s">
        <v>503</v>
      </c>
      <c r="DC1" s="205" t="s">
        <v>504</v>
      </c>
      <c r="DD1" s="194" t="s">
        <v>505</v>
      </c>
      <c r="DE1" s="194" t="s">
        <v>18</v>
      </c>
      <c r="DF1" s="194" t="s">
        <v>22</v>
      </c>
      <c r="DG1" s="194"/>
      <c r="DH1" s="194"/>
      <c r="DI1" s="194"/>
      <c r="DJ1" s="194"/>
      <c r="DK1" s="194"/>
      <c r="DL1" s="195" t="s">
        <v>506</v>
      </c>
    </row>
    <row r="2" spans="1:116">
      <c r="A2" t="str">
        <f t="shared" ref="A2:A40" si="0">IF(D2="","",IF(E2="",D2,D2&amp;"["&amp;E2&amp;"]"))</f>
        <v>神奈川事業所[kanagawazigyousyo1]</v>
      </c>
      <c r="B2" s="161">
        <v>1</v>
      </c>
      <c r="C2" s="162">
        <v>45383</v>
      </c>
      <c r="D2" s="9" t="s">
        <v>507</v>
      </c>
      <c r="E2" s="9" t="s">
        <v>508</v>
      </c>
      <c r="F2" s="9" t="s">
        <v>509</v>
      </c>
      <c r="G2" s="9" t="s">
        <v>510</v>
      </c>
      <c r="H2" s="9">
        <v>14</v>
      </c>
      <c r="I2" s="9" t="s">
        <v>511</v>
      </c>
      <c r="J2" s="9" t="s">
        <v>512</v>
      </c>
      <c r="K2" s="9" t="s">
        <v>513</v>
      </c>
      <c r="L2" s="9">
        <v>99</v>
      </c>
      <c r="M2" s="9"/>
      <c r="N2" s="9"/>
      <c r="O2" s="9">
        <v>1</v>
      </c>
      <c r="P2" s="9"/>
      <c r="Q2" s="9">
        <v>0</v>
      </c>
      <c r="R2" s="9"/>
      <c r="S2" s="9">
        <v>0</v>
      </c>
      <c r="T2" s="9"/>
      <c r="U2" s="9">
        <v>1</v>
      </c>
      <c r="V2" s="9"/>
      <c r="W2" s="9">
        <v>1</v>
      </c>
      <c r="X2" s="9"/>
      <c r="Y2" s="9">
        <v>1</v>
      </c>
      <c r="Z2" s="9"/>
      <c r="AA2" s="9">
        <v>1</v>
      </c>
      <c r="AB2" s="9"/>
      <c r="AC2" s="9"/>
      <c r="AD2" s="9">
        <v>4</v>
      </c>
      <c r="AE2" s="9"/>
      <c r="AF2" s="162">
        <v>45382</v>
      </c>
      <c r="AG2" s="163">
        <v>2</v>
      </c>
      <c r="AI2" t="str">
        <f t="shared" ref="AI2:AJ17" si="1">IF(AV2=1,$AP2&amp;"["&amp;$AR2&amp;"]","")</f>
        <v>派遣先　1郎[総務部]</v>
      </c>
      <c r="AJ2" t="str">
        <f t="shared" si="1"/>
        <v>派遣先　1郎[総務部]</v>
      </c>
      <c r="AK2" t="str">
        <f>IF(AX2=1,$AP2&amp;"["&amp;$AR2&amp;"]","")</f>
        <v>派遣先　1郎[総務部]</v>
      </c>
      <c r="AL2" s="1" t="str">
        <f t="shared" ref="AL2:AL65" si="2">IF(AP2="","",AP2&amp;"["&amp;AR2&amp;"]")</f>
        <v>派遣先　1郎[総務部]</v>
      </c>
      <c r="AM2" s="167">
        <v>1</v>
      </c>
      <c r="AN2" s="8">
        <v>1</v>
      </c>
      <c r="AO2" s="168">
        <v>45383</v>
      </c>
      <c r="AP2" s="8" t="s">
        <v>514</v>
      </c>
      <c r="AQ2" s="8" t="s">
        <v>515</v>
      </c>
      <c r="AR2" s="8" t="s">
        <v>516</v>
      </c>
      <c r="AS2" s="8" t="s">
        <v>517</v>
      </c>
      <c r="AT2" s="8" t="s">
        <v>518</v>
      </c>
      <c r="AU2" s="8" t="s">
        <v>519</v>
      </c>
      <c r="AV2" s="8">
        <v>1</v>
      </c>
      <c r="AW2" s="8">
        <v>1</v>
      </c>
      <c r="AX2" s="169">
        <v>1</v>
      </c>
      <c r="BB2" s="161">
        <v>1</v>
      </c>
      <c r="BC2" s="162">
        <v>45383</v>
      </c>
      <c r="BD2" s="9" t="s">
        <v>516</v>
      </c>
      <c r="BE2" s="9" t="s">
        <v>138</v>
      </c>
      <c r="BF2" s="9">
        <v>1</v>
      </c>
      <c r="BG2" s="9" t="s">
        <v>520</v>
      </c>
      <c r="BH2" s="163">
        <v>1</v>
      </c>
      <c r="BI2" cm="1">
        <f t="array" ref="BI2">_xlfn.IFS($BF2=1,$BB2,$BF2&gt;=2,INDEX($BB$2:$BE$801,MATCH(BJ2,$BB$2:$BB$801,0),4),TRUE,"")</f>
        <v>1</v>
      </c>
      <c r="BJ2" t="str" cm="1">
        <f t="array" ref="BJ2">_xlfn.IFS($BF2=2,$BB2,$BF2&gt;=3,INDEX($BB$2:$BE$801,MATCH(BK2,$BB$2:$BB$801,0),4),TRUE,"")</f>
        <v/>
      </c>
      <c r="BK2" t="str" cm="1">
        <f t="array" ref="BK2">_xlfn.IFS($BF2=3,$BB2,$BF2=4,$BE2,$BF2=5,INDEX($BB$2:$BE$801,MATCH($BL2,$BB$2:$BB$801,0),4),TRUE,"")</f>
        <v/>
      </c>
      <c r="BL2" t="str" cm="1">
        <f t="array" ref="BL2">_xlfn.IFS(BF2=4,BB2,BF2=5,BE2,TRUE,"")</f>
        <v/>
      </c>
      <c r="BM2" t="str">
        <f>IF(BF2=5,BB2,"")</f>
        <v/>
      </c>
      <c r="BR2" t="str">
        <f>IF(OR(CD2=1,BU2=1),BV2&amp;"["&amp;BW2&amp;"]","")</f>
        <v>派遣先　1郎[総務部]</v>
      </c>
      <c r="BS2" t="str">
        <f>IF(BV2="","",BV2&amp;"["&amp;BW2&amp;"]")</f>
        <v>派遣先　1郎[総務部]</v>
      </c>
      <c r="BT2" s="172">
        <v>1</v>
      </c>
      <c r="BU2" s="10">
        <v>1</v>
      </c>
      <c r="BV2" s="10" t="s">
        <v>514</v>
      </c>
      <c r="BW2" s="10" t="s">
        <v>516</v>
      </c>
      <c r="BX2" s="10" t="s">
        <v>521</v>
      </c>
      <c r="BY2" s="10"/>
      <c r="BZ2" s="10"/>
      <c r="CA2" s="10"/>
      <c r="CB2" s="10"/>
      <c r="CC2" s="10"/>
      <c r="CD2" s="10"/>
      <c r="CE2" s="10"/>
      <c r="CF2" s="10"/>
      <c r="CG2" s="10"/>
      <c r="CH2" s="10"/>
      <c r="CI2" s="10"/>
      <c r="CJ2" s="10"/>
      <c r="CK2" s="10"/>
      <c r="CL2" s="10"/>
      <c r="CM2" s="10"/>
      <c r="CN2" s="10"/>
      <c r="CO2" s="10"/>
      <c r="CP2" s="10"/>
      <c r="CQ2" s="10"/>
      <c r="CR2" s="173">
        <v>1</v>
      </c>
      <c r="CU2" t="str">
        <f>_xlfn.TEXTJOIN(",",TRUE,$CV2:$CV101)</f>
        <v/>
      </c>
      <c r="CV2" s="177"/>
      <c r="CW2" s="178"/>
    </row>
    <row r="3" spans="1:116">
      <c r="A3" t="str">
        <f t="shared" si="0"/>
        <v/>
      </c>
      <c r="B3" s="161"/>
      <c r="C3" s="162"/>
      <c r="D3" s="9"/>
      <c r="E3" s="9"/>
      <c r="F3" s="9"/>
      <c r="G3" s="9"/>
      <c r="H3" s="9"/>
      <c r="I3" s="9"/>
      <c r="J3" s="9"/>
      <c r="K3" s="9"/>
      <c r="L3" s="9"/>
      <c r="M3" s="9"/>
      <c r="N3" s="9"/>
      <c r="O3" s="9"/>
      <c r="P3" s="9"/>
      <c r="Q3" s="9"/>
      <c r="R3" s="9"/>
      <c r="S3" s="9"/>
      <c r="T3" s="9"/>
      <c r="U3" s="9"/>
      <c r="V3" s="9"/>
      <c r="W3" s="9"/>
      <c r="X3" s="9"/>
      <c r="Y3" s="9"/>
      <c r="Z3" s="9"/>
      <c r="AA3" s="9"/>
      <c r="AB3" s="9"/>
      <c r="AC3" s="9"/>
      <c r="AD3" s="9"/>
      <c r="AE3" s="9"/>
      <c r="AF3" s="162"/>
      <c r="AG3" s="163"/>
      <c r="AI3" t="str">
        <f t="shared" si="1"/>
        <v>派遣先　2郎[経理部]</v>
      </c>
      <c r="AJ3" t="str">
        <f t="shared" si="1"/>
        <v>派遣先　2郎[経理部]</v>
      </c>
      <c r="AK3" t="str">
        <f t="shared" ref="AK3:AK66" si="3">IF(AX3=1,AP3&amp;"["&amp;AR3&amp;"]","")</f>
        <v>派遣先　2郎[経理部]</v>
      </c>
      <c r="AL3" s="1" t="str">
        <f t="shared" si="2"/>
        <v>派遣先　2郎[経理部]</v>
      </c>
      <c r="AM3" s="167">
        <v>2</v>
      </c>
      <c r="AN3" s="8">
        <v>1</v>
      </c>
      <c r="AO3" s="168">
        <v>45383</v>
      </c>
      <c r="AP3" s="8" t="s">
        <v>522</v>
      </c>
      <c r="AQ3" s="8" t="s">
        <v>523</v>
      </c>
      <c r="AR3" s="8" t="s">
        <v>524</v>
      </c>
      <c r="AS3" s="8" t="s">
        <v>525</v>
      </c>
      <c r="AT3" s="8" t="s">
        <v>526</v>
      </c>
      <c r="AU3" s="8" t="s">
        <v>527</v>
      </c>
      <c r="AV3" s="8">
        <v>1</v>
      </c>
      <c r="AW3" s="8">
        <v>1</v>
      </c>
      <c r="AX3" s="169">
        <v>1</v>
      </c>
      <c r="BB3" s="161">
        <v>2</v>
      </c>
      <c r="BC3" s="162">
        <v>45383</v>
      </c>
      <c r="BD3" s="9" t="s">
        <v>524</v>
      </c>
      <c r="BE3" s="9" t="s">
        <v>138</v>
      </c>
      <c r="BF3" s="9">
        <v>1</v>
      </c>
      <c r="BG3" s="9" t="s">
        <v>528</v>
      </c>
      <c r="BH3" s="163">
        <v>1</v>
      </c>
      <c r="BI3" cm="1">
        <f t="array" ref="BI3">_xlfn.IFS($BF3=1,$BB3,$BF3&gt;=2,INDEX($BB$2:$BE$801,MATCH(BJ3,$BB$2:$BB$801,0),4),TRUE,"")</f>
        <v>2</v>
      </c>
      <c r="BJ3" t="str" cm="1">
        <f t="array" ref="BJ3">_xlfn.IFS($BF3=2,$BB3,$BF3&gt;=3,INDEX($BB$2:$BE$801,MATCH(BK3,$BB$2:$BB$801,0),4),TRUE,"")</f>
        <v/>
      </c>
      <c r="BK3" t="str" cm="1">
        <f t="array" ref="BK3">_xlfn.IFS(BF3=3,BB3,BF3=4,BE3,BF3=5,INDEX($BB$2:$BE$801,MATCH(BL3,$BB$2:$BB$801,0),4),TRUE,"")</f>
        <v/>
      </c>
      <c r="BL3" t="str" cm="1">
        <f t="array" ref="BL3">_xlfn.IFS(BF3=4,BB3,BF3=5,BE3,TRUE,"")</f>
        <v/>
      </c>
      <c r="BM3" t="str">
        <f t="shared" ref="BM3:BM66" si="4">IF(BF3=5,BB3,"")</f>
        <v/>
      </c>
      <c r="BR3" t="str">
        <f t="shared" ref="BR3:BR66" si="5">IF(OR(CD3=1,BU3=1),BV3&amp;"["&amp;BW3&amp;"]","")</f>
        <v>派遣先　2郎[経理部]</v>
      </c>
      <c r="BS3" t="str">
        <f t="shared" ref="BS3:BS65" si="6">IF(BV3="","",BV3&amp;"["&amp;BW3&amp;"]")</f>
        <v>派遣先　2郎[経理部]</v>
      </c>
      <c r="BT3" s="172">
        <v>2</v>
      </c>
      <c r="BU3" s="10">
        <v>2</v>
      </c>
      <c r="BV3" s="10" t="s">
        <v>522</v>
      </c>
      <c r="BW3" s="10" t="s">
        <v>524</v>
      </c>
      <c r="BX3" s="10" t="s">
        <v>529</v>
      </c>
      <c r="BY3" s="10"/>
      <c r="BZ3" s="10">
        <v>1</v>
      </c>
      <c r="CA3" s="174"/>
      <c r="CB3" s="10">
        <v>1</v>
      </c>
      <c r="CC3" s="10">
        <v>1</v>
      </c>
      <c r="CD3" s="10">
        <v>1</v>
      </c>
      <c r="CE3" s="10">
        <v>0</v>
      </c>
      <c r="CF3" s="10">
        <v>0</v>
      </c>
      <c r="CG3" s="10">
        <v>1</v>
      </c>
      <c r="CH3" s="10">
        <v>1</v>
      </c>
      <c r="CI3" s="10">
        <v>1</v>
      </c>
      <c r="CJ3" s="10">
        <v>0</v>
      </c>
      <c r="CK3" s="10">
        <v>1</v>
      </c>
      <c r="CL3" s="10">
        <v>1</v>
      </c>
      <c r="CM3" s="10">
        <v>0</v>
      </c>
      <c r="CN3" s="10">
        <v>1</v>
      </c>
      <c r="CO3" s="10">
        <v>1</v>
      </c>
      <c r="CP3" s="10">
        <v>1</v>
      </c>
      <c r="CQ3" s="10">
        <v>1</v>
      </c>
      <c r="CR3" s="173">
        <v>1</v>
      </c>
      <c r="CV3" s="177"/>
      <c r="CW3" s="178"/>
    </row>
    <row r="4" spans="1:116">
      <c r="A4" t="str">
        <f t="shared" si="0"/>
        <v/>
      </c>
      <c r="B4" s="161"/>
      <c r="C4" s="162"/>
      <c r="D4" s="9"/>
      <c r="E4" s="9"/>
      <c r="F4" s="9"/>
      <c r="G4" s="9"/>
      <c r="H4" s="9"/>
      <c r="I4" s="9"/>
      <c r="J4" s="9"/>
      <c r="K4" s="9"/>
      <c r="L4" s="9"/>
      <c r="M4" s="9"/>
      <c r="N4" s="9"/>
      <c r="O4" s="9"/>
      <c r="P4" s="9"/>
      <c r="Q4" s="9"/>
      <c r="R4" s="9"/>
      <c r="S4" s="9"/>
      <c r="T4" s="9"/>
      <c r="U4" s="9"/>
      <c r="V4" s="9"/>
      <c r="W4" s="9"/>
      <c r="X4" s="9"/>
      <c r="Y4" s="9"/>
      <c r="Z4" s="9"/>
      <c r="AA4" s="9"/>
      <c r="AB4" s="9"/>
      <c r="AC4" s="9"/>
      <c r="AD4" s="9"/>
      <c r="AE4" s="9"/>
      <c r="AF4" s="162"/>
      <c r="AG4" s="163"/>
      <c r="AI4" t="str">
        <f t="shared" si="1"/>
        <v>派遣先　3郎[営業企画部]</v>
      </c>
      <c r="AJ4" t="str">
        <f t="shared" si="1"/>
        <v>派遣先　3郎[営業企画部]</v>
      </c>
      <c r="AK4" t="str">
        <f>IF(AX4=1,AP4&amp;"["&amp;AR4&amp;"]","")</f>
        <v>派遣先　3郎[営業企画部]</v>
      </c>
      <c r="AL4" s="1" t="str">
        <f t="shared" si="2"/>
        <v>派遣先　3郎[営業企画部]</v>
      </c>
      <c r="AM4" s="167">
        <v>3</v>
      </c>
      <c r="AN4" s="8">
        <v>1</v>
      </c>
      <c r="AO4" s="168">
        <v>45383</v>
      </c>
      <c r="AP4" s="8" t="s">
        <v>530</v>
      </c>
      <c r="AQ4" s="8" t="s">
        <v>531</v>
      </c>
      <c r="AR4" s="8" t="s">
        <v>532</v>
      </c>
      <c r="AS4" s="8" t="s">
        <v>533</v>
      </c>
      <c r="AT4" s="8" t="s">
        <v>534</v>
      </c>
      <c r="AU4" s="8" t="s">
        <v>535</v>
      </c>
      <c r="AV4" s="8">
        <v>1</v>
      </c>
      <c r="AW4" s="8">
        <v>1</v>
      </c>
      <c r="AX4" s="169">
        <v>1</v>
      </c>
      <c r="BB4" s="161">
        <v>3</v>
      </c>
      <c r="BC4" s="162">
        <v>45383</v>
      </c>
      <c r="BD4" s="9" t="s">
        <v>532</v>
      </c>
      <c r="BE4" s="9" t="s">
        <v>138</v>
      </c>
      <c r="BF4" s="9">
        <v>1</v>
      </c>
      <c r="BG4" s="9" t="s">
        <v>536</v>
      </c>
      <c r="BH4" s="163">
        <v>1</v>
      </c>
      <c r="BI4" cm="1">
        <f t="array" ref="BI4">_xlfn.IFS($BF4=1,$BB4,$BF4&gt;=2,INDEX($BB$2:$BE$801,MATCH(BJ4,$BB$2:$BB$801,0),4),TRUE,"")</f>
        <v>3</v>
      </c>
      <c r="BJ4" t="str" cm="1">
        <f t="array" ref="BJ4">_xlfn.IFS($BF4=2,$BB4,$BF4&gt;=3,INDEX($BB$2:$BE$801,MATCH(BK4,$BB$2:$BB$801,0),4),TRUE,"")</f>
        <v/>
      </c>
      <c r="BK4" t="str" cm="1">
        <f t="array" ref="BK4">_xlfn.IFS(BF4=3,BB4,BF4=4,BE4,BF4=5,INDEX($BB$2:$BE$801,MATCH(BL4,$BB$2:$BB$801,0),4),TRUE,"")</f>
        <v/>
      </c>
      <c r="BL4" t="str" cm="1">
        <f t="array" ref="BL4">_xlfn.IFS(BF4=4,BB4,BF4=5,BE4,TRUE,"")</f>
        <v/>
      </c>
      <c r="BM4" t="str">
        <f t="shared" si="4"/>
        <v/>
      </c>
      <c r="BR4" t="str">
        <f t="shared" si="5"/>
        <v>派遣先　3郎[営業企画部]</v>
      </c>
      <c r="BS4" t="str">
        <f t="shared" si="6"/>
        <v>派遣先　3郎[営業企画部]</v>
      </c>
      <c r="BT4" s="172">
        <v>3</v>
      </c>
      <c r="BU4" s="10">
        <v>2</v>
      </c>
      <c r="BV4" s="10" t="s">
        <v>530</v>
      </c>
      <c r="BW4" s="10" t="s">
        <v>532</v>
      </c>
      <c r="BX4" s="10" t="s">
        <v>537</v>
      </c>
      <c r="BY4" s="10"/>
      <c r="BZ4" s="10">
        <v>1</v>
      </c>
      <c r="CA4" s="10"/>
      <c r="CB4" s="10">
        <v>1</v>
      </c>
      <c r="CC4" s="10">
        <v>1</v>
      </c>
      <c r="CD4" s="10">
        <v>1</v>
      </c>
      <c r="CE4" s="10">
        <v>0</v>
      </c>
      <c r="CF4" s="10">
        <v>0</v>
      </c>
      <c r="CG4" s="10">
        <v>1</v>
      </c>
      <c r="CH4" s="10">
        <v>1</v>
      </c>
      <c r="CI4" s="10">
        <v>1</v>
      </c>
      <c r="CJ4" s="10">
        <v>0</v>
      </c>
      <c r="CK4" s="10">
        <v>1</v>
      </c>
      <c r="CL4" s="10">
        <v>1</v>
      </c>
      <c r="CM4" s="10">
        <v>0</v>
      </c>
      <c r="CN4" s="10">
        <v>1</v>
      </c>
      <c r="CO4" s="10">
        <v>1</v>
      </c>
      <c r="CP4" s="10">
        <v>1</v>
      </c>
      <c r="CQ4" s="10">
        <v>1</v>
      </c>
      <c r="CR4" s="173">
        <v>1</v>
      </c>
      <c r="CV4" s="177"/>
      <c r="CW4" s="178"/>
    </row>
    <row r="5" spans="1:116">
      <c r="A5" t="str">
        <f t="shared" si="0"/>
        <v/>
      </c>
      <c r="B5" s="161"/>
      <c r="C5" s="162"/>
      <c r="D5" s="9"/>
      <c r="E5" s="9"/>
      <c r="F5" s="9"/>
      <c r="G5" s="9"/>
      <c r="H5" s="9"/>
      <c r="I5" s="9"/>
      <c r="J5" s="9"/>
      <c r="K5" s="9"/>
      <c r="L5" s="9"/>
      <c r="M5" s="9"/>
      <c r="N5" s="9"/>
      <c r="O5" s="9"/>
      <c r="P5" s="9"/>
      <c r="Q5" s="9"/>
      <c r="R5" s="9"/>
      <c r="S5" s="9"/>
      <c r="T5" s="9"/>
      <c r="U5" s="9"/>
      <c r="V5" s="9"/>
      <c r="W5" s="9"/>
      <c r="X5" s="9"/>
      <c r="Y5" s="9"/>
      <c r="Z5" s="9"/>
      <c r="AA5" s="9"/>
      <c r="AB5" s="9"/>
      <c r="AC5" s="9"/>
      <c r="AD5" s="9"/>
      <c r="AE5" s="9"/>
      <c r="AF5" s="162"/>
      <c r="AG5" s="163"/>
      <c r="AI5" t="str">
        <f t="shared" si="1"/>
        <v>派遣先　4郎[A製品事業部]</v>
      </c>
      <c r="AJ5" t="str">
        <f t="shared" si="1"/>
        <v>派遣先　4郎[A製品事業部]</v>
      </c>
      <c r="AK5" t="str">
        <f t="shared" si="3"/>
        <v>派遣先　4郎[A製品事業部]</v>
      </c>
      <c r="AL5" s="1" t="str">
        <f t="shared" si="2"/>
        <v>派遣先　4郎[A製品事業部]</v>
      </c>
      <c r="AM5" s="167">
        <v>4</v>
      </c>
      <c r="AN5" s="8">
        <v>1</v>
      </c>
      <c r="AO5" s="168">
        <v>45383</v>
      </c>
      <c r="AP5" s="8" t="s">
        <v>538</v>
      </c>
      <c r="AQ5" s="8" t="s">
        <v>539</v>
      </c>
      <c r="AR5" s="8" t="s">
        <v>540</v>
      </c>
      <c r="AS5" s="8" t="s">
        <v>541</v>
      </c>
      <c r="AT5" s="8" t="s">
        <v>542</v>
      </c>
      <c r="AU5" s="8" t="s">
        <v>543</v>
      </c>
      <c r="AV5" s="8">
        <v>1</v>
      </c>
      <c r="AW5" s="8">
        <v>1</v>
      </c>
      <c r="AX5" s="169">
        <v>1</v>
      </c>
      <c r="BB5" s="161">
        <v>4</v>
      </c>
      <c r="BC5" s="162">
        <v>45383</v>
      </c>
      <c r="BD5" s="9" t="s">
        <v>540</v>
      </c>
      <c r="BE5" s="9" t="s">
        <v>138</v>
      </c>
      <c r="BF5" s="9">
        <v>1</v>
      </c>
      <c r="BG5" s="9" t="s">
        <v>544</v>
      </c>
      <c r="BH5" s="163">
        <v>1</v>
      </c>
      <c r="BI5" cm="1">
        <f t="array" ref="BI5">_xlfn.IFS($BF5=1,$BB5,$BF5&gt;=2,INDEX($BB$2:$BE$801,MATCH(BJ5,$BB$2:$BB$801,0),4),TRUE,"")</f>
        <v>4</v>
      </c>
      <c r="BJ5" t="str" cm="1">
        <f t="array" ref="BJ5">_xlfn.IFS($BF5=2,$BB5,$BF5&gt;=3,INDEX($BB$2:$BE$801,MATCH(BK5,$BB$2:$BB$801,0),4),TRUE,"")</f>
        <v/>
      </c>
      <c r="BK5" t="str" cm="1">
        <f t="array" ref="BK5">_xlfn.IFS(BF5=3,BB5,BF5=4,BE5,BF5=5,INDEX($BB$2:$BE$801,MATCH(BL5,$BB$2:$BB$801,0),4),TRUE,"")</f>
        <v/>
      </c>
      <c r="BL5" t="str" cm="1">
        <f t="array" ref="BL5">_xlfn.IFS(BF5=4,BB5,BF5=5,BE5,TRUE,"")</f>
        <v/>
      </c>
      <c r="BM5" t="str">
        <f t="shared" si="4"/>
        <v/>
      </c>
      <c r="BR5" t="str">
        <f t="shared" si="5"/>
        <v>派遣先　4郎[A製品事業部]</v>
      </c>
      <c r="BS5" t="str">
        <f t="shared" si="6"/>
        <v>派遣先　4郎[A製品事業部]</v>
      </c>
      <c r="BT5" s="172">
        <v>4</v>
      </c>
      <c r="BU5" s="10">
        <v>1</v>
      </c>
      <c r="BV5" s="10" t="s">
        <v>538</v>
      </c>
      <c r="BW5" s="10" t="s">
        <v>540</v>
      </c>
      <c r="BX5" s="10" t="s">
        <v>545</v>
      </c>
      <c r="BY5" s="10"/>
      <c r="BZ5" s="10"/>
      <c r="CA5" s="10"/>
      <c r="CB5" s="10"/>
      <c r="CC5" s="10"/>
      <c r="CD5" s="10"/>
      <c r="CE5" s="10"/>
      <c r="CF5" s="10"/>
      <c r="CG5" s="10"/>
      <c r="CH5" s="10"/>
      <c r="CI5" s="10"/>
      <c r="CJ5" s="10"/>
      <c r="CK5" s="10"/>
      <c r="CL5" s="10"/>
      <c r="CM5" s="10"/>
      <c r="CN5" s="10"/>
      <c r="CO5" s="10"/>
      <c r="CP5" s="10"/>
      <c r="CQ5" s="10"/>
      <c r="CR5" s="173">
        <v>1</v>
      </c>
      <c r="CV5" s="177"/>
      <c r="CW5" s="178"/>
    </row>
    <row r="6" spans="1:116">
      <c r="A6" t="str">
        <f t="shared" si="0"/>
        <v/>
      </c>
      <c r="B6" s="161"/>
      <c r="C6" s="162"/>
      <c r="D6" s="9"/>
      <c r="E6" s="9"/>
      <c r="F6" s="9"/>
      <c r="G6" s="9"/>
      <c r="H6" s="9"/>
      <c r="I6" s="9"/>
      <c r="J6" s="162"/>
      <c r="K6" s="9"/>
      <c r="L6" s="9"/>
      <c r="M6" s="9"/>
      <c r="N6" s="9"/>
      <c r="O6" s="9"/>
      <c r="P6" s="9"/>
      <c r="Q6" s="9"/>
      <c r="R6" s="9"/>
      <c r="S6" s="9"/>
      <c r="T6" s="9"/>
      <c r="U6" s="9"/>
      <c r="V6" s="9"/>
      <c r="W6" s="9"/>
      <c r="X6" s="9"/>
      <c r="Y6" s="9"/>
      <c r="Z6" s="9"/>
      <c r="AA6" s="9"/>
      <c r="AB6" s="9"/>
      <c r="AC6" s="9"/>
      <c r="AD6" s="9"/>
      <c r="AE6" s="9"/>
      <c r="AF6" s="162"/>
      <c r="AG6" s="163"/>
      <c r="AI6" t="str">
        <f t="shared" si="1"/>
        <v>派遣先　5郎[A製品事業部 製造部]</v>
      </c>
      <c r="AJ6" t="str">
        <f t="shared" si="1"/>
        <v/>
      </c>
      <c r="AK6" t="str">
        <f t="shared" si="3"/>
        <v>派遣先　5郎[A製品事業部 製造部]</v>
      </c>
      <c r="AL6" s="1" t="str">
        <f t="shared" si="2"/>
        <v>派遣先　5郎[A製品事業部 製造部]</v>
      </c>
      <c r="AM6" s="167">
        <v>5</v>
      </c>
      <c r="AN6" s="8">
        <v>1</v>
      </c>
      <c r="AO6" s="168">
        <v>45383</v>
      </c>
      <c r="AP6" s="8" t="s">
        <v>546</v>
      </c>
      <c r="AQ6" s="8" t="s">
        <v>547</v>
      </c>
      <c r="AR6" s="8" t="s">
        <v>548</v>
      </c>
      <c r="AS6" s="8" t="s">
        <v>549</v>
      </c>
      <c r="AT6" s="8" t="s">
        <v>550</v>
      </c>
      <c r="AU6" s="8" t="s">
        <v>551</v>
      </c>
      <c r="AV6" s="8">
        <v>1</v>
      </c>
      <c r="AW6" s="8">
        <v>0</v>
      </c>
      <c r="AX6" s="169">
        <v>1</v>
      </c>
      <c r="BB6" s="161">
        <v>5</v>
      </c>
      <c r="BC6" s="162">
        <v>45383</v>
      </c>
      <c r="BD6" s="9" t="s">
        <v>552</v>
      </c>
      <c r="BE6" s="9">
        <v>1</v>
      </c>
      <c r="BF6" s="9">
        <v>2</v>
      </c>
      <c r="BG6" s="9" t="s">
        <v>553</v>
      </c>
      <c r="BH6" s="163">
        <v>1</v>
      </c>
      <c r="BI6" cm="1">
        <f t="array" ref="BI6">_xlfn.IFS($BF6=1,$BB6,$BF6&gt;=2,INDEX($BB$2:$BE$801,MATCH(BJ6,$BB$2:$BB$801,0),4),TRUE,"")</f>
        <v>1</v>
      </c>
      <c r="BJ6" cm="1">
        <f t="array" ref="BJ6">_xlfn.IFS($BF6=2,$BB6,$BF6&gt;=3,INDEX($BB$2:$BE$801,MATCH(BK6,$BB$2:$BB$801,0),4),TRUE,"")</f>
        <v>5</v>
      </c>
      <c r="BK6" t="str" cm="1">
        <f t="array" ref="BK6">_xlfn.IFS(BF6=3,BB6,BF6=4,BE6,BF6=5,INDEX($BB$2:$BE$801,MATCH(BL6,$BB$2:$BB$801,0),4),TRUE,"")</f>
        <v/>
      </c>
      <c r="BL6" t="str" cm="1">
        <f t="array" ref="BL6">_xlfn.IFS(BF6=4,BB6,BF6=5,BE6,TRUE,"")</f>
        <v/>
      </c>
      <c r="BM6" t="str">
        <f t="shared" si="4"/>
        <v/>
      </c>
      <c r="BR6" t="str">
        <f t="shared" si="5"/>
        <v>派遣先　5郎[A製品事業部 製造部]</v>
      </c>
      <c r="BS6" t="str">
        <f t="shared" si="6"/>
        <v>派遣先　5郎[A製品事業部 製造部]</v>
      </c>
      <c r="BT6" s="172">
        <v>5</v>
      </c>
      <c r="BU6" s="10">
        <v>2</v>
      </c>
      <c r="BV6" s="10" t="s">
        <v>546</v>
      </c>
      <c r="BW6" s="10" t="s">
        <v>548</v>
      </c>
      <c r="BX6" s="10" t="s">
        <v>554</v>
      </c>
      <c r="BY6" s="10"/>
      <c r="BZ6" s="10">
        <v>2</v>
      </c>
      <c r="CA6" s="10">
        <v>6</v>
      </c>
      <c r="CB6" s="10">
        <v>0</v>
      </c>
      <c r="CC6" s="10">
        <v>1</v>
      </c>
      <c r="CD6" s="10">
        <v>1</v>
      </c>
      <c r="CE6" s="10">
        <v>0</v>
      </c>
      <c r="CF6" s="10">
        <v>0</v>
      </c>
      <c r="CG6" s="10">
        <v>1</v>
      </c>
      <c r="CH6" s="10">
        <v>1</v>
      </c>
      <c r="CI6" s="10">
        <v>1</v>
      </c>
      <c r="CJ6" s="10">
        <v>0</v>
      </c>
      <c r="CK6" s="10">
        <v>0</v>
      </c>
      <c r="CL6" s="10">
        <v>0</v>
      </c>
      <c r="CM6" s="10">
        <v>0</v>
      </c>
      <c r="CN6" s="10">
        <v>0</v>
      </c>
      <c r="CO6" s="10">
        <v>0</v>
      </c>
      <c r="CP6" s="10">
        <v>0</v>
      </c>
      <c r="CQ6" s="10">
        <v>0</v>
      </c>
      <c r="CR6" s="173">
        <v>1</v>
      </c>
      <c r="CV6" s="177"/>
      <c r="CW6" s="178"/>
    </row>
    <row r="7" spans="1:116">
      <c r="A7" t="str">
        <f t="shared" si="0"/>
        <v/>
      </c>
      <c r="B7" s="161"/>
      <c r="C7" s="162"/>
      <c r="D7" s="9"/>
      <c r="E7" s="9"/>
      <c r="F7" s="9"/>
      <c r="G7" s="9"/>
      <c r="H7" s="9"/>
      <c r="I7" s="9"/>
      <c r="J7" s="162"/>
      <c r="K7" s="9"/>
      <c r="L7" s="9"/>
      <c r="M7" s="9"/>
      <c r="N7" s="9"/>
      <c r="O7" s="9"/>
      <c r="P7" s="9"/>
      <c r="Q7" s="9"/>
      <c r="R7" s="9"/>
      <c r="S7" s="9"/>
      <c r="T7" s="9"/>
      <c r="U7" s="9"/>
      <c r="V7" s="9"/>
      <c r="W7" s="9"/>
      <c r="X7" s="9"/>
      <c r="Y7" s="9"/>
      <c r="Z7" s="9"/>
      <c r="AA7" s="9"/>
      <c r="AB7" s="9"/>
      <c r="AC7" s="9"/>
      <c r="AD7" s="9"/>
      <c r="AE7" s="9"/>
      <c r="AF7" s="162"/>
      <c r="AG7" s="163"/>
      <c r="AI7" t="str">
        <f t="shared" si="1"/>
        <v>派遣先　6郎[A製品事業部 購買部]</v>
      </c>
      <c r="AJ7" t="str">
        <f t="shared" si="1"/>
        <v/>
      </c>
      <c r="AK7" t="str">
        <f t="shared" si="3"/>
        <v>派遣先　6郎[A製品事業部 購買部]</v>
      </c>
      <c r="AL7" s="1" t="str">
        <f t="shared" si="2"/>
        <v>派遣先　6郎[A製品事業部 購買部]</v>
      </c>
      <c r="AM7" s="167">
        <v>6</v>
      </c>
      <c r="AN7" s="8">
        <v>1</v>
      </c>
      <c r="AO7" s="168">
        <v>45383</v>
      </c>
      <c r="AP7" s="8" t="s">
        <v>555</v>
      </c>
      <c r="AQ7" s="8" t="s">
        <v>556</v>
      </c>
      <c r="AR7" s="8" t="s">
        <v>557</v>
      </c>
      <c r="AS7" s="8" t="s">
        <v>558</v>
      </c>
      <c r="AT7" s="8" t="s">
        <v>559</v>
      </c>
      <c r="AU7" s="8" t="s">
        <v>560</v>
      </c>
      <c r="AV7" s="8">
        <v>1</v>
      </c>
      <c r="AW7" s="8">
        <v>0</v>
      </c>
      <c r="AX7" s="169">
        <v>1</v>
      </c>
      <c r="BB7" s="161">
        <v>6</v>
      </c>
      <c r="BC7" s="162">
        <v>45383</v>
      </c>
      <c r="BD7" s="9" t="s">
        <v>561</v>
      </c>
      <c r="BE7" s="9">
        <v>4</v>
      </c>
      <c r="BF7" s="9">
        <v>2</v>
      </c>
      <c r="BG7" s="9" t="s">
        <v>562</v>
      </c>
      <c r="BH7" s="163">
        <v>1</v>
      </c>
      <c r="BI7" cm="1">
        <f t="array" ref="BI7">_xlfn.IFS($BF7=1,$BB7,$BF7&gt;=2,INDEX($BB$2:$BE$801,MATCH(BJ7,$BB$2:$BB$801,0),4),TRUE,"")</f>
        <v>4</v>
      </c>
      <c r="BJ7" cm="1">
        <f t="array" ref="BJ7">_xlfn.IFS($BF7=2,$BB7,$BF7&gt;=3,INDEX($BB$2:$BE$801,MATCH(BK7,$BB$2:$BB$801,0),4),TRUE,"")</f>
        <v>6</v>
      </c>
      <c r="BK7" t="str" cm="1">
        <f t="array" ref="BK7">_xlfn.IFS(BF7=3,BB7,BF7=4,BE7,BF7=5,INDEX($BB$2:$BE$801,MATCH(BL7,$BB$2:$BB$801,0),4),TRUE,"")</f>
        <v/>
      </c>
      <c r="BL7" t="str" cm="1">
        <f t="array" ref="BL7">_xlfn.IFS(BF7=4,BB7,BF7=5,BE7,TRUE,"")</f>
        <v/>
      </c>
      <c r="BM7" t="str">
        <f t="shared" si="4"/>
        <v/>
      </c>
      <c r="BR7" t="str">
        <f t="shared" si="5"/>
        <v/>
      </c>
      <c r="BS7" t="str">
        <f t="shared" si="6"/>
        <v>派遣先　6郎[A製品事業部 購買部]</v>
      </c>
      <c r="BT7" s="172">
        <v>6</v>
      </c>
      <c r="BU7" s="10">
        <v>2</v>
      </c>
      <c r="BV7" s="10" t="s">
        <v>555</v>
      </c>
      <c r="BW7" s="10" t="s">
        <v>557</v>
      </c>
      <c r="BX7" s="10" t="s">
        <v>563</v>
      </c>
      <c r="BY7" s="10"/>
      <c r="BZ7" s="10">
        <v>2</v>
      </c>
      <c r="CA7" s="10">
        <v>7</v>
      </c>
      <c r="CB7" s="10">
        <v>0</v>
      </c>
      <c r="CC7" s="10">
        <v>0</v>
      </c>
      <c r="CD7" s="10">
        <v>0</v>
      </c>
      <c r="CE7" s="10">
        <v>0</v>
      </c>
      <c r="CF7" s="10">
        <v>0</v>
      </c>
      <c r="CG7" s="10">
        <v>1</v>
      </c>
      <c r="CH7" s="10">
        <v>1</v>
      </c>
      <c r="CI7" s="10">
        <v>1</v>
      </c>
      <c r="CJ7" s="10">
        <v>0</v>
      </c>
      <c r="CK7" s="10">
        <v>0</v>
      </c>
      <c r="CL7" s="10">
        <v>0</v>
      </c>
      <c r="CM7" s="10">
        <v>0</v>
      </c>
      <c r="CN7" s="10">
        <v>0</v>
      </c>
      <c r="CO7" s="10">
        <v>0</v>
      </c>
      <c r="CP7" s="10">
        <v>0</v>
      </c>
      <c r="CQ7" s="10">
        <v>0</v>
      </c>
      <c r="CR7" s="173">
        <v>1</v>
      </c>
      <c r="CV7" s="177"/>
      <c r="CW7" s="178"/>
    </row>
    <row r="8" spans="1:116">
      <c r="A8" t="str">
        <f t="shared" si="0"/>
        <v/>
      </c>
      <c r="B8" s="161"/>
      <c r="C8" s="162"/>
      <c r="D8" s="9"/>
      <c r="E8" s="9"/>
      <c r="F8" s="9"/>
      <c r="G8" s="9"/>
      <c r="H8" s="9"/>
      <c r="I8" s="9"/>
      <c r="J8" s="9"/>
      <c r="K8" s="9"/>
      <c r="L8" s="9"/>
      <c r="M8" s="9"/>
      <c r="N8" s="9"/>
      <c r="O8" s="9"/>
      <c r="P8" s="9"/>
      <c r="Q8" s="9"/>
      <c r="R8" s="9"/>
      <c r="S8" s="9"/>
      <c r="T8" s="9"/>
      <c r="U8" s="9"/>
      <c r="V8" s="9"/>
      <c r="W8" s="9"/>
      <c r="X8" s="9"/>
      <c r="Y8" s="9"/>
      <c r="Z8" s="9"/>
      <c r="AA8" s="9"/>
      <c r="AB8" s="9"/>
      <c r="AC8" s="9"/>
      <c r="AD8" s="9"/>
      <c r="AE8" s="9"/>
      <c r="AF8" s="162"/>
      <c r="AG8" s="163"/>
      <c r="AI8" t="str">
        <f t="shared" si="1"/>
        <v>派遣先　7郎[A製品事業部 営業部]</v>
      </c>
      <c r="AJ8" t="str">
        <f t="shared" si="1"/>
        <v/>
      </c>
      <c r="AK8" t="str">
        <f t="shared" si="3"/>
        <v>派遣先　7郎[A製品事業部 営業部]</v>
      </c>
      <c r="AL8" s="1" t="str">
        <f t="shared" si="2"/>
        <v>派遣先　7郎[A製品事業部 営業部]</v>
      </c>
      <c r="AM8" s="167">
        <v>7</v>
      </c>
      <c r="AN8" s="8">
        <v>1</v>
      </c>
      <c r="AO8" s="168">
        <v>45383</v>
      </c>
      <c r="AP8" s="8" t="s">
        <v>564</v>
      </c>
      <c r="AQ8" s="8" t="s">
        <v>565</v>
      </c>
      <c r="AR8" s="8" t="s">
        <v>566</v>
      </c>
      <c r="AS8" s="8" t="s">
        <v>567</v>
      </c>
      <c r="AT8" s="8" t="s">
        <v>568</v>
      </c>
      <c r="AU8" s="8" t="s">
        <v>569</v>
      </c>
      <c r="AV8" s="8">
        <v>1</v>
      </c>
      <c r="AW8" s="8">
        <v>0</v>
      </c>
      <c r="AX8" s="169">
        <v>1</v>
      </c>
      <c r="BB8" s="161">
        <v>7</v>
      </c>
      <c r="BC8" s="162">
        <v>45383</v>
      </c>
      <c r="BD8" s="9" t="s">
        <v>570</v>
      </c>
      <c r="BE8" s="9">
        <v>4</v>
      </c>
      <c r="BF8" s="9">
        <v>2</v>
      </c>
      <c r="BG8" s="9" t="s">
        <v>571</v>
      </c>
      <c r="BH8" s="163">
        <v>1</v>
      </c>
      <c r="BI8" cm="1">
        <f t="array" ref="BI8">_xlfn.IFS($BF8=1,$BB8,$BF8&gt;=2,INDEX($BB$2:$BE$801,MATCH(BJ8,$BB$2:$BB$801,0),4),TRUE,"")</f>
        <v>4</v>
      </c>
      <c r="BJ8" cm="1">
        <f t="array" ref="BJ8">_xlfn.IFS($BF8=2,$BB8,$BF8&gt;=3,INDEX($BB$2:$BE$801,MATCH(BK8,$BB$2:$BB$801,0),4),TRUE,"")</f>
        <v>7</v>
      </c>
      <c r="BK8" t="str" cm="1">
        <f t="array" ref="BK8">_xlfn.IFS(BF8=3,BB8,BF8=4,BE8,BF8=5,INDEX($BB$2:$BE$801,MATCH(BL8,$BB$2:$BB$801,0),4),TRUE,"")</f>
        <v/>
      </c>
      <c r="BL8" t="str" cm="1">
        <f t="array" ref="BL8">_xlfn.IFS(BF8=4,BB8,BF8=5,BE8,TRUE,"")</f>
        <v/>
      </c>
      <c r="BM8" t="str">
        <f t="shared" si="4"/>
        <v/>
      </c>
      <c r="BR8" t="str">
        <f t="shared" si="5"/>
        <v>派遣先　7郎[A製品事業部 営業部]</v>
      </c>
      <c r="BS8" t="str">
        <f t="shared" si="6"/>
        <v>派遣先　7郎[A製品事業部 営業部]</v>
      </c>
      <c r="BT8" s="172">
        <v>7</v>
      </c>
      <c r="BU8" s="10">
        <v>2</v>
      </c>
      <c r="BV8" s="10" t="s">
        <v>564</v>
      </c>
      <c r="BW8" s="10" t="s">
        <v>566</v>
      </c>
      <c r="BX8" s="10" t="s">
        <v>572</v>
      </c>
      <c r="BY8" s="10"/>
      <c r="BZ8" s="10">
        <v>2</v>
      </c>
      <c r="CA8" s="10">
        <v>8</v>
      </c>
      <c r="CB8" s="10">
        <v>0</v>
      </c>
      <c r="CC8" s="10">
        <v>1</v>
      </c>
      <c r="CD8" s="10">
        <v>1</v>
      </c>
      <c r="CE8" s="10">
        <v>0</v>
      </c>
      <c r="CF8" s="10">
        <v>0</v>
      </c>
      <c r="CG8" s="10">
        <v>1</v>
      </c>
      <c r="CH8" s="10">
        <v>1</v>
      </c>
      <c r="CI8" s="10">
        <v>1</v>
      </c>
      <c r="CJ8" s="10">
        <v>0</v>
      </c>
      <c r="CK8" s="10">
        <v>0</v>
      </c>
      <c r="CL8" s="10">
        <v>0</v>
      </c>
      <c r="CM8" s="10">
        <v>0</v>
      </c>
      <c r="CN8" s="10">
        <v>0</v>
      </c>
      <c r="CO8" s="10">
        <v>0</v>
      </c>
      <c r="CP8" s="10">
        <v>0</v>
      </c>
      <c r="CQ8" s="10">
        <v>1</v>
      </c>
      <c r="CR8" s="173">
        <v>1</v>
      </c>
      <c r="CV8" s="177"/>
      <c r="CW8" s="178"/>
    </row>
    <row r="9" spans="1:116">
      <c r="A9" t="str">
        <f t="shared" si="0"/>
        <v/>
      </c>
      <c r="B9" s="161"/>
      <c r="C9" s="162"/>
      <c r="D9" s="9"/>
      <c r="E9" s="9"/>
      <c r="F9" s="9"/>
      <c r="G9" s="9"/>
      <c r="H9" s="9"/>
      <c r="I9" s="9"/>
      <c r="J9" s="9"/>
      <c r="K9" s="9"/>
      <c r="L9" s="9"/>
      <c r="M9" s="9"/>
      <c r="N9" s="9"/>
      <c r="O9" s="9"/>
      <c r="P9" s="9"/>
      <c r="Q9" s="9"/>
      <c r="R9" s="9"/>
      <c r="S9" s="9"/>
      <c r="T9" s="9"/>
      <c r="U9" s="9"/>
      <c r="V9" s="9"/>
      <c r="W9" s="9"/>
      <c r="X9" s="9"/>
      <c r="Y9" s="9"/>
      <c r="Z9" s="9"/>
      <c r="AA9" s="9"/>
      <c r="AB9" s="9"/>
      <c r="AC9" s="9"/>
      <c r="AD9" s="9"/>
      <c r="AE9" s="9"/>
      <c r="AF9" s="162"/>
      <c r="AG9" s="163"/>
      <c r="AI9" t="str">
        <f t="shared" si="1"/>
        <v>派遣先　8郎[A製品事業部 開発部]</v>
      </c>
      <c r="AJ9" t="str">
        <f t="shared" si="1"/>
        <v/>
      </c>
      <c r="AK9" t="str">
        <f t="shared" si="3"/>
        <v>派遣先　8郎[A製品事業部 開発部]</v>
      </c>
      <c r="AL9" s="1" t="str">
        <f t="shared" si="2"/>
        <v>派遣先　8郎[A製品事業部 開発部]</v>
      </c>
      <c r="AM9" s="167">
        <v>8</v>
      </c>
      <c r="AN9" s="8">
        <v>1</v>
      </c>
      <c r="AO9" s="168">
        <v>45383</v>
      </c>
      <c r="AP9" s="8" t="s">
        <v>573</v>
      </c>
      <c r="AQ9" s="8" t="s">
        <v>574</v>
      </c>
      <c r="AR9" s="8" t="s">
        <v>575</v>
      </c>
      <c r="AS9" s="8" t="s">
        <v>576</v>
      </c>
      <c r="AT9" s="8" t="s">
        <v>577</v>
      </c>
      <c r="AU9" s="8" t="s">
        <v>578</v>
      </c>
      <c r="AV9" s="8">
        <v>1</v>
      </c>
      <c r="AW9" s="8">
        <v>0</v>
      </c>
      <c r="AX9" s="169">
        <v>1</v>
      </c>
      <c r="BB9" s="161">
        <v>8</v>
      </c>
      <c r="BC9" s="162">
        <v>45383</v>
      </c>
      <c r="BD9" s="9" t="s">
        <v>579</v>
      </c>
      <c r="BE9" s="9">
        <v>4</v>
      </c>
      <c r="BF9" s="9">
        <v>2</v>
      </c>
      <c r="BG9" s="9" t="s">
        <v>580</v>
      </c>
      <c r="BH9" s="163">
        <v>1</v>
      </c>
      <c r="BI9" cm="1">
        <f t="array" ref="BI9">_xlfn.IFS($BF9=1,$BB9,$BF9&gt;=2,INDEX($BB$2:$BE$801,MATCH(BJ9,$BB$2:$BB$801,0),4),TRUE,"")</f>
        <v>4</v>
      </c>
      <c r="BJ9" cm="1">
        <f t="array" ref="BJ9">_xlfn.IFS($BF9=2,$BB9,$BF9&gt;=3,INDEX($BB$2:$BE$801,MATCH(BK9,$BB$2:$BB$801,0),4),TRUE,"")</f>
        <v>8</v>
      </c>
      <c r="BK9" t="str" cm="1">
        <f t="array" ref="BK9">_xlfn.IFS(BF9=3,BB9,BF9=4,BE9,BF9=5,INDEX($BB$2:$BE$801,MATCH(BL9,$BB$2:$BB$801,0),4),TRUE,"")</f>
        <v/>
      </c>
      <c r="BL9" t="str" cm="1">
        <f t="array" ref="BL9">_xlfn.IFS(BF9=4,BB9,BF9=5,BE9,TRUE,"")</f>
        <v/>
      </c>
      <c r="BM9" t="str">
        <f t="shared" si="4"/>
        <v/>
      </c>
      <c r="BR9" t="str">
        <f t="shared" si="5"/>
        <v/>
      </c>
      <c r="BS9" t="str">
        <f t="shared" si="6"/>
        <v>派遣先　8郎[A製品事業部 開発部]</v>
      </c>
      <c r="BT9" s="172">
        <v>8</v>
      </c>
      <c r="BU9" s="10">
        <v>2</v>
      </c>
      <c r="BV9" s="10" t="s">
        <v>573</v>
      </c>
      <c r="BW9" s="10" t="s">
        <v>575</v>
      </c>
      <c r="BX9" s="10" t="s">
        <v>581</v>
      </c>
      <c r="BY9" s="10"/>
      <c r="BZ9" s="10">
        <v>2</v>
      </c>
      <c r="CA9" s="10">
        <v>9</v>
      </c>
      <c r="CB9" s="10">
        <v>0</v>
      </c>
      <c r="CC9" s="10">
        <v>0</v>
      </c>
      <c r="CD9" s="10">
        <v>0</v>
      </c>
      <c r="CE9" s="10">
        <v>0</v>
      </c>
      <c r="CF9" s="10">
        <v>0</v>
      </c>
      <c r="CG9" s="10">
        <v>1</v>
      </c>
      <c r="CH9" s="10">
        <v>1</v>
      </c>
      <c r="CI9" s="10">
        <v>1</v>
      </c>
      <c r="CJ9" s="10">
        <v>0</v>
      </c>
      <c r="CK9" s="10">
        <v>0</v>
      </c>
      <c r="CL9" s="10">
        <v>0</v>
      </c>
      <c r="CM9" s="10">
        <v>0</v>
      </c>
      <c r="CN9" s="10">
        <v>0</v>
      </c>
      <c r="CO9" s="10">
        <v>0</v>
      </c>
      <c r="CP9" s="10">
        <v>0</v>
      </c>
      <c r="CQ9" s="10">
        <v>1</v>
      </c>
      <c r="CR9" s="173">
        <v>1</v>
      </c>
      <c r="CV9" s="177"/>
      <c r="CW9" s="178"/>
    </row>
    <row r="10" spans="1:116">
      <c r="A10" t="str">
        <f t="shared" si="0"/>
        <v/>
      </c>
      <c r="B10" s="161"/>
      <c r="C10" s="162"/>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62"/>
      <c r="AG10" s="163"/>
      <c r="AI10" t="str">
        <f t="shared" si="1"/>
        <v/>
      </c>
      <c r="AJ10" t="str">
        <f t="shared" si="1"/>
        <v>派遣先　9郎[総務部 総務課]</v>
      </c>
      <c r="AK10" t="str">
        <f t="shared" si="3"/>
        <v/>
      </c>
      <c r="AL10" s="1" t="str">
        <f t="shared" si="2"/>
        <v>派遣先　9郎[総務部 総務課]</v>
      </c>
      <c r="AM10" s="167">
        <v>9</v>
      </c>
      <c r="AN10" s="8">
        <v>1</v>
      </c>
      <c r="AO10" s="168">
        <v>45383</v>
      </c>
      <c r="AP10" s="8" t="s">
        <v>582</v>
      </c>
      <c r="AQ10" s="8" t="s">
        <v>583</v>
      </c>
      <c r="AR10" s="8" t="s">
        <v>584</v>
      </c>
      <c r="AS10" s="8" t="s">
        <v>585</v>
      </c>
      <c r="AT10" s="8" t="s">
        <v>586</v>
      </c>
      <c r="AU10" s="8" t="s">
        <v>587</v>
      </c>
      <c r="AV10" s="8">
        <v>0</v>
      </c>
      <c r="AW10" s="8">
        <v>1</v>
      </c>
      <c r="AX10" s="169">
        <v>0</v>
      </c>
      <c r="BB10" s="161">
        <v>9</v>
      </c>
      <c r="BC10" s="162">
        <v>45383</v>
      </c>
      <c r="BD10" s="9" t="s">
        <v>588</v>
      </c>
      <c r="BE10" s="9">
        <v>4</v>
      </c>
      <c r="BF10" s="9">
        <v>2</v>
      </c>
      <c r="BG10" s="9" t="s">
        <v>589</v>
      </c>
      <c r="BH10" s="163">
        <v>1</v>
      </c>
      <c r="BI10" cm="1">
        <f t="array" ref="BI10">_xlfn.IFS($BF10=1,$BB10,$BF10&gt;=2,INDEX($BB$2:$BE$801,MATCH(BJ10,$BB$2:$BB$801,0),4),TRUE,"")</f>
        <v>4</v>
      </c>
      <c r="BJ10" cm="1">
        <f t="array" ref="BJ10">_xlfn.IFS($BF10=2,$BB10,$BF10&gt;=3,INDEX($BB$2:$BE$801,MATCH(BK10,$BB$2:$BB$801,0),4),TRUE,"")</f>
        <v>9</v>
      </c>
      <c r="BK10" t="str" cm="1">
        <f t="array" ref="BK10">_xlfn.IFS(BF10=3,BB10,BF10=4,BE10,BF10=5,INDEX($BB$2:$BE$801,MATCH(BL10,$BB$2:$BB$801,0),4),TRUE,"")</f>
        <v/>
      </c>
      <c r="BL10" t="str" cm="1">
        <f t="array" ref="BL10">_xlfn.IFS(BF10=4,BB10,BF10=5,BE10,TRUE,"")</f>
        <v/>
      </c>
      <c r="BM10" t="str">
        <f t="shared" si="4"/>
        <v/>
      </c>
      <c r="BR10" t="str">
        <f t="shared" si="5"/>
        <v>派遣先　9郎[総務部 総務課]</v>
      </c>
      <c r="BS10" t="str">
        <f t="shared" si="6"/>
        <v>派遣先　9郎[総務部 総務課]</v>
      </c>
      <c r="BT10" s="172">
        <v>9</v>
      </c>
      <c r="BU10" s="10">
        <v>2</v>
      </c>
      <c r="BV10" s="10" t="s">
        <v>582</v>
      </c>
      <c r="BW10" s="10" t="s">
        <v>584</v>
      </c>
      <c r="BX10" s="10" t="s">
        <v>590</v>
      </c>
      <c r="BY10" s="10"/>
      <c r="BZ10" s="10">
        <v>2</v>
      </c>
      <c r="CA10" s="10" t="s">
        <v>591</v>
      </c>
      <c r="CB10" s="10">
        <v>0</v>
      </c>
      <c r="CC10" s="10">
        <v>1</v>
      </c>
      <c r="CD10" s="10">
        <v>1</v>
      </c>
      <c r="CE10" s="10">
        <v>0</v>
      </c>
      <c r="CF10" s="10">
        <v>0</v>
      </c>
      <c r="CG10" s="10">
        <v>1</v>
      </c>
      <c r="CH10" s="10">
        <v>1</v>
      </c>
      <c r="CI10" s="10">
        <v>1</v>
      </c>
      <c r="CJ10" s="10">
        <v>0</v>
      </c>
      <c r="CK10" s="10">
        <v>0</v>
      </c>
      <c r="CL10" s="10">
        <v>0</v>
      </c>
      <c r="CM10" s="10">
        <v>0</v>
      </c>
      <c r="CN10" s="10">
        <v>1</v>
      </c>
      <c r="CO10" s="10">
        <v>1</v>
      </c>
      <c r="CP10" s="10">
        <v>1</v>
      </c>
      <c r="CQ10" s="10">
        <v>1</v>
      </c>
      <c r="CR10" s="173">
        <v>1</v>
      </c>
      <c r="CV10" s="177"/>
      <c r="CW10" s="178"/>
    </row>
    <row r="11" spans="1:116" ht="37.5">
      <c r="A11" t="str">
        <f t="shared" si="0"/>
        <v/>
      </c>
      <c r="B11" s="161"/>
      <c r="C11" s="162"/>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62"/>
      <c r="AG11" s="163"/>
      <c r="AI11" t="str">
        <f t="shared" si="1"/>
        <v/>
      </c>
      <c r="AJ11" t="str">
        <f t="shared" si="1"/>
        <v/>
      </c>
      <c r="AK11" t="str">
        <f t="shared" si="3"/>
        <v>派遣先　10郎[A製品事業部 製造部 アルファ課 １係 I班]</v>
      </c>
      <c r="AL11" s="1" t="str">
        <f t="shared" si="2"/>
        <v>派遣先　10郎[A製品事業部 製造部 アルファ課 １係 I班]</v>
      </c>
      <c r="AM11" s="167">
        <v>10</v>
      </c>
      <c r="AN11" s="8">
        <v>1</v>
      </c>
      <c r="AO11" s="168">
        <v>45383</v>
      </c>
      <c r="AP11" s="8" t="s">
        <v>592</v>
      </c>
      <c r="AQ11" s="8" t="s">
        <v>593</v>
      </c>
      <c r="AR11" s="8" t="s">
        <v>594</v>
      </c>
      <c r="AS11" s="8" t="s">
        <v>595</v>
      </c>
      <c r="AT11" s="8" t="s">
        <v>201</v>
      </c>
      <c r="AU11" s="8" t="s">
        <v>596</v>
      </c>
      <c r="AV11" s="8">
        <v>0</v>
      </c>
      <c r="AW11" s="8">
        <v>0</v>
      </c>
      <c r="AX11" s="169">
        <v>1</v>
      </c>
      <c r="BB11" s="161">
        <v>10</v>
      </c>
      <c r="BC11" s="162">
        <v>45383</v>
      </c>
      <c r="BD11" s="9" t="s">
        <v>597</v>
      </c>
      <c r="BE11" s="9">
        <v>6</v>
      </c>
      <c r="BF11" s="9">
        <v>3</v>
      </c>
      <c r="BG11" s="9" t="s">
        <v>598</v>
      </c>
      <c r="BH11" s="163">
        <v>1</v>
      </c>
      <c r="BI11" cm="1">
        <f t="array" ref="BI11">_xlfn.IFS($BF11=1,$BB11,$BF11&gt;=2,INDEX($BB$2:$BE$801,MATCH(BJ11,$BB$2:$BB$801,0),4),TRUE,"")</f>
        <v>4</v>
      </c>
      <c r="BJ11" cm="1">
        <f t="array" ref="BJ11">_xlfn.IFS($BF11=2,$BB11,$BF11&gt;=3,INDEX($BB$2:$BE$801,MATCH(BK11,$BB$2:$BB$801,0),4),TRUE,"")</f>
        <v>6</v>
      </c>
      <c r="BK11" cm="1">
        <f t="array" ref="BK11">_xlfn.IFS(BF11=3,BB11,BF11=4,BE11,BF11=5,INDEX($BB$2:$BE$801,MATCH(BL11,$BB$2:$BB$801,0),4),TRUE,"")</f>
        <v>10</v>
      </c>
      <c r="BL11" t="str" cm="1">
        <f t="array" ref="BL11">_xlfn.IFS(BF11=4,BB11,BF11=5,BE11,TRUE,"")</f>
        <v/>
      </c>
      <c r="BM11" t="str">
        <f t="shared" si="4"/>
        <v/>
      </c>
      <c r="BR11" t="str">
        <f t="shared" si="5"/>
        <v>派遣先　1子[総務部]</v>
      </c>
      <c r="BS11" t="str">
        <f t="shared" si="6"/>
        <v>派遣先　1子[総務部]</v>
      </c>
      <c r="BT11" s="172">
        <v>10</v>
      </c>
      <c r="BU11" s="10">
        <v>2</v>
      </c>
      <c r="BV11" s="10" t="s">
        <v>599</v>
      </c>
      <c r="BW11" s="10" t="s">
        <v>600</v>
      </c>
      <c r="BX11" s="10" t="s">
        <v>601</v>
      </c>
      <c r="BY11" s="10"/>
      <c r="BZ11" s="10">
        <v>1</v>
      </c>
      <c r="CA11" s="10"/>
      <c r="CB11" s="10">
        <v>1</v>
      </c>
      <c r="CC11" s="10">
        <v>1</v>
      </c>
      <c r="CD11" s="10">
        <v>1</v>
      </c>
      <c r="CE11" s="10">
        <v>1</v>
      </c>
      <c r="CF11" s="10">
        <v>1</v>
      </c>
      <c r="CG11" s="10">
        <v>0</v>
      </c>
      <c r="CH11" s="10">
        <v>1</v>
      </c>
      <c r="CI11" s="10">
        <v>1</v>
      </c>
      <c r="CJ11" s="10">
        <v>1</v>
      </c>
      <c r="CK11" s="10">
        <v>1</v>
      </c>
      <c r="CL11" s="10">
        <v>1</v>
      </c>
      <c r="CM11" s="10">
        <v>1</v>
      </c>
      <c r="CN11" s="10">
        <v>1</v>
      </c>
      <c r="CO11" s="10">
        <v>1</v>
      </c>
      <c r="CP11" s="10">
        <v>1</v>
      </c>
      <c r="CQ11" s="10">
        <v>1</v>
      </c>
      <c r="CR11" s="173">
        <v>1</v>
      </c>
      <c r="CV11" s="177"/>
      <c r="CW11" s="178"/>
    </row>
    <row r="12" spans="1:116" ht="37.5">
      <c r="A12" t="str">
        <f t="shared" si="0"/>
        <v/>
      </c>
      <c r="B12" s="161"/>
      <c r="C12" s="162"/>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62"/>
      <c r="AG12" s="163"/>
      <c r="AI12" t="str">
        <f t="shared" si="1"/>
        <v/>
      </c>
      <c r="AJ12" t="str">
        <f t="shared" si="1"/>
        <v/>
      </c>
      <c r="AK12" t="str">
        <f t="shared" si="3"/>
        <v>派遣先　11郎[A製品事業部 製造部 アルファ課 １係 II班]</v>
      </c>
      <c r="AL12" s="1" t="str">
        <f t="shared" si="2"/>
        <v>派遣先　11郎[A製品事業部 製造部 アルファ課 １係 II班]</v>
      </c>
      <c r="AM12" s="167">
        <v>11</v>
      </c>
      <c r="AN12" s="8">
        <v>1</v>
      </c>
      <c r="AO12" s="168">
        <v>45383</v>
      </c>
      <c r="AP12" s="8" t="s">
        <v>602</v>
      </c>
      <c r="AQ12" s="8" t="s">
        <v>603</v>
      </c>
      <c r="AR12" s="8" t="s">
        <v>604</v>
      </c>
      <c r="AS12" s="8" t="s">
        <v>595</v>
      </c>
      <c r="AT12" s="8" t="s">
        <v>605</v>
      </c>
      <c r="AU12" s="8" t="s">
        <v>606</v>
      </c>
      <c r="AV12" s="8">
        <v>0</v>
      </c>
      <c r="AW12" s="8">
        <v>0</v>
      </c>
      <c r="AX12" s="169">
        <v>1</v>
      </c>
      <c r="BB12" s="161">
        <v>11</v>
      </c>
      <c r="BC12" s="162">
        <v>45383</v>
      </c>
      <c r="BD12" s="9" t="s">
        <v>607</v>
      </c>
      <c r="BE12" s="9">
        <v>6</v>
      </c>
      <c r="BF12" s="9">
        <v>3</v>
      </c>
      <c r="BG12" s="9" t="s">
        <v>608</v>
      </c>
      <c r="BH12" s="163">
        <v>1</v>
      </c>
      <c r="BI12" cm="1">
        <f t="array" ref="BI12">_xlfn.IFS($BF12=1,$BB12,$BF12&gt;=2,INDEX($BB$2:$BE$801,MATCH(BJ12,$BB$2:$BB$801,0),4),TRUE,"")</f>
        <v>4</v>
      </c>
      <c r="BJ12" cm="1">
        <f t="array" ref="BJ12">_xlfn.IFS($BF12=2,$BB12,$BF12&gt;=3,INDEX($BB$2:$BE$801,MATCH(BK12,$BB$2:$BB$801,0),4),TRUE,"")</f>
        <v>6</v>
      </c>
      <c r="BK12" cm="1">
        <f t="array" ref="BK12">_xlfn.IFS(BF12=3,BB12,BF12=4,BE12,BF12=5,INDEX($BB$2:$BE$801,MATCH(BL12,$BB$2:$BB$801,0),4),TRUE,"")</f>
        <v>11</v>
      </c>
      <c r="BL12" t="str" cm="1">
        <f t="array" ref="BL12">_xlfn.IFS(BF12=4,BB12,BF12=5,BE12,TRUE,"")</f>
        <v/>
      </c>
      <c r="BM12" t="str">
        <f t="shared" si="4"/>
        <v/>
      </c>
      <c r="BR12" t="str">
        <f t="shared" si="5"/>
        <v/>
      </c>
      <c r="BS12" t="str">
        <f t="shared" si="6"/>
        <v/>
      </c>
      <c r="BT12" s="172"/>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73"/>
      <c r="CV12" s="177"/>
      <c r="CW12" s="178"/>
    </row>
    <row r="13" spans="1:116" ht="37.5">
      <c r="A13" t="str">
        <f t="shared" si="0"/>
        <v/>
      </c>
      <c r="B13" s="161"/>
      <c r="C13" s="162"/>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62"/>
      <c r="AG13" s="163"/>
      <c r="AI13" t="str">
        <f t="shared" si="1"/>
        <v/>
      </c>
      <c r="AJ13" t="str">
        <f t="shared" si="1"/>
        <v/>
      </c>
      <c r="AK13" t="str">
        <f t="shared" si="3"/>
        <v>派遣先　12郎[A製品事業部 製造部 アルファ課 ２係 III班]</v>
      </c>
      <c r="AL13" s="1" t="str">
        <f t="shared" si="2"/>
        <v>派遣先　12郎[A製品事業部 製造部 アルファ課 ２係 III班]</v>
      </c>
      <c r="AM13" s="167">
        <v>12</v>
      </c>
      <c r="AN13" s="8">
        <v>1</v>
      </c>
      <c r="AO13" s="168">
        <v>45383</v>
      </c>
      <c r="AP13" s="8" t="s">
        <v>609</v>
      </c>
      <c r="AQ13" s="8" t="s">
        <v>610</v>
      </c>
      <c r="AR13" s="8" t="s">
        <v>611</v>
      </c>
      <c r="AS13" s="8" t="s">
        <v>595</v>
      </c>
      <c r="AT13" s="8" t="s">
        <v>612</v>
      </c>
      <c r="AU13" s="8" t="s">
        <v>613</v>
      </c>
      <c r="AV13" s="8">
        <v>0</v>
      </c>
      <c r="AW13" s="8">
        <v>0</v>
      </c>
      <c r="AX13" s="169">
        <v>1</v>
      </c>
      <c r="BB13" s="161">
        <v>12</v>
      </c>
      <c r="BC13" s="162">
        <v>45383</v>
      </c>
      <c r="BD13" s="9" t="s">
        <v>614</v>
      </c>
      <c r="BE13" s="9">
        <v>7</v>
      </c>
      <c r="BF13" s="9">
        <v>3</v>
      </c>
      <c r="BG13" s="9" t="s">
        <v>615</v>
      </c>
      <c r="BH13" s="163">
        <v>1</v>
      </c>
      <c r="BI13" cm="1">
        <f t="array" ref="BI13">_xlfn.IFS($BF13=1,$BB13,$BF13&gt;=2,INDEX($BB$2:$BE$801,MATCH(BJ13,$BB$2:$BB$801,0),4),TRUE,"")</f>
        <v>4</v>
      </c>
      <c r="BJ13" cm="1">
        <f t="array" ref="BJ13">_xlfn.IFS($BF13=2,$BB13,$BF13&gt;=3,INDEX($BB$2:$BE$801,MATCH(BK13,$BB$2:$BB$801,0),4),TRUE,"")</f>
        <v>7</v>
      </c>
      <c r="BK13" cm="1">
        <f t="array" ref="BK13">_xlfn.IFS(BF13=3,BB13,BF13=4,BE13,BF13=5,INDEX($BB$2:$BE$801,MATCH(BL13,$BB$2:$BB$801,0),4),TRUE,"")</f>
        <v>12</v>
      </c>
      <c r="BL13" t="str" cm="1">
        <f t="array" ref="BL13">_xlfn.IFS(BF13=4,BB13,BF13=5,BE13,TRUE,"")</f>
        <v/>
      </c>
      <c r="BM13" t="str">
        <f t="shared" si="4"/>
        <v/>
      </c>
      <c r="BR13" t="str">
        <f t="shared" si="5"/>
        <v/>
      </c>
      <c r="BS13" t="str">
        <f t="shared" si="6"/>
        <v/>
      </c>
      <c r="BT13" s="172"/>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73"/>
      <c r="CV13" s="177"/>
      <c r="CW13" s="178"/>
    </row>
    <row r="14" spans="1:116" ht="37.5">
      <c r="A14" t="str">
        <f t="shared" si="0"/>
        <v/>
      </c>
      <c r="B14" s="161"/>
      <c r="C14" s="162"/>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62"/>
      <c r="AG14" s="163"/>
      <c r="AI14" t="str">
        <f t="shared" si="1"/>
        <v/>
      </c>
      <c r="AJ14" t="str">
        <f t="shared" si="1"/>
        <v/>
      </c>
      <c r="AK14" t="str">
        <f t="shared" si="3"/>
        <v>派遣先　13郎[A製品事業部 製造部 アルファ課 ２係 IV班]</v>
      </c>
      <c r="AL14" s="1" t="str">
        <f t="shared" si="2"/>
        <v>派遣先　13郎[A製品事業部 製造部 アルファ課 ２係 IV班]</v>
      </c>
      <c r="AM14" s="167">
        <v>13</v>
      </c>
      <c r="AN14" s="8">
        <v>1</v>
      </c>
      <c r="AO14" s="168">
        <v>45383</v>
      </c>
      <c r="AP14" s="8" t="s">
        <v>616</v>
      </c>
      <c r="AQ14" s="8" t="s">
        <v>617</v>
      </c>
      <c r="AR14" s="8" t="s">
        <v>618</v>
      </c>
      <c r="AS14" s="8" t="s">
        <v>595</v>
      </c>
      <c r="AT14" s="8" t="s">
        <v>619</v>
      </c>
      <c r="AU14" s="8" t="s">
        <v>620</v>
      </c>
      <c r="AV14" s="8">
        <v>0</v>
      </c>
      <c r="AW14" s="8">
        <v>0</v>
      </c>
      <c r="AX14" s="169">
        <v>1</v>
      </c>
      <c r="BB14" s="161">
        <v>13</v>
      </c>
      <c r="BC14" s="162">
        <v>45383</v>
      </c>
      <c r="BD14" s="9" t="s">
        <v>621</v>
      </c>
      <c r="BE14" s="9">
        <v>7</v>
      </c>
      <c r="BF14" s="9">
        <v>3</v>
      </c>
      <c r="BG14" s="9" t="s">
        <v>622</v>
      </c>
      <c r="BH14" s="163">
        <v>1</v>
      </c>
      <c r="BI14" cm="1">
        <f t="array" ref="BI14">_xlfn.IFS($BF14=1,$BB14,$BF14&gt;=2,INDEX($BB$2:$BE$801,MATCH(BJ14,$BB$2:$BB$801,0),4),TRUE,"")</f>
        <v>4</v>
      </c>
      <c r="BJ14" cm="1">
        <f t="array" ref="BJ14">_xlfn.IFS($BF14=2,$BB14,$BF14&gt;=3,INDEX($BB$2:$BE$801,MATCH(BK14,$BB$2:$BB$801,0),4),TRUE,"")</f>
        <v>7</v>
      </c>
      <c r="BK14" cm="1">
        <f t="array" ref="BK14">_xlfn.IFS(BF14=3,BB14,BF14=4,BE14,BF14=5,INDEX($BB$2:$BE$801,MATCH(BL14,$BB$2:$BB$801,0),4),TRUE,"")</f>
        <v>13</v>
      </c>
      <c r="BL14" t="str" cm="1">
        <f t="array" ref="BL14">_xlfn.IFS(BF14=4,BB14,BF14=5,BE14,TRUE,"")</f>
        <v/>
      </c>
      <c r="BM14" t="str">
        <f t="shared" si="4"/>
        <v/>
      </c>
      <c r="BR14" t="str">
        <f t="shared" si="5"/>
        <v/>
      </c>
      <c r="BS14" t="str">
        <f t="shared" si="6"/>
        <v/>
      </c>
      <c r="BT14" s="172"/>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73"/>
      <c r="CV14" s="177"/>
      <c r="CW14" s="178"/>
    </row>
    <row r="15" spans="1:116" ht="37.5">
      <c r="A15" t="str">
        <f t="shared" si="0"/>
        <v/>
      </c>
      <c r="B15" s="161"/>
      <c r="C15" s="162"/>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162"/>
      <c r="AG15" s="163"/>
      <c r="AI15" t="str">
        <f t="shared" si="1"/>
        <v/>
      </c>
      <c r="AJ15" t="str">
        <f t="shared" si="1"/>
        <v/>
      </c>
      <c r="AK15" t="str">
        <f t="shared" si="3"/>
        <v>派遣先　14郎[A製品事業部 製造部 ベータ課 １係 V班]</v>
      </c>
      <c r="AL15" s="1" t="str">
        <f t="shared" si="2"/>
        <v>派遣先　14郎[A製品事業部 製造部 ベータ課 １係 V班]</v>
      </c>
      <c r="AM15" s="167">
        <v>14</v>
      </c>
      <c r="AN15" s="8">
        <v>1</v>
      </c>
      <c r="AO15" s="168">
        <v>45383</v>
      </c>
      <c r="AP15" s="8" t="s">
        <v>623</v>
      </c>
      <c r="AQ15" s="8" t="s">
        <v>624</v>
      </c>
      <c r="AR15" s="8" t="s">
        <v>625</v>
      </c>
      <c r="AS15" s="8" t="s">
        <v>595</v>
      </c>
      <c r="AT15" s="8" t="s">
        <v>414</v>
      </c>
      <c r="AU15" s="8" t="s">
        <v>626</v>
      </c>
      <c r="AV15" s="8">
        <v>0</v>
      </c>
      <c r="AW15" s="8">
        <v>0</v>
      </c>
      <c r="AX15" s="169">
        <v>1</v>
      </c>
      <c r="BB15" s="161">
        <v>14</v>
      </c>
      <c r="BC15" s="162">
        <v>45383</v>
      </c>
      <c r="BD15" s="9" t="s">
        <v>627</v>
      </c>
      <c r="BE15" s="9">
        <v>8</v>
      </c>
      <c r="BF15" s="9">
        <v>3</v>
      </c>
      <c r="BG15" s="9" t="s">
        <v>628</v>
      </c>
      <c r="BH15" s="163">
        <v>1</v>
      </c>
      <c r="BI15" cm="1">
        <f t="array" ref="BI15">_xlfn.IFS($BF15=1,$BB15,$BF15&gt;=2,INDEX($BB$2:$BE$801,MATCH(BJ15,$BB$2:$BB$801,0),4),TRUE,"")</f>
        <v>4</v>
      </c>
      <c r="BJ15" cm="1">
        <f t="array" ref="BJ15">_xlfn.IFS($BF15=2,$BB15,$BF15&gt;=3,INDEX($BB$2:$BE$801,MATCH(BK15,$BB$2:$BB$801,0),4),TRUE,"")</f>
        <v>8</v>
      </c>
      <c r="BK15" cm="1">
        <f t="array" ref="BK15">_xlfn.IFS(BF15=3,BB15,BF15=4,BE15,BF15=5,INDEX($BB$2:$BE$801,MATCH(BL15,$BB$2:$BB$801,0),4),TRUE,"")</f>
        <v>14</v>
      </c>
      <c r="BL15" t="str" cm="1">
        <f t="array" ref="BL15">_xlfn.IFS(BF15=4,BB15,BF15=5,BE15,TRUE,"")</f>
        <v/>
      </c>
      <c r="BM15" t="str">
        <f t="shared" si="4"/>
        <v/>
      </c>
      <c r="BR15" t="str">
        <f t="shared" si="5"/>
        <v/>
      </c>
      <c r="BS15" t="str">
        <f t="shared" si="6"/>
        <v/>
      </c>
      <c r="BT15" s="172"/>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73"/>
      <c r="CV15" s="177"/>
      <c r="CW15" s="178"/>
    </row>
    <row r="16" spans="1:116" ht="37.5">
      <c r="A16" t="str">
        <f t="shared" si="0"/>
        <v/>
      </c>
      <c r="B16" s="161"/>
      <c r="C16" s="162"/>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162"/>
      <c r="AG16" s="163"/>
      <c r="AI16" t="str">
        <f t="shared" si="1"/>
        <v/>
      </c>
      <c r="AJ16" t="str">
        <f t="shared" si="1"/>
        <v/>
      </c>
      <c r="AK16" t="str">
        <f t="shared" si="3"/>
        <v>派遣先　15郎[A製品事業部 製造部 ベータ課 １係 VI班]</v>
      </c>
      <c r="AL16" s="1" t="str">
        <f t="shared" si="2"/>
        <v>派遣先　15郎[A製品事業部 製造部 ベータ課 １係 VI班]</v>
      </c>
      <c r="AM16" s="167">
        <v>15</v>
      </c>
      <c r="AN16" s="8">
        <v>1</v>
      </c>
      <c r="AO16" s="168">
        <v>45383</v>
      </c>
      <c r="AP16" s="8" t="s">
        <v>629</v>
      </c>
      <c r="AQ16" s="8" t="s">
        <v>630</v>
      </c>
      <c r="AR16" s="8" t="s">
        <v>631</v>
      </c>
      <c r="AS16" s="8" t="s">
        <v>595</v>
      </c>
      <c r="AT16" s="8" t="s">
        <v>632</v>
      </c>
      <c r="AU16" s="8" t="s">
        <v>633</v>
      </c>
      <c r="AV16" s="8">
        <v>0</v>
      </c>
      <c r="AW16" s="8">
        <v>0</v>
      </c>
      <c r="AX16" s="169">
        <v>1</v>
      </c>
      <c r="BB16" s="161">
        <v>15</v>
      </c>
      <c r="BC16" s="162">
        <v>45383</v>
      </c>
      <c r="BD16" s="9" t="s">
        <v>634</v>
      </c>
      <c r="BE16" s="9">
        <v>8</v>
      </c>
      <c r="BF16" s="9">
        <v>3</v>
      </c>
      <c r="BG16" s="9" t="s">
        <v>635</v>
      </c>
      <c r="BH16" s="163">
        <v>1</v>
      </c>
      <c r="BI16" cm="1">
        <f t="array" ref="BI16">_xlfn.IFS($BF16=1,$BB16,$BF16&gt;=2,INDEX($BB$2:$BE$801,MATCH(BJ16,$BB$2:$BB$801,0),4),TRUE,"")</f>
        <v>4</v>
      </c>
      <c r="BJ16" cm="1">
        <f t="array" ref="BJ16">_xlfn.IFS($BF16=2,$BB16,$BF16&gt;=3,INDEX($BB$2:$BE$801,MATCH(BK16,$BB$2:$BB$801,0),4),TRUE,"")</f>
        <v>8</v>
      </c>
      <c r="BK16" cm="1">
        <f t="array" ref="BK16">_xlfn.IFS(BF16=3,BB16,BF16=4,BE16,BF16=5,INDEX($BB$2:$BE$801,MATCH(BL16,$BB$2:$BB$801,0),4),TRUE,"")</f>
        <v>15</v>
      </c>
      <c r="BL16" t="str" cm="1">
        <f t="array" ref="BL16">_xlfn.IFS(BF16=4,BB16,BF16=5,BE16,TRUE,"")</f>
        <v/>
      </c>
      <c r="BM16" t="str">
        <f t="shared" si="4"/>
        <v/>
      </c>
      <c r="BR16" t="str">
        <f t="shared" si="5"/>
        <v/>
      </c>
      <c r="BS16" t="str">
        <f t="shared" si="6"/>
        <v/>
      </c>
      <c r="BT16" s="172"/>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73"/>
      <c r="CV16" s="177"/>
      <c r="CW16" s="178"/>
    </row>
    <row r="17" spans="1:101" ht="37.5">
      <c r="A17" t="str">
        <f t="shared" si="0"/>
        <v/>
      </c>
      <c r="B17" s="16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163"/>
      <c r="AI17" t="str">
        <f t="shared" si="1"/>
        <v/>
      </c>
      <c r="AJ17" t="str">
        <f t="shared" si="1"/>
        <v/>
      </c>
      <c r="AK17" t="str">
        <f t="shared" si="3"/>
        <v>派遣先　16郎[A製品事業部 製造部 ベータ課 ２係 VII班]</v>
      </c>
      <c r="AL17" s="1" t="str">
        <f t="shared" si="2"/>
        <v>派遣先　16郎[A製品事業部 製造部 ベータ課 ２係 VII班]</v>
      </c>
      <c r="AM17" s="167">
        <v>16</v>
      </c>
      <c r="AN17" s="8">
        <v>1</v>
      </c>
      <c r="AO17" s="168">
        <v>45383</v>
      </c>
      <c r="AP17" s="8" t="s">
        <v>636</v>
      </c>
      <c r="AQ17" s="8" t="s">
        <v>637</v>
      </c>
      <c r="AR17" s="8" t="s">
        <v>638</v>
      </c>
      <c r="AS17" s="8" t="s">
        <v>595</v>
      </c>
      <c r="AT17" s="8" t="s">
        <v>639</v>
      </c>
      <c r="AU17" s="8" t="s">
        <v>640</v>
      </c>
      <c r="AV17" s="8">
        <v>0</v>
      </c>
      <c r="AW17" s="8">
        <v>0</v>
      </c>
      <c r="AX17" s="169">
        <v>1</v>
      </c>
      <c r="BB17" s="161">
        <v>16</v>
      </c>
      <c r="BC17" s="162">
        <v>45383</v>
      </c>
      <c r="BD17" s="9" t="s">
        <v>641</v>
      </c>
      <c r="BE17" s="9">
        <v>9</v>
      </c>
      <c r="BF17" s="9">
        <v>3</v>
      </c>
      <c r="BG17" s="9" t="s">
        <v>642</v>
      </c>
      <c r="BH17" s="163">
        <v>1</v>
      </c>
      <c r="BI17" cm="1">
        <f t="array" ref="BI17">_xlfn.IFS($BF17=1,$BB17,$BF17&gt;=2,INDEX($BB$2:$BE$801,MATCH(BJ17,$BB$2:$BB$801,0),4),TRUE,"")</f>
        <v>4</v>
      </c>
      <c r="BJ17" cm="1">
        <f t="array" ref="BJ17">_xlfn.IFS($BF17=2,$BB17,$BF17&gt;=3,INDEX($BB$2:$BE$801,MATCH(BK17,$BB$2:$BB$801,0),4),TRUE,"")</f>
        <v>9</v>
      </c>
      <c r="BK17" cm="1">
        <f t="array" ref="BK17">_xlfn.IFS(BF17=3,BB17,BF17=4,BE17,BF17=5,INDEX($BB$2:$BE$801,MATCH(BL17,$BB$2:$BB$801,0),4),TRUE,"")</f>
        <v>16</v>
      </c>
      <c r="BL17" t="str" cm="1">
        <f t="array" ref="BL17">_xlfn.IFS(BF17=4,BB17,BF17=5,BE17,TRUE,"")</f>
        <v/>
      </c>
      <c r="BM17" t="str">
        <f t="shared" si="4"/>
        <v/>
      </c>
      <c r="BR17" t="str">
        <f t="shared" si="5"/>
        <v/>
      </c>
      <c r="BS17" t="str">
        <f t="shared" si="6"/>
        <v/>
      </c>
      <c r="BT17" s="172"/>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73"/>
      <c r="CV17" s="177"/>
      <c r="CW17" s="178"/>
    </row>
    <row r="18" spans="1:101" ht="37.5">
      <c r="A18" t="str">
        <f t="shared" si="0"/>
        <v/>
      </c>
      <c r="B18" s="161"/>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163"/>
      <c r="AI18" t="str">
        <f t="shared" ref="AI18:AJ81" si="7">IF(AV18=1,$AP18&amp;"["&amp;$AR18&amp;"]","")</f>
        <v/>
      </c>
      <c r="AJ18" t="str">
        <f t="shared" si="7"/>
        <v/>
      </c>
      <c r="AK18" t="str">
        <f t="shared" si="3"/>
        <v>派遣先　17郎[A製品事業部 製造部 ベータ課 ２係 VIII班]</v>
      </c>
      <c r="AL18" s="1" t="str">
        <f t="shared" si="2"/>
        <v>派遣先　17郎[A製品事業部 製造部 ベータ課 ２係 VIII班]</v>
      </c>
      <c r="AM18" s="167">
        <v>17</v>
      </c>
      <c r="AN18" s="8">
        <v>1</v>
      </c>
      <c r="AO18" s="168">
        <v>45383</v>
      </c>
      <c r="AP18" s="8" t="s">
        <v>643</v>
      </c>
      <c r="AQ18" s="8" t="s">
        <v>644</v>
      </c>
      <c r="AR18" s="8" t="s">
        <v>645</v>
      </c>
      <c r="AS18" s="8" t="s">
        <v>595</v>
      </c>
      <c r="AT18" s="8" t="s">
        <v>646</v>
      </c>
      <c r="AU18" s="8" t="s">
        <v>647</v>
      </c>
      <c r="AV18" s="8">
        <v>0</v>
      </c>
      <c r="AW18" s="8">
        <v>0</v>
      </c>
      <c r="AX18" s="169">
        <v>1</v>
      </c>
      <c r="BB18" s="161">
        <v>17</v>
      </c>
      <c r="BC18" s="162">
        <v>45383</v>
      </c>
      <c r="BD18" s="9" t="s">
        <v>648</v>
      </c>
      <c r="BE18" s="9">
        <v>9</v>
      </c>
      <c r="BF18" s="9">
        <v>3</v>
      </c>
      <c r="BG18" s="9" t="s">
        <v>649</v>
      </c>
      <c r="BH18" s="163">
        <v>1</v>
      </c>
      <c r="BI18" cm="1">
        <f t="array" ref="BI18">_xlfn.IFS($BF18=1,$BB18,$BF18&gt;=2,INDEX($BB$2:$BE$801,MATCH(BJ18,$BB$2:$BB$801,0),4),TRUE,"")</f>
        <v>4</v>
      </c>
      <c r="BJ18" cm="1">
        <f t="array" ref="BJ18">_xlfn.IFS($BF18=2,$BB18,$BF18&gt;=3,INDEX($BB$2:$BE$801,MATCH(BK18,$BB$2:$BB$801,0),4),TRUE,"")</f>
        <v>9</v>
      </c>
      <c r="BK18" cm="1">
        <f t="array" ref="BK18">_xlfn.IFS(BF18=3,BB18,BF18=4,BE18,BF18=5,INDEX($BB$2:$BE$801,MATCH(BL18,$BB$2:$BB$801,0),4),TRUE,"")</f>
        <v>17</v>
      </c>
      <c r="BL18" t="str" cm="1">
        <f t="array" ref="BL18">_xlfn.IFS(BF18=4,BB18,BF18=5,BE18,TRUE,"")</f>
        <v/>
      </c>
      <c r="BM18" t="str">
        <f t="shared" si="4"/>
        <v/>
      </c>
      <c r="BR18" t="str">
        <f t="shared" si="5"/>
        <v/>
      </c>
      <c r="BS18" t="str">
        <f t="shared" si="6"/>
        <v/>
      </c>
      <c r="BT18" s="172"/>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73"/>
      <c r="CV18" s="177"/>
      <c r="CW18" s="178"/>
    </row>
    <row r="19" spans="1:101" ht="37.5">
      <c r="A19" t="str">
        <f t="shared" si="0"/>
        <v/>
      </c>
      <c r="B19" s="161"/>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163"/>
      <c r="AI19" t="str">
        <f t="shared" si="7"/>
        <v/>
      </c>
      <c r="AJ19" t="str">
        <f t="shared" si="7"/>
        <v/>
      </c>
      <c r="AK19" t="str">
        <f t="shared" si="3"/>
        <v>派遣先　18郎[A製品事業部 購買部 ガンマ課 １係 IX班]</v>
      </c>
      <c r="AL19" s="1" t="str">
        <f t="shared" si="2"/>
        <v>派遣先　18郎[A製品事業部 購買部 ガンマ課 １係 IX班]</v>
      </c>
      <c r="AM19" s="167">
        <v>18</v>
      </c>
      <c r="AN19" s="8">
        <v>1</v>
      </c>
      <c r="AO19" s="168">
        <v>45383</v>
      </c>
      <c r="AP19" s="8" t="s">
        <v>650</v>
      </c>
      <c r="AQ19" s="8" t="s">
        <v>651</v>
      </c>
      <c r="AR19" s="8" t="s">
        <v>652</v>
      </c>
      <c r="AS19" s="8" t="s">
        <v>595</v>
      </c>
      <c r="AT19" s="8" t="s">
        <v>653</v>
      </c>
      <c r="AU19" s="8" t="s">
        <v>654</v>
      </c>
      <c r="AV19" s="8">
        <v>0</v>
      </c>
      <c r="AW19" s="8">
        <v>0</v>
      </c>
      <c r="AX19" s="169">
        <v>1</v>
      </c>
      <c r="BB19" s="161">
        <v>18</v>
      </c>
      <c r="BC19" s="162">
        <v>45383</v>
      </c>
      <c r="BD19" s="9" t="s">
        <v>655</v>
      </c>
      <c r="BE19" s="9">
        <v>10</v>
      </c>
      <c r="BF19" s="9">
        <v>4</v>
      </c>
      <c r="BG19" s="9" t="s">
        <v>656</v>
      </c>
      <c r="BH19" s="163">
        <v>1</v>
      </c>
      <c r="BI19" cm="1">
        <f t="array" ref="BI19">_xlfn.IFS($BF19=1,$BB19,$BF19&gt;=2,INDEX($BB$2:$BE$801,MATCH(BJ19,$BB$2:$BB$801,0),4),TRUE,"")</f>
        <v>4</v>
      </c>
      <c r="BJ19" cm="1">
        <f t="array" ref="BJ19">_xlfn.IFS($BF19=2,$BB19,$BF19&gt;=3,INDEX($BB$2:$BE$801,MATCH(BK19,$BB$2:$BB$801,0),4),TRUE,"")</f>
        <v>6</v>
      </c>
      <c r="BK19" cm="1">
        <f t="array" ref="BK19">_xlfn.IFS(BF19=3,BB19,BF19=4,BE19,BF19=5,INDEX($BB$2:$BE$801,MATCH(BL19,$BB$2:$BB$801,0),4),TRUE,"")</f>
        <v>10</v>
      </c>
      <c r="BL19" cm="1">
        <f t="array" ref="BL19">_xlfn.IFS(BF19=4,BB19,BF19=5,BE19,TRUE,"")</f>
        <v>18</v>
      </c>
      <c r="BM19" t="str">
        <f t="shared" si="4"/>
        <v/>
      </c>
      <c r="BR19" t="str">
        <f t="shared" si="5"/>
        <v/>
      </c>
      <c r="BS19" t="str">
        <f t="shared" si="6"/>
        <v/>
      </c>
      <c r="BT19" s="172"/>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73"/>
      <c r="CV19" s="177"/>
      <c r="CW19" s="178"/>
    </row>
    <row r="20" spans="1:101" ht="37.5">
      <c r="A20" t="str">
        <f t="shared" si="0"/>
        <v/>
      </c>
      <c r="B20" s="161"/>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163"/>
      <c r="AI20" t="str">
        <f t="shared" si="7"/>
        <v/>
      </c>
      <c r="AJ20" t="str">
        <f t="shared" si="7"/>
        <v/>
      </c>
      <c r="AK20" t="str">
        <f t="shared" si="3"/>
        <v>派遣先　19郎[A製品事業部 購買部 ガンマ課 １係 X班]</v>
      </c>
      <c r="AL20" s="1" t="str">
        <f t="shared" si="2"/>
        <v>派遣先　19郎[A製品事業部 購買部 ガンマ課 １係 X班]</v>
      </c>
      <c r="AM20" s="167">
        <v>19</v>
      </c>
      <c r="AN20" s="8">
        <v>1</v>
      </c>
      <c r="AO20" s="168">
        <v>45383</v>
      </c>
      <c r="AP20" s="8" t="s">
        <v>657</v>
      </c>
      <c r="AQ20" s="8" t="s">
        <v>658</v>
      </c>
      <c r="AR20" s="8" t="s">
        <v>659</v>
      </c>
      <c r="AS20" s="8" t="s">
        <v>595</v>
      </c>
      <c r="AT20" s="8" t="s">
        <v>660</v>
      </c>
      <c r="AU20" s="8" t="s">
        <v>661</v>
      </c>
      <c r="AV20" s="8">
        <v>0</v>
      </c>
      <c r="AW20" s="8">
        <v>0</v>
      </c>
      <c r="AX20" s="169">
        <v>1</v>
      </c>
      <c r="BB20" s="161">
        <v>19</v>
      </c>
      <c r="BC20" s="162">
        <v>45383</v>
      </c>
      <c r="BD20" s="9" t="s">
        <v>662</v>
      </c>
      <c r="BE20" s="9">
        <v>10</v>
      </c>
      <c r="BF20" s="9">
        <v>4</v>
      </c>
      <c r="BG20" s="9" t="s">
        <v>663</v>
      </c>
      <c r="BH20" s="163">
        <v>1</v>
      </c>
      <c r="BI20" cm="1">
        <f t="array" ref="BI20">_xlfn.IFS($BF20=1,$BB20,$BF20&gt;=2,INDEX($BB$2:$BE$801,MATCH(BJ20,$BB$2:$BB$801,0),4),TRUE,"")</f>
        <v>4</v>
      </c>
      <c r="BJ20" cm="1">
        <f t="array" ref="BJ20">_xlfn.IFS($BF20=2,$BB20,$BF20&gt;=3,INDEX($BB$2:$BE$801,MATCH(BK20,$BB$2:$BB$801,0),4),TRUE,"")</f>
        <v>6</v>
      </c>
      <c r="BK20" cm="1">
        <f t="array" ref="BK20">_xlfn.IFS(BF20=3,BB20,BF20=4,BE20,BF20=5,INDEX($BB$2:$BE$801,MATCH(BL20,$BB$2:$BB$801,0),4),TRUE,"")</f>
        <v>10</v>
      </c>
      <c r="BL20" cm="1">
        <f t="array" ref="BL20">_xlfn.IFS(BF20=4,BB20,BF20=5,BE20,TRUE,"")</f>
        <v>19</v>
      </c>
      <c r="BM20" t="str">
        <f t="shared" si="4"/>
        <v/>
      </c>
      <c r="BR20" t="str">
        <f t="shared" si="5"/>
        <v/>
      </c>
      <c r="BS20" t="str">
        <f t="shared" si="6"/>
        <v/>
      </c>
      <c r="BT20" s="172"/>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73"/>
      <c r="CV20" s="177"/>
      <c r="CW20" s="178"/>
    </row>
    <row r="21" spans="1:101" ht="37.5">
      <c r="A21" t="str">
        <f t="shared" si="0"/>
        <v/>
      </c>
      <c r="B21" s="16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163"/>
      <c r="AI21" t="str">
        <f t="shared" si="7"/>
        <v/>
      </c>
      <c r="AJ21" t="str">
        <f t="shared" si="7"/>
        <v/>
      </c>
      <c r="AK21" t="str">
        <f t="shared" si="3"/>
        <v>派遣先　20郎[A製品事業部 購買部 ガンマ課 ２係 XI班]</v>
      </c>
      <c r="AL21" s="1" t="str">
        <f t="shared" si="2"/>
        <v>派遣先　20郎[A製品事業部 購買部 ガンマ課 ２係 XI班]</v>
      </c>
      <c r="AM21" s="167">
        <v>20</v>
      </c>
      <c r="AN21" s="8">
        <v>1</v>
      </c>
      <c r="AO21" s="168">
        <v>45383</v>
      </c>
      <c r="AP21" s="8" t="s">
        <v>664</v>
      </c>
      <c r="AQ21" s="8" t="s">
        <v>665</v>
      </c>
      <c r="AR21" s="8" t="s">
        <v>666</v>
      </c>
      <c r="AS21" s="8" t="s">
        <v>595</v>
      </c>
      <c r="AT21" s="8" t="s">
        <v>667</v>
      </c>
      <c r="AU21" s="8" t="s">
        <v>668</v>
      </c>
      <c r="AV21" s="8">
        <v>0</v>
      </c>
      <c r="AW21" s="8">
        <v>0</v>
      </c>
      <c r="AX21" s="169">
        <v>1</v>
      </c>
      <c r="BB21" s="161">
        <v>20</v>
      </c>
      <c r="BC21" s="162">
        <v>45383</v>
      </c>
      <c r="BD21" s="9" t="s">
        <v>655</v>
      </c>
      <c r="BE21" s="9">
        <v>11</v>
      </c>
      <c r="BF21" s="9">
        <v>4</v>
      </c>
      <c r="BG21" s="9" t="s">
        <v>669</v>
      </c>
      <c r="BH21" s="163">
        <v>1</v>
      </c>
      <c r="BI21" cm="1">
        <f t="array" ref="BI21">_xlfn.IFS($BF21=1,$BB21,$BF21&gt;=2,INDEX($BB$2:$BE$801,MATCH(BJ21,$BB$2:$BB$801,0),4),TRUE,"")</f>
        <v>4</v>
      </c>
      <c r="BJ21" cm="1">
        <f t="array" ref="BJ21">_xlfn.IFS($BF21=2,$BB21,$BF21&gt;=3,INDEX($BB$2:$BE$801,MATCH(BK21,$BB$2:$BB$801,0),4),TRUE,"")</f>
        <v>6</v>
      </c>
      <c r="BK21" cm="1">
        <f t="array" ref="BK21">_xlfn.IFS(BF21=3,BB21,BF21=4,BE21,BF21=5,INDEX($BB$2:$BE$801,MATCH(BL21,$BB$2:$BB$801,0),4),TRUE,"")</f>
        <v>11</v>
      </c>
      <c r="BL21" cm="1">
        <f t="array" ref="BL21">_xlfn.IFS(BF21=4,BB21,BF21=5,BE21,TRUE,"")</f>
        <v>20</v>
      </c>
      <c r="BM21" t="str">
        <f t="shared" si="4"/>
        <v/>
      </c>
      <c r="BR21" t="str">
        <f t="shared" si="5"/>
        <v/>
      </c>
      <c r="BS21" t="str">
        <f t="shared" si="6"/>
        <v/>
      </c>
      <c r="BT21" s="172"/>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73"/>
      <c r="CV21" s="177"/>
      <c r="CW21" s="178"/>
    </row>
    <row r="22" spans="1:101" ht="37.5">
      <c r="A22" t="str">
        <f t="shared" si="0"/>
        <v/>
      </c>
      <c r="B22" s="16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163"/>
      <c r="AI22" t="str">
        <f t="shared" si="7"/>
        <v/>
      </c>
      <c r="AJ22" t="str">
        <f t="shared" si="7"/>
        <v/>
      </c>
      <c r="AK22" t="str">
        <f t="shared" si="3"/>
        <v>派遣先　21郎[A製品事業部 購買部 ガンマ課 ２係 XII班]</v>
      </c>
      <c r="AL22" s="1" t="str">
        <f t="shared" si="2"/>
        <v>派遣先　21郎[A製品事業部 購買部 ガンマ課 ２係 XII班]</v>
      </c>
      <c r="AM22" s="167">
        <v>21</v>
      </c>
      <c r="AN22" s="8">
        <v>1</v>
      </c>
      <c r="AO22" s="168">
        <v>45383</v>
      </c>
      <c r="AP22" s="8" t="s">
        <v>670</v>
      </c>
      <c r="AQ22" s="8" t="s">
        <v>671</v>
      </c>
      <c r="AR22" s="8" t="s">
        <v>672</v>
      </c>
      <c r="AS22" s="8" t="s">
        <v>595</v>
      </c>
      <c r="AT22" s="8" t="s">
        <v>673</v>
      </c>
      <c r="AU22" s="8" t="s">
        <v>674</v>
      </c>
      <c r="AV22" s="8">
        <v>0</v>
      </c>
      <c r="AW22" s="8">
        <v>0</v>
      </c>
      <c r="AX22" s="169">
        <v>1</v>
      </c>
      <c r="BB22" s="161">
        <v>21</v>
      </c>
      <c r="BC22" s="162">
        <v>45383</v>
      </c>
      <c r="BD22" s="9" t="s">
        <v>662</v>
      </c>
      <c r="BE22" s="9">
        <v>11</v>
      </c>
      <c r="BF22" s="9">
        <v>4</v>
      </c>
      <c r="BG22" s="9" t="s">
        <v>675</v>
      </c>
      <c r="BH22" s="163">
        <v>1</v>
      </c>
      <c r="BI22" cm="1">
        <f t="array" ref="BI22">_xlfn.IFS($BF22=1,$BB22,$BF22&gt;=2,INDEX($BB$2:$BE$801,MATCH(BJ22,$BB$2:$BB$801,0),4),TRUE,"")</f>
        <v>4</v>
      </c>
      <c r="BJ22" cm="1">
        <f t="array" ref="BJ22">_xlfn.IFS($BF22=2,$BB22,$BF22&gt;=3,INDEX($BB$2:$BE$801,MATCH(BK22,$BB$2:$BB$801,0),4),TRUE,"")</f>
        <v>6</v>
      </c>
      <c r="BK22" cm="1">
        <f t="array" ref="BK22">_xlfn.IFS(BF22=3,BB22,BF22=4,BE22,BF22=5,INDEX($BB$2:$BE$801,MATCH(BL22,$BB$2:$BB$801,0),4),TRUE,"")</f>
        <v>11</v>
      </c>
      <c r="BL22" cm="1">
        <f t="array" ref="BL22">_xlfn.IFS(BF22=4,BB22,BF22=5,BE22,TRUE,"")</f>
        <v>21</v>
      </c>
      <c r="BM22" t="str">
        <f t="shared" si="4"/>
        <v/>
      </c>
      <c r="BR22" t="str">
        <f t="shared" si="5"/>
        <v/>
      </c>
      <c r="BS22" t="str">
        <f t="shared" si="6"/>
        <v/>
      </c>
      <c r="BT22" s="172"/>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73"/>
      <c r="CV22" s="177"/>
      <c r="CW22" s="178"/>
    </row>
    <row r="23" spans="1:101" ht="37.5">
      <c r="A23" t="str">
        <f t="shared" si="0"/>
        <v/>
      </c>
      <c r="B23" s="16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163"/>
      <c r="AI23" t="str">
        <f t="shared" si="7"/>
        <v/>
      </c>
      <c r="AJ23" t="str">
        <f t="shared" si="7"/>
        <v/>
      </c>
      <c r="AK23" t="str">
        <f t="shared" si="3"/>
        <v>派遣先　22郎[A製品事業部 購買部 デルタ課 １係 XIII班]</v>
      </c>
      <c r="AL23" s="1" t="str">
        <f t="shared" si="2"/>
        <v>派遣先　22郎[A製品事業部 購買部 デルタ課 １係 XIII班]</v>
      </c>
      <c r="AM23" s="167">
        <v>22</v>
      </c>
      <c r="AN23" s="8">
        <v>1</v>
      </c>
      <c r="AO23" s="168">
        <v>45383</v>
      </c>
      <c r="AP23" s="8" t="s">
        <v>676</v>
      </c>
      <c r="AQ23" s="8" t="s">
        <v>677</v>
      </c>
      <c r="AR23" s="8" t="s">
        <v>678</v>
      </c>
      <c r="AS23" s="8" t="s">
        <v>595</v>
      </c>
      <c r="AT23" s="8" t="s">
        <v>679</v>
      </c>
      <c r="AU23" s="8" t="s">
        <v>680</v>
      </c>
      <c r="AV23" s="8">
        <v>0</v>
      </c>
      <c r="AW23" s="8">
        <v>0</v>
      </c>
      <c r="AX23" s="169">
        <v>1</v>
      </c>
      <c r="BB23" s="161">
        <v>22</v>
      </c>
      <c r="BC23" s="162">
        <v>45383</v>
      </c>
      <c r="BD23" s="9" t="s">
        <v>655</v>
      </c>
      <c r="BE23" s="9">
        <v>12</v>
      </c>
      <c r="BF23" s="9">
        <v>4</v>
      </c>
      <c r="BG23" s="9" t="s">
        <v>681</v>
      </c>
      <c r="BH23" s="163">
        <v>1</v>
      </c>
      <c r="BI23" cm="1">
        <f t="array" ref="BI23">_xlfn.IFS($BF23=1,$BB23,$BF23&gt;=2,INDEX($BB$2:$BE$801,MATCH(BJ23,$BB$2:$BB$801,0),4),TRUE,"")</f>
        <v>4</v>
      </c>
      <c r="BJ23" cm="1">
        <f t="array" ref="BJ23">_xlfn.IFS($BF23=2,$BB23,$BF23&gt;=3,INDEX($BB$2:$BE$801,MATCH(BK23,$BB$2:$BB$801,0),4),TRUE,"")</f>
        <v>7</v>
      </c>
      <c r="BK23" cm="1">
        <f t="array" ref="BK23">_xlfn.IFS(BF23=3,BB23,BF23=4,BE23,BF23=5,INDEX($BB$2:$BE$801,MATCH(BL23,$BB$2:$BB$801,0),4),TRUE,"")</f>
        <v>12</v>
      </c>
      <c r="BL23" cm="1">
        <f t="array" ref="BL23">_xlfn.IFS(BF23=4,BB23,BF23=5,BE23,TRUE,"")</f>
        <v>22</v>
      </c>
      <c r="BM23" t="str">
        <f t="shared" si="4"/>
        <v/>
      </c>
      <c r="BR23" t="str">
        <f t="shared" si="5"/>
        <v/>
      </c>
      <c r="BS23" t="str">
        <f t="shared" si="6"/>
        <v/>
      </c>
      <c r="BT23" s="172"/>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73"/>
      <c r="CV23" s="177"/>
      <c r="CW23" s="178"/>
    </row>
    <row r="24" spans="1:101" ht="37.5">
      <c r="A24" t="str">
        <f t="shared" si="0"/>
        <v/>
      </c>
      <c r="B24" s="16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163"/>
      <c r="AI24" t="str">
        <f t="shared" si="7"/>
        <v/>
      </c>
      <c r="AJ24" t="str">
        <f t="shared" si="7"/>
        <v/>
      </c>
      <c r="AK24" t="str">
        <f t="shared" si="3"/>
        <v>派遣先　23郎[A製品事業部 購買部 デルタ課 １係 XIV班]</v>
      </c>
      <c r="AL24" s="1" t="str">
        <f t="shared" si="2"/>
        <v>派遣先　23郎[A製品事業部 購買部 デルタ課 １係 XIV班]</v>
      </c>
      <c r="AM24" s="167">
        <v>23</v>
      </c>
      <c r="AN24" s="8">
        <v>1</v>
      </c>
      <c r="AO24" s="168">
        <v>45383</v>
      </c>
      <c r="AP24" s="8" t="s">
        <v>682</v>
      </c>
      <c r="AQ24" s="8" t="s">
        <v>683</v>
      </c>
      <c r="AR24" s="8" t="s">
        <v>684</v>
      </c>
      <c r="AS24" s="8" t="s">
        <v>595</v>
      </c>
      <c r="AT24" s="8" t="s">
        <v>685</v>
      </c>
      <c r="AU24" s="8" t="s">
        <v>686</v>
      </c>
      <c r="AV24" s="8">
        <v>0</v>
      </c>
      <c r="AW24" s="8">
        <v>0</v>
      </c>
      <c r="AX24" s="169">
        <v>1</v>
      </c>
      <c r="BB24" s="161">
        <v>23</v>
      </c>
      <c r="BC24" s="162">
        <v>45383</v>
      </c>
      <c r="BD24" s="9" t="s">
        <v>662</v>
      </c>
      <c r="BE24" s="9">
        <v>12</v>
      </c>
      <c r="BF24" s="9">
        <v>4</v>
      </c>
      <c r="BG24" s="9" t="s">
        <v>687</v>
      </c>
      <c r="BH24" s="163">
        <v>1</v>
      </c>
      <c r="BI24" cm="1">
        <f t="array" ref="BI24">_xlfn.IFS($BF24=1,$BB24,$BF24&gt;=2,INDEX($BB$2:$BE$801,MATCH(BJ24,$BB$2:$BB$801,0),4),TRUE,"")</f>
        <v>4</v>
      </c>
      <c r="BJ24" cm="1">
        <f t="array" ref="BJ24">_xlfn.IFS($BF24=2,$BB24,$BF24&gt;=3,INDEX($BB$2:$BE$801,MATCH(BK24,$BB$2:$BB$801,0),4),TRUE,"")</f>
        <v>7</v>
      </c>
      <c r="BK24" cm="1">
        <f t="array" ref="BK24">_xlfn.IFS(BF24=3,BB24,BF24=4,BE24,BF24=5,INDEX($BB$2:$BE$801,MATCH(BL24,$BB$2:$BB$801,0),4),TRUE,"")</f>
        <v>12</v>
      </c>
      <c r="BL24" cm="1">
        <f t="array" ref="BL24">_xlfn.IFS(BF24=4,BB24,BF24=5,BE24,TRUE,"")</f>
        <v>23</v>
      </c>
      <c r="BM24" t="str">
        <f t="shared" si="4"/>
        <v/>
      </c>
      <c r="BR24" t="str">
        <f t="shared" si="5"/>
        <v/>
      </c>
      <c r="BS24" t="str">
        <f t="shared" si="6"/>
        <v/>
      </c>
      <c r="BT24" s="172"/>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73"/>
      <c r="CV24" s="177"/>
      <c r="CW24" s="178"/>
    </row>
    <row r="25" spans="1:101" ht="37.5">
      <c r="A25" t="str">
        <f t="shared" si="0"/>
        <v/>
      </c>
      <c r="B25" s="16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163"/>
      <c r="AI25" t="str">
        <f t="shared" si="7"/>
        <v/>
      </c>
      <c r="AJ25" t="str">
        <f t="shared" si="7"/>
        <v/>
      </c>
      <c r="AK25" t="str">
        <f t="shared" si="3"/>
        <v>派遣先　24郎[A製品事業部 購買部 デルタ課 ２係 XV班]</v>
      </c>
      <c r="AL25" s="1" t="str">
        <f t="shared" si="2"/>
        <v>派遣先　24郎[A製品事業部 購買部 デルタ課 ２係 XV班]</v>
      </c>
      <c r="AM25" s="167">
        <v>24</v>
      </c>
      <c r="AN25" s="8">
        <v>1</v>
      </c>
      <c r="AO25" s="168">
        <v>45383</v>
      </c>
      <c r="AP25" s="8" t="s">
        <v>688</v>
      </c>
      <c r="AQ25" s="8" t="s">
        <v>689</v>
      </c>
      <c r="AR25" s="8" t="s">
        <v>690</v>
      </c>
      <c r="AS25" s="8" t="s">
        <v>595</v>
      </c>
      <c r="AT25" s="8" t="s">
        <v>691</v>
      </c>
      <c r="AU25" s="8" t="s">
        <v>692</v>
      </c>
      <c r="AV25" s="8">
        <v>0</v>
      </c>
      <c r="AW25" s="8">
        <v>0</v>
      </c>
      <c r="AX25" s="169">
        <v>1</v>
      </c>
      <c r="BB25" s="161">
        <v>24</v>
      </c>
      <c r="BC25" s="162">
        <v>45383</v>
      </c>
      <c r="BD25" s="9" t="s">
        <v>655</v>
      </c>
      <c r="BE25" s="9">
        <v>13</v>
      </c>
      <c r="BF25" s="9">
        <v>4</v>
      </c>
      <c r="BG25" s="9" t="s">
        <v>693</v>
      </c>
      <c r="BH25" s="163">
        <v>1</v>
      </c>
      <c r="BI25" cm="1">
        <f t="array" ref="BI25">_xlfn.IFS($BF25=1,$BB25,$BF25&gt;=2,INDEX($BB$2:$BE$801,MATCH(BJ25,$BB$2:$BB$801,0),4),TRUE,"")</f>
        <v>4</v>
      </c>
      <c r="BJ25" cm="1">
        <f t="array" ref="BJ25">_xlfn.IFS($BF25=2,$BB25,$BF25&gt;=3,INDEX($BB$2:$BE$801,MATCH(BK25,$BB$2:$BB$801,0),4),TRUE,"")</f>
        <v>7</v>
      </c>
      <c r="BK25" cm="1">
        <f t="array" ref="BK25">_xlfn.IFS(BF25=3,BB25,BF25=4,BE25,BF25=5,INDEX($BB$2:$BE$801,MATCH(BL25,$BB$2:$BB$801,0),4),TRUE,"")</f>
        <v>13</v>
      </c>
      <c r="BL25" cm="1">
        <f t="array" ref="BL25">_xlfn.IFS(BF25=4,BB25,BF25=5,BE25,TRUE,"")</f>
        <v>24</v>
      </c>
      <c r="BM25" t="str">
        <f t="shared" si="4"/>
        <v/>
      </c>
      <c r="BR25" t="str">
        <f t="shared" si="5"/>
        <v/>
      </c>
      <c r="BS25" t="str">
        <f t="shared" si="6"/>
        <v/>
      </c>
      <c r="BT25" s="172"/>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73"/>
      <c r="CV25" s="177"/>
      <c r="CW25" s="178"/>
    </row>
    <row r="26" spans="1:101" ht="37.5">
      <c r="A26" t="str">
        <f t="shared" si="0"/>
        <v/>
      </c>
      <c r="B26" s="16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163"/>
      <c r="AI26" t="str">
        <f t="shared" si="7"/>
        <v/>
      </c>
      <c r="AJ26" t="str">
        <f t="shared" si="7"/>
        <v/>
      </c>
      <c r="AK26" t="str">
        <f t="shared" si="3"/>
        <v>派遣先　25郎[A製品事業部 購買部 デルタ課 ２係 XVI班]</v>
      </c>
      <c r="AL26" s="1" t="str">
        <f t="shared" si="2"/>
        <v>派遣先　25郎[A製品事業部 購買部 デルタ課 ２係 XVI班]</v>
      </c>
      <c r="AM26" s="167">
        <v>25</v>
      </c>
      <c r="AN26" s="8">
        <v>1</v>
      </c>
      <c r="AO26" s="168">
        <v>45383</v>
      </c>
      <c r="AP26" s="8" t="s">
        <v>694</v>
      </c>
      <c r="AQ26" s="8" t="s">
        <v>695</v>
      </c>
      <c r="AR26" s="8" t="s">
        <v>696</v>
      </c>
      <c r="AS26" s="8" t="s">
        <v>595</v>
      </c>
      <c r="AT26" s="8" t="s">
        <v>697</v>
      </c>
      <c r="AU26" s="8" t="s">
        <v>698</v>
      </c>
      <c r="AV26" s="8">
        <v>0</v>
      </c>
      <c r="AW26" s="8">
        <v>0</v>
      </c>
      <c r="AX26" s="169">
        <v>1</v>
      </c>
      <c r="BB26" s="161">
        <v>25</v>
      </c>
      <c r="BC26" s="162">
        <v>45383</v>
      </c>
      <c r="BD26" s="9" t="s">
        <v>662</v>
      </c>
      <c r="BE26" s="9">
        <v>13</v>
      </c>
      <c r="BF26" s="9">
        <v>4</v>
      </c>
      <c r="BG26" s="9" t="s">
        <v>699</v>
      </c>
      <c r="BH26" s="163">
        <v>1</v>
      </c>
      <c r="BI26" cm="1">
        <f t="array" ref="BI26">_xlfn.IFS($BF26=1,$BB26,$BF26&gt;=2,INDEX($BB$2:$BE$801,MATCH(BJ26,$BB$2:$BB$801,0),4),TRUE,"")</f>
        <v>4</v>
      </c>
      <c r="BJ26" cm="1">
        <f t="array" ref="BJ26">_xlfn.IFS($BF26=2,$BB26,$BF26&gt;=3,INDEX($BB$2:$BE$801,MATCH(BK26,$BB$2:$BB$801,0),4),TRUE,"")</f>
        <v>7</v>
      </c>
      <c r="BK26" cm="1">
        <f t="array" ref="BK26">_xlfn.IFS(BF26=3,BB26,BF26=4,BE26,BF26=5,INDEX($BB$2:$BE$801,MATCH(BL26,$BB$2:$BB$801,0),4),TRUE,"")</f>
        <v>13</v>
      </c>
      <c r="BL26" cm="1">
        <f t="array" ref="BL26">_xlfn.IFS(BF26=4,BB26,BF26=5,BE26,TRUE,"")</f>
        <v>25</v>
      </c>
      <c r="BM26" t="str">
        <f t="shared" si="4"/>
        <v/>
      </c>
      <c r="BR26" t="str">
        <f t="shared" si="5"/>
        <v/>
      </c>
      <c r="BS26" t="str">
        <f t="shared" si="6"/>
        <v/>
      </c>
      <c r="BT26" s="172"/>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73"/>
      <c r="CV26" s="177"/>
      <c r="CW26" s="178"/>
    </row>
    <row r="27" spans="1:101" ht="37.5">
      <c r="A27" t="str">
        <f t="shared" si="0"/>
        <v/>
      </c>
      <c r="B27" s="16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163"/>
      <c r="AI27" t="str">
        <f t="shared" si="7"/>
        <v/>
      </c>
      <c r="AJ27" t="str">
        <f t="shared" si="7"/>
        <v/>
      </c>
      <c r="AK27" t="str">
        <f t="shared" si="3"/>
        <v>派遣先　26郎[A製品事業部 営業部 イプシロン課 １係 XVII班]</v>
      </c>
      <c r="AL27" s="1" t="str">
        <f t="shared" si="2"/>
        <v>派遣先　26郎[A製品事業部 営業部 イプシロン課 １係 XVII班]</v>
      </c>
      <c r="AM27" s="167">
        <v>26</v>
      </c>
      <c r="AN27" s="8">
        <v>1</v>
      </c>
      <c r="AO27" s="168">
        <v>45383</v>
      </c>
      <c r="AP27" s="8" t="s">
        <v>700</v>
      </c>
      <c r="AQ27" s="8" t="s">
        <v>701</v>
      </c>
      <c r="AR27" s="8" t="s">
        <v>702</v>
      </c>
      <c r="AS27" s="8" t="s">
        <v>595</v>
      </c>
      <c r="AT27" s="8" t="s">
        <v>703</v>
      </c>
      <c r="AU27" s="8" t="s">
        <v>704</v>
      </c>
      <c r="AV27" s="8">
        <v>0</v>
      </c>
      <c r="AW27" s="8">
        <v>0</v>
      </c>
      <c r="AX27" s="169">
        <v>1</v>
      </c>
      <c r="BB27" s="161">
        <v>26</v>
      </c>
      <c r="BC27" s="162">
        <v>45383</v>
      </c>
      <c r="BD27" s="9" t="s">
        <v>655</v>
      </c>
      <c r="BE27" s="9">
        <v>14</v>
      </c>
      <c r="BF27" s="9">
        <v>4</v>
      </c>
      <c r="BG27" s="9" t="s">
        <v>705</v>
      </c>
      <c r="BH27" s="163">
        <v>1</v>
      </c>
      <c r="BI27" cm="1">
        <f t="array" ref="BI27">_xlfn.IFS($BF27=1,$BB27,$BF27&gt;=2,INDEX($BB$2:$BE$801,MATCH(BJ27,$BB$2:$BB$801,0),4),TRUE,"")</f>
        <v>4</v>
      </c>
      <c r="BJ27" cm="1">
        <f t="array" ref="BJ27">_xlfn.IFS($BF27=2,$BB27,$BF27&gt;=3,INDEX($BB$2:$BE$801,MATCH(BK27,$BB$2:$BB$801,0),4),TRUE,"")</f>
        <v>8</v>
      </c>
      <c r="BK27" cm="1">
        <f t="array" ref="BK27">_xlfn.IFS(BF27=3,BB27,BF27=4,BE27,BF27=5,INDEX($BB$2:$BE$801,MATCH(BL27,$BB$2:$BB$801,0),4),TRUE,"")</f>
        <v>14</v>
      </c>
      <c r="BL27" cm="1">
        <f t="array" ref="BL27">_xlfn.IFS(BF27=4,BB27,BF27=5,BE27,TRUE,"")</f>
        <v>26</v>
      </c>
      <c r="BM27" t="str">
        <f t="shared" si="4"/>
        <v/>
      </c>
      <c r="BR27" t="str">
        <f t="shared" si="5"/>
        <v/>
      </c>
      <c r="BS27" t="str">
        <f t="shared" si="6"/>
        <v/>
      </c>
      <c r="BT27" s="172"/>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73"/>
      <c r="CV27" s="177"/>
      <c r="CW27" s="178"/>
    </row>
    <row r="28" spans="1:101" ht="37.5">
      <c r="A28" t="str">
        <f t="shared" si="0"/>
        <v/>
      </c>
      <c r="B28" s="16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163"/>
      <c r="AI28" t="str">
        <f t="shared" si="7"/>
        <v/>
      </c>
      <c r="AJ28" t="str">
        <f t="shared" si="7"/>
        <v/>
      </c>
      <c r="AK28" t="str">
        <f t="shared" si="3"/>
        <v>派遣先　27郎[A製品事業部 営業部 イプシロン課 １係 XVIII班]</v>
      </c>
      <c r="AL28" s="1" t="str">
        <f t="shared" si="2"/>
        <v>派遣先　27郎[A製品事業部 営業部 イプシロン課 １係 XVIII班]</v>
      </c>
      <c r="AM28" s="167">
        <v>27</v>
      </c>
      <c r="AN28" s="8">
        <v>1</v>
      </c>
      <c r="AO28" s="168">
        <v>45383</v>
      </c>
      <c r="AP28" s="8" t="s">
        <v>706</v>
      </c>
      <c r="AQ28" s="8" t="s">
        <v>707</v>
      </c>
      <c r="AR28" s="8" t="s">
        <v>708</v>
      </c>
      <c r="AS28" s="8" t="s">
        <v>595</v>
      </c>
      <c r="AT28" s="8" t="s">
        <v>709</v>
      </c>
      <c r="AU28" s="8" t="s">
        <v>710</v>
      </c>
      <c r="AV28" s="8">
        <v>0</v>
      </c>
      <c r="AW28" s="8">
        <v>0</v>
      </c>
      <c r="AX28" s="169">
        <v>1</v>
      </c>
      <c r="BB28" s="161">
        <v>27</v>
      </c>
      <c r="BC28" s="162">
        <v>45383</v>
      </c>
      <c r="BD28" s="9" t="s">
        <v>662</v>
      </c>
      <c r="BE28" s="9">
        <v>14</v>
      </c>
      <c r="BF28" s="9">
        <v>4</v>
      </c>
      <c r="BG28" s="9" t="s">
        <v>711</v>
      </c>
      <c r="BH28" s="163">
        <v>1</v>
      </c>
      <c r="BI28" cm="1">
        <f t="array" ref="BI28">_xlfn.IFS($BF28=1,$BB28,$BF28&gt;=2,INDEX($BB$2:$BE$801,MATCH(BJ28,$BB$2:$BB$801,0),4),TRUE,"")</f>
        <v>4</v>
      </c>
      <c r="BJ28" cm="1">
        <f t="array" ref="BJ28">_xlfn.IFS($BF28=2,$BB28,$BF28&gt;=3,INDEX($BB$2:$BE$801,MATCH(BK28,$BB$2:$BB$801,0),4),TRUE,"")</f>
        <v>8</v>
      </c>
      <c r="BK28" cm="1">
        <f t="array" ref="BK28">_xlfn.IFS(BF28=3,BB28,BF28=4,BE28,BF28=5,INDEX($BB$2:$BE$801,MATCH(BL28,$BB$2:$BB$801,0),4),TRUE,"")</f>
        <v>14</v>
      </c>
      <c r="BL28" cm="1">
        <f t="array" ref="BL28">_xlfn.IFS(BF28=4,BB28,BF28=5,BE28,TRUE,"")</f>
        <v>27</v>
      </c>
      <c r="BM28" t="str">
        <f t="shared" si="4"/>
        <v/>
      </c>
      <c r="BR28" t="str">
        <f t="shared" si="5"/>
        <v/>
      </c>
      <c r="BS28" t="str">
        <f t="shared" si="6"/>
        <v/>
      </c>
      <c r="BT28" s="172"/>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73"/>
      <c r="CV28" s="177"/>
      <c r="CW28" s="178"/>
    </row>
    <row r="29" spans="1:101" ht="37.5">
      <c r="A29" t="str">
        <f t="shared" si="0"/>
        <v/>
      </c>
      <c r="B29" s="161"/>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163"/>
      <c r="AI29" t="str">
        <f t="shared" si="7"/>
        <v/>
      </c>
      <c r="AJ29" t="str">
        <f t="shared" si="7"/>
        <v/>
      </c>
      <c r="AK29" t="str">
        <f t="shared" si="3"/>
        <v>派遣先　28郎[A製品事業部 営業部 イプシロン課 ２係 XIX班]</v>
      </c>
      <c r="AL29" s="1" t="str">
        <f t="shared" si="2"/>
        <v>派遣先　28郎[A製品事業部 営業部 イプシロン課 ２係 XIX班]</v>
      </c>
      <c r="AM29" s="167">
        <v>28</v>
      </c>
      <c r="AN29" s="8">
        <v>1</v>
      </c>
      <c r="AO29" s="168">
        <v>45383</v>
      </c>
      <c r="AP29" s="8" t="s">
        <v>712</v>
      </c>
      <c r="AQ29" s="8" t="s">
        <v>713</v>
      </c>
      <c r="AR29" s="8" t="s">
        <v>714</v>
      </c>
      <c r="AS29" s="8" t="s">
        <v>595</v>
      </c>
      <c r="AT29" s="8" t="s">
        <v>715</v>
      </c>
      <c r="AU29" s="8" t="s">
        <v>716</v>
      </c>
      <c r="AV29" s="8">
        <v>0</v>
      </c>
      <c r="AW29" s="8">
        <v>0</v>
      </c>
      <c r="AX29" s="169">
        <v>1</v>
      </c>
      <c r="BB29" s="161">
        <v>28</v>
      </c>
      <c r="BC29" s="162">
        <v>45383</v>
      </c>
      <c r="BD29" s="9" t="s">
        <v>655</v>
      </c>
      <c r="BE29" s="9">
        <v>15</v>
      </c>
      <c r="BF29" s="9">
        <v>4</v>
      </c>
      <c r="BG29" s="9" t="s">
        <v>717</v>
      </c>
      <c r="BH29" s="163">
        <v>1</v>
      </c>
      <c r="BI29" cm="1">
        <f t="array" ref="BI29">_xlfn.IFS($BF29=1,$BB29,$BF29&gt;=2,INDEX($BB$2:$BE$801,MATCH(BJ29,$BB$2:$BB$801,0),4),TRUE,"")</f>
        <v>4</v>
      </c>
      <c r="BJ29" cm="1">
        <f t="array" ref="BJ29">_xlfn.IFS($BF29=2,$BB29,$BF29&gt;=3,INDEX($BB$2:$BE$801,MATCH(BK29,$BB$2:$BB$801,0),4),TRUE,"")</f>
        <v>8</v>
      </c>
      <c r="BK29" cm="1">
        <f t="array" ref="BK29">_xlfn.IFS(BF29=3,BB29,BF29=4,BE29,BF29=5,INDEX($BB$2:$BE$801,MATCH(BL29,$BB$2:$BB$801,0),4),TRUE,"")</f>
        <v>15</v>
      </c>
      <c r="BL29" cm="1">
        <f t="array" ref="BL29">_xlfn.IFS(BF29=4,BB29,BF29=5,BE29,TRUE,"")</f>
        <v>28</v>
      </c>
      <c r="BM29" t="str">
        <f t="shared" si="4"/>
        <v/>
      </c>
      <c r="BR29" t="str">
        <f t="shared" si="5"/>
        <v/>
      </c>
      <c r="BS29" t="str">
        <f t="shared" si="6"/>
        <v/>
      </c>
      <c r="BT29" s="172"/>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73"/>
      <c r="CV29" s="177"/>
      <c r="CW29" s="178"/>
    </row>
    <row r="30" spans="1:101" ht="37.5">
      <c r="A30" t="str">
        <f t="shared" si="0"/>
        <v/>
      </c>
      <c r="B30" s="161"/>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163"/>
      <c r="AI30" t="str">
        <f t="shared" si="7"/>
        <v/>
      </c>
      <c r="AJ30" t="str">
        <f t="shared" si="7"/>
        <v/>
      </c>
      <c r="AK30" t="str">
        <f t="shared" si="3"/>
        <v>派遣先　29郎[A製品事業部 営業部 イプシロン課 ２係 XX班]</v>
      </c>
      <c r="AL30" s="1" t="str">
        <f t="shared" si="2"/>
        <v>派遣先　29郎[A製品事業部 営業部 イプシロン課 ２係 XX班]</v>
      </c>
      <c r="AM30" s="167">
        <v>29</v>
      </c>
      <c r="AN30" s="8">
        <v>1</v>
      </c>
      <c r="AO30" s="168">
        <v>45383</v>
      </c>
      <c r="AP30" s="8" t="s">
        <v>718</v>
      </c>
      <c r="AQ30" s="8" t="s">
        <v>719</v>
      </c>
      <c r="AR30" s="8" t="s">
        <v>720</v>
      </c>
      <c r="AS30" s="8" t="s">
        <v>595</v>
      </c>
      <c r="AT30" s="8" t="s">
        <v>721</v>
      </c>
      <c r="AU30" s="8" t="s">
        <v>722</v>
      </c>
      <c r="AV30" s="8">
        <v>0</v>
      </c>
      <c r="AW30" s="8">
        <v>0</v>
      </c>
      <c r="AX30" s="169">
        <v>1</v>
      </c>
      <c r="BB30" s="161">
        <v>29</v>
      </c>
      <c r="BC30" s="162">
        <v>45383</v>
      </c>
      <c r="BD30" s="9" t="s">
        <v>662</v>
      </c>
      <c r="BE30" s="9">
        <v>15</v>
      </c>
      <c r="BF30" s="9">
        <v>4</v>
      </c>
      <c r="BG30" s="9" t="s">
        <v>723</v>
      </c>
      <c r="BH30" s="163">
        <v>1</v>
      </c>
      <c r="BI30" cm="1">
        <f t="array" ref="BI30">_xlfn.IFS($BF30=1,$BB30,$BF30&gt;=2,INDEX($BB$2:$BE$801,MATCH(BJ30,$BB$2:$BB$801,0),4),TRUE,"")</f>
        <v>4</v>
      </c>
      <c r="BJ30" cm="1">
        <f t="array" ref="BJ30">_xlfn.IFS($BF30=2,$BB30,$BF30&gt;=3,INDEX($BB$2:$BE$801,MATCH(BK30,$BB$2:$BB$801,0),4),TRUE,"")</f>
        <v>8</v>
      </c>
      <c r="BK30" cm="1">
        <f t="array" ref="BK30">_xlfn.IFS(BF30=3,BB30,BF30=4,BE30,BF30=5,INDEX($BB$2:$BE$801,MATCH(BL30,$BB$2:$BB$801,0),4),TRUE,"")</f>
        <v>15</v>
      </c>
      <c r="BL30" cm="1">
        <f t="array" ref="BL30">_xlfn.IFS(BF30=4,BB30,BF30=5,BE30,TRUE,"")</f>
        <v>29</v>
      </c>
      <c r="BM30" t="str">
        <f t="shared" si="4"/>
        <v/>
      </c>
      <c r="BR30" t="str">
        <f t="shared" si="5"/>
        <v/>
      </c>
      <c r="BS30" t="str">
        <f t="shared" si="6"/>
        <v/>
      </c>
      <c r="BT30" s="172"/>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73"/>
      <c r="CV30" s="177"/>
      <c r="CW30" s="178"/>
    </row>
    <row r="31" spans="1:101" ht="37.5">
      <c r="A31" t="str">
        <f t="shared" si="0"/>
        <v/>
      </c>
      <c r="B31" s="161"/>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163"/>
      <c r="AI31" t="str">
        <f t="shared" si="7"/>
        <v/>
      </c>
      <c r="AJ31" t="str">
        <f t="shared" si="7"/>
        <v/>
      </c>
      <c r="AK31" t="str">
        <f t="shared" si="3"/>
        <v>派遣先　30郎[A製品事業部 営業部 ゼータ課 １係 XXI班]</v>
      </c>
      <c r="AL31" s="1" t="str">
        <f t="shared" si="2"/>
        <v>派遣先　30郎[A製品事業部 営業部 ゼータ課 １係 XXI班]</v>
      </c>
      <c r="AM31" s="167">
        <v>30</v>
      </c>
      <c r="AN31" s="8">
        <v>1</v>
      </c>
      <c r="AO31" s="168">
        <v>45383</v>
      </c>
      <c r="AP31" s="8" t="s">
        <v>724</v>
      </c>
      <c r="AQ31" s="8" t="s">
        <v>725</v>
      </c>
      <c r="AR31" s="8" t="s">
        <v>726</v>
      </c>
      <c r="AS31" s="8" t="s">
        <v>727</v>
      </c>
      <c r="AT31" s="8" t="s">
        <v>728</v>
      </c>
      <c r="AU31" s="8" t="s">
        <v>729</v>
      </c>
      <c r="AV31" s="8">
        <v>0</v>
      </c>
      <c r="AW31" s="8">
        <v>0</v>
      </c>
      <c r="AX31" s="169">
        <v>1</v>
      </c>
      <c r="BB31" s="161">
        <v>30</v>
      </c>
      <c r="BC31" s="162">
        <v>45383</v>
      </c>
      <c r="BD31" s="9" t="s">
        <v>655</v>
      </c>
      <c r="BE31" s="9">
        <v>16</v>
      </c>
      <c r="BF31" s="9">
        <v>4</v>
      </c>
      <c r="BG31" s="9" t="s">
        <v>730</v>
      </c>
      <c r="BH31" s="163">
        <v>1</v>
      </c>
      <c r="BI31" cm="1">
        <f t="array" ref="BI31">_xlfn.IFS($BF31=1,$BB31,$BF31&gt;=2,INDEX($BB$2:$BE$801,MATCH(BJ31,$BB$2:$BB$801,0),4),TRUE,"")</f>
        <v>4</v>
      </c>
      <c r="BJ31" cm="1">
        <f t="array" ref="BJ31">_xlfn.IFS($BF31=2,$BB31,$BF31&gt;=3,INDEX($BB$2:$BE$801,MATCH(BK31,$BB$2:$BB$801,0),4),TRUE,"")</f>
        <v>9</v>
      </c>
      <c r="BK31" cm="1">
        <f t="array" ref="BK31">_xlfn.IFS(BF31=3,BB31,BF31=4,BE31,BF31=5,INDEX($BB$2:$BE$801,MATCH(BL31,$BB$2:$BB$801,0),4),TRUE,"")</f>
        <v>16</v>
      </c>
      <c r="BL31" cm="1">
        <f t="array" ref="BL31">_xlfn.IFS(BF31=4,BB31,BF31=5,BE31,TRUE,"")</f>
        <v>30</v>
      </c>
      <c r="BM31" t="str">
        <f t="shared" si="4"/>
        <v/>
      </c>
      <c r="BR31" t="str">
        <f t="shared" si="5"/>
        <v/>
      </c>
      <c r="BS31" t="str">
        <f t="shared" si="6"/>
        <v/>
      </c>
      <c r="BT31" s="172"/>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73"/>
      <c r="CV31" s="177"/>
      <c r="CW31" s="178"/>
    </row>
    <row r="32" spans="1:101" ht="37.5">
      <c r="A32" t="str">
        <f t="shared" si="0"/>
        <v/>
      </c>
      <c r="B32" s="161"/>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163"/>
      <c r="AI32" t="str">
        <f t="shared" si="7"/>
        <v/>
      </c>
      <c r="AJ32" t="str">
        <f t="shared" si="7"/>
        <v/>
      </c>
      <c r="AK32" t="str">
        <f t="shared" si="3"/>
        <v>派遣先　31郎[A製品事業部 営業部 ゼータ課 １係 XXII班]</v>
      </c>
      <c r="AL32" s="1" t="str">
        <f t="shared" si="2"/>
        <v>派遣先　31郎[A製品事業部 営業部 ゼータ課 １係 XXII班]</v>
      </c>
      <c r="AM32" s="167">
        <v>31</v>
      </c>
      <c r="AN32" s="8">
        <v>1</v>
      </c>
      <c r="AO32" s="168">
        <v>45383</v>
      </c>
      <c r="AP32" s="8" t="s">
        <v>731</v>
      </c>
      <c r="AQ32" s="8" t="s">
        <v>732</v>
      </c>
      <c r="AR32" s="8" t="s">
        <v>733</v>
      </c>
      <c r="AS32" s="8" t="s">
        <v>727</v>
      </c>
      <c r="AT32" s="8" t="s">
        <v>734</v>
      </c>
      <c r="AU32" s="8" t="s">
        <v>735</v>
      </c>
      <c r="AV32" s="8">
        <v>0</v>
      </c>
      <c r="AW32" s="8">
        <v>0</v>
      </c>
      <c r="AX32" s="169">
        <v>1</v>
      </c>
      <c r="BB32" s="161">
        <v>31</v>
      </c>
      <c r="BC32" s="162">
        <v>45383</v>
      </c>
      <c r="BD32" s="9" t="s">
        <v>662</v>
      </c>
      <c r="BE32" s="9">
        <v>16</v>
      </c>
      <c r="BF32" s="9">
        <v>4</v>
      </c>
      <c r="BG32" s="9" t="s">
        <v>736</v>
      </c>
      <c r="BH32" s="163">
        <v>1</v>
      </c>
      <c r="BI32" cm="1">
        <f t="array" ref="BI32">_xlfn.IFS($BF32=1,$BB32,$BF32&gt;=2,INDEX($BB$2:$BE$801,MATCH(BJ32,$BB$2:$BB$801,0),4),TRUE,"")</f>
        <v>4</v>
      </c>
      <c r="BJ32" cm="1">
        <f t="array" ref="BJ32">_xlfn.IFS($BF32=2,$BB32,$BF32&gt;=3,INDEX($BB$2:$BE$801,MATCH(BK32,$BB$2:$BB$801,0),4),TRUE,"")</f>
        <v>9</v>
      </c>
      <c r="BK32" cm="1">
        <f t="array" ref="BK32">_xlfn.IFS(BF32=3,BB32,BF32=4,BE32,BF32=5,INDEX($BB$2:$BE$801,MATCH(BL32,$BB$2:$BB$801,0),4),TRUE,"")</f>
        <v>16</v>
      </c>
      <c r="BL32" cm="1">
        <f t="array" ref="BL32">_xlfn.IFS(BF32=4,BB32,BF32=5,BE32,TRUE,"")</f>
        <v>31</v>
      </c>
      <c r="BM32" t="str">
        <f t="shared" si="4"/>
        <v/>
      </c>
      <c r="BR32" t="str">
        <f t="shared" si="5"/>
        <v/>
      </c>
      <c r="BS32" t="str">
        <f t="shared" si="6"/>
        <v/>
      </c>
      <c r="BT32" s="172"/>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73"/>
      <c r="CV32" s="177"/>
      <c r="CW32" s="178"/>
    </row>
    <row r="33" spans="1:101" ht="37.5">
      <c r="A33" t="str">
        <f t="shared" si="0"/>
        <v/>
      </c>
      <c r="B33" s="161"/>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163"/>
      <c r="AI33" t="str">
        <f t="shared" si="7"/>
        <v/>
      </c>
      <c r="AJ33" t="str">
        <f t="shared" si="7"/>
        <v/>
      </c>
      <c r="AK33" t="str">
        <f t="shared" si="3"/>
        <v>派遣先　32郎[A製品事業部 営業部 ゼータ課 ２係 XXIII班]</v>
      </c>
      <c r="AL33" s="1" t="str">
        <f t="shared" si="2"/>
        <v>派遣先　32郎[A製品事業部 営業部 ゼータ課 ２係 XXIII班]</v>
      </c>
      <c r="AM33" s="167">
        <v>32</v>
      </c>
      <c r="AN33" s="8">
        <v>1</v>
      </c>
      <c r="AO33" s="168">
        <v>45383</v>
      </c>
      <c r="AP33" s="8" t="s">
        <v>737</v>
      </c>
      <c r="AQ33" s="8" t="s">
        <v>738</v>
      </c>
      <c r="AR33" s="8" t="s">
        <v>739</v>
      </c>
      <c r="AS33" s="8" t="s">
        <v>727</v>
      </c>
      <c r="AT33" s="8" t="s">
        <v>740</v>
      </c>
      <c r="AU33" s="8" t="s">
        <v>741</v>
      </c>
      <c r="AV33" s="8">
        <v>0</v>
      </c>
      <c r="AW33" s="8">
        <v>0</v>
      </c>
      <c r="AX33" s="169">
        <v>1</v>
      </c>
      <c r="BB33" s="161">
        <v>32</v>
      </c>
      <c r="BC33" s="162">
        <v>45383</v>
      </c>
      <c r="BD33" s="9" t="s">
        <v>655</v>
      </c>
      <c r="BE33" s="9">
        <v>17</v>
      </c>
      <c r="BF33" s="9">
        <v>4</v>
      </c>
      <c r="BG33" s="9" t="s">
        <v>742</v>
      </c>
      <c r="BH33" s="163">
        <v>1</v>
      </c>
      <c r="BI33" cm="1">
        <f t="array" ref="BI33">_xlfn.IFS($BF33=1,$BB33,$BF33&gt;=2,INDEX($BB$2:$BE$801,MATCH(BJ33,$BB$2:$BB$801,0),4),TRUE,"")</f>
        <v>4</v>
      </c>
      <c r="BJ33" cm="1">
        <f t="array" ref="BJ33">_xlfn.IFS($BF33=2,$BB33,$BF33&gt;=3,INDEX($BB$2:$BE$801,MATCH(BK33,$BB$2:$BB$801,0),4),TRUE,"")</f>
        <v>9</v>
      </c>
      <c r="BK33" cm="1">
        <f t="array" ref="BK33">_xlfn.IFS(BF33=3,BB33,BF33=4,BE33,BF33=5,INDEX($BB$2:$BE$801,MATCH(BL33,$BB$2:$BB$801,0),4),TRUE,"")</f>
        <v>17</v>
      </c>
      <c r="BL33" cm="1">
        <f t="array" ref="BL33">_xlfn.IFS(BF33=4,BB33,BF33=5,BE33,TRUE,"")</f>
        <v>32</v>
      </c>
      <c r="BM33" t="str">
        <f t="shared" si="4"/>
        <v/>
      </c>
      <c r="BR33" t="str">
        <f t="shared" si="5"/>
        <v/>
      </c>
      <c r="BS33" t="str">
        <f t="shared" si="6"/>
        <v/>
      </c>
      <c r="BT33" s="172"/>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73"/>
      <c r="CV33" s="177"/>
      <c r="CW33" s="178"/>
    </row>
    <row r="34" spans="1:101" ht="37.5">
      <c r="A34" t="str">
        <f t="shared" si="0"/>
        <v/>
      </c>
      <c r="B34" s="161"/>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163"/>
      <c r="AI34" t="str">
        <f t="shared" si="7"/>
        <v/>
      </c>
      <c r="AJ34" t="str">
        <f t="shared" si="7"/>
        <v/>
      </c>
      <c r="AK34" t="str">
        <f t="shared" si="3"/>
        <v>派遣先　33郎[A製品事業部 営業部 ゼータ課 ２係 XXIV班]</v>
      </c>
      <c r="AL34" s="1" t="str">
        <f t="shared" si="2"/>
        <v>派遣先　33郎[A製品事業部 営業部 ゼータ課 ２係 XXIV班]</v>
      </c>
      <c r="AM34" s="167">
        <v>33</v>
      </c>
      <c r="AN34" s="8">
        <v>1</v>
      </c>
      <c r="AO34" s="168">
        <v>45383</v>
      </c>
      <c r="AP34" s="8" t="s">
        <v>743</v>
      </c>
      <c r="AQ34" s="8" t="s">
        <v>744</v>
      </c>
      <c r="AR34" s="8" t="s">
        <v>745</v>
      </c>
      <c r="AS34" s="8" t="s">
        <v>727</v>
      </c>
      <c r="AT34" s="8" t="s">
        <v>746</v>
      </c>
      <c r="AU34" s="8" t="s">
        <v>747</v>
      </c>
      <c r="AV34" s="8">
        <v>0</v>
      </c>
      <c r="AW34" s="8">
        <v>0</v>
      </c>
      <c r="AX34" s="169">
        <v>1</v>
      </c>
      <c r="BB34" s="161">
        <v>33</v>
      </c>
      <c r="BC34" s="162">
        <v>45383</v>
      </c>
      <c r="BD34" s="9" t="s">
        <v>662</v>
      </c>
      <c r="BE34" s="9">
        <v>17</v>
      </c>
      <c r="BF34" s="9">
        <v>4</v>
      </c>
      <c r="BG34" s="9" t="s">
        <v>748</v>
      </c>
      <c r="BH34" s="163">
        <v>1</v>
      </c>
      <c r="BI34" cm="1">
        <f t="array" ref="BI34">_xlfn.IFS($BF34=1,$BB34,$BF34&gt;=2,INDEX($BB$2:$BE$801,MATCH(BJ34,$BB$2:$BB$801,0),4),TRUE,"")</f>
        <v>4</v>
      </c>
      <c r="BJ34" cm="1">
        <f t="array" ref="BJ34">_xlfn.IFS($BF34=2,$BB34,$BF34&gt;=3,INDEX($BB$2:$BE$801,MATCH(BK34,$BB$2:$BB$801,0),4),TRUE,"")</f>
        <v>9</v>
      </c>
      <c r="BK34" cm="1">
        <f t="array" ref="BK34">_xlfn.IFS(BF34=3,BB34,BF34=4,BE34,BF34=5,INDEX($BB$2:$BE$801,MATCH(BL34,$BB$2:$BB$801,0),4),TRUE,"")</f>
        <v>17</v>
      </c>
      <c r="BL34" cm="1">
        <f t="array" ref="BL34">_xlfn.IFS(BF34=4,BB34,BF34=5,BE34,TRUE,"")</f>
        <v>33</v>
      </c>
      <c r="BM34" t="str">
        <f t="shared" si="4"/>
        <v/>
      </c>
      <c r="BR34" t="str">
        <f t="shared" si="5"/>
        <v/>
      </c>
      <c r="BS34" t="str">
        <f t="shared" si="6"/>
        <v/>
      </c>
      <c r="BT34" s="172"/>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73"/>
      <c r="CV34" s="177"/>
      <c r="CW34" s="178"/>
    </row>
    <row r="35" spans="1:101" ht="37.5">
      <c r="A35" t="str">
        <f t="shared" si="0"/>
        <v/>
      </c>
      <c r="B35" s="161"/>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163"/>
      <c r="AI35" t="str">
        <f t="shared" si="7"/>
        <v/>
      </c>
      <c r="AJ35" t="str">
        <f t="shared" si="7"/>
        <v/>
      </c>
      <c r="AK35" t="str">
        <f t="shared" si="3"/>
        <v>派遣先　34郎[A製品事業部 開発部 イータ課 １係 XXV班]</v>
      </c>
      <c r="AL35" s="1" t="str">
        <f t="shared" si="2"/>
        <v>派遣先　34郎[A製品事業部 開発部 イータ課 １係 XXV班]</v>
      </c>
      <c r="AM35" s="167">
        <v>34</v>
      </c>
      <c r="AN35" s="8">
        <v>1</v>
      </c>
      <c r="AO35" s="168">
        <v>45383</v>
      </c>
      <c r="AP35" s="8" t="s">
        <v>749</v>
      </c>
      <c r="AQ35" s="8" t="s">
        <v>750</v>
      </c>
      <c r="AR35" s="8" t="s">
        <v>751</v>
      </c>
      <c r="AS35" s="8" t="s">
        <v>727</v>
      </c>
      <c r="AT35" s="8" t="s">
        <v>752</v>
      </c>
      <c r="AU35" s="8" t="s">
        <v>753</v>
      </c>
      <c r="AV35" s="8">
        <v>0</v>
      </c>
      <c r="AW35" s="8">
        <v>0</v>
      </c>
      <c r="AX35" s="169">
        <v>1</v>
      </c>
      <c r="BB35" s="161">
        <v>34</v>
      </c>
      <c r="BC35" s="162">
        <v>45383</v>
      </c>
      <c r="BD35" s="9" t="s">
        <v>754</v>
      </c>
      <c r="BE35" s="9">
        <v>18</v>
      </c>
      <c r="BF35" s="9">
        <v>5</v>
      </c>
      <c r="BG35" s="9" t="s">
        <v>755</v>
      </c>
      <c r="BH35" s="163">
        <v>1</v>
      </c>
      <c r="BI35" cm="1">
        <f t="array" ref="BI35">_xlfn.IFS($BF35=1,$BB35,$BF35&gt;=2,INDEX($BB$2:$BE$801,MATCH(BJ35,$BB$2:$BB$801,0),4),TRUE,"")</f>
        <v>4</v>
      </c>
      <c r="BJ35" cm="1">
        <f t="array" ref="BJ35">_xlfn.IFS($BF35=2,$BB35,$BF35&gt;=3,INDEX($BB$2:$BE$801,MATCH(BK35,$BB$2:$BB$801,0),4),TRUE,"")</f>
        <v>6</v>
      </c>
      <c r="BK35" cm="1">
        <f t="array" ref="BK35">_xlfn.IFS(BF35=3,BB35,BF35=4,BE35,BF35=5,INDEX($BB$2:$BE$801,MATCH(BL35,$BB$2:$BB$801,0),4),TRUE,"")</f>
        <v>10</v>
      </c>
      <c r="BL35" cm="1">
        <f t="array" ref="BL35">_xlfn.IFS(BF35=4,BB35,BF35=5,BE35,TRUE,"")</f>
        <v>18</v>
      </c>
      <c r="BM35">
        <f t="shared" si="4"/>
        <v>34</v>
      </c>
      <c r="BR35" t="str">
        <f t="shared" si="5"/>
        <v/>
      </c>
      <c r="BS35" t="str">
        <f t="shared" si="6"/>
        <v/>
      </c>
      <c r="BT35" s="172"/>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73"/>
      <c r="CV35" s="177"/>
      <c r="CW35" s="178"/>
    </row>
    <row r="36" spans="1:101" ht="37.5">
      <c r="A36" t="str">
        <f t="shared" si="0"/>
        <v/>
      </c>
      <c r="B36" s="161"/>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163"/>
      <c r="AI36" t="str">
        <f t="shared" si="7"/>
        <v/>
      </c>
      <c r="AJ36" t="str">
        <f t="shared" si="7"/>
        <v/>
      </c>
      <c r="AK36" t="str">
        <f t="shared" si="3"/>
        <v>派遣先　35郎[A製品事業部 開発部 イータ課 １係 XXVI班]</v>
      </c>
      <c r="AL36" s="1" t="str">
        <f t="shared" si="2"/>
        <v>派遣先　35郎[A製品事業部 開発部 イータ課 １係 XXVI班]</v>
      </c>
      <c r="AM36" s="167">
        <v>35</v>
      </c>
      <c r="AN36" s="8">
        <v>1</v>
      </c>
      <c r="AO36" s="168">
        <v>45383</v>
      </c>
      <c r="AP36" s="8" t="s">
        <v>756</v>
      </c>
      <c r="AQ36" s="8" t="s">
        <v>757</v>
      </c>
      <c r="AR36" s="8" t="s">
        <v>758</v>
      </c>
      <c r="AS36" s="8" t="s">
        <v>727</v>
      </c>
      <c r="AT36" s="8" t="s">
        <v>759</v>
      </c>
      <c r="AU36" s="8" t="s">
        <v>760</v>
      </c>
      <c r="AV36" s="8">
        <v>0</v>
      </c>
      <c r="AW36" s="8">
        <v>0</v>
      </c>
      <c r="AX36" s="169">
        <v>1</v>
      </c>
      <c r="BB36" s="161">
        <v>35</v>
      </c>
      <c r="BC36" s="162">
        <v>45383</v>
      </c>
      <c r="BD36" s="9" t="s">
        <v>761</v>
      </c>
      <c r="BE36" s="9">
        <v>18</v>
      </c>
      <c r="BF36" s="9">
        <v>5</v>
      </c>
      <c r="BG36" s="9" t="s">
        <v>762</v>
      </c>
      <c r="BH36" s="163">
        <v>1</v>
      </c>
      <c r="BI36" cm="1">
        <f t="array" ref="BI36">_xlfn.IFS($BF36=1,$BB36,$BF36&gt;=2,INDEX($BB$2:$BE$801,MATCH(BJ36,$BB$2:$BB$801,0),4),TRUE,"")</f>
        <v>4</v>
      </c>
      <c r="BJ36" cm="1">
        <f t="array" ref="BJ36">_xlfn.IFS($BF36=2,$BB36,$BF36&gt;=3,INDEX($BB$2:$BE$801,MATCH(BK36,$BB$2:$BB$801,0),4),TRUE,"")</f>
        <v>6</v>
      </c>
      <c r="BK36" cm="1">
        <f t="array" ref="BK36">_xlfn.IFS(BF36=3,BB36,BF36=4,BE36,BF36=5,INDEX($BB$2:$BE$801,MATCH(BL36,$BB$2:$BB$801,0),4),TRUE,"")</f>
        <v>10</v>
      </c>
      <c r="BL36" cm="1">
        <f t="array" ref="BL36">_xlfn.IFS(BF36=4,BB36,BF36=5,BE36,TRUE,"")</f>
        <v>18</v>
      </c>
      <c r="BM36">
        <f t="shared" si="4"/>
        <v>35</v>
      </c>
      <c r="BR36" t="str">
        <f t="shared" si="5"/>
        <v/>
      </c>
      <c r="BS36" t="str">
        <f t="shared" si="6"/>
        <v/>
      </c>
      <c r="BT36" s="172"/>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73"/>
      <c r="CV36" s="177"/>
      <c r="CW36" s="178"/>
    </row>
    <row r="37" spans="1:101" ht="37.5">
      <c r="A37" t="str">
        <f t="shared" si="0"/>
        <v/>
      </c>
      <c r="B37" s="161"/>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163"/>
      <c r="AI37" t="str">
        <f t="shared" si="7"/>
        <v/>
      </c>
      <c r="AJ37" t="str">
        <f t="shared" si="7"/>
        <v/>
      </c>
      <c r="AK37" t="str">
        <f t="shared" si="3"/>
        <v>派遣先　36郎[A製品事業部 開発部 イータ課 ２係 XXVII班]</v>
      </c>
      <c r="AL37" s="1" t="str">
        <f t="shared" si="2"/>
        <v>派遣先　36郎[A製品事業部 開発部 イータ課 ２係 XXVII班]</v>
      </c>
      <c r="AM37" s="167">
        <v>36</v>
      </c>
      <c r="AN37" s="8">
        <v>1</v>
      </c>
      <c r="AO37" s="168">
        <v>45383</v>
      </c>
      <c r="AP37" s="8" t="s">
        <v>763</v>
      </c>
      <c r="AQ37" s="8" t="s">
        <v>764</v>
      </c>
      <c r="AR37" s="8" t="s">
        <v>765</v>
      </c>
      <c r="AS37" s="8" t="s">
        <v>727</v>
      </c>
      <c r="AT37" s="8" t="s">
        <v>766</v>
      </c>
      <c r="AU37" s="8" t="s">
        <v>767</v>
      </c>
      <c r="AV37" s="8">
        <v>0</v>
      </c>
      <c r="AW37" s="8">
        <v>0</v>
      </c>
      <c r="AX37" s="169">
        <v>1</v>
      </c>
      <c r="BB37" s="161">
        <v>36</v>
      </c>
      <c r="BC37" s="162">
        <v>45383</v>
      </c>
      <c r="BD37" s="9" t="s">
        <v>768</v>
      </c>
      <c r="BE37" s="9">
        <v>19</v>
      </c>
      <c r="BF37" s="9">
        <v>5</v>
      </c>
      <c r="BG37" s="9" t="s">
        <v>769</v>
      </c>
      <c r="BH37" s="163">
        <v>1</v>
      </c>
      <c r="BI37" cm="1">
        <f t="array" ref="BI37">_xlfn.IFS($BF37=1,$BB37,$BF37&gt;=2,INDEX($BB$2:$BE$801,MATCH(BJ37,$BB$2:$BB$801,0),4),TRUE,"")</f>
        <v>4</v>
      </c>
      <c r="BJ37" cm="1">
        <f t="array" ref="BJ37">_xlfn.IFS($BF37=2,$BB37,$BF37&gt;=3,INDEX($BB$2:$BE$801,MATCH(BK37,$BB$2:$BB$801,0),4),TRUE,"")</f>
        <v>6</v>
      </c>
      <c r="BK37" cm="1">
        <f t="array" ref="BK37">_xlfn.IFS(BF37=3,BB37,BF37=4,BE37,BF37=5,INDEX($BB$2:$BE$801,MATCH(BL37,$BB$2:$BB$801,0),4),TRUE,"")</f>
        <v>10</v>
      </c>
      <c r="BL37" cm="1">
        <f t="array" ref="BL37">_xlfn.IFS(BF37=4,BB37,BF37=5,BE37,TRUE,"")</f>
        <v>19</v>
      </c>
      <c r="BM37">
        <f t="shared" si="4"/>
        <v>36</v>
      </c>
      <c r="BR37" t="str">
        <f t="shared" si="5"/>
        <v/>
      </c>
      <c r="BS37" t="str">
        <f t="shared" si="6"/>
        <v/>
      </c>
      <c r="BT37" s="172"/>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73"/>
      <c r="CV37" s="177"/>
      <c r="CW37" s="178"/>
    </row>
    <row r="38" spans="1:101" ht="37.5">
      <c r="A38" t="str">
        <f t="shared" si="0"/>
        <v/>
      </c>
      <c r="B38" s="161"/>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163"/>
      <c r="AI38" t="str">
        <f t="shared" si="7"/>
        <v/>
      </c>
      <c r="AJ38" t="str">
        <f t="shared" si="7"/>
        <v/>
      </c>
      <c r="AK38" t="str">
        <f t="shared" si="3"/>
        <v>派遣先　37郎[A製品事業部 開発部 イータ課 ２係 XXVIII班]</v>
      </c>
      <c r="AL38" s="1" t="str">
        <f t="shared" si="2"/>
        <v>派遣先　37郎[A製品事業部 開発部 イータ課 ２係 XXVIII班]</v>
      </c>
      <c r="AM38" s="167">
        <v>37</v>
      </c>
      <c r="AN38" s="8">
        <v>1</v>
      </c>
      <c r="AO38" s="168">
        <v>45383</v>
      </c>
      <c r="AP38" s="8" t="s">
        <v>770</v>
      </c>
      <c r="AQ38" s="8" t="s">
        <v>771</v>
      </c>
      <c r="AR38" s="8" t="s">
        <v>772</v>
      </c>
      <c r="AS38" s="8" t="s">
        <v>727</v>
      </c>
      <c r="AT38" s="8" t="s">
        <v>773</v>
      </c>
      <c r="AU38" s="8" t="s">
        <v>774</v>
      </c>
      <c r="AV38" s="8">
        <v>0</v>
      </c>
      <c r="AW38" s="8">
        <v>0</v>
      </c>
      <c r="AX38" s="169">
        <v>1</v>
      </c>
      <c r="BB38" s="161">
        <v>37</v>
      </c>
      <c r="BC38" s="162">
        <v>45383</v>
      </c>
      <c r="BD38" s="9" t="s">
        <v>775</v>
      </c>
      <c r="BE38" s="9">
        <v>19</v>
      </c>
      <c r="BF38" s="9">
        <v>5</v>
      </c>
      <c r="BG38" s="9" t="s">
        <v>776</v>
      </c>
      <c r="BH38" s="163">
        <v>1</v>
      </c>
      <c r="BI38" cm="1">
        <f t="array" ref="BI38">_xlfn.IFS($BF38=1,$BB38,$BF38&gt;=2,INDEX($BB$2:$BE$801,MATCH(BJ38,$BB$2:$BB$801,0),4),TRUE,"")</f>
        <v>4</v>
      </c>
      <c r="BJ38" cm="1">
        <f t="array" ref="BJ38">_xlfn.IFS($BF38=2,$BB38,$BF38&gt;=3,INDEX($BB$2:$BE$801,MATCH(BK38,$BB$2:$BB$801,0),4),TRUE,"")</f>
        <v>6</v>
      </c>
      <c r="BK38" cm="1">
        <f t="array" ref="BK38">_xlfn.IFS(BF38=3,BB38,BF38=4,BE38,BF38=5,INDEX($BB$2:$BE$801,MATCH(BL38,$BB$2:$BB$801,0),4),TRUE,"")</f>
        <v>10</v>
      </c>
      <c r="BL38" cm="1">
        <f t="array" ref="BL38">_xlfn.IFS(BF38=4,BB38,BF38=5,BE38,TRUE,"")</f>
        <v>19</v>
      </c>
      <c r="BM38">
        <f t="shared" si="4"/>
        <v>37</v>
      </c>
      <c r="BR38" t="str">
        <f t="shared" si="5"/>
        <v/>
      </c>
      <c r="BS38" t="str">
        <f t="shared" si="6"/>
        <v/>
      </c>
      <c r="BT38" s="172"/>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73"/>
      <c r="CV38" s="177"/>
      <c r="CW38" s="178"/>
    </row>
    <row r="39" spans="1:101" ht="37.5">
      <c r="A39" t="str">
        <f t="shared" si="0"/>
        <v/>
      </c>
      <c r="B39" s="16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163"/>
      <c r="AI39" t="str">
        <f t="shared" si="7"/>
        <v/>
      </c>
      <c r="AJ39" t="str">
        <f t="shared" si="7"/>
        <v/>
      </c>
      <c r="AK39" t="str">
        <f t="shared" si="3"/>
        <v>派遣先　38郎[A製品事業部 開発部 シータ課 １係 XXIX班]</v>
      </c>
      <c r="AL39" s="1" t="str">
        <f t="shared" si="2"/>
        <v>派遣先　38郎[A製品事業部 開発部 シータ課 １係 XXIX班]</v>
      </c>
      <c r="AM39" s="167">
        <v>38</v>
      </c>
      <c r="AN39" s="8">
        <v>1</v>
      </c>
      <c r="AO39" s="168">
        <v>45383</v>
      </c>
      <c r="AP39" s="8" t="s">
        <v>777</v>
      </c>
      <c r="AQ39" s="8" t="s">
        <v>778</v>
      </c>
      <c r="AR39" s="8" t="s">
        <v>779</v>
      </c>
      <c r="AS39" s="8" t="s">
        <v>727</v>
      </c>
      <c r="AT39" s="8" t="s">
        <v>780</v>
      </c>
      <c r="AU39" s="8" t="s">
        <v>781</v>
      </c>
      <c r="AV39" s="8">
        <v>0</v>
      </c>
      <c r="AW39" s="8">
        <v>0</v>
      </c>
      <c r="AX39" s="169">
        <v>1</v>
      </c>
      <c r="BB39" s="161">
        <v>38</v>
      </c>
      <c r="BC39" s="162">
        <v>45383</v>
      </c>
      <c r="BD39" s="9" t="s">
        <v>782</v>
      </c>
      <c r="BE39" s="9">
        <v>20</v>
      </c>
      <c r="BF39" s="9">
        <v>5</v>
      </c>
      <c r="BG39" s="9" t="s">
        <v>783</v>
      </c>
      <c r="BH39" s="163">
        <v>1</v>
      </c>
      <c r="BI39" cm="1">
        <f t="array" ref="BI39">_xlfn.IFS($BF39=1,$BB39,$BF39&gt;=2,INDEX($BB$2:$BE$801,MATCH(BJ39,$BB$2:$BB$801,0),4),TRUE,"")</f>
        <v>4</v>
      </c>
      <c r="BJ39" cm="1">
        <f t="array" ref="BJ39">_xlfn.IFS($BF39=2,$BB39,$BF39&gt;=3,INDEX($BB$2:$BE$801,MATCH(BK39,$BB$2:$BB$801,0),4),TRUE,"")</f>
        <v>6</v>
      </c>
      <c r="BK39" cm="1">
        <f t="array" ref="BK39">_xlfn.IFS(BF39=3,BB39,BF39=4,BE39,BF39=5,INDEX($BB$2:$BE$801,MATCH(BL39,$BB$2:$BB$801,0),4),TRUE,"")</f>
        <v>11</v>
      </c>
      <c r="BL39" cm="1">
        <f t="array" ref="BL39">_xlfn.IFS(BF39=4,BB39,BF39=5,BE39,TRUE,"")</f>
        <v>20</v>
      </c>
      <c r="BM39">
        <f t="shared" si="4"/>
        <v>38</v>
      </c>
      <c r="BR39" t="str">
        <f t="shared" si="5"/>
        <v/>
      </c>
      <c r="BS39" t="str">
        <f t="shared" si="6"/>
        <v/>
      </c>
      <c r="BT39" s="172"/>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73"/>
      <c r="CV39" s="177"/>
      <c r="CW39" s="178"/>
    </row>
    <row r="40" spans="1:101" ht="37.5">
      <c r="A40" t="str">
        <f t="shared" si="0"/>
        <v/>
      </c>
      <c r="B40" s="16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163"/>
      <c r="AI40" t="str">
        <f t="shared" si="7"/>
        <v/>
      </c>
      <c r="AJ40" t="str">
        <f t="shared" si="7"/>
        <v/>
      </c>
      <c r="AK40" t="str">
        <f t="shared" si="3"/>
        <v>派遣先　39郎[A製品事業部 開発部 シータ課 １係 XXX班]</v>
      </c>
      <c r="AL40" s="1" t="str">
        <f t="shared" si="2"/>
        <v>派遣先　39郎[A製品事業部 開発部 シータ課 １係 XXX班]</v>
      </c>
      <c r="AM40" s="167">
        <v>39</v>
      </c>
      <c r="AN40" s="8">
        <v>1</v>
      </c>
      <c r="AO40" s="168">
        <v>45383</v>
      </c>
      <c r="AP40" s="8" t="s">
        <v>784</v>
      </c>
      <c r="AQ40" s="8" t="s">
        <v>785</v>
      </c>
      <c r="AR40" s="8" t="s">
        <v>786</v>
      </c>
      <c r="AS40" s="8" t="s">
        <v>727</v>
      </c>
      <c r="AT40" s="8" t="s">
        <v>787</v>
      </c>
      <c r="AU40" s="8" t="s">
        <v>788</v>
      </c>
      <c r="AV40" s="8">
        <v>0</v>
      </c>
      <c r="AW40" s="8">
        <v>0</v>
      </c>
      <c r="AX40" s="169">
        <v>1</v>
      </c>
      <c r="BB40" s="161">
        <v>39</v>
      </c>
      <c r="BC40" s="162">
        <v>45383</v>
      </c>
      <c r="BD40" s="9" t="s">
        <v>789</v>
      </c>
      <c r="BE40" s="9">
        <v>20</v>
      </c>
      <c r="BF40" s="9">
        <v>5</v>
      </c>
      <c r="BG40" s="9" t="s">
        <v>790</v>
      </c>
      <c r="BH40" s="163">
        <v>1</v>
      </c>
      <c r="BI40" cm="1">
        <f t="array" ref="BI40">_xlfn.IFS($BF40=1,$BB40,$BF40&gt;=2,INDEX($BB$2:$BE$801,MATCH(BJ40,$BB$2:$BB$801,0),4),TRUE,"")</f>
        <v>4</v>
      </c>
      <c r="BJ40" cm="1">
        <f t="array" ref="BJ40">_xlfn.IFS($BF40=2,$BB40,$BF40&gt;=3,INDEX($BB$2:$BE$801,MATCH(BK40,$BB$2:$BB$801,0),4),TRUE,"")</f>
        <v>6</v>
      </c>
      <c r="BK40" cm="1">
        <f t="array" ref="BK40">_xlfn.IFS(BF40=3,BB40,BF40=4,BE40,BF40=5,INDEX($BB$2:$BE$801,MATCH(BL40,$BB$2:$BB$801,0),4),TRUE,"")</f>
        <v>11</v>
      </c>
      <c r="BL40" cm="1">
        <f t="array" ref="BL40">_xlfn.IFS(BF40=4,BB40,BF40=5,BE40,TRUE,"")</f>
        <v>20</v>
      </c>
      <c r="BM40">
        <f t="shared" si="4"/>
        <v>39</v>
      </c>
      <c r="BR40" t="str">
        <f t="shared" si="5"/>
        <v/>
      </c>
      <c r="BS40" t="str">
        <f t="shared" si="6"/>
        <v/>
      </c>
      <c r="BT40" s="172"/>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73"/>
      <c r="CV40" s="177"/>
      <c r="CW40" s="178"/>
    </row>
    <row r="41" spans="1:101" ht="37.5">
      <c r="AI41" t="str">
        <f t="shared" si="7"/>
        <v/>
      </c>
      <c r="AJ41" t="str">
        <f t="shared" si="7"/>
        <v/>
      </c>
      <c r="AK41" t="str">
        <f t="shared" si="3"/>
        <v>派遣先　40郎[A製品事業部 開発部 シータ課 ２係 XXXI班]</v>
      </c>
      <c r="AL41" s="1" t="str">
        <f t="shared" si="2"/>
        <v>派遣先　40郎[A製品事業部 開発部 シータ課 ２係 XXXI班]</v>
      </c>
      <c r="AM41" s="167">
        <v>40</v>
      </c>
      <c r="AN41" s="8">
        <v>1</v>
      </c>
      <c r="AO41" s="168">
        <v>45383</v>
      </c>
      <c r="AP41" s="8" t="s">
        <v>791</v>
      </c>
      <c r="AQ41" s="8" t="s">
        <v>792</v>
      </c>
      <c r="AR41" s="8" t="s">
        <v>793</v>
      </c>
      <c r="AS41" s="8" t="s">
        <v>727</v>
      </c>
      <c r="AT41" s="8" t="s">
        <v>794</v>
      </c>
      <c r="AU41" s="8" t="s">
        <v>795</v>
      </c>
      <c r="AV41" s="8">
        <v>0</v>
      </c>
      <c r="AW41" s="8">
        <v>0</v>
      </c>
      <c r="AX41" s="169">
        <v>1</v>
      </c>
      <c r="BB41" s="161">
        <v>40</v>
      </c>
      <c r="BC41" s="162">
        <v>45383</v>
      </c>
      <c r="BD41" s="9" t="s">
        <v>796</v>
      </c>
      <c r="BE41" s="9">
        <v>21</v>
      </c>
      <c r="BF41" s="9">
        <v>5</v>
      </c>
      <c r="BG41" s="9" t="s">
        <v>797</v>
      </c>
      <c r="BH41" s="163">
        <v>1</v>
      </c>
      <c r="BI41" cm="1">
        <f t="array" ref="BI41">_xlfn.IFS($BF41=1,$BB41,$BF41&gt;=2,INDEX($BB$2:$BE$801,MATCH(BJ41,$BB$2:$BB$801,0),4),TRUE,"")</f>
        <v>4</v>
      </c>
      <c r="BJ41" cm="1">
        <f t="array" ref="BJ41">_xlfn.IFS($BF41=2,$BB41,$BF41&gt;=3,INDEX($BB$2:$BE$801,MATCH(BK41,$BB$2:$BB$801,0),4),TRUE,"")</f>
        <v>6</v>
      </c>
      <c r="BK41" cm="1">
        <f t="array" ref="BK41">_xlfn.IFS(BF41=3,BB41,BF41=4,BE41,BF41=5,INDEX($BB$2:$BE$801,MATCH(BL41,$BB$2:$BB$801,0),4),TRUE,"")</f>
        <v>11</v>
      </c>
      <c r="BL41" cm="1">
        <f t="array" ref="BL41">_xlfn.IFS(BF41=4,BB41,BF41=5,BE41,TRUE,"")</f>
        <v>21</v>
      </c>
      <c r="BM41">
        <f t="shared" si="4"/>
        <v>40</v>
      </c>
      <c r="BR41" t="str">
        <f t="shared" si="5"/>
        <v/>
      </c>
      <c r="BS41" t="str">
        <f t="shared" si="6"/>
        <v/>
      </c>
      <c r="BT41" s="172"/>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73"/>
      <c r="CV41" s="177"/>
      <c r="CW41" s="178"/>
    </row>
    <row r="42" spans="1:101" ht="37.5">
      <c r="AI42" t="str">
        <f t="shared" si="7"/>
        <v/>
      </c>
      <c r="AJ42" t="str">
        <f t="shared" si="7"/>
        <v/>
      </c>
      <c r="AK42" t="str">
        <f t="shared" si="3"/>
        <v>派遣先　41郎[A製品事業部 開発部 シータ課 ２係 XXXII班]</v>
      </c>
      <c r="AL42" s="1" t="str">
        <f t="shared" si="2"/>
        <v>派遣先　41郎[A製品事業部 開発部 シータ課 ２係 XXXII班]</v>
      </c>
      <c r="AM42" s="167">
        <v>41</v>
      </c>
      <c r="AN42" s="8">
        <v>1</v>
      </c>
      <c r="AO42" s="168">
        <v>45383</v>
      </c>
      <c r="AP42" s="8" t="s">
        <v>798</v>
      </c>
      <c r="AQ42" s="8" t="s">
        <v>799</v>
      </c>
      <c r="AR42" s="8" t="s">
        <v>800</v>
      </c>
      <c r="AS42" s="8" t="s">
        <v>727</v>
      </c>
      <c r="AT42" s="8" t="s">
        <v>801</v>
      </c>
      <c r="AU42" s="8" t="s">
        <v>802</v>
      </c>
      <c r="AV42" s="8">
        <v>0</v>
      </c>
      <c r="AW42" s="8">
        <v>0</v>
      </c>
      <c r="AX42" s="169">
        <v>1</v>
      </c>
      <c r="BB42" s="161">
        <v>41</v>
      </c>
      <c r="BC42" s="162">
        <v>45383</v>
      </c>
      <c r="BD42" s="9" t="s">
        <v>803</v>
      </c>
      <c r="BE42" s="9">
        <v>21</v>
      </c>
      <c r="BF42" s="9">
        <v>5</v>
      </c>
      <c r="BG42" s="9" t="s">
        <v>804</v>
      </c>
      <c r="BH42" s="163">
        <v>1</v>
      </c>
      <c r="BI42" cm="1">
        <f t="array" ref="BI42">_xlfn.IFS($BF42=1,$BB42,$BF42&gt;=2,INDEX($BB$2:$BE$801,MATCH(BJ42,$BB$2:$BB$801,0),4),TRUE,"")</f>
        <v>4</v>
      </c>
      <c r="BJ42" cm="1">
        <f t="array" ref="BJ42">_xlfn.IFS($BF42=2,$BB42,$BF42&gt;=3,INDEX($BB$2:$BE$801,MATCH(BK42,$BB$2:$BB$801,0),4),TRUE,"")</f>
        <v>6</v>
      </c>
      <c r="BK42" cm="1">
        <f t="array" ref="BK42">_xlfn.IFS(BF42=3,BB42,BF42=4,BE42,BF42=5,INDEX($BB$2:$BE$801,MATCH(BL42,$BB$2:$BB$801,0),4),TRUE,"")</f>
        <v>11</v>
      </c>
      <c r="BL42" cm="1">
        <f t="array" ref="BL42">_xlfn.IFS(BF42=4,BB42,BF42=5,BE42,TRUE,"")</f>
        <v>21</v>
      </c>
      <c r="BM42">
        <f t="shared" si="4"/>
        <v>41</v>
      </c>
      <c r="BR42" t="str">
        <f t="shared" si="5"/>
        <v/>
      </c>
      <c r="BS42" t="str">
        <f t="shared" si="6"/>
        <v/>
      </c>
      <c r="BT42" s="172"/>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73"/>
      <c r="CV42" s="177"/>
      <c r="CW42" s="178"/>
    </row>
    <row r="43" spans="1:101">
      <c r="AI43" t="str">
        <f t="shared" si="7"/>
        <v/>
      </c>
      <c r="AJ43" t="str">
        <f t="shared" si="7"/>
        <v/>
      </c>
      <c r="AK43" t="str">
        <f t="shared" si="3"/>
        <v/>
      </c>
      <c r="AL43" s="1" t="str">
        <f t="shared" si="2"/>
        <v/>
      </c>
      <c r="AM43" s="167"/>
      <c r="AN43" s="8"/>
      <c r="AO43" s="8"/>
      <c r="AP43" s="8"/>
      <c r="AQ43" s="8"/>
      <c r="AR43" s="8"/>
      <c r="AS43" s="8"/>
      <c r="AT43" s="8"/>
      <c r="AU43" s="8"/>
      <c r="AV43" s="8"/>
      <c r="AW43" s="8"/>
      <c r="AX43" s="169"/>
      <c r="BB43" s="161">
        <v>42</v>
      </c>
      <c r="BC43" s="162">
        <v>45383</v>
      </c>
      <c r="BD43" s="9" t="s">
        <v>805</v>
      </c>
      <c r="BE43" s="9">
        <v>22</v>
      </c>
      <c r="BF43" s="9">
        <v>5</v>
      </c>
      <c r="BG43" s="9" t="s">
        <v>806</v>
      </c>
      <c r="BH43" s="163">
        <v>1</v>
      </c>
      <c r="BI43" cm="1">
        <f t="array" ref="BI43">_xlfn.IFS($BF43=1,$BB43,$BF43&gt;=2,INDEX($BB$2:$BE$801,MATCH(BJ43,$BB$2:$BB$801,0),4),TRUE,"")</f>
        <v>4</v>
      </c>
      <c r="BJ43" cm="1">
        <f t="array" ref="BJ43">_xlfn.IFS($BF43=2,$BB43,$BF43&gt;=3,INDEX($BB$2:$BE$801,MATCH(BK43,$BB$2:$BB$801,0),4),TRUE,"")</f>
        <v>7</v>
      </c>
      <c r="BK43" cm="1">
        <f t="array" ref="BK43">_xlfn.IFS(BF43=3,BB43,BF43=4,BE43,BF43=5,INDEX($BB$2:$BE$801,MATCH(BL43,$BB$2:$BB$801,0),4),TRUE,"")</f>
        <v>12</v>
      </c>
      <c r="BL43" cm="1">
        <f t="array" ref="BL43">_xlfn.IFS(BF43=4,BB43,BF43=5,BE43,TRUE,"")</f>
        <v>22</v>
      </c>
      <c r="BM43">
        <f t="shared" si="4"/>
        <v>42</v>
      </c>
      <c r="BR43" t="str">
        <f t="shared" si="5"/>
        <v/>
      </c>
      <c r="BS43" t="str">
        <f t="shared" si="6"/>
        <v/>
      </c>
      <c r="BT43" s="172"/>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73"/>
      <c r="CV43" s="177"/>
      <c r="CW43" s="178"/>
    </row>
    <row r="44" spans="1:101">
      <c r="AI44" t="str">
        <f t="shared" si="7"/>
        <v/>
      </c>
      <c r="AJ44" t="str">
        <f t="shared" si="7"/>
        <v/>
      </c>
      <c r="AK44" t="str">
        <f t="shared" si="3"/>
        <v/>
      </c>
      <c r="AL44" s="1" t="str">
        <f t="shared" si="2"/>
        <v/>
      </c>
      <c r="AM44" s="167"/>
      <c r="AN44" s="8"/>
      <c r="AO44" s="8"/>
      <c r="AP44" s="8"/>
      <c r="AQ44" s="8"/>
      <c r="AR44" s="8"/>
      <c r="AS44" s="8"/>
      <c r="AT44" s="8"/>
      <c r="AU44" s="8"/>
      <c r="AV44" s="8"/>
      <c r="AW44" s="8"/>
      <c r="AX44" s="169"/>
      <c r="BB44" s="161">
        <v>43</v>
      </c>
      <c r="BC44" s="162">
        <v>45383</v>
      </c>
      <c r="BD44" s="9" t="s">
        <v>807</v>
      </c>
      <c r="BE44" s="9">
        <v>22</v>
      </c>
      <c r="BF44" s="9">
        <v>5</v>
      </c>
      <c r="BG44" s="9" t="s">
        <v>808</v>
      </c>
      <c r="BH44" s="163">
        <v>1</v>
      </c>
      <c r="BI44" cm="1">
        <f t="array" ref="BI44">_xlfn.IFS($BF44=1,$BB44,$BF44&gt;=2,INDEX($BB$2:$BE$801,MATCH(BJ44,$BB$2:$BB$801,0),4),TRUE,"")</f>
        <v>4</v>
      </c>
      <c r="BJ44" cm="1">
        <f t="array" ref="BJ44">_xlfn.IFS($BF44=2,$BB44,$BF44&gt;=3,INDEX($BB$2:$BE$801,MATCH(BK44,$BB$2:$BB$801,0),4),TRUE,"")</f>
        <v>7</v>
      </c>
      <c r="BK44" cm="1">
        <f t="array" ref="BK44">_xlfn.IFS(BF44=3,BB44,BF44=4,BE44,BF44=5,INDEX($BB$2:$BE$801,MATCH(BL44,$BB$2:$BB$801,0),4),TRUE,"")</f>
        <v>12</v>
      </c>
      <c r="BL44" cm="1">
        <f t="array" ref="BL44">_xlfn.IFS(BF44=4,BB44,BF44=5,BE44,TRUE,"")</f>
        <v>22</v>
      </c>
      <c r="BM44">
        <f t="shared" si="4"/>
        <v>43</v>
      </c>
      <c r="BR44" t="str">
        <f t="shared" si="5"/>
        <v/>
      </c>
      <c r="BS44" t="str">
        <f t="shared" si="6"/>
        <v/>
      </c>
      <c r="BT44" s="172"/>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73"/>
      <c r="CV44" s="177"/>
      <c r="CW44" s="178"/>
    </row>
    <row r="45" spans="1:101">
      <c r="AI45" t="str">
        <f t="shared" si="7"/>
        <v/>
      </c>
      <c r="AJ45" t="str">
        <f t="shared" si="7"/>
        <v/>
      </c>
      <c r="AK45" t="str">
        <f t="shared" si="3"/>
        <v/>
      </c>
      <c r="AL45" s="1" t="str">
        <f t="shared" si="2"/>
        <v/>
      </c>
      <c r="AM45" s="167"/>
      <c r="AN45" s="8"/>
      <c r="AO45" s="8"/>
      <c r="AP45" s="8"/>
      <c r="AQ45" s="8"/>
      <c r="AR45" s="8"/>
      <c r="AS45" s="8"/>
      <c r="AT45" s="8"/>
      <c r="AU45" s="8"/>
      <c r="AV45" s="8"/>
      <c r="AW45" s="8"/>
      <c r="AX45" s="169"/>
      <c r="BB45" s="161">
        <v>44</v>
      </c>
      <c r="BC45" s="162">
        <v>45383</v>
      </c>
      <c r="BD45" s="9" t="s">
        <v>809</v>
      </c>
      <c r="BE45" s="9">
        <v>23</v>
      </c>
      <c r="BF45" s="9">
        <v>5</v>
      </c>
      <c r="BG45" s="9" t="s">
        <v>810</v>
      </c>
      <c r="BH45" s="163">
        <v>1</v>
      </c>
      <c r="BI45" cm="1">
        <f t="array" ref="BI45">_xlfn.IFS($BF45=1,$BB45,$BF45&gt;=2,INDEX($BB$2:$BE$801,MATCH(BJ45,$BB$2:$BB$801,0),4),TRUE,"")</f>
        <v>4</v>
      </c>
      <c r="BJ45" cm="1">
        <f t="array" ref="BJ45">_xlfn.IFS($BF45=2,$BB45,$BF45&gt;=3,INDEX($BB$2:$BE$801,MATCH(BK45,$BB$2:$BB$801,0),4),TRUE,"")</f>
        <v>7</v>
      </c>
      <c r="BK45" cm="1">
        <f t="array" ref="BK45">_xlfn.IFS(BF45=3,BB45,BF45=4,BE45,BF45=5,INDEX($BB$2:$BE$801,MATCH(BL45,$BB$2:$BB$801,0),4),TRUE,"")</f>
        <v>12</v>
      </c>
      <c r="BL45" cm="1">
        <f t="array" ref="BL45">_xlfn.IFS(BF45=4,BB45,BF45=5,BE45,TRUE,"")</f>
        <v>23</v>
      </c>
      <c r="BM45">
        <f t="shared" si="4"/>
        <v>44</v>
      </c>
      <c r="BR45" t="str">
        <f t="shared" si="5"/>
        <v/>
      </c>
      <c r="BS45" t="str">
        <f t="shared" si="6"/>
        <v/>
      </c>
      <c r="BT45" s="172"/>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73"/>
      <c r="CV45" s="177"/>
      <c r="CW45" s="178"/>
    </row>
    <row r="46" spans="1:101">
      <c r="AI46" t="str">
        <f t="shared" si="7"/>
        <v/>
      </c>
      <c r="AJ46" t="str">
        <f t="shared" si="7"/>
        <v/>
      </c>
      <c r="AK46" t="str">
        <f t="shared" si="3"/>
        <v/>
      </c>
      <c r="AL46" s="1" t="str">
        <f t="shared" si="2"/>
        <v/>
      </c>
      <c r="AM46" s="167"/>
      <c r="AN46" s="8"/>
      <c r="AO46" s="8"/>
      <c r="AP46" s="8"/>
      <c r="AQ46" s="8"/>
      <c r="AR46" s="8"/>
      <c r="AS46" s="8"/>
      <c r="AT46" s="8"/>
      <c r="AU46" s="8"/>
      <c r="AV46" s="8"/>
      <c r="AW46" s="8"/>
      <c r="AX46" s="169"/>
      <c r="BB46" s="161">
        <v>45</v>
      </c>
      <c r="BC46" s="162">
        <v>45383</v>
      </c>
      <c r="BD46" s="9" t="s">
        <v>811</v>
      </c>
      <c r="BE46" s="9">
        <v>23</v>
      </c>
      <c r="BF46" s="9">
        <v>5</v>
      </c>
      <c r="BG46" s="9" t="s">
        <v>812</v>
      </c>
      <c r="BH46" s="163">
        <v>1</v>
      </c>
      <c r="BI46" cm="1">
        <f t="array" ref="BI46">_xlfn.IFS($BF46=1,$BB46,$BF46&gt;=2,INDEX($BB$2:$BE$801,MATCH(BJ46,$BB$2:$BB$801,0),4),TRUE,"")</f>
        <v>4</v>
      </c>
      <c r="BJ46" cm="1">
        <f t="array" ref="BJ46">_xlfn.IFS($BF46=2,$BB46,$BF46&gt;=3,INDEX($BB$2:$BE$801,MATCH(BK46,$BB$2:$BB$801,0),4),TRUE,"")</f>
        <v>7</v>
      </c>
      <c r="BK46" cm="1">
        <f t="array" ref="BK46">_xlfn.IFS(BF46=3,BB46,BF46=4,BE46,BF46=5,INDEX($BB$2:$BE$801,MATCH(BL46,$BB$2:$BB$801,0),4),TRUE,"")</f>
        <v>12</v>
      </c>
      <c r="BL46" cm="1">
        <f t="array" ref="BL46">_xlfn.IFS(BF46=4,BB46,BF46=5,BE46,TRUE,"")</f>
        <v>23</v>
      </c>
      <c r="BM46">
        <f t="shared" si="4"/>
        <v>45</v>
      </c>
      <c r="BR46" t="str">
        <f t="shared" si="5"/>
        <v/>
      </c>
      <c r="BS46" t="str">
        <f t="shared" si="6"/>
        <v/>
      </c>
      <c r="BT46" s="172"/>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73"/>
      <c r="CV46" s="177"/>
      <c r="CW46" s="178"/>
    </row>
    <row r="47" spans="1:101">
      <c r="AI47" t="str">
        <f t="shared" si="7"/>
        <v/>
      </c>
      <c r="AJ47" t="str">
        <f t="shared" si="7"/>
        <v/>
      </c>
      <c r="AK47" t="str">
        <f t="shared" si="3"/>
        <v/>
      </c>
      <c r="AL47" s="1" t="str">
        <f t="shared" si="2"/>
        <v/>
      </c>
      <c r="AM47" s="167"/>
      <c r="AN47" s="8"/>
      <c r="AO47" s="8"/>
      <c r="AP47" s="8"/>
      <c r="AQ47" s="8"/>
      <c r="AR47" s="8"/>
      <c r="AS47" s="8"/>
      <c r="AT47" s="8"/>
      <c r="AU47" s="8"/>
      <c r="AV47" s="8"/>
      <c r="AW47" s="8"/>
      <c r="AX47" s="169"/>
      <c r="BB47" s="161">
        <v>46</v>
      </c>
      <c r="BC47" s="162">
        <v>45383</v>
      </c>
      <c r="BD47" s="9" t="s">
        <v>813</v>
      </c>
      <c r="BE47" s="9">
        <v>24</v>
      </c>
      <c r="BF47" s="9">
        <v>5</v>
      </c>
      <c r="BG47" s="9" t="s">
        <v>814</v>
      </c>
      <c r="BH47" s="163">
        <v>1</v>
      </c>
      <c r="BI47" cm="1">
        <f t="array" ref="BI47">_xlfn.IFS($BF47=1,$BB47,$BF47&gt;=2,INDEX($BB$2:$BE$801,MATCH(BJ47,$BB$2:$BB$801,0),4),TRUE,"")</f>
        <v>4</v>
      </c>
      <c r="BJ47" cm="1">
        <f t="array" ref="BJ47">_xlfn.IFS($BF47=2,$BB47,$BF47&gt;=3,INDEX($BB$2:$BE$801,MATCH(BK47,$BB$2:$BB$801,0),4),TRUE,"")</f>
        <v>7</v>
      </c>
      <c r="BK47" cm="1">
        <f t="array" ref="BK47">_xlfn.IFS(BF47=3,BB47,BF47=4,BE47,BF47=5,INDEX($BB$2:$BE$801,MATCH(BL47,$BB$2:$BB$801,0),4),TRUE,"")</f>
        <v>13</v>
      </c>
      <c r="BL47" cm="1">
        <f t="array" ref="BL47">_xlfn.IFS(BF47=4,BB47,BF47=5,BE47,TRUE,"")</f>
        <v>24</v>
      </c>
      <c r="BM47">
        <f t="shared" si="4"/>
        <v>46</v>
      </c>
      <c r="BR47" t="str">
        <f t="shared" si="5"/>
        <v/>
      </c>
      <c r="BS47" t="str">
        <f t="shared" si="6"/>
        <v/>
      </c>
      <c r="BT47" s="172"/>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73"/>
      <c r="CV47" s="177"/>
      <c r="CW47" s="178"/>
    </row>
    <row r="48" spans="1:101">
      <c r="AI48" t="str">
        <f t="shared" si="7"/>
        <v/>
      </c>
      <c r="AJ48" t="str">
        <f t="shared" si="7"/>
        <v/>
      </c>
      <c r="AK48" t="str">
        <f t="shared" si="3"/>
        <v/>
      </c>
      <c r="AL48" s="1" t="str">
        <f t="shared" si="2"/>
        <v/>
      </c>
      <c r="AM48" s="167"/>
      <c r="AN48" s="8"/>
      <c r="AO48" s="8"/>
      <c r="AP48" s="8"/>
      <c r="AQ48" s="8"/>
      <c r="AR48" s="8"/>
      <c r="AS48" s="8"/>
      <c r="AT48" s="8"/>
      <c r="AU48" s="8"/>
      <c r="AV48" s="8"/>
      <c r="AW48" s="8"/>
      <c r="AX48" s="169"/>
      <c r="BB48" s="161">
        <v>47</v>
      </c>
      <c r="BC48" s="162">
        <v>45383</v>
      </c>
      <c r="BD48" s="9" t="s">
        <v>815</v>
      </c>
      <c r="BE48" s="9">
        <v>24</v>
      </c>
      <c r="BF48" s="9">
        <v>5</v>
      </c>
      <c r="BG48" s="9" t="s">
        <v>816</v>
      </c>
      <c r="BH48" s="163">
        <v>1</v>
      </c>
      <c r="BI48" cm="1">
        <f t="array" ref="BI48">_xlfn.IFS($BF48=1,$BB48,$BF48&gt;=2,INDEX($BB$2:$BE$801,MATCH(BJ48,$BB$2:$BB$801,0),4),TRUE,"")</f>
        <v>4</v>
      </c>
      <c r="BJ48" cm="1">
        <f t="array" ref="BJ48">_xlfn.IFS($BF48=2,$BB48,$BF48&gt;=3,INDEX($BB$2:$BE$801,MATCH(BK48,$BB$2:$BB$801,0),4),TRUE,"")</f>
        <v>7</v>
      </c>
      <c r="BK48" cm="1">
        <f t="array" ref="BK48">_xlfn.IFS(BF48=3,BB48,BF48=4,BE48,BF48=5,INDEX($BB$2:$BE$801,MATCH(BL48,$BB$2:$BB$801,0),4),TRUE,"")</f>
        <v>13</v>
      </c>
      <c r="BL48" cm="1">
        <f t="array" ref="BL48">_xlfn.IFS(BF48=4,BB48,BF48=5,BE48,TRUE,"")</f>
        <v>24</v>
      </c>
      <c r="BM48">
        <f t="shared" si="4"/>
        <v>47</v>
      </c>
      <c r="BR48" t="str">
        <f t="shared" si="5"/>
        <v/>
      </c>
      <c r="BS48" t="str">
        <f t="shared" si="6"/>
        <v/>
      </c>
      <c r="BT48" s="172"/>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73"/>
      <c r="CV48" s="177"/>
      <c r="CW48" s="178"/>
    </row>
    <row r="49" spans="35:101">
      <c r="AI49" t="str">
        <f t="shared" si="7"/>
        <v/>
      </c>
      <c r="AJ49" t="str">
        <f t="shared" si="7"/>
        <v/>
      </c>
      <c r="AK49" t="str">
        <f t="shared" si="3"/>
        <v/>
      </c>
      <c r="AL49" s="1" t="str">
        <f t="shared" si="2"/>
        <v/>
      </c>
      <c r="AM49" s="167"/>
      <c r="AN49" s="8"/>
      <c r="AO49" s="8"/>
      <c r="AP49" s="8"/>
      <c r="AQ49" s="8"/>
      <c r="AR49" s="8"/>
      <c r="AS49" s="8"/>
      <c r="AT49" s="8"/>
      <c r="AU49" s="8"/>
      <c r="AV49" s="8"/>
      <c r="AW49" s="8"/>
      <c r="AX49" s="169"/>
      <c r="BB49" s="161">
        <v>48</v>
      </c>
      <c r="BC49" s="162">
        <v>45383</v>
      </c>
      <c r="BD49" s="9" t="s">
        <v>817</v>
      </c>
      <c r="BE49" s="9">
        <v>25</v>
      </c>
      <c r="BF49" s="9">
        <v>5</v>
      </c>
      <c r="BG49" s="9" t="s">
        <v>818</v>
      </c>
      <c r="BH49" s="163">
        <v>1</v>
      </c>
      <c r="BI49" cm="1">
        <f t="array" ref="BI49">_xlfn.IFS($BF49=1,$BB49,$BF49&gt;=2,INDEX($BB$2:$BE$801,MATCH(BJ49,$BB$2:$BB$801,0),4),TRUE,"")</f>
        <v>4</v>
      </c>
      <c r="BJ49" cm="1">
        <f t="array" ref="BJ49">_xlfn.IFS($BF49=2,$BB49,$BF49&gt;=3,INDEX($BB$2:$BE$801,MATCH(BK49,$BB$2:$BB$801,0),4),TRUE,"")</f>
        <v>7</v>
      </c>
      <c r="BK49" cm="1">
        <f t="array" ref="BK49">_xlfn.IFS(BF49=3,BB49,BF49=4,BE49,BF49=5,INDEX($BB$2:$BE$801,MATCH(BL49,$BB$2:$BB$801,0),4),TRUE,"")</f>
        <v>13</v>
      </c>
      <c r="BL49" cm="1">
        <f t="array" ref="BL49">_xlfn.IFS(BF49=4,BB49,BF49=5,BE49,TRUE,"")</f>
        <v>25</v>
      </c>
      <c r="BM49">
        <f t="shared" si="4"/>
        <v>48</v>
      </c>
      <c r="BR49" t="str">
        <f t="shared" si="5"/>
        <v/>
      </c>
      <c r="BS49" t="str">
        <f t="shared" si="6"/>
        <v/>
      </c>
      <c r="BT49" s="172"/>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73"/>
      <c r="CV49" s="177"/>
      <c r="CW49" s="178"/>
    </row>
    <row r="50" spans="35:101">
      <c r="AI50" t="str">
        <f t="shared" si="7"/>
        <v/>
      </c>
      <c r="AJ50" t="str">
        <f t="shared" si="7"/>
        <v/>
      </c>
      <c r="AK50" t="str">
        <f t="shared" si="3"/>
        <v/>
      </c>
      <c r="AL50" s="1" t="str">
        <f t="shared" si="2"/>
        <v/>
      </c>
      <c r="AM50" s="167"/>
      <c r="AN50" s="8"/>
      <c r="AO50" s="8"/>
      <c r="AP50" s="8"/>
      <c r="AQ50" s="8"/>
      <c r="AR50" s="8"/>
      <c r="AS50" s="8"/>
      <c r="AT50" s="8"/>
      <c r="AU50" s="8"/>
      <c r="AV50" s="8"/>
      <c r="AW50" s="8"/>
      <c r="AX50" s="169"/>
      <c r="BB50" s="161">
        <v>49</v>
      </c>
      <c r="BC50" s="162">
        <v>45383</v>
      </c>
      <c r="BD50" s="9" t="s">
        <v>819</v>
      </c>
      <c r="BE50" s="9">
        <v>25</v>
      </c>
      <c r="BF50" s="9">
        <v>5</v>
      </c>
      <c r="BG50" s="9" t="s">
        <v>820</v>
      </c>
      <c r="BH50" s="163">
        <v>1</v>
      </c>
      <c r="BI50" cm="1">
        <f t="array" ref="BI50">_xlfn.IFS($BF50=1,$BB50,$BF50&gt;=2,INDEX($BB$2:$BE$801,MATCH(BJ50,$BB$2:$BB$801,0),4),TRUE,"")</f>
        <v>4</v>
      </c>
      <c r="BJ50" cm="1">
        <f t="array" ref="BJ50">_xlfn.IFS($BF50=2,$BB50,$BF50&gt;=3,INDEX($BB$2:$BE$801,MATCH(BK50,$BB$2:$BB$801,0),4),TRUE,"")</f>
        <v>7</v>
      </c>
      <c r="BK50" cm="1">
        <f t="array" ref="BK50">_xlfn.IFS(BF50=3,BB50,BF50=4,BE50,BF50=5,INDEX($BB$2:$BE$801,MATCH(BL50,$BB$2:$BB$801,0),4),TRUE,"")</f>
        <v>13</v>
      </c>
      <c r="BL50" cm="1">
        <f t="array" ref="BL50">_xlfn.IFS(BF50=4,BB50,BF50=5,BE50,TRUE,"")</f>
        <v>25</v>
      </c>
      <c r="BM50">
        <f t="shared" si="4"/>
        <v>49</v>
      </c>
      <c r="BR50" t="str">
        <f t="shared" si="5"/>
        <v/>
      </c>
      <c r="BS50" t="str">
        <f t="shared" si="6"/>
        <v/>
      </c>
      <c r="BT50" s="172"/>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73"/>
      <c r="CV50" s="177"/>
      <c r="CW50" s="178"/>
    </row>
    <row r="51" spans="35:101">
      <c r="AI51" t="str">
        <f t="shared" si="7"/>
        <v/>
      </c>
      <c r="AJ51" t="str">
        <f t="shared" si="7"/>
        <v/>
      </c>
      <c r="AK51" t="str">
        <f t="shared" si="3"/>
        <v/>
      </c>
      <c r="AL51" s="1" t="str">
        <f t="shared" si="2"/>
        <v/>
      </c>
      <c r="AM51" s="167"/>
      <c r="AN51" s="8"/>
      <c r="AO51" s="8"/>
      <c r="AP51" s="8"/>
      <c r="AQ51" s="8"/>
      <c r="AR51" s="8"/>
      <c r="AS51" s="8"/>
      <c r="AT51" s="8"/>
      <c r="AU51" s="8"/>
      <c r="AV51" s="8"/>
      <c r="AW51" s="8"/>
      <c r="AX51" s="169"/>
      <c r="BB51" s="161">
        <v>50</v>
      </c>
      <c r="BC51" s="162">
        <v>45383</v>
      </c>
      <c r="BD51" s="9" t="s">
        <v>821</v>
      </c>
      <c r="BE51" s="9">
        <v>26</v>
      </c>
      <c r="BF51" s="9">
        <v>5</v>
      </c>
      <c r="BG51" s="9" t="s">
        <v>822</v>
      </c>
      <c r="BH51" s="163">
        <v>1</v>
      </c>
      <c r="BI51" cm="1">
        <f t="array" ref="BI51">_xlfn.IFS($BF51=1,$BB51,$BF51&gt;=2,INDEX($BB$2:$BE$801,MATCH(BJ51,$BB$2:$BB$801,0),4),TRUE,"")</f>
        <v>4</v>
      </c>
      <c r="BJ51" cm="1">
        <f t="array" ref="BJ51">_xlfn.IFS($BF51=2,$BB51,$BF51&gt;=3,INDEX($BB$2:$BE$801,MATCH(BK51,$BB$2:$BB$801,0),4),TRUE,"")</f>
        <v>8</v>
      </c>
      <c r="BK51" cm="1">
        <f t="array" ref="BK51">_xlfn.IFS(BF51=3,BB51,BF51=4,BE51,BF51=5,INDEX($BB$2:$BE$801,MATCH(BL51,$BB$2:$BB$801,0),4),TRUE,"")</f>
        <v>14</v>
      </c>
      <c r="BL51" cm="1">
        <f t="array" ref="BL51">_xlfn.IFS(BF51=4,BB51,BF51=5,BE51,TRUE,"")</f>
        <v>26</v>
      </c>
      <c r="BM51">
        <f t="shared" si="4"/>
        <v>50</v>
      </c>
      <c r="BR51" t="str">
        <f t="shared" si="5"/>
        <v/>
      </c>
      <c r="BS51" t="str">
        <f t="shared" si="6"/>
        <v/>
      </c>
      <c r="BT51" s="172"/>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73"/>
      <c r="CV51" s="177"/>
      <c r="CW51" s="178"/>
    </row>
    <row r="52" spans="35:101">
      <c r="AI52" t="str">
        <f t="shared" si="7"/>
        <v/>
      </c>
      <c r="AJ52" t="str">
        <f t="shared" si="7"/>
        <v/>
      </c>
      <c r="AK52" t="str">
        <f t="shared" si="3"/>
        <v/>
      </c>
      <c r="AL52" s="1" t="str">
        <f t="shared" si="2"/>
        <v/>
      </c>
      <c r="AM52" s="167"/>
      <c r="AN52" s="8"/>
      <c r="AO52" s="8"/>
      <c r="AP52" s="8"/>
      <c r="AQ52" s="8"/>
      <c r="AR52" s="8"/>
      <c r="AS52" s="8"/>
      <c r="AT52" s="8"/>
      <c r="AU52" s="8"/>
      <c r="AV52" s="8"/>
      <c r="AW52" s="8"/>
      <c r="AX52" s="169"/>
      <c r="BB52" s="161">
        <v>51</v>
      </c>
      <c r="BC52" s="162">
        <v>45383</v>
      </c>
      <c r="BD52" s="9" t="s">
        <v>823</v>
      </c>
      <c r="BE52" s="9">
        <v>26</v>
      </c>
      <c r="BF52" s="9">
        <v>5</v>
      </c>
      <c r="BG52" s="9" t="s">
        <v>824</v>
      </c>
      <c r="BH52" s="163">
        <v>1</v>
      </c>
      <c r="BI52" cm="1">
        <f t="array" ref="BI52">_xlfn.IFS($BF52=1,$BB52,$BF52&gt;=2,INDEX($BB$2:$BE$801,MATCH(BJ52,$BB$2:$BB$801,0),4),TRUE,"")</f>
        <v>4</v>
      </c>
      <c r="BJ52" cm="1">
        <f t="array" ref="BJ52">_xlfn.IFS($BF52=2,$BB52,$BF52&gt;=3,INDEX($BB$2:$BE$801,MATCH(BK52,$BB$2:$BB$801,0),4),TRUE,"")</f>
        <v>8</v>
      </c>
      <c r="BK52" cm="1">
        <f t="array" ref="BK52">_xlfn.IFS(BF52=3,BB52,BF52=4,BE52,BF52=5,INDEX($BB$2:$BE$801,MATCH(BL52,$BB$2:$BB$801,0),4),TRUE,"")</f>
        <v>14</v>
      </c>
      <c r="BL52" cm="1">
        <f t="array" ref="BL52">_xlfn.IFS(BF52=4,BB52,BF52=5,BE52,TRUE,"")</f>
        <v>26</v>
      </c>
      <c r="BM52">
        <f t="shared" si="4"/>
        <v>51</v>
      </c>
      <c r="BR52" t="str">
        <f t="shared" si="5"/>
        <v/>
      </c>
      <c r="BS52" t="str">
        <f t="shared" si="6"/>
        <v/>
      </c>
      <c r="BT52" s="172"/>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73"/>
      <c r="CV52" s="177"/>
      <c r="CW52" s="178"/>
    </row>
    <row r="53" spans="35:101">
      <c r="AI53" t="str">
        <f t="shared" si="7"/>
        <v/>
      </c>
      <c r="AJ53" t="str">
        <f t="shared" si="7"/>
        <v/>
      </c>
      <c r="AK53" t="str">
        <f t="shared" si="3"/>
        <v/>
      </c>
      <c r="AL53" s="1" t="str">
        <f t="shared" si="2"/>
        <v/>
      </c>
      <c r="AM53" s="167"/>
      <c r="AN53" s="8"/>
      <c r="AO53" s="8"/>
      <c r="AP53" s="8"/>
      <c r="AQ53" s="8"/>
      <c r="AR53" s="8"/>
      <c r="AS53" s="8"/>
      <c r="AT53" s="8"/>
      <c r="AU53" s="8"/>
      <c r="AV53" s="8"/>
      <c r="AW53" s="8"/>
      <c r="AX53" s="169"/>
      <c r="BB53" s="161">
        <v>52</v>
      </c>
      <c r="BC53" s="162">
        <v>45383</v>
      </c>
      <c r="BD53" s="9" t="s">
        <v>825</v>
      </c>
      <c r="BE53" s="9">
        <v>27</v>
      </c>
      <c r="BF53" s="9">
        <v>5</v>
      </c>
      <c r="BG53" s="9" t="s">
        <v>826</v>
      </c>
      <c r="BH53" s="163">
        <v>1</v>
      </c>
      <c r="BI53" cm="1">
        <f t="array" ref="BI53">_xlfn.IFS($BF53=1,$BB53,$BF53&gt;=2,INDEX($BB$2:$BE$801,MATCH(BJ53,$BB$2:$BB$801,0),4),TRUE,"")</f>
        <v>4</v>
      </c>
      <c r="BJ53" cm="1">
        <f t="array" ref="BJ53">_xlfn.IFS($BF53=2,$BB53,$BF53&gt;=3,INDEX($BB$2:$BE$801,MATCH(BK53,$BB$2:$BB$801,0),4),TRUE,"")</f>
        <v>8</v>
      </c>
      <c r="BK53" cm="1">
        <f t="array" ref="BK53">_xlfn.IFS(BF53=3,BB53,BF53=4,BE53,BF53=5,INDEX($BB$2:$BE$801,MATCH(BL53,$BB$2:$BB$801,0),4),TRUE,"")</f>
        <v>14</v>
      </c>
      <c r="BL53" cm="1">
        <f t="array" ref="BL53">_xlfn.IFS(BF53=4,BB53,BF53=5,BE53,TRUE,"")</f>
        <v>27</v>
      </c>
      <c r="BM53">
        <f t="shared" si="4"/>
        <v>52</v>
      </c>
      <c r="BR53" t="str">
        <f t="shared" si="5"/>
        <v/>
      </c>
      <c r="BS53" t="str">
        <f t="shared" si="6"/>
        <v/>
      </c>
      <c r="BT53" s="172"/>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73"/>
      <c r="CV53" s="177"/>
      <c r="CW53" s="178"/>
    </row>
    <row r="54" spans="35:101">
      <c r="AI54" t="str">
        <f t="shared" si="7"/>
        <v/>
      </c>
      <c r="AJ54" t="str">
        <f t="shared" si="7"/>
        <v/>
      </c>
      <c r="AK54" t="str">
        <f t="shared" si="3"/>
        <v/>
      </c>
      <c r="AL54" s="1" t="str">
        <f t="shared" si="2"/>
        <v/>
      </c>
      <c r="AM54" s="167"/>
      <c r="AN54" s="8"/>
      <c r="AO54" s="8"/>
      <c r="AP54" s="8"/>
      <c r="AQ54" s="8"/>
      <c r="AR54" s="8"/>
      <c r="AS54" s="8"/>
      <c r="AT54" s="8"/>
      <c r="AU54" s="8"/>
      <c r="AV54" s="8"/>
      <c r="AW54" s="8"/>
      <c r="AX54" s="169"/>
      <c r="BB54" s="161">
        <v>53</v>
      </c>
      <c r="BC54" s="162">
        <v>45383</v>
      </c>
      <c r="BD54" s="9" t="s">
        <v>827</v>
      </c>
      <c r="BE54" s="9">
        <v>27</v>
      </c>
      <c r="BF54" s="9">
        <v>5</v>
      </c>
      <c r="BG54" s="9" t="s">
        <v>828</v>
      </c>
      <c r="BH54" s="163">
        <v>1</v>
      </c>
      <c r="BI54" cm="1">
        <f t="array" ref="BI54">_xlfn.IFS($BF54=1,$BB54,$BF54&gt;=2,INDEX($BB$2:$BE$801,MATCH(BJ54,$BB$2:$BB$801,0),4),TRUE,"")</f>
        <v>4</v>
      </c>
      <c r="BJ54" cm="1">
        <f t="array" ref="BJ54">_xlfn.IFS($BF54=2,$BB54,$BF54&gt;=3,INDEX($BB$2:$BE$801,MATCH(BK54,$BB$2:$BB$801,0),4),TRUE,"")</f>
        <v>8</v>
      </c>
      <c r="BK54" cm="1">
        <f t="array" ref="BK54">_xlfn.IFS(BF54=3,BB54,BF54=4,BE54,BF54=5,INDEX($BB$2:$BE$801,MATCH(BL54,$BB$2:$BB$801,0),4),TRUE,"")</f>
        <v>14</v>
      </c>
      <c r="BL54" cm="1">
        <f t="array" ref="BL54">_xlfn.IFS(BF54=4,BB54,BF54=5,BE54,TRUE,"")</f>
        <v>27</v>
      </c>
      <c r="BM54">
        <f t="shared" si="4"/>
        <v>53</v>
      </c>
      <c r="BR54" t="str">
        <f t="shared" si="5"/>
        <v/>
      </c>
      <c r="BS54" t="str">
        <f t="shared" si="6"/>
        <v/>
      </c>
      <c r="BT54" s="172"/>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73"/>
      <c r="CV54" s="177"/>
      <c r="CW54" s="178"/>
    </row>
    <row r="55" spans="35:101">
      <c r="AI55" t="str">
        <f t="shared" si="7"/>
        <v/>
      </c>
      <c r="AJ55" t="str">
        <f t="shared" si="7"/>
        <v/>
      </c>
      <c r="AK55" t="str">
        <f t="shared" si="3"/>
        <v/>
      </c>
      <c r="AL55" s="1" t="str">
        <f t="shared" si="2"/>
        <v/>
      </c>
      <c r="AM55" s="167"/>
      <c r="AN55" s="8"/>
      <c r="AO55" s="8"/>
      <c r="AP55" s="8"/>
      <c r="AQ55" s="8"/>
      <c r="AR55" s="8"/>
      <c r="AS55" s="8"/>
      <c r="AT55" s="8"/>
      <c r="AU55" s="8"/>
      <c r="AV55" s="8"/>
      <c r="AW55" s="8"/>
      <c r="AX55" s="169"/>
      <c r="BB55" s="161">
        <v>54</v>
      </c>
      <c r="BC55" s="162">
        <v>45383</v>
      </c>
      <c r="BD55" s="9" t="s">
        <v>829</v>
      </c>
      <c r="BE55" s="9">
        <v>28</v>
      </c>
      <c r="BF55" s="9">
        <v>5</v>
      </c>
      <c r="BG55" s="9" t="s">
        <v>830</v>
      </c>
      <c r="BH55" s="163">
        <v>1</v>
      </c>
      <c r="BI55" cm="1">
        <f t="array" ref="BI55">_xlfn.IFS($BF55=1,$BB55,$BF55&gt;=2,INDEX($BB$2:$BE$801,MATCH(BJ55,$BB$2:$BB$801,0),4),TRUE,"")</f>
        <v>4</v>
      </c>
      <c r="BJ55" cm="1">
        <f t="array" ref="BJ55">_xlfn.IFS($BF55=2,$BB55,$BF55&gt;=3,INDEX($BB$2:$BE$801,MATCH(BK55,$BB$2:$BB$801,0),4),TRUE,"")</f>
        <v>8</v>
      </c>
      <c r="BK55" cm="1">
        <f t="array" ref="BK55">_xlfn.IFS(BF55=3,BB55,BF55=4,BE55,BF55=5,INDEX($BB$2:$BE$801,MATCH(BL55,$BB$2:$BB$801,0),4),TRUE,"")</f>
        <v>15</v>
      </c>
      <c r="BL55" cm="1">
        <f t="array" ref="BL55">_xlfn.IFS(BF55=4,BB55,BF55=5,BE55,TRUE,"")</f>
        <v>28</v>
      </c>
      <c r="BM55">
        <f t="shared" si="4"/>
        <v>54</v>
      </c>
      <c r="BR55" t="str">
        <f t="shared" si="5"/>
        <v/>
      </c>
      <c r="BS55" t="str">
        <f t="shared" si="6"/>
        <v/>
      </c>
      <c r="BT55" s="172"/>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73"/>
      <c r="CV55" s="177"/>
      <c r="CW55" s="178"/>
    </row>
    <row r="56" spans="35:101">
      <c r="AI56" t="str">
        <f t="shared" si="7"/>
        <v/>
      </c>
      <c r="AJ56" t="str">
        <f t="shared" si="7"/>
        <v/>
      </c>
      <c r="AK56" t="str">
        <f t="shared" si="3"/>
        <v/>
      </c>
      <c r="AL56" s="1" t="str">
        <f t="shared" si="2"/>
        <v/>
      </c>
      <c r="AM56" s="167"/>
      <c r="AN56" s="8"/>
      <c r="AO56" s="8"/>
      <c r="AP56" s="8"/>
      <c r="AQ56" s="8"/>
      <c r="AR56" s="8"/>
      <c r="AS56" s="8"/>
      <c r="AT56" s="8"/>
      <c r="AU56" s="8"/>
      <c r="AV56" s="8"/>
      <c r="AW56" s="8"/>
      <c r="AX56" s="169"/>
      <c r="BB56" s="161">
        <v>55</v>
      </c>
      <c r="BC56" s="162">
        <v>45383</v>
      </c>
      <c r="BD56" s="9" t="s">
        <v>831</v>
      </c>
      <c r="BE56" s="9">
        <v>28</v>
      </c>
      <c r="BF56" s="9">
        <v>5</v>
      </c>
      <c r="BG56" s="9" t="s">
        <v>832</v>
      </c>
      <c r="BH56" s="163">
        <v>1</v>
      </c>
      <c r="BI56" cm="1">
        <f t="array" ref="BI56">_xlfn.IFS($BF56=1,$BB56,$BF56&gt;=2,INDEX($BB$2:$BE$801,MATCH(BJ56,$BB$2:$BB$801,0),4),TRUE,"")</f>
        <v>4</v>
      </c>
      <c r="BJ56" cm="1">
        <f t="array" ref="BJ56">_xlfn.IFS($BF56=2,$BB56,$BF56&gt;=3,INDEX($BB$2:$BE$801,MATCH(BK56,$BB$2:$BB$801,0),4),TRUE,"")</f>
        <v>8</v>
      </c>
      <c r="BK56" cm="1">
        <f t="array" ref="BK56">_xlfn.IFS(BF56=3,BB56,BF56=4,BE56,BF56=5,INDEX($BB$2:$BE$801,MATCH(BL56,$BB$2:$BB$801,0),4),TRUE,"")</f>
        <v>15</v>
      </c>
      <c r="BL56" cm="1">
        <f t="array" ref="BL56">_xlfn.IFS(BF56=4,BB56,BF56=5,BE56,TRUE,"")</f>
        <v>28</v>
      </c>
      <c r="BM56">
        <f t="shared" si="4"/>
        <v>55</v>
      </c>
      <c r="BR56" t="str">
        <f t="shared" si="5"/>
        <v/>
      </c>
      <c r="BS56" t="str">
        <f t="shared" si="6"/>
        <v/>
      </c>
      <c r="BT56" s="172"/>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73"/>
      <c r="CV56" s="177"/>
      <c r="CW56" s="178"/>
    </row>
    <row r="57" spans="35:101">
      <c r="AI57" t="str">
        <f t="shared" si="7"/>
        <v/>
      </c>
      <c r="AJ57" t="str">
        <f t="shared" si="7"/>
        <v/>
      </c>
      <c r="AK57" t="str">
        <f t="shared" si="3"/>
        <v/>
      </c>
      <c r="AL57" s="1" t="str">
        <f t="shared" si="2"/>
        <v/>
      </c>
      <c r="AM57" s="167"/>
      <c r="AN57" s="8"/>
      <c r="AO57" s="8"/>
      <c r="AP57" s="8"/>
      <c r="AQ57" s="8"/>
      <c r="AR57" s="8"/>
      <c r="AS57" s="8"/>
      <c r="AT57" s="8"/>
      <c r="AU57" s="8"/>
      <c r="AV57" s="8"/>
      <c r="AW57" s="8"/>
      <c r="AX57" s="169"/>
      <c r="BB57" s="161">
        <v>56</v>
      </c>
      <c r="BC57" s="162">
        <v>45383</v>
      </c>
      <c r="BD57" s="9" t="s">
        <v>833</v>
      </c>
      <c r="BE57" s="9">
        <v>29</v>
      </c>
      <c r="BF57" s="9">
        <v>5</v>
      </c>
      <c r="BG57" s="9" t="s">
        <v>834</v>
      </c>
      <c r="BH57" s="163">
        <v>1</v>
      </c>
      <c r="BI57" cm="1">
        <f t="array" ref="BI57">_xlfn.IFS($BF57=1,$BB57,$BF57&gt;=2,INDEX($BB$2:$BE$801,MATCH(BJ57,$BB$2:$BB$801,0),4),TRUE,"")</f>
        <v>4</v>
      </c>
      <c r="BJ57" cm="1">
        <f t="array" ref="BJ57">_xlfn.IFS($BF57=2,$BB57,$BF57&gt;=3,INDEX($BB$2:$BE$801,MATCH(BK57,$BB$2:$BB$801,0),4),TRUE,"")</f>
        <v>8</v>
      </c>
      <c r="BK57" cm="1">
        <f t="array" ref="BK57">_xlfn.IFS(BF57=3,BB57,BF57=4,BE57,BF57=5,INDEX($BB$2:$BE$801,MATCH(BL57,$BB$2:$BB$801,0),4),TRUE,"")</f>
        <v>15</v>
      </c>
      <c r="BL57" cm="1">
        <f t="array" ref="BL57">_xlfn.IFS(BF57=4,BB57,BF57=5,BE57,TRUE,"")</f>
        <v>29</v>
      </c>
      <c r="BM57">
        <f t="shared" si="4"/>
        <v>56</v>
      </c>
      <c r="BR57" t="str">
        <f t="shared" si="5"/>
        <v/>
      </c>
      <c r="BS57" t="str">
        <f t="shared" si="6"/>
        <v/>
      </c>
      <c r="BT57" s="172"/>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73"/>
      <c r="CV57" s="177"/>
      <c r="CW57" s="178"/>
    </row>
    <row r="58" spans="35:101">
      <c r="AI58" t="str">
        <f t="shared" si="7"/>
        <v/>
      </c>
      <c r="AJ58" t="str">
        <f t="shared" si="7"/>
        <v/>
      </c>
      <c r="AK58" t="str">
        <f t="shared" si="3"/>
        <v/>
      </c>
      <c r="AL58" s="1" t="str">
        <f t="shared" si="2"/>
        <v/>
      </c>
      <c r="AM58" s="167"/>
      <c r="AN58" s="8"/>
      <c r="AO58" s="8"/>
      <c r="AP58" s="8"/>
      <c r="AQ58" s="8"/>
      <c r="AR58" s="8"/>
      <c r="AS58" s="8"/>
      <c r="AT58" s="8"/>
      <c r="AU58" s="8"/>
      <c r="AV58" s="8"/>
      <c r="AW58" s="8"/>
      <c r="AX58" s="169"/>
      <c r="BB58" s="161">
        <v>57</v>
      </c>
      <c r="BC58" s="162">
        <v>45383</v>
      </c>
      <c r="BD58" s="9" t="s">
        <v>835</v>
      </c>
      <c r="BE58" s="9">
        <v>29</v>
      </c>
      <c r="BF58" s="9">
        <v>5</v>
      </c>
      <c r="BG58" s="9" t="s">
        <v>836</v>
      </c>
      <c r="BH58" s="163">
        <v>1</v>
      </c>
      <c r="BI58" cm="1">
        <f t="array" ref="BI58">_xlfn.IFS($BF58=1,$BB58,$BF58&gt;=2,INDEX($BB$2:$BE$801,MATCH(BJ58,$BB$2:$BB$801,0),4),TRUE,"")</f>
        <v>4</v>
      </c>
      <c r="BJ58" cm="1">
        <f t="array" ref="BJ58">_xlfn.IFS($BF58=2,$BB58,$BF58&gt;=3,INDEX($BB$2:$BE$801,MATCH(BK58,$BB$2:$BB$801,0),4),TRUE,"")</f>
        <v>8</v>
      </c>
      <c r="BK58" cm="1">
        <f t="array" ref="BK58">_xlfn.IFS(BF58=3,BB58,BF58=4,BE58,BF58=5,INDEX($BB$2:$BE$801,MATCH(BL58,$BB$2:$BB$801,0),4),TRUE,"")</f>
        <v>15</v>
      </c>
      <c r="BL58" cm="1">
        <f t="array" ref="BL58">_xlfn.IFS(BF58=4,BB58,BF58=5,BE58,TRUE,"")</f>
        <v>29</v>
      </c>
      <c r="BM58">
        <f t="shared" si="4"/>
        <v>57</v>
      </c>
      <c r="BR58" t="str">
        <f t="shared" si="5"/>
        <v/>
      </c>
      <c r="BS58" t="str">
        <f t="shared" si="6"/>
        <v/>
      </c>
      <c r="BT58" s="172"/>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73"/>
      <c r="CV58" s="177"/>
      <c r="CW58" s="178"/>
    </row>
    <row r="59" spans="35:101">
      <c r="AI59" t="str">
        <f t="shared" si="7"/>
        <v/>
      </c>
      <c r="AJ59" t="str">
        <f t="shared" si="7"/>
        <v/>
      </c>
      <c r="AK59" t="str">
        <f t="shared" si="3"/>
        <v/>
      </c>
      <c r="AL59" s="1" t="str">
        <f t="shared" si="2"/>
        <v/>
      </c>
      <c r="AM59" s="167"/>
      <c r="AN59" s="8"/>
      <c r="AO59" s="8"/>
      <c r="AP59" s="8"/>
      <c r="AQ59" s="8"/>
      <c r="AR59" s="8"/>
      <c r="AS59" s="8"/>
      <c r="AT59" s="8"/>
      <c r="AU59" s="8"/>
      <c r="AV59" s="8"/>
      <c r="AW59" s="8"/>
      <c r="AX59" s="169"/>
      <c r="BB59" s="161">
        <v>58</v>
      </c>
      <c r="BC59" s="162">
        <v>45383</v>
      </c>
      <c r="BD59" s="9" t="s">
        <v>837</v>
      </c>
      <c r="BE59" s="9">
        <v>30</v>
      </c>
      <c r="BF59" s="9">
        <v>5</v>
      </c>
      <c r="BG59" s="9" t="s">
        <v>838</v>
      </c>
      <c r="BH59" s="163">
        <v>1</v>
      </c>
      <c r="BI59" cm="1">
        <f t="array" ref="BI59">_xlfn.IFS($BF59=1,$BB59,$BF59&gt;=2,INDEX($BB$2:$BE$801,MATCH(BJ59,$BB$2:$BB$801,0),4),TRUE,"")</f>
        <v>4</v>
      </c>
      <c r="BJ59" cm="1">
        <f t="array" ref="BJ59">_xlfn.IFS($BF59=2,$BB59,$BF59&gt;=3,INDEX($BB$2:$BE$801,MATCH(BK59,$BB$2:$BB$801,0),4),TRUE,"")</f>
        <v>9</v>
      </c>
      <c r="BK59" cm="1">
        <f t="array" ref="BK59">_xlfn.IFS(BF59=3,BB59,BF59=4,BE59,BF59=5,INDEX($BB$2:$BE$801,MATCH(BL59,$BB$2:$BB$801,0),4),TRUE,"")</f>
        <v>16</v>
      </c>
      <c r="BL59" cm="1">
        <f t="array" ref="BL59">_xlfn.IFS(BF59=4,BB59,BF59=5,BE59,TRUE,"")</f>
        <v>30</v>
      </c>
      <c r="BM59">
        <f t="shared" si="4"/>
        <v>58</v>
      </c>
      <c r="BR59" t="str">
        <f t="shared" si="5"/>
        <v/>
      </c>
      <c r="BS59" t="str">
        <f t="shared" si="6"/>
        <v/>
      </c>
      <c r="BT59" s="172"/>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73"/>
      <c r="CV59" s="177"/>
      <c r="CW59" s="178"/>
    </row>
    <row r="60" spans="35:101">
      <c r="AI60" t="str">
        <f t="shared" si="7"/>
        <v/>
      </c>
      <c r="AJ60" t="str">
        <f t="shared" si="7"/>
        <v/>
      </c>
      <c r="AK60" t="str">
        <f t="shared" si="3"/>
        <v/>
      </c>
      <c r="AL60" s="1" t="str">
        <f t="shared" si="2"/>
        <v/>
      </c>
      <c r="AM60" s="167"/>
      <c r="AN60" s="8"/>
      <c r="AO60" s="8"/>
      <c r="AP60" s="8"/>
      <c r="AQ60" s="8"/>
      <c r="AR60" s="8"/>
      <c r="AS60" s="8"/>
      <c r="AT60" s="8"/>
      <c r="AU60" s="8"/>
      <c r="AV60" s="8"/>
      <c r="AW60" s="8"/>
      <c r="AX60" s="169"/>
      <c r="BB60" s="161">
        <v>59</v>
      </c>
      <c r="BC60" s="162">
        <v>45383</v>
      </c>
      <c r="BD60" s="9" t="s">
        <v>839</v>
      </c>
      <c r="BE60" s="9">
        <v>30</v>
      </c>
      <c r="BF60" s="9">
        <v>5</v>
      </c>
      <c r="BG60" s="9" t="s">
        <v>840</v>
      </c>
      <c r="BH60" s="163">
        <v>1</v>
      </c>
      <c r="BI60" cm="1">
        <f t="array" ref="BI60">_xlfn.IFS($BF60=1,$BB60,$BF60&gt;=2,INDEX($BB$2:$BE$801,MATCH(BJ60,$BB$2:$BB$801,0),4),TRUE,"")</f>
        <v>4</v>
      </c>
      <c r="BJ60" cm="1">
        <f t="array" ref="BJ60">_xlfn.IFS($BF60=2,$BB60,$BF60&gt;=3,INDEX($BB$2:$BE$801,MATCH(BK60,$BB$2:$BB$801,0),4),TRUE,"")</f>
        <v>9</v>
      </c>
      <c r="BK60" cm="1">
        <f t="array" ref="BK60">_xlfn.IFS(BF60=3,BB60,BF60=4,BE60,BF60=5,INDEX($BB$2:$BE$801,MATCH(BL60,$BB$2:$BB$801,0),4),TRUE,"")</f>
        <v>16</v>
      </c>
      <c r="BL60" cm="1">
        <f t="array" ref="BL60">_xlfn.IFS(BF60=4,BB60,BF60=5,BE60,TRUE,"")</f>
        <v>30</v>
      </c>
      <c r="BM60">
        <f t="shared" si="4"/>
        <v>59</v>
      </c>
      <c r="BR60" t="str">
        <f t="shared" si="5"/>
        <v/>
      </c>
      <c r="BS60" t="str">
        <f t="shared" si="6"/>
        <v/>
      </c>
      <c r="BT60" s="172"/>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73"/>
      <c r="CV60" s="177"/>
      <c r="CW60" s="178"/>
    </row>
    <row r="61" spans="35:101">
      <c r="AI61" t="str">
        <f t="shared" si="7"/>
        <v/>
      </c>
      <c r="AJ61" t="str">
        <f t="shared" si="7"/>
        <v/>
      </c>
      <c r="AK61" t="str">
        <f t="shared" si="3"/>
        <v/>
      </c>
      <c r="AL61" s="1" t="str">
        <f t="shared" si="2"/>
        <v/>
      </c>
      <c r="AM61" s="167"/>
      <c r="AN61" s="8"/>
      <c r="AO61" s="8"/>
      <c r="AP61" s="8"/>
      <c r="AQ61" s="8"/>
      <c r="AR61" s="8"/>
      <c r="AS61" s="8"/>
      <c r="AT61" s="8"/>
      <c r="AU61" s="8"/>
      <c r="AV61" s="8"/>
      <c r="AW61" s="8"/>
      <c r="AX61" s="169"/>
      <c r="BB61" s="161">
        <v>60</v>
      </c>
      <c r="BC61" s="162">
        <v>45383</v>
      </c>
      <c r="BD61" s="9" t="s">
        <v>841</v>
      </c>
      <c r="BE61" s="9">
        <v>31</v>
      </c>
      <c r="BF61" s="9">
        <v>5</v>
      </c>
      <c r="BG61" s="9" t="s">
        <v>842</v>
      </c>
      <c r="BH61" s="163">
        <v>1</v>
      </c>
      <c r="BI61" cm="1">
        <f t="array" ref="BI61">_xlfn.IFS($BF61=1,$BB61,$BF61&gt;=2,INDEX($BB$2:$BE$801,MATCH(BJ61,$BB$2:$BB$801,0),4),TRUE,"")</f>
        <v>4</v>
      </c>
      <c r="BJ61" cm="1">
        <f t="array" ref="BJ61">_xlfn.IFS($BF61=2,$BB61,$BF61&gt;=3,INDEX($BB$2:$BE$801,MATCH(BK61,$BB$2:$BB$801,0),4),TRUE,"")</f>
        <v>9</v>
      </c>
      <c r="BK61" cm="1">
        <f t="array" ref="BK61">_xlfn.IFS(BF61=3,BB61,BF61=4,BE61,BF61=5,INDEX($BB$2:$BE$801,MATCH(BL61,$BB$2:$BB$801,0),4),TRUE,"")</f>
        <v>16</v>
      </c>
      <c r="BL61" cm="1">
        <f t="array" ref="BL61">_xlfn.IFS(BF61=4,BB61,BF61=5,BE61,TRUE,"")</f>
        <v>31</v>
      </c>
      <c r="BM61">
        <f t="shared" si="4"/>
        <v>60</v>
      </c>
      <c r="BR61" t="str">
        <f t="shared" si="5"/>
        <v/>
      </c>
      <c r="BS61" t="str">
        <f t="shared" si="6"/>
        <v/>
      </c>
      <c r="BT61" s="172"/>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73"/>
      <c r="CV61" s="177"/>
      <c r="CW61" s="178"/>
    </row>
    <row r="62" spans="35:101">
      <c r="AI62" t="str">
        <f t="shared" si="7"/>
        <v/>
      </c>
      <c r="AJ62" t="str">
        <f t="shared" si="7"/>
        <v/>
      </c>
      <c r="AK62" t="str">
        <f t="shared" si="3"/>
        <v/>
      </c>
      <c r="AL62" s="1" t="str">
        <f t="shared" si="2"/>
        <v/>
      </c>
      <c r="AM62" s="167"/>
      <c r="AN62" s="8"/>
      <c r="AO62" s="8"/>
      <c r="AP62" s="8"/>
      <c r="AQ62" s="8"/>
      <c r="AR62" s="8"/>
      <c r="AS62" s="8"/>
      <c r="AT62" s="8"/>
      <c r="AU62" s="8"/>
      <c r="AV62" s="8"/>
      <c r="AW62" s="8"/>
      <c r="AX62" s="169"/>
      <c r="BB62" s="161">
        <v>61</v>
      </c>
      <c r="BC62" s="162">
        <v>45383</v>
      </c>
      <c r="BD62" s="9" t="s">
        <v>843</v>
      </c>
      <c r="BE62" s="9">
        <v>31</v>
      </c>
      <c r="BF62" s="9">
        <v>5</v>
      </c>
      <c r="BG62" s="9" t="s">
        <v>844</v>
      </c>
      <c r="BH62" s="163">
        <v>1</v>
      </c>
      <c r="BI62" cm="1">
        <f t="array" ref="BI62">_xlfn.IFS($BF62=1,$BB62,$BF62&gt;=2,INDEX($BB$2:$BE$801,MATCH(BJ62,$BB$2:$BB$801,0),4),TRUE,"")</f>
        <v>4</v>
      </c>
      <c r="BJ62" cm="1">
        <f t="array" ref="BJ62">_xlfn.IFS($BF62=2,$BB62,$BF62&gt;=3,INDEX($BB$2:$BE$801,MATCH(BK62,$BB$2:$BB$801,0),4),TRUE,"")</f>
        <v>9</v>
      </c>
      <c r="BK62" cm="1">
        <f t="array" ref="BK62">_xlfn.IFS(BF62=3,BB62,BF62=4,BE62,BF62=5,INDEX($BB$2:$BE$801,MATCH(BL62,$BB$2:$BB$801,0),4),TRUE,"")</f>
        <v>16</v>
      </c>
      <c r="BL62" cm="1">
        <f t="array" ref="BL62">_xlfn.IFS(BF62=4,BB62,BF62=5,BE62,TRUE,"")</f>
        <v>31</v>
      </c>
      <c r="BM62">
        <f t="shared" si="4"/>
        <v>61</v>
      </c>
      <c r="BR62" t="str">
        <f t="shared" si="5"/>
        <v/>
      </c>
      <c r="BS62" t="str">
        <f t="shared" si="6"/>
        <v/>
      </c>
      <c r="BT62" s="172"/>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73"/>
      <c r="CV62" s="177"/>
      <c r="CW62" s="178"/>
    </row>
    <row r="63" spans="35:101">
      <c r="AI63" t="str">
        <f t="shared" si="7"/>
        <v/>
      </c>
      <c r="AJ63" t="str">
        <f t="shared" si="7"/>
        <v/>
      </c>
      <c r="AK63" t="str">
        <f t="shared" si="3"/>
        <v/>
      </c>
      <c r="AL63" s="1" t="str">
        <f t="shared" si="2"/>
        <v/>
      </c>
      <c r="AM63" s="167"/>
      <c r="AN63" s="8"/>
      <c r="AO63" s="8"/>
      <c r="AP63" s="8"/>
      <c r="AQ63" s="8"/>
      <c r="AR63" s="8"/>
      <c r="AS63" s="8"/>
      <c r="AT63" s="8"/>
      <c r="AU63" s="8"/>
      <c r="AV63" s="8"/>
      <c r="AW63" s="8"/>
      <c r="AX63" s="169"/>
      <c r="BB63" s="161">
        <v>62</v>
      </c>
      <c r="BC63" s="162">
        <v>45383</v>
      </c>
      <c r="BD63" s="9" t="s">
        <v>845</v>
      </c>
      <c r="BE63" s="9">
        <v>32</v>
      </c>
      <c r="BF63" s="9">
        <v>5</v>
      </c>
      <c r="BG63" s="9" t="s">
        <v>846</v>
      </c>
      <c r="BH63" s="163">
        <v>1</v>
      </c>
      <c r="BI63" cm="1">
        <f t="array" ref="BI63">_xlfn.IFS($BF63=1,$BB63,$BF63&gt;=2,INDEX($BB$2:$BE$801,MATCH(BJ63,$BB$2:$BB$801,0),4),TRUE,"")</f>
        <v>4</v>
      </c>
      <c r="BJ63" cm="1">
        <f t="array" ref="BJ63">_xlfn.IFS($BF63=2,$BB63,$BF63&gt;=3,INDEX($BB$2:$BE$801,MATCH(BK63,$BB$2:$BB$801,0),4),TRUE,"")</f>
        <v>9</v>
      </c>
      <c r="BK63" cm="1">
        <f t="array" ref="BK63">_xlfn.IFS(BF63=3,BB63,BF63=4,BE63,BF63=5,INDEX($BB$2:$BE$801,MATCH(BL63,$BB$2:$BB$801,0),4),TRUE,"")</f>
        <v>17</v>
      </c>
      <c r="BL63" cm="1">
        <f t="array" ref="BL63">_xlfn.IFS(BF63=4,BB63,BF63=5,BE63,TRUE,"")</f>
        <v>32</v>
      </c>
      <c r="BM63">
        <f t="shared" si="4"/>
        <v>62</v>
      </c>
      <c r="BR63" t="str">
        <f t="shared" si="5"/>
        <v/>
      </c>
      <c r="BS63" t="str">
        <f t="shared" si="6"/>
        <v/>
      </c>
      <c r="BT63" s="172"/>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73"/>
      <c r="CV63" s="177"/>
      <c r="CW63" s="178"/>
    </row>
    <row r="64" spans="35:101">
      <c r="AI64" t="str">
        <f t="shared" si="7"/>
        <v/>
      </c>
      <c r="AJ64" t="str">
        <f t="shared" si="7"/>
        <v/>
      </c>
      <c r="AK64" t="str">
        <f t="shared" si="3"/>
        <v/>
      </c>
      <c r="AL64" s="1" t="str">
        <f t="shared" si="2"/>
        <v/>
      </c>
      <c r="AM64" s="167"/>
      <c r="AN64" s="8"/>
      <c r="AO64" s="8"/>
      <c r="AP64" s="8"/>
      <c r="AQ64" s="8"/>
      <c r="AR64" s="8"/>
      <c r="AS64" s="8"/>
      <c r="AT64" s="8"/>
      <c r="AU64" s="8"/>
      <c r="AV64" s="8"/>
      <c r="AW64" s="8"/>
      <c r="AX64" s="169"/>
      <c r="BB64" s="161">
        <v>63</v>
      </c>
      <c r="BC64" s="162">
        <v>45383</v>
      </c>
      <c r="BD64" s="9" t="s">
        <v>847</v>
      </c>
      <c r="BE64" s="9">
        <v>32</v>
      </c>
      <c r="BF64" s="9">
        <v>5</v>
      </c>
      <c r="BG64" s="9" t="s">
        <v>848</v>
      </c>
      <c r="BH64" s="163">
        <v>1</v>
      </c>
      <c r="BI64" cm="1">
        <f t="array" ref="BI64">_xlfn.IFS($BF64=1,$BB64,$BF64&gt;=2,INDEX($BB$2:$BE$801,MATCH(BJ64,$BB$2:$BB$801,0),4),TRUE,"")</f>
        <v>4</v>
      </c>
      <c r="BJ64" cm="1">
        <f t="array" ref="BJ64">_xlfn.IFS($BF64=2,$BB64,$BF64&gt;=3,INDEX($BB$2:$BE$801,MATCH(BK64,$BB$2:$BB$801,0),4),TRUE,"")</f>
        <v>9</v>
      </c>
      <c r="BK64" cm="1">
        <f t="array" ref="BK64">_xlfn.IFS(BF64=3,BB64,BF64=4,BE64,BF64=5,INDEX($BB$2:$BE$801,MATCH(BL64,$BB$2:$BB$801,0),4),TRUE,"")</f>
        <v>17</v>
      </c>
      <c r="BL64" cm="1">
        <f t="array" ref="BL64">_xlfn.IFS(BF64=4,BB64,BF64=5,BE64,TRUE,"")</f>
        <v>32</v>
      </c>
      <c r="BM64">
        <f t="shared" si="4"/>
        <v>63</v>
      </c>
      <c r="BR64" t="str">
        <f t="shared" si="5"/>
        <v/>
      </c>
      <c r="BS64" t="str">
        <f t="shared" si="6"/>
        <v/>
      </c>
      <c r="BT64" s="172"/>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73"/>
      <c r="CV64" s="177"/>
      <c r="CW64" s="178"/>
    </row>
    <row r="65" spans="35:101">
      <c r="AI65" t="str">
        <f t="shared" si="7"/>
        <v/>
      </c>
      <c r="AJ65" t="str">
        <f t="shared" si="7"/>
        <v/>
      </c>
      <c r="AK65" t="str">
        <f t="shared" si="3"/>
        <v/>
      </c>
      <c r="AL65" s="1" t="str">
        <f t="shared" si="2"/>
        <v/>
      </c>
      <c r="AM65" s="167"/>
      <c r="AN65" s="8"/>
      <c r="AO65" s="8"/>
      <c r="AP65" s="8"/>
      <c r="AQ65" s="8"/>
      <c r="AR65" s="8"/>
      <c r="AS65" s="8"/>
      <c r="AT65" s="8"/>
      <c r="AU65" s="8"/>
      <c r="AV65" s="8"/>
      <c r="AW65" s="8"/>
      <c r="AX65" s="169"/>
      <c r="BB65" s="161">
        <v>64</v>
      </c>
      <c r="BC65" s="162">
        <v>45383</v>
      </c>
      <c r="BD65" s="9" t="s">
        <v>849</v>
      </c>
      <c r="BE65" s="9">
        <v>33</v>
      </c>
      <c r="BF65" s="9">
        <v>5</v>
      </c>
      <c r="BG65" s="9" t="s">
        <v>850</v>
      </c>
      <c r="BH65" s="163">
        <v>1</v>
      </c>
      <c r="BI65" cm="1">
        <f t="array" ref="BI65">_xlfn.IFS($BF65=1,$BB65,$BF65&gt;=2,INDEX($BB$2:$BE$801,MATCH(BJ65,$BB$2:$BB$801,0),4),TRUE,"")</f>
        <v>4</v>
      </c>
      <c r="BJ65" cm="1">
        <f t="array" ref="BJ65">_xlfn.IFS($BF65=2,$BB65,$BF65&gt;=3,INDEX($BB$2:$BE$801,MATCH(BK65,$BB$2:$BB$801,0),4),TRUE,"")</f>
        <v>9</v>
      </c>
      <c r="BK65" cm="1">
        <f t="array" ref="BK65">_xlfn.IFS(BF65=3,BB65,BF65=4,BE65,BF65=5,INDEX($BB$2:$BE$801,MATCH(BL65,$BB$2:$BB$801,0),4),TRUE,"")</f>
        <v>17</v>
      </c>
      <c r="BL65" cm="1">
        <f t="array" ref="BL65">_xlfn.IFS(BF65=4,BB65,BF65=5,BE65,TRUE,"")</f>
        <v>33</v>
      </c>
      <c r="BM65">
        <f t="shared" si="4"/>
        <v>64</v>
      </c>
      <c r="BR65" t="str">
        <f t="shared" si="5"/>
        <v/>
      </c>
      <c r="BS65" t="str">
        <f t="shared" si="6"/>
        <v/>
      </c>
      <c r="BT65" s="172"/>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73"/>
      <c r="CV65" s="177"/>
      <c r="CW65" s="178"/>
    </row>
    <row r="66" spans="35:101">
      <c r="AI66" t="str">
        <f t="shared" si="7"/>
        <v/>
      </c>
      <c r="AJ66" t="str">
        <f t="shared" si="7"/>
        <v/>
      </c>
      <c r="AK66" t="str">
        <f t="shared" si="3"/>
        <v/>
      </c>
      <c r="AL66" s="1" t="str">
        <f t="shared" ref="AL66:AL129" si="8">IF(AP66="","",AP66&amp;"["&amp;AR66&amp;"]")</f>
        <v/>
      </c>
      <c r="AM66" s="167"/>
      <c r="AN66" s="8"/>
      <c r="AO66" s="8"/>
      <c r="AP66" s="8"/>
      <c r="AQ66" s="8"/>
      <c r="AR66" s="8"/>
      <c r="AS66" s="8"/>
      <c r="AT66" s="8"/>
      <c r="AU66" s="8"/>
      <c r="AV66" s="8"/>
      <c r="AW66" s="8"/>
      <c r="AX66" s="169"/>
      <c r="BB66" s="161">
        <v>65</v>
      </c>
      <c r="BC66" s="162">
        <v>45383</v>
      </c>
      <c r="BD66" s="9" t="s">
        <v>851</v>
      </c>
      <c r="BE66" s="9">
        <v>33</v>
      </c>
      <c r="BF66" s="9">
        <v>5</v>
      </c>
      <c r="BG66" s="9" t="s">
        <v>852</v>
      </c>
      <c r="BH66" s="163">
        <v>1</v>
      </c>
      <c r="BI66" cm="1">
        <f t="array" ref="BI66">_xlfn.IFS($BF66=1,$BB66,$BF66&gt;=2,INDEX($BB$2:$BE$801,MATCH(BJ66,$BB$2:$BB$801,0),4),TRUE,"")</f>
        <v>4</v>
      </c>
      <c r="BJ66" cm="1">
        <f t="array" ref="BJ66">_xlfn.IFS($BF66=2,$BB66,$BF66&gt;=3,INDEX($BB$2:$BE$801,MATCH(BK66,$BB$2:$BB$801,0),4),TRUE,"")</f>
        <v>9</v>
      </c>
      <c r="BK66" cm="1">
        <f t="array" ref="BK66">_xlfn.IFS(BF66=3,BB66,BF66=4,BE66,BF66=5,INDEX($BB$2:$BE$801,MATCH(BL66,$BB$2:$BB$801,0),4),TRUE,"")</f>
        <v>17</v>
      </c>
      <c r="BL66" cm="1">
        <f t="array" ref="BL66">_xlfn.IFS(BF66=4,BB66,BF66=5,BE66,TRUE,"")</f>
        <v>33</v>
      </c>
      <c r="BM66">
        <f t="shared" si="4"/>
        <v>65</v>
      </c>
      <c r="BR66" t="str">
        <f t="shared" si="5"/>
        <v/>
      </c>
      <c r="BS66" t="str">
        <f t="shared" ref="BS66:BS129" si="9">IF(BV66="","",BV66&amp;"["&amp;BW66&amp;"]")</f>
        <v/>
      </c>
      <c r="BT66" s="172"/>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73"/>
      <c r="CV66" s="177"/>
      <c r="CW66" s="178"/>
    </row>
    <row r="67" spans="35:101">
      <c r="AI67" t="str">
        <f t="shared" si="7"/>
        <v/>
      </c>
      <c r="AJ67" t="str">
        <f t="shared" si="7"/>
        <v/>
      </c>
      <c r="AK67" t="str">
        <f t="shared" ref="AK67:AK130" si="10">IF(AX67=1,AP67&amp;"["&amp;AR67&amp;"]","")</f>
        <v/>
      </c>
      <c r="AL67" s="1" t="str">
        <f t="shared" si="8"/>
        <v/>
      </c>
      <c r="AM67" s="167"/>
      <c r="AN67" s="8"/>
      <c r="AO67" s="8"/>
      <c r="AP67" s="8"/>
      <c r="AQ67" s="8"/>
      <c r="AR67" s="8"/>
      <c r="AS67" s="8"/>
      <c r="AT67" s="8"/>
      <c r="AU67" s="8"/>
      <c r="AV67" s="8"/>
      <c r="AW67" s="8"/>
      <c r="AX67" s="169"/>
      <c r="BB67" s="161"/>
      <c r="BC67" s="162"/>
      <c r="BD67" s="9"/>
      <c r="BE67" s="9"/>
      <c r="BF67" s="9"/>
      <c r="BG67" s="9"/>
      <c r="BH67" s="163"/>
      <c r="BI67" t="str" cm="1">
        <f t="array" ref="BI67">_xlfn.IFS($BF67=1,$BB67,$BF67&gt;=2,INDEX($BB$2:$BE$801,MATCH(BJ67,$BB$2:$BB$801,0),4),TRUE,"")</f>
        <v/>
      </c>
      <c r="BJ67" t="str" cm="1">
        <f t="array" ref="BJ67">_xlfn.IFS($BF67=2,$BB67,$BF67&gt;=3,INDEX($BB$2:$BE$801,MATCH(BK67,$BB$2:$BB$801,0),4),TRUE,"")</f>
        <v/>
      </c>
      <c r="BK67" t="str" cm="1">
        <f t="array" ref="BK67">_xlfn.IFS(BF67=3,BB67,BF67=4,BE67,BF67=5,INDEX($BB$2:$BE$801,MATCH(BL67,$BB$2:$BB$801,0),4),TRUE,"")</f>
        <v/>
      </c>
      <c r="BL67" t="str" cm="1">
        <f t="array" ref="BL67">_xlfn.IFS(BF67=4,BB67,BF67=5,BE67,TRUE,"")</f>
        <v/>
      </c>
      <c r="BM67" t="str">
        <f t="shared" ref="BM67:BM130" si="11">IF(BF67=5,BB67,"")</f>
        <v/>
      </c>
      <c r="BR67" t="str">
        <f t="shared" ref="BR67:BR130" si="12">IF(OR(CD67=1,BU67=1),BV67&amp;"["&amp;BW67&amp;"]","")</f>
        <v/>
      </c>
      <c r="BS67" t="str">
        <f t="shared" si="9"/>
        <v/>
      </c>
      <c r="BT67" s="172"/>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73"/>
      <c r="CV67" s="177"/>
      <c r="CW67" s="178"/>
    </row>
    <row r="68" spans="35:101">
      <c r="AI68" t="str">
        <f t="shared" si="7"/>
        <v/>
      </c>
      <c r="AJ68" t="str">
        <f t="shared" si="7"/>
        <v/>
      </c>
      <c r="AK68" t="str">
        <f t="shared" si="10"/>
        <v/>
      </c>
      <c r="AL68" s="1" t="str">
        <f t="shared" si="8"/>
        <v/>
      </c>
      <c r="AM68" s="167"/>
      <c r="AN68" s="8"/>
      <c r="AO68" s="8"/>
      <c r="AP68" s="8"/>
      <c r="AQ68" s="8"/>
      <c r="AR68" s="8"/>
      <c r="AS68" s="8"/>
      <c r="AT68" s="8"/>
      <c r="AU68" s="8"/>
      <c r="AV68" s="8"/>
      <c r="AW68" s="8"/>
      <c r="AX68" s="169"/>
      <c r="BB68" s="161"/>
      <c r="BC68" s="162"/>
      <c r="BD68" s="9"/>
      <c r="BE68" s="9"/>
      <c r="BF68" s="9"/>
      <c r="BG68" s="9"/>
      <c r="BH68" s="163"/>
      <c r="BI68" t="str" cm="1">
        <f t="array" ref="BI68">_xlfn.IFS($BF68=1,$BB68,$BF68&gt;=2,INDEX($BB$2:$BE$801,MATCH(BJ68,$BB$2:$BB$801,0),4),TRUE,"")</f>
        <v/>
      </c>
      <c r="BJ68" t="str" cm="1">
        <f t="array" ref="BJ68">_xlfn.IFS($BF68=2,$BB68,$BF68&gt;=3,INDEX($BB$2:$BE$801,MATCH(BK68,$BB$2:$BB$801,0),4),TRUE,"")</f>
        <v/>
      </c>
      <c r="BK68" t="str" cm="1">
        <f t="array" ref="BK68">_xlfn.IFS(BF68=3,BB68,BF68=4,BE68,BF68=5,INDEX($BB$2:$BE$801,MATCH(BL68,$BB$2:$BB$801,0),4),TRUE,"")</f>
        <v/>
      </c>
      <c r="BL68" t="str" cm="1">
        <f t="array" ref="BL68">_xlfn.IFS(BF68=4,BB68,BF68=5,BE68,TRUE,"")</f>
        <v/>
      </c>
      <c r="BM68" t="str">
        <f t="shared" si="11"/>
        <v/>
      </c>
      <c r="BR68" t="str">
        <f t="shared" si="12"/>
        <v/>
      </c>
      <c r="BS68" t="str">
        <f t="shared" si="9"/>
        <v/>
      </c>
      <c r="BT68" s="172"/>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73"/>
      <c r="CV68" s="177"/>
      <c r="CW68" s="178"/>
    </row>
    <row r="69" spans="35:101">
      <c r="AI69" t="str">
        <f t="shared" si="7"/>
        <v/>
      </c>
      <c r="AJ69" t="str">
        <f t="shared" si="7"/>
        <v/>
      </c>
      <c r="AK69" t="str">
        <f t="shared" si="10"/>
        <v/>
      </c>
      <c r="AL69" s="1" t="str">
        <f t="shared" si="8"/>
        <v/>
      </c>
      <c r="AM69" s="167"/>
      <c r="AN69" s="8"/>
      <c r="AO69" s="8"/>
      <c r="AP69" s="8"/>
      <c r="AQ69" s="8"/>
      <c r="AR69" s="8"/>
      <c r="AS69" s="8"/>
      <c r="AT69" s="8"/>
      <c r="AU69" s="8"/>
      <c r="AV69" s="8"/>
      <c r="AW69" s="8"/>
      <c r="AX69" s="169"/>
      <c r="BB69" s="161"/>
      <c r="BC69" s="162"/>
      <c r="BD69" s="9"/>
      <c r="BE69" s="9"/>
      <c r="BF69" s="9"/>
      <c r="BG69" s="9"/>
      <c r="BH69" s="163"/>
      <c r="BI69" t="str" cm="1">
        <f t="array" ref="BI69">_xlfn.IFS($BF69=1,$BB69,$BF69&gt;=2,INDEX($BB$2:$BE$801,MATCH(BJ69,$BB$2:$BB$801,0),4),TRUE,"")</f>
        <v/>
      </c>
      <c r="BJ69" t="str" cm="1">
        <f t="array" ref="BJ69">_xlfn.IFS($BF69=2,$BB69,$BF69&gt;=3,INDEX($BB$2:$BE$801,MATCH(BK69,$BB$2:$BB$801,0),4),TRUE,"")</f>
        <v/>
      </c>
      <c r="BK69" t="str" cm="1">
        <f t="array" ref="BK69">_xlfn.IFS(BF69=3,BB69,BF69=4,BE69,BF69=5,INDEX($BB$2:$BE$801,MATCH(BL69,$BB$2:$BB$801,0),4),TRUE,"")</f>
        <v/>
      </c>
      <c r="BL69" t="str" cm="1">
        <f t="array" ref="BL69">_xlfn.IFS(BF69=4,BB69,BF69=5,BE69,TRUE,"")</f>
        <v/>
      </c>
      <c r="BM69" t="str">
        <f t="shared" si="11"/>
        <v/>
      </c>
      <c r="BR69" t="str">
        <f t="shared" si="12"/>
        <v/>
      </c>
      <c r="BS69" t="str">
        <f t="shared" si="9"/>
        <v/>
      </c>
      <c r="BT69" s="172"/>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73"/>
      <c r="CV69" s="177"/>
      <c r="CW69" s="178"/>
    </row>
    <row r="70" spans="35:101">
      <c r="AI70" t="str">
        <f t="shared" si="7"/>
        <v/>
      </c>
      <c r="AJ70" t="str">
        <f t="shared" si="7"/>
        <v/>
      </c>
      <c r="AK70" t="str">
        <f t="shared" si="10"/>
        <v/>
      </c>
      <c r="AL70" s="1" t="str">
        <f t="shared" si="8"/>
        <v/>
      </c>
      <c r="AM70" s="167"/>
      <c r="AN70" s="8"/>
      <c r="AO70" s="8"/>
      <c r="AP70" s="8"/>
      <c r="AQ70" s="8"/>
      <c r="AR70" s="8"/>
      <c r="AS70" s="8"/>
      <c r="AT70" s="8"/>
      <c r="AU70" s="8"/>
      <c r="AV70" s="8"/>
      <c r="AW70" s="8"/>
      <c r="AX70" s="169"/>
      <c r="BB70" s="161"/>
      <c r="BC70" s="162"/>
      <c r="BD70" s="9"/>
      <c r="BE70" s="9"/>
      <c r="BF70" s="9"/>
      <c r="BG70" s="9"/>
      <c r="BH70" s="163"/>
      <c r="BI70" t="str" cm="1">
        <f t="array" ref="BI70">_xlfn.IFS($BF70=1,$BB70,$BF70&gt;=2,INDEX($BB$2:$BE$801,MATCH(BJ70,$BB$2:$BB$801,0),4),TRUE,"")</f>
        <v/>
      </c>
      <c r="BJ70" t="str" cm="1">
        <f t="array" ref="BJ70">_xlfn.IFS($BF70=2,$BB70,$BF70&gt;=3,INDEX($BB$2:$BE$801,MATCH(BK70,$BB$2:$BB$801,0),4),TRUE,"")</f>
        <v/>
      </c>
      <c r="BK70" t="str" cm="1">
        <f t="array" ref="BK70">_xlfn.IFS(BF70=3,BB70,BF70=4,BE70,BF70=5,INDEX($BB$2:$BE$801,MATCH(BL70,$BB$2:$BB$801,0),4),TRUE,"")</f>
        <v/>
      </c>
      <c r="BL70" t="str" cm="1">
        <f t="array" ref="BL70">_xlfn.IFS(BF70=4,BB70,BF70=5,BE70,TRUE,"")</f>
        <v/>
      </c>
      <c r="BM70" t="str">
        <f t="shared" si="11"/>
        <v/>
      </c>
      <c r="BR70" t="str">
        <f t="shared" si="12"/>
        <v/>
      </c>
      <c r="BS70" t="str">
        <f t="shared" si="9"/>
        <v/>
      </c>
      <c r="BT70" s="172"/>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73"/>
      <c r="CV70" s="177"/>
      <c r="CW70" s="178"/>
    </row>
    <row r="71" spans="35:101">
      <c r="AI71" t="str">
        <f t="shared" si="7"/>
        <v/>
      </c>
      <c r="AJ71" t="str">
        <f t="shared" si="7"/>
        <v/>
      </c>
      <c r="AK71" t="str">
        <f t="shared" si="10"/>
        <v/>
      </c>
      <c r="AL71" s="1" t="str">
        <f t="shared" si="8"/>
        <v/>
      </c>
      <c r="AM71" s="167"/>
      <c r="AN71" s="8"/>
      <c r="AO71" s="8"/>
      <c r="AP71" s="8"/>
      <c r="AQ71" s="8"/>
      <c r="AR71" s="8"/>
      <c r="AS71" s="8"/>
      <c r="AT71" s="8"/>
      <c r="AU71" s="8"/>
      <c r="AV71" s="8"/>
      <c r="AW71" s="8"/>
      <c r="AX71" s="169"/>
      <c r="BB71" s="161"/>
      <c r="BC71" s="162"/>
      <c r="BD71" s="9"/>
      <c r="BE71" s="9"/>
      <c r="BF71" s="9"/>
      <c r="BG71" s="9"/>
      <c r="BH71" s="163"/>
      <c r="BI71" t="str" cm="1">
        <f t="array" ref="BI71">_xlfn.IFS($BF71=1,$BB71,$BF71&gt;=2,INDEX($BB$2:$BE$801,MATCH(BJ71,$BB$2:$BB$801,0),4),TRUE,"")</f>
        <v/>
      </c>
      <c r="BJ71" t="str" cm="1">
        <f t="array" ref="BJ71">_xlfn.IFS($BF71=2,$BB71,$BF71&gt;=3,INDEX($BB$2:$BE$801,MATCH(BK71,$BB$2:$BB$801,0),4),TRUE,"")</f>
        <v/>
      </c>
      <c r="BK71" t="str" cm="1">
        <f t="array" ref="BK71">_xlfn.IFS(BF71=3,BB71,BF71=4,BE71,BF71=5,INDEX($BB$2:$BE$801,MATCH(BL71,$BB$2:$BB$801,0),4),TRUE,"")</f>
        <v/>
      </c>
      <c r="BL71" t="str" cm="1">
        <f t="array" ref="BL71">_xlfn.IFS(BF71=4,BB71,BF71=5,BE71,TRUE,"")</f>
        <v/>
      </c>
      <c r="BM71" t="str">
        <f t="shared" si="11"/>
        <v/>
      </c>
      <c r="BR71" t="str">
        <f t="shared" si="12"/>
        <v/>
      </c>
      <c r="BS71" t="str">
        <f t="shared" si="9"/>
        <v/>
      </c>
      <c r="BT71" s="172"/>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73"/>
      <c r="CV71" s="177"/>
      <c r="CW71" s="178"/>
    </row>
    <row r="72" spans="35:101">
      <c r="AI72" t="str">
        <f t="shared" si="7"/>
        <v/>
      </c>
      <c r="AJ72" t="str">
        <f t="shared" si="7"/>
        <v/>
      </c>
      <c r="AK72" t="str">
        <f t="shared" si="10"/>
        <v/>
      </c>
      <c r="AL72" s="1" t="str">
        <f t="shared" si="8"/>
        <v/>
      </c>
      <c r="AM72" s="167"/>
      <c r="AN72" s="8"/>
      <c r="AO72" s="8"/>
      <c r="AP72" s="8"/>
      <c r="AQ72" s="8"/>
      <c r="AR72" s="8"/>
      <c r="AS72" s="8"/>
      <c r="AT72" s="8"/>
      <c r="AU72" s="8"/>
      <c r="AV72" s="8"/>
      <c r="AW72" s="8"/>
      <c r="AX72" s="169"/>
      <c r="BB72" s="161"/>
      <c r="BC72" s="162"/>
      <c r="BD72" s="9"/>
      <c r="BE72" s="9"/>
      <c r="BF72" s="9"/>
      <c r="BG72" s="9"/>
      <c r="BH72" s="163"/>
      <c r="BI72" t="str" cm="1">
        <f t="array" ref="BI72">_xlfn.IFS($BF72=1,$BB72,$BF72&gt;=2,INDEX($BB$2:$BE$801,MATCH(BJ72,$BB$2:$BB$801,0),4),TRUE,"")</f>
        <v/>
      </c>
      <c r="BJ72" t="str" cm="1">
        <f t="array" ref="BJ72">_xlfn.IFS($BF72=2,$BB72,$BF72&gt;=3,INDEX($BB$2:$BE$801,MATCH(BK72,$BB$2:$BB$801,0),4),TRUE,"")</f>
        <v/>
      </c>
      <c r="BK72" t="str" cm="1">
        <f t="array" ref="BK72">_xlfn.IFS(BF72=3,BB72,BF72=4,BE72,BF72=5,INDEX($BB$2:$BE$801,MATCH(BL72,$BB$2:$BB$801,0),4),TRUE,"")</f>
        <v/>
      </c>
      <c r="BL72" t="str" cm="1">
        <f t="array" ref="BL72">_xlfn.IFS(BF72=4,BB72,BF72=5,BE72,TRUE,"")</f>
        <v/>
      </c>
      <c r="BM72" t="str">
        <f t="shared" si="11"/>
        <v/>
      </c>
      <c r="BR72" t="str">
        <f t="shared" si="12"/>
        <v/>
      </c>
      <c r="BS72" t="str">
        <f t="shared" si="9"/>
        <v/>
      </c>
      <c r="BT72" s="172"/>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73"/>
      <c r="CV72" s="177"/>
      <c r="CW72" s="178"/>
    </row>
    <row r="73" spans="35:101">
      <c r="AI73" t="str">
        <f t="shared" si="7"/>
        <v/>
      </c>
      <c r="AJ73" t="str">
        <f t="shared" si="7"/>
        <v/>
      </c>
      <c r="AK73" t="str">
        <f t="shared" si="10"/>
        <v/>
      </c>
      <c r="AL73" s="1" t="str">
        <f t="shared" si="8"/>
        <v/>
      </c>
      <c r="AM73" s="167"/>
      <c r="AN73" s="8"/>
      <c r="AO73" s="8"/>
      <c r="AP73" s="8"/>
      <c r="AQ73" s="8"/>
      <c r="AR73" s="8"/>
      <c r="AS73" s="8"/>
      <c r="AT73" s="8"/>
      <c r="AU73" s="8"/>
      <c r="AV73" s="8"/>
      <c r="AW73" s="8"/>
      <c r="AX73" s="169"/>
      <c r="BB73" s="161"/>
      <c r="BC73" s="162"/>
      <c r="BD73" s="9"/>
      <c r="BE73" s="9"/>
      <c r="BF73" s="9"/>
      <c r="BG73" s="9"/>
      <c r="BH73" s="163"/>
      <c r="BI73" t="str" cm="1">
        <f t="array" ref="BI73">_xlfn.IFS($BF73=1,$BB73,$BF73&gt;=2,INDEX($BB$2:$BE$801,MATCH(BJ73,$BB$2:$BB$801,0),4),TRUE,"")</f>
        <v/>
      </c>
      <c r="BJ73" t="str" cm="1">
        <f t="array" ref="BJ73">_xlfn.IFS($BF73=2,$BB73,$BF73&gt;=3,INDEX($BB$2:$BE$801,MATCH(BK73,$BB$2:$BB$801,0),4),TRUE,"")</f>
        <v/>
      </c>
      <c r="BK73" t="str" cm="1">
        <f t="array" ref="BK73">_xlfn.IFS(BF73=3,BB73,BF73=4,BE73,BF73=5,INDEX($BB$2:$BE$801,MATCH(BL73,$BB$2:$BB$801,0),4),TRUE,"")</f>
        <v/>
      </c>
      <c r="BL73" t="str" cm="1">
        <f t="array" ref="BL73">_xlfn.IFS(BF73=4,BB73,BF73=5,BE73,TRUE,"")</f>
        <v/>
      </c>
      <c r="BM73" t="str">
        <f t="shared" si="11"/>
        <v/>
      </c>
      <c r="BR73" t="str">
        <f t="shared" si="12"/>
        <v/>
      </c>
      <c r="BS73" t="str">
        <f t="shared" si="9"/>
        <v/>
      </c>
      <c r="BT73" s="172"/>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73"/>
      <c r="CV73" s="177"/>
      <c r="CW73" s="178"/>
    </row>
    <row r="74" spans="35:101">
      <c r="AI74" t="str">
        <f t="shared" si="7"/>
        <v/>
      </c>
      <c r="AJ74" t="str">
        <f t="shared" si="7"/>
        <v/>
      </c>
      <c r="AK74" t="str">
        <f t="shared" si="10"/>
        <v/>
      </c>
      <c r="AL74" s="1" t="str">
        <f t="shared" si="8"/>
        <v/>
      </c>
      <c r="AM74" s="167"/>
      <c r="AN74" s="8"/>
      <c r="AO74" s="8"/>
      <c r="AP74" s="8"/>
      <c r="AQ74" s="8"/>
      <c r="AR74" s="8"/>
      <c r="AS74" s="8"/>
      <c r="AT74" s="8"/>
      <c r="AU74" s="8"/>
      <c r="AV74" s="8"/>
      <c r="AW74" s="8"/>
      <c r="AX74" s="169"/>
      <c r="BB74" s="161"/>
      <c r="BC74" s="162"/>
      <c r="BD74" s="9"/>
      <c r="BE74" s="9"/>
      <c r="BF74" s="9"/>
      <c r="BG74" s="9"/>
      <c r="BH74" s="163"/>
      <c r="BI74" t="str" cm="1">
        <f t="array" ref="BI74">_xlfn.IFS($BF74=1,$BB74,$BF74&gt;=2,INDEX($BB$2:$BE$801,MATCH(BJ74,$BB$2:$BB$801,0),4),TRUE,"")</f>
        <v/>
      </c>
      <c r="BJ74" t="str" cm="1">
        <f t="array" ref="BJ74">_xlfn.IFS($BF74=2,$BB74,$BF74&gt;=3,INDEX($BB$2:$BE$801,MATCH(BK74,$BB$2:$BB$801,0),4),TRUE,"")</f>
        <v/>
      </c>
      <c r="BK74" t="str" cm="1">
        <f t="array" ref="BK74">_xlfn.IFS(BF74=3,BB74,BF74=4,BE74,BF74=5,INDEX($BB$2:$BE$801,MATCH(BL74,$BB$2:$BB$801,0),4),TRUE,"")</f>
        <v/>
      </c>
      <c r="BL74" t="str" cm="1">
        <f t="array" ref="BL74">_xlfn.IFS(BF74=4,BB74,BF74=5,BE74,TRUE,"")</f>
        <v/>
      </c>
      <c r="BM74" t="str">
        <f t="shared" si="11"/>
        <v/>
      </c>
      <c r="BR74" t="str">
        <f t="shared" si="12"/>
        <v/>
      </c>
      <c r="BS74" t="str">
        <f t="shared" si="9"/>
        <v/>
      </c>
      <c r="BT74" s="172"/>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73"/>
      <c r="CV74" s="177"/>
      <c r="CW74" s="178"/>
    </row>
    <row r="75" spans="35:101">
      <c r="AI75" t="str">
        <f t="shared" si="7"/>
        <v/>
      </c>
      <c r="AJ75" t="str">
        <f t="shared" si="7"/>
        <v/>
      </c>
      <c r="AK75" t="str">
        <f t="shared" si="10"/>
        <v/>
      </c>
      <c r="AL75" s="1" t="str">
        <f t="shared" si="8"/>
        <v/>
      </c>
      <c r="AM75" s="167"/>
      <c r="AN75" s="8"/>
      <c r="AO75" s="8"/>
      <c r="AP75" s="8"/>
      <c r="AQ75" s="8"/>
      <c r="AR75" s="8"/>
      <c r="AS75" s="8"/>
      <c r="AT75" s="8"/>
      <c r="AU75" s="8"/>
      <c r="AV75" s="8"/>
      <c r="AW75" s="8"/>
      <c r="AX75" s="169"/>
      <c r="BB75" s="161"/>
      <c r="BC75" s="162"/>
      <c r="BD75" s="9"/>
      <c r="BE75" s="9"/>
      <c r="BF75" s="9"/>
      <c r="BG75" s="9"/>
      <c r="BH75" s="163"/>
      <c r="BI75" t="str" cm="1">
        <f t="array" ref="BI75">_xlfn.IFS($BF75=1,$BB75,$BF75&gt;=2,INDEX($BB$2:$BE$801,MATCH(BJ75,$BB$2:$BB$801,0),4),TRUE,"")</f>
        <v/>
      </c>
      <c r="BJ75" t="str" cm="1">
        <f t="array" ref="BJ75">_xlfn.IFS($BF75=2,$BB75,$BF75&gt;=3,INDEX($BB$2:$BE$801,MATCH(BK75,$BB$2:$BB$801,0),4),TRUE,"")</f>
        <v/>
      </c>
      <c r="BK75" t="str" cm="1">
        <f t="array" ref="BK75">_xlfn.IFS(BF75=3,BB75,BF75=4,BE75,BF75=5,INDEX($BB$2:$BE$801,MATCH(BL75,$BB$2:$BB$801,0),4),TRUE,"")</f>
        <v/>
      </c>
      <c r="BL75" t="str" cm="1">
        <f t="array" ref="BL75">_xlfn.IFS(BF75=4,BB75,BF75=5,BE75,TRUE,"")</f>
        <v/>
      </c>
      <c r="BM75" t="str">
        <f t="shared" si="11"/>
        <v/>
      </c>
      <c r="BR75" t="str">
        <f t="shared" si="12"/>
        <v/>
      </c>
      <c r="BS75" t="str">
        <f t="shared" si="9"/>
        <v/>
      </c>
      <c r="BT75" s="172"/>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73"/>
      <c r="CV75" s="177"/>
      <c r="CW75" s="178"/>
    </row>
    <row r="76" spans="35:101">
      <c r="AI76" t="str">
        <f t="shared" si="7"/>
        <v/>
      </c>
      <c r="AJ76" t="str">
        <f t="shared" si="7"/>
        <v/>
      </c>
      <c r="AK76" t="str">
        <f t="shared" si="10"/>
        <v/>
      </c>
      <c r="AL76" s="1" t="str">
        <f t="shared" si="8"/>
        <v/>
      </c>
      <c r="AM76" s="167"/>
      <c r="AN76" s="8"/>
      <c r="AO76" s="8"/>
      <c r="AP76" s="8"/>
      <c r="AQ76" s="8"/>
      <c r="AR76" s="8"/>
      <c r="AS76" s="8"/>
      <c r="AT76" s="8"/>
      <c r="AU76" s="8"/>
      <c r="AV76" s="8"/>
      <c r="AW76" s="8"/>
      <c r="AX76" s="169"/>
      <c r="BB76" s="161"/>
      <c r="BC76" s="162"/>
      <c r="BD76" s="9"/>
      <c r="BE76" s="9"/>
      <c r="BF76" s="9"/>
      <c r="BG76" s="9"/>
      <c r="BH76" s="163"/>
      <c r="BI76" t="str" cm="1">
        <f t="array" ref="BI76">_xlfn.IFS($BF76=1,$BB76,$BF76&gt;=2,INDEX($BB$2:$BE$801,MATCH(BJ76,$BB$2:$BB$801,0),4),TRUE,"")</f>
        <v/>
      </c>
      <c r="BJ76" t="str" cm="1">
        <f t="array" ref="BJ76">_xlfn.IFS($BF76=2,$BB76,$BF76&gt;=3,INDEX($BB$2:$BE$801,MATCH(BK76,$BB$2:$BB$801,0),4),TRUE,"")</f>
        <v/>
      </c>
      <c r="BK76" t="str" cm="1">
        <f t="array" ref="BK76">_xlfn.IFS(BF76=3,BB76,BF76=4,BE76,BF76=5,INDEX($BB$2:$BE$801,MATCH(BL76,$BB$2:$BB$801,0),4),TRUE,"")</f>
        <v/>
      </c>
      <c r="BL76" t="str" cm="1">
        <f t="array" ref="BL76">_xlfn.IFS(BF76=4,BB76,BF76=5,BE76,TRUE,"")</f>
        <v/>
      </c>
      <c r="BM76" t="str">
        <f t="shared" si="11"/>
        <v/>
      </c>
      <c r="BR76" t="str">
        <f t="shared" si="12"/>
        <v/>
      </c>
      <c r="BS76" t="str">
        <f t="shared" si="9"/>
        <v/>
      </c>
      <c r="BT76" s="172"/>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73"/>
      <c r="CV76" s="177"/>
      <c r="CW76" s="178"/>
    </row>
    <row r="77" spans="35:101">
      <c r="AI77" t="str">
        <f t="shared" si="7"/>
        <v/>
      </c>
      <c r="AJ77" t="str">
        <f t="shared" si="7"/>
        <v/>
      </c>
      <c r="AK77" t="str">
        <f t="shared" si="10"/>
        <v/>
      </c>
      <c r="AL77" s="1" t="str">
        <f t="shared" si="8"/>
        <v/>
      </c>
      <c r="AM77" s="167"/>
      <c r="AN77" s="8"/>
      <c r="AO77" s="8"/>
      <c r="AP77" s="8"/>
      <c r="AQ77" s="8"/>
      <c r="AR77" s="8"/>
      <c r="AS77" s="8"/>
      <c r="AT77" s="8"/>
      <c r="AU77" s="8"/>
      <c r="AV77" s="8"/>
      <c r="AW77" s="8"/>
      <c r="AX77" s="169"/>
      <c r="BB77" s="161"/>
      <c r="BC77" s="162"/>
      <c r="BD77" s="9"/>
      <c r="BE77" s="9"/>
      <c r="BF77" s="9"/>
      <c r="BG77" s="9"/>
      <c r="BH77" s="163"/>
      <c r="BI77" t="str" cm="1">
        <f t="array" ref="BI77">_xlfn.IFS($BF77=1,$BB77,$BF77&gt;=2,INDEX($BB$2:$BE$801,MATCH(BJ77,$BB$2:$BB$801,0),4),TRUE,"")</f>
        <v/>
      </c>
      <c r="BJ77" t="str" cm="1">
        <f t="array" ref="BJ77">_xlfn.IFS($BF77=2,$BB77,$BF77&gt;=3,INDEX($BB$2:$BE$801,MATCH(BK77,$BB$2:$BB$801,0),4),TRUE,"")</f>
        <v/>
      </c>
      <c r="BK77" t="str" cm="1">
        <f t="array" ref="BK77">_xlfn.IFS(BF77=3,BB77,BF77=4,BE77,BF77=5,INDEX($BB$2:$BE$801,MATCH(BL77,$BB$2:$BB$801,0),4),TRUE,"")</f>
        <v/>
      </c>
      <c r="BL77" t="str" cm="1">
        <f t="array" ref="BL77">_xlfn.IFS(BF77=4,BB77,BF77=5,BE77,TRUE,"")</f>
        <v/>
      </c>
      <c r="BM77" t="str">
        <f t="shared" si="11"/>
        <v/>
      </c>
      <c r="BR77" t="str">
        <f t="shared" si="12"/>
        <v/>
      </c>
      <c r="BS77" t="str">
        <f t="shared" si="9"/>
        <v/>
      </c>
      <c r="BT77" s="172"/>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73"/>
      <c r="CV77" s="177"/>
      <c r="CW77" s="178"/>
    </row>
    <row r="78" spans="35:101">
      <c r="AI78" t="str">
        <f t="shared" si="7"/>
        <v/>
      </c>
      <c r="AJ78" t="str">
        <f t="shared" si="7"/>
        <v/>
      </c>
      <c r="AK78" t="str">
        <f t="shared" si="10"/>
        <v/>
      </c>
      <c r="AL78" s="1" t="str">
        <f t="shared" si="8"/>
        <v/>
      </c>
      <c r="AM78" s="167"/>
      <c r="AN78" s="8"/>
      <c r="AO78" s="8"/>
      <c r="AP78" s="8"/>
      <c r="AQ78" s="8"/>
      <c r="AR78" s="8"/>
      <c r="AS78" s="8"/>
      <c r="AT78" s="8"/>
      <c r="AU78" s="8"/>
      <c r="AV78" s="8"/>
      <c r="AW78" s="8"/>
      <c r="AX78" s="169"/>
      <c r="BB78" s="161"/>
      <c r="BC78" s="162"/>
      <c r="BD78" s="9"/>
      <c r="BE78" s="9"/>
      <c r="BF78" s="9"/>
      <c r="BG78" s="9"/>
      <c r="BH78" s="163"/>
      <c r="BI78" t="str" cm="1">
        <f t="array" ref="BI78">_xlfn.IFS($BF78=1,$BB78,$BF78&gt;=2,INDEX($BB$2:$BE$801,MATCH(BJ78,$BB$2:$BB$801,0),4),TRUE,"")</f>
        <v/>
      </c>
      <c r="BJ78" t="str" cm="1">
        <f t="array" ref="BJ78">_xlfn.IFS($BF78=2,$BB78,$BF78&gt;=3,INDEX($BB$2:$BE$801,MATCH(BK78,$BB$2:$BB$801,0),4),TRUE,"")</f>
        <v/>
      </c>
      <c r="BK78" t="str" cm="1">
        <f t="array" ref="BK78">_xlfn.IFS(BF78=3,BB78,BF78=4,BE78,BF78=5,INDEX($BB$2:$BE$801,MATCH(BL78,$BB$2:$BB$801,0),4),TRUE,"")</f>
        <v/>
      </c>
      <c r="BL78" t="str" cm="1">
        <f t="array" ref="BL78">_xlfn.IFS(BF78=4,BB78,BF78=5,BE78,TRUE,"")</f>
        <v/>
      </c>
      <c r="BM78" t="str">
        <f t="shared" si="11"/>
        <v/>
      </c>
      <c r="BR78" t="str">
        <f t="shared" si="12"/>
        <v/>
      </c>
      <c r="BS78" t="str">
        <f t="shared" si="9"/>
        <v/>
      </c>
      <c r="BT78" s="172"/>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73"/>
      <c r="CV78" s="177"/>
      <c r="CW78" s="178"/>
    </row>
    <row r="79" spans="35:101">
      <c r="AI79" t="str">
        <f t="shared" si="7"/>
        <v/>
      </c>
      <c r="AJ79" t="str">
        <f t="shared" si="7"/>
        <v/>
      </c>
      <c r="AK79" t="str">
        <f t="shared" si="10"/>
        <v/>
      </c>
      <c r="AL79" s="1" t="str">
        <f t="shared" si="8"/>
        <v/>
      </c>
      <c r="AM79" s="167"/>
      <c r="AN79" s="8"/>
      <c r="AO79" s="8"/>
      <c r="AP79" s="8"/>
      <c r="AQ79" s="8"/>
      <c r="AR79" s="8"/>
      <c r="AS79" s="8"/>
      <c r="AT79" s="8"/>
      <c r="AU79" s="8"/>
      <c r="AV79" s="8"/>
      <c r="AW79" s="8"/>
      <c r="AX79" s="169"/>
      <c r="BB79" s="161"/>
      <c r="BC79" s="162"/>
      <c r="BD79" s="9"/>
      <c r="BE79" s="9"/>
      <c r="BF79" s="9"/>
      <c r="BG79" s="9"/>
      <c r="BH79" s="163"/>
      <c r="BI79" t="str" cm="1">
        <f t="array" ref="BI79">_xlfn.IFS($BF79=1,$BB79,$BF79&gt;=2,INDEX($BB$2:$BE$801,MATCH(BJ79,$BB$2:$BB$801,0),4),TRUE,"")</f>
        <v/>
      </c>
      <c r="BJ79" t="str" cm="1">
        <f t="array" ref="BJ79">_xlfn.IFS($BF79=2,$BB79,$BF79&gt;=3,INDEX($BB$2:$BE$801,MATCH(BK79,$BB$2:$BB$801,0),4),TRUE,"")</f>
        <v/>
      </c>
      <c r="BK79" t="str" cm="1">
        <f t="array" ref="BK79">_xlfn.IFS(BF79=3,BB79,BF79=4,BE79,BF79=5,INDEX($BB$2:$BE$801,MATCH(BL79,$BB$2:$BB$801,0),4),TRUE,"")</f>
        <v/>
      </c>
      <c r="BL79" t="str" cm="1">
        <f t="array" ref="BL79">_xlfn.IFS(BF79=4,BB79,BF79=5,BE79,TRUE,"")</f>
        <v/>
      </c>
      <c r="BM79" t="str">
        <f t="shared" si="11"/>
        <v/>
      </c>
      <c r="BR79" t="str">
        <f t="shared" si="12"/>
        <v/>
      </c>
      <c r="BS79" t="str">
        <f t="shared" si="9"/>
        <v/>
      </c>
      <c r="BT79" s="172"/>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73"/>
      <c r="CV79" s="177"/>
      <c r="CW79" s="178"/>
    </row>
    <row r="80" spans="35:101">
      <c r="AI80" t="str">
        <f t="shared" si="7"/>
        <v/>
      </c>
      <c r="AJ80" t="str">
        <f t="shared" si="7"/>
        <v/>
      </c>
      <c r="AK80" t="str">
        <f t="shared" si="10"/>
        <v/>
      </c>
      <c r="AL80" s="1" t="str">
        <f t="shared" si="8"/>
        <v/>
      </c>
      <c r="AM80" s="167"/>
      <c r="AN80" s="8"/>
      <c r="AO80" s="8"/>
      <c r="AP80" s="8"/>
      <c r="AQ80" s="8"/>
      <c r="AR80" s="8"/>
      <c r="AS80" s="8"/>
      <c r="AT80" s="8"/>
      <c r="AU80" s="8"/>
      <c r="AV80" s="8"/>
      <c r="AW80" s="8"/>
      <c r="AX80" s="169"/>
      <c r="BB80" s="161"/>
      <c r="BC80" s="162"/>
      <c r="BD80" s="9"/>
      <c r="BE80" s="9"/>
      <c r="BF80" s="9"/>
      <c r="BG80" s="9"/>
      <c r="BH80" s="163"/>
      <c r="BI80" t="str" cm="1">
        <f t="array" ref="BI80">_xlfn.IFS($BF80=1,$BB80,$BF80&gt;=2,INDEX($BB$2:$BE$801,MATCH(BJ80,$BB$2:$BB$801,0),4),TRUE,"")</f>
        <v/>
      </c>
      <c r="BJ80" t="str" cm="1">
        <f t="array" ref="BJ80">_xlfn.IFS($BF80=2,$BB80,$BF80&gt;=3,INDEX($BB$2:$BE$801,MATCH(BK80,$BB$2:$BB$801,0),4),TRUE,"")</f>
        <v/>
      </c>
      <c r="BK80" t="str" cm="1">
        <f t="array" ref="BK80">_xlfn.IFS(BF80=3,BB80,BF80=4,BE80,BF80=5,INDEX($BB$2:$BE$801,MATCH(BL80,$BB$2:$BB$801,0),4),TRUE,"")</f>
        <v/>
      </c>
      <c r="BL80" t="str" cm="1">
        <f t="array" ref="BL80">_xlfn.IFS(BF80=4,BB80,BF80=5,BE80,TRUE,"")</f>
        <v/>
      </c>
      <c r="BM80" t="str">
        <f t="shared" si="11"/>
        <v/>
      </c>
      <c r="BR80" t="str">
        <f t="shared" si="12"/>
        <v/>
      </c>
      <c r="BS80" t="str">
        <f t="shared" si="9"/>
        <v/>
      </c>
      <c r="BT80" s="172"/>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73"/>
      <c r="CV80" s="177"/>
      <c r="CW80" s="178"/>
    </row>
    <row r="81" spans="35:101">
      <c r="AI81" t="str">
        <f t="shared" si="7"/>
        <v/>
      </c>
      <c r="AJ81" t="str">
        <f t="shared" si="7"/>
        <v/>
      </c>
      <c r="AK81" t="str">
        <f t="shared" si="10"/>
        <v/>
      </c>
      <c r="AL81" s="1" t="str">
        <f t="shared" si="8"/>
        <v/>
      </c>
      <c r="AM81" s="167"/>
      <c r="AN81" s="8"/>
      <c r="AO81" s="8"/>
      <c r="AP81" s="8"/>
      <c r="AQ81" s="8"/>
      <c r="AR81" s="8"/>
      <c r="AS81" s="8"/>
      <c r="AT81" s="8"/>
      <c r="AU81" s="8"/>
      <c r="AV81" s="8"/>
      <c r="AW81" s="8"/>
      <c r="AX81" s="169"/>
      <c r="BB81" s="161"/>
      <c r="BC81" s="162"/>
      <c r="BD81" s="9"/>
      <c r="BE81" s="9"/>
      <c r="BF81" s="9"/>
      <c r="BG81" s="9"/>
      <c r="BH81" s="163"/>
      <c r="BI81" t="str" cm="1">
        <f t="array" ref="BI81">_xlfn.IFS($BF81=1,$BB81,$BF81&gt;=2,INDEX($BB$2:$BE$801,MATCH(BJ81,$BB$2:$BB$801,0),4),TRUE,"")</f>
        <v/>
      </c>
      <c r="BJ81" t="str" cm="1">
        <f t="array" ref="BJ81">_xlfn.IFS($BF81=2,$BB81,$BF81&gt;=3,INDEX($BB$2:$BE$801,MATCH(BK81,$BB$2:$BB$801,0),4),TRUE,"")</f>
        <v/>
      </c>
      <c r="BK81" t="str" cm="1">
        <f t="array" ref="BK81">_xlfn.IFS(BF81=3,BB81,BF81=4,BE81,BF81=5,INDEX($BB$2:$BE$801,MATCH(BL81,$BB$2:$BB$801,0),4),TRUE,"")</f>
        <v/>
      </c>
      <c r="BL81" t="str" cm="1">
        <f t="array" ref="BL81">_xlfn.IFS(BF81=4,BB81,BF81=5,BE81,TRUE,"")</f>
        <v/>
      </c>
      <c r="BM81" t="str">
        <f t="shared" si="11"/>
        <v/>
      </c>
      <c r="BR81" t="str">
        <f t="shared" si="12"/>
        <v/>
      </c>
      <c r="BS81" t="str">
        <f t="shared" si="9"/>
        <v/>
      </c>
      <c r="BT81" s="172"/>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73"/>
      <c r="CV81" s="177"/>
      <c r="CW81" s="178"/>
    </row>
    <row r="82" spans="35:101">
      <c r="AI82" t="str">
        <f t="shared" ref="AI82:AJ145" si="13">IF(AV82=1,$AP82&amp;"["&amp;$AR82&amp;"]","")</f>
        <v/>
      </c>
      <c r="AJ82" t="str">
        <f t="shared" si="13"/>
        <v/>
      </c>
      <c r="AK82" t="str">
        <f t="shared" si="10"/>
        <v/>
      </c>
      <c r="AL82" s="1" t="str">
        <f t="shared" si="8"/>
        <v/>
      </c>
      <c r="AM82" s="167"/>
      <c r="AN82" s="8"/>
      <c r="AO82" s="8"/>
      <c r="AP82" s="8"/>
      <c r="AQ82" s="8"/>
      <c r="AR82" s="8"/>
      <c r="AS82" s="8"/>
      <c r="AT82" s="8"/>
      <c r="AU82" s="8"/>
      <c r="AV82" s="8"/>
      <c r="AW82" s="8"/>
      <c r="AX82" s="169"/>
      <c r="BB82" s="161"/>
      <c r="BC82" s="162"/>
      <c r="BD82" s="9"/>
      <c r="BE82" s="9"/>
      <c r="BF82" s="9"/>
      <c r="BG82" s="9"/>
      <c r="BH82" s="163"/>
      <c r="BI82" t="str" cm="1">
        <f t="array" ref="BI82">_xlfn.IFS($BF82=1,$BB82,$BF82&gt;=2,INDEX($BB$2:$BE$801,MATCH(BJ82,$BB$2:$BB$801,0),4),TRUE,"")</f>
        <v/>
      </c>
      <c r="BJ82" t="str" cm="1">
        <f t="array" ref="BJ82">_xlfn.IFS($BF82=2,$BB82,$BF82&gt;=3,INDEX($BB$2:$BE$801,MATCH(BK82,$BB$2:$BB$801,0),4),TRUE,"")</f>
        <v/>
      </c>
      <c r="BK82" t="str" cm="1">
        <f t="array" ref="BK82">_xlfn.IFS(BF82=3,BB82,BF82=4,BE82,BF82=5,INDEX($BB$2:$BE$801,MATCH(BL82,$BB$2:$BB$801,0),4),TRUE,"")</f>
        <v/>
      </c>
      <c r="BL82" t="str" cm="1">
        <f t="array" ref="BL82">_xlfn.IFS(BF82=4,BB82,BF82=5,BE82,TRUE,"")</f>
        <v/>
      </c>
      <c r="BM82" t="str">
        <f t="shared" si="11"/>
        <v/>
      </c>
      <c r="BR82" t="str">
        <f t="shared" si="12"/>
        <v/>
      </c>
      <c r="BS82" t="str">
        <f t="shared" si="9"/>
        <v/>
      </c>
      <c r="BT82" s="172"/>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73"/>
      <c r="CV82" s="177"/>
      <c r="CW82" s="178"/>
    </row>
    <row r="83" spans="35:101">
      <c r="AI83" t="str">
        <f t="shared" si="13"/>
        <v/>
      </c>
      <c r="AJ83" t="str">
        <f t="shared" si="13"/>
        <v/>
      </c>
      <c r="AK83" t="str">
        <f t="shared" si="10"/>
        <v/>
      </c>
      <c r="AL83" s="1" t="str">
        <f t="shared" si="8"/>
        <v/>
      </c>
      <c r="AM83" s="167"/>
      <c r="AN83" s="8"/>
      <c r="AO83" s="8"/>
      <c r="AP83" s="8"/>
      <c r="AQ83" s="8"/>
      <c r="AR83" s="8"/>
      <c r="AS83" s="8"/>
      <c r="AT83" s="8"/>
      <c r="AU83" s="8"/>
      <c r="AV83" s="8"/>
      <c r="AW83" s="8"/>
      <c r="AX83" s="169"/>
      <c r="BB83" s="161"/>
      <c r="BC83" s="162"/>
      <c r="BD83" s="9"/>
      <c r="BE83" s="9"/>
      <c r="BF83" s="9"/>
      <c r="BG83" s="9"/>
      <c r="BH83" s="163"/>
      <c r="BI83" t="str" cm="1">
        <f t="array" ref="BI83">_xlfn.IFS($BF83=1,$BB83,$BF83&gt;=2,INDEX($BB$2:$BE$801,MATCH(BJ83,$BB$2:$BB$801,0),4),TRUE,"")</f>
        <v/>
      </c>
      <c r="BJ83" t="str" cm="1">
        <f t="array" ref="BJ83">_xlfn.IFS($BF83=2,$BB83,$BF83&gt;=3,INDEX($BB$2:$BE$801,MATCH(BK83,$BB$2:$BB$801,0),4),TRUE,"")</f>
        <v/>
      </c>
      <c r="BK83" t="str" cm="1">
        <f t="array" ref="BK83">_xlfn.IFS(BF83=3,BB83,BF83=4,BE83,BF83=5,INDEX($BB$2:$BE$801,MATCH(BL83,$BB$2:$BB$801,0),4),TRUE,"")</f>
        <v/>
      </c>
      <c r="BL83" t="str" cm="1">
        <f t="array" ref="BL83">_xlfn.IFS(BF83=4,BB83,BF83=5,BE83,TRUE,"")</f>
        <v/>
      </c>
      <c r="BM83" t="str">
        <f t="shared" si="11"/>
        <v/>
      </c>
      <c r="BR83" t="str">
        <f t="shared" si="12"/>
        <v/>
      </c>
      <c r="BS83" t="str">
        <f t="shared" si="9"/>
        <v/>
      </c>
      <c r="BT83" s="172"/>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73"/>
      <c r="CV83" s="177"/>
      <c r="CW83" s="178"/>
    </row>
    <row r="84" spans="35:101">
      <c r="AI84" t="str">
        <f t="shared" si="13"/>
        <v/>
      </c>
      <c r="AJ84" t="str">
        <f t="shared" si="13"/>
        <v/>
      </c>
      <c r="AK84" t="str">
        <f t="shared" si="10"/>
        <v/>
      </c>
      <c r="AL84" s="1" t="str">
        <f t="shared" si="8"/>
        <v/>
      </c>
      <c r="AM84" s="167"/>
      <c r="AN84" s="8"/>
      <c r="AO84" s="8"/>
      <c r="AP84" s="8"/>
      <c r="AQ84" s="8"/>
      <c r="AR84" s="8"/>
      <c r="AS84" s="8"/>
      <c r="AT84" s="8"/>
      <c r="AU84" s="8"/>
      <c r="AV84" s="8"/>
      <c r="AW84" s="8"/>
      <c r="AX84" s="169"/>
      <c r="BB84" s="161"/>
      <c r="BC84" s="162"/>
      <c r="BD84" s="9"/>
      <c r="BE84" s="9"/>
      <c r="BF84" s="9"/>
      <c r="BG84" s="9"/>
      <c r="BH84" s="163"/>
      <c r="BI84" t="str" cm="1">
        <f t="array" ref="BI84">_xlfn.IFS($BF84=1,$BB84,$BF84&gt;=2,INDEX($BB$2:$BE$801,MATCH(BJ84,$BB$2:$BB$801,0),4),TRUE,"")</f>
        <v/>
      </c>
      <c r="BJ84" t="str" cm="1">
        <f t="array" ref="BJ84">_xlfn.IFS($BF84=2,$BB84,$BF84&gt;=3,INDEX($BB$2:$BE$801,MATCH(BK84,$BB$2:$BB$801,0),4),TRUE,"")</f>
        <v/>
      </c>
      <c r="BK84" t="str" cm="1">
        <f t="array" ref="BK84">_xlfn.IFS(BF84=3,BB84,BF84=4,BE84,BF84=5,INDEX($BB$2:$BE$801,MATCH(BL84,$BB$2:$BB$801,0),4),TRUE,"")</f>
        <v/>
      </c>
      <c r="BL84" t="str" cm="1">
        <f t="array" ref="BL84">_xlfn.IFS(BF84=4,BB84,BF84=5,BE84,TRUE,"")</f>
        <v/>
      </c>
      <c r="BM84" t="str">
        <f t="shared" si="11"/>
        <v/>
      </c>
      <c r="BR84" t="str">
        <f t="shared" si="12"/>
        <v/>
      </c>
      <c r="BS84" t="str">
        <f t="shared" si="9"/>
        <v/>
      </c>
      <c r="BT84" s="172"/>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73"/>
      <c r="CV84" s="177"/>
      <c r="CW84" s="178"/>
    </row>
    <row r="85" spans="35:101">
      <c r="AI85" t="str">
        <f t="shared" si="13"/>
        <v/>
      </c>
      <c r="AJ85" t="str">
        <f t="shared" si="13"/>
        <v/>
      </c>
      <c r="AK85" t="str">
        <f t="shared" si="10"/>
        <v/>
      </c>
      <c r="AL85" s="1" t="str">
        <f t="shared" si="8"/>
        <v/>
      </c>
      <c r="AM85" s="167"/>
      <c r="AN85" s="8"/>
      <c r="AO85" s="8"/>
      <c r="AP85" s="8"/>
      <c r="AQ85" s="8"/>
      <c r="AR85" s="8"/>
      <c r="AS85" s="8"/>
      <c r="AT85" s="8"/>
      <c r="AU85" s="8"/>
      <c r="AV85" s="8"/>
      <c r="AW85" s="8"/>
      <c r="AX85" s="169"/>
      <c r="BB85" s="161"/>
      <c r="BC85" s="162"/>
      <c r="BD85" s="9"/>
      <c r="BE85" s="9"/>
      <c r="BF85" s="9"/>
      <c r="BG85" s="9"/>
      <c r="BH85" s="163"/>
      <c r="BI85" t="str" cm="1">
        <f t="array" ref="BI85">_xlfn.IFS($BF85=1,$BB85,$BF85&gt;=2,INDEX($BB$2:$BE$801,MATCH(BJ85,$BB$2:$BB$801,0),4),TRUE,"")</f>
        <v/>
      </c>
      <c r="BJ85" t="str" cm="1">
        <f t="array" ref="BJ85">_xlfn.IFS($BF85=2,$BB85,$BF85&gt;=3,INDEX($BB$2:$BE$801,MATCH(BK85,$BB$2:$BB$801,0),4),TRUE,"")</f>
        <v/>
      </c>
      <c r="BK85" t="str" cm="1">
        <f t="array" ref="BK85">_xlfn.IFS(BF85=3,BB85,BF85=4,BE85,BF85=5,INDEX($BB$2:$BE$801,MATCH(BL85,$BB$2:$BB$801,0),4),TRUE,"")</f>
        <v/>
      </c>
      <c r="BL85" t="str" cm="1">
        <f t="array" ref="BL85">_xlfn.IFS(BF85=4,BB85,BF85=5,BE85,TRUE,"")</f>
        <v/>
      </c>
      <c r="BM85" t="str">
        <f t="shared" si="11"/>
        <v/>
      </c>
      <c r="BR85" t="str">
        <f t="shared" si="12"/>
        <v/>
      </c>
      <c r="BS85" t="str">
        <f t="shared" si="9"/>
        <v/>
      </c>
      <c r="BT85" s="172"/>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73"/>
      <c r="CV85" s="177"/>
      <c r="CW85" s="178"/>
    </row>
    <row r="86" spans="35:101">
      <c r="AI86" t="str">
        <f t="shared" si="13"/>
        <v/>
      </c>
      <c r="AJ86" t="str">
        <f t="shared" si="13"/>
        <v/>
      </c>
      <c r="AK86" t="str">
        <f t="shared" si="10"/>
        <v/>
      </c>
      <c r="AL86" s="1" t="str">
        <f t="shared" si="8"/>
        <v/>
      </c>
      <c r="AM86" s="167"/>
      <c r="AN86" s="8"/>
      <c r="AO86" s="8"/>
      <c r="AP86" s="8"/>
      <c r="AQ86" s="8"/>
      <c r="AR86" s="8"/>
      <c r="AS86" s="8"/>
      <c r="AT86" s="8"/>
      <c r="AU86" s="8"/>
      <c r="AV86" s="8"/>
      <c r="AW86" s="8"/>
      <c r="AX86" s="169"/>
      <c r="BB86" s="161"/>
      <c r="BC86" s="162"/>
      <c r="BD86" s="9"/>
      <c r="BE86" s="9"/>
      <c r="BF86" s="9"/>
      <c r="BG86" s="9"/>
      <c r="BH86" s="163"/>
      <c r="BI86" t="str" cm="1">
        <f t="array" ref="BI86">_xlfn.IFS($BF86=1,$BB86,$BF86&gt;=2,INDEX($BB$2:$BE$801,MATCH(BJ86,$BB$2:$BB$801,0),4),TRUE,"")</f>
        <v/>
      </c>
      <c r="BJ86" t="str" cm="1">
        <f t="array" ref="BJ86">_xlfn.IFS($BF86=2,$BB86,$BF86&gt;=3,INDEX($BB$2:$BE$801,MATCH(BK86,$BB$2:$BB$801,0),4),TRUE,"")</f>
        <v/>
      </c>
      <c r="BK86" t="str" cm="1">
        <f t="array" ref="BK86">_xlfn.IFS(BF86=3,BB86,BF86=4,BE86,BF86=5,INDEX($BB$2:$BE$801,MATCH(BL86,$BB$2:$BB$801,0),4),TRUE,"")</f>
        <v/>
      </c>
      <c r="BL86" t="str" cm="1">
        <f t="array" ref="BL86">_xlfn.IFS(BF86=4,BB86,BF86=5,BE86,TRUE,"")</f>
        <v/>
      </c>
      <c r="BM86" t="str">
        <f t="shared" si="11"/>
        <v/>
      </c>
      <c r="BR86" t="str">
        <f t="shared" si="12"/>
        <v/>
      </c>
      <c r="BS86" t="str">
        <f t="shared" si="9"/>
        <v/>
      </c>
      <c r="BT86" s="172"/>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73"/>
      <c r="CV86" s="177"/>
      <c r="CW86" s="178"/>
    </row>
    <row r="87" spans="35:101">
      <c r="AI87" t="str">
        <f t="shared" si="13"/>
        <v/>
      </c>
      <c r="AJ87" t="str">
        <f t="shared" si="13"/>
        <v/>
      </c>
      <c r="AK87" t="str">
        <f t="shared" si="10"/>
        <v/>
      </c>
      <c r="AL87" s="1" t="str">
        <f t="shared" si="8"/>
        <v/>
      </c>
      <c r="AM87" s="167"/>
      <c r="AN87" s="8"/>
      <c r="AO87" s="8"/>
      <c r="AP87" s="8"/>
      <c r="AQ87" s="8"/>
      <c r="AR87" s="8"/>
      <c r="AS87" s="8"/>
      <c r="AT87" s="8"/>
      <c r="AU87" s="8"/>
      <c r="AV87" s="8"/>
      <c r="AW87" s="8"/>
      <c r="AX87" s="169"/>
      <c r="BB87" s="161"/>
      <c r="BC87" s="162"/>
      <c r="BD87" s="9"/>
      <c r="BE87" s="9"/>
      <c r="BF87" s="9"/>
      <c r="BG87" s="9"/>
      <c r="BH87" s="163"/>
      <c r="BI87" t="str" cm="1">
        <f t="array" ref="BI87">_xlfn.IFS($BF87=1,$BB87,$BF87&gt;=2,INDEX($BB$2:$BE$801,MATCH(BJ87,$BB$2:$BB$801,0),4),TRUE,"")</f>
        <v/>
      </c>
      <c r="BJ87" t="str" cm="1">
        <f t="array" ref="BJ87">_xlfn.IFS($BF87=2,$BB87,$BF87&gt;=3,INDEX($BB$2:$BE$801,MATCH(BK87,$BB$2:$BB$801,0),4),TRUE,"")</f>
        <v/>
      </c>
      <c r="BK87" t="str" cm="1">
        <f t="array" ref="BK87">_xlfn.IFS(BF87=3,BB87,BF87=4,BE87,BF87=5,INDEX($BB$2:$BE$801,MATCH(BL87,$BB$2:$BB$801,0),4),TRUE,"")</f>
        <v/>
      </c>
      <c r="BL87" t="str" cm="1">
        <f t="array" ref="BL87">_xlfn.IFS(BF87=4,BB87,BF87=5,BE87,TRUE,"")</f>
        <v/>
      </c>
      <c r="BM87" t="str">
        <f t="shared" si="11"/>
        <v/>
      </c>
      <c r="BR87" t="str">
        <f t="shared" si="12"/>
        <v/>
      </c>
      <c r="BS87" t="str">
        <f t="shared" si="9"/>
        <v/>
      </c>
      <c r="BT87" s="172"/>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73"/>
      <c r="CV87" s="177"/>
      <c r="CW87" s="178"/>
    </row>
    <row r="88" spans="35:101">
      <c r="AI88" t="str">
        <f t="shared" si="13"/>
        <v/>
      </c>
      <c r="AJ88" t="str">
        <f t="shared" si="13"/>
        <v/>
      </c>
      <c r="AK88" t="str">
        <f t="shared" si="10"/>
        <v/>
      </c>
      <c r="AL88" s="1" t="str">
        <f t="shared" si="8"/>
        <v/>
      </c>
      <c r="AM88" s="167"/>
      <c r="AN88" s="8"/>
      <c r="AO88" s="8"/>
      <c r="AP88" s="8"/>
      <c r="AQ88" s="8"/>
      <c r="AR88" s="8"/>
      <c r="AS88" s="8"/>
      <c r="AT88" s="8"/>
      <c r="AU88" s="8"/>
      <c r="AV88" s="8"/>
      <c r="AW88" s="8"/>
      <c r="AX88" s="169"/>
      <c r="BB88" s="161"/>
      <c r="BC88" s="162"/>
      <c r="BD88" s="9"/>
      <c r="BE88" s="9"/>
      <c r="BF88" s="9"/>
      <c r="BG88" s="9"/>
      <c r="BH88" s="163"/>
      <c r="BI88" t="str" cm="1">
        <f t="array" ref="BI88">_xlfn.IFS($BF88=1,$BB88,$BF88&gt;=2,INDEX($BB$2:$BE$801,MATCH(BJ88,$BB$2:$BB$801,0),4),TRUE,"")</f>
        <v/>
      </c>
      <c r="BJ88" t="str" cm="1">
        <f t="array" ref="BJ88">_xlfn.IFS($BF88=2,$BB88,$BF88&gt;=3,INDEX($BB$2:$BE$801,MATCH(BK88,$BB$2:$BB$801,0),4),TRUE,"")</f>
        <v/>
      </c>
      <c r="BK88" t="str" cm="1">
        <f t="array" ref="BK88">_xlfn.IFS(BF88=3,BB88,BF88=4,BE88,BF88=5,INDEX($BB$2:$BE$801,MATCH(BL88,$BB$2:$BB$801,0),4),TRUE,"")</f>
        <v/>
      </c>
      <c r="BL88" t="str" cm="1">
        <f t="array" ref="BL88">_xlfn.IFS(BF88=4,BB88,BF88=5,BE88,TRUE,"")</f>
        <v/>
      </c>
      <c r="BM88" t="str">
        <f t="shared" si="11"/>
        <v/>
      </c>
      <c r="BR88" t="str">
        <f t="shared" si="12"/>
        <v/>
      </c>
      <c r="BS88" t="str">
        <f t="shared" si="9"/>
        <v/>
      </c>
      <c r="BT88" s="172"/>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73"/>
      <c r="CV88" s="177"/>
      <c r="CW88" s="178"/>
    </row>
    <row r="89" spans="35:101">
      <c r="AI89" t="str">
        <f t="shared" si="13"/>
        <v/>
      </c>
      <c r="AJ89" t="str">
        <f t="shared" si="13"/>
        <v/>
      </c>
      <c r="AK89" t="str">
        <f t="shared" si="10"/>
        <v/>
      </c>
      <c r="AL89" s="1" t="str">
        <f t="shared" si="8"/>
        <v/>
      </c>
      <c r="AM89" s="167"/>
      <c r="AN89" s="8"/>
      <c r="AO89" s="8"/>
      <c r="AP89" s="8"/>
      <c r="AQ89" s="8"/>
      <c r="AR89" s="8"/>
      <c r="AS89" s="8"/>
      <c r="AT89" s="8"/>
      <c r="AU89" s="8"/>
      <c r="AV89" s="8"/>
      <c r="AW89" s="8"/>
      <c r="AX89" s="169"/>
      <c r="BB89" s="161"/>
      <c r="BC89" s="162"/>
      <c r="BD89" s="9"/>
      <c r="BE89" s="9"/>
      <c r="BF89" s="9"/>
      <c r="BG89" s="9"/>
      <c r="BH89" s="163"/>
      <c r="BI89" t="str" cm="1">
        <f t="array" ref="BI89">_xlfn.IFS($BF89=1,$BB89,$BF89&gt;=2,INDEX($BB$2:$BE$801,MATCH(BJ89,$BB$2:$BB$801,0),4),TRUE,"")</f>
        <v/>
      </c>
      <c r="BJ89" t="str" cm="1">
        <f t="array" ref="BJ89">_xlfn.IFS($BF89=2,$BB89,$BF89&gt;=3,INDEX($BB$2:$BE$801,MATCH(BK89,$BB$2:$BB$801,0),4),TRUE,"")</f>
        <v/>
      </c>
      <c r="BK89" t="str" cm="1">
        <f t="array" ref="BK89">_xlfn.IFS(BF89=3,BB89,BF89=4,BE89,BF89=5,INDEX($BB$2:$BE$801,MATCH(BL89,$BB$2:$BB$801,0),4),TRUE,"")</f>
        <v/>
      </c>
      <c r="BL89" t="str" cm="1">
        <f t="array" ref="BL89">_xlfn.IFS(BF89=4,BB89,BF89=5,BE89,TRUE,"")</f>
        <v/>
      </c>
      <c r="BM89" t="str">
        <f t="shared" si="11"/>
        <v/>
      </c>
      <c r="BR89" t="str">
        <f t="shared" si="12"/>
        <v/>
      </c>
      <c r="BS89" t="str">
        <f t="shared" si="9"/>
        <v/>
      </c>
      <c r="BT89" s="172"/>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73"/>
      <c r="CV89" s="177"/>
      <c r="CW89" s="178"/>
    </row>
    <row r="90" spans="35:101">
      <c r="AI90" t="str">
        <f t="shared" si="13"/>
        <v/>
      </c>
      <c r="AJ90" t="str">
        <f t="shared" si="13"/>
        <v/>
      </c>
      <c r="AK90" t="str">
        <f t="shared" si="10"/>
        <v/>
      </c>
      <c r="AL90" s="1" t="str">
        <f t="shared" si="8"/>
        <v/>
      </c>
      <c r="AM90" s="167"/>
      <c r="AN90" s="8"/>
      <c r="AO90" s="8"/>
      <c r="AP90" s="8"/>
      <c r="AQ90" s="8"/>
      <c r="AR90" s="8"/>
      <c r="AS90" s="8"/>
      <c r="AT90" s="8"/>
      <c r="AU90" s="8"/>
      <c r="AV90" s="8"/>
      <c r="AW90" s="8"/>
      <c r="AX90" s="169"/>
      <c r="BB90" s="161"/>
      <c r="BC90" s="162"/>
      <c r="BD90" s="9"/>
      <c r="BE90" s="9"/>
      <c r="BF90" s="9"/>
      <c r="BG90" s="9"/>
      <c r="BH90" s="163"/>
      <c r="BI90" t="str" cm="1">
        <f t="array" ref="BI90">_xlfn.IFS($BF90=1,$BB90,$BF90&gt;=2,INDEX($BB$2:$BE$801,MATCH(BJ90,$BB$2:$BB$801,0),4),TRUE,"")</f>
        <v/>
      </c>
      <c r="BJ90" t="str" cm="1">
        <f t="array" ref="BJ90">_xlfn.IFS($BF90=2,$BB90,$BF90&gt;=3,INDEX($BB$2:$BE$801,MATCH(BK90,$BB$2:$BB$801,0),4),TRUE,"")</f>
        <v/>
      </c>
      <c r="BK90" t="str" cm="1">
        <f t="array" ref="BK90">_xlfn.IFS(BF90=3,BB90,BF90=4,BE90,BF90=5,INDEX($BB$2:$BE$801,MATCH(BL90,$BB$2:$BB$801,0),4),TRUE,"")</f>
        <v/>
      </c>
      <c r="BL90" t="str" cm="1">
        <f t="array" ref="BL90">_xlfn.IFS(BF90=4,BB90,BF90=5,BE90,TRUE,"")</f>
        <v/>
      </c>
      <c r="BM90" t="str">
        <f t="shared" si="11"/>
        <v/>
      </c>
      <c r="BR90" t="str">
        <f t="shared" si="12"/>
        <v/>
      </c>
      <c r="BS90" t="str">
        <f t="shared" si="9"/>
        <v/>
      </c>
      <c r="BT90" s="172"/>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73"/>
      <c r="CV90" s="177"/>
      <c r="CW90" s="178"/>
    </row>
    <row r="91" spans="35:101">
      <c r="AI91" t="str">
        <f t="shared" si="13"/>
        <v/>
      </c>
      <c r="AJ91" t="str">
        <f t="shared" si="13"/>
        <v/>
      </c>
      <c r="AK91" t="str">
        <f t="shared" si="10"/>
        <v/>
      </c>
      <c r="AL91" s="1" t="str">
        <f t="shared" si="8"/>
        <v/>
      </c>
      <c r="AM91" s="167"/>
      <c r="AN91" s="8"/>
      <c r="AO91" s="8"/>
      <c r="AP91" s="8"/>
      <c r="AQ91" s="8"/>
      <c r="AR91" s="8"/>
      <c r="AS91" s="8"/>
      <c r="AT91" s="8"/>
      <c r="AU91" s="8"/>
      <c r="AV91" s="8"/>
      <c r="AW91" s="8"/>
      <c r="AX91" s="169"/>
      <c r="BB91" s="161"/>
      <c r="BC91" s="162"/>
      <c r="BD91" s="9"/>
      <c r="BE91" s="9"/>
      <c r="BF91" s="9"/>
      <c r="BG91" s="9"/>
      <c r="BH91" s="163"/>
      <c r="BI91" t="str" cm="1">
        <f t="array" ref="BI91">_xlfn.IFS($BF91=1,$BB91,$BF91&gt;=2,INDEX($BB$2:$BE$801,MATCH(BJ91,$BB$2:$BB$801,0),4),TRUE,"")</f>
        <v/>
      </c>
      <c r="BJ91" t="str" cm="1">
        <f t="array" ref="BJ91">_xlfn.IFS($BF91=2,$BB91,$BF91&gt;=3,INDEX($BB$2:$BE$801,MATCH(BK91,$BB$2:$BB$801,0),4),TRUE,"")</f>
        <v/>
      </c>
      <c r="BK91" t="str" cm="1">
        <f t="array" ref="BK91">_xlfn.IFS(BF91=3,BB91,BF91=4,BE91,BF91=5,INDEX($BB$2:$BE$801,MATCH(BL91,$BB$2:$BB$801,0),4),TRUE,"")</f>
        <v/>
      </c>
      <c r="BL91" t="str" cm="1">
        <f t="array" ref="BL91">_xlfn.IFS(BF91=4,BB91,BF91=5,BE91,TRUE,"")</f>
        <v/>
      </c>
      <c r="BM91" t="str">
        <f t="shared" si="11"/>
        <v/>
      </c>
      <c r="BR91" t="str">
        <f t="shared" si="12"/>
        <v/>
      </c>
      <c r="BS91" t="str">
        <f t="shared" si="9"/>
        <v/>
      </c>
      <c r="BT91" s="172"/>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73"/>
      <c r="CV91" s="177"/>
      <c r="CW91" s="178"/>
    </row>
    <row r="92" spans="35:101">
      <c r="AI92" t="str">
        <f t="shared" si="13"/>
        <v/>
      </c>
      <c r="AJ92" t="str">
        <f t="shared" si="13"/>
        <v/>
      </c>
      <c r="AK92" t="str">
        <f t="shared" si="10"/>
        <v/>
      </c>
      <c r="AL92" s="1" t="str">
        <f t="shared" si="8"/>
        <v/>
      </c>
      <c r="AM92" s="167"/>
      <c r="AN92" s="8"/>
      <c r="AO92" s="8"/>
      <c r="AP92" s="8"/>
      <c r="AQ92" s="8"/>
      <c r="AR92" s="8"/>
      <c r="AS92" s="8"/>
      <c r="AT92" s="8"/>
      <c r="AU92" s="8"/>
      <c r="AV92" s="8"/>
      <c r="AW92" s="8"/>
      <c r="AX92" s="169"/>
      <c r="BB92" s="161"/>
      <c r="BC92" s="162"/>
      <c r="BD92" s="9"/>
      <c r="BE92" s="9"/>
      <c r="BF92" s="9"/>
      <c r="BG92" s="9"/>
      <c r="BH92" s="163"/>
      <c r="BI92" t="str" cm="1">
        <f t="array" ref="BI92">_xlfn.IFS($BF92=1,$BB92,$BF92&gt;=2,INDEX($BB$2:$BE$801,MATCH(BJ92,$BB$2:$BB$801,0),4),TRUE,"")</f>
        <v/>
      </c>
      <c r="BJ92" t="str" cm="1">
        <f t="array" ref="BJ92">_xlfn.IFS($BF92=2,$BB92,$BF92&gt;=3,INDEX($BB$2:$BE$801,MATCH(BK92,$BB$2:$BB$801,0),4),TRUE,"")</f>
        <v/>
      </c>
      <c r="BK92" t="str" cm="1">
        <f t="array" ref="BK92">_xlfn.IFS(BF92=3,BB92,BF92=4,BE92,BF92=5,INDEX($BB$2:$BE$801,MATCH(BL92,$BB$2:$BB$801,0),4),TRUE,"")</f>
        <v/>
      </c>
      <c r="BL92" t="str" cm="1">
        <f t="array" ref="BL92">_xlfn.IFS(BF92=4,BB92,BF92=5,BE92,TRUE,"")</f>
        <v/>
      </c>
      <c r="BM92" t="str">
        <f t="shared" si="11"/>
        <v/>
      </c>
      <c r="BR92" t="str">
        <f t="shared" si="12"/>
        <v/>
      </c>
      <c r="BS92" t="str">
        <f t="shared" si="9"/>
        <v/>
      </c>
      <c r="BT92" s="172"/>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73"/>
      <c r="CV92" s="177"/>
      <c r="CW92" s="178"/>
    </row>
    <row r="93" spans="35:101">
      <c r="AI93" t="str">
        <f t="shared" si="13"/>
        <v/>
      </c>
      <c r="AJ93" t="str">
        <f t="shared" si="13"/>
        <v/>
      </c>
      <c r="AK93" t="str">
        <f t="shared" si="10"/>
        <v/>
      </c>
      <c r="AL93" s="1" t="str">
        <f t="shared" si="8"/>
        <v/>
      </c>
      <c r="AM93" s="167"/>
      <c r="AN93" s="8"/>
      <c r="AO93" s="8"/>
      <c r="AP93" s="8"/>
      <c r="AQ93" s="8"/>
      <c r="AR93" s="8"/>
      <c r="AS93" s="8"/>
      <c r="AT93" s="8"/>
      <c r="AU93" s="8"/>
      <c r="AV93" s="8"/>
      <c r="AW93" s="8"/>
      <c r="AX93" s="169"/>
      <c r="BB93" s="161"/>
      <c r="BC93" s="162"/>
      <c r="BD93" s="9"/>
      <c r="BE93" s="9"/>
      <c r="BF93" s="9"/>
      <c r="BG93" s="9"/>
      <c r="BH93" s="163"/>
      <c r="BI93" t="str" cm="1">
        <f t="array" ref="BI93">_xlfn.IFS($BF93=1,$BB93,$BF93&gt;=2,INDEX($BB$2:$BE$801,MATCH(BJ93,$BB$2:$BB$801,0),4),TRUE,"")</f>
        <v/>
      </c>
      <c r="BJ93" t="str" cm="1">
        <f t="array" ref="BJ93">_xlfn.IFS($BF93=2,$BB93,$BF93&gt;=3,INDEX($BB$2:$BE$801,MATCH(BK93,$BB$2:$BB$801,0),4),TRUE,"")</f>
        <v/>
      </c>
      <c r="BK93" t="str" cm="1">
        <f t="array" ref="BK93">_xlfn.IFS(BF93=3,BB93,BF93=4,BE93,BF93=5,INDEX($BB$2:$BE$801,MATCH(BL93,$BB$2:$BB$801,0),4),TRUE,"")</f>
        <v/>
      </c>
      <c r="BL93" t="str" cm="1">
        <f t="array" ref="BL93">_xlfn.IFS(BF93=4,BB93,BF93=5,BE93,TRUE,"")</f>
        <v/>
      </c>
      <c r="BM93" t="str">
        <f t="shared" si="11"/>
        <v/>
      </c>
      <c r="BR93" t="str">
        <f t="shared" si="12"/>
        <v/>
      </c>
      <c r="BS93" t="str">
        <f t="shared" si="9"/>
        <v/>
      </c>
      <c r="BT93" s="172"/>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73"/>
      <c r="CV93" s="177"/>
      <c r="CW93" s="178"/>
    </row>
    <row r="94" spans="35:101">
      <c r="AI94" t="str">
        <f t="shared" si="13"/>
        <v/>
      </c>
      <c r="AJ94" t="str">
        <f t="shared" si="13"/>
        <v/>
      </c>
      <c r="AK94" t="str">
        <f t="shared" si="10"/>
        <v/>
      </c>
      <c r="AL94" s="1" t="str">
        <f t="shared" si="8"/>
        <v/>
      </c>
      <c r="AM94" s="167"/>
      <c r="AN94" s="8"/>
      <c r="AO94" s="8"/>
      <c r="AP94" s="8"/>
      <c r="AQ94" s="8"/>
      <c r="AR94" s="8"/>
      <c r="AS94" s="8"/>
      <c r="AT94" s="8"/>
      <c r="AU94" s="8"/>
      <c r="AV94" s="8"/>
      <c r="AW94" s="8"/>
      <c r="AX94" s="169"/>
      <c r="BB94" s="161"/>
      <c r="BC94" s="162"/>
      <c r="BD94" s="9"/>
      <c r="BE94" s="9"/>
      <c r="BF94" s="9"/>
      <c r="BG94" s="9"/>
      <c r="BH94" s="163"/>
      <c r="BI94" t="str" cm="1">
        <f t="array" ref="BI94">_xlfn.IFS($BF94=1,$BB94,$BF94&gt;=2,INDEX($BB$2:$BE$801,MATCH(BJ94,$BB$2:$BB$801,0),4),TRUE,"")</f>
        <v/>
      </c>
      <c r="BJ94" t="str" cm="1">
        <f t="array" ref="BJ94">_xlfn.IFS($BF94=2,$BB94,$BF94&gt;=3,INDEX($BB$2:$BE$801,MATCH(BK94,$BB$2:$BB$801,0),4),TRUE,"")</f>
        <v/>
      </c>
      <c r="BK94" t="str" cm="1">
        <f t="array" ref="BK94">_xlfn.IFS(BF94=3,BB94,BF94=4,BE94,BF94=5,INDEX($BB$2:$BE$801,MATCH(BL94,$BB$2:$BB$801,0),4),TRUE,"")</f>
        <v/>
      </c>
      <c r="BL94" t="str" cm="1">
        <f t="array" ref="BL94">_xlfn.IFS(BF94=4,BB94,BF94=5,BE94,TRUE,"")</f>
        <v/>
      </c>
      <c r="BM94" t="str">
        <f t="shared" si="11"/>
        <v/>
      </c>
      <c r="BR94" t="str">
        <f t="shared" si="12"/>
        <v/>
      </c>
      <c r="BS94" t="str">
        <f t="shared" si="9"/>
        <v/>
      </c>
      <c r="BT94" s="172"/>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73"/>
      <c r="CV94" s="177"/>
      <c r="CW94" s="178"/>
    </row>
    <row r="95" spans="35:101">
      <c r="AI95" t="str">
        <f t="shared" si="13"/>
        <v/>
      </c>
      <c r="AJ95" t="str">
        <f t="shared" si="13"/>
        <v/>
      </c>
      <c r="AK95" t="str">
        <f t="shared" si="10"/>
        <v/>
      </c>
      <c r="AL95" s="1" t="str">
        <f t="shared" si="8"/>
        <v/>
      </c>
      <c r="AM95" s="167"/>
      <c r="AN95" s="8"/>
      <c r="AO95" s="8"/>
      <c r="AP95" s="8"/>
      <c r="AQ95" s="8"/>
      <c r="AR95" s="8"/>
      <c r="AS95" s="8"/>
      <c r="AT95" s="8"/>
      <c r="AU95" s="8"/>
      <c r="AV95" s="8"/>
      <c r="AW95" s="8"/>
      <c r="AX95" s="169"/>
      <c r="BB95" s="161"/>
      <c r="BC95" s="162"/>
      <c r="BD95" s="9"/>
      <c r="BE95" s="9"/>
      <c r="BF95" s="9"/>
      <c r="BG95" s="9"/>
      <c r="BH95" s="163"/>
      <c r="BI95" t="str" cm="1">
        <f t="array" ref="BI95">_xlfn.IFS($BF95=1,$BB95,$BF95&gt;=2,INDEX($BB$2:$BE$801,MATCH(BJ95,$BB$2:$BB$801,0),4),TRUE,"")</f>
        <v/>
      </c>
      <c r="BJ95" t="str" cm="1">
        <f t="array" ref="BJ95">_xlfn.IFS($BF95=2,$BB95,$BF95&gt;=3,INDEX($BB$2:$BE$801,MATCH(BK95,$BB$2:$BB$801,0),4),TRUE,"")</f>
        <v/>
      </c>
      <c r="BK95" t="str" cm="1">
        <f t="array" ref="BK95">_xlfn.IFS(BF95=3,BB95,BF95=4,BE95,BF95=5,INDEX($BB$2:$BE$801,MATCH(BL95,$BB$2:$BB$801,0),4),TRUE,"")</f>
        <v/>
      </c>
      <c r="BL95" t="str" cm="1">
        <f t="array" ref="BL95">_xlfn.IFS(BF95=4,BB95,BF95=5,BE95,TRUE,"")</f>
        <v/>
      </c>
      <c r="BM95" t="str">
        <f t="shared" si="11"/>
        <v/>
      </c>
      <c r="BR95" t="str">
        <f t="shared" si="12"/>
        <v/>
      </c>
      <c r="BS95" t="str">
        <f t="shared" si="9"/>
        <v/>
      </c>
      <c r="BT95" s="172"/>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73"/>
      <c r="CV95" s="177"/>
      <c r="CW95" s="178"/>
    </row>
    <row r="96" spans="35:101">
      <c r="AI96" t="str">
        <f t="shared" si="13"/>
        <v/>
      </c>
      <c r="AJ96" t="str">
        <f t="shared" si="13"/>
        <v/>
      </c>
      <c r="AK96" t="str">
        <f t="shared" si="10"/>
        <v/>
      </c>
      <c r="AL96" s="1" t="str">
        <f t="shared" si="8"/>
        <v/>
      </c>
      <c r="AM96" s="167"/>
      <c r="AN96" s="8"/>
      <c r="AO96" s="8"/>
      <c r="AP96" s="8"/>
      <c r="AQ96" s="8"/>
      <c r="AR96" s="8"/>
      <c r="AS96" s="8"/>
      <c r="AT96" s="8"/>
      <c r="AU96" s="8"/>
      <c r="AV96" s="8"/>
      <c r="AW96" s="8"/>
      <c r="AX96" s="169"/>
      <c r="BB96" s="161"/>
      <c r="BC96" s="162"/>
      <c r="BD96" s="9"/>
      <c r="BE96" s="9"/>
      <c r="BF96" s="9"/>
      <c r="BG96" s="9"/>
      <c r="BH96" s="163"/>
      <c r="BI96" t="str" cm="1">
        <f t="array" ref="BI96">_xlfn.IFS($BF96=1,$BB96,$BF96&gt;=2,INDEX($BB$2:$BE$801,MATCH(BJ96,$BB$2:$BB$801,0),4),TRUE,"")</f>
        <v/>
      </c>
      <c r="BJ96" t="str" cm="1">
        <f t="array" ref="BJ96">_xlfn.IFS($BF96=2,$BB96,$BF96&gt;=3,INDEX($BB$2:$BE$801,MATCH(BK96,$BB$2:$BB$801,0),4),TRUE,"")</f>
        <v/>
      </c>
      <c r="BK96" t="str" cm="1">
        <f t="array" ref="BK96">_xlfn.IFS(BF96=3,BB96,BF96=4,BE96,BF96=5,INDEX($BB$2:$BE$801,MATCH(BL96,$BB$2:$BB$801,0),4),TRUE,"")</f>
        <v/>
      </c>
      <c r="BL96" t="str" cm="1">
        <f t="array" ref="BL96">_xlfn.IFS(BF96=4,BB96,BF96=5,BE96,TRUE,"")</f>
        <v/>
      </c>
      <c r="BM96" t="str">
        <f t="shared" si="11"/>
        <v/>
      </c>
      <c r="BR96" t="str">
        <f t="shared" si="12"/>
        <v/>
      </c>
      <c r="BS96" t="str">
        <f t="shared" si="9"/>
        <v/>
      </c>
      <c r="BT96" s="172"/>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73"/>
      <c r="CV96" s="177"/>
      <c r="CW96" s="178"/>
    </row>
    <row r="97" spans="35:101">
      <c r="AI97" t="str">
        <f t="shared" si="13"/>
        <v/>
      </c>
      <c r="AJ97" t="str">
        <f t="shared" si="13"/>
        <v/>
      </c>
      <c r="AK97" t="str">
        <f t="shared" si="10"/>
        <v/>
      </c>
      <c r="AL97" s="1" t="str">
        <f t="shared" si="8"/>
        <v/>
      </c>
      <c r="AM97" s="167"/>
      <c r="AN97" s="8"/>
      <c r="AO97" s="8"/>
      <c r="AP97" s="8"/>
      <c r="AQ97" s="8"/>
      <c r="AR97" s="8"/>
      <c r="AS97" s="8"/>
      <c r="AT97" s="8"/>
      <c r="AU97" s="8"/>
      <c r="AV97" s="8"/>
      <c r="AW97" s="8"/>
      <c r="AX97" s="169"/>
      <c r="BB97" s="161"/>
      <c r="BC97" s="162"/>
      <c r="BD97" s="9"/>
      <c r="BE97" s="9"/>
      <c r="BF97" s="9"/>
      <c r="BG97" s="9"/>
      <c r="BH97" s="163"/>
      <c r="BI97" t="str" cm="1">
        <f t="array" ref="BI97">_xlfn.IFS($BF97=1,$BB97,$BF97&gt;=2,INDEX($BB$2:$BE$801,MATCH(BJ97,$BB$2:$BB$801,0),4),TRUE,"")</f>
        <v/>
      </c>
      <c r="BJ97" t="str" cm="1">
        <f t="array" ref="BJ97">_xlfn.IFS($BF97=2,$BB97,$BF97&gt;=3,INDEX($BB$2:$BE$801,MATCH(BK97,$BB$2:$BB$801,0),4),TRUE,"")</f>
        <v/>
      </c>
      <c r="BK97" t="str" cm="1">
        <f t="array" ref="BK97">_xlfn.IFS(BF97=3,BB97,BF97=4,BE97,BF97=5,INDEX($BB$2:$BE$801,MATCH(BL97,$BB$2:$BB$801,0),4),TRUE,"")</f>
        <v/>
      </c>
      <c r="BL97" t="str" cm="1">
        <f t="array" ref="BL97">_xlfn.IFS(BF97=4,BB97,BF97=5,BE97,TRUE,"")</f>
        <v/>
      </c>
      <c r="BM97" t="str">
        <f t="shared" si="11"/>
        <v/>
      </c>
      <c r="BR97" t="str">
        <f t="shared" si="12"/>
        <v/>
      </c>
      <c r="BS97" t="str">
        <f t="shared" si="9"/>
        <v/>
      </c>
      <c r="BT97" s="172"/>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73"/>
      <c r="CV97" s="177"/>
      <c r="CW97" s="178"/>
    </row>
    <row r="98" spans="35:101">
      <c r="AI98" t="str">
        <f t="shared" si="13"/>
        <v/>
      </c>
      <c r="AJ98" t="str">
        <f t="shared" si="13"/>
        <v/>
      </c>
      <c r="AK98" t="str">
        <f t="shared" si="10"/>
        <v/>
      </c>
      <c r="AL98" s="1" t="str">
        <f t="shared" si="8"/>
        <v/>
      </c>
      <c r="AM98" s="167"/>
      <c r="AN98" s="8"/>
      <c r="AO98" s="8"/>
      <c r="AP98" s="8"/>
      <c r="AQ98" s="8"/>
      <c r="AR98" s="8"/>
      <c r="AS98" s="8"/>
      <c r="AT98" s="8"/>
      <c r="AU98" s="8"/>
      <c r="AV98" s="8"/>
      <c r="AW98" s="8"/>
      <c r="AX98" s="169"/>
      <c r="BB98" s="161"/>
      <c r="BC98" s="162"/>
      <c r="BD98" s="9"/>
      <c r="BE98" s="9"/>
      <c r="BF98" s="9"/>
      <c r="BG98" s="9"/>
      <c r="BH98" s="163"/>
      <c r="BI98" t="str" cm="1">
        <f t="array" ref="BI98">_xlfn.IFS($BF98=1,$BB98,$BF98&gt;=2,INDEX($BB$2:$BE$801,MATCH(BJ98,$BB$2:$BB$801,0),4),TRUE,"")</f>
        <v/>
      </c>
      <c r="BJ98" t="str" cm="1">
        <f t="array" ref="BJ98">_xlfn.IFS($BF98=2,$BB98,$BF98&gt;=3,INDEX($BB$2:$BE$801,MATCH(BK98,$BB$2:$BB$801,0),4),TRUE,"")</f>
        <v/>
      </c>
      <c r="BK98" t="str" cm="1">
        <f t="array" ref="BK98">_xlfn.IFS(BF98=3,BB98,BF98=4,BE98,BF98=5,INDEX($BB$2:$BE$801,MATCH(BL98,$BB$2:$BB$801,0),4),TRUE,"")</f>
        <v/>
      </c>
      <c r="BL98" t="str" cm="1">
        <f t="array" ref="BL98">_xlfn.IFS(BF98=4,BB98,BF98=5,BE98,TRUE,"")</f>
        <v/>
      </c>
      <c r="BM98" t="str">
        <f t="shared" si="11"/>
        <v/>
      </c>
      <c r="BR98" t="str">
        <f t="shared" si="12"/>
        <v/>
      </c>
      <c r="BS98" t="str">
        <f t="shared" si="9"/>
        <v/>
      </c>
      <c r="BT98" s="172"/>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73"/>
      <c r="CV98" s="177"/>
      <c r="CW98" s="178"/>
    </row>
    <row r="99" spans="35:101">
      <c r="AI99" t="str">
        <f t="shared" si="13"/>
        <v/>
      </c>
      <c r="AJ99" t="str">
        <f t="shared" si="13"/>
        <v/>
      </c>
      <c r="AK99" t="str">
        <f t="shared" si="10"/>
        <v/>
      </c>
      <c r="AL99" s="1" t="str">
        <f t="shared" si="8"/>
        <v/>
      </c>
      <c r="AM99" s="167"/>
      <c r="AN99" s="8"/>
      <c r="AO99" s="8"/>
      <c r="AP99" s="8"/>
      <c r="AQ99" s="8"/>
      <c r="AR99" s="8"/>
      <c r="AS99" s="8"/>
      <c r="AT99" s="8"/>
      <c r="AU99" s="8"/>
      <c r="AV99" s="8"/>
      <c r="AW99" s="8"/>
      <c r="AX99" s="169"/>
      <c r="BB99" s="161"/>
      <c r="BC99" s="162"/>
      <c r="BD99" s="9"/>
      <c r="BE99" s="9"/>
      <c r="BF99" s="9"/>
      <c r="BG99" s="9"/>
      <c r="BH99" s="163"/>
      <c r="BI99" t="str" cm="1">
        <f t="array" ref="BI99">_xlfn.IFS($BF99=1,$BB99,$BF99&gt;=2,INDEX($BB$2:$BE$801,MATCH(BJ99,$BB$2:$BB$801,0),4),TRUE,"")</f>
        <v/>
      </c>
      <c r="BJ99" t="str" cm="1">
        <f t="array" ref="BJ99">_xlfn.IFS($BF99=2,$BB99,$BF99&gt;=3,INDEX($BB$2:$BE$801,MATCH(BK99,$BB$2:$BB$801,0),4),TRUE,"")</f>
        <v/>
      </c>
      <c r="BK99" t="str" cm="1">
        <f t="array" ref="BK99">_xlfn.IFS(BF99=3,BB99,BF99=4,BE99,BF99=5,INDEX($BB$2:$BE$801,MATCH(BL99,$BB$2:$BB$801,0),4),TRUE,"")</f>
        <v/>
      </c>
      <c r="BL99" t="str" cm="1">
        <f t="array" ref="BL99">_xlfn.IFS(BF99=4,BB99,BF99=5,BE99,TRUE,"")</f>
        <v/>
      </c>
      <c r="BM99" t="str">
        <f t="shared" si="11"/>
        <v/>
      </c>
      <c r="BR99" t="str">
        <f t="shared" si="12"/>
        <v/>
      </c>
      <c r="BS99" t="str">
        <f t="shared" si="9"/>
        <v/>
      </c>
      <c r="BT99" s="172"/>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73"/>
      <c r="CV99" s="177"/>
      <c r="CW99" s="178"/>
    </row>
    <row r="100" spans="35:101">
      <c r="AI100" t="str">
        <f t="shared" si="13"/>
        <v/>
      </c>
      <c r="AJ100" t="str">
        <f t="shared" si="13"/>
        <v/>
      </c>
      <c r="AK100" t="str">
        <f t="shared" si="10"/>
        <v/>
      </c>
      <c r="AL100" s="1" t="str">
        <f t="shared" si="8"/>
        <v/>
      </c>
      <c r="AM100" s="167"/>
      <c r="AN100" s="8"/>
      <c r="AO100" s="8"/>
      <c r="AP100" s="8"/>
      <c r="AQ100" s="8"/>
      <c r="AR100" s="8"/>
      <c r="AS100" s="8"/>
      <c r="AT100" s="8"/>
      <c r="AU100" s="8"/>
      <c r="AV100" s="8"/>
      <c r="AW100" s="8"/>
      <c r="AX100" s="169"/>
      <c r="BB100" s="161"/>
      <c r="BC100" s="162"/>
      <c r="BD100" s="9"/>
      <c r="BE100" s="9"/>
      <c r="BF100" s="9"/>
      <c r="BG100" s="9"/>
      <c r="BH100" s="163"/>
      <c r="BI100" t="str" cm="1">
        <f t="array" ref="BI100">_xlfn.IFS($BF100=1,$BB100,$BF100&gt;=2,INDEX($BB$2:$BE$801,MATCH(BJ100,$BB$2:$BB$801,0),4),TRUE,"")</f>
        <v/>
      </c>
      <c r="BJ100" t="str" cm="1">
        <f t="array" ref="BJ100">_xlfn.IFS($BF100=2,$BB100,$BF100&gt;=3,INDEX($BB$2:$BE$801,MATCH(BK100,$BB$2:$BB$801,0),4),TRUE,"")</f>
        <v/>
      </c>
      <c r="BK100" t="str" cm="1">
        <f t="array" ref="BK100">_xlfn.IFS(BF100=3,BB100,BF100=4,BE100,BF100=5,INDEX($BB$2:$BE$801,MATCH(BL100,$BB$2:$BB$801,0),4),TRUE,"")</f>
        <v/>
      </c>
      <c r="BL100" t="str" cm="1">
        <f t="array" ref="BL100">_xlfn.IFS(BF100=4,BB100,BF100=5,BE100,TRUE,"")</f>
        <v/>
      </c>
      <c r="BM100" t="str">
        <f t="shared" si="11"/>
        <v/>
      </c>
      <c r="BR100" t="str">
        <f t="shared" si="12"/>
        <v/>
      </c>
      <c r="BS100" t="str">
        <f t="shared" si="9"/>
        <v/>
      </c>
      <c r="BT100" s="172"/>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73"/>
      <c r="CV100" s="177"/>
      <c r="CW100" s="178"/>
    </row>
    <row r="101" spans="35:101">
      <c r="AI101" t="str">
        <f t="shared" si="13"/>
        <v/>
      </c>
      <c r="AJ101" t="str">
        <f t="shared" si="13"/>
        <v/>
      </c>
      <c r="AK101" t="str">
        <f t="shared" si="10"/>
        <v/>
      </c>
      <c r="AL101" s="1" t="str">
        <f t="shared" si="8"/>
        <v/>
      </c>
      <c r="AM101" s="167"/>
      <c r="AN101" s="8"/>
      <c r="AO101" s="8"/>
      <c r="AP101" s="8"/>
      <c r="AQ101" s="8"/>
      <c r="AR101" s="8"/>
      <c r="AS101" s="8"/>
      <c r="AT101" s="8"/>
      <c r="AU101" s="8"/>
      <c r="AV101" s="8"/>
      <c r="AW101" s="8"/>
      <c r="AX101" s="169"/>
      <c r="BB101" s="161"/>
      <c r="BC101" s="162"/>
      <c r="BD101" s="9"/>
      <c r="BE101" s="9"/>
      <c r="BF101" s="9"/>
      <c r="BG101" s="9"/>
      <c r="BH101" s="163"/>
      <c r="BI101" t="str" cm="1">
        <f t="array" ref="BI101">_xlfn.IFS($BF101=1,$BB101,$BF101&gt;=2,INDEX($BB$2:$BE$801,MATCH(BJ101,$BB$2:$BB$801,0),4),TRUE,"")</f>
        <v/>
      </c>
      <c r="BJ101" t="str" cm="1">
        <f t="array" ref="BJ101">_xlfn.IFS($BF101=2,$BB101,$BF101&gt;=3,INDEX($BB$2:$BE$801,MATCH(BK101,$BB$2:$BB$801,0),4),TRUE,"")</f>
        <v/>
      </c>
      <c r="BK101" t="str" cm="1">
        <f t="array" ref="BK101">_xlfn.IFS(BF101=3,BB101,BF101=4,BE101,BF101=5,INDEX($BB$2:$BE$801,MATCH(BL101,$BB$2:$BB$801,0),4),TRUE,"")</f>
        <v/>
      </c>
      <c r="BL101" t="str" cm="1">
        <f t="array" ref="BL101">_xlfn.IFS(BF101=4,BB101,BF101=5,BE101,TRUE,"")</f>
        <v/>
      </c>
      <c r="BM101" t="str">
        <f t="shared" si="11"/>
        <v/>
      </c>
      <c r="BR101" t="str">
        <f t="shared" si="12"/>
        <v/>
      </c>
      <c r="BS101" t="str">
        <f t="shared" si="9"/>
        <v/>
      </c>
      <c r="BT101" s="172"/>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73"/>
      <c r="CV101" s="177"/>
      <c r="CW101" s="178"/>
    </row>
    <row r="102" spans="35:101">
      <c r="AI102" t="str">
        <f t="shared" si="13"/>
        <v/>
      </c>
      <c r="AJ102" t="str">
        <f t="shared" si="13"/>
        <v/>
      </c>
      <c r="AK102" t="str">
        <f t="shared" si="10"/>
        <v/>
      </c>
      <c r="AL102" s="1" t="str">
        <f t="shared" si="8"/>
        <v/>
      </c>
      <c r="AM102" s="167"/>
      <c r="AN102" s="8"/>
      <c r="AO102" s="8"/>
      <c r="AP102" s="8"/>
      <c r="AQ102" s="8"/>
      <c r="AR102" s="8"/>
      <c r="AS102" s="8"/>
      <c r="AT102" s="8"/>
      <c r="AU102" s="8"/>
      <c r="AV102" s="8"/>
      <c r="AW102" s="8"/>
      <c r="AX102" s="169"/>
      <c r="BB102" s="161"/>
      <c r="BC102" s="162"/>
      <c r="BD102" s="9"/>
      <c r="BE102" s="9"/>
      <c r="BF102" s="9"/>
      <c r="BG102" s="9"/>
      <c r="BH102" s="163"/>
      <c r="BI102" t="str" cm="1">
        <f t="array" ref="BI102">_xlfn.IFS($BF102=1,$BB102,$BF102&gt;=2,INDEX($BB$2:$BE$801,MATCH(BJ102,$BB$2:$BB$801,0),4),TRUE,"")</f>
        <v/>
      </c>
      <c r="BJ102" t="str" cm="1">
        <f t="array" ref="BJ102">_xlfn.IFS($BF102=2,$BB102,$BF102&gt;=3,INDEX($BB$2:$BE$801,MATCH(BK102,$BB$2:$BB$801,0),4),TRUE,"")</f>
        <v/>
      </c>
      <c r="BK102" t="str" cm="1">
        <f t="array" ref="BK102">_xlfn.IFS(BF102=3,BB102,BF102=4,BE102,BF102=5,INDEX($BB$2:$BE$801,MATCH(BL102,$BB$2:$BB$801,0),4),TRUE,"")</f>
        <v/>
      </c>
      <c r="BL102" t="str" cm="1">
        <f t="array" ref="BL102">_xlfn.IFS(BF102=4,BB102,BF102=5,BE102,TRUE,"")</f>
        <v/>
      </c>
      <c r="BM102" t="str">
        <f t="shared" si="11"/>
        <v/>
      </c>
      <c r="BR102" t="str">
        <f t="shared" si="12"/>
        <v/>
      </c>
      <c r="BS102" t="str">
        <f t="shared" si="9"/>
        <v/>
      </c>
      <c r="BT102" s="172"/>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73"/>
      <c r="CV102" s="177"/>
      <c r="CW102" s="178"/>
    </row>
    <row r="103" spans="35:101">
      <c r="AI103" t="str">
        <f t="shared" si="13"/>
        <v/>
      </c>
      <c r="AJ103" t="str">
        <f t="shared" si="13"/>
        <v/>
      </c>
      <c r="AK103" t="str">
        <f t="shared" si="10"/>
        <v/>
      </c>
      <c r="AL103" s="1" t="str">
        <f t="shared" si="8"/>
        <v/>
      </c>
      <c r="AM103" s="167"/>
      <c r="AN103" s="8"/>
      <c r="AO103" s="8"/>
      <c r="AP103" s="8"/>
      <c r="AQ103" s="8"/>
      <c r="AR103" s="8"/>
      <c r="AS103" s="8"/>
      <c r="AT103" s="8"/>
      <c r="AU103" s="8"/>
      <c r="AV103" s="8"/>
      <c r="AW103" s="8"/>
      <c r="AX103" s="169"/>
      <c r="BB103" s="161"/>
      <c r="BC103" s="162"/>
      <c r="BD103" s="9"/>
      <c r="BE103" s="9"/>
      <c r="BF103" s="9"/>
      <c r="BG103" s="9"/>
      <c r="BH103" s="163"/>
      <c r="BI103" t="str" cm="1">
        <f t="array" ref="BI103">_xlfn.IFS($BF103=1,$BB103,$BF103&gt;=2,INDEX($BB$2:$BE$801,MATCH(BJ103,$BB$2:$BB$801,0),4),TRUE,"")</f>
        <v/>
      </c>
      <c r="BJ103" t="str" cm="1">
        <f t="array" ref="BJ103">_xlfn.IFS($BF103=2,$BB103,$BF103&gt;=3,INDEX($BB$2:$BE$801,MATCH(BK103,$BB$2:$BB$801,0),4),TRUE,"")</f>
        <v/>
      </c>
      <c r="BK103" t="str" cm="1">
        <f t="array" ref="BK103">_xlfn.IFS(BF103=3,BB103,BF103=4,BE103,BF103=5,INDEX($BB$2:$BE$801,MATCH(BL103,$BB$2:$BB$801,0),4),TRUE,"")</f>
        <v/>
      </c>
      <c r="BL103" t="str" cm="1">
        <f t="array" ref="BL103">_xlfn.IFS(BF103=4,BB103,BF103=5,BE103,TRUE,"")</f>
        <v/>
      </c>
      <c r="BM103" t="str">
        <f t="shared" si="11"/>
        <v/>
      </c>
      <c r="BR103" t="str">
        <f t="shared" si="12"/>
        <v/>
      </c>
      <c r="BS103" t="str">
        <f t="shared" si="9"/>
        <v/>
      </c>
      <c r="BT103" s="172"/>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73"/>
      <c r="CV103" s="177"/>
      <c r="CW103" s="178"/>
    </row>
    <row r="104" spans="35:101">
      <c r="AI104" t="str">
        <f t="shared" si="13"/>
        <v/>
      </c>
      <c r="AJ104" t="str">
        <f t="shared" si="13"/>
        <v/>
      </c>
      <c r="AK104" t="str">
        <f t="shared" si="10"/>
        <v/>
      </c>
      <c r="AL104" s="1" t="str">
        <f t="shared" si="8"/>
        <v/>
      </c>
      <c r="AM104" s="167"/>
      <c r="AN104" s="8"/>
      <c r="AO104" s="8"/>
      <c r="AP104" s="8"/>
      <c r="AQ104" s="8"/>
      <c r="AR104" s="8"/>
      <c r="AS104" s="8"/>
      <c r="AT104" s="8"/>
      <c r="AU104" s="8"/>
      <c r="AV104" s="8"/>
      <c r="AW104" s="8"/>
      <c r="AX104" s="169"/>
      <c r="BB104" s="161"/>
      <c r="BC104" s="162"/>
      <c r="BD104" s="9"/>
      <c r="BE104" s="9"/>
      <c r="BF104" s="9"/>
      <c r="BG104" s="9"/>
      <c r="BH104" s="163"/>
      <c r="BI104" t="str" cm="1">
        <f t="array" ref="BI104">_xlfn.IFS($BF104=1,$BB104,$BF104&gt;=2,INDEX($BB$2:$BE$801,MATCH(BJ104,$BB$2:$BB$801,0),4),TRUE,"")</f>
        <v/>
      </c>
      <c r="BJ104" t="str" cm="1">
        <f t="array" ref="BJ104">_xlfn.IFS($BF104=2,$BB104,$BF104&gt;=3,INDEX($BB$2:$BE$801,MATCH(BK104,$BB$2:$BB$801,0),4),TRUE,"")</f>
        <v/>
      </c>
      <c r="BK104" t="str" cm="1">
        <f t="array" ref="BK104">_xlfn.IFS(BF104=3,BB104,BF104=4,BE104,BF104=5,INDEX($BB$2:$BE$801,MATCH(BL104,$BB$2:$BB$801,0),4),TRUE,"")</f>
        <v/>
      </c>
      <c r="BL104" t="str" cm="1">
        <f t="array" ref="BL104">_xlfn.IFS(BF104=4,BB104,BF104=5,BE104,TRUE,"")</f>
        <v/>
      </c>
      <c r="BM104" t="str">
        <f t="shared" si="11"/>
        <v/>
      </c>
      <c r="BR104" t="str">
        <f t="shared" si="12"/>
        <v/>
      </c>
      <c r="BS104" t="str">
        <f t="shared" si="9"/>
        <v/>
      </c>
      <c r="BT104" s="172"/>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73"/>
      <c r="CV104" s="177"/>
      <c r="CW104" s="178"/>
    </row>
    <row r="105" spans="35:101">
      <c r="AI105" t="str">
        <f t="shared" si="13"/>
        <v/>
      </c>
      <c r="AJ105" t="str">
        <f t="shared" si="13"/>
        <v/>
      </c>
      <c r="AK105" t="str">
        <f t="shared" si="10"/>
        <v/>
      </c>
      <c r="AL105" s="1" t="str">
        <f t="shared" si="8"/>
        <v/>
      </c>
      <c r="AM105" s="167"/>
      <c r="AN105" s="8"/>
      <c r="AO105" s="8"/>
      <c r="AP105" s="8"/>
      <c r="AQ105" s="8"/>
      <c r="AR105" s="8"/>
      <c r="AS105" s="8"/>
      <c r="AT105" s="8"/>
      <c r="AU105" s="8"/>
      <c r="AV105" s="8"/>
      <c r="AW105" s="8"/>
      <c r="AX105" s="169"/>
      <c r="BB105" s="161"/>
      <c r="BC105" s="162"/>
      <c r="BD105" s="9"/>
      <c r="BE105" s="9"/>
      <c r="BF105" s="9"/>
      <c r="BG105" s="9"/>
      <c r="BH105" s="163"/>
      <c r="BI105" t="str" cm="1">
        <f t="array" ref="BI105">_xlfn.IFS($BF105=1,$BB105,$BF105&gt;=2,INDEX($BB$2:$BE$801,MATCH(BJ105,$BB$2:$BB$801,0),4),TRUE,"")</f>
        <v/>
      </c>
      <c r="BJ105" t="str" cm="1">
        <f t="array" ref="BJ105">_xlfn.IFS($BF105=2,$BB105,$BF105&gt;=3,INDEX($BB$2:$BE$801,MATCH(BK105,$BB$2:$BB$801,0),4),TRUE,"")</f>
        <v/>
      </c>
      <c r="BK105" t="str" cm="1">
        <f t="array" ref="BK105">_xlfn.IFS(BF105=3,BB105,BF105=4,BE105,BF105=5,INDEX($BB$2:$BE$801,MATCH(BL105,$BB$2:$BB$801,0),4),TRUE,"")</f>
        <v/>
      </c>
      <c r="BL105" t="str" cm="1">
        <f t="array" ref="BL105">_xlfn.IFS(BF105=4,BB105,BF105=5,BE105,TRUE,"")</f>
        <v/>
      </c>
      <c r="BM105" t="str">
        <f t="shared" si="11"/>
        <v/>
      </c>
      <c r="BR105" t="str">
        <f t="shared" si="12"/>
        <v/>
      </c>
      <c r="BS105" t="str">
        <f t="shared" si="9"/>
        <v/>
      </c>
      <c r="BT105" s="172"/>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73"/>
      <c r="CV105" s="177"/>
      <c r="CW105" s="178"/>
    </row>
    <row r="106" spans="35:101">
      <c r="AI106" t="str">
        <f t="shared" si="13"/>
        <v/>
      </c>
      <c r="AJ106" t="str">
        <f t="shared" si="13"/>
        <v/>
      </c>
      <c r="AK106" t="str">
        <f t="shared" si="10"/>
        <v/>
      </c>
      <c r="AL106" s="1" t="str">
        <f t="shared" si="8"/>
        <v/>
      </c>
      <c r="AM106" s="167"/>
      <c r="AN106" s="8"/>
      <c r="AO106" s="8"/>
      <c r="AP106" s="8"/>
      <c r="AQ106" s="8"/>
      <c r="AR106" s="8"/>
      <c r="AS106" s="8"/>
      <c r="AT106" s="8"/>
      <c r="AU106" s="8"/>
      <c r="AV106" s="8"/>
      <c r="AW106" s="8"/>
      <c r="AX106" s="169"/>
      <c r="BB106" s="161"/>
      <c r="BC106" s="162"/>
      <c r="BD106" s="9"/>
      <c r="BE106" s="9"/>
      <c r="BF106" s="9"/>
      <c r="BG106" s="9"/>
      <c r="BH106" s="163"/>
      <c r="BI106" t="str" cm="1">
        <f t="array" ref="BI106">_xlfn.IFS($BF106=1,$BB106,$BF106&gt;=2,INDEX($BB$2:$BE$801,MATCH(BJ106,$BB$2:$BB$801,0),4),TRUE,"")</f>
        <v/>
      </c>
      <c r="BJ106" t="str" cm="1">
        <f t="array" ref="BJ106">_xlfn.IFS($BF106=2,$BB106,$BF106&gt;=3,INDEX($BB$2:$BE$801,MATCH(BK106,$BB$2:$BB$801,0),4),TRUE,"")</f>
        <v/>
      </c>
      <c r="BK106" t="str" cm="1">
        <f t="array" ref="BK106">_xlfn.IFS(BF106=3,BB106,BF106=4,BE106,BF106=5,INDEX($BB$2:$BE$801,MATCH(BL106,$BB$2:$BB$801,0),4),TRUE,"")</f>
        <v/>
      </c>
      <c r="BL106" t="str" cm="1">
        <f t="array" ref="BL106">_xlfn.IFS(BF106=4,BB106,BF106=5,BE106,TRUE,"")</f>
        <v/>
      </c>
      <c r="BM106" t="str">
        <f t="shared" si="11"/>
        <v/>
      </c>
      <c r="BR106" t="str">
        <f t="shared" si="12"/>
        <v/>
      </c>
      <c r="BS106" t="str">
        <f t="shared" si="9"/>
        <v/>
      </c>
      <c r="BT106" s="172"/>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73"/>
      <c r="CV106" s="177"/>
      <c r="CW106" s="178"/>
    </row>
    <row r="107" spans="35:101">
      <c r="AI107" t="str">
        <f t="shared" si="13"/>
        <v/>
      </c>
      <c r="AJ107" t="str">
        <f t="shared" si="13"/>
        <v/>
      </c>
      <c r="AK107" t="str">
        <f t="shared" si="10"/>
        <v/>
      </c>
      <c r="AL107" s="1" t="str">
        <f t="shared" si="8"/>
        <v/>
      </c>
      <c r="AM107" s="167"/>
      <c r="AN107" s="8"/>
      <c r="AO107" s="8"/>
      <c r="AP107" s="8"/>
      <c r="AQ107" s="8"/>
      <c r="AR107" s="8"/>
      <c r="AS107" s="8"/>
      <c r="AT107" s="8"/>
      <c r="AU107" s="8"/>
      <c r="AV107" s="8"/>
      <c r="AW107" s="8"/>
      <c r="AX107" s="169"/>
      <c r="BB107" s="161"/>
      <c r="BC107" s="162"/>
      <c r="BD107" s="9"/>
      <c r="BE107" s="9"/>
      <c r="BF107" s="9"/>
      <c r="BG107" s="9"/>
      <c r="BH107" s="163"/>
      <c r="BI107" t="str" cm="1">
        <f t="array" ref="BI107">_xlfn.IFS($BF107=1,$BB107,$BF107&gt;=2,INDEX($BB$2:$BE$801,MATCH(BJ107,$BB$2:$BB$801,0),4),TRUE,"")</f>
        <v/>
      </c>
      <c r="BJ107" t="str" cm="1">
        <f t="array" ref="BJ107">_xlfn.IFS($BF107=2,$BB107,$BF107&gt;=3,INDEX($BB$2:$BE$801,MATCH(BK107,$BB$2:$BB$801,0),4),TRUE,"")</f>
        <v/>
      </c>
      <c r="BK107" t="str" cm="1">
        <f t="array" ref="BK107">_xlfn.IFS(BF107=3,BB107,BF107=4,BE107,BF107=5,INDEX($BB$2:$BE$801,MATCH(BL107,$BB$2:$BB$801,0),4),TRUE,"")</f>
        <v/>
      </c>
      <c r="BL107" t="str" cm="1">
        <f t="array" ref="BL107">_xlfn.IFS(BF107=4,BB107,BF107=5,BE107,TRUE,"")</f>
        <v/>
      </c>
      <c r="BM107" t="str">
        <f t="shared" si="11"/>
        <v/>
      </c>
      <c r="BR107" t="str">
        <f t="shared" si="12"/>
        <v/>
      </c>
      <c r="BS107" t="str">
        <f t="shared" si="9"/>
        <v/>
      </c>
      <c r="BT107" s="172"/>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73"/>
      <c r="CV107" s="177"/>
      <c r="CW107" s="178"/>
    </row>
    <row r="108" spans="35:101">
      <c r="AI108" t="str">
        <f t="shared" si="13"/>
        <v/>
      </c>
      <c r="AJ108" t="str">
        <f t="shared" si="13"/>
        <v/>
      </c>
      <c r="AK108" t="str">
        <f t="shared" si="10"/>
        <v/>
      </c>
      <c r="AL108" s="1" t="str">
        <f t="shared" si="8"/>
        <v/>
      </c>
      <c r="AM108" s="167"/>
      <c r="AN108" s="8"/>
      <c r="AO108" s="8"/>
      <c r="AP108" s="8"/>
      <c r="AQ108" s="8"/>
      <c r="AR108" s="8"/>
      <c r="AS108" s="8"/>
      <c r="AT108" s="8"/>
      <c r="AU108" s="8"/>
      <c r="AV108" s="8"/>
      <c r="AW108" s="8"/>
      <c r="AX108" s="169"/>
      <c r="BB108" s="161"/>
      <c r="BC108" s="162"/>
      <c r="BD108" s="9"/>
      <c r="BE108" s="9"/>
      <c r="BF108" s="9"/>
      <c r="BG108" s="9"/>
      <c r="BH108" s="163"/>
      <c r="BI108" t="str" cm="1">
        <f t="array" ref="BI108">_xlfn.IFS($BF108=1,$BB108,$BF108&gt;=2,INDEX($BB$2:$BE$801,MATCH(BJ108,$BB$2:$BB$801,0),4),TRUE,"")</f>
        <v/>
      </c>
      <c r="BJ108" t="str" cm="1">
        <f t="array" ref="BJ108">_xlfn.IFS($BF108=2,$BB108,$BF108&gt;=3,INDEX($BB$2:$BE$801,MATCH(BK108,$BB$2:$BB$801,0),4),TRUE,"")</f>
        <v/>
      </c>
      <c r="BK108" t="str" cm="1">
        <f t="array" ref="BK108">_xlfn.IFS(BF108=3,BB108,BF108=4,BE108,BF108=5,INDEX($BB$2:$BE$801,MATCH(BL108,$BB$2:$BB$801,0),4),TRUE,"")</f>
        <v/>
      </c>
      <c r="BL108" t="str" cm="1">
        <f t="array" ref="BL108">_xlfn.IFS(BF108=4,BB108,BF108=5,BE108,TRUE,"")</f>
        <v/>
      </c>
      <c r="BM108" t="str">
        <f t="shared" si="11"/>
        <v/>
      </c>
      <c r="BR108" t="str">
        <f t="shared" si="12"/>
        <v/>
      </c>
      <c r="BS108" t="str">
        <f t="shared" si="9"/>
        <v/>
      </c>
      <c r="BT108" s="172"/>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73"/>
      <c r="CV108" s="177"/>
      <c r="CW108" s="178"/>
    </row>
    <row r="109" spans="35:101">
      <c r="AI109" t="str">
        <f t="shared" si="13"/>
        <v/>
      </c>
      <c r="AJ109" t="str">
        <f t="shared" si="13"/>
        <v/>
      </c>
      <c r="AK109" t="str">
        <f t="shared" si="10"/>
        <v/>
      </c>
      <c r="AL109" s="1" t="str">
        <f t="shared" si="8"/>
        <v/>
      </c>
      <c r="AM109" s="167"/>
      <c r="AN109" s="8"/>
      <c r="AO109" s="8"/>
      <c r="AP109" s="8"/>
      <c r="AQ109" s="8"/>
      <c r="AR109" s="8"/>
      <c r="AS109" s="8"/>
      <c r="AT109" s="8"/>
      <c r="AU109" s="8"/>
      <c r="AV109" s="8"/>
      <c r="AW109" s="8"/>
      <c r="AX109" s="169"/>
      <c r="BB109" s="161"/>
      <c r="BC109" s="162"/>
      <c r="BD109" s="9"/>
      <c r="BE109" s="9"/>
      <c r="BF109" s="9"/>
      <c r="BG109" s="9"/>
      <c r="BH109" s="163"/>
      <c r="BI109" t="str" cm="1">
        <f t="array" ref="BI109">_xlfn.IFS($BF109=1,$BB109,$BF109&gt;=2,INDEX($BB$2:$BE$801,MATCH(BJ109,$BB$2:$BB$801,0),4),TRUE,"")</f>
        <v/>
      </c>
      <c r="BJ109" t="str" cm="1">
        <f t="array" ref="BJ109">_xlfn.IFS($BF109=2,$BB109,$BF109&gt;=3,INDEX($BB$2:$BE$801,MATCH(BK109,$BB$2:$BB$801,0),4),TRUE,"")</f>
        <v/>
      </c>
      <c r="BK109" t="str" cm="1">
        <f t="array" ref="BK109">_xlfn.IFS(BF109=3,BB109,BF109=4,BE109,BF109=5,INDEX($BB$2:$BE$801,MATCH(BL109,$BB$2:$BB$801,0),4),TRUE,"")</f>
        <v/>
      </c>
      <c r="BL109" t="str" cm="1">
        <f t="array" ref="BL109">_xlfn.IFS(BF109=4,BB109,BF109=5,BE109,TRUE,"")</f>
        <v/>
      </c>
      <c r="BM109" t="str">
        <f t="shared" si="11"/>
        <v/>
      </c>
      <c r="BR109" t="str">
        <f t="shared" si="12"/>
        <v/>
      </c>
      <c r="BS109" t="str">
        <f t="shared" si="9"/>
        <v/>
      </c>
      <c r="BT109" s="172"/>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73"/>
      <c r="CV109" s="177"/>
      <c r="CW109" s="178"/>
    </row>
    <row r="110" spans="35:101">
      <c r="AI110" t="str">
        <f t="shared" si="13"/>
        <v/>
      </c>
      <c r="AJ110" t="str">
        <f t="shared" si="13"/>
        <v/>
      </c>
      <c r="AK110" t="str">
        <f t="shared" si="10"/>
        <v/>
      </c>
      <c r="AL110" s="1" t="str">
        <f t="shared" si="8"/>
        <v/>
      </c>
      <c r="AM110" s="167"/>
      <c r="AN110" s="8"/>
      <c r="AO110" s="8"/>
      <c r="AP110" s="8"/>
      <c r="AQ110" s="8"/>
      <c r="AR110" s="8"/>
      <c r="AS110" s="8"/>
      <c r="AT110" s="8"/>
      <c r="AU110" s="8"/>
      <c r="AV110" s="8"/>
      <c r="AW110" s="8"/>
      <c r="AX110" s="169"/>
      <c r="BB110" s="161"/>
      <c r="BC110" s="162"/>
      <c r="BD110" s="9"/>
      <c r="BE110" s="9"/>
      <c r="BF110" s="9"/>
      <c r="BG110" s="9"/>
      <c r="BH110" s="163"/>
      <c r="BI110" t="str" cm="1">
        <f t="array" ref="BI110">_xlfn.IFS($BF110=1,$BB110,$BF110&gt;=2,INDEX($BB$2:$BE$801,MATCH(BJ110,$BB$2:$BB$801,0),4),TRUE,"")</f>
        <v/>
      </c>
      <c r="BJ110" t="str" cm="1">
        <f t="array" ref="BJ110">_xlfn.IFS($BF110=2,$BB110,$BF110&gt;=3,INDEX($BB$2:$BE$801,MATCH(BK110,$BB$2:$BB$801,0),4),TRUE,"")</f>
        <v/>
      </c>
      <c r="BK110" t="str" cm="1">
        <f t="array" ref="BK110">_xlfn.IFS(BF110=3,BB110,BF110=4,BE110,BF110=5,INDEX($BB$2:$BE$801,MATCH(BL110,$BB$2:$BB$801,0),4),TRUE,"")</f>
        <v/>
      </c>
      <c r="BL110" t="str" cm="1">
        <f t="array" ref="BL110">_xlfn.IFS(BF110=4,BB110,BF110=5,BE110,TRUE,"")</f>
        <v/>
      </c>
      <c r="BM110" t="str">
        <f t="shared" si="11"/>
        <v/>
      </c>
      <c r="BR110" t="str">
        <f t="shared" si="12"/>
        <v/>
      </c>
      <c r="BS110" t="str">
        <f t="shared" si="9"/>
        <v/>
      </c>
      <c r="BT110" s="172"/>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73"/>
      <c r="CV110" s="177"/>
      <c r="CW110" s="178"/>
    </row>
    <row r="111" spans="35:101">
      <c r="AI111" t="str">
        <f t="shared" si="13"/>
        <v/>
      </c>
      <c r="AJ111" t="str">
        <f t="shared" si="13"/>
        <v/>
      </c>
      <c r="AK111" t="str">
        <f t="shared" si="10"/>
        <v/>
      </c>
      <c r="AL111" s="1" t="str">
        <f t="shared" si="8"/>
        <v/>
      </c>
      <c r="AM111" s="167"/>
      <c r="AN111" s="8"/>
      <c r="AO111" s="8"/>
      <c r="AP111" s="8"/>
      <c r="AQ111" s="8"/>
      <c r="AR111" s="8"/>
      <c r="AS111" s="8"/>
      <c r="AT111" s="8"/>
      <c r="AU111" s="8"/>
      <c r="AV111" s="8"/>
      <c r="AW111" s="8"/>
      <c r="AX111" s="169"/>
      <c r="BB111" s="161"/>
      <c r="BC111" s="162"/>
      <c r="BD111" s="9"/>
      <c r="BE111" s="9"/>
      <c r="BF111" s="9"/>
      <c r="BG111" s="9"/>
      <c r="BH111" s="163"/>
      <c r="BI111" t="str" cm="1">
        <f t="array" ref="BI111">_xlfn.IFS($BF111=1,$BB111,$BF111&gt;=2,INDEX($BB$2:$BE$801,MATCH(BJ111,$BB$2:$BB$801,0),4),TRUE,"")</f>
        <v/>
      </c>
      <c r="BJ111" t="str" cm="1">
        <f t="array" ref="BJ111">_xlfn.IFS($BF111=2,$BB111,$BF111&gt;=3,INDEX($BB$2:$BE$801,MATCH(BK111,$BB$2:$BB$801,0),4),TRUE,"")</f>
        <v/>
      </c>
      <c r="BK111" t="str" cm="1">
        <f t="array" ref="BK111">_xlfn.IFS(BF111=3,BB111,BF111=4,BE111,BF111=5,INDEX($BB$2:$BE$801,MATCH(BL111,$BB$2:$BB$801,0),4),TRUE,"")</f>
        <v/>
      </c>
      <c r="BL111" t="str" cm="1">
        <f t="array" ref="BL111">_xlfn.IFS(BF111=4,BB111,BF111=5,BE111,TRUE,"")</f>
        <v/>
      </c>
      <c r="BM111" t="str">
        <f t="shared" si="11"/>
        <v/>
      </c>
      <c r="BR111" t="str">
        <f t="shared" si="12"/>
        <v/>
      </c>
      <c r="BS111" t="str">
        <f t="shared" si="9"/>
        <v/>
      </c>
      <c r="BT111" s="172"/>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73"/>
      <c r="CV111" s="177"/>
      <c r="CW111" s="178"/>
    </row>
    <row r="112" spans="35:101">
      <c r="AI112" t="str">
        <f t="shared" si="13"/>
        <v/>
      </c>
      <c r="AJ112" t="str">
        <f t="shared" si="13"/>
        <v/>
      </c>
      <c r="AK112" t="str">
        <f t="shared" si="10"/>
        <v/>
      </c>
      <c r="AL112" s="1" t="str">
        <f t="shared" si="8"/>
        <v/>
      </c>
      <c r="AM112" s="167"/>
      <c r="AN112" s="8"/>
      <c r="AO112" s="8"/>
      <c r="AP112" s="8"/>
      <c r="AQ112" s="8"/>
      <c r="AR112" s="8"/>
      <c r="AS112" s="8"/>
      <c r="AT112" s="8"/>
      <c r="AU112" s="8"/>
      <c r="AV112" s="8"/>
      <c r="AW112" s="8"/>
      <c r="AX112" s="169"/>
      <c r="BB112" s="161"/>
      <c r="BC112" s="162"/>
      <c r="BD112" s="9"/>
      <c r="BE112" s="9"/>
      <c r="BF112" s="9"/>
      <c r="BG112" s="9"/>
      <c r="BH112" s="163"/>
      <c r="BI112" t="str" cm="1">
        <f t="array" ref="BI112">_xlfn.IFS($BF112=1,$BB112,$BF112&gt;=2,INDEX($BB$2:$BE$801,MATCH(BJ112,$BB$2:$BB$801,0),4),TRUE,"")</f>
        <v/>
      </c>
      <c r="BJ112" t="str" cm="1">
        <f t="array" ref="BJ112">_xlfn.IFS($BF112=2,$BB112,$BF112&gt;=3,INDEX($BB$2:$BE$801,MATCH(BK112,$BB$2:$BB$801,0),4),TRUE,"")</f>
        <v/>
      </c>
      <c r="BK112" t="str" cm="1">
        <f t="array" ref="BK112">_xlfn.IFS(BF112=3,BB112,BF112=4,BE112,BF112=5,INDEX($BB$2:$BE$801,MATCH(BL112,$BB$2:$BB$801,0),4),TRUE,"")</f>
        <v/>
      </c>
      <c r="BL112" t="str" cm="1">
        <f t="array" ref="BL112">_xlfn.IFS(BF112=4,BB112,BF112=5,BE112,TRUE,"")</f>
        <v/>
      </c>
      <c r="BM112" t="str">
        <f t="shared" si="11"/>
        <v/>
      </c>
      <c r="BR112" t="str">
        <f t="shared" si="12"/>
        <v/>
      </c>
      <c r="BS112" t="str">
        <f t="shared" si="9"/>
        <v/>
      </c>
      <c r="BT112" s="172"/>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73"/>
      <c r="CV112" s="177"/>
      <c r="CW112" s="178"/>
    </row>
    <row r="113" spans="35:101">
      <c r="AI113" t="str">
        <f t="shared" si="13"/>
        <v/>
      </c>
      <c r="AJ113" t="str">
        <f t="shared" si="13"/>
        <v/>
      </c>
      <c r="AK113" t="str">
        <f t="shared" si="10"/>
        <v/>
      </c>
      <c r="AL113" s="1" t="str">
        <f t="shared" si="8"/>
        <v/>
      </c>
      <c r="AM113" s="167"/>
      <c r="AN113" s="8"/>
      <c r="AO113" s="8"/>
      <c r="AP113" s="8"/>
      <c r="AQ113" s="8"/>
      <c r="AR113" s="8"/>
      <c r="AS113" s="8"/>
      <c r="AT113" s="8"/>
      <c r="AU113" s="8"/>
      <c r="AV113" s="8"/>
      <c r="AW113" s="8"/>
      <c r="AX113" s="169"/>
      <c r="BB113" s="161"/>
      <c r="BC113" s="162"/>
      <c r="BD113" s="9"/>
      <c r="BE113" s="9"/>
      <c r="BF113" s="9"/>
      <c r="BG113" s="9"/>
      <c r="BH113" s="163"/>
      <c r="BI113" t="str" cm="1">
        <f t="array" ref="BI113">_xlfn.IFS($BF113=1,$BB113,$BF113&gt;=2,INDEX($BB$2:$BE$801,MATCH(BJ113,$BB$2:$BB$801,0),4),TRUE,"")</f>
        <v/>
      </c>
      <c r="BJ113" t="str" cm="1">
        <f t="array" ref="BJ113">_xlfn.IFS($BF113=2,$BB113,$BF113&gt;=3,INDEX($BB$2:$BE$801,MATCH(BK113,$BB$2:$BB$801,0),4),TRUE,"")</f>
        <v/>
      </c>
      <c r="BK113" t="str" cm="1">
        <f t="array" ref="BK113">_xlfn.IFS(BF113=3,BB113,BF113=4,BE113,BF113=5,INDEX($BB$2:$BE$801,MATCH(BL113,$BB$2:$BB$801,0),4),TRUE,"")</f>
        <v/>
      </c>
      <c r="BL113" t="str" cm="1">
        <f t="array" ref="BL113">_xlfn.IFS(BF113=4,BB113,BF113=5,BE113,TRUE,"")</f>
        <v/>
      </c>
      <c r="BM113" t="str">
        <f t="shared" si="11"/>
        <v/>
      </c>
      <c r="BR113" t="str">
        <f t="shared" si="12"/>
        <v/>
      </c>
      <c r="BS113" t="str">
        <f t="shared" si="9"/>
        <v/>
      </c>
      <c r="BT113" s="172"/>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73"/>
      <c r="CV113" s="177"/>
      <c r="CW113" s="178"/>
    </row>
    <row r="114" spans="35:101">
      <c r="AI114" t="str">
        <f t="shared" si="13"/>
        <v/>
      </c>
      <c r="AJ114" t="str">
        <f t="shared" si="13"/>
        <v/>
      </c>
      <c r="AK114" t="str">
        <f t="shared" si="10"/>
        <v/>
      </c>
      <c r="AL114" s="1" t="str">
        <f t="shared" si="8"/>
        <v/>
      </c>
      <c r="AM114" s="167"/>
      <c r="AN114" s="8"/>
      <c r="AO114" s="8"/>
      <c r="AP114" s="8"/>
      <c r="AQ114" s="8"/>
      <c r="AR114" s="8"/>
      <c r="AS114" s="8"/>
      <c r="AT114" s="8"/>
      <c r="AU114" s="8"/>
      <c r="AV114" s="8"/>
      <c r="AW114" s="8"/>
      <c r="AX114" s="169"/>
      <c r="BB114" s="161"/>
      <c r="BC114" s="162"/>
      <c r="BD114" s="9"/>
      <c r="BE114" s="9"/>
      <c r="BF114" s="9"/>
      <c r="BG114" s="9"/>
      <c r="BH114" s="163"/>
      <c r="BI114" t="str" cm="1">
        <f t="array" ref="BI114">_xlfn.IFS($BF114=1,$BB114,$BF114&gt;=2,INDEX($BB$2:$BE$801,MATCH(BJ114,$BB$2:$BB$801,0),4),TRUE,"")</f>
        <v/>
      </c>
      <c r="BJ114" t="str" cm="1">
        <f t="array" ref="BJ114">_xlfn.IFS($BF114=2,$BB114,$BF114&gt;=3,INDEX($BB$2:$BE$801,MATCH(BK114,$BB$2:$BB$801,0),4),TRUE,"")</f>
        <v/>
      </c>
      <c r="BK114" t="str" cm="1">
        <f t="array" ref="BK114">_xlfn.IFS(BF114=3,BB114,BF114=4,BE114,BF114=5,INDEX($BB$2:$BE$801,MATCH(BL114,$BB$2:$BB$801,0),4),TRUE,"")</f>
        <v/>
      </c>
      <c r="BL114" t="str" cm="1">
        <f t="array" ref="BL114">_xlfn.IFS(BF114=4,BB114,BF114=5,BE114,TRUE,"")</f>
        <v/>
      </c>
      <c r="BM114" t="str">
        <f t="shared" si="11"/>
        <v/>
      </c>
      <c r="BR114" t="str">
        <f t="shared" si="12"/>
        <v/>
      </c>
      <c r="BS114" t="str">
        <f t="shared" si="9"/>
        <v/>
      </c>
      <c r="BT114" s="172"/>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73"/>
      <c r="CV114" s="177"/>
      <c r="CW114" s="178"/>
    </row>
    <row r="115" spans="35:101">
      <c r="AI115" t="str">
        <f t="shared" si="13"/>
        <v/>
      </c>
      <c r="AJ115" t="str">
        <f t="shared" si="13"/>
        <v/>
      </c>
      <c r="AK115" t="str">
        <f t="shared" si="10"/>
        <v/>
      </c>
      <c r="AL115" s="1" t="str">
        <f t="shared" si="8"/>
        <v/>
      </c>
      <c r="AM115" s="167"/>
      <c r="AN115" s="8"/>
      <c r="AO115" s="8"/>
      <c r="AP115" s="8"/>
      <c r="AQ115" s="8"/>
      <c r="AR115" s="8"/>
      <c r="AS115" s="8"/>
      <c r="AT115" s="8"/>
      <c r="AU115" s="8"/>
      <c r="AV115" s="8"/>
      <c r="AW115" s="8"/>
      <c r="AX115" s="169"/>
      <c r="BB115" s="161"/>
      <c r="BC115" s="162"/>
      <c r="BD115" s="9"/>
      <c r="BE115" s="9"/>
      <c r="BF115" s="9"/>
      <c r="BG115" s="9"/>
      <c r="BH115" s="163"/>
      <c r="BI115" t="str" cm="1">
        <f t="array" ref="BI115">_xlfn.IFS($BF115=1,$BB115,$BF115&gt;=2,INDEX($BB$2:$BE$801,MATCH(BJ115,$BB$2:$BB$801,0),4),TRUE,"")</f>
        <v/>
      </c>
      <c r="BJ115" t="str" cm="1">
        <f t="array" ref="BJ115">_xlfn.IFS($BF115=2,$BB115,$BF115&gt;=3,INDEX($BB$2:$BE$801,MATCH(BK115,$BB$2:$BB$801,0),4),TRUE,"")</f>
        <v/>
      </c>
      <c r="BK115" t="str" cm="1">
        <f t="array" ref="BK115">_xlfn.IFS(BF115=3,BB115,BF115=4,BE115,BF115=5,INDEX($BB$2:$BE$801,MATCH(BL115,$BB$2:$BB$801,0),4),TRUE,"")</f>
        <v/>
      </c>
      <c r="BL115" t="str" cm="1">
        <f t="array" ref="BL115">_xlfn.IFS(BF115=4,BB115,BF115=5,BE115,TRUE,"")</f>
        <v/>
      </c>
      <c r="BM115" t="str">
        <f t="shared" si="11"/>
        <v/>
      </c>
      <c r="BR115" t="str">
        <f t="shared" si="12"/>
        <v/>
      </c>
      <c r="BS115" t="str">
        <f t="shared" si="9"/>
        <v/>
      </c>
      <c r="BT115" s="172"/>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73"/>
      <c r="CV115" s="177"/>
      <c r="CW115" s="178"/>
    </row>
    <row r="116" spans="35:101">
      <c r="AI116" t="str">
        <f t="shared" si="13"/>
        <v/>
      </c>
      <c r="AJ116" t="str">
        <f t="shared" si="13"/>
        <v/>
      </c>
      <c r="AK116" t="str">
        <f t="shared" si="10"/>
        <v/>
      </c>
      <c r="AL116" s="1" t="str">
        <f t="shared" si="8"/>
        <v/>
      </c>
      <c r="AM116" s="167"/>
      <c r="AN116" s="8"/>
      <c r="AO116" s="8"/>
      <c r="AP116" s="8"/>
      <c r="AQ116" s="8"/>
      <c r="AR116" s="8"/>
      <c r="AS116" s="8"/>
      <c r="AT116" s="8"/>
      <c r="AU116" s="8"/>
      <c r="AV116" s="8"/>
      <c r="AW116" s="8"/>
      <c r="AX116" s="169"/>
      <c r="BB116" s="161"/>
      <c r="BC116" s="162"/>
      <c r="BD116" s="9"/>
      <c r="BE116" s="9"/>
      <c r="BF116" s="9"/>
      <c r="BG116" s="9"/>
      <c r="BH116" s="163"/>
      <c r="BI116" t="str" cm="1">
        <f t="array" ref="BI116">_xlfn.IFS($BF116=1,$BB116,$BF116&gt;=2,INDEX($BB$2:$BE$801,MATCH(BJ116,$BB$2:$BB$801,0),4),TRUE,"")</f>
        <v/>
      </c>
      <c r="BJ116" t="str" cm="1">
        <f t="array" ref="BJ116">_xlfn.IFS($BF116=2,$BB116,$BF116&gt;=3,INDEX($BB$2:$BE$801,MATCH(BK116,$BB$2:$BB$801,0),4),TRUE,"")</f>
        <v/>
      </c>
      <c r="BK116" t="str" cm="1">
        <f t="array" ref="BK116">_xlfn.IFS(BF116=3,BB116,BF116=4,BE116,BF116=5,INDEX($BB$2:$BE$801,MATCH(BL116,$BB$2:$BB$801,0),4),TRUE,"")</f>
        <v/>
      </c>
      <c r="BL116" t="str" cm="1">
        <f t="array" ref="BL116">_xlfn.IFS(BF116=4,BB116,BF116=5,BE116,TRUE,"")</f>
        <v/>
      </c>
      <c r="BM116" t="str">
        <f t="shared" si="11"/>
        <v/>
      </c>
      <c r="BR116" t="str">
        <f t="shared" si="12"/>
        <v/>
      </c>
      <c r="BS116" t="str">
        <f t="shared" si="9"/>
        <v/>
      </c>
      <c r="BT116" s="172"/>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73"/>
      <c r="CV116" s="177"/>
      <c r="CW116" s="178"/>
    </row>
    <row r="117" spans="35:101">
      <c r="AI117" t="str">
        <f t="shared" si="13"/>
        <v/>
      </c>
      <c r="AJ117" t="str">
        <f t="shared" si="13"/>
        <v/>
      </c>
      <c r="AK117" t="str">
        <f t="shared" si="10"/>
        <v/>
      </c>
      <c r="AL117" s="1" t="str">
        <f t="shared" si="8"/>
        <v/>
      </c>
      <c r="AM117" s="167"/>
      <c r="AN117" s="8"/>
      <c r="AO117" s="8"/>
      <c r="AP117" s="8"/>
      <c r="AQ117" s="8"/>
      <c r="AR117" s="8"/>
      <c r="AS117" s="8"/>
      <c r="AT117" s="8"/>
      <c r="AU117" s="8"/>
      <c r="AV117" s="8"/>
      <c r="AW117" s="8"/>
      <c r="AX117" s="169"/>
      <c r="BB117" s="161"/>
      <c r="BC117" s="162"/>
      <c r="BD117" s="9"/>
      <c r="BE117" s="9"/>
      <c r="BF117" s="9"/>
      <c r="BG117" s="9"/>
      <c r="BH117" s="163"/>
      <c r="BI117" t="str" cm="1">
        <f t="array" ref="BI117">_xlfn.IFS($BF117=1,$BB117,$BF117&gt;=2,INDEX($BB$2:$BE$801,MATCH(BJ117,$BB$2:$BB$801,0),4),TRUE,"")</f>
        <v/>
      </c>
      <c r="BJ117" t="str" cm="1">
        <f t="array" ref="BJ117">_xlfn.IFS($BF117=2,$BB117,$BF117&gt;=3,INDEX($BB$2:$BE$801,MATCH(BK117,$BB$2:$BB$801,0),4),TRUE,"")</f>
        <v/>
      </c>
      <c r="BK117" t="str" cm="1">
        <f t="array" ref="BK117">_xlfn.IFS(BF117=3,BB117,BF117=4,BE117,BF117=5,INDEX($BB$2:$BE$801,MATCH(BL117,$BB$2:$BB$801,0),4),TRUE,"")</f>
        <v/>
      </c>
      <c r="BL117" t="str" cm="1">
        <f t="array" ref="BL117">_xlfn.IFS(BF117=4,BB117,BF117=5,BE117,TRUE,"")</f>
        <v/>
      </c>
      <c r="BM117" t="str">
        <f t="shared" si="11"/>
        <v/>
      </c>
      <c r="BR117" t="str">
        <f t="shared" si="12"/>
        <v/>
      </c>
      <c r="BS117" t="str">
        <f t="shared" si="9"/>
        <v/>
      </c>
      <c r="BT117" s="172"/>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73"/>
      <c r="CV117" s="177"/>
      <c r="CW117" s="178"/>
    </row>
    <row r="118" spans="35:101">
      <c r="AI118" t="str">
        <f t="shared" si="13"/>
        <v/>
      </c>
      <c r="AJ118" t="str">
        <f t="shared" si="13"/>
        <v/>
      </c>
      <c r="AK118" t="str">
        <f t="shared" si="10"/>
        <v/>
      </c>
      <c r="AL118" s="1" t="str">
        <f t="shared" si="8"/>
        <v/>
      </c>
      <c r="AM118" s="167"/>
      <c r="AN118" s="8"/>
      <c r="AO118" s="8"/>
      <c r="AP118" s="8"/>
      <c r="AQ118" s="8"/>
      <c r="AR118" s="8"/>
      <c r="AS118" s="8"/>
      <c r="AT118" s="8"/>
      <c r="AU118" s="8"/>
      <c r="AV118" s="8"/>
      <c r="AW118" s="8"/>
      <c r="AX118" s="169"/>
      <c r="BB118" s="161"/>
      <c r="BC118" s="162"/>
      <c r="BD118" s="9"/>
      <c r="BE118" s="9"/>
      <c r="BF118" s="9"/>
      <c r="BG118" s="9"/>
      <c r="BH118" s="163"/>
      <c r="BI118" t="str" cm="1">
        <f t="array" ref="BI118">_xlfn.IFS($BF118=1,$BB118,$BF118&gt;=2,INDEX($BB$2:$BE$801,MATCH(BJ118,$BB$2:$BB$801,0),4),TRUE,"")</f>
        <v/>
      </c>
      <c r="BJ118" t="str" cm="1">
        <f t="array" ref="BJ118">_xlfn.IFS($BF118=2,$BB118,$BF118&gt;=3,INDEX($BB$2:$BE$801,MATCH(BK118,$BB$2:$BB$801,0),4),TRUE,"")</f>
        <v/>
      </c>
      <c r="BK118" t="str" cm="1">
        <f t="array" ref="BK118">_xlfn.IFS(BF118=3,BB118,BF118=4,BE118,BF118=5,INDEX($BB$2:$BE$801,MATCH(BL118,$BB$2:$BB$801,0),4),TRUE,"")</f>
        <v/>
      </c>
      <c r="BL118" t="str" cm="1">
        <f t="array" ref="BL118">_xlfn.IFS(BF118=4,BB118,BF118=5,BE118,TRUE,"")</f>
        <v/>
      </c>
      <c r="BM118" t="str">
        <f t="shared" si="11"/>
        <v/>
      </c>
      <c r="BR118" t="str">
        <f t="shared" si="12"/>
        <v/>
      </c>
      <c r="BS118" t="str">
        <f t="shared" si="9"/>
        <v/>
      </c>
      <c r="BT118" s="172"/>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73"/>
      <c r="CV118" s="177"/>
      <c r="CW118" s="178"/>
    </row>
    <row r="119" spans="35:101">
      <c r="AI119" t="str">
        <f t="shared" si="13"/>
        <v/>
      </c>
      <c r="AJ119" t="str">
        <f t="shared" si="13"/>
        <v/>
      </c>
      <c r="AK119" t="str">
        <f t="shared" si="10"/>
        <v/>
      </c>
      <c r="AL119" s="1" t="str">
        <f t="shared" si="8"/>
        <v/>
      </c>
      <c r="AM119" s="167"/>
      <c r="AN119" s="8"/>
      <c r="AO119" s="8"/>
      <c r="AP119" s="8"/>
      <c r="AQ119" s="8"/>
      <c r="AR119" s="8"/>
      <c r="AS119" s="8"/>
      <c r="AT119" s="8"/>
      <c r="AU119" s="8"/>
      <c r="AV119" s="8"/>
      <c r="AW119" s="8"/>
      <c r="AX119" s="169"/>
      <c r="BB119" s="161"/>
      <c r="BC119" s="162"/>
      <c r="BD119" s="9"/>
      <c r="BE119" s="9"/>
      <c r="BF119" s="9"/>
      <c r="BG119" s="9"/>
      <c r="BH119" s="163"/>
      <c r="BI119" t="str" cm="1">
        <f t="array" ref="BI119">_xlfn.IFS($BF119=1,$BB119,$BF119&gt;=2,INDEX($BB$2:$BE$801,MATCH(BJ119,$BB$2:$BB$801,0),4),TRUE,"")</f>
        <v/>
      </c>
      <c r="BJ119" t="str" cm="1">
        <f t="array" ref="BJ119">_xlfn.IFS($BF119=2,$BB119,$BF119&gt;=3,INDEX($BB$2:$BE$801,MATCH(BK119,$BB$2:$BB$801,0),4),TRUE,"")</f>
        <v/>
      </c>
      <c r="BK119" t="str" cm="1">
        <f t="array" ref="BK119">_xlfn.IFS(BF119=3,BB119,BF119=4,BE119,BF119=5,INDEX($BB$2:$BE$801,MATCH(BL119,$BB$2:$BB$801,0),4),TRUE,"")</f>
        <v/>
      </c>
      <c r="BL119" t="str" cm="1">
        <f t="array" ref="BL119">_xlfn.IFS(BF119=4,BB119,BF119=5,BE119,TRUE,"")</f>
        <v/>
      </c>
      <c r="BM119" t="str">
        <f t="shared" si="11"/>
        <v/>
      </c>
      <c r="BR119" t="str">
        <f t="shared" si="12"/>
        <v/>
      </c>
      <c r="BS119" t="str">
        <f t="shared" si="9"/>
        <v/>
      </c>
      <c r="BT119" s="172"/>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73"/>
      <c r="CV119" s="177"/>
      <c r="CW119" s="178"/>
    </row>
    <row r="120" spans="35:101">
      <c r="AI120" t="str">
        <f t="shared" si="13"/>
        <v/>
      </c>
      <c r="AJ120" t="str">
        <f t="shared" si="13"/>
        <v/>
      </c>
      <c r="AK120" t="str">
        <f t="shared" si="10"/>
        <v/>
      </c>
      <c r="AL120" s="1" t="str">
        <f t="shared" si="8"/>
        <v/>
      </c>
      <c r="AM120" s="167"/>
      <c r="AN120" s="8"/>
      <c r="AO120" s="8"/>
      <c r="AP120" s="8"/>
      <c r="AQ120" s="8"/>
      <c r="AR120" s="8"/>
      <c r="AS120" s="8"/>
      <c r="AT120" s="8"/>
      <c r="AU120" s="8"/>
      <c r="AV120" s="8"/>
      <c r="AW120" s="8"/>
      <c r="AX120" s="169"/>
      <c r="BB120" s="161"/>
      <c r="BC120" s="162"/>
      <c r="BD120" s="9"/>
      <c r="BE120" s="9"/>
      <c r="BF120" s="9"/>
      <c r="BG120" s="9"/>
      <c r="BH120" s="163"/>
      <c r="BI120" t="str" cm="1">
        <f t="array" ref="BI120">_xlfn.IFS($BF120=1,$BB120,$BF120&gt;=2,INDEX($BB$2:$BE$801,MATCH(BJ120,$BB$2:$BB$801,0),4),TRUE,"")</f>
        <v/>
      </c>
      <c r="BJ120" t="str" cm="1">
        <f t="array" ref="BJ120">_xlfn.IFS($BF120=2,$BB120,$BF120&gt;=3,INDEX($BB$2:$BE$801,MATCH(BK120,$BB$2:$BB$801,0),4),TRUE,"")</f>
        <v/>
      </c>
      <c r="BK120" t="str" cm="1">
        <f t="array" ref="BK120">_xlfn.IFS(BF120=3,BB120,BF120=4,BE120,BF120=5,INDEX($BB$2:$BE$801,MATCH(BL120,$BB$2:$BB$801,0),4),TRUE,"")</f>
        <v/>
      </c>
      <c r="BL120" t="str" cm="1">
        <f t="array" ref="BL120">_xlfn.IFS(BF120=4,BB120,BF120=5,BE120,TRUE,"")</f>
        <v/>
      </c>
      <c r="BM120" t="str">
        <f t="shared" si="11"/>
        <v/>
      </c>
      <c r="BR120" t="str">
        <f t="shared" si="12"/>
        <v/>
      </c>
      <c r="BS120" t="str">
        <f t="shared" si="9"/>
        <v/>
      </c>
      <c r="BT120" s="172"/>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73"/>
      <c r="CV120" s="177"/>
      <c r="CW120" s="178"/>
    </row>
    <row r="121" spans="35:101">
      <c r="AI121" t="str">
        <f t="shared" si="13"/>
        <v/>
      </c>
      <c r="AJ121" t="str">
        <f t="shared" si="13"/>
        <v/>
      </c>
      <c r="AK121" t="str">
        <f t="shared" si="10"/>
        <v/>
      </c>
      <c r="AL121" s="1" t="str">
        <f t="shared" si="8"/>
        <v/>
      </c>
      <c r="AM121" s="167"/>
      <c r="AN121" s="8"/>
      <c r="AO121" s="8"/>
      <c r="AP121" s="8"/>
      <c r="AQ121" s="8"/>
      <c r="AR121" s="8"/>
      <c r="AS121" s="8"/>
      <c r="AT121" s="8"/>
      <c r="AU121" s="8"/>
      <c r="AV121" s="8"/>
      <c r="AW121" s="8"/>
      <c r="AX121" s="169"/>
      <c r="BB121" s="161"/>
      <c r="BC121" s="9"/>
      <c r="BD121" s="9"/>
      <c r="BE121" s="9"/>
      <c r="BF121" s="9"/>
      <c r="BG121" s="9"/>
      <c r="BH121" s="163"/>
      <c r="BI121" t="str" cm="1">
        <f t="array" ref="BI121">_xlfn.IFS($BF121=1,$BB121,$BF121&gt;=2,INDEX($BB$2:$BE$801,MATCH(BJ121,$BB$2:$BB$801,0),4),TRUE,"")</f>
        <v/>
      </c>
      <c r="BJ121" t="str" cm="1">
        <f t="array" ref="BJ121">_xlfn.IFS($BF121=2,$BB121,$BF121&gt;=3,INDEX($BB$2:$BE$801,MATCH(BK121,$BB$2:$BB$801,0),4),TRUE,"")</f>
        <v/>
      </c>
      <c r="BK121" t="str" cm="1">
        <f t="array" ref="BK121">_xlfn.IFS(BF121=3,BB121,BF121=4,BE121,BF121=5,INDEX($BB$2:$BE$801,MATCH(BL121,$BB$2:$BB$801,0),4),TRUE,"")</f>
        <v/>
      </c>
      <c r="BL121" t="str" cm="1">
        <f t="array" ref="BL121">_xlfn.IFS(BF121=4,BB121,BF121=5,BE121,TRUE,"")</f>
        <v/>
      </c>
      <c r="BM121" t="str">
        <f t="shared" si="11"/>
        <v/>
      </c>
      <c r="BR121" t="str">
        <f t="shared" si="12"/>
        <v/>
      </c>
      <c r="BS121" t="str">
        <f t="shared" si="9"/>
        <v/>
      </c>
      <c r="BT121" s="172"/>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73"/>
      <c r="CV121" s="177"/>
      <c r="CW121" s="178"/>
    </row>
    <row r="122" spans="35:101">
      <c r="AI122" t="str">
        <f t="shared" si="13"/>
        <v/>
      </c>
      <c r="AJ122" t="str">
        <f t="shared" si="13"/>
        <v/>
      </c>
      <c r="AK122" t="str">
        <f t="shared" si="10"/>
        <v/>
      </c>
      <c r="AL122" s="1" t="str">
        <f t="shared" si="8"/>
        <v/>
      </c>
      <c r="AM122" s="167"/>
      <c r="AN122" s="8"/>
      <c r="AO122" s="8"/>
      <c r="AP122" s="8"/>
      <c r="AQ122" s="8"/>
      <c r="AR122" s="8"/>
      <c r="AS122" s="8"/>
      <c r="AT122" s="8"/>
      <c r="AU122" s="8"/>
      <c r="AV122" s="8"/>
      <c r="AW122" s="8"/>
      <c r="AX122" s="169"/>
      <c r="BB122" s="161"/>
      <c r="BC122" s="9"/>
      <c r="BD122" s="9"/>
      <c r="BE122" s="9"/>
      <c r="BF122" s="9"/>
      <c r="BG122" s="9"/>
      <c r="BH122" s="163"/>
      <c r="BI122" t="str" cm="1">
        <f t="array" ref="BI122">_xlfn.IFS($BF122=1,$BB122,$BF122&gt;=2,INDEX($BB$2:$BE$801,MATCH(BJ122,$BB$2:$BB$801,0),4),TRUE,"")</f>
        <v/>
      </c>
      <c r="BJ122" t="str" cm="1">
        <f t="array" ref="BJ122">_xlfn.IFS($BF122=2,$BB122,$BF122&gt;=3,INDEX($BB$2:$BE$801,MATCH(BK122,$BB$2:$BB$801,0),4),TRUE,"")</f>
        <v/>
      </c>
      <c r="BK122" t="str" cm="1">
        <f t="array" ref="BK122">_xlfn.IFS(BF122=3,BB122,BF122=4,BE122,BF122=5,INDEX($BB$2:$BE$801,MATCH(BL122,$BB$2:$BB$801,0),4),TRUE,"")</f>
        <v/>
      </c>
      <c r="BL122" t="str" cm="1">
        <f t="array" ref="BL122">_xlfn.IFS(BF122=4,BB122,BF122=5,BE122,TRUE,"")</f>
        <v/>
      </c>
      <c r="BM122" t="str">
        <f t="shared" si="11"/>
        <v/>
      </c>
      <c r="BR122" t="str">
        <f t="shared" si="12"/>
        <v/>
      </c>
      <c r="BS122" t="str">
        <f t="shared" si="9"/>
        <v/>
      </c>
      <c r="BT122" s="172"/>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73"/>
      <c r="CV122" s="177"/>
      <c r="CW122" s="178"/>
    </row>
    <row r="123" spans="35:101">
      <c r="AI123" t="str">
        <f t="shared" si="13"/>
        <v/>
      </c>
      <c r="AJ123" t="str">
        <f t="shared" si="13"/>
        <v/>
      </c>
      <c r="AK123" t="str">
        <f t="shared" si="10"/>
        <v/>
      </c>
      <c r="AL123" s="1" t="str">
        <f t="shared" si="8"/>
        <v/>
      </c>
      <c r="AM123" s="167"/>
      <c r="AN123" s="8"/>
      <c r="AO123" s="8"/>
      <c r="AP123" s="8"/>
      <c r="AQ123" s="8"/>
      <c r="AR123" s="8"/>
      <c r="AS123" s="8"/>
      <c r="AT123" s="8"/>
      <c r="AU123" s="8"/>
      <c r="AV123" s="8"/>
      <c r="AW123" s="8"/>
      <c r="AX123" s="169"/>
      <c r="BB123" s="161"/>
      <c r="BC123" s="9"/>
      <c r="BD123" s="9"/>
      <c r="BE123" s="9"/>
      <c r="BF123" s="9"/>
      <c r="BG123" s="9"/>
      <c r="BH123" s="163"/>
      <c r="BI123" t="str" cm="1">
        <f t="array" ref="BI123">_xlfn.IFS($BF123=1,$BB123,$BF123&gt;=2,INDEX($BB$2:$BE$801,MATCH(BJ123,$BB$2:$BB$801,0),4),TRUE,"")</f>
        <v/>
      </c>
      <c r="BJ123" t="str" cm="1">
        <f t="array" ref="BJ123">_xlfn.IFS($BF123=2,$BB123,$BF123&gt;=3,INDEX($BB$2:$BE$801,MATCH(BK123,$BB$2:$BB$801,0),4),TRUE,"")</f>
        <v/>
      </c>
      <c r="BK123" t="str" cm="1">
        <f t="array" ref="BK123">_xlfn.IFS(BF123=3,BB123,BF123=4,BE123,BF123=5,INDEX($BB$2:$BE$801,MATCH(BL123,$BB$2:$BB$801,0),4),TRUE,"")</f>
        <v/>
      </c>
      <c r="BL123" t="str" cm="1">
        <f t="array" ref="BL123">_xlfn.IFS(BF123=4,BB123,BF123=5,BE123,TRUE,"")</f>
        <v/>
      </c>
      <c r="BM123" t="str">
        <f t="shared" si="11"/>
        <v/>
      </c>
      <c r="BR123" t="str">
        <f t="shared" si="12"/>
        <v/>
      </c>
      <c r="BS123" t="str">
        <f t="shared" si="9"/>
        <v/>
      </c>
      <c r="BT123" s="172"/>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73"/>
      <c r="CV123" s="177"/>
      <c r="CW123" s="178"/>
    </row>
    <row r="124" spans="35:101">
      <c r="AI124" t="str">
        <f t="shared" si="13"/>
        <v/>
      </c>
      <c r="AJ124" t="str">
        <f t="shared" si="13"/>
        <v/>
      </c>
      <c r="AK124" t="str">
        <f t="shared" si="10"/>
        <v/>
      </c>
      <c r="AL124" s="1" t="str">
        <f t="shared" si="8"/>
        <v/>
      </c>
      <c r="AM124" s="167"/>
      <c r="AN124" s="8"/>
      <c r="AO124" s="8"/>
      <c r="AP124" s="8"/>
      <c r="AQ124" s="8"/>
      <c r="AR124" s="8"/>
      <c r="AS124" s="8"/>
      <c r="AT124" s="8"/>
      <c r="AU124" s="8"/>
      <c r="AV124" s="8"/>
      <c r="AW124" s="8"/>
      <c r="AX124" s="169"/>
      <c r="BB124" s="161"/>
      <c r="BC124" s="9"/>
      <c r="BD124" s="9"/>
      <c r="BE124" s="9"/>
      <c r="BF124" s="9"/>
      <c r="BG124" s="9"/>
      <c r="BH124" s="163"/>
      <c r="BI124" t="str" cm="1">
        <f t="array" ref="BI124">_xlfn.IFS($BF124=1,$BB124,$BF124&gt;=2,INDEX($BB$2:$BE$801,MATCH(BJ124,$BB$2:$BB$801,0),4),TRUE,"")</f>
        <v/>
      </c>
      <c r="BJ124" t="str" cm="1">
        <f t="array" ref="BJ124">_xlfn.IFS($BF124=2,$BB124,$BF124&gt;=3,INDEX($BB$2:$BE$801,MATCH(BK124,$BB$2:$BB$801,0),4),TRUE,"")</f>
        <v/>
      </c>
      <c r="BK124" t="str" cm="1">
        <f t="array" ref="BK124">_xlfn.IFS(BF124=3,BB124,BF124=4,BE124,BF124=5,INDEX($BB$2:$BE$801,MATCH(BL124,$BB$2:$BB$801,0),4),TRUE,"")</f>
        <v/>
      </c>
      <c r="BL124" t="str" cm="1">
        <f t="array" ref="BL124">_xlfn.IFS(BF124=4,BB124,BF124=5,BE124,TRUE,"")</f>
        <v/>
      </c>
      <c r="BM124" t="str">
        <f t="shared" si="11"/>
        <v/>
      </c>
      <c r="BR124" t="str">
        <f t="shared" si="12"/>
        <v/>
      </c>
      <c r="BS124" t="str">
        <f t="shared" si="9"/>
        <v/>
      </c>
      <c r="BT124" s="172"/>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73"/>
      <c r="CV124" s="177"/>
      <c r="CW124" s="178"/>
    </row>
    <row r="125" spans="35:101">
      <c r="AI125" t="str">
        <f t="shared" si="13"/>
        <v/>
      </c>
      <c r="AJ125" t="str">
        <f t="shared" si="13"/>
        <v/>
      </c>
      <c r="AK125" t="str">
        <f t="shared" si="10"/>
        <v/>
      </c>
      <c r="AL125" s="1" t="str">
        <f t="shared" si="8"/>
        <v/>
      </c>
      <c r="AM125" s="167"/>
      <c r="AN125" s="8"/>
      <c r="AO125" s="8"/>
      <c r="AP125" s="8"/>
      <c r="AQ125" s="8"/>
      <c r="AR125" s="8"/>
      <c r="AS125" s="8"/>
      <c r="AT125" s="8"/>
      <c r="AU125" s="8"/>
      <c r="AV125" s="8"/>
      <c r="AW125" s="8"/>
      <c r="AX125" s="169"/>
      <c r="BB125" s="161"/>
      <c r="BC125" s="9"/>
      <c r="BD125" s="9"/>
      <c r="BE125" s="9"/>
      <c r="BF125" s="9"/>
      <c r="BG125" s="9"/>
      <c r="BH125" s="163"/>
      <c r="BI125" t="str" cm="1">
        <f t="array" ref="BI125">_xlfn.IFS($BF125=1,$BB125,$BF125&gt;=2,INDEX($BB$2:$BE$801,MATCH(BJ125,$BB$2:$BB$801,0),4),TRUE,"")</f>
        <v/>
      </c>
      <c r="BJ125" t="str" cm="1">
        <f t="array" ref="BJ125">_xlfn.IFS($BF125=2,$BB125,$BF125&gt;=3,INDEX($BB$2:$BE$801,MATCH(BK125,$BB$2:$BB$801,0),4),TRUE,"")</f>
        <v/>
      </c>
      <c r="BK125" t="str" cm="1">
        <f t="array" ref="BK125">_xlfn.IFS(BF125=3,BB125,BF125=4,BE125,BF125=5,INDEX($BB$2:$BE$801,MATCH(BL125,$BB$2:$BB$801,0),4),TRUE,"")</f>
        <v/>
      </c>
      <c r="BL125" t="str" cm="1">
        <f t="array" ref="BL125">_xlfn.IFS(BF125=4,BB125,BF125=5,BE125,TRUE,"")</f>
        <v/>
      </c>
      <c r="BM125" t="str">
        <f t="shared" si="11"/>
        <v/>
      </c>
      <c r="BR125" t="str">
        <f t="shared" si="12"/>
        <v/>
      </c>
      <c r="BS125" t="str">
        <f t="shared" si="9"/>
        <v/>
      </c>
      <c r="BT125" s="172"/>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73"/>
      <c r="CV125" s="177"/>
      <c r="CW125" s="178"/>
    </row>
    <row r="126" spans="35:101">
      <c r="AI126" t="str">
        <f t="shared" si="13"/>
        <v/>
      </c>
      <c r="AJ126" t="str">
        <f t="shared" si="13"/>
        <v/>
      </c>
      <c r="AK126" t="str">
        <f t="shared" si="10"/>
        <v/>
      </c>
      <c r="AL126" s="1" t="str">
        <f t="shared" si="8"/>
        <v/>
      </c>
      <c r="AM126" s="167"/>
      <c r="AN126" s="8"/>
      <c r="AO126" s="8"/>
      <c r="AP126" s="8"/>
      <c r="AQ126" s="8"/>
      <c r="AR126" s="8"/>
      <c r="AS126" s="8"/>
      <c r="AT126" s="8"/>
      <c r="AU126" s="8"/>
      <c r="AV126" s="8"/>
      <c r="AW126" s="8"/>
      <c r="AX126" s="169"/>
      <c r="BB126" s="161"/>
      <c r="BC126" s="9"/>
      <c r="BD126" s="9"/>
      <c r="BE126" s="9"/>
      <c r="BF126" s="9"/>
      <c r="BG126" s="9"/>
      <c r="BH126" s="163"/>
      <c r="BI126" t="str" cm="1">
        <f t="array" ref="BI126">_xlfn.IFS($BF126=1,$BB126,$BF126&gt;=2,INDEX($BB$2:$BE$801,MATCH(BJ126,$BB$2:$BB$801,0),4),TRUE,"")</f>
        <v/>
      </c>
      <c r="BJ126" t="str" cm="1">
        <f t="array" ref="BJ126">_xlfn.IFS($BF126=2,$BB126,$BF126&gt;=3,INDEX($BB$2:$BE$801,MATCH(BK126,$BB$2:$BB$801,0),4),TRUE,"")</f>
        <v/>
      </c>
      <c r="BK126" t="str" cm="1">
        <f t="array" ref="BK126">_xlfn.IFS(BF126=3,BB126,BF126=4,BE126,BF126=5,INDEX($BB$2:$BE$801,MATCH(BL126,$BB$2:$BB$801,0),4),TRUE,"")</f>
        <v/>
      </c>
      <c r="BL126" t="str" cm="1">
        <f t="array" ref="BL126">_xlfn.IFS(BF126=4,BB126,BF126=5,BE126,TRUE,"")</f>
        <v/>
      </c>
      <c r="BM126" t="str">
        <f t="shared" si="11"/>
        <v/>
      </c>
      <c r="BR126" t="str">
        <f t="shared" si="12"/>
        <v/>
      </c>
      <c r="BS126" t="str">
        <f t="shared" si="9"/>
        <v/>
      </c>
      <c r="BT126" s="172"/>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73"/>
      <c r="CV126" s="177"/>
      <c r="CW126" s="178"/>
    </row>
    <row r="127" spans="35:101">
      <c r="AI127" t="str">
        <f t="shared" si="13"/>
        <v/>
      </c>
      <c r="AJ127" t="str">
        <f t="shared" si="13"/>
        <v/>
      </c>
      <c r="AK127" t="str">
        <f t="shared" si="10"/>
        <v/>
      </c>
      <c r="AL127" s="1" t="str">
        <f t="shared" si="8"/>
        <v/>
      </c>
      <c r="AM127" s="167"/>
      <c r="AN127" s="8"/>
      <c r="AO127" s="8"/>
      <c r="AP127" s="8"/>
      <c r="AQ127" s="8"/>
      <c r="AR127" s="8"/>
      <c r="AS127" s="8"/>
      <c r="AT127" s="8"/>
      <c r="AU127" s="8"/>
      <c r="AV127" s="8"/>
      <c r="AW127" s="8"/>
      <c r="AX127" s="169"/>
      <c r="BB127" s="161"/>
      <c r="BC127" s="9"/>
      <c r="BD127" s="9"/>
      <c r="BE127" s="9"/>
      <c r="BF127" s="9"/>
      <c r="BG127" s="9"/>
      <c r="BH127" s="163"/>
      <c r="BI127" t="str" cm="1">
        <f t="array" ref="BI127">_xlfn.IFS($BF127=1,$BB127,$BF127&gt;=2,INDEX($BB$2:$BE$801,MATCH(BJ127,$BB$2:$BB$801,0),4),TRUE,"")</f>
        <v/>
      </c>
      <c r="BJ127" t="str" cm="1">
        <f t="array" ref="BJ127">_xlfn.IFS($BF127=2,$BB127,$BF127&gt;=3,INDEX($BB$2:$BE$801,MATCH(BK127,$BB$2:$BB$801,0),4),TRUE,"")</f>
        <v/>
      </c>
      <c r="BK127" t="str" cm="1">
        <f t="array" ref="BK127">_xlfn.IFS(BF127=3,BB127,BF127=4,BE127,BF127=5,INDEX($BB$2:$BE$801,MATCH(BL127,$BB$2:$BB$801,0),4),TRUE,"")</f>
        <v/>
      </c>
      <c r="BL127" t="str" cm="1">
        <f t="array" ref="BL127">_xlfn.IFS(BF127=4,BB127,BF127=5,BE127,TRUE,"")</f>
        <v/>
      </c>
      <c r="BM127" t="str">
        <f t="shared" si="11"/>
        <v/>
      </c>
      <c r="BR127" t="str">
        <f t="shared" si="12"/>
        <v/>
      </c>
      <c r="BS127" t="str">
        <f t="shared" si="9"/>
        <v/>
      </c>
      <c r="BT127" s="172"/>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73"/>
      <c r="CV127" s="177"/>
      <c r="CW127" s="178"/>
    </row>
    <row r="128" spans="35:101">
      <c r="AI128" t="str">
        <f t="shared" si="13"/>
        <v/>
      </c>
      <c r="AJ128" t="str">
        <f t="shared" si="13"/>
        <v/>
      </c>
      <c r="AK128" t="str">
        <f t="shared" si="10"/>
        <v/>
      </c>
      <c r="AL128" s="1" t="str">
        <f t="shared" si="8"/>
        <v/>
      </c>
      <c r="AM128" s="167"/>
      <c r="AN128" s="8"/>
      <c r="AO128" s="8"/>
      <c r="AP128" s="8"/>
      <c r="AQ128" s="8"/>
      <c r="AR128" s="8"/>
      <c r="AS128" s="8"/>
      <c r="AT128" s="8"/>
      <c r="AU128" s="8"/>
      <c r="AV128" s="8"/>
      <c r="AW128" s="8"/>
      <c r="AX128" s="169"/>
      <c r="BB128" s="161"/>
      <c r="BC128" s="9"/>
      <c r="BD128" s="9"/>
      <c r="BE128" s="9"/>
      <c r="BF128" s="9"/>
      <c r="BG128" s="9"/>
      <c r="BH128" s="163"/>
      <c r="BI128" t="str" cm="1">
        <f t="array" ref="BI128">_xlfn.IFS($BF128=1,$BB128,$BF128&gt;=2,INDEX($BB$2:$BE$801,MATCH(BJ128,$BB$2:$BB$801,0),4),TRUE,"")</f>
        <v/>
      </c>
      <c r="BJ128" t="str" cm="1">
        <f t="array" ref="BJ128">_xlfn.IFS($BF128=2,$BB128,$BF128&gt;=3,INDEX($BB$2:$BE$801,MATCH(BK128,$BB$2:$BB$801,0),4),TRUE,"")</f>
        <v/>
      </c>
      <c r="BK128" t="str" cm="1">
        <f t="array" ref="BK128">_xlfn.IFS(BF128=3,BB128,BF128=4,BE128,BF128=5,INDEX($BB$2:$BE$801,MATCH(BL128,$BB$2:$BB$801,0),4),TRUE,"")</f>
        <v/>
      </c>
      <c r="BL128" t="str" cm="1">
        <f t="array" ref="BL128">_xlfn.IFS(BF128=4,BB128,BF128=5,BE128,TRUE,"")</f>
        <v/>
      </c>
      <c r="BM128" t="str">
        <f t="shared" si="11"/>
        <v/>
      </c>
      <c r="BR128" t="str">
        <f t="shared" si="12"/>
        <v/>
      </c>
      <c r="BS128" t="str">
        <f t="shared" si="9"/>
        <v/>
      </c>
      <c r="BT128" s="172"/>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73"/>
      <c r="CV128" s="177"/>
      <c r="CW128" s="178"/>
    </row>
    <row r="129" spans="35:101">
      <c r="AI129" t="str">
        <f t="shared" si="13"/>
        <v/>
      </c>
      <c r="AJ129" t="str">
        <f t="shared" si="13"/>
        <v/>
      </c>
      <c r="AK129" t="str">
        <f t="shared" si="10"/>
        <v/>
      </c>
      <c r="AL129" s="1" t="str">
        <f t="shared" si="8"/>
        <v/>
      </c>
      <c r="AM129" s="167"/>
      <c r="AN129" s="8"/>
      <c r="AO129" s="8"/>
      <c r="AP129" s="8"/>
      <c r="AQ129" s="8"/>
      <c r="AR129" s="8"/>
      <c r="AS129" s="8"/>
      <c r="AT129" s="8"/>
      <c r="AU129" s="8"/>
      <c r="AV129" s="8"/>
      <c r="AW129" s="8"/>
      <c r="AX129" s="169"/>
      <c r="BB129" s="161"/>
      <c r="BC129" s="9"/>
      <c r="BD129" s="9"/>
      <c r="BE129" s="9"/>
      <c r="BF129" s="9"/>
      <c r="BG129" s="9"/>
      <c r="BH129" s="163"/>
      <c r="BI129" t="str" cm="1">
        <f t="array" ref="BI129">_xlfn.IFS($BF129=1,$BB129,$BF129&gt;=2,INDEX($BB$2:$BE$801,MATCH(BJ129,$BB$2:$BB$801,0),4),TRUE,"")</f>
        <v/>
      </c>
      <c r="BJ129" t="str" cm="1">
        <f t="array" ref="BJ129">_xlfn.IFS($BF129=2,$BB129,$BF129&gt;=3,INDEX($BB$2:$BE$801,MATCH(BK129,$BB$2:$BB$801,0),4),TRUE,"")</f>
        <v/>
      </c>
      <c r="BK129" t="str" cm="1">
        <f t="array" ref="BK129">_xlfn.IFS(BF129=3,BB129,BF129=4,BE129,BF129=5,INDEX($BB$2:$BE$801,MATCH(BL129,$BB$2:$BB$801,0),4),TRUE,"")</f>
        <v/>
      </c>
      <c r="BL129" t="str" cm="1">
        <f t="array" ref="BL129">_xlfn.IFS(BF129=4,BB129,BF129=5,BE129,TRUE,"")</f>
        <v/>
      </c>
      <c r="BM129" t="str">
        <f t="shared" si="11"/>
        <v/>
      </c>
      <c r="BR129" t="str">
        <f t="shared" si="12"/>
        <v/>
      </c>
      <c r="BS129" t="str">
        <f t="shared" si="9"/>
        <v/>
      </c>
      <c r="BT129" s="172"/>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73"/>
      <c r="CV129" s="177"/>
      <c r="CW129" s="178"/>
    </row>
    <row r="130" spans="35:101">
      <c r="AI130" t="str">
        <f t="shared" si="13"/>
        <v/>
      </c>
      <c r="AJ130" t="str">
        <f t="shared" si="13"/>
        <v/>
      </c>
      <c r="AK130" t="str">
        <f t="shared" si="10"/>
        <v/>
      </c>
      <c r="AL130" s="1" t="str">
        <f t="shared" ref="AL130:AL193" si="14">IF(AP130="","",AP130&amp;"["&amp;AR130&amp;"]")</f>
        <v/>
      </c>
      <c r="AM130" s="167"/>
      <c r="AN130" s="8"/>
      <c r="AO130" s="8"/>
      <c r="AP130" s="8"/>
      <c r="AQ130" s="8"/>
      <c r="AR130" s="8"/>
      <c r="AS130" s="8"/>
      <c r="AT130" s="8"/>
      <c r="AU130" s="8"/>
      <c r="AV130" s="8"/>
      <c r="AW130" s="8"/>
      <c r="AX130" s="169"/>
      <c r="BB130" s="161"/>
      <c r="BC130" s="9"/>
      <c r="BD130" s="9"/>
      <c r="BE130" s="9"/>
      <c r="BF130" s="9"/>
      <c r="BG130" s="9"/>
      <c r="BH130" s="163"/>
      <c r="BI130" t="str" cm="1">
        <f t="array" ref="BI130">_xlfn.IFS($BF130=1,$BB130,$BF130&gt;=2,INDEX($BB$2:$BE$801,MATCH(BJ130,$BB$2:$BB$801,0),4),TRUE,"")</f>
        <v/>
      </c>
      <c r="BJ130" t="str" cm="1">
        <f t="array" ref="BJ130">_xlfn.IFS($BF130=2,$BB130,$BF130&gt;=3,INDEX($BB$2:$BE$801,MATCH(BK130,$BB$2:$BB$801,0),4),TRUE,"")</f>
        <v/>
      </c>
      <c r="BK130" t="str" cm="1">
        <f t="array" ref="BK130">_xlfn.IFS(BF130=3,BB130,BF130=4,BE130,BF130=5,INDEX($BB$2:$BE$801,MATCH(BL130,$BB$2:$BB$801,0),4),TRUE,"")</f>
        <v/>
      </c>
      <c r="BL130" t="str" cm="1">
        <f t="array" ref="BL130">_xlfn.IFS(BF130=4,BB130,BF130=5,BE130,TRUE,"")</f>
        <v/>
      </c>
      <c r="BM130" t="str">
        <f t="shared" si="11"/>
        <v/>
      </c>
      <c r="BR130" t="str">
        <f t="shared" si="12"/>
        <v/>
      </c>
      <c r="BS130" t="str">
        <f t="shared" ref="BS130:BS193" si="15">IF(BV130="","",BV130&amp;"["&amp;BW130&amp;"]")</f>
        <v/>
      </c>
      <c r="BT130" s="172"/>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73"/>
      <c r="CV130" s="177"/>
      <c r="CW130" s="178"/>
    </row>
    <row r="131" spans="35:101">
      <c r="AI131" t="str">
        <f t="shared" si="13"/>
        <v/>
      </c>
      <c r="AJ131" t="str">
        <f t="shared" si="13"/>
        <v/>
      </c>
      <c r="AK131" t="str">
        <f t="shared" ref="AK131:AK194" si="16">IF(AX131=1,AP131&amp;"["&amp;AR131&amp;"]","")</f>
        <v/>
      </c>
      <c r="AL131" s="1" t="str">
        <f t="shared" si="14"/>
        <v/>
      </c>
      <c r="AM131" s="167"/>
      <c r="AN131" s="8"/>
      <c r="AO131" s="8"/>
      <c r="AP131" s="8"/>
      <c r="AQ131" s="8"/>
      <c r="AR131" s="8"/>
      <c r="AS131" s="8"/>
      <c r="AT131" s="8"/>
      <c r="AU131" s="8"/>
      <c r="AV131" s="8"/>
      <c r="AW131" s="8"/>
      <c r="AX131" s="169"/>
      <c r="BB131" s="161"/>
      <c r="BC131" s="9"/>
      <c r="BD131" s="9"/>
      <c r="BE131" s="9"/>
      <c r="BF131" s="9"/>
      <c r="BG131" s="9"/>
      <c r="BH131" s="163"/>
      <c r="BI131" t="str" cm="1">
        <f t="array" ref="BI131">_xlfn.IFS($BF131=1,$BB131,$BF131&gt;=2,INDEX($BB$2:$BE$801,MATCH(BJ131,$BB$2:$BB$801,0),4),TRUE,"")</f>
        <v/>
      </c>
      <c r="BJ131" t="str" cm="1">
        <f t="array" ref="BJ131">_xlfn.IFS($BF131=2,$BB131,$BF131&gt;=3,INDEX($BB$2:$BE$801,MATCH(BK131,$BB$2:$BB$801,0),4),TRUE,"")</f>
        <v/>
      </c>
      <c r="BK131" t="str" cm="1">
        <f t="array" ref="BK131">_xlfn.IFS(BF131=3,BB131,BF131=4,BE131,BF131=5,INDEX($BB$2:$BE$801,MATCH(BL131,$BB$2:$BB$801,0),4),TRUE,"")</f>
        <v/>
      </c>
      <c r="BL131" t="str" cm="1">
        <f t="array" ref="BL131">_xlfn.IFS(BF131=4,BB131,BF131=5,BE131,TRUE,"")</f>
        <v/>
      </c>
      <c r="BM131" t="str">
        <f t="shared" ref="BM131:BM194" si="17">IF(BF131=5,BB131,"")</f>
        <v/>
      </c>
      <c r="BR131" t="str">
        <f t="shared" ref="BR131:BR194" si="18">IF(OR(CD131=1,BU131=1),BV131&amp;"["&amp;BW131&amp;"]","")</f>
        <v/>
      </c>
      <c r="BS131" t="str">
        <f t="shared" si="15"/>
        <v/>
      </c>
      <c r="BT131" s="172"/>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73"/>
      <c r="CV131" s="177"/>
      <c r="CW131" s="178"/>
    </row>
    <row r="132" spans="35:101">
      <c r="AI132" t="str">
        <f t="shared" si="13"/>
        <v/>
      </c>
      <c r="AJ132" t="str">
        <f t="shared" si="13"/>
        <v/>
      </c>
      <c r="AK132" t="str">
        <f t="shared" si="16"/>
        <v/>
      </c>
      <c r="AL132" s="1" t="str">
        <f t="shared" si="14"/>
        <v/>
      </c>
      <c r="AM132" s="167"/>
      <c r="AN132" s="8"/>
      <c r="AO132" s="8"/>
      <c r="AP132" s="8"/>
      <c r="AQ132" s="8"/>
      <c r="AR132" s="8"/>
      <c r="AS132" s="8"/>
      <c r="AT132" s="8"/>
      <c r="AU132" s="8"/>
      <c r="AV132" s="8"/>
      <c r="AW132" s="8"/>
      <c r="AX132" s="169"/>
      <c r="BB132" s="161"/>
      <c r="BC132" s="9"/>
      <c r="BD132" s="9"/>
      <c r="BE132" s="9"/>
      <c r="BF132" s="9"/>
      <c r="BG132" s="9"/>
      <c r="BH132" s="163"/>
      <c r="BI132" t="str" cm="1">
        <f t="array" ref="BI132">_xlfn.IFS($BF132=1,$BB132,$BF132&gt;=2,INDEX($BB$2:$BE$801,MATCH(BJ132,$BB$2:$BB$801,0),4),TRUE,"")</f>
        <v/>
      </c>
      <c r="BJ132" t="str" cm="1">
        <f t="array" ref="BJ132">_xlfn.IFS($BF132=2,$BB132,$BF132&gt;=3,INDEX($BB$2:$BE$801,MATCH(BK132,$BB$2:$BB$801,0),4),TRUE,"")</f>
        <v/>
      </c>
      <c r="BK132" t="str" cm="1">
        <f t="array" ref="BK132">_xlfn.IFS(BF132=3,BB132,BF132=4,BE132,BF132=5,INDEX($BB$2:$BE$801,MATCH(BL132,$BB$2:$BB$801,0),4),TRUE,"")</f>
        <v/>
      </c>
      <c r="BL132" t="str" cm="1">
        <f t="array" ref="BL132">_xlfn.IFS(BF132=4,BB132,BF132=5,BE132,TRUE,"")</f>
        <v/>
      </c>
      <c r="BM132" t="str">
        <f t="shared" si="17"/>
        <v/>
      </c>
      <c r="BR132" t="str">
        <f t="shared" si="18"/>
        <v/>
      </c>
      <c r="BS132" t="str">
        <f t="shared" si="15"/>
        <v/>
      </c>
      <c r="BT132" s="172"/>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73"/>
      <c r="CV132" s="177"/>
      <c r="CW132" s="178"/>
    </row>
    <row r="133" spans="35:101">
      <c r="AI133" t="str">
        <f t="shared" si="13"/>
        <v/>
      </c>
      <c r="AJ133" t="str">
        <f t="shared" si="13"/>
        <v/>
      </c>
      <c r="AK133" t="str">
        <f t="shared" si="16"/>
        <v/>
      </c>
      <c r="AL133" s="1" t="str">
        <f t="shared" si="14"/>
        <v/>
      </c>
      <c r="AM133" s="167"/>
      <c r="AN133" s="8"/>
      <c r="AO133" s="8"/>
      <c r="AP133" s="8"/>
      <c r="AQ133" s="8"/>
      <c r="AR133" s="8"/>
      <c r="AS133" s="8"/>
      <c r="AT133" s="8"/>
      <c r="AU133" s="8"/>
      <c r="AV133" s="8"/>
      <c r="AW133" s="8"/>
      <c r="AX133" s="169"/>
      <c r="BB133" s="161"/>
      <c r="BC133" s="9"/>
      <c r="BD133" s="9"/>
      <c r="BE133" s="9"/>
      <c r="BF133" s="9"/>
      <c r="BG133" s="9"/>
      <c r="BH133" s="163"/>
      <c r="BI133" t="str" cm="1">
        <f t="array" ref="BI133">_xlfn.IFS($BF133=1,$BB133,$BF133&gt;=2,INDEX($BB$2:$BE$801,MATCH(BJ133,$BB$2:$BB$801,0),4),TRUE,"")</f>
        <v/>
      </c>
      <c r="BJ133" t="str" cm="1">
        <f t="array" ref="BJ133">_xlfn.IFS($BF133=2,$BB133,$BF133&gt;=3,INDEX($BB$2:$BE$801,MATCH(BK133,$BB$2:$BB$801,0),4),TRUE,"")</f>
        <v/>
      </c>
      <c r="BK133" t="str" cm="1">
        <f t="array" ref="BK133">_xlfn.IFS(BF133=3,BB133,BF133=4,BE133,BF133=5,INDEX($BB$2:$BE$801,MATCH(BL133,$BB$2:$BB$801,0),4),TRUE,"")</f>
        <v/>
      </c>
      <c r="BL133" t="str" cm="1">
        <f t="array" ref="BL133">_xlfn.IFS(BF133=4,BB133,BF133=5,BE133,TRUE,"")</f>
        <v/>
      </c>
      <c r="BM133" t="str">
        <f t="shared" si="17"/>
        <v/>
      </c>
      <c r="BR133" t="str">
        <f t="shared" si="18"/>
        <v/>
      </c>
      <c r="BS133" t="str">
        <f t="shared" si="15"/>
        <v/>
      </c>
      <c r="BT133" s="172"/>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73"/>
      <c r="CV133" s="177"/>
      <c r="CW133" s="178"/>
    </row>
    <row r="134" spans="35:101">
      <c r="AI134" t="str">
        <f t="shared" si="13"/>
        <v/>
      </c>
      <c r="AJ134" t="str">
        <f t="shared" si="13"/>
        <v/>
      </c>
      <c r="AK134" t="str">
        <f t="shared" si="16"/>
        <v/>
      </c>
      <c r="AL134" s="1" t="str">
        <f t="shared" si="14"/>
        <v/>
      </c>
      <c r="AM134" s="167"/>
      <c r="AN134" s="8"/>
      <c r="AO134" s="8"/>
      <c r="AP134" s="8"/>
      <c r="AQ134" s="8"/>
      <c r="AR134" s="8"/>
      <c r="AS134" s="8"/>
      <c r="AT134" s="8"/>
      <c r="AU134" s="8"/>
      <c r="AV134" s="8"/>
      <c r="AW134" s="8"/>
      <c r="AX134" s="169"/>
      <c r="BB134" s="161"/>
      <c r="BC134" s="9"/>
      <c r="BD134" s="9"/>
      <c r="BE134" s="9"/>
      <c r="BF134" s="9"/>
      <c r="BG134" s="9"/>
      <c r="BH134" s="163"/>
      <c r="BI134" t="str" cm="1">
        <f t="array" ref="BI134">_xlfn.IFS($BF134=1,$BB134,$BF134&gt;=2,INDEX($BB$2:$BE$801,MATCH(BJ134,$BB$2:$BB$801,0),4),TRUE,"")</f>
        <v/>
      </c>
      <c r="BJ134" t="str" cm="1">
        <f t="array" ref="BJ134">_xlfn.IFS($BF134=2,$BB134,$BF134&gt;=3,INDEX($BB$2:$BE$801,MATCH(BK134,$BB$2:$BB$801,0),4),TRUE,"")</f>
        <v/>
      </c>
      <c r="BK134" t="str" cm="1">
        <f t="array" ref="BK134">_xlfn.IFS(BF134=3,BB134,BF134=4,BE134,BF134=5,INDEX($BB$2:$BE$801,MATCH(BL134,$BB$2:$BB$801,0),4),TRUE,"")</f>
        <v/>
      </c>
      <c r="BL134" t="str" cm="1">
        <f t="array" ref="BL134">_xlfn.IFS(BF134=4,BB134,BF134=5,BE134,TRUE,"")</f>
        <v/>
      </c>
      <c r="BM134" t="str">
        <f t="shared" si="17"/>
        <v/>
      </c>
      <c r="BR134" t="str">
        <f t="shared" si="18"/>
        <v/>
      </c>
      <c r="BS134" t="str">
        <f t="shared" si="15"/>
        <v/>
      </c>
      <c r="BT134" s="172"/>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73"/>
      <c r="CV134" s="177"/>
      <c r="CW134" s="178"/>
    </row>
    <row r="135" spans="35:101">
      <c r="AI135" t="str">
        <f t="shared" si="13"/>
        <v/>
      </c>
      <c r="AJ135" t="str">
        <f t="shared" si="13"/>
        <v/>
      </c>
      <c r="AK135" t="str">
        <f t="shared" si="16"/>
        <v/>
      </c>
      <c r="AL135" s="1" t="str">
        <f t="shared" si="14"/>
        <v/>
      </c>
      <c r="AM135" s="167"/>
      <c r="AN135" s="8"/>
      <c r="AO135" s="8"/>
      <c r="AP135" s="8"/>
      <c r="AQ135" s="8"/>
      <c r="AR135" s="8"/>
      <c r="AS135" s="8"/>
      <c r="AT135" s="8"/>
      <c r="AU135" s="8"/>
      <c r="AV135" s="8"/>
      <c r="AW135" s="8"/>
      <c r="AX135" s="169"/>
      <c r="BB135" s="161"/>
      <c r="BC135" s="9"/>
      <c r="BD135" s="9"/>
      <c r="BE135" s="9"/>
      <c r="BF135" s="9"/>
      <c r="BG135" s="9"/>
      <c r="BH135" s="163"/>
      <c r="BI135" t="str" cm="1">
        <f t="array" ref="BI135">_xlfn.IFS($BF135=1,$BB135,$BF135&gt;=2,INDEX($BB$2:$BE$801,MATCH(BJ135,$BB$2:$BB$801,0),4),TRUE,"")</f>
        <v/>
      </c>
      <c r="BJ135" t="str" cm="1">
        <f t="array" ref="BJ135">_xlfn.IFS($BF135=2,$BB135,$BF135&gt;=3,INDEX($BB$2:$BE$801,MATCH(BK135,$BB$2:$BB$801,0),4),TRUE,"")</f>
        <v/>
      </c>
      <c r="BK135" t="str" cm="1">
        <f t="array" ref="BK135">_xlfn.IFS(BF135=3,BB135,BF135=4,BE135,BF135=5,INDEX($BB$2:$BE$801,MATCH(BL135,$BB$2:$BB$801,0),4),TRUE,"")</f>
        <v/>
      </c>
      <c r="BL135" t="str" cm="1">
        <f t="array" ref="BL135">_xlfn.IFS(BF135=4,BB135,BF135=5,BE135,TRUE,"")</f>
        <v/>
      </c>
      <c r="BM135" t="str">
        <f t="shared" si="17"/>
        <v/>
      </c>
      <c r="BR135" t="str">
        <f t="shared" si="18"/>
        <v/>
      </c>
      <c r="BS135" t="str">
        <f t="shared" si="15"/>
        <v/>
      </c>
      <c r="BT135" s="172"/>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73"/>
      <c r="CV135" s="177"/>
      <c r="CW135" s="178"/>
    </row>
    <row r="136" spans="35:101">
      <c r="AI136" t="str">
        <f t="shared" si="13"/>
        <v/>
      </c>
      <c r="AJ136" t="str">
        <f t="shared" si="13"/>
        <v/>
      </c>
      <c r="AK136" t="str">
        <f t="shared" si="16"/>
        <v/>
      </c>
      <c r="AL136" s="1" t="str">
        <f t="shared" si="14"/>
        <v/>
      </c>
      <c r="AM136" s="167"/>
      <c r="AN136" s="8"/>
      <c r="AO136" s="8"/>
      <c r="AP136" s="8"/>
      <c r="AQ136" s="8"/>
      <c r="AR136" s="8"/>
      <c r="AS136" s="8"/>
      <c r="AT136" s="8"/>
      <c r="AU136" s="8"/>
      <c r="AV136" s="8"/>
      <c r="AW136" s="8"/>
      <c r="AX136" s="169"/>
      <c r="BB136" s="161"/>
      <c r="BC136" s="9"/>
      <c r="BD136" s="9"/>
      <c r="BE136" s="9"/>
      <c r="BF136" s="9"/>
      <c r="BG136" s="9"/>
      <c r="BH136" s="163"/>
      <c r="BI136" t="str" cm="1">
        <f t="array" ref="BI136">_xlfn.IFS($BF136=1,$BB136,$BF136&gt;=2,INDEX($BB$2:$BE$801,MATCH(BJ136,$BB$2:$BB$801,0),4),TRUE,"")</f>
        <v/>
      </c>
      <c r="BJ136" t="str" cm="1">
        <f t="array" ref="BJ136">_xlfn.IFS($BF136=2,$BB136,$BF136&gt;=3,INDEX($BB$2:$BE$801,MATCH(BK136,$BB$2:$BB$801,0),4),TRUE,"")</f>
        <v/>
      </c>
      <c r="BK136" t="str" cm="1">
        <f t="array" ref="BK136">_xlfn.IFS(BF136=3,BB136,BF136=4,BE136,BF136=5,INDEX($BB$2:$BE$801,MATCH(BL136,$BB$2:$BB$801,0),4),TRUE,"")</f>
        <v/>
      </c>
      <c r="BL136" t="str" cm="1">
        <f t="array" ref="BL136">_xlfn.IFS(BF136=4,BB136,BF136=5,BE136,TRUE,"")</f>
        <v/>
      </c>
      <c r="BM136" t="str">
        <f t="shared" si="17"/>
        <v/>
      </c>
      <c r="BR136" t="str">
        <f t="shared" si="18"/>
        <v/>
      </c>
      <c r="BS136" t="str">
        <f t="shared" si="15"/>
        <v/>
      </c>
      <c r="BT136" s="172"/>
      <c r="BU136" s="10"/>
      <c r="BV136" s="10"/>
      <c r="BW136" s="10"/>
      <c r="BX136" s="10"/>
      <c r="BY136" s="10"/>
      <c r="BZ136" s="10"/>
      <c r="CA136" s="10"/>
      <c r="CB136" s="10"/>
      <c r="CC136" s="10"/>
      <c r="CD136" s="10"/>
      <c r="CE136" s="10"/>
      <c r="CF136" s="10"/>
      <c r="CG136" s="10"/>
      <c r="CH136" s="10"/>
      <c r="CI136" s="10"/>
      <c r="CJ136" s="10"/>
      <c r="CK136" s="10"/>
      <c r="CL136" s="10"/>
      <c r="CM136" s="10"/>
      <c r="CN136" s="10"/>
      <c r="CO136" s="10"/>
      <c r="CP136" s="10"/>
      <c r="CQ136" s="10"/>
      <c r="CR136" s="173"/>
      <c r="CV136" s="177"/>
      <c r="CW136" s="178"/>
    </row>
    <row r="137" spans="35:101">
      <c r="AI137" t="str">
        <f t="shared" si="13"/>
        <v/>
      </c>
      <c r="AJ137" t="str">
        <f t="shared" si="13"/>
        <v/>
      </c>
      <c r="AK137" t="str">
        <f t="shared" si="16"/>
        <v/>
      </c>
      <c r="AL137" s="1" t="str">
        <f t="shared" si="14"/>
        <v/>
      </c>
      <c r="AM137" s="167"/>
      <c r="AN137" s="8"/>
      <c r="AO137" s="8"/>
      <c r="AP137" s="8"/>
      <c r="AQ137" s="8"/>
      <c r="AR137" s="8"/>
      <c r="AS137" s="8"/>
      <c r="AT137" s="8"/>
      <c r="AU137" s="8"/>
      <c r="AV137" s="8"/>
      <c r="AW137" s="8"/>
      <c r="AX137" s="169"/>
      <c r="BB137" s="161"/>
      <c r="BC137" s="9"/>
      <c r="BD137" s="9"/>
      <c r="BE137" s="9"/>
      <c r="BF137" s="9"/>
      <c r="BG137" s="9"/>
      <c r="BH137" s="163"/>
      <c r="BI137" t="str" cm="1">
        <f t="array" ref="BI137">_xlfn.IFS($BF137=1,$BB137,$BF137&gt;=2,INDEX($BB$2:$BE$801,MATCH(BJ137,$BB$2:$BB$801,0),4),TRUE,"")</f>
        <v/>
      </c>
      <c r="BJ137" t="str" cm="1">
        <f t="array" ref="BJ137">_xlfn.IFS($BF137=2,$BB137,$BF137&gt;=3,INDEX($BB$2:$BE$801,MATCH(BK137,$BB$2:$BB$801,0),4),TRUE,"")</f>
        <v/>
      </c>
      <c r="BK137" t="str" cm="1">
        <f t="array" ref="BK137">_xlfn.IFS(BF137=3,BB137,BF137=4,BE137,BF137=5,INDEX($BB$2:$BE$801,MATCH(BL137,$BB$2:$BB$801,0),4),TRUE,"")</f>
        <v/>
      </c>
      <c r="BL137" t="str" cm="1">
        <f t="array" ref="BL137">_xlfn.IFS(BF137=4,BB137,BF137=5,BE137,TRUE,"")</f>
        <v/>
      </c>
      <c r="BM137" t="str">
        <f t="shared" si="17"/>
        <v/>
      </c>
      <c r="BR137" t="str">
        <f t="shared" si="18"/>
        <v/>
      </c>
      <c r="BS137" t="str">
        <f t="shared" si="15"/>
        <v/>
      </c>
      <c r="BT137" s="172"/>
      <c r="BU137" s="10"/>
      <c r="BV137" s="10"/>
      <c r="BW137" s="10"/>
      <c r="BX137" s="10"/>
      <c r="BY137" s="10"/>
      <c r="BZ137" s="10"/>
      <c r="CA137" s="10"/>
      <c r="CB137" s="10"/>
      <c r="CC137" s="10"/>
      <c r="CD137" s="10"/>
      <c r="CE137" s="10"/>
      <c r="CF137" s="10"/>
      <c r="CG137" s="10"/>
      <c r="CH137" s="10"/>
      <c r="CI137" s="10"/>
      <c r="CJ137" s="10"/>
      <c r="CK137" s="10"/>
      <c r="CL137" s="10"/>
      <c r="CM137" s="10"/>
      <c r="CN137" s="10"/>
      <c r="CO137" s="10"/>
      <c r="CP137" s="10"/>
      <c r="CQ137" s="10"/>
      <c r="CR137" s="173"/>
      <c r="CV137" s="177"/>
      <c r="CW137" s="178"/>
    </row>
    <row r="138" spans="35:101">
      <c r="AI138" t="str">
        <f t="shared" si="13"/>
        <v/>
      </c>
      <c r="AJ138" t="str">
        <f t="shared" si="13"/>
        <v/>
      </c>
      <c r="AK138" t="str">
        <f t="shared" si="16"/>
        <v/>
      </c>
      <c r="AL138" s="1" t="str">
        <f t="shared" si="14"/>
        <v/>
      </c>
      <c r="AM138" s="167"/>
      <c r="AN138" s="8"/>
      <c r="AO138" s="8"/>
      <c r="AP138" s="8"/>
      <c r="AQ138" s="8"/>
      <c r="AR138" s="8"/>
      <c r="AS138" s="8"/>
      <c r="AT138" s="8"/>
      <c r="AU138" s="8"/>
      <c r="AV138" s="8"/>
      <c r="AW138" s="8"/>
      <c r="AX138" s="169"/>
      <c r="BB138" s="161"/>
      <c r="BC138" s="9"/>
      <c r="BD138" s="9"/>
      <c r="BE138" s="9"/>
      <c r="BF138" s="9"/>
      <c r="BG138" s="9"/>
      <c r="BH138" s="163"/>
      <c r="BI138" t="str" cm="1">
        <f t="array" ref="BI138">_xlfn.IFS($BF138=1,$BB138,$BF138&gt;=2,INDEX($BB$2:$BE$801,MATCH(BJ138,$BB$2:$BB$801,0),4),TRUE,"")</f>
        <v/>
      </c>
      <c r="BJ138" t="str" cm="1">
        <f t="array" ref="BJ138">_xlfn.IFS($BF138=2,$BB138,$BF138&gt;=3,INDEX($BB$2:$BE$801,MATCH(BK138,$BB$2:$BB$801,0),4),TRUE,"")</f>
        <v/>
      </c>
      <c r="BK138" t="str" cm="1">
        <f t="array" ref="BK138">_xlfn.IFS(BF138=3,BB138,BF138=4,BE138,BF138=5,INDEX($BB$2:$BE$801,MATCH(BL138,$BB$2:$BB$801,0),4),TRUE,"")</f>
        <v/>
      </c>
      <c r="BL138" t="str" cm="1">
        <f t="array" ref="BL138">_xlfn.IFS(BF138=4,BB138,BF138=5,BE138,TRUE,"")</f>
        <v/>
      </c>
      <c r="BM138" t="str">
        <f t="shared" si="17"/>
        <v/>
      </c>
      <c r="BR138" t="str">
        <f t="shared" si="18"/>
        <v/>
      </c>
      <c r="BS138" t="str">
        <f t="shared" si="15"/>
        <v/>
      </c>
      <c r="BT138" s="172"/>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73"/>
      <c r="CV138" s="177"/>
      <c r="CW138" s="178"/>
    </row>
    <row r="139" spans="35:101">
      <c r="AI139" t="str">
        <f t="shared" si="13"/>
        <v/>
      </c>
      <c r="AJ139" t="str">
        <f t="shared" si="13"/>
        <v/>
      </c>
      <c r="AK139" t="str">
        <f t="shared" si="16"/>
        <v/>
      </c>
      <c r="AL139" s="1" t="str">
        <f t="shared" si="14"/>
        <v/>
      </c>
      <c r="AM139" s="167"/>
      <c r="AN139" s="8"/>
      <c r="AO139" s="8"/>
      <c r="AP139" s="8"/>
      <c r="AQ139" s="8"/>
      <c r="AR139" s="8"/>
      <c r="AS139" s="8"/>
      <c r="AT139" s="8"/>
      <c r="AU139" s="8"/>
      <c r="AV139" s="8"/>
      <c r="AW139" s="8"/>
      <c r="AX139" s="169"/>
      <c r="BB139" s="161"/>
      <c r="BC139" s="9"/>
      <c r="BD139" s="9"/>
      <c r="BE139" s="9"/>
      <c r="BF139" s="9"/>
      <c r="BG139" s="9"/>
      <c r="BH139" s="163"/>
      <c r="BI139" t="str" cm="1">
        <f t="array" ref="BI139">_xlfn.IFS($BF139=1,$BB139,$BF139&gt;=2,INDEX($BB$2:$BE$801,MATCH(BJ139,$BB$2:$BB$801,0),4),TRUE,"")</f>
        <v/>
      </c>
      <c r="BJ139" t="str" cm="1">
        <f t="array" ref="BJ139">_xlfn.IFS($BF139=2,$BB139,$BF139&gt;=3,INDEX($BB$2:$BE$801,MATCH(BK139,$BB$2:$BB$801,0),4),TRUE,"")</f>
        <v/>
      </c>
      <c r="BK139" t="str" cm="1">
        <f t="array" ref="BK139">_xlfn.IFS(BF139=3,BB139,BF139=4,BE139,BF139=5,INDEX($BB$2:$BE$801,MATCH(BL139,$BB$2:$BB$801,0),4),TRUE,"")</f>
        <v/>
      </c>
      <c r="BL139" t="str" cm="1">
        <f t="array" ref="BL139">_xlfn.IFS(BF139=4,BB139,BF139=5,BE139,TRUE,"")</f>
        <v/>
      </c>
      <c r="BM139" t="str">
        <f t="shared" si="17"/>
        <v/>
      </c>
      <c r="BR139" t="str">
        <f t="shared" si="18"/>
        <v/>
      </c>
      <c r="BS139" t="str">
        <f t="shared" si="15"/>
        <v/>
      </c>
      <c r="BT139" s="172"/>
      <c r="BU139" s="10"/>
      <c r="BV139" s="10"/>
      <c r="BW139" s="10"/>
      <c r="BX139" s="10"/>
      <c r="BY139" s="10"/>
      <c r="BZ139" s="10"/>
      <c r="CA139" s="10"/>
      <c r="CB139" s="10"/>
      <c r="CC139" s="10"/>
      <c r="CD139" s="10"/>
      <c r="CE139" s="10"/>
      <c r="CF139" s="10"/>
      <c r="CG139" s="10"/>
      <c r="CH139" s="10"/>
      <c r="CI139" s="10"/>
      <c r="CJ139" s="10"/>
      <c r="CK139" s="10"/>
      <c r="CL139" s="10"/>
      <c r="CM139" s="10"/>
      <c r="CN139" s="10"/>
      <c r="CO139" s="10"/>
      <c r="CP139" s="10"/>
      <c r="CQ139" s="10"/>
      <c r="CR139" s="173"/>
      <c r="CV139" s="177"/>
      <c r="CW139" s="178"/>
    </row>
    <row r="140" spans="35:101">
      <c r="AI140" t="str">
        <f t="shared" si="13"/>
        <v/>
      </c>
      <c r="AJ140" t="str">
        <f t="shared" si="13"/>
        <v/>
      </c>
      <c r="AK140" t="str">
        <f t="shared" si="16"/>
        <v/>
      </c>
      <c r="AL140" s="1" t="str">
        <f t="shared" si="14"/>
        <v/>
      </c>
      <c r="AM140" s="167"/>
      <c r="AN140" s="8"/>
      <c r="AO140" s="8"/>
      <c r="AP140" s="8"/>
      <c r="AQ140" s="8"/>
      <c r="AR140" s="8"/>
      <c r="AS140" s="8"/>
      <c r="AT140" s="8"/>
      <c r="AU140" s="8"/>
      <c r="AV140" s="8"/>
      <c r="AW140" s="8"/>
      <c r="AX140" s="169"/>
      <c r="BB140" s="161"/>
      <c r="BC140" s="9"/>
      <c r="BD140" s="9"/>
      <c r="BE140" s="9"/>
      <c r="BF140" s="9"/>
      <c r="BG140" s="9"/>
      <c r="BH140" s="163"/>
      <c r="BI140" t="str" cm="1">
        <f t="array" ref="BI140">_xlfn.IFS($BF140=1,$BB140,$BF140&gt;=2,INDEX($BB$2:$BE$801,MATCH(BJ140,$BB$2:$BB$801,0),4),TRUE,"")</f>
        <v/>
      </c>
      <c r="BJ140" t="str" cm="1">
        <f t="array" ref="BJ140">_xlfn.IFS($BF140=2,$BB140,$BF140&gt;=3,INDEX($BB$2:$BE$801,MATCH(BK140,$BB$2:$BB$801,0),4),TRUE,"")</f>
        <v/>
      </c>
      <c r="BK140" t="str" cm="1">
        <f t="array" ref="BK140">_xlfn.IFS(BF140=3,BB140,BF140=4,BE140,BF140=5,INDEX($BB$2:$BE$801,MATCH(BL140,$BB$2:$BB$801,0),4),TRUE,"")</f>
        <v/>
      </c>
      <c r="BL140" t="str" cm="1">
        <f t="array" ref="BL140">_xlfn.IFS(BF140=4,BB140,BF140=5,BE140,TRUE,"")</f>
        <v/>
      </c>
      <c r="BM140" t="str">
        <f t="shared" si="17"/>
        <v/>
      </c>
      <c r="BR140" t="str">
        <f t="shared" si="18"/>
        <v/>
      </c>
      <c r="BS140" t="str">
        <f t="shared" si="15"/>
        <v/>
      </c>
      <c r="BT140" s="172"/>
      <c r="BU140" s="10"/>
      <c r="BV140" s="10"/>
      <c r="BW140" s="10"/>
      <c r="BX140" s="10"/>
      <c r="BY140" s="10"/>
      <c r="BZ140" s="10"/>
      <c r="CA140" s="10"/>
      <c r="CB140" s="10"/>
      <c r="CC140" s="10"/>
      <c r="CD140" s="10"/>
      <c r="CE140" s="10"/>
      <c r="CF140" s="10"/>
      <c r="CG140" s="10"/>
      <c r="CH140" s="10"/>
      <c r="CI140" s="10"/>
      <c r="CJ140" s="10"/>
      <c r="CK140" s="10"/>
      <c r="CL140" s="10"/>
      <c r="CM140" s="10"/>
      <c r="CN140" s="10"/>
      <c r="CO140" s="10"/>
      <c r="CP140" s="10"/>
      <c r="CQ140" s="10"/>
      <c r="CR140" s="173"/>
      <c r="CV140" s="177"/>
      <c r="CW140" s="178"/>
    </row>
    <row r="141" spans="35:101">
      <c r="AI141" t="str">
        <f t="shared" si="13"/>
        <v/>
      </c>
      <c r="AJ141" t="str">
        <f t="shared" si="13"/>
        <v/>
      </c>
      <c r="AK141" t="str">
        <f t="shared" si="16"/>
        <v/>
      </c>
      <c r="AL141" s="1" t="str">
        <f t="shared" si="14"/>
        <v/>
      </c>
      <c r="AM141" s="167"/>
      <c r="AN141" s="8"/>
      <c r="AO141" s="8"/>
      <c r="AP141" s="8"/>
      <c r="AQ141" s="8"/>
      <c r="AR141" s="8"/>
      <c r="AS141" s="8"/>
      <c r="AT141" s="8"/>
      <c r="AU141" s="8"/>
      <c r="AV141" s="8"/>
      <c r="AW141" s="8"/>
      <c r="AX141" s="169"/>
      <c r="BB141" s="161"/>
      <c r="BC141" s="9"/>
      <c r="BD141" s="9"/>
      <c r="BE141" s="9"/>
      <c r="BF141" s="9"/>
      <c r="BG141" s="9"/>
      <c r="BH141" s="163"/>
      <c r="BI141" t="str" cm="1">
        <f t="array" ref="BI141">_xlfn.IFS($BF141=1,$BB141,$BF141&gt;=2,INDEX($BB$2:$BE$801,MATCH(BJ141,$BB$2:$BB$801,0),4),TRUE,"")</f>
        <v/>
      </c>
      <c r="BJ141" t="str" cm="1">
        <f t="array" ref="BJ141">_xlfn.IFS($BF141=2,$BB141,$BF141&gt;=3,INDEX($BB$2:$BE$801,MATCH(BK141,$BB$2:$BB$801,0),4),TRUE,"")</f>
        <v/>
      </c>
      <c r="BK141" t="str" cm="1">
        <f t="array" ref="BK141">_xlfn.IFS(BF141=3,BB141,BF141=4,BE141,BF141=5,INDEX($BB$2:$BE$801,MATCH(BL141,$BB$2:$BB$801,0),4),TRUE,"")</f>
        <v/>
      </c>
      <c r="BL141" t="str" cm="1">
        <f t="array" ref="BL141">_xlfn.IFS(BF141=4,BB141,BF141=5,BE141,TRUE,"")</f>
        <v/>
      </c>
      <c r="BM141" t="str">
        <f t="shared" si="17"/>
        <v/>
      </c>
      <c r="BR141" t="str">
        <f t="shared" si="18"/>
        <v/>
      </c>
      <c r="BS141" t="str">
        <f t="shared" si="15"/>
        <v/>
      </c>
      <c r="BT141" s="172"/>
      <c r="BU141" s="10"/>
      <c r="BV141" s="10"/>
      <c r="BW141" s="10"/>
      <c r="BX141" s="10"/>
      <c r="BY141" s="10"/>
      <c r="BZ141" s="10"/>
      <c r="CA141" s="10"/>
      <c r="CB141" s="10"/>
      <c r="CC141" s="10"/>
      <c r="CD141" s="10"/>
      <c r="CE141" s="10"/>
      <c r="CF141" s="10"/>
      <c r="CG141" s="10"/>
      <c r="CH141" s="10"/>
      <c r="CI141" s="10"/>
      <c r="CJ141" s="10"/>
      <c r="CK141" s="10"/>
      <c r="CL141" s="10"/>
      <c r="CM141" s="10"/>
      <c r="CN141" s="10"/>
      <c r="CO141" s="10"/>
      <c r="CP141" s="10"/>
      <c r="CQ141" s="10"/>
      <c r="CR141" s="173"/>
      <c r="CV141" s="177"/>
      <c r="CW141" s="178"/>
    </row>
    <row r="142" spans="35:101">
      <c r="AI142" t="str">
        <f t="shared" si="13"/>
        <v/>
      </c>
      <c r="AJ142" t="str">
        <f t="shared" si="13"/>
        <v/>
      </c>
      <c r="AK142" t="str">
        <f t="shared" si="16"/>
        <v/>
      </c>
      <c r="AL142" s="1" t="str">
        <f t="shared" si="14"/>
        <v/>
      </c>
      <c r="AM142" s="167"/>
      <c r="AN142" s="8"/>
      <c r="AO142" s="8"/>
      <c r="AP142" s="8"/>
      <c r="AQ142" s="8"/>
      <c r="AR142" s="8"/>
      <c r="AS142" s="8"/>
      <c r="AT142" s="8"/>
      <c r="AU142" s="8"/>
      <c r="AV142" s="8"/>
      <c r="AW142" s="8"/>
      <c r="AX142" s="169"/>
      <c r="BB142" s="161"/>
      <c r="BC142" s="9"/>
      <c r="BD142" s="9"/>
      <c r="BE142" s="9"/>
      <c r="BF142" s="9"/>
      <c r="BG142" s="9"/>
      <c r="BH142" s="163"/>
      <c r="BI142" t="str" cm="1">
        <f t="array" ref="BI142">_xlfn.IFS($BF142=1,$BB142,$BF142&gt;=2,INDEX($BB$2:$BE$801,MATCH(BJ142,$BB$2:$BB$801,0),4),TRUE,"")</f>
        <v/>
      </c>
      <c r="BJ142" t="str" cm="1">
        <f t="array" ref="BJ142">_xlfn.IFS($BF142=2,$BB142,$BF142&gt;=3,INDEX($BB$2:$BE$801,MATCH(BK142,$BB$2:$BB$801,0),4),TRUE,"")</f>
        <v/>
      </c>
      <c r="BK142" t="str" cm="1">
        <f t="array" ref="BK142">_xlfn.IFS(BF142=3,BB142,BF142=4,BE142,BF142=5,INDEX($BB$2:$BE$801,MATCH(BL142,$BB$2:$BB$801,0),4),TRUE,"")</f>
        <v/>
      </c>
      <c r="BL142" t="str" cm="1">
        <f t="array" ref="BL142">_xlfn.IFS(BF142=4,BB142,BF142=5,BE142,TRUE,"")</f>
        <v/>
      </c>
      <c r="BM142" t="str">
        <f t="shared" si="17"/>
        <v/>
      </c>
      <c r="BR142" t="str">
        <f t="shared" si="18"/>
        <v/>
      </c>
      <c r="BS142" t="str">
        <f t="shared" si="15"/>
        <v/>
      </c>
      <c r="BT142" s="172"/>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73"/>
      <c r="CV142" s="177"/>
      <c r="CW142" s="178"/>
    </row>
    <row r="143" spans="35:101">
      <c r="AI143" t="str">
        <f t="shared" si="13"/>
        <v/>
      </c>
      <c r="AJ143" t="str">
        <f t="shared" si="13"/>
        <v/>
      </c>
      <c r="AK143" t="str">
        <f t="shared" si="16"/>
        <v/>
      </c>
      <c r="AL143" s="1" t="str">
        <f t="shared" si="14"/>
        <v/>
      </c>
      <c r="AM143" s="167"/>
      <c r="AN143" s="8"/>
      <c r="AO143" s="8"/>
      <c r="AP143" s="8"/>
      <c r="AQ143" s="8"/>
      <c r="AR143" s="8"/>
      <c r="AS143" s="8"/>
      <c r="AT143" s="8"/>
      <c r="AU143" s="8"/>
      <c r="AV143" s="8"/>
      <c r="AW143" s="8"/>
      <c r="AX143" s="169"/>
      <c r="BB143" s="161"/>
      <c r="BC143" s="9"/>
      <c r="BD143" s="9"/>
      <c r="BE143" s="9"/>
      <c r="BF143" s="9"/>
      <c r="BG143" s="9"/>
      <c r="BH143" s="163"/>
      <c r="BI143" t="str" cm="1">
        <f t="array" ref="BI143">_xlfn.IFS($BF143=1,$BB143,$BF143&gt;=2,INDEX($BB$2:$BE$801,MATCH(BJ143,$BB$2:$BB$801,0),4),TRUE,"")</f>
        <v/>
      </c>
      <c r="BJ143" t="str" cm="1">
        <f t="array" ref="BJ143">_xlfn.IFS($BF143=2,$BB143,$BF143&gt;=3,INDEX($BB$2:$BE$801,MATCH(BK143,$BB$2:$BB$801,0),4),TRUE,"")</f>
        <v/>
      </c>
      <c r="BK143" t="str" cm="1">
        <f t="array" ref="BK143">_xlfn.IFS(BF143=3,BB143,BF143=4,BE143,BF143=5,INDEX($BB$2:$BE$801,MATCH(BL143,$BB$2:$BB$801,0),4),TRUE,"")</f>
        <v/>
      </c>
      <c r="BL143" t="str" cm="1">
        <f t="array" ref="BL143">_xlfn.IFS(BF143=4,BB143,BF143=5,BE143,TRUE,"")</f>
        <v/>
      </c>
      <c r="BM143" t="str">
        <f t="shared" si="17"/>
        <v/>
      </c>
      <c r="BR143" t="str">
        <f t="shared" si="18"/>
        <v/>
      </c>
      <c r="BS143" t="str">
        <f t="shared" si="15"/>
        <v/>
      </c>
      <c r="BT143" s="172"/>
      <c r="BU143" s="10"/>
      <c r="BV143" s="10"/>
      <c r="BW143" s="10"/>
      <c r="BX143" s="10"/>
      <c r="BY143" s="10"/>
      <c r="BZ143" s="10"/>
      <c r="CA143" s="10"/>
      <c r="CB143" s="10"/>
      <c r="CC143" s="10"/>
      <c r="CD143" s="10"/>
      <c r="CE143" s="10"/>
      <c r="CF143" s="10"/>
      <c r="CG143" s="10"/>
      <c r="CH143" s="10"/>
      <c r="CI143" s="10"/>
      <c r="CJ143" s="10"/>
      <c r="CK143" s="10"/>
      <c r="CL143" s="10"/>
      <c r="CM143" s="10"/>
      <c r="CN143" s="10"/>
      <c r="CO143" s="10"/>
      <c r="CP143" s="10"/>
      <c r="CQ143" s="10"/>
      <c r="CR143" s="173"/>
      <c r="CV143" s="177"/>
      <c r="CW143" s="178"/>
    </row>
    <row r="144" spans="35:101">
      <c r="AI144" t="str">
        <f t="shared" si="13"/>
        <v/>
      </c>
      <c r="AJ144" t="str">
        <f t="shared" si="13"/>
        <v/>
      </c>
      <c r="AK144" t="str">
        <f t="shared" si="16"/>
        <v/>
      </c>
      <c r="AL144" s="1" t="str">
        <f t="shared" si="14"/>
        <v/>
      </c>
      <c r="AM144" s="167"/>
      <c r="AN144" s="8"/>
      <c r="AO144" s="8"/>
      <c r="AP144" s="8"/>
      <c r="AQ144" s="8"/>
      <c r="AR144" s="8"/>
      <c r="AS144" s="8"/>
      <c r="AT144" s="8"/>
      <c r="AU144" s="8"/>
      <c r="AV144" s="8"/>
      <c r="AW144" s="8"/>
      <c r="AX144" s="169"/>
      <c r="BB144" s="161"/>
      <c r="BC144" s="9"/>
      <c r="BD144" s="9"/>
      <c r="BE144" s="9"/>
      <c r="BF144" s="9"/>
      <c r="BG144" s="9"/>
      <c r="BH144" s="163"/>
      <c r="BI144" t="str" cm="1">
        <f t="array" ref="BI144">_xlfn.IFS($BF144=1,$BB144,$BF144&gt;=2,INDEX($BB$2:$BE$801,MATCH(BJ144,$BB$2:$BB$801,0),4),TRUE,"")</f>
        <v/>
      </c>
      <c r="BJ144" t="str" cm="1">
        <f t="array" ref="BJ144">_xlfn.IFS($BF144=2,$BB144,$BF144&gt;=3,INDEX($BB$2:$BE$801,MATCH(BK144,$BB$2:$BB$801,0),4),TRUE,"")</f>
        <v/>
      </c>
      <c r="BK144" t="str" cm="1">
        <f t="array" ref="BK144">_xlfn.IFS(BF144=3,BB144,BF144=4,BE144,BF144=5,INDEX($BB$2:$BE$801,MATCH(BL144,$BB$2:$BB$801,0),4),TRUE,"")</f>
        <v/>
      </c>
      <c r="BL144" t="str" cm="1">
        <f t="array" ref="BL144">_xlfn.IFS(BF144=4,BB144,BF144=5,BE144,TRUE,"")</f>
        <v/>
      </c>
      <c r="BM144" t="str">
        <f t="shared" si="17"/>
        <v/>
      </c>
      <c r="BR144" t="str">
        <f t="shared" si="18"/>
        <v/>
      </c>
      <c r="BS144" t="str">
        <f t="shared" si="15"/>
        <v/>
      </c>
      <c r="BT144" s="172"/>
      <c r="BU144" s="10"/>
      <c r="BV144" s="10"/>
      <c r="BW144" s="10"/>
      <c r="BX144" s="10"/>
      <c r="BY144" s="10"/>
      <c r="BZ144" s="10"/>
      <c r="CA144" s="10"/>
      <c r="CB144" s="10"/>
      <c r="CC144" s="10"/>
      <c r="CD144" s="10"/>
      <c r="CE144" s="10"/>
      <c r="CF144" s="10"/>
      <c r="CG144" s="10"/>
      <c r="CH144" s="10"/>
      <c r="CI144" s="10"/>
      <c r="CJ144" s="10"/>
      <c r="CK144" s="10"/>
      <c r="CL144" s="10"/>
      <c r="CM144" s="10"/>
      <c r="CN144" s="10"/>
      <c r="CO144" s="10"/>
      <c r="CP144" s="10"/>
      <c r="CQ144" s="10"/>
      <c r="CR144" s="173"/>
      <c r="CV144" s="177"/>
      <c r="CW144" s="178"/>
    </row>
    <row r="145" spans="35:101">
      <c r="AI145" t="str">
        <f t="shared" si="13"/>
        <v/>
      </c>
      <c r="AJ145" t="str">
        <f t="shared" si="13"/>
        <v/>
      </c>
      <c r="AK145" t="str">
        <f t="shared" si="16"/>
        <v/>
      </c>
      <c r="AL145" s="1" t="str">
        <f t="shared" si="14"/>
        <v/>
      </c>
      <c r="AM145" s="167"/>
      <c r="AN145" s="8"/>
      <c r="AO145" s="8"/>
      <c r="AP145" s="8"/>
      <c r="AQ145" s="8"/>
      <c r="AR145" s="8"/>
      <c r="AS145" s="8"/>
      <c r="AT145" s="8"/>
      <c r="AU145" s="8"/>
      <c r="AV145" s="8"/>
      <c r="AW145" s="8"/>
      <c r="AX145" s="169"/>
      <c r="BB145" s="161"/>
      <c r="BC145" s="9"/>
      <c r="BD145" s="9"/>
      <c r="BE145" s="9"/>
      <c r="BF145" s="9"/>
      <c r="BG145" s="9"/>
      <c r="BH145" s="163"/>
      <c r="BI145" t="str" cm="1">
        <f t="array" ref="BI145">_xlfn.IFS($BF145=1,$BB145,$BF145&gt;=2,INDEX($BB$2:$BE$801,MATCH(BJ145,$BB$2:$BB$801,0),4),TRUE,"")</f>
        <v/>
      </c>
      <c r="BJ145" t="str" cm="1">
        <f t="array" ref="BJ145">_xlfn.IFS($BF145=2,$BB145,$BF145&gt;=3,INDEX($BB$2:$BE$801,MATCH(BK145,$BB$2:$BB$801,0),4),TRUE,"")</f>
        <v/>
      </c>
      <c r="BK145" t="str" cm="1">
        <f t="array" ref="BK145">_xlfn.IFS(BF145=3,BB145,BF145=4,BE145,BF145=5,INDEX($BB$2:$BE$801,MATCH(BL145,$BB$2:$BB$801,0),4),TRUE,"")</f>
        <v/>
      </c>
      <c r="BL145" t="str" cm="1">
        <f t="array" ref="BL145">_xlfn.IFS(BF145=4,BB145,BF145=5,BE145,TRUE,"")</f>
        <v/>
      </c>
      <c r="BM145" t="str">
        <f t="shared" si="17"/>
        <v/>
      </c>
      <c r="BR145" t="str">
        <f t="shared" si="18"/>
        <v/>
      </c>
      <c r="BS145" t="str">
        <f t="shared" si="15"/>
        <v/>
      </c>
      <c r="BT145" s="172"/>
      <c r="BU145" s="10"/>
      <c r="BV145" s="10"/>
      <c r="BW145" s="10"/>
      <c r="BX145" s="10"/>
      <c r="BY145" s="10"/>
      <c r="BZ145" s="10"/>
      <c r="CA145" s="10"/>
      <c r="CB145" s="10"/>
      <c r="CC145" s="10"/>
      <c r="CD145" s="10"/>
      <c r="CE145" s="10"/>
      <c r="CF145" s="10"/>
      <c r="CG145" s="10"/>
      <c r="CH145" s="10"/>
      <c r="CI145" s="10"/>
      <c r="CJ145" s="10"/>
      <c r="CK145" s="10"/>
      <c r="CL145" s="10"/>
      <c r="CM145" s="10"/>
      <c r="CN145" s="10"/>
      <c r="CO145" s="10"/>
      <c r="CP145" s="10"/>
      <c r="CQ145" s="10"/>
      <c r="CR145" s="173"/>
      <c r="CV145" s="177"/>
      <c r="CW145" s="178"/>
    </row>
    <row r="146" spans="35:101">
      <c r="AI146" t="str">
        <f t="shared" ref="AI146:AJ209" si="19">IF(AV146=1,$AP146&amp;"["&amp;$AR146&amp;"]","")</f>
        <v/>
      </c>
      <c r="AJ146" t="str">
        <f t="shared" si="19"/>
        <v/>
      </c>
      <c r="AK146" t="str">
        <f t="shared" si="16"/>
        <v/>
      </c>
      <c r="AL146" s="1" t="str">
        <f t="shared" si="14"/>
        <v/>
      </c>
      <c r="AM146" s="167"/>
      <c r="AN146" s="8"/>
      <c r="AO146" s="8"/>
      <c r="AP146" s="8"/>
      <c r="AQ146" s="8"/>
      <c r="AR146" s="8"/>
      <c r="AS146" s="8"/>
      <c r="AT146" s="8"/>
      <c r="AU146" s="8"/>
      <c r="AV146" s="8"/>
      <c r="AW146" s="8"/>
      <c r="AX146" s="169"/>
      <c r="BB146" s="161"/>
      <c r="BC146" s="9"/>
      <c r="BD146" s="9"/>
      <c r="BE146" s="9"/>
      <c r="BF146" s="9"/>
      <c r="BG146" s="9"/>
      <c r="BH146" s="163"/>
      <c r="BI146" t="str" cm="1">
        <f t="array" ref="BI146">_xlfn.IFS($BF146=1,$BB146,$BF146&gt;=2,INDEX($BB$2:$BE$801,MATCH(BJ146,$BB$2:$BB$801,0),4),TRUE,"")</f>
        <v/>
      </c>
      <c r="BJ146" t="str" cm="1">
        <f t="array" ref="BJ146">_xlfn.IFS($BF146=2,$BB146,$BF146&gt;=3,INDEX($BB$2:$BE$801,MATCH(BK146,$BB$2:$BB$801,0),4),TRUE,"")</f>
        <v/>
      </c>
      <c r="BK146" t="str" cm="1">
        <f t="array" ref="BK146">_xlfn.IFS(BF146=3,BB146,BF146=4,BE146,BF146=5,INDEX($BB$2:$BE$801,MATCH(BL146,$BB$2:$BB$801,0),4),TRUE,"")</f>
        <v/>
      </c>
      <c r="BL146" t="str" cm="1">
        <f t="array" ref="BL146">_xlfn.IFS(BF146=4,BB146,BF146=5,BE146,TRUE,"")</f>
        <v/>
      </c>
      <c r="BM146" t="str">
        <f t="shared" si="17"/>
        <v/>
      </c>
      <c r="BR146" t="str">
        <f t="shared" si="18"/>
        <v/>
      </c>
      <c r="BS146" t="str">
        <f t="shared" si="15"/>
        <v/>
      </c>
      <c r="BT146" s="172"/>
      <c r="BU146" s="10"/>
      <c r="BV146" s="10"/>
      <c r="BW146" s="10"/>
      <c r="BX146" s="10"/>
      <c r="BY146" s="10"/>
      <c r="BZ146" s="10"/>
      <c r="CA146" s="10"/>
      <c r="CB146" s="10"/>
      <c r="CC146" s="10"/>
      <c r="CD146" s="10"/>
      <c r="CE146" s="10"/>
      <c r="CF146" s="10"/>
      <c r="CG146" s="10"/>
      <c r="CH146" s="10"/>
      <c r="CI146" s="10"/>
      <c r="CJ146" s="10"/>
      <c r="CK146" s="10"/>
      <c r="CL146" s="10"/>
      <c r="CM146" s="10"/>
      <c r="CN146" s="10"/>
      <c r="CO146" s="10"/>
      <c r="CP146" s="10"/>
      <c r="CQ146" s="10"/>
      <c r="CR146" s="173"/>
      <c r="CV146" s="177"/>
      <c r="CW146" s="178"/>
    </row>
    <row r="147" spans="35:101">
      <c r="AI147" t="str">
        <f t="shared" si="19"/>
        <v/>
      </c>
      <c r="AJ147" t="str">
        <f t="shared" si="19"/>
        <v/>
      </c>
      <c r="AK147" t="str">
        <f t="shared" si="16"/>
        <v/>
      </c>
      <c r="AL147" s="1" t="str">
        <f t="shared" si="14"/>
        <v/>
      </c>
      <c r="AM147" s="167"/>
      <c r="AN147" s="8"/>
      <c r="AO147" s="8"/>
      <c r="AP147" s="8"/>
      <c r="AQ147" s="8"/>
      <c r="AR147" s="8"/>
      <c r="AS147" s="8"/>
      <c r="AT147" s="8"/>
      <c r="AU147" s="8"/>
      <c r="AV147" s="8"/>
      <c r="AW147" s="8"/>
      <c r="AX147" s="169"/>
      <c r="BB147" s="161"/>
      <c r="BC147" s="9"/>
      <c r="BD147" s="9"/>
      <c r="BE147" s="9"/>
      <c r="BF147" s="9"/>
      <c r="BG147" s="9"/>
      <c r="BH147" s="163"/>
      <c r="BI147" t="str" cm="1">
        <f t="array" ref="BI147">_xlfn.IFS($BF147=1,$BB147,$BF147&gt;=2,INDEX($BB$2:$BE$801,MATCH(BJ147,$BB$2:$BB$801,0),4),TRUE,"")</f>
        <v/>
      </c>
      <c r="BJ147" t="str" cm="1">
        <f t="array" ref="BJ147">_xlfn.IFS($BF147=2,$BB147,$BF147&gt;=3,INDEX($BB$2:$BE$801,MATCH(BK147,$BB$2:$BB$801,0),4),TRUE,"")</f>
        <v/>
      </c>
      <c r="BK147" t="str" cm="1">
        <f t="array" ref="BK147">_xlfn.IFS(BF147=3,BB147,BF147=4,BE147,BF147=5,INDEX($BB$2:$BE$801,MATCH(BL147,$BB$2:$BB$801,0),4),TRUE,"")</f>
        <v/>
      </c>
      <c r="BL147" t="str" cm="1">
        <f t="array" ref="BL147">_xlfn.IFS(BF147=4,BB147,BF147=5,BE147,TRUE,"")</f>
        <v/>
      </c>
      <c r="BM147" t="str">
        <f t="shared" si="17"/>
        <v/>
      </c>
      <c r="BR147" t="str">
        <f t="shared" si="18"/>
        <v/>
      </c>
      <c r="BS147" t="str">
        <f t="shared" si="15"/>
        <v/>
      </c>
      <c r="BT147" s="172"/>
      <c r="BU147" s="10"/>
      <c r="BV147" s="10"/>
      <c r="BW147" s="10"/>
      <c r="BX147" s="10"/>
      <c r="BY147" s="10"/>
      <c r="BZ147" s="10"/>
      <c r="CA147" s="10"/>
      <c r="CB147" s="10"/>
      <c r="CC147" s="10"/>
      <c r="CD147" s="10"/>
      <c r="CE147" s="10"/>
      <c r="CF147" s="10"/>
      <c r="CG147" s="10"/>
      <c r="CH147" s="10"/>
      <c r="CI147" s="10"/>
      <c r="CJ147" s="10"/>
      <c r="CK147" s="10"/>
      <c r="CL147" s="10"/>
      <c r="CM147" s="10"/>
      <c r="CN147" s="10"/>
      <c r="CO147" s="10"/>
      <c r="CP147" s="10"/>
      <c r="CQ147" s="10"/>
      <c r="CR147" s="173"/>
      <c r="CV147" s="177"/>
      <c r="CW147" s="178"/>
    </row>
    <row r="148" spans="35:101">
      <c r="AI148" t="str">
        <f t="shared" si="19"/>
        <v/>
      </c>
      <c r="AJ148" t="str">
        <f t="shared" si="19"/>
        <v/>
      </c>
      <c r="AK148" t="str">
        <f t="shared" si="16"/>
        <v/>
      </c>
      <c r="AL148" s="1" t="str">
        <f t="shared" si="14"/>
        <v/>
      </c>
      <c r="AM148" s="167"/>
      <c r="AN148" s="8"/>
      <c r="AO148" s="8"/>
      <c r="AP148" s="8"/>
      <c r="AQ148" s="8"/>
      <c r="AR148" s="8"/>
      <c r="AS148" s="8"/>
      <c r="AT148" s="8"/>
      <c r="AU148" s="8"/>
      <c r="AV148" s="8"/>
      <c r="AW148" s="8"/>
      <c r="AX148" s="169"/>
      <c r="BB148" s="161"/>
      <c r="BC148" s="9"/>
      <c r="BD148" s="9"/>
      <c r="BE148" s="9"/>
      <c r="BF148" s="9"/>
      <c r="BG148" s="9"/>
      <c r="BH148" s="163"/>
      <c r="BI148" t="str" cm="1">
        <f t="array" ref="BI148">_xlfn.IFS($BF148=1,$BB148,$BF148&gt;=2,INDEX($BB$2:$BE$801,MATCH(BJ148,$BB$2:$BB$801,0),4),TRUE,"")</f>
        <v/>
      </c>
      <c r="BJ148" t="str" cm="1">
        <f t="array" ref="BJ148">_xlfn.IFS($BF148=2,$BB148,$BF148&gt;=3,INDEX($BB$2:$BE$801,MATCH(BK148,$BB$2:$BB$801,0),4),TRUE,"")</f>
        <v/>
      </c>
      <c r="BK148" t="str" cm="1">
        <f t="array" ref="BK148">_xlfn.IFS(BF148=3,BB148,BF148=4,BE148,BF148=5,INDEX($BB$2:$BE$801,MATCH(BL148,$BB$2:$BB$801,0),4),TRUE,"")</f>
        <v/>
      </c>
      <c r="BL148" t="str" cm="1">
        <f t="array" ref="BL148">_xlfn.IFS(BF148=4,BB148,BF148=5,BE148,TRUE,"")</f>
        <v/>
      </c>
      <c r="BM148" t="str">
        <f t="shared" si="17"/>
        <v/>
      </c>
      <c r="BR148" t="str">
        <f t="shared" si="18"/>
        <v/>
      </c>
      <c r="BS148" t="str">
        <f t="shared" si="15"/>
        <v/>
      </c>
      <c r="BT148" s="172"/>
      <c r="BU148" s="10"/>
      <c r="BV148" s="10"/>
      <c r="BW148" s="10"/>
      <c r="BX148" s="10"/>
      <c r="BY148" s="10"/>
      <c r="BZ148" s="10"/>
      <c r="CA148" s="10"/>
      <c r="CB148" s="10"/>
      <c r="CC148" s="10"/>
      <c r="CD148" s="10"/>
      <c r="CE148" s="10"/>
      <c r="CF148" s="10"/>
      <c r="CG148" s="10"/>
      <c r="CH148" s="10"/>
      <c r="CI148" s="10"/>
      <c r="CJ148" s="10"/>
      <c r="CK148" s="10"/>
      <c r="CL148" s="10"/>
      <c r="CM148" s="10"/>
      <c r="CN148" s="10"/>
      <c r="CO148" s="10"/>
      <c r="CP148" s="10"/>
      <c r="CQ148" s="10"/>
      <c r="CR148" s="173"/>
      <c r="CV148" s="177"/>
      <c r="CW148" s="178"/>
    </row>
    <row r="149" spans="35:101">
      <c r="AI149" t="str">
        <f t="shared" si="19"/>
        <v/>
      </c>
      <c r="AJ149" t="str">
        <f t="shared" si="19"/>
        <v/>
      </c>
      <c r="AK149" t="str">
        <f t="shared" si="16"/>
        <v/>
      </c>
      <c r="AL149" s="1" t="str">
        <f t="shared" si="14"/>
        <v/>
      </c>
      <c r="AM149" s="167"/>
      <c r="AN149" s="8"/>
      <c r="AO149" s="8"/>
      <c r="AP149" s="8"/>
      <c r="AQ149" s="8"/>
      <c r="AR149" s="8"/>
      <c r="AS149" s="8"/>
      <c r="AT149" s="8"/>
      <c r="AU149" s="8"/>
      <c r="AV149" s="8"/>
      <c r="AW149" s="8"/>
      <c r="AX149" s="169"/>
      <c r="BB149" s="161"/>
      <c r="BC149" s="9"/>
      <c r="BD149" s="9"/>
      <c r="BE149" s="9"/>
      <c r="BF149" s="9"/>
      <c r="BG149" s="9"/>
      <c r="BH149" s="163"/>
      <c r="BI149" t="str" cm="1">
        <f t="array" ref="BI149">_xlfn.IFS($BF149=1,$BB149,$BF149&gt;=2,INDEX($BB$2:$BE$801,MATCH(BJ149,$BB$2:$BB$801,0),4),TRUE,"")</f>
        <v/>
      </c>
      <c r="BJ149" t="str" cm="1">
        <f t="array" ref="BJ149">_xlfn.IFS($BF149=2,$BB149,$BF149&gt;=3,INDEX($BB$2:$BE$801,MATCH(BK149,$BB$2:$BB$801,0),4),TRUE,"")</f>
        <v/>
      </c>
      <c r="BK149" t="str" cm="1">
        <f t="array" ref="BK149">_xlfn.IFS(BF149=3,BB149,BF149=4,BE149,BF149=5,INDEX($BB$2:$BE$801,MATCH(BL149,$BB$2:$BB$801,0),4),TRUE,"")</f>
        <v/>
      </c>
      <c r="BL149" t="str" cm="1">
        <f t="array" ref="BL149">_xlfn.IFS(BF149=4,BB149,BF149=5,BE149,TRUE,"")</f>
        <v/>
      </c>
      <c r="BM149" t="str">
        <f t="shared" si="17"/>
        <v/>
      </c>
      <c r="BR149" t="str">
        <f t="shared" si="18"/>
        <v/>
      </c>
      <c r="BS149" t="str">
        <f t="shared" si="15"/>
        <v/>
      </c>
      <c r="BT149" s="172"/>
      <c r="BU149" s="10"/>
      <c r="BV149" s="10"/>
      <c r="BW149" s="10"/>
      <c r="BX149" s="10"/>
      <c r="BY149" s="10"/>
      <c r="BZ149" s="10"/>
      <c r="CA149" s="10"/>
      <c r="CB149" s="10"/>
      <c r="CC149" s="10"/>
      <c r="CD149" s="10"/>
      <c r="CE149" s="10"/>
      <c r="CF149" s="10"/>
      <c r="CG149" s="10"/>
      <c r="CH149" s="10"/>
      <c r="CI149" s="10"/>
      <c r="CJ149" s="10"/>
      <c r="CK149" s="10"/>
      <c r="CL149" s="10"/>
      <c r="CM149" s="10"/>
      <c r="CN149" s="10"/>
      <c r="CO149" s="10"/>
      <c r="CP149" s="10"/>
      <c r="CQ149" s="10"/>
      <c r="CR149" s="173"/>
      <c r="CV149" s="177"/>
      <c r="CW149" s="178"/>
    </row>
    <row r="150" spans="35:101">
      <c r="AI150" t="str">
        <f t="shared" si="19"/>
        <v/>
      </c>
      <c r="AJ150" t="str">
        <f t="shared" si="19"/>
        <v/>
      </c>
      <c r="AK150" t="str">
        <f t="shared" si="16"/>
        <v/>
      </c>
      <c r="AL150" s="1" t="str">
        <f t="shared" si="14"/>
        <v/>
      </c>
      <c r="AM150" s="167"/>
      <c r="AN150" s="8"/>
      <c r="AO150" s="8"/>
      <c r="AP150" s="8"/>
      <c r="AQ150" s="8"/>
      <c r="AR150" s="8"/>
      <c r="AS150" s="8"/>
      <c r="AT150" s="8"/>
      <c r="AU150" s="8"/>
      <c r="AV150" s="8"/>
      <c r="AW150" s="8"/>
      <c r="AX150" s="169"/>
      <c r="BB150" s="161"/>
      <c r="BC150" s="9"/>
      <c r="BD150" s="9"/>
      <c r="BE150" s="9"/>
      <c r="BF150" s="9"/>
      <c r="BG150" s="9"/>
      <c r="BH150" s="163"/>
      <c r="BI150" t="str" cm="1">
        <f t="array" ref="BI150">_xlfn.IFS($BF150=1,$BB150,$BF150&gt;=2,INDEX($BB$2:$BE$801,MATCH(BJ150,$BB$2:$BB$801,0),4),TRUE,"")</f>
        <v/>
      </c>
      <c r="BJ150" t="str" cm="1">
        <f t="array" ref="BJ150">_xlfn.IFS($BF150=2,$BB150,$BF150&gt;=3,INDEX($BB$2:$BE$801,MATCH(BK150,$BB$2:$BB$801,0),4),TRUE,"")</f>
        <v/>
      </c>
      <c r="BK150" t="str" cm="1">
        <f t="array" ref="BK150">_xlfn.IFS(BF150=3,BB150,BF150=4,BE150,BF150=5,INDEX($BB$2:$BE$801,MATCH(BL150,$BB$2:$BB$801,0),4),TRUE,"")</f>
        <v/>
      </c>
      <c r="BL150" t="str" cm="1">
        <f t="array" ref="BL150">_xlfn.IFS(BF150=4,BB150,BF150=5,BE150,TRUE,"")</f>
        <v/>
      </c>
      <c r="BM150" t="str">
        <f t="shared" si="17"/>
        <v/>
      </c>
      <c r="BR150" t="str">
        <f t="shared" si="18"/>
        <v/>
      </c>
      <c r="BS150" t="str">
        <f t="shared" si="15"/>
        <v/>
      </c>
      <c r="BT150" s="172"/>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73"/>
      <c r="CV150" s="177"/>
      <c r="CW150" s="178"/>
    </row>
    <row r="151" spans="35:101">
      <c r="AI151" t="str">
        <f t="shared" si="19"/>
        <v/>
      </c>
      <c r="AJ151" t="str">
        <f t="shared" si="19"/>
        <v/>
      </c>
      <c r="AK151" t="str">
        <f t="shared" si="16"/>
        <v/>
      </c>
      <c r="AL151" s="1" t="str">
        <f t="shared" si="14"/>
        <v/>
      </c>
      <c r="AM151" s="167"/>
      <c r="AN151" s="8"/>
      <c r="AO151" s="8"/>
      <c r="AP151" s="8"/>
      <c r="AQ151" s="8"/>
      <c r="AR151" s="8"/>
      <c r="AS151" s="8"/>
      <c r="AT151" s="8"/>
      <c r="AU151" s="8"/>
      <c r="AV151" s="8"/>
      <c r="AW151" s="8"/>
      <c r="AX151" s="169"/>
      <c r="BB151" s="161"/>
      <c r="BC151" s="9"/>
      <c r="BD151" s="9"/>
      <c r="BE151" s="9"/>
      <c r="BF151" s="9"/>
      <c r="BG151" s="9"/>
      <c r="BH151" s="163"/>
      <c r="BI151" t="str" cm="1">
        <f t="array" ref="BI151">_xlfn.IFS($BF151=1,$BB151,$BF151&gt;=2,INDEX($BB$2:$BE$801,MATCH(BJ151,$BB$2:$BB$801,0),4),TRUE,"")</f>
        <v/>
      </c>
      <c r="BJ151" t="str" cm="1">
        <f t="array" ref="BJ151">_xlfn.IFS($BF151=2,$BB151,$BF151&gt;=3,INDEX($BB$2:$BE$801,MATCH(BK151,$BB$2:$BB$801,0),4),TRUE,"")</f>
        <v/>
      </c>
      <c r="BK151" t="str" cm="1">
        <f t="array" ref="BK151">_xlfn.IFS(BF151=3,BB151,BF151=4,BE151,BF151=5,INDEX($BB$2:$BE$801,MATCH(BL151,$BB$2:$BB$801,0),4),TRUE,"")</f>
        <v/>
      </c>
      <c r="BL151" t="str" cm="1">
        <f t="array" ref="BL151">_xlfn.IFS(BF151=4,BB151,BF151=5,BE151,TRUE,"")</f>
        <v/>
      </c>
      <c r="BM151" t="str">
        <f t="shared" si="17"/>
        <v/>
      </c>
      <c r="BR151" t="str">
        <f t="shared" si="18"/>
        <v/>
      </c>
      <c r="BS151" t="str">
        <f t="shared" si="15"/>
        <v/>
      </c>
      <c r="BT151" s="172"/>
      <c r="BU151" s="10"/>
      <c r="BV151" s="10"/>
      <c r="BW151" s="10"/>
      <c r="BX151" s="10"/>
      <c r="BY151" s="10"/>
      <c r="BZ151" s="10"/>
      <c r="CA151" s="10"/>
      <c r="CB151" s="10"/>
      <c r="CC151" s="10"/>
      <c r="CD151" s="10"/>
      <c r="CE151" s="10"/>
      <c r="CF151" s="10"/>
      <c r="CG151" s="10"/>
      <c r="CH151" s="10"/>
      <c r="CI151" s="10"/>
      <c r="CJ151" s="10"/>
      <c r="CK151" s="10"/>
      <c r="CL151" s="10"/>
      <c r="CM151" s="10"/>
      <c r="CN151" s="10"/>
      <c r="CO151" s="10"/>
      <c r="CP151" s="10"/>
      <c r="CQ151" s="10"/>
      <c r="CR151" s="173"/>
      <c r="CV151" s="177"/>
      <c r="CW151" s="178"/>
    </row>
    <row r="152" spans="35:101">
      <c r="AI152" t="str">
        <f t="shared" si="19"/>
        <v/>
      </c>
      <c r="AJ152" t="str">
        <f t="shared" si="19"/>
        <v/>
      </c>
      <c r="AK152" t="str">
        <f t="shared" si="16"/>
        <v/>
      </c>
      <c r="AL152" s="1" t="str">
        <f t="shared" si="14"/>
        <v/>
      </c>
      <c r="AM152" s="167"/>
      <c r="AN152" s="8"/>
      <c r="AO152" s="8"/>
      <c r="AP152" s="8"/>
      <c r="AQ152" s="8"/>
      <c r="AR152" s="8"/>
      <c r="AS152" s="8"/>
      <c r="AT152" s="8"/>
      <c r="AU152" s="8"/>
      <c r="AV152" s="8"/>
      <c r="AW152" s="8"/>
      <c r="AX152" s="169"/>
      <c r="BB152" s="161"/>
      <c r="BC152" s="9"/>
      <c r="BD152" s="9"/>
      <c r="BE152" s="9"/>
      <c r="BF152" s="9"/>
      <c r="BG152" s="9"/>
      <c r="BH152" s="163"/>
      <c r="BI152" t="str" cm="1">
        <f t="array" ref="BI152">_xlfn.IFS($BF152=1,$BB152,$BF152&gt;=2,INDEX($BB$2:$BE$801,MATCH(BJ152,$BB$2:$BB$801,0),4),TRUE,"")</f>
        <v/>
      </c>
      <c r="BJ152" t="str" cm="1">
        <f t="array" ref="BJ152">_xlfn.IFS($BF152=2,$BB152,$BF152&gt;=3,INDEX($BB$2:$BE$801,MATCH(BK152,$BB$2:$BB$801,0),4),TRUE,"")</f>
        <v/>
      </c>
      <c r="BK152" t="str" cm="1">
        <f t="array" ref="BK152">_xlfn.IFS(BF152=3,BB152,BF152=4,BE152,BF152=5,INDEX($BB$2:$BE$801,MATCH(BL152,$BB$2:$BB$801,0),4),TRUE,"")</f>
        <v/>
      </c>
      <c r="BL152" t="str" cm="1">
        <f t="array" ref="BL152">_xlfn.IFS(BF152=4,BB152,BF152=5,BE152,TRUE,"")</f>
        <v/>
      </c>
      <c r="BM152" t="str">
        <f t="shared" si="17"/>
        <v/>
      </c>
      <c r="BR152" t="str">
        <f t="shared" si="18"/>
        <v/>
      </c>
      <c r="BS152" t="str">
        <f t="shared" si="15"/>
        <v/>
      </c>
      <c r="BT152" s="172"/>
      <c r="BU152" s="10"/>
      <c r="BV152" s="10"/>
      <c r="BW152" s="10"/>
      <c r="BX152" s="10"/>
      <c r="BY152" s="10"/>
      <c r="BZ152" s="10"/>
      <c r="CA152" s="10"/>
      <c r="CB152" s="10"/>
      <c r="CC152" s="10"/>
      <c r="CD152" s="10"/>
      <c r="CE152" s="10"/>
      <c r="CF152" s="10"/>
      <c r="CG152" s="10"/>
      <c r="CH152" s="10"/>
      <c r="CI152" s="10"/>
      <c r="CJ152" s="10"/>
      <c r="CK152" s="10"/>
      <c r="CL152" s="10"/>
      <c r="CM152" s="10"/>
      <c r="CN152" s="10"/>
      <c r="CO152" s="10"/>
      <c r="CP152" s="10"/>
      <c r="CQ152" s="10"/>
      <c r="CR152" s="173"/>
      <c r="CV152" s="177"/>
      <c r="CW152" s="178"/>
    </row>
    <row r="153" spans="35:101">
      <c r="AI153" t="str">
        <f t="shared" si="19"/>
        <v/>
      </c>
      <c r="AJ153" t="str">
        <f t="shared" si="19"/>
        <v/>
      </c>
      <c r="AK153" t="str">
        <f t="shared" si="16"/>
        <v/>
      </c>
      <c r="AL153" s="1" t="str">
        <f t="shared" si="14"/>
        <v/>
      </c>
      <c r="AM153" s="167"/>
      <c r="AN153" s="8"/>
      <c r="AO153" s="8"/>
      <c r="AP153" s="8"/>
      <c r="AQ153" s="8"/>
      <c r="AR153" s="8"/>
      <c r="AS153" s="8"/>
      <c r="AT153" s="8"/>
      <c r="AU153" s="8"/>
      <c r="AV153" s="8"/>
      <c r="AW153" s="8"/>
      <c r="AX153" s="169"/>
      <c r="BB153" s="161"/>
      <c r="BC153" s="9"/>
      <c r="BD153" s="9"/>
      <c r="BE153" s="9"/>
      <c r="BF153" s="9"/>
      <c r="BG153" s="9"/>
      <c r="BH153" s="163"/>
      <c r="BI153" t="str" cm="1">
        <f t="array" ref="BI153">_xlfn.IFS($BF153=1,$BB153,$BF153&gt;=2,INDEX($BB$2:$BE$801,MATCH(BJ153,$BB$2:$BB$801,0),4),TRUE,"")</f>
        <v/>
      </c>
      <c r="BJ153" t="str" cm="1">
        <f t="array" ref="BJ153">_xlfn.IFS($BF153=2,$BB153,$BF153&gt;=3,INDEX($BB$2:$BE$801,MATCH(BK153,$BB$2:$BB$801,0),4),TRUE,"")</f>
        <v/>
      </c>
      <c r="BK153" t="str" cm="1">
        <f t="array" ref="BK153">_xlfn.IFS(BF153=3,BB153,BF153=4,BE153,BF153=5,INDEX($BB$2:$BE$801,MATCH(BL153,$BB$2:$BB$801,0),4),TRUE,"")</f>
        <v/>
      </c>
      <c r="BL153" t="str" cm="1">
        <f t="array" ref="BL153">_xlfn.IFS(BF153=4,BB153,BF153=5,BE153,TRUE,"")</f>
        <v/>
      </c>
      <c r="BM153" t="str">
        <f t="shared" si="17"/>
        <v/>
      </c>
      <c r="BR153" t="str">
        <f t="shared" si="18"/>
        <v/>
      </c>
      <c r="BS153" t="str">
        <f t="shared" si="15"/>
        <v/>
      </c>
      <c r="BT153" s="172"/>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73"/>
      <c r="CV153" s="177"/>
      <c r="CW153" s="178"/>
    </row>
    <row r="154" spans="35:101">
      <c r="AI154" t="str">
        <f t="shared" si="19"/>
        <v/>
      </c>
      <c r="AJ154" t="str">
        <f t="shared" si="19"/>
        <v/>
      </c>
      <c r="AK154" t="str">
        <f t="shared" si="16"/>
        <v/>
      </c>
      <c r="AL154" s="1" t="str">
        <f t="shared" si="14"/>
        <v/>
      </c>
      <c r="AM154" s="167"/>
      <c r="AN154" s="8"/>
      <c r="AO154" s="8"/>
      <c r="AP154" s="8"/>
      <c r="AQ154" s="8"/>
      <c r="AR154" s="8"/>
      <c r="AS154" s="8"/>
      <c r="AT154" s="8"/>
      <c r="AU154" s="8"/>
      <c r="AV154" s="8"/>
      <c r="AW154" s="8"/>
      <c r="AX154" s="169"/>
      <c r="BB154" s="161"/>
      <c r="BC154" s="9"/>
      <c r="BD154" s="9"/>
      <c r="BE154" s="9"/>
      <c r="BF154" s="9"/>
      <c r="BG154" s="9"/>
      <c r="BH154" s="163"/>
      <c r="BI154" t="str" cm="1">
        <f t="array" ref="BI154">_xlfn.IFS($BF154=1,$BB154,$BF154&gt;=2,INDEX($BB$2:$BE$801,MATCH(BJ154,$BB$2:$BB$801,0),4),TRUE,"")</f>
        <v/>
      </c>
      <c r="BJ154" t="str" cm="1">
        <f t="array" ref="BJ154">_xlfn.IFS($BF154=2,$BB154,$BF154&gt;=3,INDEX($BB$2:$BE$801,MATCH(BK154,$BB$2:$BB$801,0),4),TRUE,"")</f>
        <v/>
      </c>
      <c r="BK154" t="str" cm="1">
        <f t="array" ref="BK154">_xlfn.IFS(BF154=3,BB154,BF154=4,BE154,BF154=5,INDEX($BB$2:$BE$801,MATCH(BL154,$BB$2:$BB$801,0),4),TRUE,"")</f>
        <v/>
      </c>
      <c r="BL154" t="str" cm="1">
        <f t="array" ref="BL154">_xlfn.IFS(BF154=4,BB154,BF154=5,BE154,TRUE,"")</f>
        <v/>
      </c>
      <c r="BM154" t="str">
        <f t="shared" si="17"/>
        <v/>
      </c>
      <c r="BR154" t="str">
        <f t="shared" si="18"/>
        <v/>
      </c>
      <c r="BS154" t="str">
        <f t="shared" si="15"/>
        <v/>
      </c>
      <c r="BT154" s="172"/>
      <c r="BU154" s="10"/>
      <c r="BV154" s="10"/>
      <c r="BW154" s="10"/>
      <c r="BX154" s="10"/>
      <c r="BY154" s="10"/>
      <c r="BZ154" s="10"/>
      <c r="CA154" s="10"/>
      <c r="CB154" s="10"/>
      <c r="CC154" s="10"/>
      <c r="CD154" s="10"/>
      <c r="CE154" s="10"/>
      <c r="CF154" s="10"/>
      <c r="CG154" s="10"/>
      <c r="CH154" s="10"/>
      <c r="CI154" s="10"/>
      <c r="CJ154" s="10"/>
      <c r="CK154" s="10"/>
      <c r="CL154" s="10"/>
      <c r="CM154" s="10"/>
      <c r="CN154" s="10"/>
      <c r="CO154" s="10"/>
      <c r="CP154" s="10"/>
      <c r="CQ154" s="10"/>
      <c r="CR154" s="173"/>
      <c r="CV154" s="177"/>
      <c r="CW154" s="178"/>
    </row>
    <row r="155" spans="35:101">
      <c r="AI155" t="str">
        <f t="shared" si="19"/>
        <v/>
      </c>
      <c r="AJ155" t="str">
        <f t="shared" si="19"/>
        <v/>
      </c>
      <c r="AK155" t="str">
        <f t="shared" si="16"/>
        <v/>
      </c>
      <c r="AL155" s="1" t="str">
        <f t="shared" si="14"/>
        <v/>
      </c>
      <c r="AM155" s="167"/>
      <c r="AN155" s="8"/>
      <c r="AO155" s="8"/>
      <c r="AP155" s="8"/>
      <c r="AQ155" s="8"/>
      <c r="AR155" s="8"/>
      <c r="AS155" s="8"/>
      <c r="AT155" s="8"/>
      <c r="AU155" s="8"/>
      <c r="AV155" s="8"/>
      <c r="AW155" s="8"/>
      <c r="AX155" s="169"/>
      <c r="BB155" s="161"/>
      <c r="BC155" s="9"/>
      <c r="BD155" s="9"/>
      <c r="BE155" s="9"/>
      <c r="BF155" s="9"/>
      <c r="BG155" s="9"/>
      <c r="BH155" s="163"/>
      <c r="BI155" t="str" cm="1">
        <f t="array" ref="BI155">_xlfn.IFS($BF155=1,$BB155,$BF155&gt;=2,INDEX($BB$2:$BE$801,MATCH(BJ155,$BB$2:$BB$801,0),4),TRUE,"")</f>
        <v/>
      </c>
      <c r="BJ155" t="str" cm="1">
        <f t="array" ref="BJ155">_xlfn.IFS($BF155=2,$BB155,$BF155&gt;=3,INDEX($BB$2:$BE$801,MATCH(BK155,$BB$2:$BB$801,0),4),TRUE,"")</f>
        <v/>
      </c>
      <c r="BK155" t="str" cm="1">
        <f t="array" ref="BK155">_xlfn.IFS(BF155=3,BB155,BF155=4,BE155,BF155=5,INDEX($BB$2:$BE$801,MATCH(BL155,$BB$2:$BB$801,0),4),TRUE,"")</f>
        <v/>
      </c>
      <c r="BL155" t="str" cm="1">
        <f t="array" ref="BL155">_xlfn.IFS(BF155=4,BB155,BF155=5,BE155,TRUE,"")</f>
        <v/>
      </c>
      <c r="BM155" t="str">
        <f t="shared" si="17"/>
        <v/>
      </c>
      <c r="BR155" t="str">
        <f t="shared" si="18"/>
        <v/>
      </c>
      <c r="BS155" t="str">
        <f t="shared" si="15"/>
        <v/>
      </c>
      <c r="BT155" s="172"/>
      <c r="BU155" s="10"/>
      <c r="BV155" s="10"/>
      <c r="BW155" s="10"/>
      <c r="BX155" s="10"/>
      <c r="BY155" s="10"/>
      <c r="BZ155" s="10"/>
      <c r="CA155" s="10"/>
      <c r="CB155" s="10"/>
      <c r="CC155" s="10"/>
      <c r="CD155" s="10"/>
      <c r="CE155" s="10"/>
      <c r="CF155" s="10"/>
      <c r="CG155" s="10"/>
      <c r="CH155" s="10"/>
      <c r="CI155" s="10"/>
      <c r="CJ155" s="10"/>
      <c r="CK155" s="10"/>
      <c r="CL155" s="10"/>
      <c r="CM155" s="10"/>
      <c r="CN155" s="10"/>
      <c r="CO155" s="10"/>
      <c r="CP155" s="10"/>
      <c r="CQ155" s="10"/>
      <c r="CR155" s="173"/>
      <c r="CV155" s="177"/>
      <c r="CW155" s="178"/>
    </row>
    <row r="156" spans="35:101">
      <c r="AI156" t="str">
        <f t="shared" si="19"/>
        <v/>
      </c>
      <c r="AJ156" t="str">
        <f t="shared" si="19"/>
        <v/>
      </c>
      <c r="AK156" t="str">
        <f t="shared" si="16"/>
        <v/>
      </c>
      <c r="AL156" s="1" t="str">
        <f t="shared" si="14"/>
        <v/>
      </c>
      <c r="AM156" s="167"/>
      <c r="AN156" s="8"/>
      <c r="AO156" s="8"/>
      <c r="AP156" s="8"/>
      <c r="AQ156" s="8"/>
      <c r="AR156" s="8"/>
      <c r="AS156" s="8"/>
      <c r="AT156" s="8"/>
      <c r="AU156" s="8"/>
      <c r="AV156" s="8"/>
      <c r="AW156" s="8"/>
      <c r="AX156" s="169"/>
      <c r="BB156" s="161"/>
      <c r="BC156" s="9"/>
      <c r="BD156" s="9"/>
      <c r="BE156" s="9"/>
      <c r="BF156" s="9"/>
      <c r="BG156" s="9"/>
      <c r="BH156" s="163"/>
      <c r="BI156" t="str" cm="1">
        <f t="array" ref="BI156">_xlfn.IFS($BF156=1,$BB156,$BF156&gt;=2,INDEX($BB$2:$BE$801,MATCH(BJ156,$BB$2:$BB$801,0),4),TRUE,"")</f>
        <v/>
      </c>
      <c r="BJ156" t="str" cm="1">
        <f t="array" ref="BJ156">_xlfn.IFS($BF156=2,$BB156,$BF156&gt;=3,INDEX($BB$2:$BE$801,MATCH(BK156,$BB$2:$BB$801,0),4),TRUE,"")</f>
        <v/>
      </c>
      <c r="BK156" t="str" cm="1">
        <f t="array" ref="BK156">_xlfn.IFS(BF156=3,BB156,BF156=4,BE156,BF156=5,INDEX($BB$2:$BE$801,MATCH(BL156,$BB$2:$BB$801,0),4),TRUE,"")</f>
        <v/>
      </c>
      <c r="BL156" t="str" cm="1">
        <f t="array" ref="BL156">_xlfn.IFS(BF156=4,BB156,BF156=5,BE156,TRUE,"")</f>
        <v/>
      </c>
      <c r="BM156" t="str">
        <f t="shared" si="17"/>
        <v/>
      </c>
      <c r="BR156" t="str">
        <f t="shared" si="18"/>
        <v/>
      </c>
      <c r="BS156" t="str">
        <f t="shared" si="15"/>
        <v/>
      </c>
      <c r="BT156" s="172"/>
      <c r="BU156" s="10"/>
      <c r="BV156" s="10"/>
      <c r="BW156" s="10"/>
      <c r="BX156" s="10"/>
      <c r="BY156" s="10"/>
      <c r="BZ156" s="10"/>
      <c r="CA156" s="10"/>
      <c r="CB156" s="10"/>
      <c r="CC156" s="10"/>
      <c r="CD156" s="10"/>
      <c r="CE156" s="10"/>
      <c r="CF156" s="10"/>
      <c r="CG156" s="10"/>
      <c r="CH156" s="10"/>
      <c r="CI156" s="10"/>
      <c r="CJ156" s="10"/>
      <c r="CK156" s="10"/>
      <c r="CL156" s="10"/>
      <c r="CM156" s="10"/>
      <c r="CN156" s="10"/>
      <c r="CO156" s="10"/>
      <c r="CP156" s="10"/>
      <c r="CQ156" s="10"/>
      <c r="CR156" s="173"/>
      <c r="CV156" s="177"/>
      <c r="CW156" s="178"/>
    </row>
    <row r="157" spans="35:101">
      <c r="AI157" t="str">
        <f t="shared" si="19"/>
        <v/>
      </c>
      <c r="AJ157" t="str">
        <f t="shared" si="19"/>
        <v/>
      </c>
      <c r="AK157" t="str">
        <f t="shared" si="16"/>
        <v/>
      </c>
      <c r="AL157" s="1" t="str">
        <f t="shared" si="14"/>
        <v/>
      </c>
      <c r="AM157" s="167"/>
      <c r="AN157" s="8"/>
      <c r="AO157" s="8"/>
      <c r="AP157" s="8"/>
      <c r="AQ157" s="8"/>
      <c r="AR157" s="8"/>
      <c r="AS157" s="8"/>
      <c r="AT157" s="8"/>
      <c r="AU157" s="8"/>
      <c r="AV157" s="8"/>
      <c r="AW157" s="8"/>
      <c r="AX157" s="169"/>
      <c r="BB157" s="161"/>
      <c r="BC157" s="9"/>
      <c r="BD157" s="9"/>
      <c r="BE157" s="9"/>
      <c r="BF157" s="9"/>
      <c r="BG157" s="9"/>
      <c r="BH157" s="163"/>
      <c r="BI157" t="str" cm="1">
        <f t="array" ref="BI157">_xlfn.IFS($BF157=1,$BB157,$BF157&gt;=2,INDEX($BB$2:$BE$801,MATCH(BJ157,$BB$2:$BB$801,0),4),TRUE,"")</f>
        <v/>
      </c>
      <c r="BJ157" t="str" cm="1">
        <f t="array" ref="BJ157">_xlfn.IFS($BF157=2,$BB157,$BF157&gt;=3,INDEX($BB$2:$BE$801,MATCH(BK157,$BB$2:$BB$801,0),4),TRUE,"")</f>
        <v/>
      </c>
      <c r="BK157" t="str" cm="1">
        <f t="array" ref="BK157">_xlfn.IFS(BF157=3,BB157,BF157=4,BE157,BF157=5,INDEX($BB$2:$BE$801,MATCH(BL157,$BB$2:$BB$801,0),4),TRUE,"")</f>
        <v/>
      </c>
      <c r="BL157" t="str" cm="1">
        <f t="array" ref="BL157">_xlfn.IFS(BF157=4,BB157,BF157=5,BE157,TRUE,"")</f>
        <v/>
      </c>
      <c r="BM157" t="str">
        <f t="shared" si="17"/>
        <v/>
      </c>
      <c r="BR157" t="str">
        <f t="shared" si="18"/>
        <v/>
      </c>
      <c r="BS157" t="str">
        <f t="shared" si="15"/>
        <v/>
      </c>
      <c r="BT157" s="172"/>
      <c r="BU157" s="10"/>
      <c r="BV157" s="10"/>
      <c r="BW157" s="10"/>
      <c r="BX157" s="10"/>
      <c r="BY157" s="10"/>
      <c r="BZ157" s="10"/>
      <c r="CA157" s="10"/>
      <c r="CB157" s="10"/>
      <c r="CC157" s="10"/>
      <c r="CD157" s="10"/>
      <c r="CE157" s="10"/>
      <c r="CF157" s="10"/>
      <c r="CG157" s="10"/>
      <c r="CH157" s="10"/>
      <c r="CI157" s="10"/>
      <c r="CJ157" s="10"/>
      <c r="CK157" s="10"/>
      <c r="CL157" s="10"/>
      <c r="CM157" s="10"/>
      <c r="CN157" s="10"/>
      <c r="CO157" s="10"/>
      <c r="CP157" s="10"/>
      <c r="CQ157" s="10"/>
      <c r="CR157" s="173"/>
      <c r="CV157" s="177"/>
      <c r="CW157" s="178"/>
    </row>
    <row r="158" spans="35:101">
      <c r="AI158" t="str">
        <f t="shared" si="19"/>
        <v/>
      </c>
      <c r="AJ158" t="str">
        <f t="shared" si="19"/>
        <v/>
      </c>
      <c r="AK158" t="str">
        <f t="shared" si="16"/>
        <v/>
      </c>
      <c r="AL158" s="1" t="str">
        <f t="shared" si="14"/>
        <v/>
      </c>
      <c r="AM158" s="167"/>
      <c r="AN158" s="8"/>
      <c r="AO158" s="8"/>
      <c r="AP158" s="8"/>
      <c r="AQ158" s="8"/>
      <c r="AR158" s="8"/>
      <c r="AS158" s="8"/>
      <c r="AT158" s="8"/>
      <c r="AU158" s="8"/>
      <c r="AV158" s="8"/>
      <c r="AW158" s="8"/>
      <c r="AX158" s="169"/>
      <c r="BB158" s="161"/>
      <c r="BC158" s="9"/>
      <c r="BD158" s="9"/>
      <c r="BE158" s="9"/>
      <c r="BF158" s="9"/>
      <c r="BG158" s="9"/>
      <c r="BH158" s="163"/>
      <c r="BI158" t="str" cm="1">
        <f t="array" ref="BI158">_xlfn.IFS($BF158=1,$BB158,$BF158&gt;=2,INDEX($BB$2:$BE$801,MATCH(BJ158,$BB$2:$BB$801,0),4),TRUE,"")</f>
        <v/>
      </c>
      <c r="BJ158" t="str" cm="1">
        <f t="array" ref="BJ158">_xlfn.IFS($BF158=2,$BB158,$BF158&gt;=3,INDEX($BB$2:$BE$801,MATCH(BK158,$BB$2:$BB$801,0),4),TRUE,"")</f>
        <v/>
      </c>
      <c r="BK158" t="str" cm="1">
        <f t="array" ref="BK158">_xlfn.IFS(BF158=3,BB158,BF158=4,BE158,BF158=5,INDEX($BB$2:$BE$801,MATCH(BL158,$BB$2:$BB$801,0),4),TRUE,"")</f>
        <v/>
      </c>
      <c r="BL158" t="str" cm="1">
        <f t="array" ref="BL158">_xlfn.IFS(BF158=4,BB158,BF158=5,BE158,TRUE,"")</f>
        <v/>
      </c>
      <c r="BM158" t="str">
        <f t="shared" si="17"/>
        <v/>
      </c>
      <c r="BR158" t="str">
        <f t="shared" si="18"/>
        <v/>
      </c>
      <c r="BS158" t="str">
        <f t="shared" si="15"/>
        <v/>
      </c>
      <c r="BT158" s="172"/>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73"/>
      <c r="CV158" s="177"/>
      <c r="CW158" s="178"/>
    </row>
    <row r="159" spans="35:101">
      <c r="AI159" t="str">
        <f t="shared" si="19"/>
        <v/>
      </c>
      <c r="AJ159" t="str">
        <f t="shared" si="19"/>
        <v/>
      </c>
      <c r="AK159" t="str">
        <f t="shared" si="16"/>
        <v/>
      </c>
      <c r="AL159" s="1" t="str">
        <f t="shared" si="14"/>
        <v/>
      </c>
      <c r="AM159" s="167"/>
      <c r="AN159" s="8"/>
      <c r="AO159" s="8"/>
      <c r="AP159" s="8"/>
      <c r="AQ159" s="8"/>
      <c r="AR159" s="8"/>
      <c r="AS159" s="8"/>
      <c r="AT159" s="8"/>
      <c r="AU159" s="8"/>
      <c r="AV159" s="8"/>
      <c r="AW159" s="8"/>
      <c r="AX159" s="169"/>
      <c r="BB159" s="161"/>
      <c r="BC159" s="9"/>
      <c r="BD159" s="9"/>
      <c r="BE159" s="9"/>
      <c r="BF159" s="9"/>
      <c r="BG159" s="9"/>
      <c r="BH159" s="163"/>
      <c r="BI159" t="str" cm="1">
        <f t="array" ref="BI159">_xlfn.IFS($BF159=1,$BB159,$BF159&gt;=2,INDEX($BB$2:$BE$801,MATCH(BJ159,$BB$2:$BB$801,0),4),TRUE,"")</f>
        <v/>
      </c>
      <c r="BJ159" t="str" cm="1">
        <f t="array" ref="BJ159">_xlfn.IFS($BF159=2,$BB159,$BF159&gt;=3,INDEX($BB$2:$BE$801,MATCH(BK159,$BB$2:$BB$801,0),4),TRUE,"")</f>
        <v/>
      </c>
      <c r="BK159" t="str" cm="1">
        <f t="array" ref="BK159">_xlfn.IFS(BF159=3,BB159,BF159=4,BE159,BF159=5,INDEX($BB$2:$BE$801,MATCH(BL159,$BB$2:$BB$801,0),4),TRUE,"")</f>
        <v/>
      </c>
      <c r="BL159" t="str" cm="1">
        <f t="array" ref="BL159">_xlfn.IFS(BF159=4,BB159,BF159=5,BE159,TRUE,"")</f>
        <v/>
      </c>
      <c r="BM159" t="str">
        <f t="shared" si="17"/>
        <v/>
      </c>
      <c r="BR159" t="str">
        <f t="shared" si="18"/>
        <v/>
      </c>
      <c r="BS159" t="str">
        <f t="shared" si="15"/>
        <v/>
      </c>
      <c r="BT159" s="172"/>
      <c r="BU159" s="10"/>
      <c r="BV159" s="10"/>
      <c r="BW159" s="10"/>
      <c r="BX159" s="10"/>
      <c r="BY159" s="10"/>
      <c r="BZ159" s="10"/>
      <c r="CA159" s="10"/>
      <c r="CB159" s="10"/>
      <c r="CC159" s="10"/>
      <c r="CD159" s="10"/>
      <c r="CE159" s="10"/>
      <c r="CF159" s="10"/>
      <c r="CG159" s="10"/>
      <c r="CH159" s="10"/>
      <c r="CI159" s="10"/>
      <c r="CJ159" s="10"/>
      <c r="CK159" s="10"/>
      <c r="CL159" s="10"/>
      <c r="CM159" s="10"/>
      <c r="CN159" s="10"/>
      <c r="CO159" s="10"/>
      <c r="CP159" s="10"/>
      <c r="CQ159" s="10"/>
      <c r="CR159" s="173"/>
      <c r="CV159" s="177"/>
      <c r="CW159" s="178"/>
    </row>
    <row r="160" spans="35:101">
      <c r="AI160" t="str">
        <f t="shared" si="19"/>
        <v/>
      </c>
      <c r="AJ160" t="str">
        <f t="shared" si="19"/>
        <v/>
      </c>
      <c r="AK160" t="str">
        <f t="shared" si="16"/>
        <v/>
      </c>
      <c r="AL160" s="1" t="str">
        <f t="shared" si="14"/>
        <v/>
      </c>
      <c r="AM160" s="167"/>
      <c r="AN160" s="8"/>
      <c r="AO160" s="8"/>
      <c r="AP160" s="8"/>
      <c r="AQ160" s="8"/>
      <c r="AR160" s="8"/>
      <c r="AS160" s="8"/>
      <c r="AT160" s="8"/>
      <c r="AU160" s="8"/>
      <c r="AV160" s="8"/>
      <c r="AW160" s="8"/>
      <c r="AX160" s="169"/>
      <c r="BB160" s="161"/>
      <c r="BC160" s="9"/>
      <c r="BD160" s="9"/>
      <c r="BE160" s="9"/>
      <c r="BF160" s="9"/>
      <c r="BG160" s="9"/>
      <c r="BH160" s="163"/>
      <c r="BI160" t="str" cm="1">
        <f t="array" ref="BI160">_xlfn.IFS($BF160=1,$BB160,$BF160&gt;=2,INDEX($BB$2:$BE$801,MATCH(BJ160,$BB$2:$BB$801,0),4),TRUE,"")</f>
        <v/>
      </c>
      <c r="BJ160" t="str" cm="1">
        <f t="array" ref="BJ160">_xlfn.IFS($BF160=2,$BB160,$BF160&gt;=3,INDEX($BB$2:$BE$801,MATCH(BK160,$BB$2:$BB$801,0),4),TRUE,"")</f>
        <v/>
      </c>
      <c r="BK160" t="str" cm="1">
        <f t="array" ref="BK160">_xlfn.IFS(BF160=3,BB160,BF160=4,BE160,BF160=5,INDEX($BB$2:$BE$801,MATCH(BL160,$BB$2:$BB$801,0),4),TRUE,"")</f>
        <v/>
      </c>
      <c r="BL160" t="str" cm="1">
        <f t="array" ref="BL160">_xlfn.IFS(BF160=4,BB160,BF160=5,BE160,TRUE,"")</f>
        <v/>
      </c>
      <c r="BM160" t="str">
        <f t="shared" si="17"/>
        <v/>
      </c>
      <c r="BR160" t="str">
        <f t="shared" si="18"/>
        <v/>
      </c>
      <c r="BS160" t="str">
        <f t="shared" si="15"/>
        <v/>
      </c>
      <c r="BT160" s="172"/>
      <c r="BU160" s="10"/>
      <c r="BV160" s="10"/>
      <c r="BW160" s="10"/>
      <c r="BX160" s="10"/>
      <c r="BY160" s="10"/>
      <c r="BZ160" s="10"/>
      <c r="CA160" s="10"/>
      <c r="CB160" s="10"/>
      <c r="CC160" s="10"/>
      <c r="CD160" s="10"/>
      <c r="CE160" s="10"/>
      <c r="CF160" s="10"/>
      <c r="CG160" s="10"/>
      <c r="CH160" s="10"/>
      <c r="CI160" s="10"/>
      <c r="CJ160" s="10"/>
      <c r="CK160" s="10"/>
      <c r="CL160" s="10"/>
      <c r="CM160" s="10"/>
      <c r="CN160" s="10"/>
      <c r="CO160" s="10"/>
      <c r="CP160" s="10"/>
      <c r="CQ160" s="10"/>
      <c r="CR160" s="173"/>
      <c r="CV160" s="177"/>
      <c r="CW160" s="178"/>
    </row>
    <row r="161" spans="35:101">
      <c r="AI161" t="str">
        <f t="shared" si="19"/>
        <v/>
      </c>
      <c r="AJ161" t="str">
        <f t="shared" si="19"/>
        <v/>
      </c>
      <c r="AK161" t="str">
        <f t="shared" si="16"/>
        <v/>
      </c>
      <c r="AL161" s="1" t="str">
        <f t="shared" si="14"/>
        <v/>
      </c>
      <c r="AM161" s="167"/>
      <c r="AN161" s="8"/>
      <c r="AO161" s="8"/>
      <c r="AP161" s="8"/>
      <c r="AQ161" s="8"/>
      <c r="AR161" s="8"/>
      <c r="AS161" s="8"/>
      <c r="AT161" s="8"/>
      <c r="AU161" s="8"/>
      <c r="AV161" s="8"/>
      <c r="AW161" s="8"/>
      <c r="AX161" s="169"/>
      <c r="BB161" s="161"/>
      <c r="BC161" s="9"/>
      <c r="BD161" s="9"/>
      <c r="BE161" s="9"/>
      <c r="BF161" s="9"/>
      <c r="BG161" s="9"/>
      <c r="BH161" s="163"/>
      <c r="BI161" t="str" cm="1">
        <f t="array" ref="BI161">_xlfn.IFS($BF161=1,$BB161,$BF161&gt;=2,INDEX($BB$2:$BE$801,MATCH(BJ161,$BB$2:$BB$801,0),4),TRUE,"")</f>
        <v/>
      </c>
      <c r="BJ161" t="str" cm="1">
        <f t="array" ref="BJ161">_xlfn.IFS($BF161=2,$BB161,$BF161&gt;=3,INDEX($BB$2:$BE$801,MATCH(BK161,$BB$2:$BB$801,0),4),TRUE,"")</f>
        <v/>
      </c>
      <c r="BK161" t="str" cm="1">
        <f t="array" ref="BK161">_xlfn.IFS(BF161=3,BB161,BF161=4,BE161,BF161=5,INDEX($BB$2:$BE$801,MATCH(BL161,$BB$2:$BB$801,0),4),TRUE,"")</f>
        <v/>
      </c>
      <c r="BL161" t="str" cm="1">
        <f t="array" ref="BL161">_xlfn.IFS(BF161=4,BB161,BF161=5,BE161,TRUE,"")</f>
        <v/>
      </c>
      <c r="BM161" t="str">
        <f t="shared" si="17"/>
        <v/>
      </c>
      <c r="BR161" t="str">
        <f t="shared" si="18"/>
        <v/>
      </c>
      <c r="BS161" t="str">
        <f t="shared" si="15"/>
        <v/>
      </c>
      <c r="BT161" s="172"/>
      <c r="BU161" s="10"/>
      <c r="BV161" s="10"/>
      <c r="BW161" s="10"/>
      <c r="BX161" s="10"/>
      <c r="BY161" s="10"/>
      <c r="BZ161" s="10"/>
      <c r="CA161" s="10"/>
      <c r="CB161" s="10"/>
      <c r="CC161" s="10"/>
      <c r="CD161" s="10"/>
      <c r="CE161" s="10"/>
      <c r="CF161" s="10"/>
      <c r="CG161" s="10"/>
      <c r="CH161" s="10"/>
      <c r="CI161" s="10"/>
      <c r="CJ161" s="10"/>
      <c r="CK161" s="10"/>
      <c r="CL161" s="10"/>
      <c r="CM161" s="10"/>
      <c r="CN161" s="10"/>
      <c r="CO161" s="10"/>
      <c r="CP161" s="10"/>
      <c r="CQ161" s="10"/>
      <c r="CR161" s="173"/>
      <c r="CV161" s="177"/>
      <c r="CW161" s="178"/>
    </row>
    <row r="162" spans="35:101">
      <c r="AI162" t="str">
        <f t="shared" si="19"/>
        <v/>
      </c>
      <c r="AJ162" t="str">
        <f t="shared" si="19"/>
        <v/>
      </c>
      <c r="AK162" t="str">
        <f t="shared" si="16"/>
        <v/>
      </c>
      <c r="AL162" s="1" t="str">
        <f t="shared" si="14"/>
        <v/>
      </c>
      <c r="AM162" s="167"/>
      <c r="AN162" s="8"/>
      <c r="AO162" s="8"/>
      <c r="AP162" s="8"/>
      <c r="AQ162" s="8"/>
      <c r="AR162" s="8"/>
      <c r="AS162" s="8"/>
      <c r="AT162" s="8"/>
      <c r="AU162" s="8"/>
      <c r="AV162" s="8"/>
      <c r="AW162" s="8"/>
      <c r="AX162" s="169"/>
      <c r="BB162" s="161"/>
      <c r="BC162" s="9"/>
      <c r="BD162" s="9"/>
      <c r="BE162" s="9"/>
      <c r="BF162" s="9"/>
      <c r="BG162" s="9"/>
      <c r="BH162" s="163"/>
      <c r="BI162" t="str" cm="1">
        <f t="array" ref="BI162">_xlfn.IFS($BF162=1,$BB162,$BF162&gt;=2,INDEX($BB$2:$BE$801,MATCH(BJ162,$BB$2:$BB$801,0),4),TRUE,"")</f>
        <v/>
      </c>
      <c r="BJ162" t="str" cm="1">
        <f t="array" ref="BJ162">_xlfn.IFS($BF162=2,$BB162,$BF162&gt;=3,INDEX($BB$2:$BE$801,MATCH(BK162,$BB$2:$BB$801,0),4),TRUE,"")</f>
        <v/>
      </c>
      <c r="BK162" t="str" cm="1">
        <f t="array" ref="BK162">_xlfn.IFS(BF162=3,BB162,BF162=4,BE162,BF162=5,INDEX($BB$2:$BE$801,MATCH(BL162,$BB$2:$BB$801,0),4),TRUE,"")</f>
        <v/>
      </c>
      <c r="BL162" t="str" cm="1">
        <f t="array" ref="BL162">_xlfn.IFS(BF162=4,BB162,BF162=5,BE162,TRUE,"")</f>
        <v/>
      </c>
      <c r="BM162" t="str">
        <f t="shared" si="17"/>
        <v/>
      </c>
      <c r="BR162" t="str">
        <f t="shared" si="18"/>
        <v/>
      </c>
      <c r="BS162" t="str">
        <f t="shared" si="15"/>
        <v/>
      </c>
      <c r="BT162" s="172"/>
      <c r="BU162" s="10"/>
      <c r="BV162" s="10"/>
      <c r="BW162" s="10"/>
      <c r="BX162" s="10"/>
      <c r="BY162" s="10"/>
      <c r="BZ162" s="10"/>
      <c r="CA162" s="10"/>
      <c r="CB162" s="10"/>
      <c r="CC162" s="10"/>
      <c r="CD162" s="10"/>
      <c r="CE162" s="10"/>
      <c r="CF162" s="10"/>
      <c r="CG162" s="10"/>
      <c r="CH162" s="10"/>
      <c r="CI162" s="10"/>
      <c r="CJ162" s="10"/>
      <c r="CK162" s="10"/>
      <c r="CL162" s="10"/>
      <c r="CM162" s="10"/>
      <c r="CN162" s="10"/>
      <c r="CO162" s="10"/>
      <c r="CP162" s="10"/>
      <c r="CQ162" s="10"/>
      <c r="CR162" s="173"/>
      <c r="CV162" s="177"/>
      <c r="CW162" s="178"/>
    </row>
    <row r="163" spans="35:101">
      <c r="AI163" t="str">
        <f t="shared" si="19"/>
        <v/>
      </c>
      <c r="AJ163" t="str">
        <f t="shared" si="19"/>
        <v/>
      </c>
      <c r="AK163" t="str">
        <f t="shared" si="16"/>
        <v/>
      </c>
      <c r="AL163" s="1" t="str">
        <f t="shared" si="14"/>
        <v/>
      </c>
      <c r="AM163" s="167"/>
      <c r="AN163" s="8"/>
      <c r="AO163" s="8"/>
      <c r="AP163" s="8"/>
      <c r="AQ163" s="8"/>
      <c r="AR163" s="8"/>
      <c r="AS163" s="8"/>
      <c r="AT163" s="8"/>
      <c r="AU163" s="8"/>
      <c r="AV163" s="8"/>
      <c r="AW163" s="8"/>
      <c r="AX163" s="169"/>
      <c r="BB163" s="161"/>
      <c r="BC163" s="9"/>
      <c r="BD163" s="9"/>
      <c r="BE163" s="9"/>
      <c r="BF163" s="9"/>
      <c r="BG163" s="9"/>
      <c r="BH163" s="163"/>
      <c r="BI163" t="str" cm="1">
        <f t="array" ref="BI163">_xlfn.IFS($BF163=1,$BB163,$BF163&gt;=2,INDEX($BB$2:$BE$801,MATCH(BJ163,$BB$2:$BB$801,0),4),TRUE,"")</f>
        <v/>
      </c>
      <c r="BJ163" t="str" cm="1">
        <f t="array" ref="BJ163">_xlfn.IFS($BF163=2,$BB163,$BF163&gt;=3,INDEX($BB$2:$BE$801,MATCH(BK163,$BB$2:$BB$801,0),4),TRUE,"")</f>
        <v/>
      </c>
      <c r="BK163" t="str" cm="1">
        <f t="array" ref="BK163">_xlfn.IFS(BF163=3,BB163,BF163=4,BE163,BF163=5,INDEX($BB$2:$BE$801,MATCH(BL163,$BB$2:$BB$801,0),4),TRUE,"")</f>
        <v/>
      </c>
      <c r="BL163" t="str" cm="1">
        <f t="array" ref="BL163">_xlfn.IFS(BF163=4,BB163,BF163=5,BE163,TRUE,"")</f>
        <v/>
      </c>
      <c r="BM163" t="str">
        <f t="shared" si="17"/>
        <v/>
      </c>
      <c r="BR163" t="str">
        <f t="shared" si="18"/>
        <v/>
      </c>
      <c r="BS163" t="str">
        <f t="shared" si="15"/>
        <v/>
      </c>
      <c r="BT163" s="172"/>
      <c r="BU163" s="10"/>
      <c r="BV163" s="10"/>
      <c r="BW163" s="10"/>
      <c r="BX163" s="10"/>
      <c r="BY163" s="10"/>
      <c r="BZ163" s="10"/>
      <c r="CA163" s="10"/>
      <c r="CB163" s="10"/>
      <c r="CC163" s="10"/>
      <c r="CD163" s="10"/>
      <c r="CE163" s="10"/>
      <c r="CF163" s="10"/>
      <c r="CG163" s="10"/>
      <c r="CH163" s="10"/>
      <c r="CI163" s="10"/>
      <c r="CJ163" s="10"/>
      <c r="CK163" s="10"/>
      <c r="CL163" s="10"/>
      <c r="CM163" s="10"/>
      <c r="CN163" s="10"/>
      <c r="CO163" s="10"/>
      <c r="CP163" s="10"/>
      <c r="CQ163" s="10"/>
      <c r="CR163" s="173"/>
      <c r="CV163" s="177"/>
      <c r="CW163" s="178"/>
    </row>
    <row r="164" spans="35:101">
      <c r="AI164" t="str">
        <f t="shared" si="19"/>
        <v/>
      </c>
      <c r="AJ164" t="str">
        <f t="shared" si="19"/>
        <v/>
      </c>
      <c r="AK164" t="str">
        <f t="shared" si="16"/>
        <v/>
      </c>
      <c r="AL164" s="1" t="str">
        <f t="shared" si="14"/>
        <v/>
      </c>
      <c r="AM164" s="167"/>
      <c r="AN164" s="8"/>
      <c r="AO164" s="8"/>
      <c r="AP164" s="8"/>
      <c r="AQ164" s="8"/>
      <c r="AR164" s="8"/>
      <c r="AS164" s="8"/>
      <c r="AT164" s="8"/>
      <c r="AU164" s="8"/>
      <c r="AV164" s="8"/>
      <c r="AW164" s="8"/>
      <c r="AX164" s="169"/>
      <c r="BB164" s="161"/>
      <c r="BC164" s="9"/>
      <c r="BD164" s="9"/>
      <c r="BE164" s="9"/>
      <c r="BF164" s="9"/>
      <c r="BG164" s="9"/>
      <c r="BH164" s="163"/>
      <c r="BI164" t="str" cm="1">
        <f t="array" ref="BI164">_xlfn.IFS($BF164=1,$BB164,$BF164&gt;=2,INDEX($BB$2:$BE$801,MATCH(BJ164,$BB$2:$BB$801,0),4),TRUE,"")</f>
        <v/>
      </c>
      <c r="BJ164" t="str" cm="1">
        <f t="array" ref="BJ164">_xlfn.IFS($BF164=2,$BB164,$BF164&gt;=3,INDEX($BB$2:$BE$801,MATCH(BK164,$BB$2:$BB$801,0),4),TRUE,"")</f>
        <v/>
      </c>
      <c r="BK164" t="str" cm="1">
        <f t="array" ref="BK164">_xlfn.IFS(BF164=3,BB164,BF164=4,BE164,BF164=5,INDEX($BB$2:$BE$801,MATCH(BL164,$BB$2:$BB$801,0),4),TRUE,"")</f>
        <v/>
      </c>
      <c r="BL164" t="str" cm="1">
        <f t="array" ref="BL164">_xlfn.IFS(BF164=4,BB164,BF164=5,BE164,TRUE,"")</f>
        <v/>
      </c>
      <c r="BM164" t="str">
        <f t="shared" si="17"/>
        <v/>
      </c>
      <c r="BR164" t="str">
        <f t="shared" si="18"/>
        <v/>
      </c>
      <c r="BS164" t="str">
        <f t="shared" si="15"/>
        <v/>
      </c>
      <c r="BT164" s="172"/>
      <c r="BU164" s="10"/>
      <c r="BV164" s="10"/>
      <c r="BW164" s="10"/>
      <c r="BX164" s="10"/>
      <c r="BY164" s="10"/>
      <c r="BZ164" s="10"/>
      <c r="CA164" s="10"/>
      <c r="CB164" s="10"/>
      <c r="CC164" s="10"/>
      <c r="CD164" s="10"/>
      <c r="CE164" s="10"/>
      <c r="CF164" s="10"/>
      <c r="CG164" s="10"/>
      <c r="CH164" s="10"/>
      <c r="CI164" s="10"/>
      <c r="CJ164" s="10"/>
      <c r="CK164" s="10"/>
      <c r="CL164" s="10"/>
      <c r="CM164" s="10"/>
      <c r="CN164" s="10"/>
      <c r="CO164" s="10"/>
      <c r="CP164" s="10"/>
      <c r="CQ164" s="10"/>
      <c r="CR164" s="173"/>
      <c r="CV164" s="177"/>
      <c r="CW164" s="178"/>
    </row>
    <row r="165" spans="35:101">
      <c r="AI165" t="str">
        <f t="shared" si="19"/>
        <v/>
      </c>
      <c r="AJ165" t="str">
        <f t="shared" si="19"/>
        <v/>
      </c>
      <c r="AK165" t="str">
        <f t="shared" si="16"/>
        <v/>
      </c>
      <c r="AL165" s="1" t="str">
        <f t="shared" si="14"/>
        <v/>
      </c>
      <c r="AM165" s="167"/>
      <c r="AN165" s="8"/>
      <c r="AO165" s="8"/>
      <c r="AP165" s="8"/>
      <c r="AQ165" s="8"/>
      <c r="AR165" s="8"/>
      <c r="AS165" s="8"/>
      <c r="AT165" s="8"/>
      <c r="AU165" s="8"/>
      <c r="AV165" s="8"/>
      <c r="AW165" s="8"/>
      <c r="AX165" s="169"/>
      <c r="BB165" s="161"/>
      <c r="BC165" s="9"/>
      <c r="BD165" s="9"/>
      <c r="BE165" s="9"/>
      <c r="BF165" s="9"/>
      <c r="BG165" s="9"/>
      <c r="BH165" s="163"/>
      <c r="BI165" t="str" cm="1">
        <f t="array" ref="BI165">_xlfn.IFS($BF165=1,$BB165,$BF165&gt;=2,INDEX($BB$2:$BE$801,MATCH(BJ165,$BB$2:$BB$801,0),4),TRUE,"")</f>
        <v/>
      </c>
      <c r="BJ165" t="str" cm="1">
        <f t="array" ref="BJ165">_xlfn.IFS($BF165=2,$BB165,$BF165&gt;=3,INDEX($BB$2:$BE$801,MATCH(BK165,$BB$2:$BB$801,0),4),TRUE,"")</f>
        <v/>
      </c>
      <c r="BK165" t="str" cm="1">
        <f t="array" ref="BK165">_xlfn.IFS(BF165=3,BB165,BF165=4,BE165,BF165=5,INDEX($BB$2:$BE$801,MATCH(BL165,$BB$2:$BB$801,0),4),TRUE,"")</f>
        <v/>
      </c>
      <c r="BL165" t="str" cm="1">
        <f t="array" ref="BL165">_xlfn.IFS(BF165=4,BB165,BF165=5,BE165,TRUE,"")</f>
        <v/>
      </c>
      <c r="BM165" t="str">
        <f t="shared" si="17"/>
        <v/>
      </c>
      <c r="BR165" t="str">
        <f t="shared" si="18"/>
        <v/>
      </c>
      <c r="BS165" t="str">
        <f t="shared" si="15"/>
        <v/>
      </c>
      <c r="BT165" s="172"/>
      <c r="BU165" s="10"/>
      <c r="BV165" s="10"/>
      <c r="BW165" s="10"/>
      <c r="BX165" s="10"/>
      <c r="BY165" s="10"/>
      <c r="BZ165" s="10"/>
      <c r="CA165" s="10"/>
      <c r="CB165" s="10"/>
      <c r="CC165" s="10"/>
      <c r="CD165" s="10"/>
      <c r="CE165" s="10"/>
      <c r="CF165" s="10"/>
      <c r="CG165" s="10"/>
      <c r="CH165" s="10"/>
      <c r="CI165" s="10"/>
      <c r="CJ165" s="10"/>
      <c r="CK165" s="10"/>
      <c r="CL165" s="10"/>
      <c r="CM165" s="10"/>
      <c r="CN165" s="10"/>
      <c r="CO165" s="10"/>
      <c r="CP165" s="10"/>
      <c r="CQ165" s="10"/>
      <c r="CR165" s="173"/>
      <c r="CV165" s="177"/>
      <c r="CW165" s="178"/>
    </row>
    <row r="166" spans="35:101">
      <c r="AI166" t="str">
        <f t="shared" si="19"/>
        <v/>
      </c>
      <c r="AJ166" t="str">
        <f t="shared" si="19"/>
        <v/>
      </c>
      <c r="AK166" t="str">
        <f t="shared" si="16"/>
        <v/>
      </c>
      <c r="AL166" s="1" t="str">
        <f t="shared" si="14"/>
        <v/>
      </c>
      <c r="AM166" s="167"/>
      <c r="AN166" s="8"/>
      <c r="AO166" s="8"/>
      <c r="AP166" s="8"/>
      <c r="AQ166" s="8"/>
      <c r="AR166" s="8"/>
      <c r="AS166" s="8"/>
      <c r="AT166" s="8"/>
      <c r="AU166" s="8"/>
      <c r="AV166" s="8"/>
      <c r="AW166" s="8"/>
      <c r="AX166" s="169"/>
      <c r="BB166" s="161"/>
      <c r="BC166" s="9"/>
      <c r="BD166" s="9"/>
      <c r="BE166" s="9"/>
      <c r="BF166" s="9"/>
      <c r="BG166" s="9"/>
      <c r="BH166" s="163"/>
      <c r="BI166" t="str" cm="1">
        <f t="array" ref="BI166">_xlfn.IFS($BF166=1,$BB166,$BF166&gt;=2,INDEX($BB$2:$BE$801,MATCH(BJ166,$BB$2:$BB$801,0),4),TRUE,"")</f>
        <v/>
      </c>
      <c r="BJ166" t="str" cm="1">
        <f t="array" ref="BJ166">_xlfn.IFS($BF166=2,$BB166,$BF166&gt;=3,INDEX($BB$2:$BE$801,MATCH(BK166,$BB$2:$BB$801,0),4),TRUE,"")</f>
        <v/>
      </c>
      <c r="BK166" t="str" cm="1">
        <f t="array" ref="BK166">_xlfn.IFS(BF166=3,BB166,BF166=4,BE166,BF166=5,INDEX($BB$2:$BE$801,MATCH(BL166,$BB$2:$BB$801,0),4),TRUE,"")</f>
        <v/>
      </c>
      <c r="BL166" t="str" cm="1">
        <f t="array" ref="BL166">_xlfn.IFS(BF166=4,BB166,BF166=5,BE166,TRUE,"")</f>
        <v/>
      </c>
      <c r="BM166" t="str">
        <f t="shared" si="17"/>
        <v/>
      </c>
      <c r="BR166" t="str">
        <f t="shared" si="18"/>
        <v/>
      </c>
      <c r="BS166" t="str">
        <f t="shared" si="15"/>
        <v/>
      </c>
      <c r="BT166" s="172"/>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73"/>
      <c r="CV166" s="177"/>
      <c r="CW166" s="178"/>
    </row>
    <row r="167" spans="35:101">
      <c r="AI167" t="str">
        <f t="shared" si="19"/>
        <v/>
      </c>
      <c r="AJ167" t="str">
        <f t="shared" si="19"/>
        <v/>
      </c>
      <c r="AK167" t="str">
        <f t="shared" si="16"/>
        <v/>
      </c>
      <c r="AL167" s="1" t="str">
        <f t="shared" si="14"/>
        <v/>
      </c>
      <c r="AM167" s="167"/>
      <c r="AN167" s="8"/>
      <c r="AO167" s="8"/>
      <c r="AP167" s="8"/>
      <c r="AQ167" s="8"/>
      <c r="AR167" s="8"/>
      <c r="AS167" s="8"/>
      <c r="AT167" s="8"/>
      <c r="AU167" s="8"/>
      <c r="AV167" s="8"/>
      <c r="AW167" s="8"/>
      <c r="AX167" s="169"/>
      <c r="BB167" s="161"/>
      <c r="BC167" s="9"/>
      <c r="BD167" s="9"/>
      <c r="BE167" s="9"/>
      <c r="BF167" s="9"/>
      <c r="BG167" s="9"/>
      <c r="BH167" s="163"/>
      <c r="BI167" t="str" cm="1">
        <f t="array" ref="BI167">_xlfn.IFS($BF167=1,$BB167,$BF167&gt;=2,INDEX($BB$2:$BE$801,MATCH(BJ167,$BB$2:$BB$801,0),4),TRUE,"")</f>
        <v/>
      </c>
      <c r="BJ167" t="str" cm="1">
        <f t="array" ref="BJ167">_xlfn.IFS($BF167=2,$BB167,$BF167&gt;=3,INDEX($BB$2:$BE$801,MATCH(BK167,$BB$2:$BB$801,0),4),TRUE,"")</f>
        <v/>
      </c>
      <c r="BK167" t="str" cm="1">
        <f t="array" ref="BK167">_xlfn.IFS(BF167=3,BB167,BF167=4,BE167,BF167=5,INDEX($BB$2:$BE$801,MATCH(BL167,$BB$2:$BB$801,0),4),TRUE,"")</f>
        <v/>
      </c>
      <c r="BL167" t="str" cm="1">
        <f t="array" ref="BL167">_xlfn.IFS(BF167=4,BB167,BF167=5,BE167,TRUE,"")</f>
        <v/>
      </c>
      <c r="BM167" t="str">
        <f t="shared" si="17"/>
        <v/>
      </c>
      <c r="BR167" t="str">
        <f t="shared" si="18"/>
        <v/>
      </c>
      <c r="BS167" t="str">
        <f t="shared" si="15"/>
        <v/>
      </c>
      <c r="BT167" s="172"/>
      <c r="BU167" s="10"/>
      <c r="BV167" s="10"/>
      <c r="BW167" s="10"/>
      <c r="BX167" s="10"/>
      <c r="BY167" s="10"/>
      <c r="BZ167" s="10"/>
      <c r="CA167" s="10"/>
      <c r="CB167" s="10"/>
      <c r="CC167" s="10"/>
      <c r="CD167" s="10"/>
      <c r="CE167" s="10"/>
      <c r="CF167" s="10"/>
      <c r="CG167" s="10"/>
      <c r="CH167" s="10"/>
      <c r="CI167" s="10"/>
      <c r="CJ167" s="10"/>
      <c r="CK167" s="10"/>
      <c r="CL167" s="10"/>
      <c r="CM167" s="10"/>
      <c r="CN167" s="10"/>
      <c r="CO167" s="10"/>
      <c r="CP167" s="10"/>
      <c r="CQ167" s="10"/>
      <c r="CR167" s="173"/>
      <c r="CV167" s="177"/>
      <c r="CW167" s="178"/>
    </row>
    <row r="168" spans="35:101">
      <c r="AI168" t="str">
        <f t="shared" si="19"/>
        <v/>
      </c>
      <c r="AJ168" t="str">
        <f t="shared" si="19"/>
        <v/>
      </c>
      <c r="AK168" t="str">
        <f t="shared" si="16"/>
        <v/>
      </c>
      <c r="AL168" s="1" t="str">
        <f t="shared" si="14"/>
        <v/>
      </c>
      <c r="AM168" s="167"/>
      <c r="AN168" s="8"/>
      <c r="AO168" s="8"/>
      <c r="AP168" s="8"/>
      <c r="AQ168" s="8"/>
      <c r="AR168" s="8"/>
      <c r="AS168" s="8"/>
      <c r="AT168" s="8"/>
      <c r="AU168" s="8"/>
      <c r="AV168" s="8"/>
      <c r="AW168" s="8"/>
      <c r="AX168" s="169"/>
      <c r="BB168" s="161"/>
      <c r="BC168" s="9"/>
      <c r="BD168" s="9"/>
      <c r="BE168" s="9"/>
      <c r="BF168" s="9"/>
      <c r="BG168" s="9"/>
      <c r="BH168" s="163"/>
      <c r="BI168" t="str" cm="1">
        <f t="array" ref="BI168">_xlfn.IFS($BF168=1,$BB168,$BF168&gt;=2,INDEX($BB$2:$BE$801,MATCH(BJ168,$BB$2:$BB$801,0),4),TRUE,"")</f>
        <v/>
      </c>
      <c r="BJ168" t="str" cm="1">
        <f t="array" ref="BJ168">_xlfn.IFS($BF168=2,$BB168,$BF168&gt;=3,INDEX($BB$2:$BE$801,MATCH(BK168,$BB$2:$BB$801,0),4),TRUE,"")</f>
        <v/>
      </c>
      <c r="BK168" t="str" cm="1">
        <f t="array" ref="BK168">_xlfn.IFS(BF168=3,BB168,BF168=4,BE168,BF168=5,INDEX($BB$2:$BE$801,MATCH(BL168,$BB$2:$BB$801,0),4),TRUE,"")</f>
        <v/>
      </c>
      <c r="BL168" t="str" cm="1">
        <f t="array" ref="BL168">_xlfn.IFS(BF168=4,BB168,BF168=5,BE168,TRUE,"")</f>
        <v/>
      </c>
      <c r="BM168" t="str">
        <f t="shared" si="17"/>
        <v/>
      </c>
      <c r="BR168" t="str">
        <f t="shared" si="18"/>
        <v/>
      </c>
      <c r="BS168" t="str">
        <f t="shared" si="15"/>
        <v/>
      </c>
      <c r="BT168" s="172"/>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73"/>
      <c r="CV168" s="177"/>
      <c r="CW168" s="178"/>
    </row>
    <row r="169" spans="35:101">
      <c r="AI169" t="str">
        <f t="shared" si="19"/>
        <v/>
      </c>
      <c r="AJ169" t="str">
        <f t="shared" si="19"/>
        <v/>
      </c>
      <c r="AK169" t="str">
        <f t="shared" si="16"/>
        <v/>
      </c>
      <c r="AL169" s="1" t="str">
        <f t="shared" si="14"/>
        <v/>
      </c>
      <c r="AM169" s="167"/>
      <c r="AN169" s="8"/>
      <c r="AO169" s="8"/>
      <c r="AP169" s="8"/>
      <c r="AQ169" s="8"/>
      <c r="AR169" s="8"/>
      <c r="AS169" s="8"/>
      <c r="AT169" s="8"/>
      <c r="AU169" s="8"/>
      <c r="AV169" s="8"/>
      <c r="AW169" s="8"/>
      <c r="AX169" s="169"/>
      <c r="BB169" s="161"/>
      <c r="BC169" s="9"/>
      <c r="BD169" s="9"/>
      <c r="BE169" s="9"/>
      <c r="BF169" s="9"/>
      <c r="BG169" s="9"/>
      <c r="BH169" s="163"/>
      <c r="BI169" t="str" cm="1">
        <f t="array" ref="BI169">_xlfn.IFS($BF169=1,$BB169,$BF169&gt;=2,INDEX($BB$2:$BE$801,MATCH(BJ169,$BB$2:$BB$801,0),4),TRUE,"")</f>
        <v/>
      </c>
      <c r="BJ169" t="str" cm="1">
        <f t="array" ref="BJ169">_xlfn.IFS($BF169=2,$BB169,$BF169&gt;=3,INDEX($BB$2:$BE$801,MATCH(BK169,$BB$2:$BB$801,0),4),TRUE,"")</f>
        <v/>
      </c>
      <c r="BK169" t="str" cm="1">
        <f t="array" ref="BK169">_xlfn.IFS(BF169=3,BB169,BF169=4,BE169,BF169=5,INDEX($BB$2:$BE$801,MATCH(BL169,$BB$2:$BB$801,0),4),TRUE,"")</f>
        <v/>
      </c>
      <c r="BL169" t="str" cm="1">
        <f t="array" ref="BL169">_xlfn.IFS(BF169=4,BB169,BF169=5,BE169,TRUE,"")</f>
        <v/>
      </c>
      <c r="BM169" t="str">
        <f t="shared" si="17"/>
        <v/>
      </c>
      <c r="BR169" t="str">
        <f t="shared" si="18"/>
        <v/>
      </c>
      <c r="BS169" t="str">
        <f t="shared" si="15"/>
        <v/>
      </c>
      <c r="BT169" s="172"/>
      <c r="BU169" s="10"/>
      <c r="BV169" s="10"/>
      <c r="BW169" s="10"/>
      <c r="BX169" s="10"/>
      <c r="BY169" s="10"/>
      <c r="BZ169" s="10"/>
      <c r="CA169" s="10"/>
      <c r="CB169" s="10"/>
      <c r="CC169" s="10"/>
      <c r="CD169" s="10"/>
      <c r="CE169" s="10"/>
      <c r="CF169" s="10"/>
      <c r="CG169" s="10"/>
      <c r="CH169" s="10"/>
      <c r="CI169" s="10"/>
      <c r="CJ169" s="10"/>
      <c r="CK169" s="10"/>
      <c r="CL169" s="10"/>
      <c r="CM169" s="10"/>
      <c r="CN169" s="10"/>
      <c r="CO169" s="10"/>
      <c r="CP169" s="10"/>
      <c r="CQ169" s="10"/>
      <c r="CR169" s="173"/>
      <c r="CV169" s="177"/>
      <c r="CW169" s="178"/>
    </row>
    <row r="170" spans="35:101">
      <c r="AI170" t="str">
        <f t="shared" si="19"/>
        <v/>
      </c>
      <c r="AJ170" t="str">
        <f t="shared" si="19"/>
        <v/>
      </c>
      <c r="AK170" t="str">
        <f t="shared" si="16"/>
        <v/>
      </c>
      <c r="AL170" s="1" t="str">
        <f t="shared" si="14"/>
        <v/>
      </c>
      <c r="AM170" s="167"/>
      <c r="AN170" s="8"/>
      <c r="AO170" s="8"/>
      <c r="AP170" s="8"/>
      <c r="AQ170" s="8"/>
      <c r="AR170" s="8"/>
      <c r="AS170" s="8"/>
      <c r="AT170" s="8"/>
      <c r="AU170" s="8"/>
      <c r="AV170" s="8"/>
      <c r="AW170" s="8"/>
      <c r="AX170" s="169"/>
      <c r="BB170" s="161"/>
      <c r="BC170" s="9"/>
      <c r="BD170" s="9"/>
      <c r="BE170" s="9"/>
      <c r="BF170" s="9"/>
      <c r="BG170" s="9"/>
      <c r="BH170" s="163"/>
      <c r="BI170" t="str" cm="1">
        <f t="array" ref="BI170">_xlfn.IFS($BF170=1,$BB170,$BF170&gt;=2,INDEX($BB$2:$BE$801,MATCH(BJ170,$BB$2:$BB$801,0),4),TRUE,"")</f>
        <v/>
      </c>
      <c r="BJ170" t="str" cm="1">
        <f t="array" ref="BJ170">_xlfn.IFS($BF170=2,$BB170,$BF170&gt;=3,INDEX($BB$2:$BE$801,MATCH(BK170,$BB$2:$BB$801,0),4),TRUE,"")</f>
        <v/>
      </c>
      <c r="BK170" t="str" cm="1">
        <f t="array" ref="BK170">_xlfn.IFS(BF170=3,BB170,BF170=4,BE170,BF170=5,INDEX($BB$2:$BE$801,MATCH(BL170,$BB$2:$BB$801,0),4),TRUE,"")</f>
        <v/>
      </c>
      <c r="BL170" t="str" cm="1">
        <f t="array" ref="BL170">_xlfn.IFS(BF170=4,BB170,BF170=5,BE170,TRUE,"")</f>
        <v/>
      </c>
      <c r="BM170" t="str">
        <f t="shared" si="17"/>
        <v/>
      </c>
      <c r="BR170" t="str">
        <f t="shared" si="18"/>
        <v/>
      </c>
      <c r="BS170" t="str">
        <f t="shared" si="15"/>
        <v/>
      </c>
      <c r="BT170" s="172"/>
      <c r="BU170" s="10"/>
      <c r="BV170" s="10"/>
      <c r="BW170" s="10"/>
      <c r="BX170" s="10"/>
      <c r="BY170" s="10"/>
      <c r="BZ170" s="10"/>
      <c r="CA170" s="10"/>
      <c r="CB170" s="10"/>
      <c r="CC170" s="10"/>
      <c r="CD170" s="10"/>
      <c r="CE170" s="10"/>
      <c r="CF170" s="10"/>
      <c r="CG170" s="10"/>
      <c r="CH170" s="10"/>
      <c r="CI170" s="10"/>
      <c r="CJ170" s="10"/>
      <c r="CK170" s="10"/>
      <c r="CL170" s="10"/>
      <c r="CM170" s="10"/>
      <c r="CN170" s="10"/>
      <c r="CO170" s="10"/>
      <c r="CP170" s="10"/>
      <c r="CQ170" s="10"/>
      <c r="CR170" s="173"/>
      <c r="CV170" s="177"/>
      <c r="CW170" s="178"/>
    </row>
    <row r="171" spans="35:101">
      <c r="AI171" t="str">
        <f t="shared" si="19"/>
        <v/>
      </c>
      <c r="AJ171" t="str">
        <f t="shared" si="19"/>
        <v/>
      </c>
      <c r="AK171" t="str">
        <f t="shared" si="16"/>
        <v/>
      </c>
      <c r="AL171" s="1" t="str">
        <f t="shared" si="14"/>
        <v/>
      </c>
      <c r="AM171" s="167"/>
      <c r="AN171" s="8"/>
      <c r="AO171" s="8"/>
      <c r="AP171" s="8"/>
      <c r="AQ171" s="8"/>
      <c r="AR171" s="8"/>
      <c r="AS171" s="8"/>
      <c r="AT171" s="8"/>
      <c r="AU171" s="8"/>
      <c r="AV171" s="8"/>
      <c r="AW171" s="8"/>
      <c r="AX171" s="169"/>
      <c r="BB171" s="161"/>
      <c r="BC171" s="9"/>
      <c r="BD171" s="9"/>
      <c r="BE171" s="9"/>
      <c r="BF171" s="9"/>
      <c r="BG171" s="9"/>
      <c r="BH171" s="163"/>
      <c r="BI171" t="str" cm="1">
        <f t="array" ref="BI171">_xlfn.IFS($BF171=1,$BB171,$BF171&gt;=2,INDEX($BB$2:$BE$801,MATCH(BJ171,$BB$2:$BB$801,0),4),TRUE,"")</f>
        <v/>
      </c>
      <c r="BJ171" t="str" cm="1">
        <f t="array" ref="BJ171">_xlfn.IFS($BF171=2,$BB171,$BF171&gt;=3,INDEX($BB$2:$BE$801,MATCH(BK171,$BB$2:$BB$801,0),4),TRUE,"")</f>
        <v/>
      </c>
      <c r="BK171" t="str" cm="1">
        <f t="array" ref="BK171">_xlfn.IFS(BF171=3,BB171,BF171=4,BE171,BF171=5,INDEX($BB$2:$BE$801,MATCH(BL171,$BB$2:$BB$801,0),4),TRUE,"")</f>
        <v/>
      </c>
      <c r="BL171" t="str" cm="1">
        <f t="array" ref="BL171">_xlfn.IFS(BF171=4,BB171,BF171=5,BE171,TRUE,"")</f>
        <v/>
      </c>
      <c r="BM171" t="str">
        <f t="shared" si="17"/>
        <v/>
      </c>
      <c r="BR171" t="str">
        <f t="shared" si="18"/>
        <v/>
      </c>
      <c r="BS171" t="str">
        <f t="shared" si="15"/>
        <v/>
      </c>
      <c r="BT171" s="172"/>
      <c r="BU171" s="10"/>
      <c r="BV171" s="10"/>
      <c r="BW171" s="10"/>
      <c r="BX171" s="10"/>
      <c r="BY171" s="10"/>
      <c r="BZ171" s="10"/>
      <c r="CA171" s="10"/>
      <c r="CB171" s="10"/>
      <c r="CC171" s="10"/>
      <c r="CD171" s="10"/>
      <c r="CE171" s="10"/>
      <c r="CF171" s="10"/>
      <c r="CG171" s="10"/>
      <c r="CH171" s="10"/>
      <c r="CI171" s="10"/>
      <c r="CJ171" s="10"/>
      <c r="CK171" s="10"/>
      <c r="CL171" s="10"/>
      <c r="CM171" s="10"/>
      <c r="CN171" s="10"/>
      <c r="CO171" s="10"/>
      <c r="CP171" s="10"/>
      <c r="CQ171" s="10"/>
      <c r="CR171" s="173"/>
      <c r="CV171" s="177"/>
      <c r="CW171" s="178"/>
    </row>
    <row r="172" spans="35:101">
      <c r="AI172" t="str">
        <f t="shared" si="19"/>
        <v/>
      </c>
      <c r="AJ172" t="str">
        <f t="shared" si="19"/>
        <v/>
      </c>
      <c r="AK172" t="str">
        <f t="shared" si="16"/>
        <v/>
      </c>
      <c r="AL172" s="1" t="str">
        <f t="shared" si="14"/>
        <v/>
      </c>
      <c r="AM172" s="167"/>
      <c r="AN172" s="8"/>
      <c r="AO172" s="8"/>
      <c r="AP172" s="8"/>
      <c r="AQ172" s="8"/>
      <c r="AR172" s="8"/>
      <c r="AS172" s="8"/>
      <c r="AT172" s="8"/>
      <c r="AU172" s="8"/>
      <c r="AV172" s="8"/>
      <c r="AW172" s="8"/>
      <c r="AX172" s="169"/>
      <c r="BB172" s="161"/>
      <c r="BC172" s="9"/>
      <c r="BD172" s="9"/>
      <c r="BE172" s="9"/>
      <c r="BF172" s="9"/>
      <c r="BG172" s="9"/>
      <c r="BH172" s="163"/>
      <c r="BI172" t="str" cm="1">
        <f t="array" ref="BI172">_xlfn.IFS($BF172=1,$BB172,$BF172&gt;=2,INDEX($BB$2:$BE$801,MATCH(BJ172,$BB$2:$BB$801,0),4),TRUE,"")</f>
        <v/>
      </c>
      <c r="BJ172" t="str" cm="1">
        <f t="array" ref="BJ172">_xlfn.IFS($BF172=2,$BB172,$BF172&gt;=3,INDEX($BB$2:$BE$801,MATCH(BK172,$BB$2:$BB$801,0),4),TRUE,"")</f>
        <v/>
      </c>
      <c r="BK172" t="str" cm="1">
        <f t="array" ref="BK172">_xlfn.IFS(BF172=3,BB172,BF172=4,BE172,BF172=5,INDEX($BB$2:$BE$801,MATCH(BL172,$BB$2:$BB$801,0),4),TRUE,"")</f>
        <v/>
      </c>
      <c r="BL172" t="str" cm="1">
        <f t="array" ref="BL172">_xlfn.IFS(BF172=4,BB172,BF172=5,BE172,TRUE,"")</f>
        <v/>
      </c>
      <c r="BM172" t="str">
        <f t="shared" si="17"/>
        <v/>
      </c>
      <c r="BR172" t="str">
        <f t="shared" si="18"/>
        <v/>
      </c>
      <c r="BS172" t="str">
        <f t="shared" si="15"/>
        <v/>
      </c>
      <c r="BT172" s="172"/>
      <c r="BU172" s="10"/>
      <c r="BV172" s="10"/>
      <c r="BW172" s="10"/>
      <c r="BX172" s="10"/>
      <c r="BY172" s="10"/>
      <c r="BZ172" s="10"/>
      <c r="CA172" s="10"/>
      <c r="CB172" s="10"/>
      <c r="CC172" s="10"/>
      <c r="CD172" s="10"/>
      <c r="CE172" s="10"/>
      <c r="CF172" s="10"/>
      <c r="CG172" s="10"/>
      <c r="CH172" s="10"/>
      <c r="CI172" s="10"/>
      <c r="CJ172" s="10"/>
      <c r="CK172" s="10"/>
      <c r="CL172" s="10"/>
      <c r="CM172" s="10"/>
      <c r="CN172" s="10"/>
      <c r="CO172" s="10"/>
      <c r="CP172" s="10"/>
      <c r="CQ172" s="10"/>
      <c r="CR172" s="173"/>
      <c r="CV172" s="177"/>
      <c r="CW172" s="178"/>
    </row>
    <row r="173" spans="35:101">
      <c r="AI173" t="str">
        <f t="shared" si="19"/>
        <v/>
      </c>
      <c r="AJ173" t="str">
        <f t="shared" si="19"/>
        <v/>
      </c>
      <c r="AK173" t="str">
        <f t="shared" si="16"/>
        <v/>
      </c>
      <c r="AL173" s="1" t="str">
        <f t="shared" si="14"/>
        <v/>
      </c>
      <c r="AM173" s="167"/>
      <c r="AN173" s="8"/>
      <c r="AO173" s="8"/>
      <c r="AP173" s="8"/>
      <c r="AQ173" s="8"/>
      <c r="AR173" s="8"/>
      <c r="AS173" s="8"/>
      <c r="AT173" s="8"/>
      <c r="AU173" s="8"/>
      <c r="AV173" s="8"/>
      <c r="AW173" s="8"/>
      <c r="AX173" s="169"/>
      <c r="BB173" s="161"/>
      <c r="BC173" s="9"/>
      <c r="BD173" s="9"/>
      <c r="BE173" s="9"/>
      <c r="BF173" s="9"/>
      <c r="BG173" s="9"/>
      <c r="BH173" s="163"/>
      <c r="BI173" t="str" cm="1">
        <f t="array" ref="BI173">_xlfn.IFS($BF173=1,$BB173,$BF173&gt;=2,INDEX($BB$2:$BE$801,MATCH(BJ173,$BB$2:$BB$801,0),4),TRUE,"")</f>
        <v/>
      </c>
      <c r="BJ173" t="str" cm="1">
        <f t="array" ref="BJ173">_xlfn.IFS($BF173=2,$BB173,$BF173&gt;=3,INDEX($BB$2:$BE$801,MATCH(BK173,$BB$2:$BB$801,0),4),TRUE,"")</f>
        <v/>
      </c>
      <c r="BK173" t="str" cm="1">
        <f t="array" ref="BK173">_xlfn.IFS(BF173=3,BB173,BF173=4,BE173,BF173=5,INDEX($BB$2:$BE$801,MATCH(BL173,$BB$2:$BB$801,0),4),TRUE,"")</f>
        <v/>
      </c>
      <c r="BL173" t="str" cm="1">
        <f t="array" ref="BL173">_xlfn.IFS(BF173=4,BB173,BF173=5,BE173,TRUE,"")</f>
        <v/>
      </c>
      <c r="BM173" t="str">
        <f t="shared" si="17"/>
        <v/>
      </c>
      <c r="BR173" t="str">
        <f t="shared" si="18"/>
        <v/>
      </c>
      <c r="BS173" t="str">
        <f t="shared" si="15"/>
        <v/>
      </c>
      <c r="BT173" s="172"/>
      <c r="BU173" s="10"/>
      <c r="BV173" s="10"/>
      <c r="BW173" s="10"/>
      <c r="BX173" s="10"/>
      <c r="BY173" s="10"/>
      <c r="BZ173" s="10"/>
      <c r="CA173" s="10"/>
      <c r="CB173" s="10"/>
      <c r="CC173" s="10"/>
      <c r="CD173" s="10"/>
      <c r="CE173" s="10"/>
      <c r="CF173" s="10"/>
      <c r="CG173" s="10"/>
      <c r="CH173" s="10"/>
      <c r="CI173" s="10"/>
      <c r="CJ173" s="10"/>
      <c r="CK173" s="10"/>
      <c r="CL173" s="10"/>
      <c r="CM173" s="10"/>
      <c r="CN173" s="10"/>
      <c r="CO173" s="10"/>
      <c r="CP173" s="10"/>
      <c r="CQ173" s="10"/>
      <c r="CR173" s="173"/>
      <c r="CV173" s="177"/>
      <c r="CW173" s="178"/>
    </row>
    <row r="174" spans="35:101">
      <c r="AI174" t="str">
        <f t="shared" si="19"/>
        <v/>
      </c>
      <c r="AJ174" t="str">
        <f t="shared" si="19"/>
        <v/>
      </c>
      <c r="AK174" t="str">
        <f t="shared" si="16"/>
        <v/>
      </c>
      <c r="AL174" s="1" t="str">
        <f t="shared" si="14"/>
        <v/>
      </c>
      <c r="AM174" s="167"/>
      <c r="AN174" s="8"/>
      <c r="AO174" s="8"/>
      <c r="AP174" s="8"/>
      <c r="AQ174" s="8"/>
      <c r="AR174" s="8"/>
      <c r="AS174" s="8"/>
      <c r="AT174" s="8"/>
      <c r="AU174" s="8"/>
      <c r="AV174" s="8"/>
      <c r="AW174" s="8"/>
      <c r="AX174" s="169"/>
      <c r="BB174" s="161"/>
      <c r="BC174" s="9"/>
      <c r="BD174" s="9"/>
      <c r="BE174" s="9"/>
      <c r="BF174" s="9"/>
      <c r="BG174" s="9"/>
      <c r="BH174" s="163"/>
      <c r="BI174" t="str" cm="1">
        <f t="array" ref="BI174">_xlfn.IFS($BF174=1,$BB174,$BF174&gt;=2,INDEX($BB$2:$BE$801,MATCH(BJ174,$BB$2:$BB$801,0),4),TRUE,"")</f>
        <v/>
      </c>
      <c r="BJ174" t="str" cm="1">
        <f t="array" ref="BJ174">_xlfn.IFS($BF174=2,$BB174,$BF174&gt;=3,INDEX($BB$2:$BE$801,MATCH(BK174,$BB$2:$BB$801,0),4),TRUE,"")</f>
        <v/>
      </c>
      <c r="BK174" t="str" cm="1">
        <f t="array" ref="BK174">_xlfn.IFS(BF174=3,BB174,BF174=4,BE174,BF174=5,INDEX($BB$2:$BE$801,MATCH(BL174,$BB$2:$BB$801,0),4),TRUE,"")</f>
        <v/>
      </c>
      <c r="BL174" t="str" cm="1">
        <f t="array" ref="BL174">_xlfn.IFS(BF174=4,BB174,BF174=5,BE174,TRUE,"")</f>
        <v/>
      </c>
      <c r="BM174" t="str">
        <f t="shared" si="17"/>
        <v/>
      </c>
      <c r="BR174" t="str">
        <f t="shared" si="18"/>
        <v/>
      </c>
      <c r="BS174" t="str">
        <f t="shared" si="15"/>
        <v/>
      </c>
      <c r="BT174" s="172"/>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73"/>
      <c r="CV174" s="177"/>
      <c r="CW174" s="178"/>
    </row>
    <row r="175" spans="35:101">
      <c r="AI175" t="str">
        <f t="shared" si="19"/>
        <v/>
      </c>
      <c r="AJ175" t="str">
        <f t="shared" si="19"/>
        <v/>
      </c>
      <c r="AK175" t="str">
        <f t="shared" si="16"/>
        <v/>
      </c>
      <c r="AL175" s="1" t="str">
        <f t="shared" si="14"/>
        <v/>
      </c>
      <c r="AM175" s="167"/>
      <c r="AN175" s="8"/>
      <c r="AO175" s="8"/>
      <c r="AP175" s="8"/>
      <c r="AQ175" s="8"/>
      <c r="AR175" s="8"/>
      <c r="AS175" s="8"/>
      <c r="AT175" s="8"/>
      <c r="AU175" s="8"/>
      <c r="AV175" s="8"/>
      <c r="AW175" s="8"/>
      <c r="AX175" s="169"/>
      <c r="BB175" s="161"/>
      <c r="BC175" s="9"/>
      <c r="BD175" s="9"/>
      <c r="BE175" s="9"/>
      <c r="BF175" s="9"/>
      <c r="BG175" s="9"/>
      <c r="BH175" s="163"/>
      <c r="BI175" t="str" cm="1">
        <f t="array" ref="BI175">_xlfn.IFS($BF175=1,$BB175,$BF175&gt;=2,INDEX($BB$2:$BE$801,MATCH(BJ175,$BB$2:$BB$801,0),4),TRUE,"")</f>
        <v/>
      </c>
      <c r="BJ175" t="str" cm="1">
        <f t="array" ref="BJ175">_xlfn.IFS($BF175=2,$BB175,$BF175&gt;=3,INDEX($BB$2:$BE$801,MATCH(BK175,$BB$2:$BB$801,0),4),TRUE,"")</f>
        <v/>
      </c>
      <c r="BK175" t="str" cm="1">
        <f t="array" ref="BK175">_xlfn.IFS(BF175=3,BB175,BF175=4,BE175,BF175=5,INDEX($BB$2:$BE$801,MATCH(BL175,$BB$2:$BB$801,0),4),TRUE,"")</f>
        <v/>
      </c>
      <c r="BL175" t="str" cm="1">
        <f t="array" ref="BL175">_xlfn.IFS(BF175=4,BB175,BF175=5,BE175,TRUE,"")</f>
        <v/>
      </c>
      <c r="BM175" t="str">
        <f t="shared" si="17"/>
        <v/>
      </c>
      <c r="BR175" t="str">
        <f t="shared" si="18"/>
        <v/>
      </c>
      <c r="BS175" t="str">
        <f t="shared" si="15"/>
        <v/>
      </c>
      <c r="BT175" s="172"/>
      <c r="BU175" s="10"/>
      <c r="BV175" s="10"/>
      <c r="BW175" s="10"/>
      <c r="BX175" s="10"/>
      <c r="BY175" s="10"/>
      <c r="BZ175" s="10"/>
      <c r="CA175" s="10"/>
      <c r="CB175" s="10"/>
      <c r="CC175" s="10"/>
      <c r="CD175" s="10"/>
      <c r="CE175" s="10"/>
      <c r="CF175" s="10"/>
      <c r="CG175" s="10"/>
      <c r="CH175" s="10"/>
      <c r="CI175" s="10"/>
      <c r="CJ175" s="10"/>
      <c r="CK175" s="10"/>
      <c r="CL175" s="10"/>
      <c r="CM175" s="10"/>
      <c r="CN175" s="10"/>
      <c r="CO175" s="10"/>
      <c r="CP175" s="10"/>
      <c r="CQ175" s="10"/>
      <c r="CR175" s="173"/>
      <c r="CV175" s="177"/>
      <c r="CW175" s="178"/>
    </row>
    <row r="176" spans="35:101">
      <c r="AI176" t="str">
        <f t="shared" si="19"/>
        <v/>
      </c>
      <c r="AJ176" t="str">
        <f t="shared" si="19"/>
        <v/>
      </c>
      <c r="AK176" t="str">
        <f t="shared" si="16"/>
        <v/>
      </c>
      <c r="AL176" s="1" t="str">
        <f t="shared" si="14"/>
        <v/>
      </c>
      <c r="AM176" s="167"/>
      <c r="AN176" s="8"/>
      <c r="AO176" s="8"/>
      <c r="AP176" s="8"/>
      <c r="AQ176" s="8"/>
      <c r="AR176" s="8"/>
      <c r="AS176" s="8"/>
      <c r="AT176" s="8"/>
      <c r="AU176" s="8"/>
      <c r="AV176" s="8"/>
      <c r="AW176" s="8"/>
      <c r="AX176" s="169"/>
      <c r="BB176" s="161"/>
      <c r="BC176" s="9"/>
      <c r="BD176" s="9"/>
      <c r="BE176" s="9"/>
      <c r="BF176" s="9"/>
      <c r="BG176" s="9"/>
      <c r="BH176" s="163"/>
      <c r="BI176" t="str" cm="1">
        <f t="array" ref="BI176">_xlfn.IFS($BF176=1,$BB176,$BF176&gt;=2,INDEX($BB$2:$BE$801,MATCH(BJ176,$BB$2:$BB$801,0),4),TRUE,"")</f>
        <v/>
      </c>
      <c r="BJ176" t="str" cm="1">
        <f t="array" ref="BJ176">_xlfn.IFS($BF176=2,$BB176,$BF176&gt;=3,INDEX($BB$2:$BE$801,MATCH(BK176,$BB$2:$BB$801,0),4),TRUE,"")</f>
        <v/>
      </c>
      <c r="BK176" t="str" cm="1">
        <f t="array" ref="BK176">_xlfn.IFS(BF176=3,BB176,BF176=4,BE176,BF176=5,INDEX($BB$2:$BE$801,MATCH(BL176,$BB$2:$BB$801,0),4),TRUE,"")</f>
        <v/>
      </c>
      <c r="BL176" t="str" cm="1">
        <f t="array" ref="BL176">_xlfn.IFS(BF176=4,BB176,BF176=5,BE176,TRUE,"")</f>
        <v/>
      </c>
      <c r="BM176" t="str">
        <f t="shared" si="17"/>
        <v/>
      </c>
      <c r="BR176" t="str">
        <f t="shared" si="18"/>
        <v/>
      </c>
      <c r="BS176" t="str">
        <f t="shared" si="15"/>
        <v/>
      </c>
      <c r="BT176" s="172"/>
      <c r="BU176" s="10"/>
      <c r="BV176" s="10"/>
      <c r="BW176" s="10"/>
      <c r="BX176" s="10"/>
      <c r="BY176" s="10"/>
      <c r="BZ176" s="10"/>
      <c r="CA176" s="10"/>
      <c r="CB176" s="10"/>
      <c r="CC176" s="10"/>
      <c r="CD176" s="10"/>
      <c r="CE176" s="10"/>
      <c r="CF176" s="10"/>
      <c r="CG176" s="10"/>
      <c r="CH176" s="10"/>
      <c r="CI176" s="10"/>
      <c r="CJ176" s="10"/>
      <c r="CK176" s="10"/>
      <c r="CL176" s="10"/>
      <c r="CM176" s="10"/>
      <c r="CN176" s="10"/>
      <c r="CO176" s="10"/>
      <c r="CP176" s="10"/>
      <c r="CQ176" s="10"/>
      <c r="CR176" s="173"/>
      <c r="CV176" s="177"/>
      <c r="CW176" s="178"/>
    </row>
    <row r="177" spans="35:101">
      <c r="AI177" t="str">
        <f t="shared" si="19"/>
        <v/>
      </c>
      <c r="AJ177" t="str">
        <f t="shared" si="19"/>
        <v/>
      </c>
      <c r="AK177" t="str">
        <f t="shared" si="16"/>
        <v/>
      </c>
      <c r="AL177" s="1" t="str">
        <f t="shared" si="14"/>
        <v/>
      </c>
      <c r="AM177" s="167"/>
      <c r="AN177" s="8"/>
      <c r="AO177" s="8"/>
      <c r="AP177" s="8"/>
      <c r="AQ177" s="8"/>
      <c r="AR177" s="8"/>
      <c r="AS177" s="8"/>
      <c r="AT177" s="8"/>
      <c r="AU177" s="8"/>
      <c r="AV177" s="8"/>
      <c r="AW177" s="8"/>
      <c r="AX177" s="169"/>
      <c r="BB177" s="161"/>
      <c r="BC177" s="9"/>
      <c r="BD177" s="9"/>
      <c r="BE177" s="9"/>
      <c r="BF177" s="9"/>
      <c r="BG177" s="9"/>
      <c r="BH177" s="163"/>
      <c r="BI177" t="str" cm="1">
        <f t="array" ref="BI177">_xlfn.IFS($BF177=1,$BB177,$BF177&gt;=2,INDEX($BB$2:$BE$801,MATCH(BJ177,$BB$2:$BB$801,0),4),TRUE,"")</f>
        <v/>
      </c>
      <c r="BJ177" t="str" cm="1">
        <f t="array" ref="BJ177">_xlfn.IFS($BF177=2,$BB177,$BF177&gt;=3,INDEX($BB$2:$BE$801,MATCH(BK177,$BB$2:$BB$801,0),4),TRUE,"")</f>
        <v/>
      </c>
      <c r="BK177" t="str" cm="1">
        <f t="array" ref="BK177">_xlfn.IFS(BF177=3,BB177,BF177=4,BE177,BF177=5,INDEX($BB$2:$BE$801,MATCH(BL177,$BB$2:$BB$801,0),4),TRUE,"")</f>
        <v/>
      </c>
      <c r="BL177" t="str" cm="1">
        <f t="array" ref="BL177">_xlfn.IFS(BF177=4,BB177,BF177=5,BE177,TRUE,"")</f>
        <v/>
      </c>
      <c r="BM177" t="str">
        <f t="shared" si="17"/>
        <v/>
      </c>
      <c r="BR177" t="str">
        <f t="shared" si="18"/>
        <v/>
      </c>
      <c r="BS177" t="str">
        <f t="shared" si="15"/>
        <v/>
      </c>
      <c r="BT177" s="172"/>
      <c r="BU177" s="10"/>
      <c r="BV177" s="10"/>
      <c r="BW177" s="10"/>
      <c r="BX177" s="10"/>
      <c r="BY177" s="10"/>
      <c r="BZ177" s="10"/>
      <c r="CA177" s="10"/>
      <c r="CB177" s="10"/>
      <c r="CC177" s="10"/>
      <c r="CD177" s="10"/>
      <c r="CE177" s="10"/>
      <c r="CF177" s="10"/>
      <c r="CG177" s="10"/>
      <c r="CH177" s="10"/>
      <c r="CI177" s="10"/>
      <c r="CJ177" s="10"/>
      <c r="CK177" s="10"/>
      <c r="CL177" s="10"/>
      <c r="CM177" s="10"/>
      <c r="CN177" s="10"/>
      <c r="CO177" s="10"/>
      <c r="CP177" s="10"/>
      <c r="CQ177" s="10"/>
      <c r="CR177" s="173"/>
      <c r="CV177" s="177"/>
      <c r="CW177" s="178"/>
    </row>
    <row r="178" spans="35:101">
      <c r="AI178" t="str">
        <f t="shared" si="19"/>
        <v/>
      </c>
      <c r="AJ178" t="str">
        <f t="shared" si="19"/>
        <v/>
      </c>
      <c r="AK178" t="str">
        <f t="shared" si="16"/>
        <v/>
      </c>
      <c r="AL178" s="1" t="str">
        <f t="shared" si="14"/>
        <v/>
      </c>
      <c r="AM178" s="167"/>
      <c r="AN178" s="8"/>
      <c r="AO178" s="8"/>
      <c r="AP178" s="8"/>
      <c r="AQ178" s="8"/>
      <c r="AR178" s="8"/>
      <c r="AS178" s="8"/>
      <c r="AT178" s="8"/>
      <c r="AU178" s="8"/>
      <c r="AV178" s="8"/>
      <c r="AW178" s="8"/>
      <c r="AX178" s="169"/>
      <c r="BB178" s="161"/>
      <c r="BC178" s="9"/>
      <c r="BD178" s="9"/>
      <c r="BE178" s="9"/>
      <c r="BF178" s="9"/>
      <c r="BG178" s="9"/>
      <c r="BH178" s="163"/>
      <c r="BI178" t="str" cm="1">
        <f t="array" ref="BI178">_xlfn.IFS($BF178=1,$BB178,$BF178&gt;=2,INDEX($BB$2:$BE$801,MATCH(BJ178,$BB$2:$BB$801,0),4),TRUE,"")</f>
        <v/>
      </c>
      <c r="BJ178" t="str" cm="1">
        <f t="array" ref="BJ178">_xlfn.IFS($BF178=2,$BB178,$BF178&gt;=3,INDEX($BB$2:$BE$801,MATCH(BK178,$BB$2:$BB$801,0),4),TRUE,"")</f>
        <v/>
      </c>
      <c r="BK178" t="str" cm="1">
        <f t="array" ref="BK178">_xlfn.IFS(BF178=3,BB178,BF178=4,BE178,BF178=5,INDEX($BB$2:$BE$801,MATCH(BL178,$BB$2:$BB$801,0),4),TRUE,"")</f>
        <v/>
      </c>
      <c r="BL178" t="str" cm="1">
        <f t="array" ref="BL178">_xlfn.IFS(BF178=4,BB178,BF178=5,BE178,TRUE,"")</f>
        <v/>
      </c>
      <c r="BM178" t="str">
        <f t="shared" si="17"/>
        <v/>
      </c>
      <c r="BR178" t="str">
        <f t="shared" si="18"/>
        <v/>
      </c>
      <c r="BS178" t="str">
        <f t="shared" si="15"/>
        <v/>
      </c>
      <c r="BT178" s="172"/>
      <c r="BU178" s="10"/>
      <c r="BV178" s="10"/>
      <c r="BW178" s="10"/>
      <c r="BX178" s="10"/>
      <c r="BY178" s="10"/>
      <c r="BZ178" s="10"/>
      <c r="CA178" s="10"/>
      <c r="CB178" s="10"/>
      <c r="CC178" s="10"/>
      <c r="CD178" s="10"/>
      <c r="CE178" s="10"/>
      <c r="CF178" s="10"/>
      <c r="CG178" s="10"/>
      <c r="CH178" s="10"/>
      <c r="CI178" s="10"/>
      <c r="CJ178" s="10"/>
      <c r="CK178" s="10"/>
      <c r="CL178" s="10"/>
      <c r="CM178" s="10"/>
      <c r="CN178" s="10"/>
      <c r="CO178" s="10"/>
      <c r="CP178" s="10"/>
      <c r="CQ178" s="10"/>
      <c r="CR178" s="173"/>
      <c r="CV178" s="177"/>
      <c r="CW178" s="178"/>
    </row>
    <row r="179" spans="35:101">
      <c r="AI179" t="str">
        <f t="shared" si="19"/>
        <v/>
      </c>
      <c r="AJ179" t="str">
        <f t="shared" si="19"/>
        <v/>
      </c>
      <c r="AK179" t="str">
        <f t="shared" si="16"/>
        <v/>
      </c>
      <c r="AL179" s="1" t="str">
        <f t="shared" si="14"/>
        <v/>
      </c>
      <c r="AM179" s="167"/>
      <c r="AN179" s="8"/>
      <c r="AO179" s="8"/>
      <c r="AP179" s="8"/>
      <c r="AQ179" s="8"/>
      <c r="AR179" s="8"/>
      <c r="AS179" s="8"/>
      <c r="AT179" s="8"/>
      <c r="AU179" s="8"/>
      <c r="AV179" s="8"/>
      <c r="AW179" s="8"/>
      <c r="AX179" s="169"/>
      <c r="BB179" s="161"/>
      <c r="BC179" s="9"/>
      <c r="BD179" s="9"/>
      <c r="BE179" s="9"/>
      <c r="BF179" s="9"/>
      <c r="BG179" s="9"/>
      <c r="BH179" s="163"/>
      <c r="BI179" t="str" cm="1">
        <f t="array" ref="BI179">_xlfn.IFS($BF179=1,$BB179,$BF179&gt;=2,INDEX($BB$2:$BE$801,MATCH(BJ179,$BB$2:$BB$801,0),4),TRUE,"")</f>
        <v/>
      </c>
      <c r="BJ179" t="str" cm="1">
        <f t="array" ref="BJ179">_xlfn.IFS($BF179=2,$BB179,$BF179&gt;=3,INDEX($BB$2:$BE$801,MATCH(BK179,$BB$2:$BB$801,0),4),TRUE,"")</f>
        <v/>
      </c>
      <c r="BK179" t="str" cm="1">
        <f t="array" ref="BK179">_xlfn.IFS(BF179=3,BB179,BF179=4,BE179,BF179=5,INDEX($BB$2:$BE$801,MATCH(BL179,$BB$2:$BB$801,0),4),TRUE,"")</f>
        <v/>
      </c>
      <c r="BL179" t="str" cm="1">
        <f t="array" ref="BL179">_xlfn.IFS(BF179=4,BB179,BF179=5,BE179,TRUE,"")</f>
        <v/>
      </c>
      <c r="BM179" t="str">
        <f t="shared" si="17"/>
        <v/>
      </c>
      <c r="BR179" t="str">
        <f t="shared" si="18"/>
        <v/>
      </c>
      <c r="BS179" t="str">
        <f t="shared" si="15"/>
        <v/>
      </c>
      <c r="BT179" s="172"/>
      <c r="BU179" s="10"/>
      <c r="BV179" s="10"/>
      <c r="BW179" s="10"/>
      <c r="BX179" s="10"/>
      <c r="BY179" s="10"/>
      <c r="BZ179" s="10"/>
      <c r="CA179" s="10"/>
      <c r="CB179" s="10"/>
      <c r="CC179" s="10"/>
      <c r="CD179" s="10"/>
      <c r="CE179" s="10"/>
      <c r="CF179" s="10"/>
      <c r="CG179" s="10"/>
      <c r="CH179" s="10"/>
      <c r="CI179" s="10"/>
      <c r="CJ179" s="10"/>
      <c r="CK179" s="10"/>
      <c r="CL179" s="10"/>
      <c r="CM179" s="10"/>
      <c r="CN179" s="10"/>
      <c r="CO179" s="10"/>
      <c r="CP179" s="10"/>
      <c r="CQ179" s="10"/>
      <c r="CR179" s="173"/>
      <c r="CV179" s="177"/>
      <c r="CW179" s="178"/>
    </row>
    <row r="180" spans="35:101">
      <c r="AI180" t="str">
        <f t="shared" si="19"/>
        <v/>
      </c>
      <c r="AJ180" t="str">
        <f t="shared" si="19"/>
        <v/>
      </c>
      <c r="AK180" t="str">
        <f t="shared" si="16"/>
        <v/>
      </c>
      <c r="AL180" s="1" t="str">
        <f t="shared" si="14"/>
        <v/>
      </c>
      <c r="AM180" s="167"/>
      <c r="AN180" s="8"/>
      <c r="AO180" s="8"/>
      <c r="AP180" s="8"/>
      <c r="AQ180" s="8"/>
      <c r="AR180" s="8"/>
      <c r="AS180" s="8"/>
      <c r="AT180" s="8"/>
      <c r="AU180" s="8"/>
      <c r="AV180" s="8"/>
      <c r="AW180" s="8"/>
      <c r="AX180" s="169"/>
      <c r="BB180" s="161"/>
      <c r="BC180" s="9"/>
      <c r="BD180" s="9"/>
      <c r="BE180" s="9"/>
      <c r="BF180" s="9"/>
      <c r="BG180" s="9"/>
      <c r="BH180" s="163"/>
      <c r="BI180" t="str" cm="1">
        <f t="array" ref="BI180">_xlfn.IFS($BF180=1,$BB180,$BF180&gt;=2,INDEX($BB$2:$BE$801,MATCH(BJ180,$BB$2:$BB$801,0),4),TRUE,"")</f>
        <v/>
      </c>
      <c r="BJ180" t="str" cm="1">
        <f t="array" ref="BJ180">_xlfn.IFS($BF180=2,$BB180,$BF180&gt;=3,INDEX($BB$2:$BE$801,MATCH(BK180,$BB$2:$BB$801,0),4),TRUE,"")</f>
        <v/>
      </c>
      <c r="BK180" t="str" cm="1">
        <f t="array" ref="BK180">_xlfn.IFS(BF180=3,BB180,BF180=4,BE180,BF180=5,INDEX($BB$2:$BE$801,MATCH(BL180,$BB$2:$BB$801,0),4),TRUE,"")</f>
        <v/>
      </c>
      <c r="BL180" t="str" cm="1">
        <f t="array" ref="BL180">_xlfn.IFS(BF180=4,BB180,BF180=5,BE180,TRUE,"")</f>
        <v/>
      </c>
      <c r="BM180" t="str">
        <f t="shared" si="17"/>
        <v/>
      </c>
      <c r="BR180" t="str">
        <f t="shared" si="18"/>
        <v/>
      </c>
      <c r="BS180" t="str">
        <f t="shared" si="15"/>
        <v/>
      </c>
      <c r="BT180" s="172"/>
      <c r="BU180" s="10"/>
      <c r="BV180" s="10"/>
      <c r="BW180" s="10"/>
      <c r="BX180" s="10"/>
      <c r="BY180" s="10"/>
      <c r="BZ180" s="10"/>
      <c r="CA180" s="10"/>
      <c r="CB180" s="10"/>
      <c r="CC180" s="10"/>
      <c r="CD180" s="10"/>
      <c r="CE180" s="10"/>
      <c r="CF180" s="10"/>
      <c r="CG180" s="10"/>
      <c r="CH180" s="10"/>
      <c r="CI180" s="10"/>
      <c r="CJ180" s="10"/>
      <c r="CK180" s="10"/>
      <c r="CL180" s="10"/>
      <c r="CM180" s="10"/>
      <c r="CN180" s="10"/>
      <c r="CO180" s="10"/>
      <c r="CP180" s="10"/>
      <c r="CQ180" s="10"/>
      <c r="CR180" s="173"/>
      <c r="CV180" s="177"/>
      <c r="CW180" s="178"/>
    </row>
    <row r="181" spans="35:101">
      <c r="AI181" t="str">
        <f t="shared" si="19"/>
        <v/>
      </c>
      <c r="AJ181" t="str">
        <f t="shared" si="19"/>
        <v/>
      </c>
      <c r="AK181" t="str">
        <f t="shared" si="16"/>
        <v/>
      </c>
      <c r="AL181" s="1" t="str">
        <f t="shared" si="14"/>
        <v/>
      </c>
      <c r="AM181" s="167"/>
      <c r="AN181" s="8"/>
      <c r="AO181" s="8"/>
      <c r="AP181" s="8"/>
      <c r="AQ181" s="8"/>
      <c r="AR181" s="8"/>
      <c r="AS181" s="8"/>
      <c r="AT181" s="8"/>
      <c r="AU181" s="8"/>
      <c r="AV181" s="8"/>
      <c r="AW181" s="8"/>
      <c r="AX181" s="169"/>
      <c r="BB181" s="161"/>
      <c r="BC181" s="9"/>
      <c r="BD181" s="9"/>
      <c r="BE181" s="9"/>
      <c r="BF181" s="9"/>
      <c r="BG181" s="9"/>
      <c r="BH181" s="163"/>
      <c r="BI181" t="str" cm="1">
        <f t="array" ref="BI181">_xlfn.IFS($BF181=1,$BB181,$BF181&gt;=2,INDEX($BB$2:$BE$801,MATCH(BJ181,$BB$2:$BB$801,0),4),TRUE,"")</f>
        <v/>
      </c>
      <c r="BJ181" t="str" cm="1">
        <f t="array" ref="BJ181">_xlfn.IFS($BF181=2,$BB181,$BF181&gt;=3,INDEX($BB$2:$BE$801,MATCH(BK181,$BB$2:$BB$801,0),4),TRUE,"")</f>
        <v/>
      </c>
      <c r="BK181" t="str" cm="1">
        <f t="array" ref="BK181">_xlfn.IFS(BF181=3,BB181,BF181=4,BE181,BF181=5,INDEX($BB$2:$BE$801,MATCH(BL181,$BB$2:$BB$801,0),4),TRUE,"")</f>
        <v/>
      </c>
      <c r="BL181" t="str" cm="1">
        <f t="array" ref="BL181">_xlfn.IFS(BF181=4,BB181,BF181=5,BE181,TRUE,"")</f>
        <v/>
      </c>
      <c r="BM181" t="str">
        <f t="shared" si="17"/>
        <v/>
      </c>
      <c r="BR181" t="str">
        <f t="shared" si="18"/>
        <v/>
      </c>
      <c r="BS181" t="str">
        <f t="shared" si="15"/>
        <v/>
      </c>
      <c r="BT181" s="172"/>
      <c r="BU181" s="10"/>
      <c r="BV181" s="10"/>
      <c r="BW181" s="10"/>
      <c r="BX181" s="10"/>
      <c r="BY181" s="10"/>
      <c r="BZ181" s="10"/>
      <c r="CA181" s="10"/>
      <c r="CB181" s="10"/>
      <c r="CC181" s="10"/>
      <c r="CD181" s="10"/>
      <c r="CE181" s="10"/>
      <c r="CF181" s="10"/>
      <c r="CG181" s="10"/>
      <c r="CH181" s="10"/>
      <c r="CI181" s="10"/>
      <c r="CJ181" s="10"/>
      <c r="CK181" s="10"/>
      <c r="CL181" s="10"/>
      <c r="CM181" s="10"/>
      <c r="CN181" s="10"/>
      <c r="CO181" s="10"/>
      <c r="CP181" s="10"/>
      <c r="CQ181" s="10"/>
      <c r="CR181" s="173"/>
      <c r="CV181" s="177"/>
      <c r="CW181" s="178"/>
    </row>
    <row r="182" spans="35:101">
      <c r="AI182" t="str">
        <f t="shared" si="19"/>
        <v/>
      </c>
      <c r="AJ182" t="str">
        <f t="shared" si="19"/>
        <v/>
      </c>
      <c r="AK182" t="str">
        <f t="shared" si="16"/>
        <v/>
      </c>
      <c r="AL182" s="1" t="str">
        <f t="shared" si="14"/>
        <v/>
      </c>
      <c r="AM182" s="167"/>
      <c r="AN182" s="8"/>
      <c r="AO182" s="8"/>
      <c r="AP182" s="8"/>
      <c r="AQ182" s="8"/>
      <c r="AR182" s="8"/>
      <c r="AS182" s="8"/>
      <c r="AT182" s="8"/>
      <c r="AU182" s="8"/>
      <c r="AV182" s="8"/>
      <c r="AW182" s="8"/>
      <c r="AX182" s="169"/>
      <c r="BB182" s="161"/>
      <c r="BC182" s="9"/>
      <c r="BD182" s="9"/>
      <c r="BE182" s="9"/>
      <c r="BF182" s="9"/>
      <c r="BG182" s="9"/>
      <c r="BH182" s="163"/>
      <c r="BI182" t="str" cm="1">
        <f t="array" ref="BI182">_xlfn.IFS($BF182=1,$BB182,$BF182&gt;=2,INDEX($BB$2:$BE$801,MATCH(BJ182,$BB$2:$BB$801,0),4),TRUE,"")</f>
        <v/>
      </c>
      <c r="BJ182" t="str" cm="1">
        <f t="array" ref="BJ182">_xlfn.IFS($BF182=2,$BB182,$BF182&gt;=3,INDEX($BB$2:$BE$801,MATCH(BK182,$BB$2:$BB$801,0),4),TRUE,"")</f>
        <v/>
      </c>
      <c r="BK182" t="str" cm="1">
        <f t="array" ref="BK182">_xlfn.IFS(BF182=3,BB182,BF182=4,BE182,BF182=5,INDEX($BB$2:$BE$801,MATCH(BL182,$BB$2:$BB$801,0),4),TRUE,"")</f>
        <v/>
      </c>
      <c r="BL182" t="str" cm="1">
        <f t="array" ref="BL182">_xlfn.IFS(BF182=4,BB182,BF182=5,BE182,TRUE,"")</f>
        <v/>
      </c>
      <c r="BM182" t="str">
        <f t="shared" si="17"/>
        <v/>
      </c>
      <c r="BR182" t="str">
        <f t="shared" si="18"/>
        <v/>
      </c>
      <c r="BS182" t="str">
        <f t="shared" si="15"/>
        <v/>
      </c>
      <c r="BT182" s="172"/>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73"/>
      <c r="CV182" s="177"/>
      <c r="CW182" s="178"/>
    </row>
    <row r="183" spans="35:101">
      <c r="AI183" t="str">
        <f t="shared" si="19"/>
        <v/>
      </c>
      <c r="AJ183" t="str">
        <f t="shared" si="19"/>
        <v/>
      </c>
      <c r="AK183" t="str">
        <f t="shared" si="16"/>
        <v/>
      </c>
      <c r="AL183" s="1" t="str">
        <f t="shared" si="14"/>
        <v/>
      </c>
      <c r="AM183" s="167"/>
      <c r="AN183" s="8"/>
      <c r="AO183" s="8"/>
      <c r="AP183" s="8"/>
      <c r="AQ183" s="8"/>
      <c r="AR183" s="8"/>
      <c r="AS183" s="8"/>
      <c r="AT183" s="8"/>
      <c r="AU183" s="8"/>
      <c r="AV183" s="8"/>
      <c r="AW183" s="8"/>
      <c r="AX183" s="169"/>
      <c r="BB183" s="161"/>
      <c r="BC183" s="9"/>
      <c r="BD183" s="9"/>
      <c r="BE183" s="9"/>
      <c r="BF183" s="9"/>
      <c r="BG183" s="9"/>
      <c r="BH183" s="163"/>
      <c r="BI183" t="str" cm="1">
        <f t="array" ref="BI183">_xlfn.IFS($BF183=1,$BB183,$BF183&gt;=2,INDEX($BB$2:$BE$801,MATCH(BJ183,$BB$2:$BB$801,0),4),TRUE,"")</f>
        <v/>
      </c>
      <c r="BJ183" t="str" cm="1">
        <f t="array" ref="BJ183">_xlfn.IFS($BF183=2,$BB183,$BF183&gt;=3,INDEX($BB$2:$BE$801,MATCH(BK183,$BB$2:$BB$801,0),4),TRUE,"")</f>
        <v/>
      </c>
      <c r="BK183" t="str" cm="1">
        <f t="array" ref="BK183">_xlfn.IFS(BF183=3,BB183,BF183=4,BE183,BF183=5,INDEX($BB$2:$BE$801,MATCH(BL183,$BB$2:$BB$801,0),4),TRUE,"")</f>
        <v/>
      </c>
      <c r="BL183" t="str" cm="1">
        <f t="array" ref="BL183">_xlfn.IFS(BF183=4,BB183,BF183=5,BE183,TRUE,"")</f>
        <v/>
      </c>
      <c r="BM183" t="str">
        <f t="shared" si="17"/>
        <v/>
      </c>
      <c r="BR183" t="str">
        <f t="shared" si="18"/>
        <v/>
      </c>
      <c r="BS183" t="str">
        <f t="shared" si="15"/>
        <v/>
      </c>
      <c r="BT183" s="172"/>
      <c r="BU183" s="10"/>
      <c r="BV183" s="10"/>
      <c r="BW183" s="10"/>
      <c r="BX183" s="10"/>
      <c r="BY183" s="10"/>
      <c r="BZ183" s="10"/>
      <c r="CA183" s="10"/>
      <c r="CB183" s="10"/>
      <c r="CC183" s="10"/>
      <c r="CD183" s="10"/>
      <c r="CE183" s="10"/>
      <c r="CF183" s="10"/>
      <c r="CG183" s="10"/>
      <c r="CH183" s="10"/>
      <c r="CI183" s="10"/>
      <c r="CJ183" s="10"/>
      <c r="CK183" s="10"/>
      <c r="CL183" s="10"/>
      <c r="CM183" s="10"/>
      <c r="CN183" s="10"/>
      <c r="CO183" s="10"/>
      <c r="CP183" s="10"/>
      <c r="CQ183" s="10"/>
      <c r="CR183" s="173"/>
      <c r="CV183" s="177"/>
      <c r="CW183" s="178"/>
    </row>
    <row r="184" spans="35:101">
      <c r="AI184" t="str">
        <f t="shared" si="19"/>
        <v/>
      </c>
      <c r="AJ184" t="str">
        <f t="shared" si="19"/>
        <v/>
      </c>
      <c r="AK184" t="str">
        <f t="shared" si="16"/>
        <v/>
      </c>
      <c r="AL184" s="1" t="str">
        <f t="shared" si="14"/>
        <v/>
      </c>
      <c r="AM184" s="167"/>
      <c r="AN184" s="8"/>
      <c r="AO184" s="8"/>
      <c r="AP184" s="8"/>
      <c r="AQ184" s="8"/>
      <c r="AR184" s="8"/>
      <c r="AS184" s="8"/>
      <c r="AT184" s="8"/>
      <c r="AU184" s="8"/>
      <c r="AV184" s="8"/>
      <c r="AW184" s="8"/>
      <c r="AX184" s="169"/>
      <c r="BB184" s="161"/>
      <c r="BC184" s="9"/>
      <c r="BD184" s="9"/>
      <c r="BE184" s="9"/>
      <c r="BF184" s="9"/>
      <c r="BG184" s="9"/>
      <c r="BH184" s="163"/>
      <c r="BI184" t="str" cm="1">
        <f t="array" ref="BI184">_xlfn.IFS($BF184=1,$BB184,$BF184&gt;=2,INDEX($BB$2:$BE$801,MATCH(BJ184,$BB$2:$BB$801,0),4),TRUE,"")</f>
        <v/>
      </c>
      <c r="BJ184" t="str" cm="1">
        <f t="array" ref="BJ184">_xlfn.IFS($BF184=2,$BB184,$BF184&gt;=3,INDEX($BB$2:$BE$801,MATCH(BK184,$BB$2:$BB$801,0),4),TRUE,"")</f>
        <v/>
      </c>
      <c r="BK184" t="str" cm="1">
        <f t="array" ref="BK184">_xlfn.IFS(BF184=3,BB184,BF184=4,BE184,BF184=5,INDEX($BB$2:$BE$801,MATCH(BL184,$BB$2:$BB$801,0),4),TRUE,"")</f>
        <v/>
      </c>
      <c r="BL184" t="str" cm="1">
        <f t="array" ref="BL184">_xlfn.IFS(BF184=4,BB184,BF184=5,BE184,TRUE,"")</f>
        <v/>
      </c>
      <c r="BM184" t="str">
        <f t="shared" si="17"/>
        <v/>
      </c>
      <c r="BR184" t="str">
        <f t="shared" si="18"/>
        <v/>
      </c>
      <c r="BS184" t="str">
        <f t="shared" si="15"/>
        <v/>
      </c>
      <c r="BT184" s="172"/>
      <c r="BU184" s="10"/>
      <c r="BV184" s="10"/>
      <c r="BW184" s="10"/>
      <c r="BX184" s="10"/>
      <c r="BY184" s="10"/>
      <c r="BZ184" s="10"/>
      <c r="CA184" s="10"/>
      <c r="CB184" s="10"/>
      <c r="CC184" s="10"/>
      <c r="CD184" s="10"/>
      <c r="CE184" s="10"/>
      <c r="CF184" s="10"/>
      <c r="CG184" s="10"/>
      <c r="CH184" s="10"/>
      <c r="CI184" s="10"/>
      <c r="CJ184" s="10"/>
      <c r="CK184" s="10"/>
      <c r="CL184" s="10"/>
      <c r="CM184" s="10"/>
      <c r="CN184" s="10"/>
      <c r="CO184" s="10"/>
      <c r="CP184" s="10"/>
      <c r="CQ184" s="10"/>
      <c r="CR184" s="173"/>
      <c r="CV184" s="177"/>
      <c r="CW184" s="178"/>
    </row>
    <row r="185" spans="35:101">
      <c r="AI185" t="str">
        <f t="shared" si="19"/>
        <v/>
      </c>
      <c r="AJ185" t="str">
        <f t="shared" si="19"/>
        <v/>
      </c>
      <c r="AK185" t="str">
        <f t="shared" si="16"/>
        <v/>
      </c>
      <c r="AL185" s="1" t="str">
        <f t="shared" si="14"/>
        <v/>
      </c>
      <c r="AM185" s="167"/>
      <c r="AN185" s="8"/>
      <c r="AO185" s="8"/>
      <c r="AP185" s="8"/>
      <c r="AQ185" s="8"/>
      <c r="AR185" s="8"/>
      <c r="AS185" s="8"/>
      <c r="AT185" s="8"/>
      <c r="AU185" s="8"/>
      <c r="AV185" s="8"/>
      <c r="AW185" s="8"/>
      <c r="AX185" s="169"/>
      <c r="BB185" s="161"/>
      <c r="BC185" s="9"/>
      <c r="BD185" s="9"/>
      <c r="BE185" s="9"/>
      <c r="BF185" s="9"/>
      <c r="BG185" s="9"/>
      <c r="BH185" s="163"/>
      <c r="BI185" t="str" cm="1">
        <f t="array" ref="BI185">_xlfn.IFS($BF185=1,$BB185,$BF185&gt;=2,INDEX($BB$2:$BE$801,MATCH(BJ185,$BB$2:$BB$801,0),4),TRUE,"")</f>
        <v/>
      </c>
      <c r="BJ185" t="str" cm="1">
        <f t="array" ref="BJ185">_xlfn.IFS($BF185=2,$BB185,$BF185&gt;=3,INDEX($BB$2:$BE$801,MATCH(BK185,$BB$2:$BB$801,0),4),TRUE,"")</f>
        <v/>
      </c>
      <c r="BK185" t="str" cm="1">
        <f t="array" ref="BK185">_xlfn.IFS(BF185=3,BB185,BF185=4,BE185,BF185=5,INDEX($BB$2:$BE$801,MATCH(BL185,$BB$2:$BB$801,0),4),TRUE,"")</f>
        <v/>
      </c>
      <c r="BL185" t="str" cm="1">
        <f t="array" ref="BL185">_xlfn.IFS(BF185=4,BB185,BF185=5,BE185,TRUE,"")</f>
        <v/>
      </c>
      <c r="BM185" t="str">
        <f t="shared" si="17"/>
        <v/>
      </c>
      <c r="BR185" t="str">
        <f t="shared" si="18"/>
        <v/>
      </c>
      <c r="BS185" t="str">
        <f t="shared" si="15"/>
        <v/>
      </c>
      <c r="BT185" s="172"/>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73"/>
      <c r="CV185" s="177"/>
      <c r="CW185" s="178"/>
    </row>
    <row r="186" spans="35:101">
      <c r="AI186" t="str">
        <f t="shared" si="19"/>
        <v/>
      </c>
      <c r="AJ186" t="str">
        <f t="shared" si="19"/>
        <v/>
      </c>
      <c r="AK186" t="str">
        <f t="shared" si="16"/>
        <v/>
      </c>
      <c r="AL186" s="1" t="str">
        <f t="shared" si="14"/>
        <v/>
      </c>
      <c r="AM186" s="167"/>
      <c r="AN186" s="8"/>
      <c r="AO186" s="8"/>
      <c r="AP186" s="8"/>
      <c r="AQ186" s="8"/>
      <c r="AR186" s="8"/>
      <c r="AS186" s="8"/>
      <c r="AT186" s="8"/>
      <c r="AU186" s="8"/>
      <c r="AV186" s="8"/>
      <c r="AW186" s="8"/>
      <c r="AX186" s="169"/>
      <c r="BB186" s="161"/>
      <c r="BC186" s="9"/>
      <c r="BD186" s="9"/>
      <c r="BE186" s="9"/>
      <c r="BF186" s="9"/>
      <c r="BG186" s="9"/>
      <c r="BH186" s="163"/>
      <c r="BI186" t="str" cm="1">
        <f t="array" ref="BI186">_xlfn.IFS($BF186=1,$BB186,$BF186&gt;=2,INDEX($BB$2:$BE$801,MATCH(BJ186,$BB$2:$BB$801,0),4),TRUE,"")</f>
        <v/>
      </c>
      <c r="BJ186" t="str" cm="1">
        <f t="array" ref="BJ186">_xlfn.IFS($BF186=2,$BB186,$BF186&gt;=3,INDEX($BB$2:$BE$801,MATCH(BK186,$BB$2:$BB$801,0),4),TRUE,"")</f>
        <v/>
      </c>
      <c r="BK186" t="str" cm="1">
        <f t="array" ref="BK186">_xlfn.IFS(BF186=3,BB186,BF186=4,BE186,BF186=5,INDEX($BB$2:$BE$801,MATCH(BL186,$BB$2:$BB$801,0),4),TRUE,"")</f>
        <v/>
      </c>
      <c r="BL186" t="str" cm="1">
        <f t="array" ref="BL186">_xlfn.IFS(BF186=4,BB186,BF186=5,BE186,TRUE,"")</f>
        <v/>
      </c>
      <c r="BM186" t="str">
        <f t="shared" si="17"/>
        <v/>
      </c>
      <c r="BR186" t="str">
        <f t="shared" si="18"/>
        <v/>
      </c>
      <c r="BS186" t="str">
        <f t="shared" si="15"/>
        <v/>
      </c>
      <c r="BT186" s="172"/>
      <c r="BU186" s="10"/>
      <c r="BV186" s="10"/>
      <c r="BW186" s="10"/>
      <c r="BX186" s="10"/>
      <c r="BY186" s="10"/>
      <c r="BZ186" s="10"/>
      <c r="CA186" s="10"/>
      <c r="CB186" s="10"/>
      <c r="CC186" s="10"/>
      <c r="CD186" s="10"/>
      <c r="CE186" s="10"/>
      <c r="CF186" s="10"/>
      <c r="CG186" s="10"/>
      <c r="CH186" s="10"/>
      <c r="CI186" s="10"/>
      <c r="CJ186" s="10"/>
      <c r="CK186" s="10"/>
      <c r="CL186" s="10"/>
      <c r="CM186" s="10"/>
      <c r="CN186" s="10"/>
      <c r="CO186" s="10"/>
      <c r="CP186" s="10"/>
      <c r="CQ186" s="10"/>
      <c r="CR186" s="173"/>
      <c r="CV186" s="177"/>
      <c r="CW186" s="178"/>
    </row>
    <row r="187" spans="35:101">
      <c r="AI187" t="str">
        <f t="shared" si="19"/>
        <v/>
      </c>
      <c r="AJ187" t="str">
        <f t="shared" si="19"/>
        <v/>
      </c>
      <c r="AK187" t="str">
        <f t="shared" si="16"/>
        <v/>
      </c>
      <c r="AL187" s="1" t="str">
        <f t="shared" si="14"/>
        <v/>
      </c>
      <c r="AM187" s="167"/>
      <c r="AN187" s="8"/>
      <c r="AO187" s="8"/>
      <c r="AP187" s="8"/>
      <c r="AQ187" s="8"/>
      <c r="AR187" s="8"/>
      <c r="AS187" s="8"/>
      <c r="AT187" s="8"/>
      <c r="AU187" s="8"/>
      <c r="AV187" s="8"/>
      <c r="AW187" s="8"/>
      <c r="AX187" s="169"/>
      <c r="BB187" s="161"/>
      <c r="BC187" s="9"/>
      <c r="BD187" s="9"/>
      <c r="BE187" s="9"/>
      <c r="BF187" s="9"/>
      <c r="BG187" s="9"/>
      <c r="BH187" s="163"/>
      <c r="BI187" t="str" cm="1">
        <f t="array" ref="BI187">_xlfn.IFS($BF187=1,$BB187,$BF187&gt;=2,INDEX($BB$2:$BE$801,MATCH(BJ187,$BB$2:$BB$801,0),4),TRUE,"")</f>
        <v/>
      </c>
      <c r="BJ187" t="str" cm="1">
        <f t="array" ref="BJ187">_xlfn.IFS($BF187=2,$BB187,$BF187&gt;=3,INDEX($BB$2:$BE$801,MATCH(BK187,$BB$2:$BB$801,0),4),TRUE,"")</f>
        <v/>
      </c>
      <c r="BK187" t="str" cm="1">
        <f t="array" ref="BK187">_xlfn.IFS(BF187=3,BB187,BF187=4,BE187,BF187=5,INDEX($BB$2:$BE$801,MATCH(BL187,$BB$2:$BB$801,0),4),TRUE,"")</f>
        <v/>
      </c>
      <c r="BL187" t="str" cm="1">
        <f t="array" ref="BL187">_xlfn.IFS(BF187=4,BB187,BF187=5,BE187,TRUE,"")</f>
        <v/>
      </c>
      <c r="BM187" t="str">
        <f t="shared" si="17"/>
        <v/>
      </c>
      <c r="BR187" t="str">
        <f t="shared" si="18"/>
        <v/>
      </c>
      <c r="BS187" t="str">
        <f t="shared" si="15"/>
        <v/>
      </c>
      <c r="BT187" s="172"/>
      <c r="BU187" s="10"/>
      <c r="BV187" s="10"/>
      <c r="BW187" s="10"/>
      <c r="BX187" s="10"/>
      <c r="BY187" s="10"/>
      <c r="BZ187" s="10"/>
      <c r="CA187" s="10"/>
      <c r="CB187" s="10"/>
      <c r="CC187" s="10"/>
      <c r="CD187" s="10"/>
      <c r="CE187" s="10"/>
      <c r="CF187" s="10"/>
      <c r="CG187" s="10"/>
      <c r="CH187" s="10"/>
      <c r="CI187" s="10"/>
      <c r="CJ187" s="10"/>
      <c r="CK187" s="10"/>
      <c r="CL187" s="10"/>
      <c r="CM187" s="10"/>
      <c r="CN187" s="10"/>
      <c r="CO187" s="10"/>
      <c r="CP187" s="10"/>
      <c r="CQ187" s="10"/>
      <c r="CR187" s="173"/>
      <c r="CV187" s="177"/>
      <c r="CW187" s="178"/>
    </row>
    <row r="188" spans="35:101">
      <c r="AI188" t="str">
        <f t="shared" si="19"/>
        <v/>
      </c>
      <c r="AJ188" t="str">
        <f t="shared" si="19"/>
        <v/>
      </c>
      <c r="AK188" t="str">
        <f t="shared" si="16"/>
        <v/>
      </c>
      <c r="AL188" s="1" t="str">
        <f t="shared" si="14"/>
        <v/>
      </c>
      <c r="AM188" s="167"/>
      <c r="AN188" s="8"/>
      <c r="AO188" s="8"/>
      <c r="AP188" s="8"/>
      <c r="AQ188" s="8"/>
      <c r="AR188" s="8"/>
      <c r="AS188" s="8"/>
      <c r="AT188" s="8"/>
      <c r="AU188" s="8"/>
      <c r="AV188" s="8"/>
      <c r="AW188" s="8"/>
      <c r="AX188" s="169"/>
      <c r="BB188" s="161"/>
      <c r="BC188" s="9"/>
      <c r="BD188" s="9"/>
      <c r="BE188" s="9"/>
      <c r="BF188" s="9"/>
      <c r="BG188" s="9"/>
      <c r="BH188" s="163"/>
      <c r="BI188" t="str" cm="1">
        <f t="array" ref="BI188">_xlfn.IFS($BF188=1,$BB188,$BF188&gt;=2,INDEX($BB$2:$BE$801,MATCH(BJ188,$BB$2:$BB$801,0),4),TRUE,"")</f>
        <v/>
      </c>
      <c r="BJ188" t="str" cm="1">
        <f t="array" ref="BJ188">_xlfn.IFS($BF188=2,$BB188,$BF188&gt;=3,INDEX($BB$2:$BE$801,MATCH(BK188,$BB$2:$BB$801,0),4),TRUE,"")</f>
        <v/>
      </c>
      <c r="BK188" t="str" cm="1">
        <f t="array" ref="BK188">_xlfn.IFS(BF188=3,BB188,BF188=4,BE188,BF188=5,INDEX($BB$2:$BE$801,MATCH(BL188,$BB$2:$BB$801,0),4),TRUE,"")</f>
        <v/>
      </c>
      <c r="BL188" t="str" cm="1">
        <f t="array" ref="BL188">_xlfn.IFS(BF188=4,BB188,BF188=5,BE188,TRUE,"")</f>
        <v/>
      </c>
      <c r="BM188" t="str">
        <f t="shared" si="17"/>
        <v/>
      </c>
      <c r="BR188" t="str">
        <f t="shared" si="18"/>
        <v/>
      </c>
      <c r="BS188" t="str">
        <f t="shared" si="15"/>
        <v/>
      </c>
      <c r="BT188" s="172"/>
      <c r="BU188" s="10"/>
      <c r="BV188" s="10"/>
      <c r="BW188" s="10"/>
      <c r="BX188" s="10"/>
      <c r="BY188" s="10"/>
      <c r="BZ188" s="10"/>
      <c r="CA188" s="10"/>
      <c r="CB188" s="10"/>
      <c r="CC188" s="10"/>
      <c r="CD188" s="10"/>
      <c r="CE188" s="10"/>
      <c r="CF188" s="10"/>
      <c r="CG188" s="10"/>
      <c r="CH188" s="10"/>
      <c r="CI188" s="10"/>
      <c r="CJ188" s="10"/>
      <c r="CK188" s="10"/>
      <c r="CL188" s="10"/>
      <c r="CM188" s="10"/>
      <c r="CN188" s="10"/>
      <c r="CO188" s="10"/>
      <c r="CP188" s="10"/>
      <c r="CQ188" s="10"/>
      <c r="CR188" s="173"/>
      <c r="CV188" s="177"/>
      <c r="CW188" s="178"/>
    </row>
    <row r="189" spans="35:101">
      <c r="AI189" t="str">
        <f t="shared" si="19"/>
        <v/>
      </c>
      <c r="AJ189" t="str">
        <f t="shared" si="19"/>
        <v/>
      </c>
      <c r="AK189" t="str">
        <f t="shared" si="16"/>
        <v/>
      </c>
      <c r="AL189" s="1" t="str">
        <f t="shared" si="14"/>
        <v/>
      </c>
      <c r="AM189" s="167"/>
      <c r="AN189" s="8"/>
      <c r="AO189" s="8"/>
      <c r="AP189" s="8"/>
      <c r="AQ189" s="8"/>
      <c r="AR189" s="8"/>
      <c r="AS189" s="8"/>
      <c r="AT189" s="8"/>
      <c r="AU189" s="8"/>
      <c r="AV189" s="8"/>
      <c r="AW189" s="8"/>
      <c r="AX189" s="169"/>
      <c r="BB189" s="161"/>
      <c r="BC189" s="9"/>
      <c r="BD189" s="9"/>
      <c r="BE189" s="9"/>
      <c r="BF189" s="9"/>
      <c r="BG189" s="9"/>
      <c r="BH189" s="163"/>
      <c r="BI189" t="str" cm="1">
        <f t="array" ref="BI189">_xlfn.IFS($BF189=1,$BB189,$BF189&gt;=2,INDEX($BB$2:$BE$801,MATCH(BJ189,$BB$2:$BB$801,0),4),TRUE,"")</f>
        <v/>
      </c>
      <c r="BJ189" t="str" cm="1">
        <f t="array" ref="BJ189">_xlfn.IFS($BF189=2,$BB189,$BF189&gt;=3,INDEX($BB$2:$BE$801,MATCH(BK189,$BB$2:$BB$801,0),4),TRUE,"")</f>
        <v/>
      </c>
      <c r="BK189" t="str" cm="1">
        <f t="array" ref="BK189">_xlfn.IFS(BF189=3,BB189,BF189=4,BE189,BF189=5,INDEX($BB$2:$BE$801,MATCH(BL189,$BB$2:$BB$801,0),4),TRUE,"")</f>
        <v/>
      </c>
      <c r="BL189" t="str" cm="1">
        <f t="array" ref="BL189">_xlfn.IFS(BF189=4,BB189,BF189=5,BE189,TRUE,"")</f>
        <v/>
      </c>
      <c r="BM189" t="str">
        <f t="shared" si="17"/>
        <v/>
      </c>
      <c r="BR189" t="str">
        <f t="shared" si="18"/>
        <v/>
      </c>
      <c r="BS189" t="str">
        <f t="shared" si="15"/>
        <v/>
      </c>
      <c r="BT189" s="172"/>
      <c r="BU189" s="10"/>
      <c r="BV189" s="10"/>
      <c r="BW189" s="10"/>
      <c r="BX189" s="10"/>
      <c r="BY189" s="10"/>
      <c r="BZ189" s="10"/>
      <c r="CA189" s="10"/>
      <c r="CB189" s="10"/>
      <c r="CC189" s="10"/>
      <c r="CD189" s="10"/>
      <c r="CE189" s="10"/>
      <c r="CF189" s="10"/>
      <c r="CG189" s="10"/>
      <c r="CH189" s="10"/>
      <c r="CI189" s="10"/>
      <c r="CJ189" s="10"/>
      <c r="CK189" s="10"/>
      <c r="CL189" s="10"/>
      <c r="CM189" s="10"/>
      <c r="CN189" s="10"/>
      <c r="CO189" s="10"/>
      <c r="CP189" s="10"/>
      <c r="CQ189" s="10"/>
      <c r="CR189" s="173"/>
      <c r="CV189" s="177"/>
      <c r="CW189" s="178"/>
    </row>
    <row r="190" spans="35:101">
      <c r="AI190" t="str">
        <f t="shared" si="19"/>
        <v/>
      </c>
      <c r="AJ190" t="str">
        <f t="shared" si="19"/>
        <v/>
      </c>
      <c r="AK190" t="str">
        <f t="shared" si="16"/>
        <v/>
      </c>
      <c r="AL190" s="1" t="str">
        <f t="shared" si="14"/>
        <v/>
      </c>
      <c r="AM190" s="167"/>
      <c r="AN190" s="8"/>
      <c r="AO190" s="8"/>
      <c r="AP190" s="8"/>
      <c r="AQ190" s="8"/>
      <c r="AR190" s="8"/>
      <c r="AS190" s="8"/>
      <c r="AT190" s="8"/>
      <c r="AU190" s="8"/>
      <c r="AV190" s="8"/>
      <c r="AW190" s="8"/>
      <c r="AX190" s="169"/>
      <c r="BB190" s="161"/>
      <c r="BC190" s="9"/>
      <c r="BD190" s="9"/>
      <c r="BE190" s="9"/>
      <c r="BF190" s="9"/>
      <c r="BG190" s="9"/>
      <c r="BH190" s="163"/>
      <c r="BI190" t="str" cm="1">
        <f t="array" ref="BI190">_xlfn.IFS($BF190=1,$BB190,$BF190&gt;=2,INDEX($BB$2:$BE$801,MATCH(BJ190,$BB$2:$BB$801,0),4),TRUE,"")</f>
        <v/>
      </c>
      <c r="BJ190" t="str" cm="1">
        <f t="array" ref="BJ190">_xlfn.IFS($BF190=2,$BB190,$BF190&gt;=3,INDEX($BB$2:$BE$801,MATCH(BK190,$BB$2:$BB$801,0),4),TRUE,"")</f>
        <v/>
      </c>
      <c r="BK190" t="str" cm="1">
        <f t="array" ref="BK190">_xlfn.IFS(BF190=3,BB190,BF190=4,BE190,BF190=5,INDEX($BB$2:$BE$801,MATCH(BL190,$BB$2:$BB$801,0),4),TRUE,"")</f>
        <v/>
      </c>
      <c r="BL190" t="str" cm="1">
        <f t="array" ref="BL190">_xlfn.IFS(BF190=4,BB190,BF190=5,BE190,TRUE,"")</f>
        <v/>
      </c>
      <c r="BM190" t="str">
        <f t="shared" si="17"/>
        <v/>
      </c>
      <c r="BR190" t="str">
        <f t="shared" si="18"/>
        <v/>
      </c>
      <c r="BS190" t="str">
        <f t="shared" si="15"/>
        <v/>
      </c>
      <c r="BT190" s="172"/>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73"/>
      <c r="CV190" s="177"/>
      <c r="CW190" s="178"/>
    </row>
    <row r="191" spans="35:101">
      <c r="AI191" t="str">
        <f t="shared" si="19"/>
        <v/>
      </c>
      <c r="AJ191" t="str">
        <f t="shared" si="19"/>
        <v/>
      </c>
      <c r="AK191" t="str">
        <f t="shared" si="16"/>
        <v/>
      </c>
      <c r="AL191" s="1" t="str">
        <f t="shared" si="14"/>
        <v/>
      </c>
      <c r="AM191" s="167"/>
      <c r="AN191" s="8"/>
      <c r="AO191" s="8"/>
      <c r="AP191" s="8"/>
      <c r="AQ191" s="8"/>
      <c r="AR191" s="8"/>
      <c r="AS191" s="8"/>
      <c r="AT191" s="8"/>
      <c r="AU191" s="8"/>
      <c r="AV191" s="8"/>
      <c r="AW191" s="8"/>
      <c r="AX191" s="169"/>
      <c r="BB191" s="161"/>
      <c r="BC191" s="9"/>
      <c r="BD191" s="9"/>
      <c r="BE191" s="9"/>
      <c r="BF191" s="9"/>
      <c r="BG191" s="9"/>
      <c r="BH191" s="163"/>
      <c r="BI191" t="str" cm="1">
        <f t="array" ref="BI191">_xlfn.IFS($BF191=1,$BB191,$BF191&gt;=2,INDEX($BB$2:$BE$801,MATCH(BJ191,$BB$2:$BB$801,0),4),TRUE,"")</f>
        <v/>
      </c>
      <c r="BJ191" t="str" cm="1">
        <f t="array" ref="BJ191">_xlfn.IFS($BF191=2,$BB191,$BF191&gt;=3,INDEX($BB$2:$BE$801,MATCH(BK191,$BB$2:$BB$801,0),4),TRUE,"")</f>
        <v/>
      </c>
      <c r="BK191" t="str" cm="1">
        <f t="array" ref="BK191">_xlfn.IFS(BF191=3,BB191,BF191=4,BE191,BF191=5,INDEX($BB$2:$BE$801,MATCH(BL191,$BB$2:$BB$801,0),4),TRUE,"")</f>
        <v/>
      </c>
      <c r="BL191" t="str" cm="1">
        <f t="array" ref="BL191">_xlfn.IFS(BF191=4,BB191,BF191=5,BE191,TRUE,"")</f>
        <v/>
      </c>
      <c r="BM191" t="str">
        <f t="shared" si="17"/>
        <v/>
      </c>
      <c r="BR191" t="str">
        <f t="shared" si="18"/>
        <v/>
      </c>
      <c r="BS191" t="str">
        <f t="shared" si="15"/>
        <v/>
      </c>
      <c r="BT191" s="172"/>
      <c r="BU191" s="10"/>
      <c r="BV191" s="10"/>
      <c r="BW191" s="10"/>
      <c r="BX191" s="10"/>
      <c r="BY191" s="10"/>
      <c r="BZ191" s="10"/>
      <c r="CA191" s="10"/>
      <c r="CB191" s="10"/>
      <c r="CC191" s="10"/>
      <c r="CD191" s="10"/>
      <c r="CE191" s="10"/>
      <c r="CF191" s="10"/>
      <c r="CG191" s="10"/>
      <c r="CH191" s="10"/>
      <c r="CI191" s="10"/>
      <c r="CJ191" s="10"/>
      <c r="CK191" s="10"/>
      <c r="CL191" s="10"/>
      <c r="CM191" s="10"/>
      <c r="CN191" s="10"/>
      <c r="CO191" s="10"/>
      <c r="CP191" s="10"/>
      <c r="CQ191" s="10"/>
      <c r="CR191" s="173"/>
      <c r="CV191" s="177"/>
      <c r="CW191" s="178"/>
    </row>
    <row r="192" spans="35:101">
      <c r="AI192" t="str">
        <f t="shared" si="19"/>
        <v/>
      </c>
      <c r="AJ192" t="str">
        <f t="shared" si="19"/>
        <v/>
      </c>
      <c r="AK192" t="str">
        <f t="shared" si="16"/>
        <v/>
      </c>
      <c r="AL192" s="1" t="str">
        <f t="shared" si="14"/>
        <v/>
      </c>
      <c r="AM192" s="167"/>
      <c r="AN192" s="8"/>
      <c r="AO192" s="8"/>
      <c r="AP192" s="8"/>
      <c r="AQ192" s="8"/>
      <c r="AR192" s="8"/>
      <c r="AS192" s="8"/>
      <c r="AT192" s="8"/>
      <c r="AU192" s="8"/>
      <c r="AV192" s="8"/>
      <c r="AW192" s="8"/>
      <c r="AX192" s="169"/>
      <c r="BB192" s="161"/>
      <c r="BC192" s="9"/>
      <c r="BD192" s="9"/>
      <c r="BE192" s="9"/>
      <c r="BF192" s="9"/>
      <c r="BG192" s="9"/>
      <c r="BH192" s="163"/>
      <c r="BI192" t="str" cm="1">
        <f t="array" ref="BI192">_xlfn.IFS($BF192=1,$BB192,$BF192&gt;=2,INDEX($BB$2:$BE$801,MATCH(BJ192,$BB$2:$BB$801,0),4),TRUE,"")</f>
        <v/>
      </c>
      <c r="BJ192" t="str" cm="1">
        <f t="array" ref="BJ192">_xlfn.IFS($BF192=2,$BB192,$BF192&gt;=3,INDEX($BB$2:$BE$801,MATCH(BK192,$BB$2:$BB$801,0),4),TRUE,"")</f>
        <v/>
      </c>
      <c r="BK192" t="str" cm="1">
        <f t="array" ref="BK192">_xlfn.IFS(BF192=3,BB192,BF192=4,BE192,BF192=5,INDEX($BB$2:$BE$801,MATCH(BL192,$BB$2:$BB$801,0),4),TRUE,"")</f>
        <v/>
      </c>
      <c r="BL192" t="str" cm="1">
        <f t="array" ref="BL192">_xlfn.IFS(BF192=4,BB192,BF192=5,BE192,TRUE,"")</f>
        <v/>
      </c>
      <c r="BM192" t="str">
        <f t="shared" si="17"/>
        <v/>
      </c>
      <c r="BR192" t="str">
        <f t="shared" si="18"/>
        <v/>
      </c>
      <c r="BS192" t="str">
        <f t="shared" si="15"/>
        <v/>
      </c>
      <c r="BT192" s="172"/>
      <c r="BU192" s="10"/>
      <c r="BV192" s="10"/>
      <c r="BW192" s="10"/>
      <c r="BX192" s="10"/>
      <c r="BY192" s="10"/>
      <c r="BZ192" s="10"/>
      <c r="CA192" s="10"/>
      <c r="CB192" s="10"/>
      <c r="CC192" s="10"/>
      <c r="CD192" s="10"/>
      <c r="CE192" s="10"/>
      <c r="CF192" s="10"/>
      <c r="CG192" s="10"/>
      <c r="CH192" s="10"/>
      <c r="CI192" s="10"/>
      <c r="CJ192" s="10"/>
      <c r="CK192" s="10"/>
      <c r="CL192" s="10"/>
      <c r="CM192" s="10"/>
      <c r="CN192" s="10"/>
      <c r="CO192" s="10"/>
      <c r="CP192" s="10"/>
      <c r="CQ192" s="10"/>
      <c r="CR192" s="173"/>
      <c r="CV192" s="177"/>
      <c r="CW192" s="178"/>
    </row>
    <row r="193" spans="35:101">
      <c r="AI193" t="str">
        <f t="shared" si="19"/>
        <v/>
      </c>
      <c r="AJ193" t="str">
        <f t="shared" si="19"/>
        <v/>
      </c>
      <c r="AK193" t="str">
        <f t="shared" si="16"/>
        <v/>
      </c>
      <c r="AL193" s="1" t="str">
        <f t="shared" si="14"/>
        <v/>
      </c>
      <c r="AM193" s="167"/>
      <c r="AN193" s="8"/>
      <c r="AO193" s="8"/>
      <c r="AP193" s="8"/>
      <c r="AQ193" s="8"/>
      <c r="AR193" s="8"/>
      <c r="AS193" s="8"/>
      <c r="AT193" s="8"/>
      <c r="AU193" s="8"/>
      <c r="AV193" s="8"/>
      <c r="AW193" s="8"/>
      <c r="AX193" s="169"/>
      <c r="BB193" s="161"/>
      <c r="BC193" s="9"/>
      <c r="BD193" s="9"/>
      <c r="BE193" s="9"/>
      <c r="BF193" s="9"/>
      <c r="BG193" s="9"/>
      <c r="BH193" s="163"/>
      <c r="BI193" t="str" cm="1">
        <f t="array" ref="BI193">_xlfn.IFS($BF193=1,$BB193,$BF193&gt;=2,INDEX($BB$2:$BE$801,MATCH(BJ193,$BB$2:$BB$801,0),4),TRUE,"")</f>
        <v/>
      </c>
      <c r="BJ193" t="str" cm="1">
        <f t="array" ref="BJ193">_xlfn.IFS($BF193=2,$BB193,$BF193&gt;=3,INDEX($BB$2:$BE$801,MATCH(BK193,$BB$2:$BB$801,0),4),TRUE,"")</f>
        <v/>
      </c>
      <c r="BK193" t="str" cm="1">
        <f t="array" ref="BK193">_xlfn.IFS(BF193=3,BB193,BF193=4,BE193,BF193=5,INDEX($BB$2:$BE$801,MATCH(BL193,$BB$2:$BB$801,0),4),TRUE,"")</f>
        <v/>
      </c>
      <c r="BL193" t="str" cm="1">
        <f t="array" ref="BL193">_xlfn.IFS(BF193=4,BB193,BF193=5,BE193,TRUE,"")</f>
        <v/>
      </c>
      <c r="BM193" t="str">
        <f t="shared" si="17"/>
        <v/>
      </c>
      <c r="BR193" t="str">
        <f t="shared" si="18"/>
        <v/>
      </c>
      <c r="BS193" t="str">
        <f t="shared" si="15"/>
        <v/>
      </c>
      <c r="BT193" s="172"/>
      <c r="BU193" s="10"/>
      <c r="BV193" s="10"/>
      <c r="BW193" s="10"/>
      <c r="BX193" s="10"/>
      <c r="BY193" s="10"/>
      <c r="BZ193" s="10"/>
      <c r="CA193" s="10"/>
      <c r="CB193" s="10"/>
      <c r="CC193" s="10"/>
      <c r="CD193" s="10"/>
      <c r="CE193" s="10"/>
      <c r="CF193" s="10"/>
      <c r="CG193" s="10"/>
      <c r="CH193" s="10"/>
      <c r="CI193" s="10"/>
      <c r="CJ193" s="10"/>
      <c r="CK193" s="10"/>
      <c r="CL193" s="10"/>
      <c r="CM193" s="10"/>
      <c r="CN193" s="10"/>
      <c r="CO193" s="10"/>
      <c r="CP193" s="10"/>
      <c r="CQ193" s="10"/>
      <c r="CR193" s="173"/>
      <c r="CV193" s="177"/>
      <c r="CW193" s="178"/>
    </row>
    <row r="194" spans="35:101">
      <c r="AI194" t="str">
        <f t="shared" si="19"/>
        <v/>
      </c>
      <c r="AJ194" t="str">
        <f t="shared" si="19"/>
        <v/>
      </c>
      <c r="AK194" t="str">
        <f t="shared" si="16"/>
        <v/>
      </c>
      <c r="AL194" s="1" t="str">
        <f t="shared" ref="AL194:AL257" si="20">IF(AP194="","",AP194&amp;"["&amp;AR194&amp;"]")</f>
        <v/>
      </c>
      <c r="AM194" s="167"/>
      <c r="AN194" s="8"/>
      <c r="AO194" s="8"/>
      <c r="AP194" s="8"/>
      <c r="AQ194" s="8"/>
      <c r="AR194" s="8"/>
      <c r="AS194" s="8"/>
      <c r="AT194" s="8"/>
      <c r="AU194" s="8"/>
      <c r="AV194" s="8"/>
      <c r="AW194" s="8"/>
      <c r="AX194" s="169"/>
      <c r="BB194" s="161"/>
      <c r="BC194" s="9"/>
      <c r="BD194" s="9"/>
      <c r="BE194" s="9"/>
      <c r="BF194" s="9"/>
      <c r="BG194" s="9"/>
      <c r="BH194" s="163"/>
      <c r="BI194" t="str" cm="1">
        <f t="array" ref="BI194">_xlfn.IFS($BF194=1,$BB194,$BF194&gt;=2,INDEX($BB$2:$BE$801,MATCH(BJ194,$BB$2:$BB$801,0),4),TRUE,"")</f>
        <v/>
      </c>
      <c r="BJ194" t="str" cm="1">
        <f t="array" ref="BJ194">_xlfn.IFS($BF194=2,$BB194,$BF194&gt;=3,INDEX($BB$2:$BE$801,MATCH(BK194,$BB$2:$BB$801,0),4),TRUE,"")</f>
        <v/>
      </c>
      <c r="BK194" t="str" cm="1">
        <f t="array" ref="BK194">_xlfn.IFS(BF194=3,BB194,BF194=4,BE194,BF194=5,INDEX($BB$2:$BE$801,MATCH(BL194,$BB$2:$BB$801,0),4),TRUE,"")</f>
        <v/>
      </c>
      <c r="BL194" t="str" cm="1">
        <f t="array" ref="BL194">_xlfn.IFS(BF194=4,BB194,BF194=5,BE194,TRUE,"")</f>
        <v/>
      </c>
      <c r="BM194" t="str">
        <f t="shared" si="17"/>
        <v/>
      </c>
      <c r="BR194" t="str">
        <f t="shared" si="18"/>
        <v/>
      </c>
      <c r="BS194" t="str">
        <f t="shared" ref="BS194:BS257" si="21">IF(BV194="","",BV194&amp;"["&amp;BW194&amp;"]")</f>
        <v/>
      </c>
      <c r="BT194" s="172"/>
      <c r="BU194" s="10"/>
      <c r="BV194" s="10"/>
      <c r="BW194" s="10"/>
      <c r="BX194" s="10"/>
      <c r="BY194" s="10"/>
      <c r="BZ194" s="10"/>
      <c r="CA194" s="10"/>
      <c r="CB194" s="10"/>
      <c r="CC194" s="10"/>
      <c r="CD194" s="10"/>
      <c r="CE194" s="10"/>
      <c r="CF194" s="10"/>
      <c r="CG194" s="10"/>
      <c r="CH194" s="10"/>
      <c r="CI194" s="10"/>
      <c r="CJ194" s="10"/>
      <c r="CK194" s="10"/>
      <c r="CL194" s="10"/>
      <c r="CM194" s="10"/>
      <c r="CN194" s="10"/>
      <c r="CO194" s="10"/>
      <c r="CP194" s="10"/>
      <c r="CQ194" s="10"/>
      <c r="CR194" s="173"/>
      <c r="CV194" s="177"/>
      <c r="CW194" s="178"/>
    </row>
    <row r="195" spans="35:101">
      <c r="AI195" t="str">
        <f t="shared" si="19"/>
        <v/>
      </c>
      <c r="AJ195" t="str">
        <f t="shared" si="19"/>
        <v/>
      </c>
      <c r="AK195" t="str">
        <f t="shared" ref="AK195:AK258" si="22">IF(AX195=1,AP195&amp;"["&amp;AR195&amp;"]","")</f>
        <v/>
      </c>
      <c r="AL195" s="1" t="str">
        <f t="shared" si="20"/>
        <v/>
      </c>
      <c r="AM195" s="167"/>
      <c r="AN195" s="8"/>
      <c r="AO195" s="8"/>
      <c r="AP195" s="8"/>
      <c r="AQ195" s="8"/>
      <c r="AR195" s="8"/>
      <c r="AS195" s="8"/>
      <c r="AT195" s="8"/>
      <c r="AU195" s="8"/>
      <c r="AV195" s="8"/>
      <c r="AW195" s="8"/>
      <c r="AX195" s="169"/>
      <c r="BB195" s="161"/>
      <c r="BC195" s="9"/>
      <c r="BD195" s="9"/>
      <c r="BE195" s="9"/>
      <c r="BF195" s="9"/>
      <c r="BG195" s="9"/>
      <c r="BH195" s="163"/>
      <c r="BI195" t="str" cm="1">
        <f t="array" ref="BI195">_xlfn.IFS($BF195=1,$BB195,$BF195&gt;=2,INDEX($BB$2:$BE$801,MATCH(BJ195,$BB$2:$BB$801,0),4),TRUE,"")</f>
        <v/>
      </c>
      <c r="BJ195" t="str" cm="1">
        <f t="array" ref="BJ195">_xlfn.IFS($BF195=2,$BB195,$BF195&gt;=3,INDEX($BB$2:$BE$801,MATCH(BK195,$BB$2:$BB$801,0),4),TRUE,"")</f>
        <v/>
      </c>
      <c r="BK195" t="str" cm="1">
        <f t="array" ref="BK195">_xlfn.IFS(BF195=3,BB195,BF195=4,BE195,BF195=5,INDEX($BB$2:$BE$801,MATCH(BL195,$BB$2:$BB$801,0),4),TRUE,"")</f>
        <v/>
      </c>
      <c r="BL195" t="str" cm="1">
        <f t="array" ref="BL195">_xlfn.IFS(BF195=4,BB195,BF195=5,BE195,TRUE,"")</f>
        <v/>
      </c>
      <c r="BM195" t="str">
        <f t="shared" ref="BM195:BM258" si="23">IF(BF195=5,BB195,"")</f>
        <v/>
      </c>
      <c r="BR195" t="str">
        <f t="shared" ref="BR195:BR258" si="24">IF(OR(CD195=1,BU195=1),BV195&amp;"["&amp;BW195&amp;"]","")</f>
        <v/>
      </c>
      <c r="BS195" t="str">
        <f t="shared" si="21"/>
        <v/>
      </c>
      <c r="BT195" s="172"/>
      <c r="BU195" s="10"/>
      <c r="BV195" s="10"/>
      <c r="BW195" s="10"/>
      <c r="BX195" s="10"/>
      <c r="BY195" s="10"/>
      <c r="BZ195" s="10"/>
      <c r="CA195" s="10"/>
      <c r="CB195" s="10"/>
      <c r="CC195" s="10"/>
      <c r="CD195" s="10"/>
      <c r="CE195" s="10"/>
      <c r="CF195" s="10"/>
      <c r="CG195" s="10"/>
      <c r="CH195" s="10"/>
      <c r="CI195" s="10"/>
      <c r="CJ195" s="10"/>
      <c r="CK195" s="10"/>
      <c r="CL195" s="10"/>
      <c r="CM195" s="10"/>
      <c r="CN195" s="10"/>
      <c r="CO195" s="10"/>
      <c r="CP195" s="10"/>
      <c r="CQ195" s="10"/>
      <c r="CR195" s="173"/>
      <c r="CV195" s="177"/>
      <c r="CW195" s="178"/>
    </row>
    <row r="196" spans="35:101">
      <c r="AI196" t="str">
        <f t="shared" si="19"/>
        <v/>
      </c>
      <c r="AJ196" t="str">
        <f t="shared" si="19"/>
        <v/>
      </c>
      <c r="AK196" t="str">
        <f t="shared" si="22"/>
        <v/>
      </c>
      <c r="AL196" s="1" t="str">
        <f t="shared" si="20"/>
        <v/>
      </c>
      <c r="AM196" s="167"/>
      <c r="AN196" s="8"/>
      <c r="AO196" s="8"/>
      <c r="AP196" s="8"/>
      <c r="AQ196" s="8"/>
      <c r="AR196" s="8"/>
      <c r="AS196" s="8"/>
      <c r="AT196" s="8"/>
      <c r="AU196" s="8"/>
      <c r="AV196" s="8"/>
      <c r="AW196" s="8"/>
      <c r="AX196" s="169"/>
      <c r="BB196" s="161"/>
      <c r="BC196" s="9"/>
      <c r="BD196" s="9"/>
      <c r="BE196" s="9"/>
      <c r="BF196" s="9"/>
      <c r="BG196" s="9"/>
      <c r="BH196" s="163"/>
      <c r="BI196" t="str" cm="1">
        <f t="array" ref="BI196">_xlfn.IFS($BF196=1,$BB196,$BF196&gt;=2,INDEX($BB$2:$BE$801,MATCH(BJ196,$BB$2:$BB$801,0),4),TRUE,"")</f>
        <v/>
      </c>
      <c r="BJ196" t="str" cm="1">
        <f t="array" ref="BJ196">_xlfn.IFS($BF196=2,$BB196,$BF196&gt;=3,INDEX($BB$2:$BE$801,MATCH(BK196,$BB$2:$BB$801,0),4),TRUE,"")</f>
        <v/>
      </c>
      <c r="BK196" t="str" cm="1">
        <f t="array" ref="BK196">_xlfn.IFS(BF196=3,BB196,BF196=4,BE196,BF196=5,INDEX($BB$2:$BE$801,MATCH(BL196,$BB$2:$BB$801,0),4),TRUE,"")</f>
        <v/>
      </c>
      <c r="BL196" t="str" cm="1">
        <f t="array" ref="BL196">_xlfn.IFS(BF196=4,BB196,BF196=5,BE196,TRUE,"")</f>
        <v/>
      </c>
      <c r="BM196" t="str">
        <f t="shared" si="23"/>
        <v/>
      </c>
      <c r="BR196" t="str">
        <f t="shared" si="24"/>
        <v/>
      </c>
      <c r="BS196" t="str">
        <f t="shared" si="21"/>
        <v/>
      </c>
      <c r="BT196" s="172"/>
      <c r="BU196" s="10"/>
      <c r="BV196" s="10"/>
      <c r="BW196" s="10"/>
      <c r="BX196" s="10"/>
      <c r="BY196" s="10"/>
      <c r="BZ196" s="10"/>
      <c r="CA196" s="10"/>
      <c r="CB196" s="10"/>
      <c r="CC196" s="10"/>
      <c r="CD196" s="10"/>
      <c r="CE196" s="10"/>
      <c r="CF196" s="10"/>
      <c r="CG196" s="10"/>
      <c r="CH196" s="10"/>
      <c r="CI196" s="10"/>
      <c r="CJ196" s="10"/>
      <c r="CK196" s="10"/>
      <c r="CL196" s="10"/>
      <c r="CM196" s="10"/>
      <c r="CN196" s="10"/>
      <c r="CO196" s="10"/>
      <c r="CP196" s="10"/>
      <c r="CQ196" s="10"/>
      <c r="CR196" s="173"/>
      <c r="CV196" s="177"/>
      <c r="CW196" s="178"/>
    </row>
    <row r="197" spans="35:101">
      <c r="AI197" t="str">
        <f t="shared" si="19"/>
        <v/>
      </c>
      <c r="AJ197" t="str">
        <f t="shared" si="19"/>
        <v/>
      </c>
      <c r="AK197" t="str">
        <f t="shared" si="22"/>
        <v/>
      </c>
      <c r="AL197" s="1" t="str">
        <f t="shared" si="20"/>
        <v/>
      </c>
      <c r="AM197" s="167"/>
      <c r="AN197" s="8"/>
      <c r="AO197" s="8"/>
      <c r="AP197" s="8"/>
      <c r="AQ197" s="8"/>
      <c r="AR197" s="8"/>
      <c r="AS197" s="8"/>
      <c r="AT197" s="8"/>
      <c r="AU197" s="8"/>
      <c r="AV197" s="8"/>
      <c r="AW197" s="8"/>
      <c r="AX197" s="169"/>
      <c r="BB197" s="161"/>
      <c r="BC197" s="9"/>
      <c r="BD197" s="9"/>
      <c r="BE197" s="9"/>
      <c r="BF197" s="9"/>
      <c r="BG197" s="9"/>
      <c r="BH197" s="163"/>
      <c r="BI197" t="str" cm="1">
        <f t="array" ref="BI197">_xlfn.IFS($BF197=1,$BB197,$BF197&gt;=2,INDEX($BB$2:$BE$801,MATCH(BJ197,$BB$2:$BB$801,0),4),TRUE,"")</f>
        <v/>
      </c>
      <c r="BJ197" t="str" cm="1">
        <f t="array" ref="BJ197">_xlfn.IFS($BF197=2,$BB197,$BF197&gt;=3,INDEX($BB$2:$BE$801,MATCH(BK197,$BB$2:$BB$801,0),4),TRUE,"")</f>
        <v/>
      </c>
      <c r="BK197" t="str" cm="1">
        <f t="array" ref="BK197">_xlfn.IFS(BF197=3,BB197,BF197=4,BE197,BF197=5,INDEX($BB$2:$BE$801,MATCH(BL197,$BB$2:$BB$801,0),4),TRUE,"")</f>
        <v/>
      </c>
      <c r="BL197" t="str" cm="1">
        <f t="array" ref="BL197">_xlfn.IFS(BF197=4,BB197,BF197=5,BE197,TRUE,"")</f>
        <v/>
      </c>
      <c r="BM197" t="str">
        <f t="shared" si="23"/>
        <v/>
      </c>
      <c r="BR197" t="str">
        <f t="shared" si="24"/>
        <v/>
      </c>
      <c r="BS197" t="str">
        <f t="shared" si="21"/>
        <v/>
      </c>
      <c r="BT197" s="172"/>
      <c r="BU197" s="10"/>
      <c r="BV197" s="10"/>
      <c r="BW197" s="10"/>
      <c r="BX197" s="10"/>
      <c r="BY197" s="10"/>
      <c r="BZ197" s="10"/>
      <c r="CA197" s="10"/>
      <c r="CB197" s="10"/>
      <c r="CC197" s="10"/>
      <c r="CD197" s="10"/>
      <c r="CE197" s="10"/>
      <c r="CF197" s="10"/>
      <c r="CG197" s="10"/>
      <c r="CH197" s="10"/>
      <c r="CI197" s="10"/>
      <c r="CJ197" s="10"/>
      <c r="CK197" s="10"/>
      <c r="CL197" s="10"/>
      <c r="CM197" s="10"/>
      <c r="CN197" s="10"/>
      <c r="CO197" s="10"/>
      <c r="CP197" s="10"/>
      <c r="CQ197" s="10"/>
      <c r="CR197" s="173"/>
      <c r="CV197" s="177"/>
      <c r="CW197" s="178"/>
    </row>
    <row r="198" spans="35:101">
      <c r="AI198" t="str">
        <f t="shared" si="19"/>
        <v/>
      </c>
      <c r="AJ198" t="str">
        <f t="shared" si="19"/>
        <v/>
      </c>
      <c r="AK198" t="str">
        <f t="shared" si="22"/>
        <v/>
      </c>
      <c r="AL198" s="1" t="str">
        <f t="shared" si="20"/>
        <v/>
      </c>
      <c r="AM198" s="167"/>
      <c r="AN198" s="8"/>
      <c r="AO198" s="8"/>
      <c r="AP198" s="8"/>
      <c r="AQ198" s="8"/>
      <c r="AR198" s="8"/>
      <c r="AS198" s="8"/>
      <c r="AT198" s="8"/>
      <c r="AU198" s="8"/>
      <c r="AV198" s="8"/>
      <c r="AW198" s="8"/>
      <c r="AX198" s="169"/>
      <c r="BB198" s="161"/>
      <c r="BC198" s="9"/>
      <c r="BD198" s="9"/>
      <c r="BE198" s="9"/>
      <c r="BF198" s="9"/>
      <c r="BG198" s="9"/>
      <c r="BH198" s="163"/>
      <c r="BI198" t="str" cm="1">
        <f t="array" ref="BI198">_xlfn.IFS($BF198=1,$BB198,$BF198&gt;=2,INDEX($BB$2:$BE$801,MATCH(BJ198,$BB$2:$BB$801,0),4),TRUE,"")</f>
        <v/>
      </c>
      <c r="BJ198" t="str" cm="1">
        <f t="array" ref="BJ198">_xlfn.IFS($BF198=2,$BB198,$BF198&gt;=3,INDEX($BB$2:$BE$801,MATCH(BK198,$BB$2:$BB$801,0),4),TRUE,"")</f>
        <v/>
      </c>
      <c r="BK198" t="str" cm="1">
        <f t="array" ref="BK198">_xlfn.IFS(BF198=3,BB198,BF198=4,BE198,BF198=5,INDEX($BB$2:$BE$801,MATCH(BL198,$BB$2:$BB$801,0),4),TRUE,"")</f>
        <v/>
      </c>
      <c r="BL198" t="str" cm="1">
        <f t="array" ref="BL198">_xlfn.IFS(BF198=4,BB198,BF198=5,BE198,TRUE,"")</f>
        <v/>
      </c>
      <c r="BM198" t="str">
        <f t="shared" si="23"/>
        <v/>
      </c>
      <c r="BR198" t="str">
        <f t="shared" si="24"/>
        <v/>
      </c>
      <c r="BS198" t="str">
        <f t="shared" si="21"/>
        <v/>
      </c>
      <c r="BT198" s="172"/>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73"/>
      <c r="CV198" s="177"/>
      <c r="CW198" s="178"/>
    </row>
    <row r="199" spans="35:101">
      <c r="AI199" t="str">
        <f t="shared" si="19"/>
        <v/>
      </c>
      <c r="AJ199" t="str">
        <f t="shared" si="19"/>
        <v/>
      </c>
      <c r="AK199" t="str">
        <f t="shared" si="22"/>
        <v/>
      </c>
      <c r="AL199" s="1" t="str">
        <f t="shared" si="20"/>
        <v/>
      </c>
      <c r="AM199" s="167"/>
      <c r="AN199" s="8"/>
      <c r="AO199" s="8"/>
      <c r="AP199" s="8"/>
      <c r="AQ199" s="8"/>
      <c r="AR199" s="8"/>
      <c r="AS199" s="8"/>
      <c r="AT199" s="8"/>
      <c r="AU199" s="8"/>
      <c r="AV199" s="8"/>
      <c r="AW199" s="8"/>
      <c r="AX199" s="169"/>
      <c r="BB199" s="161"/>
      <c r="BC199" s="9"/>
      <c r="BD199" s="9"/>
      <c r="BE199" s="9"/>
      <c r="BF199" s="9"/>
      <c r="BG199" s="9"/>
      <c r="BH199" s="163"/>
      <c r="BI199" t="str" cm="1">
        <f t="array" ref="BI199">_xlfn.IFS($BF199=1,$BB199,$BF199&gt;=2,INDEX($BB$2:$BE$801,MATCH(BJ199,$BB$2:$BB$801,0),4),TRUE,"")</f>
        <v/>
      </c>
      <c r="BJ199" t="str" cm="1">
        <f t="array" ref="BJ199">_xlfn.IFS($BF199=2,$BB199,$BF199&gt;=3,INDEX($BB$2:$BE$801,MATCH(BK199,$BB$2:$BB$801,0),4),TRUE,"")</f>
        <v/>
      </c>
      <c r="BK199" t="str" cm="1">
        <f t="array" ref="BK199">_xlfn.IFS(BF199=3,BB199,BF199=4,BE199,BF199=5,INDEX($BB$2:$BE$801,MATCH(BL199,$BB$2:$BB$801,0),4),TRUE,"")</f>
        <v/>
      </c>
      <c r="BL199" t="str" cm="1">
        <f t="array" ref="BL199">_xlfn.IFS(BF199=4,BB199,BF199=5,BE199,TRUE,"")</f>
        <v/>
      </c>
      <c r="BM199" t="str">
        <f t="shared" si="23"/>
        <v/>
      </c>
      <c r="BR199" t="str">
        <f t="shared" si="24"/>
        <v/>
      </c>
      <c r="BS199" t="str">
        <f t="shared" si="21"/>
        <v/>
      </c>
      <c r="BT199" s="172"/>
      <c r="BU199" s="10"/>
      <c r="BV199" s="10"/>
      <c r="BW199" s="10"/>
      <c r="BX199" s="10"/>
      <c r="BY199" s="10"/>
      <c r="BZ199" s="10"/>
      <c r="CA199" s="10"/>
      <c r="CB199" s="10"/>
      <c r="CC199" s="10"/>
      <c r="CD199" s="10"/>
      <c r="CE199" s="10"/>
      <c r="CF199" s="10"/>
      <c r="CG199" s="10"/>
      <c r="CH199" s="10"/>
      <c r="CI199" s="10"/>
      <c r="CJ199" s="10"/>
      <c r="CK199" s="10"/>
      <c r="CL199" s="10"/>
      <c r="CM199" s="10"/>
      <c r="CN199" s="10"/>
      <c r="CO199" s="10"/>
      <c r="CP199" s="10"/>
      <c r="CQ199" s="10"/>
      <c r="CR199" s="173"/>
      <c r="CV199" s="177"/>
      <c r="CW199" s="178"/>
    </row>
    <row r="200" spans="35:101">
      <c r="AI200" t="str">
        <f t="shared" si="19"/>
        <v/>
      </c>
      <c r="AJ200" t="str">
        <f t="shared" si="19"/>
        <v/>
      </c>
      <c r="AK200" t="str">
        <f t="shared" si="22"/>
        <v/>
      </c>
      <c r="AL200" s="1" t="str">
        <f t="shared" si="20"/>
        <v/>
      </c>
      <c r="AM200" s="167"/>
      <c r="AN200" s="8"/>
      <c r="AO200" s="8"/>
      <c r="AP200" s="8"/>
      <c r="AQ200" s="8"/>
      <c r="AR200" s="8"/>
      <c r="AS200" s="8"/>
      <c r="AT200" s="8"/>
      <c r="AU200" s="8"/>
      <c r="AV200" s="8"/>
      <c r="AW200" s="8"/>
      <c r="AX200" s="169"/>
      <c r="BB200" s="161"/>
      <c r="BC200" s="9"/>
      <c r="BD200" s="9"/>
      <c r="BE200" s="9"/>
      <c r="BF200" s="9"/>
      <c r="BG200" s="9"/>
      <c r="BH200" s="163"/>
      <c r="BI200" t="str" cm="1">
        <f t="array" ref="BI200">_xlfn.IFS($BF200=1,$BB200,$BF200&gt;=2,INDEX($BB$2:$BE$801,MATCH(BJ200,$BB$2:$BB$801,0),4),TRUE,"")</f>
        <v/>
      </c>
      <c r="BJ200" t="str" cm="1">
        <f t="array" ref="BJ200">_xlfn.IFS($BF200=2,$BB200,$BF200&gt;=3,INDEX($BB$2:$BE$801,MATCH(BK200,$BB$2:$BB$801,0),4),TRUE,"")</f>
        <v/>
      </c>
      <c r="BK200" t="str" cm="1">
        <f t="array" ref="BK200">_xlfn.IFS(BF200=3,BB200,BF200=4,BE200,BF200=5,INDEX($BB$2:$BE$801,MATCH(BL200,$BB$2:$BB$801,0),4),TRUE,"")</f>
        <v/>
      </c>
      <c r="BL200" t="str" cm="1">
        <f t="array" ref="BL200">_xlfn.IFS(BF200=4,BB200,BF200=5,BE200,TRUE,"")</f>
        <v/>
      </c>
      <c r="BM200" t="str">
        <f t="shared" si="23"/>
        <v/>
      </c>
      <c r="BR200" t="str">
        <f t="shared" si="24"/>
        <v/>
      </c>
      <c r="BS200" t="str">
        <f t="shared" si="21"/>
        <v/>
      </c>
      <c r="BT200" s="172"/>
      <c r="BU200" s="10"/>
      <c r="BV200" s="10"/>
      <c r="BW200" s="10"/>
      <c r="BX200" s="10"/>
      <c r="BY200" s="10"/>
      <c r="BZ200" s="10"/>
      <c r="CA200" s="10"/>
      <c r="CB200" s="10"/>
      <c r="CC200" s="10"/>
      <c r="CD200" s="10"/>
      <c r="CE200" s="10"/>
      <c r="CF200" s="10"/>
      <c r="CG200" s="10"/>
      <c r="CH200" s="10"/>
      <c r="CI200" s="10"/>
      <c r="CJ200" s="10"/>
      <c r="CK200" s="10"/>
      <c r="CL200" s="10"/>
      <c r="CM200" s="10"/>
      <c r="CN200" s="10"/>
      <c r="CO200" s="10"/>
      <c r="CP200" s="10"/>
      <c r="CQ200" s="10"/>
      <c r="CR200" s="173"/>
      <c r="CV200" s="177"/>
      <c r="CW200" s="178"/>
    </row>
    <row r="201" spans="35:101">
      <c r="AI201" t="str">
        <f t="shared" si="19"/>
        <v/>
      </c>
      <c r="AJ201" t="str">
        <f t="shared" si="19"/>
        <v/>
      </c>
      <c r="AK201" t="str">
        <f t="shared" si="22"/>
        <v/>
      </c>
      <c r="AL201" s="1" t="str">
        <f t="shared" si="20"/>
        <v/>
      </c>
      <c r="AM201" s="167"/>
      <c r="AN201" s="8"/>
      <c r="AO201" s="8"/>
      <c r="AP201" s="8"/>
      <c r="AQ201" s="8"/>
      <c r="AR201" s="8"/>
      <c r="AS201" s="8"/>
      <c r="AT201" s="8"/>
      <c r="AU201" s="8"/>
      <c r="AV201" s="8"/>
      <c r="AW201" s="8"/>
      <c r="AX201" s="169"/>
      <c r="BB201" s="161"/>
      <c r="BC201" s="9"/>
      <c r="BD201" s="9"/>
      <c r="BE201" s="9"/>
      <c r="BF201" s="9"/>
      <c r="BG201" s="9"/>
      <c r="BH201" s="163"/>
      <c r="BI201" t="str" cm="1">
        <f t="array" ref="BI201">_xlfn.IFS($BF201=1,$BB201,$BF201&gt;=2,INDEX($BB$2:$BE$801,MATCH(BJ201,$BB$2:$BB$801,0),4),TRUE,"")</f>
        <v/>
      </c>
      <c r="BJ201" t="str" cm="1">
        <f t="array" ref="BJ201">_xlfn.IFS($BF201=2,$BB201,$BF201&gt;=3,INDEX($BB$2:$BE$801,MATCH(BK201,$BB$2:$BB$801,0),4),TRUE,"")</f>
        <v/>
      </c>
      <c r="BK201" t="str" cm="1">
        <f t="array" ref="BK201">_xlfn.IFS(BF201=3,BB201,BF201=4,BE201,BF201=5,INDEX($BB$2:$BE$801,MATCH(BL201,$BB$2:$BB$801,0),4),TRUE,"")</f>
        <v/>
      </c>
      <c r="BL201" t="str" cm="1">
        <f t="array" ref="BL201">_xlfn.IFS(BF201=4,BB201,BF201=5,BE201,TRUE,"")</f>
        <v/>
      </c>
      <c r="BM201" t="str">
        <f t="shared" si="23"/>
        <v/>
      </c>
      <c r="BR201" t="str">
        <f t="shared" si="24"/>
        <v/>
      </c>
      <c r="BS201" t="str">
        <f t="shared" si="21"/>
        <v/>
      </c>
      <c r="BT201" s="172"/>
      <c r="BU201" s="10"/>
      <c r="BV201" s="10"/>
      <c r="BW201" s="10"/>
      <c r="BX201" s="10"/>
      <c r="BY201" s="10"/>
      <c r="BZ201" s="10"/>
      <c r="CA201" s="10"/>
      <c r="CB201" s="10"/>
      <c r="CC201" s="10"/>
      <c r="CD201" s="10"/>
      <c r="CE201" s="10"/>
      <c r="CF201" s="10"/>
      <c r="CG201" s="10"/>
      <c r="CH201" s="10"/>
      <c r="CI201" s="10"/>
      <c r="CJ201" s="10"/>
      <c r="CK201" s="10"/>
      <c r="CL201" s="10"/>
      <c r="CM201" s="10"/>
      <c r="CN201" s="10"/>
      <c r="CO201" s="10"/>
      <c r="CP201" s="10"/>
      <c r="CQ201" s="10"/>
      <c r="CR201" s="173"/>
      <c r="CV201" s="177"/>
      <c r="CW201" s="178"/>
    </row>
    <row r="202" spans="35:101">
      <c r="AI202" t="str">
        <f t="shared" si="19"/>
        <v/>
      </c>
      <c r="AJ202" t="str">
        <f t="shared" si="19"/>
        <v/>
      </c>
      <c r="AK202" t="str">
        <f t="shared" si="22"/>
        <v/>
      </c>
      <c r="AL202" s="1" t="str">
        <f t="shared" si="20"/>
        <v/>
      </c>
      <c r="AM202" s="167"/>
      <c r="AN202" s="8"/>
      <c r="AO202" s="8"/>
      <c r="AP202" s="8"/>
      <c r="AQ202" s="8"/>
      <c r="AR202" s="8"/>
      <c r="AS202" s="8"/>
      <c r="AT202" s="8"/>
      <c r="AU202" s="8"/>
      <c r="AV202" s="8"/>
      <c r="AW202" s="8"/>
      <c r="AX202" s="169"/>
      <c r="BB202" s="161"/>
      <c r="BC202" s="9"/>
      <c r="BD202" s="9"/>
      <c r="BE202" s="9"/>
      <c r="BF202" s="9"/>
      <c r="BG202" s="9"/>
      <c r="BH202" s="163"/>
      <c r="BI202" t="str" cm="1">
        <f t="array" ref="BI202">_xlfn.IFS($BF202=1,$BB202,$BF202&gt;=2,INDEX($BB$2:$BE$801,MATCH(BJ202,$BB$2:$BB$801,0),4),TRUE,"")</f>
        <v/>
      </c>
      <c r="BJ202" t="str" cm="1">
        <f t="array" ref="BJ202">_xlfn.IFS($BF202=2,$BB202,$BF202&gt;=3,INDEX($BB$2:$BE$801,MATCH(BK202,$BB$2:$BB$801,0),4),TRUE,"")</f>
        <v/>
      </c>
      <c r="BK202" t="str" cm="1">
        <f t="array" ref="BK202">_xlfn.IFS(BF202=3,BB202,BF202=4,BE202,BF202=5,INDEX($BB$2:$BE$801,MATCH(BL202,$BB$2:$BB$801,0),4),TRUE,"")</f>
        <v/>
      </c>
      <c r="BL202" t="str" cm="1">
        <f t="array" ref="BL202">_xlfn.IFS(BF202=4,BB202,BF202=5,BE202,TRUE,"")</f>
        <v/>
      </c>
      <c r="BM202" t="str">
        <f t="shared" si="23"/>
        <v/>
      </c>
      <c r="BR202" t="str">
        <f t="shared" si="24"/>
        <v/>
      </c>
      <c r="BS202" t="str">
        <f t="shared" si="21"/>
        <v/>
      </c>
      <c r="BT202" s="172"/>
      <c r="BU202" s="10"/>
      <c r="BV202" s="10"/>
      <c r="BW202" s="10"/>
      <c r="BX202" s="10"/>
      <c r="BY202" s="10"/>
      <c r="BZ202" s="10"/>
      <c r="CA202" s="10"/>
      <c r="CB202" s="10"/>
      <c r="CC202" s="10"/>
      <c r="CD202" s="10"/>
      <c r="CE202" s="10"/>
      <c r="CF202" s="10"/>
      <c r="CG202" s="10"/>
      <c r="CH202" s="10"/>
      <c r="CI202" s="10"/>
      <c r="CJ202" s="10"/>
      <c r="CK202" s="10"/>
      <c r="CL202" s="10"/>
      <c r="CM202" s="10"/>
      <c r="CN202" s="10"/>
      <c r="CO202" s="10"/>
      <c r="CP202" s="10"/>
      <c r="CQ202" s="10"/>
      <c r="CR202" s="173"/>
      <c r="CV202" s="177"/>
      <c r="CW202" s="178"/>
    </row>
    <row r="203" spans="35:101">
      <c r="AI203" t="str">
        <f t="shared" si="19"/>
        <v/>
      </c>
      <c r="AJ203" t="str">
        <f t="shared" si="19"/>
        <v/>
      </c>
      <c r="AK203" t="str">
        <f t="shared" si="22"/>
        <v/>
      </c>
      <c r="AL203" s="1" t="str">
        <f t="shared" si="20"/>
        <v/>
      </c>
      <c r="AM203" s="167"/>
      <c r="AN203" s="8"/>
      <c r="AO203" s="8"/>
      <c r="AP203" s="8"/>
      <c r="AQ203" s="8"/>
      <c r="AR203" s="8"/>
      <c r="AS203" s="8"/>
      <c r="AT203" s="8"/>
      <c r="AU203" s="8"/>
      <c r="AV203" s="8"/>
      <c r="AW203" s="8"/>
      <c r="AX203" s="169"/>
      <c r="BB203" s="161"/>
      <c r="BC203" s="9"/>
      <c r="BD203" s="9"/>
      <c r="BE203" s="9"/>
      <c r="BF203" s="9"/>
      <c r="BG203" s="9"/>
      <c r="BH203" s="163"/>
      <c r="BI203" t="str" cm="1">
        <f t="array" ref="BI203">_xlfn.IFS($BF203=1,$BB203,$BF203&gt;=2,INDEX($BB$2:$BE$801,MATCH(BJ203,$BB$2:$BB$801,0),4),TRUE,"")</f>
        <v/>
      </c>
      <c r="BJ203" t="str" cm="1">
        <f t="array" ref="BJ203">_xlfn.IFS($BF203=2,$BB203,$BF203&gt;=3,INDEX($BB$2:$BE$801,MATCH(BK203,$BB$2:$BB$801,0),4),TRUE,"")</f>
        <v/>
      </c>
      <c r="BK203" t="str" cm="1">
        <f t="array" ref="BK203">_xlfn.IFS(BF203=3,BB203,BF203=4,BE203,BF203=5,INDEX($BB$2:$BE$801,MATCH(BL203,$BB$2:$BB$801,0),4),TRUE,"")</f>
        <v/>
      </c>
      <c r="BL203" t="str" cm="1">
        <f t="array" ref="BL203">_xlfn.IFS(BF203=4,BB203,BF203=5,BE203,TRUE,"")</f>
        <v/>
      </c>
      <c r="BM203" t="str">
        <f t="shared" si="23"/>
        <v/>
      </c>
      <c r="BR203" t="str">
        <f t="shared" si="24"/>
        <v/>
      </c>
      <c r="BS203" t="str">
        <f t="shared" si="21"/>
        <v/>
      </c>
      <c r="BT203" s="172"/>
      <c r="BU203" s="10"/>
      <c r="BV203" s="10"/>
      <c r="BW203" s="10"/>
      <c r="BX203" s="10"/>
      <c r="BY203" s="10"/>
      <c r="BZ203" s="10"/>
      <c r="CA203" s="10"/>
      <c r="CB203" s="10"/>
      <c r="CC203" s="10"/>
      <c r="CD203" s="10"/>
      <c r="CE203" s="10"/>
      <c r="CF203" s="10"/>
      <c r="CG203" s="10"/>
      <c r="CH203" s="10"/>
      <c r="CI203" s="10"/>
      <c r="CJ203" s="10"/>
      <c r="CK203" s="10"/>
      <c r="CL203" s="10"/>
      <c r="CM203" s="10"/>
      <c r="CN203" s="10"/>
      <c r="CO203" s="10"/>
      <c r="CP203" s="10"/>
      <c r="CQ203" s="10"/>
      <c r="CR203" s="173"/>
      <c r="CV203" s="177"/>
      <c r="CW203" s="178"/>
    </row>
    <row r="204" spans="35:101">
      <c r="AI204" t="str">
        <f t="shared" si="19"/>
        <v/>
      </c>
      <c r="AJ204" t="str">
        <f t="shared" si="19"/>
        <v/>
      </c>
      <c r="AK204" t="str">
        <f t="shared" si="22"/>
        <v/>
      </c>
      <c r="AL204" s="1" t="str">
        <f t="shared" si="20"/>
        <v/>
      </c>
      <c r="AM204" s="167"/>
      <c r="AN204" s="8"/>
      <c r="AO204" s="8"/>
      <c r="AP204" s="8"/>
      <c r="AQ204" s="8"/>
      <c r="AR204" s="8"/>
      <c r="AS204" s="8"/>
      <c r="AT204" s="8"/>
      <c r="AU204" s="8"/>
      <c r="AV204" s="8"/>
      <c r="AW204" s="8"/>
      <c r="AX204" s="169"/>
      <c r="BB204" s="161"/>
      <c r="BC204" s="9"/>
      <c r="BD204" s="9"/>
      <c r="BE204" s="9"/>
      <c r="BF204" s="9"/>
      <c r="BG204" s="9"/>
      <c r="BH204" s="163"/>
      <c r="BI204" t="str" cm="1">
        <f t="array" ref="BI204">_xlfn.IFS($BF204=1,$BB204,$BF204&gt;=2,INDEX($BB$2:$BE$801,MATCH(BJ204,$BB$2:$BB$801,0),4),TRUE,"")</f>
        <v/>
      </c>
      <c r="BJ204" t="str" cm="1">
        <f t="array" ref="BJ204">_xlfn.IFS($BF204=2,$BB204,$BF204&gt;=3,INDEX($BB$2:$BE$801,MATCH(BK204,$BB$2:$BB$801,0),4),TRUE,"")</f>
        <v/>
      </c>
      <c r="BK204" t="str" cm="1">
        <f t="array" ref="BK204">_xlfn.IFS(BF204=3,BB204,BF204=4,BE204,BF204=5,INDEX($BB$2:$BE$801,MATCH(BL204,$BB$2:$BB$801,0),4),TRUE,"")</f>
        <v/>
      </c>
      <c r="BL204" t="str" cm="1">
        <f t="array" ref="BL204">_xlfn.IFS(BF204=4,BB204,BF204=5,BE204,TRUE,"")</f>
        <v/>
      </c>
      <c r="BM204" t="str">
        <f t="shared" si="23"/>
        <v/>
      </c>
      <c r="BR204" t="str">
        <f t="shared" si="24"/>
        <v/>
      </c>
      <c r="BS204" t="str">
        <f t="shared" si="21"/>
        <v/>
      </c>
      <c r="BT204" s="172"/>
      <c r="BU204" s="10"/>
      <c r="BV204" s="10"/>
      <c r="BW204" s="10"/>
      <c r="BX204" s="10"/>
      <c r="BY204" s="10"/>
      <c r="BZ204" s="10"/>
      <c r="CA204" s="10"/>
      <c r="CB204" s="10"/>
      <c r="CC204" s="10"/>
      <c r="CD204" s="10"/>
      <c r="CE204" s="10"/>
      <c r="CF204" s="10"/>
      <c r="CG204" s="10"/>
      <c r="CH204" s="10"/>
      <c r="CI204" s="10"/>
      <c r="CJ204" s="10"/>
      <c r="CK204" s="10"/>
      <c r="CL204" s="10"/>
      <c r="CM204" s="10"/>
      <c r="CN204" s="10"/>
      <c r="CO204" s="10"/>
      <c r="CP204" s="10"/>
      <c r="CQ204" s="10"/>
      <c r="CR204" s="173"/>
      <c r="CV204" s="177"/>
      <c r="CW204" s="178"/>
    </row>
    <row r="205" spans="35:101">
      <c r="AI205" t="str">
        <f t="shared" si="19"/>
        <v/>
      </c>
      <c r="AJ205" t="str">
        <f t="shared" si="19"/>
        <v/>
      </c>
      <c r="AK205" t="str">
        <f t="shared" si="22"/>
        <v/>
      </c>
      <c r="AL205" s="1" t="str">
        <f t="shared" si="20"/>
        <v/>
      </c>
      <c r="AM205" s="167"/>
      <c r="AN205" s="8"/>
      <c r="AO205" s="8"/>
      <c r="AP205" s="8"/>
      <c r="AQ205" s="8"/>
      <c r="AR205" s="8"/>
      <c r="AS205" s="8"/>
      <c r="AT205" s="8"/>
      <c r="AU205" s="8"/>
      <c r="AV205" s="8"/>
      <c r="AW205" s="8"/>
      <c r="AX205" s="169"/>
      <c r="BB205" s="161"/>
      <c r="BC205" s="9"/>
      <c r="BD205" s="9"/>
      <c r="BE205" s="9"/>
      <c r="BF205" s="9"/>
      <c r="BG205" s="9"/>
      <c r="BH205" s="163"/>
      <c r="BI205" t="str" cm="1">
        <f t="array" ref="BI205">_xlfn.IFS($BF205=1,$BB205,$BF205&gt;=2,INDEX($BB$2:$BE$801,MATCH(BJ205,$BB$2:$BB$801,0),4),TRUE,"")</f>
        <v/>
      </c>
      <c r="BJ205" t="str" cm="1">
        <f t="array" ref="BJ205">_xlfn.IFS($BF205=2,$BB205,$BF205&gt;=3,INDEX($BB$2:$BE$801,MATCH(BK205,$BB$2:$BB$801,0),4),TRUE,"")</f>
        <v/>
      </c>
      <c r="BK205" t="str" cm="1">
        <f t="array" ref="BK205">_xlfn.IFS(BF205=3,BB205,BF205=4,BE205,BF205=5,INDEX($BB$2:$BE$801,MATCH(BL205,$BB$2:$BB$801,0),4),TRUE,"")</f>
        <v/>
      </c>
      <c r="BL205" t="str" cm="1">
        <f t="array" ref="BL205">_xlfn.IFS(BF205=4,BB205,BF205=5,BE205,TRUE,"")</f>
        <v/>
      </c>
      <c r="BM205" t="str">
        <f t="shared" si="23"/>
        <v/>
      </c>
      <c r="BR205" t="str">
        <f t="shared" si="24"/>
        <v/>
      </c>
      <c r="BS205" t="str">
        <f t="shared" si="21"/>
        <v/>
      </c>
      <c r="BT205" s="172"/>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73"/>
      <c r="CV205" s="177"/>
      <c r="CW205" s="178"/>
    </row>
    <row r="206" spans="35:101">
      <c r="AI206" t="str">
        <f t="shared" si="19"/>
        <v/>
      </c>
      <c r="AJ206" t="str">
        <f t="shared" si="19"/>
        <v/>
      </c>
      <c r="AK206" t="str">
        <f t="shared" si="22"/>
        <v/>
      </c>
      <c r="AL206" s="1" t="str">
        <f t="shared" si="20"/>
        <v/>
      </c>
      <c r="AM206" s="167"/>
      <c r="AN206" s="8"/>
      <c r="AO206" s="8"/>
      <c r="AP206" s="8"/>
      <c r="AQ206" s="8"/>
      <c r="AR206" s="8"/>
      <c r="AS206" s="8"/>
      <c r="AT206" s="8"/>
      <c r="AU206" s="8"/>
      <c r="AV206" s="8"/>
      <c r="AW206" s="8"/>
      <c r="AX206" s="169"/>
      <c r="BB206" s="161"/>
      <c r="BC206" s="9"/>
      <c r="BD206" s="9"/>
      <c r="BE206" s="9"/>
      <c r="BF206" s="9"/>
      <c r="BG206" s="9"/>
      <c r="BH206" s="163"/>
      <c r="BI206" t="str" cm="1">
        <f t="array" ref="BI206">_xlfn.IFS($BF206=1,$BB206,$BF206&gt;=2,INDEX($BB$2:$BE$801,MATCH(BJ206,$BB$2:$BB$801,0),4),TRUE,"")</f>
        <v/>
      </c>
      <c r="BJ206" t="str" cm="1">
        <f t="array" ref="BJ206">_xlfn.IFS($BF206=2,$BB206,$BF206&gt;=3,INDEX($BB$2:$BE$801,MATCH(BK206,$BB$2:$BB$801,0),4),TRUE,"")</f>
        <v/>
      </c>
      <c r="BK206" t="str" cm="1">
        <f t="array" ref="BK206">_xlfn.IFS(BF206=3,BB206,BF206=4,BE206,BF206=5,INDEX($BB$2:$BE$801,MATCH(BL206,$BB$2:$BB$801,0),4),TRUE,"")</f>
        <v/>
      </c>
      <c r="BL206" t="str" cm="1">
        <f t="array" ref="BL206">_xlfn.IFS(BF206=4,BB206,BF206=5,BE206,TRUE,"")</f>
        <v/>
      </c>
      <c r="BM206" t="str">
        <f t="shared" si="23"/>
        <v/>
      </c>
      <c r="BR206" t="str">
        <f t="shared" si="24"/>
        <v/>
      </c>
      <c r="BS206" t="str">
        <f t="shared" si="21"/>
        <v/>
      </c>
      <c r="BT206" s="172"/>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73"/>
      <c r="CV206" s="177"/>
      <c r="CW206" s="178"/>
    </row>
    <row r="207" spans="35:101">
      <c r="AI207" t="str">
        <f t="shared" si="19"/>
        <v/>
      </c>
      <c r="AJ207" t="str">
        <f t="shared" si="19"/>
        <v/>
      </c>
      <c r="AK207" t="str">
        <f t="shared" si="22"/>
        <v/>
      </c>
      <c r="AL207" s="1" t="str">
        <f t="shared" si="20"/>
        <v/>
      </c>
      <c r="AM207" s="167"/>
      <c r="AN207" s="8"/>
      <c r="AO207" s="8"/>
      <c r="AP207" s="8"/>
      <c r="AQ207" s="8"/>
      <c r="AR207" s="8"/>
      <c r="AS207" s="8"/>
      <c r="AT207" s="8"/>
      <c r="AU207" s="8"/>
      <c r="AV207" s="8"/>
      <c r="AW207" s="8"/>
      <c r="AX207" s="169"/>
      <c r="BB207" s="161"/>
      <c r="BC207" s="9"/>
      <c r="BD207" s="9"/>
      <c r="BE207" s="9"/>
      <c r="BF207" s="9"/>
      <c r="BG207" s="9"/>
      <c r="BH207" s="163"/>
      <c r="BI207" t="str" cm="1">
        <f t="array" ref="BI207">_xlfn.IFS($BF207=1,$BB207,$BF207&gt;=2,INDEX($BB$2:$BE$801,MATCH(BJ207,$BB$2:$BB$801,0),4),TRUE,"")</f>
        <v/>
      </c>
      <c r="BJ207" t="str" cm="1">
        <f t="array" ref="BJ207">_xlfn.IFS($BF207=2,$BB207,$BF207&gt;=3,INDEX($BB$2:$BE$801,MATCH(BK207,$BB$2:$BB$801,0),4),TRUE,"")</f>
        <v/>
      </c>
      <c r="BK207" t="str" cm="1">
        <f t="array" ref="BK207">_xlfn.IFS(BF207=3,BB207,BF207=4,BE207,BF207=5,INDEX($BB$2:$BE$801,MATCH(BL207,$BB$2:$BB$801,0),4),TRUE,"")</f>
        <v/>
      </c>
      <c r="BL207" t="str" cm="1">
        <f t="array" ref="BL207">_xlfn.IFS(BF207=4,BB207,BF207=5,BE207,TRUE,"")</f>
        <v/>
      </c>
      <c r="BM207" t="str">
        <f t="shared" si="23"/>
        <v/>
      </c>
      <c r="BR207" t="str">
        <f t="shared" si="24"/>
        <v/>
      </c>
      <c r="BS207" t="str">
        <f t="shared" si="21"/>
        <v/>
      </c>
      <c r="BT207" s="172"/>
      <c r="BU207" s="10"/>
      <c r="BV207" s="10"/>
      <c r="BW207" s="10"/>
      <c r="BX207" s="10"/>
      <c r="BY207" s="10"/>
      <c r="BZ207" s="10"/>
      <c r="CA207" s="10"/>
      <c r="CB207" s="10"/>
      <c r="CC207" s="10"/>
      <c r="CD207" s="10"/>
      <c r="CE207" s="10"/>
      <c r="CF207" s="10"/>
      <c r="CG207" s="10"/>
      <c r="CH207" s="10"/>
      <c r="CI207" s="10"/>
      <c r="CJ207" s="10"/>
      <c r="CK207" s="10"/>
      <c r="CL207" s="10"/>
      <c r="CM207" s="10"/>
      <c r="CN207" s="10"/>
      <c r="CO207" s="10"/>
      <c r="CP207" s="10"/>
      <c r="CQ207" s="10"/>
      <c r="CR207" s="173"/>
      <c r="CV207" s="177"/>
      <c r="CW207" s="178"/>
    </row>
    <row r="208" spans="35:101">
      <c r="AI208" t="str">
        <f t="shared" si="19"/>
        <v/>
      </c>
      <c r="AJ208" t="str">
        <f t="shared" si="19"/>
        <v/>
      </c>
      <c r="AK208" t="str">
        <f t="shared" si="22"/>
        <v/>
      </c>
      <c r="AL208" s="1" t="str">
        <f t="shared" si="20"/>
        <v/>
      </c>
      <c r="AM208" s="167"/>
      <c r="AN208" s="8"/>
      <c r="AO208" s="8"/>
      <c r="AP208" s="8"/>
      <c r="AQ208" s="8"/>
      <c r="AR208" s="8"/>
      <c r="AS208" s="8"/>
      <c r="AT208" s="8"/>
      <c r="AU208" s="8"/>
      <c r="AV208" s="8"/>
      <c r="AW208" s="8"/>
      <c r="AX208" s="169"/>
      <c r="BB208" s="161"/>
      <c r="BC208" s="9"/>
      <c r="BD208" s="9"/>
      <c r="BE208" s="9"/>
      <c r="BF208" s="9"/>
      <c r="BG208" s="9"/>
      <c r="BH208" s="163"/>
      <c r="BI208" t="str" cm="1">
        <f t="array" ref="BI208">_xlfn.IFS($BF208=1,$BB208,$BF208&gt;=2,INDEX($BB$2:$BE$801,MATCH(BJ208,$BB$2:$BB$801,0),4),TRUE,"")</f>
        <v/>
      </c>
      <c r="BJ208" t="str" cm="1">
        <f t="array" ref="BJ208">_xlfn.IFS($BF208=2,$BB208,$BF208&gt;=3,INDEX($BB$2:$BE$801,MATCH(BK208,$BB$2:$BB$801,0),4),TRUE,"")</f>
        <v/>
      </c>
      <c r="BK208" t="str" cm="1">
        <f t="array" ref="BK208">_xlfn.IFS(BF208=3,BB208,BF208=4,BE208,BF208=5,INDEX($BB$2:$BE$801,MATCH(BL208,$BB$2:$BB$801,0),4),TRUE,"")</f>
        <v/>
      </c>
      <c r="BL208" t="str" cm="1">
        <f t="array" ref="BL208">_xlfn.IFS(BF208=4,BB208,BF208=5,BE208,TRUE,"")</f>
        <v/>
      </c>
      <c r="BM208" t="str">
        <f t="shared" si="23"/>
        <v/>
      </c>
      <c r="BR208" t="str">
        <f t="shared" si="24"/>
        <v/>
      </c>
      <c r="BS208" t="str">
        <f t="shared" si="21"/>
        <v/>
      </c>
      <c r="BT208" s="172"/>
      <c r="BU208" s="10"/>
      <c r="BV208" s="10"/>
      <c r="BW208" s="10"/>
      <c r="BX208" s="10"/>
      <c r="BY208" s="10"/>
      <c r="BZ208" s="10"/>
      <c r="CA208" s="10"/>
      <c r="CB208" s="10"/>
      <c r="CC208" s="10"/>
      <c r="CD208" s="10"/>
      <c r="CE208" s="10"/>
      <c r="CF208" s="10"/>
      <c r="CG208" s="10"/>
      <c r="CH208" s="10"/>
      <c r="CI208" s="10"/>
      <c r="CJ208" s="10"/>
      <c r="CK208" s="10"/>
      <c r="CL208" s="10"/>
      <c r="CM208" s="10"/>
      <c r="CN208" s="10"/>
      <c r="CO208" s="10"/>
      <c r="CP208" s="10"/>
      <c r="CQ208" s="10"/>
      <c r="CR208" s="173"/>
      <c r="CV208" s="177"/>
      <c r="CW208" s="178"/>
    </row>
    <row r="209" spans="35:101">
      <c r="AI209" t="str">
        <f t="shared" si="19"/>
        <v/>
      </c>
      <c r="AJ209" t="str">
        <f t="shared" si="19"/>
        <v/>
      </c>
      <c r="AK209" t="str">
        <f t="shared" si="22"/>
        <v/>
      </c>
      <c r="AL209" s="1" t="str">
        <f t="shared" si="20"/>
        <v/>
      </c>
      <c r="AM209" s="167"/>
      <c r="AN209" s="8"/>
      <c r="AO209" s="8"/>
      <c r="AP209" s="8"/>
      <c r="AQ209" s="8"/>
      <c r="AR209" s="8"/>
      <c r="AS209" s="8"/>
      <c r="AT209" s="8"/>
      <c r="AU209" s="8"/>
      <c r="AV209" s="8"/>
      <c r="AW209" s="8"/>
      <c r="AX209" s="169"/>
      <c r="BB209" s="161"/>
      <c r="BC209" s="9"/>
      <c r="BD209" s="9"/>
      <c r="BE209" s="9"/>
      <c r="BF209" s="9"/>
      <c r="BG209" s="9"/>
      <c r="BH209" s="163"/>
      <c r="BI209" t="str" cm="1">
        <f t="array" ref="BI209">_xlfn.IFS($BF209=1,$BB209,$BF209&gt;=2,INDEX($BB$2:$BE$801,MATCH(BJ209,$BB$2:$BB$801,0),4),TRUE,"")</f>
        <v/>
      </c>
      <c r="BJ209" t="str" cm="1">
        <f t="array" ref="BJ209">_xlfn.IFS($BF209=2,$BB209,$BF209&gt;=3,INDEX($BB$2:$BE$801,MATCH(BK209,$BB$2:$BB$801,0),4),TRUE,"")</f>
        <v/>
      </c>
      <c r="BK209" t="str" cm="1">
        <f t="array" ref="BK209">_xlfn.IFS(BF209=3,BB209,BF209=4,BE209,BF209=5,INDEX($BB$2:$BE$801,MATCH(BL209,$BB$2:$BB$801,0),4),TRUE,"")</f>
        <v/>
      </c>
      <c r="BL209" t="str" cm="1">
        <f t="array" ref="BL209">_xlfn.IFS(BF209=4,BB209,BF209=5,BE209,TRUE,"")</f>
        <v/>
      </c>
      <c r="BM209" t="str">
        <f t="shared" si="23"/>
        <v/>
      </c>
      <c r="BR209" t="str">
        <f t="shared" si="24"/>
        <v/>
      </c>
      <c r="BS209" t="str">
        <f t="shared" si="21"/>
        <v/>
      </c>
      <c r="BT209" s="172"/>
      <c r="BU209" s="10"/>
      <c r="BV209" s="10"/>
      <c r="BW209" s="10"/>
      <c r="BX209" s="10"/>
      <c r="BY209" s="10"/>
      <c r="BZ209" s="10"/>
      <c r="CA209" s="10"/>
      <c r="CB209" s="10"/>
      <c r="CC209" s="10"/>
      <c r="CD209" s="10"/>
      <c r="CE209" s="10"/>
      <c r="CF209" s="10"/>
      <c r="CG209" s="10"/>
      <c r="CH209" s="10"/>
      <c r="CI209" s="10"/>
      <c r="CJ209" s="10"/>
      <c r="CK209" s="10"/>
      <c r="CL209" s="10"/>
      <c r="CM209" s="10"/>
      <c r="CN209" s="10"/>
      <c r="CO209" s="10"/>
      <c r="CP209" s="10"/>
      <c r="CQ209" s="10"/>
      <c r="CR209" s="173"/>
      <c r="CV209" s="177"/>
      <c r="CW209" s="178"/>
    </row>
    <row r="210" spans="35:101">
      <c r="AI210" t="str">
        <f t="shared" ref="AI210:AJ273" si="25">IF(AV210=1,$AP210&amp;"["&amp;$AR210&amp;"]","")</f>
        <v/>
      </c>
      <c r="AJ210" t="str">
        <f t="shared" si="25"/>
        <v/>
      </c>
      <c r="AK210" t="str">
        <f t="shared" si="22"/>
        <v/>
      </c>
      <c r="AL210" s="1" t="str">
        <f t="shared" si="20"/>
        <v/>
      </c>
      <c r="AM210" s="167"/>
      <c r="AN210" s="8"/>
      <c r="AO210" s="8"/>
      <c r="AP210" s="8"/>
      <c r="AQ210" s="8"/>
      <c r="AR210" s="8"/>
      <c r="AS210" s="8"/>
      <c r="AT210" s="8"/>
      <c r="AU210" s="8"/>
      <c r="AV210" s="8"/>
      <c r="AW210" s="8"/>
      <c r="AX210" s="169"/>
      <c r="BB210" s="161"/>
      <c r="BC210" s="9"/>
      <c r="BD210" s="9"/>
      <c r="BE210" s="9"/>
      <c r="BF210" s="9"/>
      <c r="BG210" s="9"/>
      <c r="BH210" s="163"/>
      <c r="BI210" t="str" cm="1">
        <f t="array" ref="BI210">_xlfn.IFS($BF210=1,$BB210,$BF210&gt;=2,INDEX($BB$2:$BE$801,MATCH(BJ210,$BB$2:$BB$801,0),4),TRUE,"")</f>
        <v/>
      </c>
      <c r="BJ210" t="str" cm="1">
        <f t="array" ref="BJ210">_xlfn.IFS($BF210=2,$BB210,$BF210&gt;=3,INDEX($BB$2:$BE$801,MATCH(BK210,$BB$2:$BB$801,0),4),TRUE,"")</f>
        <v/>
      </c>
      <c r="BK210" t="str" cm="1">
        <f t="array" ref="BK210">_xlfn.IFS(BF210=3,BB210,BF210=4,BE210,BF210=5,INDEX($BB$2:$BE$801,MATCH(BL210,$BB$2:$BB$801,0),4),TRUE,"")</f>
        <v/>
      </c>
      <c r="BL210" t="str" cm="1">
        <f t="array" ref="BL210">_xlfn.IFS(BF210=4,BB210,BF210=5,BE210,TRUE,"")</f>
        <v/>
      </c>
      <c r="BM210" t="str">
        <f t="shared" si="23"/>
        <v/>
      </c>
      <c r="BR210" t="str">
        <f t="shared" si="24"/>
        <v/>
      </c>
      <c r="BS210" t="str">
        <f t="shared" si="21"/>
        <v/>
      </c>
      <c r="BT210" s="172"/>
      <c r="BU210" s="10"/>
      <c r="BV210" s="10"/>
      <c r="BW210" s="10"/>
      <c r="BX210" s="10"/>
      <c r="BY210" s="10"/>
      <c r="BZ210" s="10"/>
      <c r="CA210" s="10"/>
      <c r="CB210" s="10"/>
      <c r="CC210" s="10"/>
      <c r="CD210" s="10"/>
      <c r="CE210" s="10"/>
      <c r="CF210" s="10"/>
      <c r="CG210" s="10"/>
      <c r="CH210" s="10"/>
      <c r="CI210" s="10"/>
      <c r="CJ210" s="10"/>
      <c r="CK210" s="10"/>
      <c r="CL210" s="10"/>
      <c r="CM210" s="10"/>
      <c r="CN210" s="10"/>
      <c r="CO210" s="10"/>
      <c r="CP210" s="10"/>
      <c r="CQ210" s="10"/>
      <c r="CR210" s="173"/>
      <c r="CV210" s="177"/>
      <c r="CW210" s="178"/>
    </row>
    <row r="211" spans="35:101">
      <c r="AI211" t="str">
        <f t="shared" si="25"/>
        <v/>
      </c>
      <c r="AJ211" t="str">
        <f t="shared" si="25"/>
        <v/>
      </c>
      <c r="AK211" t="str">
        <f t="shared" si="22"/>
        <v/>
      </c>
      <c r="AL211" s="1" t="str">
        <f t="shared" si="20"/>
        <v/>
      </c>
      <c r="AM211" s="167"/>
      <c r="AN211" s="8"/>
      <c r="AO211" s="8"/>
      <c r="AP211" s="8"/>
      <c r="AQ211" s="8"/>
      <c r="AR211" s="8"/>
      <c r="AS211" s="8"/>
      <c r="AT211" s="8"/>
      <c r="AU211" s="8"/>
      <c r="AV211" s="8"/>
      <c r="AW211" s="8"/>
      <c r="AX211" s="169"/>
      <c r="BB211" s="161"/>
      <c r="BC211" s="9"/>
      <c r="BD211" s="9"/>
      <c r="BE211" s="9"/>
      <c r="BF211" s="9"/>
      <c r="BG211" s="9"/>
      <c r="BH211" s="163"/>
      <c r="BI211" t="str" cm="1">
        <f t="array" ref="BI211">_xlfn.IFS($BF211=1,$BB211,$BF211&gt;=2,INDEX($BB$2:$BE$801,MATCH(BJ211,$BB$2:$BB$801,0),4),TRUE,"")</f>
        <v/>
      </c>
      <c r="BJ211" t="str" cm="1">
        <f t="array" ref="BJ211">_xlfn.IFS($BF211=2,$BB211,$BF211&gt;=3,INDEX($BB$2:$BE$801,MATCH(BK211,$BB$2:$BB$801,0),4),TRUE,"")</f>
        <v/>
      </c>
      <c r="BK211" t="str" cm="1">
        <f t="array" ref="BK211">_xlfn.IFS(BF211=3,BB211,BF211=4,BE211,BF211=5,INDEX($BB$2:$BE$801,MATCH(BL211,$BB$2:$BB$801,0),4),TRUE,"")</f>
        <v/>
      </c>
      <c r="BL211" t="str" cm="1">
        <f t="array" ref="BL211">_xlfn.IFS(BF211=4,BB211,BF211=5,BE211,TRUE,"")</f>
        <v/>
      </c>
      <c r="BM211" t="str">
        <f t="shared" si="23"/>
        <v/>
      </c>
      <c r="BR211" t="str">
        <f t="shared" si="24"/>
        <v/>
      </c>
      <c r="BS211" t="str">
        <f t="shared" si="21"/>
        <v/>
      </c>
      <c r="BT211" s="172"/>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0"/>
      <c r="CR211" s="173"/>
      <c r="CV211" s="177"/>
      <c r="CW211" s="178"/>
    </row>
    <row r="212" spans="35:101">
      <c r="AI212" t="str">
        <f t="shared" si="25"/>
        <v/>
      </c>
      <c r="AJ212" t="str">
        <f t="shared" si="25"/>
        <v/>
      </c>
      <c r="AK212" t="str">
        <f t="shared" si="22"/>
        <v/>
      </c>
      <c r="AL212" s="1" t="str">
        <f t="shared" si="20"/>
        <v/>
      </c>
      <c r="AM212" s="167"/>
      <c r="AN212" s="8"/>
      <c r="AO212" s="8"/>
      <c r="AP212" s="8"/>
      <c r="AQ212" s="8"/>
      <c r="AR212" s="8"/>
      <c r="AS212" s="8"/>
      <c r="AT212" s="8"/>
      <c r="AU212" s="8"/>
      <c r="AV212" s="8"/>
      <c r="AW212" s="8"/>
      <c r="AX212" s="169"/>
      <c r="BB212" s="161"/>
      <c r="BC212" s="9"/>
      <c r="BD212" s="9"/>
      <c r="BE212" s="9"/>
      <c r="BF212" s="9"/>
      <c r="BG212" s="9"/>
      <c r="BH212" s="163"/>
      <c r="BI212" t="str" cm="1">
        <f t="array" ref="BI212">_xlfn.IFS($BF212=1,$BB212,$BF212&gt;=2,INDEX($BB$2:$BE$801,MATCH(BJ212,$BB$2:$BB$801,0),4),TRUE,"")</f>
        <v/>
      </c>
      <c r="BJ212" t="str" cm="1">
        <f t="array" ref="BJ212">_xlfn.IFS($BF212=2,$BB212,$BF212&gt;=3,INDEX($BB$2:$BE$801,MATCH(BK212,$BB$2:$BB$801,0),4),TRUE,"")</f>
        <v/>
      </c>
      <c r="BK212" t="str" cm="1">
        <f t="array" ref="BK212">_xlfn.IFS(BF212=3,BB212,BF212=4,BE212,BF212=5,INDEX($BB$2:$BE$801,MATCH(BL212,$BB$2:$BB$801,0),4),TRUE,"")</f>
        <v/>
      </c>
      <c r="BL212" t="str" cm="1">
        <f t="array" ref="BL212">_xlfn.IFS(BF212=4,BB212,BF212=5,BE212,TRUE,"")</f>
        <v/>
      </c>
      <c r="BM212" t="str">
        <f t="shared" si="23"/>
        <v/>
      </c>
      <c r="BR212" t="str">
        <f t="shared" si="24"/>
        <v/>
      </c>
      <c r="BS212" t="str">
        <f t="shared" si="21"/>
        <v/>
      </c>
      <c r="BT212" s="172"/>
      <c r="BU212" s="10"/>
      <c r="BV212" s="10"/>
      <c r="BW212" s="10"/>
      <c r="BX212" s="10"/>
      <c r="BY212" s="10"/>
      <c r="BZ212" s="10"/>
      <c r="CA212" s="10"/>
      <c r="CB212" s="10"/>
      <c r="CC212" s="10"/>
      <c r="CD212" s="10"/>
      <c r="CE212" s="10"/>
      <c r="CF212" s="10"/>
      <c r="CG212" s="10"/>
      <c r="CH212" s="10"/>
      <c r="CI212" s="10"/>
      <c r="CJ212" s="10"/>
      <c r="CK212" s="10"/>
      <c r="CL212" s="10"/>
      <c r="CM212" s="10"/>
      <c r="CN212" s="10"/>
      <c r="CO212" s="10"/>
      <c r="CP212" s="10"/>
      <c r="CQ212" s="10"/>
      <c r="CR212" s="173"/>
      <c r="CV212" s="177"/>
      <c r="CW212" s="178"/>
    </row>
    <row r="213" spans="35:101">
      <c r="AI213" t="str">
        <f t="shared" si="25"/>
        <v/>
      </c>
      <c r="AJ213" t="str">
        <f t="shared" si="25"/>
        <v/>
      </c>
      <c r="AK213" t="str">
        <f t="shared" si="22"/>
        <v/>
      </c>
      <c r="AL213" s="1" t="str">
        <f t="shared" si="20"/>
        <v/>
      </c>
      <c r="AM213" s="167"/>
      <c r="AN213" s="8"/>
      <c r="AO213" s="8"/>
      <c r="AP213" s="8"/>
      <c r="AQ213" s="8"/>
      <c r="AR213" s="8"/>
      <c r="AS213" s="8"/>
      <c r="AT213" s="8"/>
      <c r="AU213" s="8"/>
      <c r="AV213" s="8"/>
      <c r="AW213" s="8"/>
      <c r="AX213" s="169"/>
      <c r="BB213" s="161"/>
      <c r="BC213" s="9"/>
      <c r="BD213" s="9"/>
      <c r="BE213" s="9"/>
      <c r="BF213" s="9"/>
      <c r="BG213" s="9"/>
      <c r="BH213" s="163"/>
      <c r="BI213" t="str" cm="1">
        <f t="array" ref="BI213">_xlfn.IFS($BF213=1,$BB213,$BF213&gt;=2,INDEX($BB$2:$BE$801,MATCH(BJ213,$BB$2:$BB$801,0),4),TRUE,"")</f>
        <v/>
      </c>
      <c r="BJ213" t="str" cm="1">
        <f t="array" ref="BJ213">_xlfn.IFS($BF213=2,$BB213,$BF213&gt;=3,INDEX($BB$2:$BE$801,MATCH(BK213,$BB$2:$BB$801,0),4),TRUE,"")</f>
        <v/>
      </c>
      <c r="BK213" t="str" cm="1">
        <f t="array" ref="BK213">_xlfn.IFS(BF213=3,BB213,BF213=4,BE213,BF213=5,INDEX($BB$2:$BE$801,MATCH(BL213,$BB$2:$BB$801,0),4),TRUE,"")</f>
        <v/>
      </c>
      <c r="BL213" t="str" cm="1">
        <f t="array" ref="BL213">_xlfn.IFS(BF213=4,BB213,BF213=5,BE213,TRUE,"")</f>
        <v/>
      </c>
      <c r="BM213" t="str">
        <f t="shared" si="23"/>
        <v/>
      </c>
      <c r="BR213" t="str">
        <f t="shared" si="24"/>
        <v/>
      </c>
      <c r="BS213" t="str">
        <f t="shared" si="21"/>
        <v/>
      </c>
      <c r="BT213" s="172"/>
      <c r="BU213" s="10"/>
      <c r="BV213" s="10"/>
      <c r="BW213" s="10"/>
      <c r="BX213" s="10"/>
      <c r="BY213" s="10"/>
      <c r="BZ213" s="10"/>
      <c r="CA213" s="10"/>
      <c r="CB213" s="10"/>
      <c r="CC213" s="10"/>
      <c r="CD213" s="10"/>
      <c r="CE213" s="10"/>
      <c r="CF213" s="10"/>
      <c r="CG213" s="10"/>
      <c r="CH213" s="10"/>
      <c r="CI213" s="10"/>
      <c r="CJ213" s="10"/>
      <c r="CK213" s="10"/>
      <c r="CL213" s="10"/>
      <c r="CM213" s="10"/>
      <c r="CN213" s="10"/>
      <c r="CO213" s="10"/>
      <c r="CP213" s="10"/>
      <c r="CQ213" s="10"/>
      <c r="CR213" s="173"/>
      <c r="CV213" s="177"/>
      <c r="CW213" s="178"/>
    </row>
    <row r="214" spans="35:101">
      <c r="AI214" t="str">
        <f t="shared" si="25"/>
        <v/>
      </c>
      <c r="AJ214" t="str">
        <f t="shared" si="25"/>
        <v/>
      </c>
      <c r="AK214" t="str">
        <f t="shared" si="22"/>
        <v/>
      </c>
      <c r="AL214" s="1" t="str">
        <f t="shared" si="20"/>
        <v/>
      </c>
      <c r="AM214" s="167"/>
      <c r="AN214" s="8"/>
      <c r="AO214" s="8"/>
      <c r="AP214" s="8"/>
      <c r="AQ214" s="8"/>
      <c r="AR214" s="8"/>
      <c r="AS214" s="8"/>
      <c r="AT214" s="8"/>
      <c r="AU214" s="8"/>
      <c r="AV214" s="8"/>
      <c r="AW214" s="8"/>
      <c r="AX214" s="169"/>
      <c r="BB214" s="161"/>
      <c r="BC214" s="9"/>
      <c r="BD214" s="9"/>
      <c r="BE214" s="9"/>
      <c r="BF214" s="9"/>
      <c r="BG214" s="9"/>
      <c r="BH214" s="163"/>
      <c r="BI214" t="str" cm="1">
        <f t="array" ref="BI214">_xlfn.IFS($BF214=1,$BB214,$BF214&gt;=2,INDEX($BB$2:$BE$801,MATCH(BJ214,$BB$2:$BB$801,0),4),TRUE,"")</f>
        <v/>
      </c>
      <c r="BJ214" t="str" cm="1">
        <f t="array" ref="BJ214">_xlfn.IFS($BF214=2,$BB214,$BF214&gt;=3,INDEX($BB$2:$BE$801,MATCH(BK214,$BB$2:$BB$801,0),4),TRUE,"")</f>
        <v/>
      </c>
      <c r="BK214" t="str" cm="1">
        <f t="array" ref="BK214">_xlfn.IFS(BF214=3,BB214,BF214=4,BE214,BF214=5,INDEX($BB$2:$BE$801,MATCH(BL214,$BB$2:$BB$801,0),4),TRUE,"")</f>
        <v/>
      </c>
      <c r="BL214" t="str" cm="1">
        <f t="array" ref="BL214">_xlfn.IFS(BF214=4,BB214,BF214=5,BE214,TRUE,"")</f>
        <v/>
      </c>
      <c r="BM214" t="str">
        <f t="shared" si="23"/>
        <v/>
      </c>
      <c r="BR214" t="str">
        <f t="shared" si="24"/>
        <v/>
      </c>
      <c r="BS214" t="str">
        <f t="shared" si="21"/>
        <v/>
      </c>
      <c r="BT214" s="172"/>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73"/>
      <c r="CV214" s="177"/>
      <c r="CW214" s="178"/>
    </row>
    <row r="215" spans="35:101">
      <c r="AI215" t="str">
        <f t="shared" si="25"/>
        <v/>
      </c>
      <c r="AJ215" t="str">
        <f t="shared" si="25"/>
        <v/>
      </c>
      <c r="AK215" t="str">
        <f t="shared" si="22"/>
        <v/>
      </c>
      <c r="AL215" s="1" t="str">
        <f t="shared" si="20"/>
        <v/>
      </c>
      <c r="AM215" s="167"/>
      <c r="AN215" s="8"/>
      <c r="AO215" s="8"/>
      <c r="AP215" s="8"/>
      <c r="AQ215" s="8"/>
      <c r="AR215" s="8"/>
      <c r="AS215" s="8"/>
      <c r="AT215" s="8"/>
      <c r="AU215" s="8"/>
      <c r="AV215" s="8"/>
      <c r="AW215" s="8"/>
      <c r="AX215" s="169"/>
      <c r="BB215" s="161"/>
      <c r="BC215" s="9"/>
      <c r="BD215" s="9"/>
      <c r="BE215" s="9"/>
      <c r="BF215" s="9"/>
      <c r="BG215" s="9"/>
      <c r="BH215" s="163"/>
      <c r="BI215" t="str" cm="1">
        <f t="array" ref="BI215">_xlfn.IFS($BF215=1,$BB215,$BF215&gt;=2,INDEX($BB$2:$BE$801,MATCH(BJ215,$BB$2:$BB$801,0),4),TRUE,"")</f>
        <v/>
      </c>
      <c r="BJ215" t="str" cm="1">
        <f t="array" ref="BJ215">_xlfn.IFS($BF215=2,$BB215,$BF215&gt;=3,INDEX($BB$2:$BE$801,MATCH(BK215,$BB$2:$BB$801,0),4),TRUE,"")</f>
        <v/>
      </c>
      <c r="BK215" t="str" cm="1">
        <f t="array" ref="BK215">_xlfn.IFS(BF215=3,BB215,BF215=4,BE215,BF215=5,INDEX($BB$2:$BE$801,MATCH(BL215,$BB$2:$BB$801,0),4),TRUE,"")</f>
        <v/>
      </c>
      <c r="BL215" t="str" cm="1">
        <f t="array" ref="BL215">_xlfn.IFS(BF215=4,BB215,BF215=5,BE215,TRUE,"")</f>
        <v/>
      </c>
      <c r="BM215" t="str">
        <f t="shared" si="23"/>
        <v/>
      </c>
      <c r="BR215" t="str">
        <f t="shared" si="24"/>
        <v/>
      </c>
      <c r="BS215" t="str">
        <f t="shared" si="21"/>
        <v/>
      </c>
      <c r="BT215" s="172"/>
      <c r="BU215" s="10"/>
      <c r="BV215" s="10"/>
      <c r="BW215" s="10"/>
      <c r="BX215" s="10"/>
      <c r="BY215" s="10"/>
      <c r="BZ215" s="10"/>
      <c r="CA215" s="10"/>
      <c r="CB215" s="10"/>
      <c r="CC215" s="10"/>
      <c r="CD215" s="10"/>
      <c r="CE215" s="10"/>
      <c r="CF215" s="10"/>
      <c r="CG215" s="10"/>
      <c r="CH215" s="10"/>
      <c r="CI215" s="10"/>
      <c r="CJ215" s="10"/>
      <c r="CK215" s="10"/>
      <c r="CL215" s="10"/>
      <c r="CM215" s="10"/>
      <c r="CN215" s="10"/>
      <c r="CO215" s="10"/>
      <c r="CP215" s="10"/>
      <c r="CQ215" s="10"/>
      <c r="CR215" s="173"/>
      <c r="CV215" s="177"/>
      <c r="CW215" s="178"/>
    </row>
    <row r="216" spans="35:101">
      <c r="AI216" t="str">
        <f t="shared" si="25"/>
        <v/>
      </c>
      <c r="AJ216" t="str">
        <f t="shared" si="25"/>
        <v/>
      </c>
      <c r="AK216" t="str">
        <f t="shared" si="22"/>
        <v/>
      </c>
      <c r="AL216" s="1" t="str">
        <f t="shared" si="20"/>
        <v/>
      </c>
      <c r="AM216" s="167"/>
      <c r="AN216" s="8"/>
      <c r="AO216" s="8"/>
      <c r="AP216" s="8"/>
      <c r="AQ216" s="8"/>
      <c r="AR216" s="8"/>
      <c r="AS216" s="8"/>
      <c r="AT216" s="8"/>
      <c r="AU216" s="8"/>
      <c r="AV216" s="8"/>
      <c r="AW216" s="8"/>
      <c r="AX216" s="169"/>
      <c r="BB216" s="161"/>
      <c r="BC216" s="9"/>
      <c r="BD216" s="9"/>
      <c r="BE216" s="9"/>
      <c r="BF216" s="9"/>
      <c r="BG216" s="9"/>
      <c r="BH216" s="163"/>
      <c r="BI216" t="str" cm="1">
        <f t="array" ref="BI216">_xlfn.IFS($BF216=1,$BB216,$BF216&gt;=2,INDEX($BB$2:$BE$801,MATCH(BJ216,$BB$2:$BB$801,0),4),TRUE,"")</f>
        <v/>
      </c>
      <c r="BJ216" t="str" cm="1">
        <f t="array" ref="BJ216">_xlfn.IFS($BF216=2,$BB216,$BF216&gt;=3,INDEX($BB$2:$BE$801,MATCH(BK216,$BB$2:$BB$801,0),4),TRUE,"")</f>
        <v/>
      </c>
      <c r="BK216" t="str" cm="1">
        <f t="array" ref="BK216">_xlfn.IFS(BF216=3,BB216,BF216=4,BE216,BF216=5,INDEX($BB$2:$BE$801,MATCH(BL216,$BB$2:$BB$801,0),4),TRUE,"")</f>
        <v/>
      </c>
      <c r="BL216" t="str" cm="1">
        <f t="array" ref="BL216">_xlfn.IFS(BF216=4,BB216,BF216=5,BE216,TRUE,"")</f>
        <v/>
      </c>
      <c r="BM216" t="str">
        <f t="shared" si="23"/>
        <v/>
      </c>
      <c r="BR216" t="str">
        <f t="shared" si="24"/>
        <v/>
      </c>
      <c r="BS216" t="str">
        <f t="shared" si="21"/>
        <v/>
      </c>
      <c r="BT216" s="172"/>
      <c r="BU216" s="10"/>
      <c r="BV216" s="10"/>
      <c r="BW216" s="10"/>
      <c r="BX216" s="10"/>
      <c r="BY216" s="10"/>
      <c r="BZ216" s="10"/>
      <c r="CA216" s="10"/>
      <c r="CB216" s="10"/>
      <c r="CC216" s="10"/>
      <c r="CD216" s="10"/>
      <c r="CE216" s="10"/>
      <c r="CF216" s="10"/>
      <c r="CG216" s="10"/>
      <c r="CH216" s="10"/>
      <c r="CI216" s="10"/>
      <c r="CJ216" s="10"/>
      <c r="CK216" s="10"/>
      <c r="CL216" s="10"/>
      <c r="CM216" s="10"/>
      <c r="CN216" s="10"/>
      <c r="CO216" s="10"/>
      <c r="CP216" s="10"/>
      <c r="CQ216" s="10"/>
      <c r="CR216" s="173"/>
      <c r="CV216" s="177"/>
      <c r="CW216" s="178"/>
    </row>
    <row r="217" spans="35:101">
      <c r="AI217" t="str">
        <f t="shared" si="25"/>
        <v/>
      </c>
      <c r="AJ217" t="str">
        <f t="shared" si="25"/>
        <v/>
      </c>
      <c r="AK217" t="str">
        <f t="shared" si="22"/>
        <v/>
      </c>
      <c r="AL217" s="1" t="str">
        <f t="shared" si="20"/>
        <v/>
      </c>
      <c r="AM217" s="167"/>
      <c r="AN217" s="8"/>
      <c r="AO217" s="8"/>
      <c r="AP217" s="8"/>
      <c r="AQ217" s="8"/>
      <c r="AR217" s="8"/>
      <c r="AS217" s="8"/>
      <c r="AT217" s="8"/>
      <c r="AU217" s="8"/>
      <c r="AV217" s="8"/>
      <c r="AW217" s="8"/>
      <c r="AX217" s="169"/>
      <c r="BB217" s="161"/>
      <c r="BC217" s="9"/>
      <c r="BD217" s="9"/>
      <c r="BE217" s="9"/>
      <c r="BF217" s="9"/>
      <c r="BG217" s="9"/>
      <c r="BH217" s="163"/>
      <c r="BI217" t="str" cm="1">
        <f t="array" ref="BI217">_xlfn.IFS($BF217=1,$BB217,$BF217&gt;=2,INDEX($BB$2:$BE$801,MATCH(BJ217,$BB$2:$BB$801,0),4),TRUE,"")</f>
        <v/>
      </c>
      <c r="BJ217" t="str" cm="1">
        <f t="array" ref="BJ217">_xlfn.IFS($BF217=2,$BB217,$BF217&gt;=3,INDEX($BB$2:$BE$801,MATCH(BK217,$BB$2:$BB$801,0),4),TRUE,"")</f>
        <v/>
      </c>
      <c r="BK217" t="str" cm="1">
        <f t="array" ref="BK217">_xlfn.IFS(BF217=3,BB217,BF217=4,BE217,BF217=5,INDEX($BB$2:$BE$801,MATCH(BL217,$BB$2:$BB$801,0),4),TRUE,"")</f>
        <v/>
      </c>
      <c r="BL217" t="str" cm="1">
        <f t="array" ref="BL217">_xlfn.IFS(BF217=4,BB217,BF217=5,BE217,TRUE,"")</f>
        <v/>
      </c>
      <c r="BM217" t="str">
        <f t="shared" si="23"/>
        <v/>
      </c>
      <c r="BR217" t="str">
        <f t="shared" si="24"/>
        <v/>
      </c>
      <c r="BS217" t="str">
        <f t="shared" si="21"/>
        <v/>
      </c>
      <c r="BT217" s="172"/>
      <c r="BU217" s="10"/>
      <c r="BV217" s="10"/>
      <c r="BW217" s="10"/>
      <c r="BX217" s="10"/>
      <c r="BY217" s="10"/>
      <c r="BZ217" s="10"/>
      <c r="CA217" s="10"/>
      <c r="CB217" s="10"/>
      <c r="CC217" s="10"/>
      <c r="CD217" s="10"/>
      <c r="CE217" s="10"/>
      <c r="CF217" s="10"/>
      <c r="CG217" s="10"/>
      <c r="CH217" s="10"/>
      <c r="CI217" s="10"/>
      <c r="CJ217" s="10"/>
      <c r="CK217" s="10"/>
      <c r="CL217" s="10"/>
      <c r="CM217" s="10"/>
      <c r="CN217" s="10"/>
      <c r="CO217" s="10"/>
      <c r="CP217" s="10"/>
      <c r="CQ217" s="10"/>
      <c r="CR217" s="173"/>
      <c r="CV217" s="177"/>
      <c r="CW217" s="178"/>
    </row>
    <row r="218" spans="35:101">
      <c r="AI218" t="str">
        <f t="shared" si="25"/>
        <v/>
      </c>
      <c r="AJ218" t="str">
        <f t="shared" si="25"/>
        <v/>
      </c>
      <c r="AK218" t="str">
        <f t="shared" si="22"/>
        <v/>
      </c>
      <c r="AL218" s="1" t="str">
        <f t="shared" si="20"/>
        <v/>
      </c>
      <c r="AM218" s="167"/>
      <c r="AN218" s="8"/>
      <c r="AO218" s="8"/>
      <c r="AP218" s="8"/>
      <c r="AQ218" s="8"/>
      <c r="AR218" s="8"/>
      <c r="AS218" s="8"/>
      <c r="AT218" s="8"/>
      <c r="AU218" s="8"/>
      <c r="AV218" s="8"/>
      <c r="AW218" s="8"/>
      <c r="AX218" s="169"/>
      <c r="BB218" s="161"/>
      <c r="BC218" s="9"/>
      <c r="BD218" s="9"/>
      <c r="BE218" s="9"/>
      <c r="BF218" s="9"/>
      <c r="BG218" s="9"/>
      <c r="BH218" s="163"/>
      <c r="BI218" t="str" cm="1">
        <f t="array" ref="BI218">_xlfn.IFS($BF218=1,$BB218,$BF218&gt;=2,INDEX($BB$2:$BE$801,MATCH(BJ218,$BB$2:$BB$801,0),4),TRUE,"")</f>
        <v/>
      </c>
      <c r="BJ218" t="str" cm="1">
        <f t="array" ref="BJ218">_xlfn.IFS($BF218=2,$BB218,$BF218&gt;=3,INDEX($BB$2:$BE$801,MATCH(BK218,$BB$2:$BB$801,0),4),TRUE,"")</f>
        <v/>
      </c>
      <c r="BK218" t="str" cm="1">
        <f t="array" ref="BK218">_xlfn.IFS(BF218=3,BB218,BF218=4,BE218,BF218=5,INDEX($BB$2:$BE$801,MATCH(BL218,$BB$2:$BB$801,0),4),TRUE,"")</f>
        <v/>
      </c>
      <c r="BL218" t="str" cm="1">
        <f t="array" ref="BL218">_xlfn.IFS(BF218=4,BB218,BF218=5,BE218,TRUE,"")</f>
        <v/>
      </c>
      <c r="BM218" t="str">
        <f t="shared" si="23"/>
        <v/>
      </c>
      <c r="BR218" t="str">
        <f t="shared" si="24"/>
        <v/>
      </c>
      <c r="BS218" t="str">
        <f t="shared" si="21"/>
        <v/>
      </c>
      <c r="BT218" s="172"/>
      <c r="BU218" s="10"/>
      <c r="BV218" s="10"/>
      <c r="BW218" s="10"/>
      <c r="BX218" s="10"/>
      <c r="BY218" s="10"/>
      <c r="BZ218" s="10"/>
      <c r="CA218" s="10"/>
      <c r="CB218" s="10"/>
      <c r="CC218" s="10"/>
      <c r="CD218" s="10"/>
      <c r="CE218" s="10"/>
      <c r="CF218" s="10"/>
      <c r="CG218" s="10"/>
      <c r="CH218" s="10"/>
      <c r="CI218" s="10"/>
      <c r="CJ218" s="10"/>
      <c r="CK218" s="10"/>
      <c r="CL218" s="10"/>
      <c r="CM218" s="10"/>
      <c r="CN218" s="10"/>
      <c r="CO218" s="10"/>
      <c r="CP218" s="10"/>
      <c r="CQ218" s="10"/>
      <c r="CR218" s="173"/>
      <c r="CV218" s="177"/>
      <c r="CW218" s="178"/>
    </row>
    <row r="219" spans="35:101">
      <c r="AI219" t="str">
        <f t="shared" si="25"/>
        <v/>
      </c>
      <c r="AJ219" t="str">
        <f t="shared" si="25"/>
        <v/>
      </c>
      <c r="AK219" t="str">
        <f t="shared" si="22"/>
        <v/>
      </c>
      <c r="AL219" s="1" t="str">
        <f t="shared" si="20"/>
        <v/>
      </c>
      <c r="AM219" s="167"/>
      <c r="AN219" s="8"/>
      <c r="AO219" s="8"/>
      <c r="AP219" s="8"/>
      <c r="AQ219" s="8"/>
      <c r="AR219" s="8"/>
      <c r="AS219" s="8"/>
      <c r="AT219" s="8"/>
      <c r="AU219" s="8"/>
      <c r="AV219" s="8"/>
      <c r="AW219" s="8"/>
      <c r="AX219" s="169"/>
      <c r="BB219" s="161"/>
      <c r="BC219" s="9"/>
      <c r="BD219" s="9"/>
      <c r="BE219" s="9"/>
      <c r="BF219" s="9"/>
      <c r="BG219" s="9"/>
      <c r="BH219" s="163"/>
      <c r="BI219" t="str" cm="1">
        <f t="array" ref="BI219">_xlfn.IFS($BF219=1,$BB219,$BF219&gt;=2,INDEX($BB$2:$BE$801,MATCH(BJ219,$BB$2:$BB$801,0),4),TRUE,"")</f>
        <v/>
      </c>
      <c r="BJ219" t="str" cm="1">
        <f t="array" ref="BJ219">_xlfn.IFS($BF219=2,$BB219,$BF219&gt;=3,INDEX($BB$2:$BE$801,MATCH(BK219,$BB$2:$BB$801,0),4),TRUE,"")</f>
        <v/>
      </c>
      <c r="BK219" t="str" cm="1">
        <f t="array" ref="BK219">_xlfn.IFS(BF219=3,BB219,BF219=4,BE219,BF219=5,INDEX($BB$2:$BE$801,MATCH(BL219,$BB$2:$BB$801,0),4),TRUE,"")</f>
        <v/>
      </c>
      <c r="BL219" t="str" cm="1">
        <f t="array" ref="BL219">_xlfn.IFS(BF219=4,BB219,BF219=5,BE219,TRUE,"")</f>
        <v/>
      </c>
      <c r="BM219" t="str">
        <f t="shared" si="23"/>
        <v/>
      </c>
      <c r="BR219" t="str">
        <f t="shared" si="24"/>
        <v/>
      </c>
      <c r="BS219" t="str">
        <f t="shared" si="21"/>
        <v/>
      </c>
      <c r="BT219" s="172"/>
      <c r="BU219" s="10"/>
      <c r="BV219" s="10"/>
      <c r="BW219" s="10"/>
      <c r="BX219" s="10"/>
      <c r="BY219" s="10"/>
      <c r="BZ219" s="10"/>
      <c r="CA219" s="10"/>
      <c r="CB219" s="10"/>
      <c r="CC219" s="10"/>
      <c r="CD219" s="10"/>
      <c r="CE219" s="10"/>
      <c r="CF219" s="10"/>
      <c r="CG219" s="10"/>
      <c r="CH219" s="10"/>
      <c r="CI219" s="10"/>
      <c r="CJ219" s="10"/>
      <c r="CK219" s="10"/>
      <c r="CL219" s="10"/>
      <c r="CM219" s="10"/>
      <c r="CN219" s="10"/>
      <c r="CO219" s="10"/>
      <c r="CP219" s="10"/>
      <c r="CQ219" s="10"/>
      <c r="CR219" s="173"/>
      <c r="CV219" s="177"/>
      <c r="CW219" s="178"/>
    </row>
    <row r="220" spans="35:101">
      <c r="AI220" t="str">
        <f t="shared" si="25"/>
        <v/>
      </c>
      <c r="AJ220" t="str">
        <f t="shared" si="25"/>
        <v/>
      </c>
      <c r="AK220" t="str">
        <f t="shared" si="22"/>
        <v/>
      </c>
      <c r="AL220" s="1" t="str">
        <f t="shared" si="20"/>
        <v/>
      </c>
      <c r="AM220" s="167"/>
      <c r="AN220" s="8"/>
      <c r="AO220" s="8"/>
      <c r="AP220" s="8"/>
      <c r="AQ220" s="8"/>
      <c r="AR220" s="8"/>
      <c r="AS220" s="8"/>
      <c r="AT220" s="8"/>
      <c r="AU220" s="8"/>
      <c r="AV220" s="8"/>
      <c r="AW220" s="8"/>
      <c r="AX220" s="169"/>
      <c r="BB220" s="161"/>
      <c r="BC220" s="9"/>
      <c r="BD220" s="9"/>
      <c r="BE220" s="9"/>
      <c r="BF220" s="9"/>
      <c r="BG220" s="9"/>
      <c r="BH220" s="163"/>
      <c r="BI220" t="str" cm="1">
        <f t="array" ref="BI220">_xlfn.IFS($BF220=1,$BB220,$BF220&gt;=2,INDEX($BB$2:$BE$801,MATCH(BJ220,$BB$2:$BB$801,0),4),TRUE,"")</f>
        <v/>
      </c>
      <c r="BJ220" t="str" cm="1">
        <f t="array" ref="BJ220">_xlfn.IFS($BF220=2,$BB220,$BF220&gt;=3,INDEX($BB$2:$BE$801,MATCH(BK220,$BB$2:$BB$801,0),4),TRUE,"")</f>
        <v/>
      </c>
      <c r="BK220" t="str" cm="1">
        <f t="array" ref="BK220">_xlfn.IFS(BF220=3,BB220,BF220=4,BE220,BF220=5,INDEX($BB$2:$BE$801,MATCH(BL220,$BB$2:$BB$801,0),4),TRUE,"")</f>
        <v/>
      </c>
      <c r="BL220" t="str" cm="1">
        <f t="array" ref="BL220">_xlfn.IFS(BF220=4,BB220,BF220=5,BE220,TRUE,"")</f>
        <v/>
      </c>
      <c r="BM220" t="str">
        <f t="shared" si="23"/>
        <v/>
      </c>
      <c r="BR220" t="str">
        <f t="shared" si="24"/>
        <v/>
      </c>
      <c r="BS220" t="str">
        <f t="shared" si="21"/>
        <v/>
      </c>
      <c r="BT220" s="172"/>
      <c r="BU220" s="10"/>
      <c r="BV220" s="10"/>
      <c r="BW220" s="10"/>
      <c r="BX220" s="10"/>
      <c r="BY220" s="10"/>
      <c r="BZ220" s="10"/>
      <c r="CA220" s="10"/>
      <c r="CB220" s="10"/>
      <c r="CC220" s="10"/>
      <c r="CD220" s="10"/>
      <c r="CE220" s="10"/>
      <c r="CF220" s="10"/>
      <c r="CG220" s="10"/>
      <c r="CH220" s="10"/>
      <c r="CI220" s="10"/>
      <c r="CJ220" s="10"/>
      <c r="CK220" s="10"/>
      <c r="CL220" s="10"/>
      <c r="CM220" s="10"/>
      <c r="CN220" s="10"/>
      <c r="CO220" s="10"/>
      <c r="CP220" s="10"/>
      <c r="CQ220" s="10"/>
      <c r="CR220" s="173"/>
      <c r="CV220" s="177"/>
      <c r="CW220" s="178"/>
    </row>
    <row r="221" spans="35:101">
      <c r="AI221" t="str">
        <f t="shared" si="25"/>
        <v/>
      </c>
      <c r="AJ221" t="str">
        <f t="shared" si="25"/>
        <v/>
      </c>
      <c r="AK221" t="str">
        <f t="shared" si="22"/>
        <v/>
      </c>
      <c r="AL221" s="1" t="str">
        <f t="shared" si="20"/>
        <v/>
      </c>
      <c r="AM221" s="167"/>
      <c r="AN221" s="8"/>
      <c r="AO221" s="8"/>
      <c r="AP221" s="8"/>
      <c r="AQ221" s="8"/>
      <c r="AR221" s="8"/>
      <c r="AS221" s="8"/>
      <c r="AT221" s="8"/>
      <c r="AU221" s="8"/>
      <c r="AV221" s="8"/>
      <c r="AW221" s="8"/>
      <c r="AX221" s="169"/>
      <c r="BB221" s="161"/>
      <c r="BC221" s="9"/>
      <c r="BD221" s="9"/>
      <c r="BE221" s="9"/>
      <c r="BF221" s="9"/>
      <c r="BG221" s="9"/>
      <c r="BH221" s="163"/>
      <c r="BI221" t="str" cm="1">
        <f t="array" ref="BI221">_xlfn.IFS($BF221=1,$BB221,$BF221&gt;=2,INDEX($BB$2:$BE$801,MATCH(BJ221,$BB$2:$BB$801,0),4),TRUE,"")</f>
        <v/>
      </c>
      <c r="BJ221" t="str" cm="1">
        <f t="array" ref="BJ221">_xlfn.IFS($BF221=2,$BB221,$BF221&gt;=3,INDEX($BB$2:$BE$801,MATCH(BK221,$BB$2:$BB$801,0),4),TRUE,"")</f>
        <v/>
      </c>
      <c r="BK221" t="str" cm="1">
        <f t="array" ref="BK221">_xlfn.IFS(BF221=3,BB221,BF221=4,BE221,BF221=5,INDEX($BB$2:$BE$801,MATCH(BL221,$BB$2:$BB$801,0),4),TRUE,"")</f>
        <v/>
      </c>
      <c r="BL221" t="str" cm="1">
        <f t="array" ref="BL221">_xlfn.IFS(BF221=4,BB221,BF221=5,BE221,TRUE,"")</f>
        <v/>
      </c>
      <c r="BM221" t="str">
        <f t="shared" si="23"/>
        <v/>
      </c>
      <c r="BR221" t="str">
        <f t="shared" si="24"/>
        <v/>
      </c>
      <c r="BS221" t="str">
        <f t="shared" si="21"/>
        <v/>
      </c>
      <c r="BT221" s="172"/>
      <c r="BU221" s="10"/>
      <c r="BV221" s="10"/>
      <c r="BW221" s="10"/>
      <c r="BX221" s="10"/>
      <c r="BY221" s="10"/>
      <c r="BZ221" s="10"/>
      <c r="CA221" s="10"/>
      <c r="CB221" s="10"/>
      <c r="CC221" s="10"/>
      <c r="CD221" s="10"/>
      <c r="CE221" s="10"/>
      <c r="CF221" s="10"/>
      <c r="CG221" s="10"/>
      <c r="CH221" s="10"/>
      <c r="CI221" s="10"/>
      <c r="CJ221" s="10"/>
      <c r="CK221" s="10"/>
      <c r="CL221" s="10"/>
      <c r="CM221" s="10"/>
      <c r="CN221" s="10"/>
      <c r="CO221" s="10"/>
      <c r="CP221" s="10"/>
      <c r="CQ221" s="10"/>
      <c r="CR221" s="173"/>
      <c r="CV221" s="177"/>
      <c r="CW221" s="178"/>
    </row>
    <row r="222" spans="35:101">
      <c r="AI222" t="str">
        <f t="shared" si="25"/>
        <v/>
      </c>
      <c r="AJ222" t="str">
        <f t="shared" si="25"/>
        <v/>
      </c>
      <c r="AK222" t="str">
        <f t="shared" si="22"/>
        <v/>
      </c>
      <c r="AL222" s="1" t="str">
        <f t="shared" si="20"/>
        <v/>
      </c>
      <c r="AM222" s="167"/>
      <c r="AN222" s="8"/>
      <c r="AO222" s="8"/>
      <c r="AP222" s="8"/>
      <c r="AQ222" s="8"/>
      <c r="AR222" s="8"/>
      <c r="AS222" s="8"/>
      <c r="AT222" s="8"/>
      <c r="AU222" s="8"/>
      <c r="AV222" s="8"/>
      <c r="AW222" s="8"/>
      <c r="AX222" s="169"/>
      <c r="BB222" s="161"/>
      <c r="BC222" s="9"/>
      <c r="BD222" s="9"/>
      <c r="BE222" s="9"/>
      <c r="BF222" s="9"/>
      <c r="BG222" s="9"/>
      <c r="BH222" s="163"/>
      <c r="BI222" t="str" cm="1">
        <f t="array" ref="BI222">_xlfn.IFS($BF222=1,$BB222,$BF222&gt;=2,INDEX($BB$2:$BE$801,MATCH(BJ222,$BB$2:$BB$801,0),4),TRUE,"")</f>
        <v/>
      </c>
      <c r="BJ222" t="str" cm="1">
        <f t="array" ref="BJ222">_xlfn.IFS($BF222=2,$BB222,$BF222&gt;=3,INDEX($BB$2:$BE$801,MATCH(BK222,$BB$2:$BB$801,0),4),TRUE,"")</f>
        <v/>
      </c>
      <c r="BK222" t="str" cm="1">
        <f t="array" ref="BK222">_xlfn.IFS(BF222=3,BB222,BF222=4,BE222,BF222=5,INDEX($BB$2:$BE$801,MATCH(BL222,$BB$2:$BB$801,0),4),TRUE,"")</f>
        <v/>
      </c>
      <c r="BL222" t="str" cm="1">
        <f t="array" ref="BL222">_xlfn.IFS(BF222=4,BB222,BF222=5,BE222,TRUE,"")</f>
        <v/>
      </c>
      <c r="BM222" t="str">
        <f t="shared" si="23"/>
        <v/>
      </c>
      <c r="BR222" t="str">
        <f t="shared" si="24"/>
        <v/>
      </c>
      <c r="BS222" t="str">
        <f t="shared" si="21"/>
        <v/>
      </c>
      <c r="BT222" s="172"/>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73"/>
      <c r="CV222" s="177"/>
      <c r="CW222" s="178"/>
    </row>
    <row r="223" spans="35:101">
      <c r="AI223" t="str">
        <f t="shared" si="25"/>
        <v/>
      </c>
      <c r="AJ223" t="str">
        <f t="shared" si="25"/>
        <v/>
      </c>
      <c r="AK223" t="str">
        <f t="shared" si="22"/>
        <v/>
      </c>
      <c r="AL223" s="1" t="str">
        <f t="shared" si="20"/>
        <v/>
      </c>
      <c r="AM223" s="167"/>
      <c r="AN223" s="8"/>
      <c r="AO223" s="8"/>
      <c r="AP223" s="8"/>
      <c r="AQ223" s="8"/>
      <c r="AR223" s="8"/>
      <c r="AS223" s="8"/>
      <c r="AT223" s="8"/>
      <c r="AU223" s="8"/>
      <c r="AV223" s="8"/>
      <c r="AW223" s="8"/>
      <c r="AX223" s="169"/>
      <c r="BB223" s="161"/>
      <c r="BC223" s="9"/>
      <c r="BD223" s="9"/>
      <c r="BE223" s="9"/>
      <c r="BF223" s="9"/>
      <c r="BG223" s="9"/>
      <c r="BH223" s="163"/>
      <c r="BI223" t="str" cm="1">
        <f t="array" ref="BI223">_xlfn.IFS($BF223=1,$BB223,$BF223&gt;=2,INDEX($BB$2:$BE$801,MATCH(BJ223,$BB$2:$BB$801,0),4),TRUE,"")</f>
        <v/>
      </c>
      <c r="BJ223" t="str" cm="1">
        <f t="array" ref="BJ223">_xlfn.IFS($BF223=2,$BB223,$BF223&gt;=3,INDEX($BB$2:$BE$801,MATCH(BK223,$BB$2:$BB$801,0),4),TRUE,"")</f>
        <v/>
      </c>
      <c r="BK223" t="str" cm="1">
        <f t="array" ref="BK223">_xlfn.IFS(BF223=3,BB223,BF223=4,BE223,BF223=5,INDEX($BB$2:$BE$801,MATCH(BL223,$BB$2:$BB$801,0),4),TRUE,"")</f>
        <v/>
      </c>
      <c r="BL223" t="str" cm="1">
        <f t="array" ref="BL223">_xlfn.IFS(BF223=4,BB223,BF223=5,BE223,TRUE,"")</f>
        <v/>
      </c>
      <c r="BM223" t="str">
        <f t="shared" si="23"/>
        <v/>
      </c>
      <c r="BR223" t="str">
        <f t="shared" si="24"/>
        <v/>
      </c>
      <c r="BS223" t="str">
        <f t="shared" si="21"/>
        <v/>
      </c>
      <c r="BT223" s="172"/>
      <c r="BU223" s="10"/>
      <c r="BV223" s="10"/>
      <c r="BW223" s="10"/>
      <c r="BX223" s="10"/>
      <c r="BY223" s="10"/>
      <c r="BZ223" s="10"/>
      <c r="CA223" s="10"/>
      <c r="CB223" s="10"/>
      <c r="CC223" s="10"/>
      <c r="CD223" s="10"/>
      <c r="CE223" s="10"/>
      <c r="CF223" s="10"/>
      <c r="CG223" s="10"/>
      <c r="CH223" s="10"/>
      <c r="CI223" s="10"/>
      <c r="CJ223" s="10"/>
      <c r="CK223" s="10"/>
      <c r="CL223" s="10"/>
      <c r="CM223" s="10"/>
      <c r="CN223" s="10"/>
      <c r="CO223" s="10"/>
      <c r="CP223" s="10"/>
      <c r="CQ223" s="10"/>
      <c r="CR223" s="173"/>
      <c r="CV223" s="177"/>
      <c r="CW223" s="178"/>
    </row>
    <row r="224" spans="35:101">
      <c r="AI224" t="str">
        <f t="shared" si="25"/>
        <v/>
      </c>
      <c r="AJ224" t="str">
        <f t="shared" si="25"/>
        <v/>
      </c>
      <c r="AK224" t="str">
        <f t="shared" si="22"/>
        <v/>
      </c>
      <c r="AL224" s="1" t="str">
        <f t="shared" si="20"/>
        <v/>
      </c>
      <c r="AM224" s="167"/>
      <c r="AN224" s="8"/>
      <c r="AO224" s="8"/>
      <c r="AP224" s="8"/>
      <c r="AQ224" s="8"/>
      <c r="AR224" s="8"/>
      <c r="AS224" s="8"/>
      <c r="AT224" s="8"/>
      <c r="AU224" s="8"/>
      <c r="AV224" s="8"/>
      <c r="AW224" s="8"/>
      <c r="AX224" s="169"/>
      <c r="BB224" s="161"/>
      <c r="BC224" s="9"/>
      <c r="BD224" s="9"/>
      <c r="BE224" s="9"/>
      <c r="BF224" s="9"/>
      <c r="BG224" s="9"/>
      <c r="BH224" s="163"/>
      <c r="BI224" t="str" cm="1">
        <f t="array" ref="BI224">_xlfn.IFS($BF224=1,$BB224,$BF224&gt;=2,INDEX($BB$2:$BE$801,MATCH(BJ224,$BB$2:$BB$801,0),4),TRUE,"")</f>
        <v/>
      </c>
      <c r="BJ224" t="str" cm="1">
        <f t="array" ref="BJ224">_xlfn.IFS($BF224=2,$BB224,$BF224&gt;=3,INDEX($BB$2:$BE$801,MATCH(BK224,$BB$2:$BB$801,0),4),TRUE,"")</f>
        <v/>
      </c>
      <c r="BK224" t="str" cm="1">
        <f t="array" ref="BK224">_xlfn.IFS(BF224=3,BB224,BF224=4,BE224,BF224=5,INDEX($BB$2:$BE$801,MATCH(BL224,$BB$2:$BB$801,0),4),TRUE,"")</f>
        <v/>
      </c>
      <c r="BL224" t="str" cm="1">
        <f t="array" ref="BL224">_xlfn.IFS(BF224=4,BB224,BF224=5,BE224,TRUE,"")</f>
        <v/>
      </c>
      <c r="BM224" t="str">
        <f t="shared" si="23"/>
        <v/>
      </c>
      <c r="BR224" t="str">
        <f t="shared" si="24"/>
        <v/>
      </c>
      <c r="BS224" t="str">
        <f t="shared" si="21"/>
        <v/>
      </c>
      <c r="BT224" s="172"/>
      <c r="BU224" s="10"/>
      <c r="BV224" s="10"/>
      <c r="BW224" s="10"/>
      <c r="BX224" s="10"/>
      <c r="BY224" s="10"/>
      <c r="BZ224" s="10"/>
      <c r="CA224" s="10"/>
      <c r="CB224" s="10"/>
      <c r="CC224" s="10"/>
      <c r="CD224" s="10"/>
      <c r="CE224" s="10"/>
      <c r="CF224" s="10"/>
      <c r="CG224" s="10"/>
      <c r="CH224" s="10"/>
      <c r="CI224" s="10"/>
      <c r="CJ224" s="10"/>
      <c r="CK224" s="10"/>
      <c r="CL224" s="10"/>
      <c r="CM224" s="10"/>
      <c r="CN224" s="10"/>
      <c r="CO224" s="10"/>
      <c r="CP224" s="10"/>
      <c r="CQ224" s="10"/>
      <c r="CR224" s="173"/>
      <c r="CV224" s="177"/>
      <c r="CW224" s="178"/>
    </row>
    <row r="225" spans="35:101">
      <c r="AI225" t="str">
        <f t="shared" si="25"/>
        <v/>
      </c>
      <c r="AJ225" t="str">
        <f t="shared" si="25"/>
        <v/>
      </c>
      <c r="AK225" t="str">
        <f t="shared" si="22"/>
        <v/>
      </c>
      <c r="AL225" s="1" t="str">
        <f t="shared" si="20"/>
        <v/>
      </c>
      <c r="AM225" s="167"/>
      <c r="AN225" s="8"/>
      <c r="AO225" s="8"/>
      <c r="AP225" s="8"/>
      <c r="AQ225" s="8"/>
      <c r="AR225" s="8"/>
      <c r="AS225" s="8"/>
      <c r="AT225" s="8"/>
      <c r="AU225" s="8"/>
      <c r="AV225" s="8"/>
      <c r="AW225" s="8"/>
      <c r="AX225" s="169"/>
      <c r="BB225" s="161"/>
      <c r="BC225" s="9"/>
      <c r="BD225" s="9"/>
      <c r="BE225" s="9"/>
      <c r="BF225" s="9"/>
      <c r="BG225" s="9"/>
      <c r="BH225" s="163"/>
      <c r="BI225" t="str" cm="1">
        <f t="array" ref="BI225">_xlfn.IFS($BF225=1,$BB225,$BF225&gt;=2,INDEX($BB$2:$BE$801,MATCH(BJ225,$BB$2:$BB$801,0),4),TRUE,"")</f>
        <v/>
      </c>
      <c r="BJ225" t="str" cm="1">
        <f t="array" ref="BJ225">_xlfn.IFS($BF225=2,$BB225,$BF225&gt;=3,INDEX($BB$2:$BE$801,MATCH(BK225,$BB$2:$BB$801,0),4),TRUE,"")</f>
        <v/>
      </c>
      <c r="BK225" t="str" cm="1">
        <f t="array" ref="BK225">_xlfn.IFS(BF225=3,BB225,BF225=4,BE225,BF225=5,INDEX($BB$2:$BE$801,MATCH(BL225,$BB$2:$BB$801,0),4),TRUE,"")</f>
        <v/>
      </c>
      <c r="BL225" t="str" cm="1">
        <f t="array" ref="BL225">_xlfn.IFS(BF225=4,BB225,BF225=5,BE225,TRUE,"")</f>
        <v/>
      </c>
      <c r="BM225" t="str">
        <f t="shared" si="23"/>
        <v/>
      </c>
      <c r="BR225" t="str">
        <f t="shared" si="24"/>
        <v/>
      </c>
      <c r="BS225" t="str">
        <f t="shared" si="21"/>
        <v/>
      </c>
      <c r="BT225" s="172"/>
      <c r="BU225" s="10"/>
      <c r="BV225" s="10"/>
      <c r="BW225" s="10"/>
      <c r="BX225" s="10"/>
      <c r="BY225" s="10"/>
      <c r="BZ225" s="10"/>
      <c r="CA225" s="10"/>
      <c r="CB225" s="10"/>
      <c r="CC225" s="10"/>
      <c r="CD225" s="10"/>
      <c r="CE225" s="10"/>
      <c r="CF225" s="10"/>
      <c r="CG225" s="10"/>
      <c r="CH225" s="10"/>
      <c r="CI225" s="10"/>
      <c r="CJ225" s="10"/>
      <c r="CK225" s="10"/>
      <c r="CL225" s="10"/>
      <c r="CM225" s="10"/>
      <c r="CN225" s="10"/>
      <c r="CO225" s="10"/>
      <c r="CP225" s="10"/>
      <c r="CQ225" s="10"/>
      <c r="CR225" s="173"/>
      <c r="CV225" s="177"/>
      <c r="CW225" s="178"/>
    </row>
    <row r="226" spans="35:101">
      <c r="AI226" t="str">
        <f t="shared" si="25"/>
        <v/>
      </c>
      <c r="AJ226" t="str">
        <f t="shared" si="25"/>
        <v/>
      </c>
      <c r="AK226" t="str">
        <f t="shared" si="22"/>
        <v/>
      </c>
      <c r="AL226" s="1" t="str">
        <f t="shared" si="20"/>
        <v/>
      </c>
      <c r="AM226" s="167"/>
      <c r="AN226" s="8"/>
      <c r="AO226" s="8"/>
      <c r="AP226" s="8"/>
      <c r="AQ226" s="8"/>
      <c r="AR226" s="8"/>
      <c r="AS226" s="8"/>
      <c r="AT226" s="8"/>
      <c r="AU226" s="8"/>
      <c r="AV226" s="8"/>
      <c r="AW226" s="8"/>
      <c r="AX226" s="169"/>
      <c r="BB226" s="161"/>
      <c r="BC226" s="9"/>
      <c r="BD226" s="9"/>
      <c r="BE226" s="9"/>
      <c r="BF226" s="9"/>
      <c r="BG226" s="9"/>
      <c r="BH226" s="163"/>
      <c r="BI226" t="str" cm="1">
        <f t="array" ref="BI226">_xlfn.IFS($BF226=1,$BB226,$BF226&gt;=2,INDEX($BB$2:$BE$801,MATCH(BJ226,$BB$2:$BB$801,0),4),TRUE,"")</f>
        <v/>
      </c>
      <c r="BJ226" t="str" cm="1">
        <f t="array" ref="BJ226">_xlfn.IFS($BF226=2,$BB226,$BF226&gt;=3,INDEX($BB$2:$BE$801,MATCH(BK226,$BB$2:$BB$801,0),4),TRUE,"")</f>
        <v/>
      </c>
      <c r="BK226" t="str" cm="1">
        <f t="array" ref="BK226">_xlfn.IFS(BF226=3,BB226,BF226=4,BE226,BF226=5,INDEX($BB$2:$BE$801,MATCH(BL226,$BB$2:$BB$801,0),4),TRUE,"")</f>
        <v/>
      </c>
      <c r="BL226" t="str" cm="1">
        <f t="array" ref="BL226">_xlfn.IFS(BF226=4,BB226,BF226=5,BE226,TRUE,"")</f>
        <v/>
      </c>
      <c r="BM226" t="str">
        <f t="shared" si="23"/>
        <v/>
      </c>
      <c r="BR226" t="str">
        <f t="shared" si="24"/>
        <v/>
      </c>
      <c r="BS226" t="str">
        <f t="shared" si="21"/>
        <v/>
      </c>
      <c r="BT226" s="172"/>
      <c r="BU226" s="10"/>
      <c r="BV226" s="10"/>
      <c r="BW226" s="10"/>
      <c r="BX226" s="10"/>
      <c r="BY226" s="10"/>
      <c r="BZ226" s="10"/>
      <c r="CA226" s="10"/>
      <c r="CB226" s="10"/>
      <c r="CC226" s="10"/>
      <c r="CD226" s="10"/>
      <c r="CE226" s="10"/>
      <c r="CF226" s="10"/>
      <c r="CG226" s="10"/>
      <c r="CH226" s="10"/>
      <c r="CI226" s="10"/>
      <c r="CJ226" s="10"/>
      <c r="CK226" s="10"/>
      <c r="CL226" s="10"/>
      <c r="CM226" s="10"/>
      <c r="CN226" s="10"/>
      <c r="CO226" s="10"/>
      <c r="CP226" s="10"/>
      <c r="CQ226" s="10"/>
      <c r="CR226" s="173"/>
      <c r="CV226" s="177"/>
      <c r="CW226" s="178"/>
    </row>
    <row r="227" spans="35:101">
      <c r="AI227" t="str">
        <f t="shared" si="25"/>
        <v/>
      </c>
      <c r="AJ227" t="str">
        <f t="shared" si="25"/>
        <v/>
      </c>
      <c r="AK227" t="str">
        <f t="shared" si="22"/>
        <v/>
      </c>
      <c r="AL227" s="1" t="str">
        <f t="shared" si="20"/>
        <v/>
      </c>
      <c r="AM227" s="167"/>
      <c r="AN227" s="8"/>
      <c r="AO227" s="8"/>
      <c r="AP227" s="8"/>
      <c r="AQ227" s="8"/>
      <c r="AR227" s="8"/>
      <c r="AS227" s="8"/>
      <c r="AT227" s="8"/>
      <c r="AU227" s="8"/>
      <c r="AV227" s="8"/>
      <c r="AW227" s="8"/>
      <c r="AX227" s="169"/>
      <c r="BB227" s="161"/>
      <c r="BC227" s="9"/>
      <c r="BD227" s="9"/>
      <c r="BE227" s="9"/>
      <c r="BF227" s="9"/>
      <c r="BG227" s="9"/>
      <c r="BH227" s="163"/>
      <c r="BI227" t="str" cm="1">
        <f t="array" ref="BI227">_xlfn.IFS($BF227=1,$BB227,$BF227&gt;=2,INDEX($BB$2:$BE$801,MATCH(BJ227,$BB$2:$BB$801,0),4),TRUE,"")</f>
        <v/>
      </c>
      <c r="BJ227" t="str" cm="1">
        <f t="array" ref="BJ227">_xlfn.IFS($BF227=2,$BB227,$BF227&gt;=3,INDEX($BB$2:$BE$801,MATCH(BK227,$BB$2:$BB$801,0),4),TRUE,"")</f>
        <v/>
      </c>
      <c r="BK227" t="str" cm="1">
        <f t="array" ref="BK227">_xlfn.IFS(BF227=3,BB227,BF227=4,BE227,BF227=5,INDEX($BB$2:$BE$801,MATCH(BL227,$BB$2:$BB$801,0),4),TRUE,"")</f>
        <v/>
      </c>
      <c r="BL227" t="str" cm="1">
        <f t="array" ref="BL227">_xlfn.IFS(BF227=4,BB227,BF227=5,BE227,TRUE,"")</f>
        <v/>
      </c>
      <c r="BM227" t="str">
        <f t="shared" si="23"/>
        <v/>
      </c>
      <c r="BR227" t="str">
        <f t="shared" si="24"/>
        <v/>
      </c>
      <c r="BS227" t="str">
        <f t="shared" si="21"/>
        <v/>
      </c>
      <c r="BT227" s="172"/>
      <c r="BU227" s="10"/>
      <c r="BV227" s="10"/>
      <c r="BW227" s="10"/>
      <c r="BX227" s="10"/>
      <c r="BY227" s="10"/>
      <c r="BZ227" s="10"/>
      <c r="CA227" s="10"/>
      <c r="CB227" s="10"/>
      <c r="CC227" s="10"/>
      <c r="CD227" s="10"/>
      <c r="CE227" s="10"/>
      <c r="CF227" s="10"/>
      <c r="CG227" s="10"/>
      <c r="CH227" s="10"/>
      <c r="CI227" s="10"/>
      <c r="CJ227" s="10"/>
      <c r="CK227" s="10"/>
      <c r="CL227" s="10"/>
      <c r="CM227" s="10"/>
      <c r="CN227" s="10"/>
      <c r="CO227" s="10"/>
      <c r="CP227" s="10"/>
      <c r="CQ227" s="10"/>
      <c r="CR227" s="173"/>
      <c r="CV227" s="177"/>
      <c r="CW227" s="178"/>
    </row>
    <row r="228" spans="35:101">
      <c r="AI228" t="str">
        <f t="shared" si="25"/>
        <v/>
      </c>
      <c r="AJ228" t="str">
        <f t="shared" si="25"/>
        <v/>
      </c>
      <c r="AK228" t="str">
        <f t="shared" si="22"/>
        <v/>
      </c>
      <c r="AL228" s="1" t="str">
        <f t="shared" si="20"/>
        <v/>
      </c>
      <c r="AM228" s="167"/>
      <c r="AN228" s="8"/>
      <c r="AO228" s="8"/>
      <c r="AP228" s="8"/>
      <c r="AQ228" s="8"/>
      <c r="AR228" s="8"/>
      <c r="AS228" s="8"/>
      <c r="AT228" s="8"/>
      <c r="AU228" s="8"/>
      <c r="AV228" s="8"/>
      <c r="AW228" s="8"/>
      <c r="AX228" s="169"/>
      <c r="BB228" s="161"/>
      <c r="BC228" s="9"/>
      <c r="BD228" s="9"/>
      <c r="BE228" s="9"/>
      <c r="BF228" s="9"/>
      <c r="BG228" s="9"/>
      <c r="BH228" s="163"/>
      <c r="BI228" t="str" cm="1">
        <f t="array" ref="BI228">_xlfn.IFS($BF228=1,$BB228,$BF228&gt;=2,INDEX($BB$2:$BE$801,MATCH(BJ228,$BB$2:$BB$801,0),4),TRUE,"")</f>
        <v/>
      </c>
      <c r="BJ228" t="str" cm="1">
        <f t="array" ref="BJ228">_xlfn.IFS($BF228=2,$BB228,$BF228&gt;=3,INDEX($BB$2:$BE$801,MATCH(BK228,$BB$2:$BB$801,0),4),TRUE,"")</f>
        <v/>
      </c>
      <c r="BK228" t="str" cm="1">
        <f t="array" ref="BK228">_xlfn.IFS(BF228=3,BB228,BF228=4,BE228,BF228=5,INDEX($BB$2:$BE$801,MATCH(BL228,$BB$2:$BB$801,0),4),TRUE,"")</f>
        <v/>
      </c>
      <c r="BL228" t="str" cm="1">
        <f t="array" ref="BL228">_xlfn.IFS(BF228=4,BB228,BF228=5,BE228,TRUE,"")</f>
        <v/>
      </c>
      <c r="BM228" t="str">
        <f t="shared" si="23"/>
        <v/>
      </c>
      <c r="BR228" t="str">
        <f t="shared" si="24"/>
        <v/>
      </c>
      <c r="BS228" t="str">
        <f t="shared" si="21"/>
        <v/>
      </c>
      <c r="BT228" s="172"/>
      <c r="BU228" s="10"/>
      <c r="BV228" s="10"/>
      <c r="BW228" s="10"/>
      <c r="BX228" s="10"/>
      <c r="BY228" s="10"/>
      <c r="BZ228" s="10"/>
      <c r="CA228" s="10"/>
      <c r="CB228" s="10"/>
      <c r="CC228" s="10"/>
      <c r="CD228" s="10"/>
      <c r="CE228" s="10"/>
      <c r="CF228" s="10"/>
      <c r="CG228" s="10"/>
      <c r="CH228" s="10"/>
      <c r="CI228" s="10"/>
      <c r="CJ228" s="10"/>
      <c r="CK228" s="10"/>
      <c r="CL228" s="10"/>
      <c r="CM228" s="10"/>
      <c r="CN228" s="10"/>
      <c r="CO228" s="10"/>
      <c r="CP228" s="10"/>
      <c r="CQ228" s="10"/>
      <c r="CR228" s="173"/>
      <c r="CV228" s="177"/>
      <c r="CW228" s="178"/>
    </row>
    <row r="229" spans="35:101">
      <c r="AI229" t="str">
        <f t="shared" si="25"/>
        <v/>
      </c>
      <c r="AJ229" t="str">
        <f t="shared" si="25"/>
        <v/>
      </c>
      <c r="AK229" t="str">
        <f t="shared" si="22"/>
        <v/>
      </c>
      <c r="AL229" s="1" t="str">
        <f t="shared" si="20"/>
        <v/>
      </c>
      <c r="AM229" s="167"/>
      <c r="AN229" s="8"/>
      <c r="AO229" s="8"/>
      <c r="AP229" s="8"/>
      <c r="AQ229" s="8"/>
      <c r="AR229" s="8"/>
      <c r="AS229" s="8"/>
      <c r="AT229" s="8"/>
      <c r="AU229" s="8"/>
      <c r="AV229" s="8"/>
      <c r="AW229" s="8"/>
      <c r="AX229" s="169"/>
      <c r="BB229" s="161"/>
      <c r="BC229" s="9"/>
      <c r="BD229" s="9"/>
      <c r="BE229" s="9"/>
      <c r="BF229" s="9"/>
      <c r="BG229" s="9"/>
      <c r="BH229" s="163"/>
      <c r="BI229" t="str" cm="1">
        <f t="array" ref="BI229">_xlfn.IFS($BF229=1,$BB229,$BF229&gt;=2,INDEX($BB$2:$BE$801,MATCH(BJ229,$BB$2:$BB$801,0),4),TRUE,"")</f>
        <v/>
      </c>
      <c r="BJ229" t="str" cm="1">
        <f t="array" ref="BJ229">_xlfn.IFS($BF229=2,$BB229,$BF229&gt;=3,INDEX($BB$2:$BE$801,MATCH(BK229,$BB$2:$BB$801,0),4),TRUE,"")</f>
        <v/>
      </c>
      <c r="BK229" t="str" cm="1">
        <f t="array" ref="BK229">_xlfn.IFS(BF229=3,BB229,BF229=4,BE229,BF229=5,INDEX($BB$2:$BE$801,MATCH(BL229,$BB$2:$BB$801,0),4),TRUE,"")</f>
        <v/>
      </c>
      <c r="BL229" t="str" cm="1">
        <f t="array" ref="BL229">_xlfn.IFS(BF229=4,BB229,BF229=5,BE229,TRUE,"")</f>
        <v/>
      </c>
      <c r="BM229" t="str">
        <f t="shared" si="23"/>
        <v/>
      </c>
      <c r="BR229" t="str">
        <f t="shared" si="24"/>
        <v/>
      </c>
      <c r="BS229" t="str">
        <f t="shared" si="21"/>
        <v/>
      </c>
      <c r="BT229" s="172"/>
      <c r="BU229" s="10"/>
      <c r="BV229" s="10"/>
      <c r="BW229" s="10"/>
      <c r="BX229" s="10"/>
      <c r="BY229" s="10"/>
      <c r="BZ229" s="10"/>
      <c r="CA229" s="10"/>
      <c r="CB229" s="10"/>
      <c r="CC229" s="10"/>
      <c r="CD229" s="10"/>
      <c r="CE229" s="10"/>
      <c r="CF229" s="10"/>
      <c r="CG229" s="10"/>
      <c r="CH229" s="10"/>
      <c r="CI229" s="10"/>
      <c r="CJ229" s="10"/>
      <c r="CK229" s="10"/>
      <c r="CL229" s="10"/>
      <c r="CM229" s="10"/>
      <c r="CN229" s="10"/>
      <c r="CO229" s="10"/>
      <c r="CP229" s="10"/>
      <c r="CQ229" s="10"/>
      <c r="CR229" s="173"/>
      <c r="CV229" s="177"/>
      <c r="CW229" s="178"/>
    </row>
    <row r="230" spans="35:101">
      <c r="AI230" t="str">
        <f t="shared" si="25"/>
        <v/>
      </c>
      <c r="AJ230" t="str">
        <f t="shared" si="25"/>
        <v/>
      </c>
      <c r="AK230" t="str">
        <f t="shared" si="22"/>
        <v/>
      </c>
      <c r="AL230" s="1" t="str">
        <f t="shared" si="20"/>
        <v/>
      </c>
      <c r="AM230" s="167"/>
      <c r="AN230" s="8"/>
      <c r="AO230" s="8"/>
      <c r="AP230" s="8"/>
      <c r="AQ230" s="8"/>
      <c r="AR230" s="8"/>
      <c r="AS230" s="8"/>
      <c r="AT230" s="8"/>
      <c r="AU230" s="8"/>
      <c r="AV230" s="8"/>
      <c r="AW230" s="8"/>
      <c r="AX230" s="169"/>
      <c r="BB230" s="161"/>
      <c r="BC230" s="9"/>
      <c r="BD230" s="9"/>
      <c r="BE230" s="9"/>
      <c r="BF230" s="9"/>
      <c r="BG230" s="9"/>
      <c r="BH230" s="163"/>
      <c r="BI230" t="str" cm="1">
        <f t="array" ref="BI230">_xlfn.IFS($BF230=1,$BB230,$BF230&gt;=2,INDEX($BB$2:$BE$801,MATCH(BJ230,$BB$2:$BB$801,0),4),TRUE,"")</f>
        <v/>
      </c>
      <c r="BJ230" t="str" cm="1">
        <f t="array" ref="BJ230">_xlfn.IFS($BF230=2,$BB230,$BF230&gt;=3,INDEX($BB$2:$BE$801,MATCH(BK230,$BB$2:$BB$801,0),4),TRUE,"")</f>
        <v/>
      </c>
      <c r="BK230" t="str" cm="1">
        <f t="array" ref="BK230">_xlfn.IFS(BF230=3,BB230,BF230=4,BE230,BF230=5,INDEX($BB$2:$BE$801,MATCH(BL230,$BB$2:$BB$801,0),4),TRUE,"")</f>
        <v/>
      </c>
      <c r="BL230" t="str" cm="1">
        <f t="array" ref="BL230">_xlfn.IFS(BF230=4,BB230,BF230=5,BE230,TRUE,"")</f>
        <v/>
      </c>
      <c r="BM230" t="str">
        <f t="shared" si="23"/>
        <v/>
      </c>
      <c r="BR230" t="str">
        <f t="shared" si="24"/>
        <v/>
      </c>
      <c r="BS230" t="str">
        <f t="shared" si="21"/>
        <v/>
      </c>
      <c r="BT230" s="172"/>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73"/>
      <c r="CV230" s="177"/>
      <c r="CW230" s="178"/>
    </row>
    <row r="231" spans="35:101">
      <c r="AI231" t="str">
        <f t="shared" si="25"/>
        <v/>
      </c>
      <c r="AJ231" t="str">
        <f t="shared" si="25"/>
        <v/>
      </c>
      <c r="AK231" t="str">
        <f t="shared" si="22"/>
        <v/>
      </c>
      <c r="AL231" s="1" t="str">
        <f t="shared" si="20"/>
        <v/>
      </c>
      <c r="AM231" s="167"/>
      <c r="AN231" s="8"/>
      <c r="AO231" s="8"/>
      <c r="AP231" s="8"/>
      <c r="AQ231" s="8"/>
      <c r="AR231" s="8"/>
      <c r="AS231" s="8"/>
      <c r="AT231" s="8"/>
      <c r="AU231" s="8"/>
      <c r="AV231" s="8"/>
      <c r="AW231" s="8"/>
      <c r="AX231" s="169"/>
      <c r="BB231" s="161"/>
      <c r="BC231" s="9"/>
      <c r="BD231" s="9"/>
      <c r="BE231" s="9"/>
      <c r="BF231" s="9"/>
      <c r="BG231" s="9"/>
      <c r="BH231" s="163"/>
      <c r="BI231" t="str" cm="1">
        <f t="array" ref="BI231">_xlfn.IFS($BF231=1,$BB231,$BF231&gt;=2,INDEX($BB$2:$BE$801,MATCH(BJ231,$BB$2:$BB$801,0),4),TRUE,"")</f>
        <v/>
      </c>
      <c r="BJ231" t="str" cm="1">
        <f t="array" ref="BJ231">_xlfn.IFS($BF231=2,$BB231,$BF231&gt;=3,INDEX($BB$2:$BE$801,MATCH(BK231,$BB$2:$BB$801,0),4),TRUE,"")</f>
        <v/>
      </c>
      <c r="BK231" t="str" cm="1">
        <f t="array" ref="BK231">_xlfn.IFS(BF231=3,BB231,BF231=4,BE231,BF231=5,INDEX($BB$2:$BE$801,MATCH(BL231,$BB$2:$BB$801,0),4),TRUE,"")</f>
        <v/>
      </c>
      <c r="BL231" t="str" cm="1">
        <f t="array" ref="BL231">_xlfn.IFS(BF231=4,BB231,BF231=5,BE231,TRUE,"")</f>
        <v/>
      </c>
      <c r="BM231" t="str">
        <f t="shared" si="23"/>
        <v/>
      </c>
      <c r="BR231" t="str">
        <f t="shared" si="24"/>
        <v/>
      </c>
      <c r="BS231" t="str">
        <f t="shared" si="21"/>
        <v/>
      </c>
      <c r="BT231" s="172"/>
      <c r="BU231" s="10"/>
      <c r="BV231" s="10"/>
      <c r="BW231" s="10"/>
      <c r="BX231" s="10"/>
      <c r="BY231" s="10"/>
      <c r="BZ231" s="10"/>
      <c r="CA231" s="10"/>
      <c r="CB231" s="10"/>
      <c r="CC231" s="10"/>
      <c r="CD231" s="10"/>
      <c r="CE231" s="10"/>
      <c r="CF231" s="10"/>
      <c r="CG231" s="10"/>
      <c r="CH231" s="10"/>
      <c r="CI231" s="10"/>
      <c r="CJ231" s="10"/>
      <c r="CK231" s="10"/>
      <c r="CL231" s="10"/>
      <c r="CM231" s="10"/>
      <c r="CN231" s="10"/>
      <c r="CO231" s="10"/>
      <c r="CP231" s="10"/>
      <c r="CQ231" s="10"/>
      <c r="CR231" s="173"/>
      <c r="CV231" s="177"/>
      <c r="CW231" s="178"/>
    </row>
    <row r="232" spans="35:101">
      <c r="AI232" t="str">
        <f t="shared" si="25"/>
        <v/>
      </c>
      <c r="AJ232" t="str">
        <f t="shared" si="25"/>
        <v/>
      </c>
      <c r="AK232" t="str">
        <f t="shared" si="22"/>
        <v/>
      </c>
      <c r="AL232" s="1" t="str">
        <f t="shared" si="20"/>
        <v/>
      </c>
      <c r="AM232" s="167"/>
      <c r="AN232" s="8"/>
      <c r="AO232" s="8"/>
      <c r="AP232" s="8"/>
      <c r="AQ232" s="8"/>
      <c r="AR232" s="8"/>
      <c r="AS232" s="8"/>
      <c r="AT232" s="8"/>
      <c r="AU232" s="8"/>
      <c r="AV232" s="8"/>
      <c r="AW232" s="8"/>
      <c r="AX232" s="169"/>
      <c r="BB232" s="161"/>
      <c r="BC232" s="9"/>
      <c r="BD232" s="9"/>
      <c r="BE232" s="9"/>
      <c r="BF232" s="9"/>
      <c r="BG232" s="9"/>
      <c r="BH232" s="163"/>
      <c r="BI232" t="str" cm="1">
        <f t="array" ref="BI232">_xlfn.IFS($BF232=1,$BB232,$BF232&gt;=2,INDEX($BB$2:$BE$801,MATCH(BJ232,$BB$2:$BB$801,0),4),TRUE,"")</f>
        <v/>
      </c>
      <c r="BJ232" t="str" cm="1">
        <f t="array" ref="BJ232">_xlfn.IFS($BF232=2,$BB232,$BF232&gt;=3,INDEX($BB$2:$BE$801,MATCH(BK232,$BB$2:$BB$801,0),4),TRUE,"")</f>
        <v/>
      </c>
      <c r="BK232" t="str" cm="1">
        <f t="array" ref="BK232">_xlfn.IFS(BF232=3,BB232,BF232=4,BE232,BF232=5,INDEX($BB$2:$BE$801,MATCH(BL232,$BB$2:$BB$801,0),4),TRUE,"")</f>
        <v/>
      </c>
      <c r="BL232" t="str" cm="1">
        <f t="array" ref="BL232">_xlfn.IFS(BF232=4,BB232,BF232=5,BE232,TRUE,"")</f>
        <v/>
      </c>
      <c r="BM232" t="str">
        <f t="shared" si="23"/>
        <v/>
      </c>
      <c r="BR232" t="str">
        <f t="shared" si="24"/>
        <v/>
      </c>
      <c r="BS232" t="str">
        <f t="shared" si="21"/>
        <v/>
      </c>
      <c r="BT232" s="172"/>
      <c r="BU232" s="10"/>
      <c r="BV232" s="10"/>
      <c r="BW232" s="10"/>
      <c r="BX232" s="10"/>
      <c r="BY232" s="10"/>
      <c r="BZ232" s="10"/>
      <c r="CA232" s="10"/>
      <c r="CB232" s="10"/>
      <c r="CC232" s="10"/>
      <c r="CD232" s="10"/>
      <c r="CE232" s="10"/>
      <c r="CF232" s="10"/>
      <c r="CG232" s="10"/>
      <c r="CH232" s="10"/>
      <c r="CI232" s="10"/>
      <c r="CJ232" s="10"/>
      <c r="CK232" s="10"/>
      <c r="CL232" s="10"/>
      <c r="CM232" s="10"/>
      <c r="CN232" s="10"/>
      <c r="CO232" s="10"/>
      <c r="CP232" s="10"/>
      <c r="CQ232" s="10"/>
      <c r="CR232" s="173"/>
      <c r="CV232" s="177"/>
      <c r="CW232" s="178"/>
    </row>
    <row r="233" spans="35:101">
      <c r="AI233" t="str">
        <f t="shared" si="25"/>
        <v/>
      </c>
      <c r="AJ233" t="str">
        <f t="shared" si="25"/>
        <v/>
      </c>
      <c r="AK233" t="str">
        <f t="shared" si="22"/>
        <v/>
      </c>
      <c r="AL233" s="1" t="str">
        <f t="shared" si="20"/>
        <v/>
      </c>
      <c r="AM233" s="167"/>
      <c r="AN233" s="8"/>
      <c r="AO233" s="8"/>
      <c r="AP233" s="8"/>
      <c r="AQ233" s="8"/>
      <c r="AR233" s="8"/>
      <c r="AS233" s="8"/>
      <c r="AT233" s="8"/>
      <c r="AU233" s="8"/>
      <c r="AV233" s="8"/>
      <c r="AW233" s="8"/>
      <c r="AX233" s="169"/>
      <c r="BB233" s="161"/>
      <c r="BC233" s="9"/>
      <c r="BD233" s="9"/>
      <c r="BE233" s="9"/>
      <c r="BF233" s="9"/>
      <c r="BG233" s="9"/>
      <c r="BH233" s="163"/>
      <c r="BI233" t="str" cm="1">
        <f t="array" ref="BI233">_xlfn.IFS($BF233=1,$BB233,$BF233&gt;=2,INDEX($BB$2:$BE$801,MATCH(BJ233,$BB$2:$BB$801,0),4),TRUE,"")</f>
        <v/>
      </c>
      <c r="BJ233" t="str" cm="1">
        <f t="array" ref="BJ233">_xlfn.IFS($BF233=2,$BB233,$BF233&gt;=3,INDEX($BB$2:$BE$801,MATCH(BK233,$BB$2:$BB$801,0),4),TRUE,"")</f>
        <v/>
      </c>
      <c r="BK233" t="str" cm="1">
        <f t="array" ref="BK233">_xlfn.IFS(BF233=3,BB233,BF233=4,BE233,BF233=5,INDEX($BB$2:$BE$801,MATCH(BL233,$BB$2:$BB$801,0),4),TRUE,"")</f>
        <v/>
      </c>
      <c r="BL233" t="str" cm="1">
        <f t="array" ref="BL233">_xlfn.IFS(BF233=4,BB233,BF233=5,BE233,TRUE,"")</f>
        <v/>
      </c>
      <c r="BM233" t="str">
        <f t="shared" si="23"/>
        <v/>
      </c>
      <c r="BR233" t="str">
        <f t="shared" si="24"/>
        <v/>
      </c>
      <c r="BS233" t="str">
        <f t="shared" si="21"/>
        <v/>
      </c>
      <c r="BT233" s="172"/>
      <c r="BU233" s="10"/>
      <c r="BV233" s="10"/>
      <c r="BW233" s="10"/>
      <c r="BX233" s="10"/>
      <c r="BY233" s="10"/>
      <c r="BZ233" s="10"/>
      <c r="CA233" s="10"/>
      <c r="CB233" s="10"/>
      <c r="CC233" s="10"/>
      <c r="CD233" s="10"/>
      <c r="CE233" s="10"/>
      <c r="CF233" s="10"/>
      <c r="CG233" s="10"/>
      <c r="CH233" s="10"/>
      <c r="CI233" s="10"/>
      <c r="CJ233" s="10"/>
      <c r="CK233" s="10"/>
      <c r="CL233" s="10"/>
      <c r="CM233" s="10"/>
      <c r="CN233" s="10"/>
      <c r="CO233" s="10"/>
      <c r="CP233" s="10"/>
      <c r="CQ233" s="10"/>
      <c r="CR233" s="173"/>
      <c r="CV233" s="177"/>
      <c r="CW233" s="178"/>
    </row>
    <row r="234" spans="35:101">
      <c r="AI234" t="str">
        <f t="shared" si="25"/>
        <v/>
      </c>
      <c r="AJ234" t="str">
        <f t="shared" si="25"/>
        <v/>
      </c>
      <c r="AK234" t="str">
        <f t="shared" si="22"/>
        <v/>
      </c>
      <c r="AL234" s="1" t="str">
        <f t="shared" si="20"/>
        <v/>
      </c>
      <c r="AM234" s="167"/>
      <c r="AN234" s="8"/>
      <c r="AO234" s="8"/>
      <c r="AP234" s="8"/>
      <c r="AQ234" s="8"/>
      <c r="AR234" s="8"/>
      <c r="AS234" s="8"/>
      <c r="AT234" s="8"/>
      <c r="AU234" s="8"/>
      <c r="AV234" s="8"/>
      <c r="AW234" s="8"/>
      <c r="AX234" s="169"/>
      <c r="BB234" s="161"/>
      <c r="BC234" s="9"/>
      <c r="BD234" s="9"/>
      <c r="BE234" s="9"/>
      <c r="BF234" s="9"/>
      <c r="BG234" s="9"/>
      <c r="BH234" s="163"/>
      <c r="BI234" t="str" cm="1">
        <f t="array" ref="BI234">_xlfn.IFS($BF234=1,$BB234,$BF234&gt;=2,INDEX($BB$2:$BE$801,MATCH(BJ234,$BB$2:$BB$801,0),4),TRUE,"")</f>
        <v/>
      </c>
      <c r="BJ234" t="str" cm="1">
        <f t="array" ref="BJ234">_xlfn.IFS($BF234=2,$BB234,$BF234&gt;=3,INDEX($BB$2:$BE$801,MATCH(BK234,$BB$2:$BB$801,0),4),TRUE,"")</f>
        <v/>
      </c>
      <c r="BK234" t="str" cm="1">
        <f t="array" ref="BK234">_xlfn.IFS(BF234=3,BB234,BF234=4,BE234,BF234=5,INDEX($BB$2:$BE$801,MATCH(BL234,$BB$2:$BB$801,0),4),TRUE,"")</f>
        <v/>
      </c>
      <c r="BL234" t="str" cm="1">
        <f t="array" ref="BL234">_xlfn.IFS(BF234=4,BB234,BF234=5,BE234,TRUE,"")</f>
        <v/>
      </c>
      <c r="BM234" t="str">
        <f t="shared" si="23"/>
        <v/>
      </c>
      <c r="BR234" t="str">
        <f t="shared" si="24"/>
        <v/>
      </c>
      <c r="BS234" t="str">
        <f t="shared" si="21"/>
        <v/>
      </c>
      <c r="BT234" s="172"/>
      <c r="BU234" s="10"/>
      <c r="BV234" s="10"/>
      <c r="BW234" s="10"/>
      <c r="BX234" s="10"/>
      <c r="BY234" s="10"/>
      <c r="BZ234" s="10"/>
      <c r="CA234" s="10"/>
      <c r="CB234" s="10"/>
      <c r="CC234" s="10"/>
      <c r="CD234" s="10"/>
      <c r="CE234" s="10"/>
      <c r="CF234" s="10"/>
      <c r="CG234" s="10"/>
      <c r="CH234" s="10"/>
      <c r="CI234" s="10"/>
      <c r="CJ234" s="10"/>
      <c r="CK234" s="10"/>
      <c r="CL234" s="10"/>
      <c r="CM234" s="10"/>
      <c r="CN234" s="10"/>
      <c r="CO234" s="10"/>
      <c r="CP234" s="10"/>
      <c r="CQ234" s="10"/>
      <c r="CR234" s="173"/>
      <c r="CV234" s="177"/>
      <c r="CW234" s="178"/>
    </row>
    <row r="235" spans="35:101">
      <c r="AI235" t="str">
        <f t="shared" si="25"/>
        <v/>
      </c>
      <c r="AJ235" t="str">
        <f t="shared" si="25"/>
        <v/>
      </c>
      <c r="AK235" t="str">
        <f t="shared" si="22"/>
        <v/>
      </c>
      <c r="AL235" s="1" t="str">
        <f t="shared" si="20"/>
        <v/>
      </c>
      <c r="AM235" s="167"/>
      <c r="AN235" s="8"/>
      <c r="AO235" s="8"/>
      <c r="AP235" s="8"/>
      <c r="AQ235" s="8"/>
      <c r="AR235" s="8"/>
      <c r="AS235" s="8"/>
      <c r="AT235" s="8"/>
      <c r="AU235" s="8"/>
      <c r="AV235" s="8"/>
      <c r="AW235" s="8"/>
      <c r="AX235" s="169"/>
      <c r="BB235" s="161"/>
      <c r="BC235" s="9"/>
      <c r="BD235" s="9"/>
      <c r="BE235" s="9"/>
      <c r="BF235" s="9"/>
      <c r="BG235" s="9"/>
      <c r="BH235" s="163"/>
      <c r="BI235" t="str" cm="1">
        <f t="array" ref="BI235">_xlfn.IFS($BF235=1,$BB235,$BF235&gt;=2,INDEX($BB$2:$BE$801,MATCH(BJ235,$BB$2:$BB$801,0),4),TRUE,"")</f>
        <v/>
      </c>
      <c r="BJ235" t="str" cm="1">
        <f t="array" ref="BJ235">_xlfn.IFS($BF235=2,$BB235,$BF235&gt;=3,INDEX($BB$2:$BE$801,MATCH(BK235,$BB$2:$BB$801,0),4),TRUE,"")</f>
        <v/>
      </c>
      <c r="BK235" t="str" cm="1">
        <f t="array" ref="BK235">_xlfn.IFS(BF235=3,BB235,BF235=4,BE235,BF235=5,INDEX($BB$2:$BE$801,MATCH(BL235,$BB$2:$BB$801,0),4),TRUE,"")</f>
        <v/>
      </c>
      <c r="BL235" t="str" cm="1">
        <f t="array" ref="BL235">_xlfn.IFS(BF235=4,BB235,BF235=5,BE235,TRUE,"")</f>
        <v/>
      </c>
      <c r="BM235" t="str">
        <f t="shared" si="23"/>
        <v/>
      </c>
      <c r="BR235" t="str">
        <f t="shared" si="24"/>
        <v/>
      </c>
      <c r="BS235" t="str">
        <f t="shared" si="21"/>
        <v/>
      </c>
      <c r="BT235" s="172"/>
      <c r="BU235" s="10"/>
      <c r="BV235" s="10"/>
      <c r="BW235" s="10"/>
      <c r="BX235" s="10"/>
      <c r="BY235" s="10"/>
      <c r="BZ235" s="10"/>
      <c r="CA235" s="10"/>
      <c r="CB235" s="10"/>
      <c r="CC235" s="10"/>
      <c r="CD235" s="10"/>
      <c r="CE235" s="10"/>
      <c r="CF235" s="10"/>
      <c r="CG235" s="10"/>
      <c r="CH235" s="10"/>
      <c r="CI235" s="10"/>
      <c r="CJ235" s="10"/>
      <c r="CK235" s="10"/>
      <c r="CL235" s="10"/>
      <c r="CM235" s="10"/>
      <c r="CN235" s="10"/>
      <c r="CO235" s="10"/>
      <c r="CP235" s="10"/>
      <c r="CQ235" s="10"/>
      <c r="CR235" s="173"/>
      <c r="CV235" s="177"/>
      <c r="CW235" s="178"/>
    </row>
    <row r="236" spans="35:101">
      <c r="AI236" t="str">
        <f t="shared" si="25"/>
        <v/>
      </c>
      <c r="AJ236" t="str">
        <f t="shared" si="25"/>
        <v/>
      </c>
      <c r="AK236" t="str">
        <f t="shared" si="22"/>
        <v/>
      </c>
      <c r="AL236" s="1" t="str">
        <f t="shared" si="20"/>
        <v/>
      </c>
      <c r="AM236" s="167"/>
      <c r="AN236" s="8"/>
      <c r="AO236" s="8"/>
      <c r="AP236" s="8"/>
      <c r="AQ236" s="8"/>
      <c r="AR236" s="8"/>
      <c r="AS236" s="8"/>
      <c r="AT236" s="8"/>
      <c r="AU236" s="8"/>
      <c r="AV236" s="8"/>
      <c r="AW236" s="8"/>
      <c r="AX236" s="169"/>
      <c r="BB236" s="161"/>
      <c r="BC236" s="9"/>
      <c r="BD236" s="9"/>
      <c r="BE236" s="9"/>
      <c r="BF236" s="9"/>
      <c r="BG236" s="9"/>
      <c r="BH236" s="163"/>
      <c r="BI236" t="str" cm="1">
        <f t="array" ref="BI236">_xlfn.IFS($BF236=1,$BB236,$BF236&gt;=2,INDEX($BB$2:$BE$801,MATCH(BJ236,$BB$2:$BB$801,0),4),TRUE,"")</f>
        <v/>
      </c>
      <c r="BJ236" t="str" cm="1">
        <f t="array" ref="BJ236">_xlfn.IFS($BF236=2,$BB236,$BF236&gt;=3,INDEX($BB$2:$BE$801,MATCH(BK236,$BB$2:$BB$801,0),4),TRUE,"")</f>
        <v/>
      </c>
      <c r="BK236" t="str" cm="1">
        <f t="array" ref="BK236">_xlfn.IFS(BF236=3,BB236,BF236=4,BE236,BF236=5,INDEX($BB$2:$BE$801,MATCH(BL236,$BB$2:$BB$801,0),4),TRUE,"")</f>
        <v/>
      </c>
      <c r="BL236" t="str" cm="1">
        <f t="array" ref="BL236">_xlfn.IFS(BF236=4,BB236,BF236=5,BE236,TRUE,"")</f>
        <v/>
      </c>
      <c r="BM236" t="str">
        <f t="shared" si="23"/>
        <v/>
      </c>
      <c r="BR236" t="str">
        <f t="shared" si="24"/>
        <v/>
      </c>
      <c r="BS236" t="str">
        <f t="shared" si="21"/>
        <v/>
      </c>
      <c r="BT236" s="172"/>
      <c r="BU236" s="10"/>
      <c r="BV236" s="10"/>
      <c r="BW236" s="10"/>
      <c r="BX236" s="10"/>
      <c r="BY236" s="10"/>
      <c r="BZ236" s="10"/>
      <c r="CA236" s="10"/>
      <c r="CB236" s="10"/>
      <c r="CC236" s="10"/>
      <c r="CD236" s="10"/>
      <c r="CE236" s="10"/>
      <c r="CF236" s="10"/>
      <c r="CG236" s="10"/>
      <c r="CH236" s="10"/>
      <c r="CI236" s="10"/>
      <c r="CJ236" s="10"/>
      <c r="CK236" s="10"/>
      <c r="CL236" s="10"/>
      <c r="CM236" s="10"/>
      <c r="CN236" s="10"/>
      <c r="CO236" s="10"/>
      <c r="CP236" s="10"/>
      <c r="CQ236" s="10"/>
      <c r="CR236" s="173"/>
      <c r="CV236" s="177"/>
      <c r="CW236" s="178"/>
    </row>
    <row r="237" spans="35:101">
      <c r="AI237" t="str">
        <f t="shared" si="25"/>
        <v/>
      </c>
      <c r="AJ237" t="str">
        <f t="shared" si="25"/>
        <v/>
      </c>
      <c r="AK237" t="str">
        <f t="shared" si="22"/>
        <v/>
      </c>
      <c r="AL237" s="1" t="str">
        <f t="shared" si="20"/>
        <v/>
      </c>
      <c r="AM237" s="167"/>
      <c r="AN237" s="8"/>
      <c r="AO237" s="8"/>
      <c r="AP237" s="8"/>
      <c r="AQ237" s="8"/>
      <c r="AR237" s="8"/>
      <c r="AS237" s="8"/>
      <c r="AT237" s="8"/>
      <c r="AU237" s="8"/>
      <c r="AV237" s="8"/>
      <c r="AW237" s="8"/>
      <c r="AX237" s="169"/>
      <c r="BB237" s="161"/>
      <c r="BC237" s="9"/>
      <c r="BD237" s="9"/>
      <c r="BE237" s="9"/>
      <c r="BF237" s="9"/>
      <c r="BG237" s="9"/>
      <c r="BH237" s="163"/>
      <c r="BI237" t="str" cm="1">
        <f t="array" ref="BI237">_xlfn.IFS($BF237=1,$BB237,$BF237&gt;=2,INDEX($BB$2:$BE$801,MATCH(BJ237,$BB$2:$BB$801,0),4),TRUE,"")</f>
        <v/>
      </c>
      <c r="BJ237" t="str" cm="1">
        <f t="array" ref="BJ237">_xlfn.IFS($BF237=2,$BB237,$BF237&gt;=3,INDEX($BB$2:$BE$801,MATCH(BK237,$BB$2:$BB$801,0),4),TRUE,"")</f>
        <v/>
      </c>
      <c r="BK237" t="str" cm="1">
        <f t="array" ref="BK237">_xlfn.IFS(BF237=3,BB237,BF237=4,BE237,BF237=5,INDEX($BB$2:$BE$801,MATCH(BL237,$BB$2:$BB$801,0),4),TRUE,"")</f>
        <v/>
      </c>
      <c r="BL237" t="str" cm="1">
        <f t="array" ref="BL237">_xlfn.IFS(BF237=4,BB237,BF237=5,BE237,TRUE,"")</f>
        <v/>
      </c>
      <c r="BM237" t="str">
        <f t="shared" si="23"/>
        <v/>
      </c>
      <c r="BR237" t="str">
        <f t="shared" si="24"/>
        <v/>
      </c>
      <c r="BS237" t="str">
        <f t="shared" si="21"/>
        <v/>
      </c>
      <c r="BT237" s="172"/>
      <c r="BU237" s="10"/>
      <c r="BV237" s="10"/>
      <c r="BW237" s="10"/>
      <c r="BX237" s="10"/>
      <c r="BY237" s="10"/>
      <c r="BZ237" s="10"/>
      <c r="CA237" s="10"/>
      <c r="CB237" s="10"/>
      <c r="CC237" s="10"/>
      <c r="CD237" s="10"/>
      <c r="CE237" s="10"/>
      <c r="CF237" s="10"/>
      <c r="CG237" s="10"/>
      <c r="CH237" s="10"/>
      <c r="CI237" s="10"/>
      <c r="CJ237" s="10"/>
      <c r="CK237" s="10"/>
      <c r="CL237" s="10"/>
      <c r="CM237" s="10"/>
      <c r="CN237" s="10"/>
      <c r="CO237" s="10"/>
      <c r="CP237" s="10"/>
      <c r="CQ237" s="10"/>
      <c r="CR237" s="173"/>
      <c r="CV237" s="177"/>
      <c r="CW237" s="178"/>
    </row>
    <row r="238" spans="35:101">
      <c r="AI238" t="str">
        <f t="shared" si="25"/>
        <v/>
      </c>
      <c r="AJ238" t="str">
        <f t="shared" si="25"/>
        <v/>
      </c>
      <c r="AK238" t="str">
        <f t="shared" si="22"/>
        <v/>
      </c>
      <c r="AL238" s="1" t="str">
        <f t="shared" si="20"/>
        <v/>
      </c>
      <c r="AM238" s="167"/>
      <c r="AN238" s="8"/>
      <c r="AO238" s="8"/>
      <c r="AP238" s="8"/>
      <c r="AQ238" s="8"/>
      <c r="AR238" s="8"/>
      <c r="AS238" s="8"/>
      <c r="AT238" s="8"/>
      <c r="AU238" s="8"/>
      <c r="AV238" s="8"/>
      <c r="AW238" s="8"/>
      <c r="AX238" s="169"/>
      <c r="BB238" s="161"/>
      <c r="BC238" s="9"/>
      <c r="BD238" s="9"/>
      <c r="BE238" s="9"/>
      <c r="BF238" s="9"/>
      <c r="BG238" s="9"/>
      <c r="BH238" s="163"/>
      <c r="BI238" t="str" cm="1">
        <f t="array" ref="BI238">_xlfn.IFS($BF238=1,$BB238,$BF238&gt;=2,INDEX($BB$2:$BE$801,MATCH(BJ238,$BB$2:$BB$801,0),4),TRUE,"")</f>
        <v/>
      </c>
      <c r="BJ238" t="str" cm="1">
        <f t="array" ref="BJ238">_xlfn.IFS($BF238=2,$BB238,$BF238&gt;=3,INDEX($BB$2:$BE$801,MATCH(BK238,$BB$2:$BB$801,0),4),TRUE,"")</f>
        <v/>
      </c>
      <c r="BK238" t="str" cm="1">
        <f t="array" ref="BK238">_xlfn.IFS(BF238=3,BB238,BF238=4,BE238,BF238=5,INDEX($BB$2:$BE$801,MATCH(BL238,$BB$2:$BB$801,0),4),TRUE,"")</f>
        <v/>
      </c>
      <c r="BL238" t="str" cm="1">
        <f t="array" ref="BL238">_xlfn.IFS(BF238=4,BB238,BF238=5,BE238,TRUE,"")</f>
        <v/>
      </c>
      <c r="BM238" t="str">
        <f t="shared" si="23"/>
        <v/>
      </c>
      <c r="BR238" t="str">
        <f t="shared" si="24"/>
        <v/>
      </c>
      <c r="BS238" t="str">
        <f t="shared" si="21"/>
        <v/>
      </c>
      <c r="BT238" s="172"/>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73"/>
      <c r="CV238" s="177"/>
      <c r="CW238" s="178"/>
    </row>
    <row r="239" spans="35:101">
      <c r="AI239" t="str">
        <f t="shared" si="25"/>
        <v/>
      </c>
      <c r="AJ239" t="str">
        <f t="shared" si="25"/>
        <v/>
      </c>
      <c r="AK239" t="str">
        <f t="shared" si="22"/>
        <v/>
      </c>
      <c r="AL239" s="1" t="str">
        <f t="shared" si="20"/>
        <v/>
      </c>
      <c r="AM239" s="167"/>
      <c r="AN239" s="8"/>
      <c r="AO239" s="8"/>
      <c r="AP239" s="8"/>
      <c r="AQ239" s="8"/>
      <c r="AR239" s="8"/>
      <c r="AS239" s="8"/>
      <c r="AT239" s="8"/>
      <c r="AU239" s="8"/>
      <c r="AV239" s="8"/>
      <c r="AW239" s="8"/>
      <c r="AX239" s="169"/>
      <c r="BB239" s="161"/>
      <c r="BC239" s="9"/>
      <c r="BD239" s="9"/>
      <c r="BE239" s="9"/>
      <c r="BF239" s="9"/>
      <c r="BG239" s="9"/>
      <c r="BH239" s="163"/>
      <c r="BI239" t="str" cm="1">
        <f t="array" ref="BI239">_xlfn.IFS($BF239=1,$BB239,$BF239&gt;=2,INDEX($BB$2:$BE$801,MATCH(BJ239,$BB$2:$BB$801,0),4),TRUE,"")</f>
        <v/>
      </c>
      <c r="BJ239" t="str" cm="1">
        <f t="array" ref="BJ239">_xlfn.IFS($BF239=2,$BB239,$BF239&gt;=3,INDEX($BB$2:$BE$801,MATCH(BK239,$BB$2:$BB$801,0),4),TRUE,"")</f>
        <v/>
      </c>
      <c r="BK239" t="str" cm="1">
        <f t="array" ref="BK239">_xlfn.IFS(BF239=3,BB239,BF239=4,BE239,BF239=5,INDEX($BB$2:$BE$801,MATCH(BL239,$BB$2:$BB$801,0),4),TRUE,"")</f>
        <v/>
      </c>
      <c r="BL239" t="str" cm="1">
        <f t="array" ref="BL239">_xlfn.IFS(BF239=4,BB239,BF239=5,BE239,TRUE,"")</f>
        <v/>
      </c>
      <c r="BM239" t="str">
        <f t="shared" si="23"/>
        <v/>
      </c>
      <c r="BR239" t="str">
        <f t="shared" si="24"/>
        <v/>
      </c>
      <c r="BS239" t="str">
        <f t="shared" si="21"/>
        <v/>
      </c>
      <c r="BT239" s="172"/>
      <c r="BU239" s="10"/>
      <c r="BV239" s="10"/>
      <c r="BW239" s="10"/>
      <c r="BX239" s="10"/>
      <c r="BY239" s="10"/>
      <c r="BZ239" s="10"/>
      <c r="CA239" s="10"/>
      <c r="CB239" s="10"/>
      <c r="CC239" s="10"/>
      <c r="CD239" s="10"/>
      <c r="CE239" s="10"/>
      <c r="CF239" s="10"/>
      <c r="CG239" s="10"/>
      <c r="CH239" s="10"/>
      <c r="CI239" s="10"/>
      <c r="CJ239" s="10"/>
      <c r="CK239" s="10"/>
      <c r="CL239" s="10"/>
      <c r="CM239" s="10"/>
      <c r="CN239" s="10"/>
      <c r="CO239" s="10"/>
      <c r="CP239" s="10"/>
      <c r="CQ239" s="10"/>
      <c r="CR239" s="173"/>
      <c r="CV239" s="177"/>
      <c r="CW239" s="178"/>
    </row>
    <row r="240" spans="35:101">
      <c r="AI240" t="str">
        <f t="shared" si="25"/>
        <v/>
      </c>
      <c r="AJ240" t="str">
        <f t="shared" si="25"/>
        <v/>
      </c>
      <c r="AK240" t="str">
        <f t="shared" si="22"/>
        <v/>
      </c>
      <c r="AL240" s="1" t="str">
        <f t="shared" si="20"/>
        <v/>
      </c>
      <c r="AM240" s="167"/>
      <c r="AN240" s="8"/>
      <c r="AO240" s="8"/>
      <c r="AP240" s="8"/>
      <c r="AQ240" s="8"/>
      <c r="AR240" s="8"/>
      <c r="AS240" s="8"/>
      <c r="AT240" s="8"/>
      <c r="AU240" s="8"/>
      <c r="AV240" s="8"/>
      <c r="AW240" s="8"/>
      <c r="AX240" s="169"/>
      <c r="BB240" s="161"/>
      <c r="BC240" s="9"/>
      <c r="BD240" s="9"/>
      <c r="BE240" s="9"/>
      <c r="BF240" s="9"/>
      <c r="BG240" s="9"/>
      <c r="BH240" s="163"/>
      <c r="BI240" t="str" cm="1">
        <f t="array" ref="BI240">_xlfn.IFS($BF240=1,$BB240,$BF240&gt;=2,INDEX($BB$2:$BE$801,MATCH(BJ240,$BB$2:$BB$801,0),4),TRUE,"")</f>
        <v/>
      </c>
      <c r="BJ240" t="str" cm="1">
        <f t="array" ref="BJ240">_xlfn.IFS($BF240=2,$BB240,$BF240&gt;=3,INDEX($BB$2:$BE$801,MATCH(BK240,$BB$2:$BB$801,0),4),TRUE,"")</f>
        <v/>
      </c>
      <c r="BK240" t="str" cm="1">
        <f t="array" ref="BK240">_xlfn.IFS(BF240=3,BB240,BF240=4,BE240,BF240=5,INDEX($BB$2:$BE$801,MATCH(BL240,$BB$2:$BB$801,0),4),TRUE,"")</f>
        <v/>
      </c>
      <c r="BL240" t="str" cm="1">
        <f t="array" ref="BL240">_xlfn.IFS(BF240=4,BB240,BF240=5,BE240,TRUE,"")</f>
        <v/>
      </c>
      <c r="BM240" t="str">
        <f t="shared" si="23"/>
        <v/>
      </c>
      <c r="BR240" t="str">
        <f t="shared" si="24"/>
        <v/>
      </c>
      <c r="BS240" t="str">
        <f t="shared" si="21"/>
        <v/>
      </c>
      <c r="BT240" s="172"/>
      <c r="BU240" s="10"/>
      <c r="BV240" s="10"/>
      <c r="BW240" s="10"/>
      <c r="BX240" s="10"/>
      <c r="BY240" s="10"/>
      <c r="BZ240" s="10"/>
      <c r="CA240" s="10"/>
      <c r="CB240" s="10"/>
      <c r="CC240" s="10"/>
      <c r="CD240" s="10"/>
      <c r="CE240" s="10"/>
      <c r="CF240" s="10"/>
      <c r="CG240" s="10"/>
      <c r="CH240" s="10"/>
      <c r="CI240" s="10"/>
      <c r="CJ240" s="10"/>
      <c r="CK240" s="10"/>
      <c r="CL240" s="10"/>
      <c r="CM240" s="10"/>
      <c r="CN240" s="10"/>
      <c r="CO240" s="10"/>
      <c r="CP240" s="10"/>
      <c r="CQ240" s="10"/>
      <c r="CR240" s="173"/>
      <c r="CV240" s="177"/>
      <c r="CW240" s="178"/>
    </row>
    <row r="241" spans="35:101">
      <c r="AI241" t="str">
        <f t="shared" si="25"/>
        <v/>
      </c>
      <c r="AJ241" t="str">
        <f t="shared" si="25"/>
        <v/>
      </c>
      <c r="AK241" t="str">
        <f t="shared" si="22"/>
        <v/>
      </c>
      <c r="AL241" s="1" t="str">
        <f t="shared" si="20"/>
        <v/>
      </c>
      <c r="AM241" s="167"/>
      <c r="AN241" s="8"/>
      <c r="AO241" s="8"/>
      <c r="AP241" s="8"/>
      <c r="AQ241" s="8"/>
      <c r="AR241" s="8"/>
      <c r="AS241" s="8"/>
      <c r="AT241" s="8"/>
      <c r="AU241" s="8"/>
      <c r="AV241" s="8"/>
      <c r="AW241" s="8"/>
      <c r="AX241" s="169"/>
      <c r="BB241" s="161"/>
      <c r="BC241" s="9"/>
      <c r="BD241" s="9"/>
      <c r="BE241" s="9"/>
      <c r="BF241" s="9"/>
      <c r="BG241" s="9"/>
      <c r="BH241" s="163"/>
      <c r="BI241" t="str" cm="1">
        <f t="array" ref="BI241">_xlfn.IFS($BF241=1,$BB241,$BF241&gt;=2,INDEX($BB$2:$BE$801,MATCH(BJ241,$BB$2:$BB$801,0),4),TRUE,"")</f>
        <v/>
      </c>
      <c r="BJ241" t="str" cm="1">
        <f t="array" ref="BJ241">_xlfn.IFS($BF241=2,$BB241,$BF241&gt;=3,INDEX($BB$2:$BE$801,MATCH(BK241,$BB$2:$BB$801,0),4),TRUE,"")</f>
        <v/>
      </c>
      <c r="BK241" t="str" cm="1">
        <f t="array" ref="BK241">_xlfn.IFS(BF241=3,BB241,BF241=4,BE241,BF241=5,INDEX($BB$2:$BE$801,MATCH(BL241,$BB$2:$BB$801,0),4),TRUE,"")</f>
        <v/>
      </c>
      <c r="BL241" t="str" cm="1">
        <f t="array" ref="BL241">_xlfn.IFS(BF241=4,BB241,BF241=5,BE241,TRUE,"")</f>
        <v/>
      </c>
      <c r="BM241" t="str">
        <f t="shared" si="23"/>
        <v/>
      </c>
      <c r="BR241" t="str">
        <f t="shared" si="24"/>
        <v/>
      </c>
      <c r="BS241" t="str">
        <f t="shared" si="21"/>
        <v/>
      </c>
      <c r="BT241" s="172"/>
      <c r="BU241" s="10"/>
      <c r="BV241" s="10"/>
      <c r="BW241" s="10"/>
      <c r="BX241" s="10"/>
      <c r="BY241" s="10"/>
      <c r="BZ241" s="10"/>
      <c r="CA241" s="10"/>
      <c r="CB241" s="10"/>
      <c r="CC241" s="10"/>
      <c r="CD241" s="10"/>
      <c r="CE241" s="10"/>
      <c r="CF241" s="10"/>
      <c r="CG241" s="10"/>
      <c r="CH241" s="10"/>
      <c r="CI241" s="10"/>
      <c r="CJ241" s="10"/>
      <c r="CK241" s="10"/>
      <c r="CL241" s="10"/>
      <c r="CM241" s="10"/>
      <c r="CN241" s="10"/>
      <c r="CO241" s="10"/>
      <c r="CP241" s="10"/>
      <c r="CQ241" s="10"/>
      <c r="CR241" s="173"/>
      <c r="CV241" s="177"/>
      <c r="CW241" s="178"/>
    </row>
    <row r="242" spans="35:101">
      <c r="AI242" t="str">
        <f t="shared" si="25"/>
        <v/>
      </c>
      <c r="AJ242" t="str">
        <f t="shared" si="25"/>
        <v/>
      </c>
      <c r="AK242" t="str">
        <f t="shared" si="22"/>
        <v/>
      </c>
      <c r="AL242" s="1" t="str">
        <f t="shared" si="20"/>
        <v/>
      </c>
      <c r="AM242" s="167"/>
      <c r="AN242" s="8"/>
      <c r="AO242" s="8"/>
      <c r="AP242" s="8"/>
      <c r="AQ242" s="8"/>
      <c r="AR242" s="8"/>
      <c r="AS242" s="8"/>
      <c r="AT242" s="8"/>
      <c r="AU242" s="8"/>
      <c r="AV242" s="8"/>
      <c r="AW242" s="8"/>
      <c r="AX242" s="169"/>
      <c r="BB242" s="161"/>
      <c r="BC242" s="9"/>
      <c r="BD242" s="9"/>
      <c r="BE242" s="9"/>
      <c r="BF242" s="9"/>
      <c r="BG242" s="9"/>
      <c r="BH242" s="163"/>
      <c r="BI242" t="str" cm="1">
        <f t="array" ref="BI242">_xlfn.IFS($BF242=1,$BB242,$BF242&gt;=2,INDEX($BB$2:$BE$801,MATCH(BJ242,$BB$2:$BB$801,0),4),TRUE,"")</f>
        <v/>
      </c>
      <c r="BJ242" t="str" cm="1">
        <f t="array" ref="BJ242">_xlfn.IFS($BF242=2,$BB242,$BF242&gt;=3,INDEX($BB$2:$BE$801,MATCH(BK242,$BB$2:$BB$801,0),4),TRUE,"")</f>
        <v/>
      </c>
      <c r="BK242" t="str" cm="1">
        <f t="array" ref="BK242">_xlfn.IFS(BF242=3,BB242,BF242=4,BE242,BF242=5,INDEX($BB$2:$BE$801,MATCH(BL242,$BB$2:$BB$801,0),4),TRUE,"")</f>
        <v/>
      </c>
      <c r="BL242" t="str" cm="1">
        <f t="array" ref="BL242">_xlfn.IFS(BF242=4,BB242,BF242=5,BE242,TRUE,"")</f>
        <v/>
      </c>
      <c r="BM242" t="str">
        <f t="shared" si="23"/>
        <v/>
      </c>
      <c r="BR242" t="str">
        <f t="shared" si="24"/>
        <v/>
      </c>
      <c r="BS242" t="str">
        <f t="shared" si="21"/>
        <v/>
      </c>
      <c r="BT242" s="172"/>
      <c r="BU242" s="10"/>
      <c r="BV242" s="10"/>
      <c r="BW242" s="10"/>
      <c r="BX242" s="10"/>
      <c r="BY242" s="10"/>
      <c r="BZ242" s="10"/>
      <c r="CA242" s="10"/>
      <c r="CB242" s="10"/>
      <c r="CC242" s="10"/>
      <c r="CD242" s="10"/>
      <c r="CE242" s="10"/>
      <c r="CF242" s="10"/>
      <c r="CG242" s="10"/>
      <c r="CH242" s="10"/>
      <c r="CI242" s="10"/>
      <c r="CJ242" s="10"/>
      <c r="CK242" s="10"/>
      <c r="CL242" s="10"/>
      <c r="CM242" s="10"/>
      <c r="CN242" s="10"/>
      <c r="CO242" s="10"/>
      <c r="CP242" s="10"/>
      <c r="CQ242" s="10"/>
      <c r="CR242" s="173"/>
      <c r="CV242" s="177"/>
      <c r="CW242" s="178"/>
    </row>
    <row r="243" spans="35:101">
      <c r="AI243" t="str">
        <f t="shared" si="25"/>
        <v/>
      </c>
      <c r="AJ243" t="str">
        <f t="shared" si="25"/>
        <v/>
      </c>
      <c r="AK243" t="str">
        <f t="shared" si="22"/>
        <v/>
      </c>
      <c r="AL243" s="1" t="str">
        <f t="shared" si="20"/>
        <v/>
      </c>
      <c r="AM243" s="167"/>
      <c r="AN243" s="8"/>
      <c r="AO243" s="8"/>
      <c r="AP243" s="8"/>
      <c r="AQ243" s="8"/>
      <c r="AR243" s="8"/>
      <c r="AS243" s="8"/>
      <c r="AT243" s="8"/>
      <c r="AU243" s="8"/>
      <c r="AV243" s="8"/>
      <c r="AW243" s="8"/>
      <c r="AX243" s="169"/>
      <c r="BB243" s="161"/>
      <c r="BC243" s="9"/>
      <c r="BD243" s="9"/>
      <c r="BE243" s="9"/>
      <c r="BF243" s="9"/>
      <c r="BG243" s="9"/>
      <c r="BH243" s="163"/>
      <c r="BI243" t="str" cm="1">
        <f t="array" ref="BI243">_xlfn.IFS($BF243=1,$BB243,$BF243&gt;=2,INDEX($BB$2:$BE$801,MATCH(BJ243,$BB$2:$BB$801,0),4),TRUE,"")</f>
        <v/>
      </c>
      <c r="BJ243" t="str" cm="1">
        <f t="array" ref="BJ243">_xlfn.IFS($BF243=2,$BB243,$BF243&gt;=3,INDEX($BB$2:$BE$801,MATCH(BK243,$BB$2:$BB$801,0),4),TRUE,"")</f>
        <v/>
      </c>
      <c r="BK243" t="str" cm="1">
        <f t="array" ref="BK243">_xlfn.IFS(BF243=3,BB243,BF243=4,BE243,BF243=5,INDEX($BB$2:$BE$801,MATCH(BL243,$BB$2:$BB$801,0),4),TRUE,"")</f>
        <v/>
      </c>
      <c r="BL243" t="str" cm="1">
        <f t="array" ref="BL243">_xlfn.IFS(BF243=4,BB243,BF243=5,BE243,TRUE,"")</f>
        <v/>
      </c>
      <c r="BM243" t="str">
        <f t="shared" si="23"/>
        <v/>
      </c>
      <c r="BR243" t="str">
        <f t="shared" si="24"/>
        <v/>
      </c>
      <c r="BS243" t="str">
        <f t="shared" si="21"/>
        <v/>
      </c>
      <c r="BT243" s="172"/>
      <c r="BU243" s="10"/>
      <c r="BV243" s="10"/>
      <c r="BW243" s="10"/>
      <c r="BX243" s="10"/>
      <c r="BY243" s="10"/>
      <c r="BZ243" s="10"/>
      <c r="CA243" s="10"/>
      <c r="CB243" s="10"/>
      <c r="CC243" s="10"/>
      <c r="CD243" s="10"/>
      <c r="CE243" s="10"/>
      <c r="CF243" s="10"/>
      <c r="CG243" s="10"/>
      <c r="CH243" s="10"/>
      <c r="CI243" s="10"/>
      <c r="CJ243" s="10"/>
      <c r="CK243" s="10"/>
      <c r="CL243" s="10"/>
      <c r="CM243" s="10"/>
      <c r="CN243" s="10"/>
      <c r="CO243" s="10"/>
      <c r="CP243" s="10"/>
      <c r="CQ243" s="10"/>
      <c r="CR243" s="173"/>
      <c r="CV243" s="177"/>
      <c r="CW243" s="178"/>
    </row>
    <row r="244" spans="35:101">
      <c r="AI244" t="str">
        <f t="shared" si="25"/>
        <v/>
      </c>
      <c r="AJ244" t="str">
        <f t="shared" si="25"/>
        <v/>
      </c>
      <c r="AK244" t="str">
        <f t="shared" si="22"/>
        <v/>
      </c>
      <c r="AL244" s="1" t="str">
        <f t="shared" si="20"/>
        <v/>
      </c>
      <c r="AM244" s="167"/>
      <c r="AN244" s="8"/>
      <c r="AO244" s="8"/>
      <c r="AP244" s="8"/>
      <c r="AQ244" s="8"/>
      <c r="AR244" s="8"/>
      <c r="AS244" s="8"/>
      <c r="AT244" s="8"/>
      <c r="AU244" s="8"/>
      <c r="AV244" s="8"/>
      <c r="AW244" s="8"/>
      <c r="AX244" s="169"/>
      <c r="BB244" s="161"/>
      <c r="BC244" s="9"/>
      <c r="BD244" s="9"/>
      <c r="BE244" s="9"/>
      <c r="BF244" s="9"/>
      <c r="BG244" s="9"/>
      <c r="BH244" s="163"/>
      <c r="BI244" t="str" cm="1">
        <f t="array" ref="BI244">_xlfn.IFS($BF244=1,$BB244,$BF244&gt;=2,INDEX($BB$2:$BE$801,MATCH(BJ244,$BB$2:$BB$801,0),4),TRUE,"")</f>
        <v/>
      </c>
      <c r="BJ244" t="str" cm="1">
        <f t="array" ref="BJ244">_xlfn.IFS($BF244=2,$BB244,$BF244&gt;=3,INDEX($BB$2:$BE$801,MATCH(BK244,$BB$2:$BB$801,0),4),TRUE,"")</f>
        <v/>
      </c>
      <c r="BK244" t="str" cm="1">
        <f t="array" ref="BK244">_xlfn.IFS(BF244=3,BB244,BF244=4,BE244,BF244=5,INDEX($BB$2:$BE$801,MATCH(BL244,$BB$2:$BB$801,0),4),TRUE,"")</f>
        <v/>
      </c>
      <c r="BL244" t="str" cm="1">
        <f t="array" ref="BL244">_xlfn.IFS(BF244=4,BB244,BF244=5,BE244,TRUE,"")</f>
        <v/>
      </c>
      <c r="BM244" t="str">
        <f t="shared" si="23"/>
        <v/>
      </c>
      <c r="BR244" t="str">
        <f t="shared" si="24"/>
        <v/>
      </c>
      <c r="BS244" t="str">
        <f t="shared" si="21"/>
        <v/>
      </c>
      <c r="BT244" s="172"/>
      <c r="BU244" s="10"/>
      <c r="BV244" s="10"/>
      <c r="BW244" s="10"/>
      <c r="BX244" s="10"/>
      <c r="BY244" s="10"/>
      <c r="BZ244" s="10"/>
      <c r="CA244" s="10"/>
      <c r="CB244" s="10"/>
      <c r="CC244" s="10"/>
      <c r="CD244" s="10"/>
      <c r="CE244" s="10"/>
      <c r="CF244" s="10"/>
      <c r="CG244" s="10"/>
      <c r="CH244" s="10"/>
      <c r="CI244" s="10"/>
      <c r="CJ244" s="10"/>
      <c r="CK244" s="10"/>
      <c r="CL244" s="10"/>
      <c r="CM244" s="10"/>
      <c r="CN244" s="10"/>
      <c r="CO244" s="10"/>
      <c r="CP244" s="10"/>
      <c r="CQ244" s="10"/>
      <c r="CR244" s="173"/>
      <c r="CV244" s="177"/>
      <c r="CW244" s="178"/>
    </row>
    <row r="245" spans="35:101">
      <c r="AI245" t="str">
        <f t="shared" si="25"/>
        <v/>
      </c>
      <c r="AJ245" t="str">
        <f t="shared" si="25"/>
        <v/>
      </c>
      <c r="AK245" t="str">
        <f t="shared" si="22"/>
        <v/>
      </c>
      <c r="AL245" s="1" t="str">
        <f t="shared" si="20"/>
        <v/>
      </c>
      <c r="AM245" s="167"/>
      <c r="AN245" s="8"/>
      <c r="AO245" s="8"/>
      <c r="AP245" s="8"/>
      <c r="AQ245" s="8"/>
      <c r="AR245" s="8"/>
      <c r="AS245" s="8"/>
      <c r="AT245" s="8"/>
      <c r="AU245" s="8"/>
      <c r="AV245" s="8"/>
      <c r="AW245" s="8"/>
      <c r="AX245" s="169"/>
      <c r="BB245" s="161"/>
      <c r="BC245" s="9"/>
      <c r="BD245" s="9"/>
      <c r="BE245" s="9"/>
      <c r="BF245" s="9"/>
      <c r="BG245" s="9"/>
      <c r="BH245" s="163"/>
      <c r="BI245" t="str" cm="1">
        <f t="array" ref="BI245">_xlfn.IFS($BF245=1,$BB245,$BF245&gt;=2,INDEX($BB$2:$BE$801,MATCH(BJ245,$BB$2:$BB$801,0),4),TRUE,"")</f>
        <v/>
      </c>
      <c r="BJ245" t="str" cm="1">
        <f t="array" ref="BJ245">_xlfn.IFS($BF245=2,$BB245,$BF245&gt;=3,INDEX($BB$2:$BE$801,MATCH(BK245,$BB$2:$BB$801,0),4),TRUE,"")</f>
        <v/>
      </c>
      <c r="BK245" t="str" cm="1">
        <f t="array" ref="BK245">_xlfn.IFS(BF245=3,BB245,BF245=4,BE245,BF245=5,INDEX($BB$2:$BE$801,MATCH(BL245,$BB$2:$BB$801,0),4),TRUE,"")</f>
        <v/>
      </c>
      <c r="BL245" t="str" cm="1">
        <f t="array" ref="BL245">_xlfn.IFS(BF245=4,BB245,BF245=5,BE245,TRUE,"")</f>
        <v/>
      </c>
      <c r="BM245" t="str">
        <f t="shared" si="23"/>
        <v/>
      </c>
      <c r="BR245" t="str">
        <f t="shared" si="24"/>
        <v/>
      </c>
      <c r="BS245" t="str">
        <f t="shared" si="21"/>
        <v/>
      </c>
      <c r="BT245" s="172"/>
      <c r="BU245" s="10"/>
      <c r="BV245" s="10"/>
      <c r="BW245" s="10"/>
      <c r="BX245" s="10"/>
      <c r="BY245" s="10"/>
      <c r="BZ245" s="10"/>
      <c r="CA245" s="10"/>
      <c r="CB245" s="10"/>
      <c r="CC245" s="10"/>
      <c r="CD245" s="10"/>
      <c r="CE245" s="10"/>
      <c r="CF245" s="10"/>
      <c r="CG245" s="10"/>
      <c r="CH245" s="10"/>
      <c r="CI245" s="10"/>
      <c r="CJ245" s="10"/>
      <c r="CK245" s="10"/>
      <c r="CL245" s="10"/>
      <c r="CM245" s="10"/>
      <c r="CN245" s="10"/>
      <c r="CO245" s="10"/>
      <c r="CP245" s="10"/>
      <c r="CQ245" s="10"/>
      <c r="CR245" s="173"/>
      <c r="CV245" s="177"/>
      <c r="CW245" s="178"/>
    </row>
    <row r="246" spans="35:101">
      <c r="AI246" t="str">
        <f t="shared" si="25"/>
        <v/>
      </c>
      <c r="AJ246" t="str">
        <f t="shared" si="25"/>
        <v/>
      </c>
      <c r="AK246" t="str">
        <f t="shared" si="22"/>
        <v/>
      </c>
      <c r="AL246" s="1" t="str">
        <f t="shared" si="20"/>
        <v/>
      </c>
      <c r="AM246" s="167"/>
      <c r="AN246" s="8"/>
      <c r="AO246" s="8"/>
      <c r="AP246" s="8"/>
      <c r="AQ246" s="8"/>
      <c r="AR246" s="8"/>
      <c r="AS246" s="8"/>
      <c r="AT246" s="8"/>
      <c r="AU246" s="8"/>
      <c r="AV246" s="8"/>
      <c r="AW246" s="8"/>
      <c r="AX246" s="169"/>
      <c r="BB246" s="161"/>
      <c r="BC246" s="9"/>
      <c r="BD246" s="9"/>
      <c r="BE246" s="9"/>
      <c r="BF246" s="9"/>
      <c r="BG246" s="9"/>
      <c r="BH246" s="163"/>
      <c r="BI246" t="str" cm="1">
        <f t="array" ref="BI246">_xlfn.IFS($BF246=1,$BB246,$BF246&gt;=2,INDEX($BB$2:$BE$801,MATCH(BJ246,$BB$2:$BB$801,0),4),TRUE,"")</f>
        <v/>
      </c>
      <c r="BJ246" t="str" cm="1">
        <f t="array" ref="BJ246">_xlfn.IFS($BF246=2,$BB246,$BF246&gt;=3,INDEX($BB$2:$BE$801,MATCH(BK246,$BB$2:$BB$801,0),4),TRUE,"")</f>
        <v/>
      </c>
      <c r="BK246" t="str" cm="1">
        <f t="array" ref="BK246">_xlfn.IFS(BF246=3,BB246,BF246=4,BE246,BF246=5,INDEX($BB$2:$BE$801,MATCH(BL246,$BB$2:$BB$801,0),4),TRUE,"")</f>
        <v/>
      </c>
      <c r="BL246" t="str" cm="1">
        <f t="array" ref="BL246">_xlfn.IFS(BF246=4,BB246,BF246=5,BE246,TRUE,"")</f>
        <v/>
      </c>
      <c r="BM246" t="str">
        <f t="shared" si="23"/>
        <v/>
      </c>
      <c r="BR246" t="str">
        <f t="shared" si="24"/>
        <v/>
      </c>
      <c r="BS246" t="str">
        <f t="shared" si="21"/>
        <v/>
      </c>
      <c r="BT246" s="172"/>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73"/>
      <c r="CV246" s="177"/>
      <c r="CW246" s="178"/>
    </row>
    <row r="247" spans="35:101">
      <c r="AI247" t="str">
        <f t="shared" si="25"/>
        <v/>
      </c>
      <c r="AJ247" t="str">
        <f t="shared" si="25"/>
        <v/>
      </c>
      <c r="AK247" t="str">
        <f t="shared" si="22"/>
        <v/>
      </c>
      <c r="AL247" s="1" t="str">
        <f t="shared" si="20"/>
        <v/>
      </c>
      <c r="AM247" s="167"/>
      <c r="AN247" s="8"/>
      <c r="AO247" s="8"/>
      <c r="AP247" s="8"/>
      <c r="AQ247" s="8"/>
      <c r="AR247" s="8"/>
      <c r="AS247" s="8"/>
      <c r="AT247" s="8"/>
      <c r="AU247" s="8"/>
      <c r="AV247" s="8"/>
      <c r="AW247" s="8"/>
      <c r="AX247" s="169"/>
      <c r="BB247" s="161"/>
      <c r="BC247" s="9"/>
      <c r="BD247" s="9"/>
      <c r="BE247" s="9"/>
      <c r="BF247" s="9"/>
      <c r="BG247" s="9"/>
      <c r="BH247" s="163"/>
      <c r="BI247" t="str" cm="1">
        <f t="array" ref="BI247">_xlfn.IFS($BF247=1,$BB247,$BF247&gt;=2,INDEX($BB$2:$BE$801,MATCH(BJ247,$BB$2:$BB$801,0),4),TRUE,"")</f>
        <v/>
      </c>
      <c r="BJ247" t="str" cm="1">
        <f t="array" ref="BJ247">_xlfn.IFS($BF247=2,$BB247,$BF247&gt;=3,INDEX($BB$2:$BE$801,MATCH(BK247,$BB$2:$BB$801,0),4),TRUE,"")</f>
        <v/>
      </c>
      <c r="BK247" t="str" cm="1">
        <f t="array" ref="BK247">_xlfn.IFS(BF247=3,BB247,BF247=4,BE247,BF247=5,INDEX($BB$2:$BE$801,MATCH(BL247,$BB$2:$BB$801,0),4),TRUE,"")</f>
        <v/>
      </c>
      <c r="BL247" t="str" cm="1">
        <f t="array" ref="BL247">_xlfn.IFS(BF247=4,BB247,BF247=5,BE247,TRUE,"")</f>
        <v/>
      </c>
      <c r="BM247" t="str">
        <f t="shared" si="23"/>
        <v/>
      </c>
      <c r="BR247" t="str">
        <f t="shared" si="24"/>
        <v/>
      </c>
      <c r="BS247" t="str">
        <f t="shared" si="21"/>
        <v/>
      </c>
      <c r="BT247" s="172"/>
      <c r="BU247" s="10"/>
      <c r="BV247" s="10"/>
      <c r="BW247" s="10"/>
      <c r="BX247" s="10"/>
      <c r="BY247" s="10"/>
      <c r="BZ247" s="10"/>
      <c r="CA247" s="10"/>
      <c r="CB247" s="10"/>
      <c r="CC247" s="10"/>
      <c r="CD247" s="10"/>
      <c r="CE247" s="10"/>
      <c r="CF247" s="10"/>
      <c r="CG247" s="10"/>
      <c r="CH247" s="10"/>
      <c r="CI247" s="10"/>
      <c r="CJ247" s="10"/>
      <c r="CK247" s="10"/>
      <c r="CL247" s="10"/>
      <c r="CM247" s="10"/>
      <c r="CN247" s="10"/>
      <c r="CO247" s="10"/>
      <c r="CP247" s="10"/>
      <c r="CQ247" s="10"/>
      <c r="CR247" s="173"/>
      <c r="CV247" s="177"/>
      <c r="CW247" s="178"/>
    </row>
    <row r="248" spans="35:101">
      <c r="AI248" t="str">
        <f t="shared" si="25"/>
        <v/>
      </c>
      <c r="AJ248" t="str">
        <f t="shared" si="25"/>
        <v/>
      </c>
      <c r="AK248" t="str">
        <f t="shared" si="22"/>
        <v/>
      </c>
      <c r="AL248" s="1" t="str">
        <f t="shared" si="20"/>
        <v/>
      </c>
      <c r="AM248" s="167"/>
      <c r="AN248" s="8"/>
      <c r="AO248" s="8"/>
      <c r="AP248" s="8"/>
      <c r="AQ248" s="8"/>
      <c r="AR248" s="8"/>
      <c r="AS248" s="8"/>
      <c r="AT248" s="8"/>
      <c r="AU248" s="8"/>
      <c r="AV248" s="8"/>
      <c r="AW248" s="8"/>
      <c r="AX248" s="169"/>
      <c r="BB248" s="161"/>
      <c r="BC248" s="9"/>
      <c r="BD248" s="9"/>
      <c r="BE248" s="9"/>
      <c r="BF248" s="9"/>
      <c r="BG248" s="9"/>
      <c r="BH248" s="163"/>
      <c r="BI248" t="str" cm="1">
        <f t="array" ref="BI248">_xlfn.IFS($BF248=1,$BB248,$BF248&gt;=2,INDEX($BB$2:$BE$801,MATCH(BJ248,$BB$2:$BB$801,0),4),TRUE,"")</f>
        <v/>
      </c>
      <c r="BJ248" t="str" cm="1">
        <f t="array" ref="BJ248">_xlfn.IFS($BF248=2,$BB248,$BF248&gt;=3,INDEX($BB$2:$BE$801,MATCH(BK248,$BB$2:$BB$801,0),4),TRUE,"")</f>
        <v/>
      </c>
      <c r="BK248" t="str" cm="1">
        <f t="array" ref="BK248">_xlfn.IFS(BF248=3,BB248,BF248=4,BE248,BF248=5,INDEX($BB$2:$BE$801,MATCH(BL248,$BB$2:$BB$801,0),4),TRUE,"")</f>
        <v/>
      </c>
      <c r="BL248" t="str" cm="1">
        <f t="array" ref="BL248">_xlfn.IFS(BF248=4,BB248,BF248=5,BE248,TRUE,"")</f>
        <v/>
      </c>
      <c r="BM248" t="str">
        <f t="shared" si="23"/>
        <v/>
      </c>
      <c r="BR248" t="str">
        <f t="shared" si="24"/>
        <v/>
      </c>
      <c r="BS248" t="str">
        <f t="shared" si="21"/>
        <v/>
      </c>
      <c r="BT248" s="172"/>
      <c r="BU248" s="10"/>
      <c r="BV248" s="10"/>
      <c r="BW248" s="10"/>
      <c r="BX248" s="10"/>
      <c r="BY248" s="10"/>
      <c r="BZ248" s="10"/>
      <c r="CA248" s="10"/>
      <c r="CB248" s="10"/>
      <c r="CC248" s="10"/>
      <c r="CD248" s="10"/>
      <c r="CE248" s="10"/>
      <c r="CF248" s="10"/>
      <c r="CG248" s="10"/>
      <c r="CH248" s="10"/>
      <c r="CI248" s="10"/>
      <c r="CJ248" s="10"/>
      <c r="CK248" s="10"/>
      <c r="CL248" s="10"/>
      <c r="CM248" s="10"/>
      <c r="CN248" s="10"/>
      <c r="CO248" s="10"/>
      <c r="CP248" s="10"/>
      <c r="CQ248" s="10"/>
      <c r="CR248" s="173"/>
      <c r="CV248" s="177"/>
      <c r="CW248" s="178"/>
    </row>
    <row r="249" spans="35:101">
      <c r="AI249" t="str">
        <f t="shared" si="25"/>
        <v/>
      </c>
      <c r="AJ249" t="str">
        <f t="shared" si="25"/>
        <v/>
      </c>
      <c r="AK249" t="str">
        <f t="shared" si="22"/>
        <v/>
      </c>
      <c r="AL249" s="1" t="str">
        <f t="shared" si="20"/>
        <v/>
      </c>
      <c r="AM249" s="167"/>
      <c r="AN249" s="8"/>
      <c r="AO249" s="8"/>
      <c r="AP249" s="8"/>
      <c r="AQ249" s="8"/>
      <c r="AR249" s="8"/>
      <c r="AS249" s="8"/>
      <c r="AT249" s="8"/>
      <c r="AU249" s="8"/>
      <c r="AV249" s="8"/>
      <c r="AW249" s="8"/>
      <c r="AX249" s="169"/>
      <c r="BB249" s="161"/>
      <c r="BC249" s="9"/>
      <c r="BD249" s="9"/>
      <c r="BE249" s="9"/>
      <c r="BF249" s="9"/>
      <c r="BG249" s="9"/>
      <c r="BH249" s="163"/>
      <c r="BI249" t="str" cm="1">
        <f t="array" ref="BI249">_xlfn.IFS($BF249=1,$BB249,$BF249&gt;=2,INDEX($BB$2:$BE$801,MATCH(BJ249,$BB$2:$BB$801,0),4),TRUE,"")</f>
        <v/>
      </c>
      <c r="BJ249" t="str" cm="1">
        <f t="array" ref="BJ249">_xlfn.IFS($BF249=2,$BB249,$BF249&gt;=3,INDEX($BB$2:$BE$801,MATCH(BK249,$BB$2:$BB$801,0),4),TRUE,"")</f>
        <v/>
      </c>
      <c r="BK249" t="str" cm="1">
        <f t="array" ref="BK249">_xlfn.IFS(BF249=3,BB249,BF249=4,BE249,BF249=5,INDEX($BB$2:$BE$801,MATCH(BL249,$BB$2:$BB$801,0),4),TRUE,"")</f>
        <v/>
      </c>
      <c r="BL249" t="str" cm="1">
        <f t="array" ref="BL249">_xlfn.IFS(BF249=4,BB249,BF249=5,BE249,TRUE,"")</f>
        <v/>
      </c>
      <c r="BM249" t="str">
        <f t="shared" si="23"/>
        <v/>
      </c>
      <c r="BR249" t="str">
        <f t="shared" si="24"/>
        <v/>
      </c>
      <c r="BS249" t="str">
        <f t="shared" si="21"/>
        <v/>
      </c>
      <c r="BT249" s="172"/>
      <c r="BU249" s="10"/>
      <c r="BV249" s="10"/>
      <c r="BW249" s="10"/>
      <c r="BX249" s="10"/>
      <c r="BY249" s="10"/>
      <c r="BZ249" s="10"/>
      <c r="CA249" s="10"/>
      <c r="CB249" s="10"/>
      <c r="CC249" s="10"/>
      <c r="CD249" s="10"/>
      <c r="CE249" s="10"/>
      <c r="CF249" s="10"/>
      <c r="CG249" s="10"/>
      <c r="CH249" s="10"/>
      <c r="CI249" s="10"/>
      <c r="CJ249" s="10"/>
      <c r="CK249" s="10"/>
      <c r="CL249" s="10"/>
      <c r="CM249" s="10"/>
      <c r="CN249" s="10"/>
      <c r="CO249" s="10"/>
      <c r="CP249" s="10"/>
      <c r="CQ249" s="10"/>
      <c r="CR249" s="173"/>
      <c r="CV249" s="177"/>
      <c r="CW249" s="178"/>
    </row>
    <row r="250" spans="35:101">
      <c r="AI250" t="str">
        <f t="shared" si="25"/>
        <v/>
      </c>
      <c r="AJ250" t="str">
        <f t="shared" si="25"/>
        <v/>
      </c>
      <c r="AK250" t="str">
        <f t="shared" si="22"/>
        <v/>
      </c>
      <c r="AL250" s="1" t="str">
        <f t="shared" si="20"/>
        <v/>
      </c>
      <c r="AM250" s="167"/>
      <c r="AN250" s="8"/>
      <c r="AO250" s="8"/>
      <c r="AP250" s="8"/>
      <c r="AQ250" s="8"/>
      <c r="AR250" s="8"/>
      <c r="AS250" s="8"/>
      <c r="AT250" s="8"/>
      <c r="AU250" s="8"/>
      <c r="AV250" s="8"/>
      <c r="AW250" s="8"/>
      <c r="AX250" s="169"/>
      <c r="BB250" s="161"/>
      <c r="BC250" s="9"/>
      <c r="BD250" s="9"/>
      <c r="BE250" s="9"/>
      <c r="BF250" s="9"/>
      <c r="BG250" s="9"/>
      <c r="BH250" s="163"/>
      <c r="BI250" t="str" cm="1">
        <f t="array" ref="BI250">_xlfn.IFS($BF250=1,$BB250,$BF250&gt;=2,INDEX($BB$2:$BE$801,MATCH(BJ250,$BB$2:$BB$801,0),4),TRUE,"")</f>
        <v/>
      </c>
      <c r="BJ250" t="str" cm="1">
        <f t="array" ref="BJ250">_xlfn.IFS($BF250=2,$BB250,$BF250&gt;=3,INDEX($BB$2:$BE$801,MATCH(BK250,$BB$2:$BB$801,0),4),TRUE,"")</f>
        <v/>
      </c>
      <c r="BK250" t="str" cm="1">
        <f t="array" ref="BK250">_xlfn.IFS(BF250=3,BB250,BF250=4,BE250,BF250=5,INDEX($BB$2:$BE$801,MATCH(BL250,$BB$2:$BB$801,0),4),TRUE,"")</f>
        <v/>
      </c>
      <c r="BL250" t="str" cm="1">
        <f t="array" ref="BL250">_xlfn.IFS(BF250=4,BB250,BF250=5,BE250,TRUE,"")</f>
        <v/>
      </c>
      <c r="BM250" t="str">
        <f t="shared" si="23"/>
        <v/>
      </c>
      <c r="BR250" t="str">
        <f t="shared" si="24"/>
        <v/>
      </c>
      <c r="BS250" t="str">
        <f t="shared" si="21"/>
        <v/>
      </c>
      <c r="BT250" s="172"/>
      <c r="BU250" s="10"/>
      <c r="BV250" s="10"/>
      <c r="BW250" s="10"/>
      <c r="BX250" s="10"/>
      <c r="BY250" s="10"/>
      <c r="BZ250" s="10"/>
      <c r="CA250" s="10"/>
      <c r="CB250" s="10"/>
      <c r="CC250" s="10"/>
      <c r="CD250" s="10"/>
      <c r="CE250" s="10"/>
      <c r="CF250" s="10"/>
      <c r="CG250" s="10"/>
      <c r="CH250" s="10"/>
      <c r="CI250" s="10"/>
      <c r="CJ250" s="10"/>
      <c r="CK250" s="10"/>
      <c r="CL250" s="10"/>
      <c r="CM250" s="10"/>
      <c r="CN250" s="10"/>
      <c r="CO250" s="10"/>
      <c r="CP250" s="10"/>
      <c r="CQ250" s="10"/>
      <c r="CR250" s="173"/>
      <c r="CV250" s="177"/>
      <c r="CW250" s="178"/>
    </row>
    <row r="251" spans="35:101">
      <c r="AI251" t="str">
        <f t="shared" si="25"/>
        <v/>
      </c>
      <c r="AJ251" t="str">
        <f t="shared" si="25"/>
        <v/>
      </c>
      <c r="AK251" t="str">
        <f t="shared" si="22"/>
        <v/>
      </c>
      <c r="AL251" s="1" t="str">
        <f t="shared" si="20"/>
        <v/>
      </c>
      <c r="AM251" s="167"/>
      <c r="AN251" s="8"/>
      <c r="AO251" s="8"/>
      <c r="AP251" s="8"/>
      <c r="AQ251" s="8"/>
      <c r="AR251" s="8"/>
      <c r="AS251" s="8"/>
      <c r="AT251" s="8"/>
      <c r="AU251" s="8"/>
      <c r="AV251" s="8"/>
      <c r="AW251" s="8"/>
      <c r="AX251" s="169"/>
      <c r="BB251" s="161"/>
      <c r="BC251" s="9"/>
      <c r="BD251" s="9"/>
      <c r="BE251" s="9"/>
      <c r="BF251" s="9"/>
      <c r="BG251" s="9"/>
      <c r="BH251" s="163"/>
      <c r="BI251" t="str" cm="1">
        <f t="array" ref="BI251">_xlfn.IFS($BF251=1,$BB251,$BF251&gt;=2,INDEX($BB$2:$BE$801,MATCH(BJ251,$BB$2:$BB$801,0),4),TRUE,"")</f>
        <v/>
      </c>
      <c r="BJ251" t="str" cm="1">
        <f t="array" ref="BJ251">_xlfn.IFS($BF251=2,$BB251,$BF251&gt;=3,INDEX($BB$2:$BE$801,MATCH(BK251,$BB$2:$BB$801,0),4),TRUE,"")</f>
        <v/>
      </c>
      <c r="BK251" t="str" cm="1">
        <f t="array" ref="BK251">_xlfn.IFS(BF251=3,BB251,BF251=4,BE251,BF251=5,INDEX($BB$2:$BE$801,MATCH(BL251,$BB$2:$BB$801,0),4),TRUE,"")</f>
        <v/>
      </c>
      <c r="BL251" t="str" cm="1">
        <f t="array" ref="BL251">_xlfn.IFS(BF251=4,BB251,BF251=5,BE251,TRUE,"")</f>
        <v/>
      </c>
      <c r="BM251" t="str">
        <f t="shared" si="23"/>
        <v/>
      </c>
      <c r="BR251" t="str">
        <f t="shared" si="24"/>
        <v/>
      </c>
      <c r="BS251" t="str">
        <f t="shared" si="21"/>
        <v/>
      </c>
      <c r="BT251" s="172"/>
      <c r="BU251" s="10"/>
      <c r="BV251" s="10"/>
      <c r="BW251" s="10"/>
      <c r="BX251" s="10"/>
      <c r="BY251" s="10"/>
      <c r="BZ251" s="10"/>
      <c r="CA251" s="10"/>
      <c r="CB251" s="10"/>
      <c r="CC251" s="10"/>
      <c r="CD251" s="10"/>
      <c r="CE251" s="10"/>
      <c r="CF251" s="10"/>
      <c r="CG251" s="10"/>
      <c r="CH251" s="10"/>
      <c r="CI251" s="10"/>
      <c r="CJ251" s="10"/>
      <c r="CK251" s="10"/>
      <c r="CL251" s="10"/>
      <c r="CM251" s="10"/>
      <c r="CN251" s="10"/>
      <c r="CO251" s="10"/>
      <c r="CP251" s="10"/>
      <c r="CQ251" s="10"/>
      <c r="CR251" s="173"/>
      <c r="CV251" s="177"/>
      <c r="CW251" s="178"/>
    </row>
    <row r="252" spans="35:101">
      <c r="AI252" t="str">
        <f t="shared" si="25"/>
        <v/>
      </c>
      <c r="AJ252" t="str">
        <f t="shared" si="25"/>
        <v/>
      </c>
      <c r="AK252" t="str">
        <f t="shared" si="22"/>
        <v/>
      </c>
      <c r="AL252" s="1" t="str">
        <f t="shared" si="20"/>
        <v/>
      </c>
      <c r="AM252" s="167"/>
      <c r="AN252" s="8"/>
      <c r="AO252" s="8"/>
      <c r="AP252" s="8"/>
      <c r="AQ252" s="8"/>
      <c r="AR252" s="8"/>
      <c r="AS252" s="8"/>
      <c r="AT252" s="8"/>
      <c r="AU252" s="8"/>
      <c r="AV252" s="8"/>
      <c r="AW252" s="8"/>
      <c r="AX252" s="169"/>
      <c r="BB252" s="161"/>
      <c r="BC252" s="9"/>
      <c r="BD252" s="9"/>
      <c r="BE252" s="9"/>
      <c r="BF252" s="9"/>
      <c r="BG252" s="9"/>
      <c r="BH252" s="163"/>
      <c r="BI252" t="str" cm="1">
        <f t="array" ref="BI252">_xlfn.IFS($BF252=1,$BB252,$BF252&gt;=2,INDEX($BB$2:$BE$801,MATCH(BJ252,$BB$2:$BB$801,0),4),TRUE,"")</f>
        <v/>
      </c>
      <c r="BJ252" t="str" cm="1">
        <f t="array" ref="BJ252">_xlfn.IFS($BF252=2,$BB252,$BF252&gt;=3,INDEX($BB$2:$BE$801,MATCH(BK252,$BB$2:$BB$801,0),4),TRUE,"")</f>
        <v/>
      </c>
      <c r="BK252" t="str" cm="1">
        <f t="array" ref="BK252">_xlfn.IFS(BF252=3,BB252,BF252=4,BE252,BF252=5,INDEX($BB$2:$BE$801,MATCH(BL252,$BB$2:$BB$801,0),4),TRUE,"")</f>
        <v/>
      </c>
      <c r="BL252" t="str" cm="1">
        <f t="array" ref="BL252">_xlfn.IFS(BF252=4,BB252,BF252=5,BE252,TRUE,"")</f>
        <v/>
      </c>
      <c r="BM252" t="str">
        <f t="shared" si="23"/>
        <v/>
      </c>
      <c r="BR252" t="str">
        <f t="shared" si="24"/>
        <v/>
      </c>
      <c r="BS252" t="str">
        <f t="shared" si="21"/>
        <v/>
      </c>
      <c r="BT252" s="172"/>
      <c r="BU252" s="10"/>
      <c r="BV252" s="10"/>
      <c r="BW252" s="10"/>
      <c r="BX252" s="10"/>
      <c r="BY252" s="10"/>
      <c r="BZ252" s="10"/>
      <c r="CA252" s="10"/>
      <c r="CB252" s="10"/>
      <c r="CC252" s="10"/>
      <c r="CD252" s="10"/>
      <c r="CE252" s="10"/>
      <c r="CF252" s="10"/>
      <c r="CG252" s="10"/>
      <c r="CH252" s="10"/>
      <c r="CI252" s="10"/>
      <c r="CJ252" s="10"/>
      <c r="CK252" s="10"/>
      <c r="CL252" s="10"/>
      <c r="CM252" s="10"/>
      <c r="CN252" s="10"/>
      <c r="CO252" s="10"/>
      <c r="CP252" s="10"/>
      <c r="CQ252" s="10"/>
      <c r="CR252" s="173"/>
      <c r="CV252" s="177"/>
      <c r="CW252" s="178"/>
    </row>
    <row r="253" spans="35:101">
      <c r="AI253" t="str">
        <f t="shared" si="25"/>
        <v/>
      </c>
      <c r="AJ253" t="str">
        <f t="shared" si="25"/>
        <v/>
      </c>
      <c r="AK253" t="str">
        <f t="shared" si="22"/>
        <v/>
      </c>
      <c r="AL253" s="1" t="str">
        <f t="shared" si="20"/>
        <v/>
      </c>
      <c r="AM253" s="167"/>
      <c r="AN253" s="8"/>
      <c r="AO253" s="8"/>
      <c r="AP253" s="8"/>
      <c r="AQ253" s="8"/>
      <c r="AR253" s="8"/>
      <c r="AS253" s="8"/>
      <c r="AT253" s="8"/>
      <c r="AU253" s="8"/>
      <c r="AV253" s="8"/>
      <c r="AW253" s="8"/>
      <c r="AX253" s="169"/>
      <c r="BB253" s="161"/>
      <c r="BC253" s="9"/>
      <c r="BD253" s="9"/>
      <c r="BE253" s="9"/>
      <c r="BF253" s="9"/>
      <c r="BG253" s="9"/>
      <c r="BH253" s="163"/>
      <c r="BI253" t="str" cm="1">
        <f t="array" ref="BI253">_xlfn.IFS($BF253=1,$BB253,$BF253&gt;=2,INDEX($BB$2:$BE$801,MATCH(BJ253,$BB$2:$BB$801,0),4),TRUE,"")</f>
        <v/>
      </c>
      <c r="BJ253" t="str" cm="1">
        <f t="array" ref="BJ253">_xlfn.IFS($BF253=2,$BB253,$BF253&gt;=3,INDEX($BB$2:$BE$801,MATCH(BK253,$BB$2:$BB$801,0),4),TRUE,"")</f>
        <v/>
      </c>
      <c r="BK253" t="str" cm="1">
        <f t="array" ref="BK253">_xlfn.IFS(BF253=3,BB253,BF253=4,BE253,BF253=5,INDEX($BB$2:$BE$801,MATCH(BL253,$BB$2:$BB$801,0),4),TRUE,"")</f>
        <v/>
      </c>
      <c r="BL253" t="str" cm="1">
        <f t="array" ref="BL253">_xlfn.IFS(BF253=4,BB253,BF253=5,BE253,TRUE,"")</f>
        <v/>
      </c>
      <c r="BM253" t="str">
        <f t="shared" si="23"/>
        <v/>
      </c>
      <c r="BR253" t="str">
        <f t="shared" si="24"/>
        <v/>
      </c>
      <c r="BS253" t="str">
        <f t="shared" si="21"/>
        <v/>
      </c>
      <c r="BT253" s="172"/>
      <c r="BU253" s="10"/>
      <c r="BV253" s="10"/>
      <c r="BW253" s="10"/>
      <c r="BX253" s="10"/>
      <c r="BY253" s="10"/>
      <c r="BZ253" s="10"/>
      <c r="CA253" s="10"/>
      <c r="CB253" s="10"/>
      <c r="CC253" s="10"/>
      <c r="CD253" s="10"/>
      <c r="CE253" s="10"/>
      <c r="CF253" s="10"/>
      <c r="CG253" s="10"/>
      <c r="CH253" s="10"/>
      <c r="CI253" s="10"/>
      <c r="CJ253" s="10"/>
      <c r="CK253" s="10"/>
      <c r="CL253" s="10"/>
      <c r="CM253" s="10"/>
      <c r="CN253" s="10"/>
      <c r="CO253" s="10"/>
      <c r="CP253" s="10"/>
      <c r="CQ253" s="10"/>
      <c r="CR253" s="173"/>
      <c r="CV253" s="177"/>
      <c r="CW253" s="178"/>
    </row>
    <row r="254" spans="35:101">
      <c r="AI254" t="str">
        <f t="shared" si="25"/>
        <v/>
      </c>
      <c r="AJ254" t="str">
        <f t="shared" si="25"/>
        <v/>
      </c>
      <c r="AK254" t="str">
        <f t="shared" si="22"/>
        <v/>
      </c>
      <c r="AL254" s="1" t="str">
        <f t="shared" si="20"/>
        <v/>
      </c>
      <c r="AM254" s="167"/>
      <c r="AN254" s="8"/>
      <c r="AO254" s="8"/>
      <c r="AP254" s="8"/>
      <c r="AQ254" s="8"/>
      <c r="AR254" s="8"/>
      <c r="AS254" s="8"/>
      <c r="AT254" s="8"/>
      <c r="AU254" s="8"/>
      <c r="AV254" s="8"/>
      <c r="AW254" s="8"/>
      <c r="AX254" s="169"/>
      <c r="BB254" s="161"/>
      <c r="BC254" s="9"/>
      <c r="BD254" s="9"/>
      <c r="BE254" s="9"/>
      <c r="BF254" s="9"/>
      <c r="BG254" s="9"/>
      <c r="BH254" s="163"/>
      <c r="BI254" t="str" cm="1">
        <f t="array" ref="BI254">_xlfn.IFS($BF254=1,$BB254,$BF254&gt;=2,INDEX($BB$2:$BE$801,MATCH(BJ254,$BB$2:$BB$801,0),4),TRUE,"")</f>
        <v/>
      </c>
      <c r="BJ254" t="str" cm="1">
        <f t="array" ref="BJ254">_xlfn.IFS($BF254=2,$BB254,$BF254&gt;=3,INDEX($BB$2:$BE$801,MATCH(BK254,$BB$2:$BB$801,0),4),TRUE,"")</f>
        <v/>
      </c>
      <c r="BK254" t="str" cm="1">
        <f t="array" ref="BK254">_xlfn.IFS(BF254=3,BB254,BF254=4,BE254,BF254=5,INDEX($BB$2:$BE$801,MATCH(BL254,$BB$2:$BB$801,0),4),TRUE,"")</f>
        <v/>
      </c>
      <c r="BL254" t="str" cm="1">
        <f t="array" ref="BL254">_xlfn.IFS(BF254=4,BB254,BF254=5,BE254,TRUE,"")</f>
        <v/>
      </c>
      <c r="BM254" t="str">
        <f t="shared" si="23"/>
        <v/>
      </c>
      <c r="BR254" t="str">
        <f t="shared" si="24"/>
        <v/>
      </c>
      <c r="BS254" t="str">
        <f t="shared" si="21"/>
        <v/>
      </c>
      <c r="BT254" s="172"/>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73"/>
      <c r="CV254" s="177"/>
      <c r="CW254" s="178"/>
    </row>
    <row r="255" spans="35:101">
      <c r="AI255" t="str">
        <f t="shared" si="25"/>
        <v/>
      </c>
      <c r="AJ255" t="str">
        <f t="shared" si="25"/>
        <v/>
      </c>
      <c r="AK255" t="str">
        <f t="shared" si="22"/>
        <v/>
      </c>
      <c r="AL255" s="1" t="str">
        <f t="shared" si="20"/>
        <v/>
      </c>
      <c r="AM255" s="167"/>
      <c r="AN255" s="8"/>
      <c r="AO255" s="8"/>
      <c r="AP255" s="8"/>
      <c r="AQ255" s="8"/>
      <c r="AR255" s="8"/>
      <c r="AS255" s="8"/>
      <c r="AT255" s="8"/>
      <c r="AU255" s="8"/>
      <c r="AV255" s="8"/>
      <c r="AW255" s="8"/>
      <c r="AX255" s="169"/>
      <c r="BB255" s="161"/>
      <c r="BC255" s="9"/>
      <c r="BD255" s="9"/>
      <c r="BE255" s="9"/>
      <c r="BF255" s="9"/>
      <c r="BG255" s="9"/>
      <c r="BH255" s="163"/>
      <c r="BI255" t="str" cm="1">
        <f t="array" ref="BI255">_xlfn.IFS($BF255=1,$BB255,$BF255&gt;=2,INDEX($BB$2:$BE$801,MATCH(BJ255,$BB$2:$BB$801,0),4),TRUE,"")</f>
        <v/>
      </c>
      <c r="BJ255" t="str" cm="1">
        <f t="array" ref="BJ255">_xlfn.IFS($BF255=2,$BB255,$BF255&gt;=3,INDEX($BB$2:$BE$801,MATCH(BK255,$BB$2:$BB$801,0),4),TRUE,"")</f>
        <v/>
      </c>
      <c r="BK255" t="str" cm="1">
        <f t="array" ref="BK255">_xlfn.IFS(BF255=3,BB255,BF255=4,BE255,BF255=5,INDEX($BB$2:$BE$801,MATCH(BL255,$BB$2:$BB$801,0),4),TRUE,"")</f>
        <v/>
      </c>
      <c r="BL255" t="str" cm="1">
        <f t="array" ref="BL255">_xlfn.IFS(BF255=4,BB255,BF255=5,BE255,TRUE,"")</f>
        <v/>
      </c>
      <c r="BM255" t="str">
        <f t="shared" si="23"/>
        <v/>
      </c>
      <c r="BR255" t="str">
        <f t="shared" si="24"/>
        <v/>
      </c>
      <c r="BS255" t="str">
        <f t="shared" si="21"/>
        <v/>
      </c>
      <c r="BT255" s="172"/>
      <c r="BU255" s="10"/>
      <c r="BV255" s="10"/>
      <c r="BW255" s="10"/>
      <c r="BX255" s="10"/>
      <c r="BY255" s="10"/>
      <c r="BZ255" s="10"/>
      <c r="CA255" s="10"/>
      <c r="CB255" s="10"/>
      <c r="CC255" s="10"/>
      <c r="CD255" s="10"/>
      <c r="CE255" s="10"/>
      <c r="CF255" s="10"/>
      <c r="CG255" s="10"/>
      <c r="CH255" s="10"/>
      <c r="CI255" s="10"/>
      <c r="CJ255" s="10"/>
      <c r="CK255" s="10"/>
      <c r="CL255" s="10"/>
      <c r="CM255" s="10"/>
      <c r="CN255" s="10"/>
      <c r="CO255" s="10"/>
      <c r="CP255" s="10"/>
      <c r="CQ255" s="10"/>
      <c r="CR255" s="173"/>
      <c r="CV255" s="177"/>
      <c r="CW255" s="178"/>
    </row>
    <row r="256" spans="35:101">
      <c r="AI256" t="str">
        <f t="shared" si="25"/>
        <v/>
      </c>
      <c r="AJ256" t="str">
        <f t="shared" si="25"/>
        <v/>
      </c>
      <c r="AK256" t="str">
        <f t="shared" si="22"/>
        <v/>
      </c>
      <c r="AL256" s="1" t="str">
        <f t="shared" si="20"/>
        <v/>
      </c>
      <c r="AM256" s="167"/>
      <c r="AN256" s="8"/>
      <c r="AO256" s="8"/>
      <c r="AP256" s="8"/>
      <c r="AQ256" s="8"/>
      <c r="AR256" s="8"/>
      <c r="AS256" s="8"/>
      <c r="AT256" s="8"/>
      <c r="AU256" s="8"/>
      <c r="AV256" s="8"/>
      <c r="AW256" s="8"/>
      <c r="AX256" s="169"/>
      <c r="BB256" s="161"/>
      <c r="BC256" s="9"/>
      <c r="BD256" s="9"/>
      <c r="BE256" s="9"/>
      <c r="BF256" s="9"/>
      <c r="BG256" s="9"/>
      <c r="BH256" s="163"/>
      <c r="BI256" t="str" cm="1">
        <f t="array" ref="BI256">_xlfn.IFS($BF256=1,$BB256,$BF256&gt;=2,INDEX($BB$2:$BE$801,MATCH(BJ256,$BB$2:$BB$801,0),4),TRUE,"")</f>
        <v/>
      </c>
      <c r="BJ256" t="str" cm="1">
        <f t="array" ref="BJ256">_xlfn.IFS($BF256=2,$BB256,$BF256&gt;=3,INDEX($BB$2:$BE$801,MATCH(BK256,$BB$2:$BB$801,0),4),TRUE,"")</f>
        <v/>
      </c>
      <c r="BK256" t="str" cm="1">
        <f t="array" ref="BK256">_xlfn.IFS(BF256=3,BB256,BF256=4,BE256,BF256=5,INDEX($BB$2:$BE$801,MATCH(BL256,$BB$2:$BB$801,0),4),TRUE,"")</f>
        <v/>
      </c>
      <c r="BL256" t="str" cm="1">
        <f t="array" ref="BL256">_xlfn.IFS(BF256=4,BB256,BF256=5,BE256,TRUE,"")</f>
        <v/>
      </c>
      <c r="BM256" t="str">
        <f t="shared" si="23"/>
        <v/>
      </c>
      <c r="BR256" t="str">
        <f t="shared" si="24"/>
        <v/>
      </c>
      <c r="BS256" t="str">
        <f t="shared" si="21"/>
        <v/>
      </c>
      <c r="BT256" s="172"/>
      <c r="BU256" s="10"/>
      <c r="BV256" s="10"/>
      <c r="BW256" s="10"/>
      <c r="BX256" s="10"/>
      <c r="BY256" s="10"/>
      <c r="BZ256" s="10"/>
      <c r="CA256" s="10"/>
      <c r="CB256" s="10"/>
      <c r="CC256" s="10"/>
      <c r="CD256" s="10"/>
      <c r="CE256" s="10"/>
      <c r="CF256" s="10"/>
      <c r="CG256" s="10"/>
      <c r="CH256" s="10"/>
      <c r="CI256" s="10"/>
      <c r="CJ256" s="10"/>
      <c r="CK256" s="10"/>
      <c r="CL256" s="10"/>
      <c r="CM256" s="10"/>
      <c r="CN256" s="10"/>
      <c r="CO256" s="10"/>
      <c r="CP256" s="10"/>
      <c r="CQ256" s="10"/>
      <c r="CR256" s="173"/>
      <c r="CV256" s="177"/>
      <c r="CW256" s="178"/>
    </row>
    <row r="257" spans="35:101">
      <c r="AI257" t="str">
        <f t="shared" si="25"/>
        <v/>
      </c>
      <c r="AJ257" t="str">
        <f t="shared" si="25"/>
        <v/>
      </c>
      <c r="AK257" t="str">
        <f t="shared" si="22"/>
        <v/>
      </c>
      <c r="AL257" s="1" t="str">
        <f t="shared" si="20"/>
        <v/>
      </c>
      <c r="AM257" s="167"/>
      <c r="AN257" s="8"/>
      <c r="AO257" s="8"/>
      <c r="AP257" s="8"/>
      <c r="AQ257" s="8"/>
      <c r="AR257" s="8"/>
      <c r="AS257" s="8"/>
      <c r="AT257" s="8"/>
      <c r="AU257" s="8"/>
      <c r="AV257" s="8"/>
      <c r="AW257" s="8"/>
      <c r="AX257" s="169"/>
      <c r="BB257" s="161"/>
      <c r="BC257" s="9"/>
      <c r="BD257" s="9"/>
      <c r="BE257" s="9"/>
      <c r="BF257" s="9"/>
      <c r="BG257" s="9"/>
      <c r="BH257" s="163"/>
      <c r="BI257" t="str" cm="1">
        <f t="array" ref="BI257">_xlfn.IFS($BF257=1,$BB257,$BF257&gt;=2,INDEX($BB$2:$BE$801,MATCH(BJ257,$BB$2:$BB$801,0),4),TRUE,"")</f>
        <v/>
      </c>
      <c r="BJ257" t="str" cm="1">
        <f t="array" ref="BJ257">_xlfn.IFS($BF257=2,$BB257,$BF257&gt;=3,INDEX($BB$2:$BE$801,MATCH(BK257,$BB$2:$BB$801,0),4),TRUE,"")</f>
        <v/>
      </c>
      <c r="BK257" t="str" cm="1">
        <f t="array" ref="BK257">_xlfn.IFS(BF257=3,BB257,BF257=4,BE257,BF257=5,INDEX($BB$2:$BE$801,MATCH(BL257,$BB$2:$BB$801,0),4),TRUE,"")</f>
        <v/>
      </c>
      <c r="BL257" t="str" cm="1">
        <f t="array" ref="BL257">_xlfn.IFS(BF257=4,BB257,BF257=5,BE257,TRUE,"")</f>
        <v/>
      </c>
      <c r="BM257" t="str">
        <f t="shared" si="23"/>
        <v/>
      </c>
      <c r="BR257" t="str">
        <f t="shared" si="24"/>
        <v/>
      </c>
      <c r="BS257" t="str">
        <f t="shared" si="21"/>
        <v/>
      </c>
      <c r="BT257" s="172"/>
      <c r="BU257" s="10"/>
      <c r="BV257" s="10"/>
      <c r="BW257" s="10"/>
      <c r="BX257" s="10"/>
      <c r="BY257" s="10"/>
      <c r="BZ257" s="10"/>
      <c r="CA257" s="10"/>
      <c r="CB257" s="10"/>
      <c r="CC257" s="10"/>
      <c r="CD257" s="10"/>
      <c r="CE257" s="10"/>
      <c r="CF257" s="10"/>
      <c r="CG257" s="10"/>
      <c r="CH257" s="10"/>
      <c r="CI257" s="10"/>
      <c r="CJ257" s="10"/>
      <c r="CK257" s="10"/>
      <c r="CL257" s="10"/>
      <c r="CM257" s="10"/>
      <c r="CN257" s="10"/>
      <c r="CO257" s="10"/>
      <c r="CP257" s="10"/>
      <c r="CQ257" s="10"/>
      <c r="CR257" s="173"/>
      <c r="CV257" s="177"/>
      <c r="CW257" s="178"/>
    </row>
    <row r="258" spans="35:101">
      <c r="AI258" t="str">
        <f t="shared" si="25"/>
        <v/>
      </c>
      <c r="AJ258" t="str">
        <f t="shared" si="25"/>
        <v/>
      </c>
      <c r="AK258" t="str">
        <f t="shared" si="22"/>
        <v/>
      </c>
      <c r="AL258" s="1" t="str">
        <f t="shared" ref="AL258:AL321" si="26">IF(AP258="","",AP258&amp;"["&amp;AR258&amp;"]")</f>
        <v/>
      </c>
      <c r="AM258" s="167"/>
      <c r="AN258" s="8"/>
      <c r="AO258" s="8"/>
      <c r="AP258" s="8"/>
      <c r="AQ258" s="8"/>
      <c r="AR258" s="8"/>
      <c r="AS258" s="8"/>
      <c r="AT258" s="8"/>
      <c r="AU258" s="8"/>
      <c r="AV258" s="8"/>
      <c r="AW258" s="8"/>
      <c r="AX258" s="169"/>
      <c r="BB258" s="161"/>
      <c r="BC258" s="9"/>
      <c r="BD258" s="9"/>
      <c r="BE258" s="9"/>
      <c r="BF258" s="9"/>
      <c r="BG258" s="9"/>
      <c r="BH258" s="163"/>
      <c r="BI258" t="str" cm="1">
        <f t="array" ref="BI258">_xlfn.IFS($BF258=1,$BB258,$BF258&gt;=2,INDEX($BB$2:$BE$801,MATCH(BJ258,$BB$2:$BB$801,0),4),TRUE,"")</f>
        <v/>
      </c>
      <c r="BJ258" t="str" cm="1">
        <f t="array" ref="BJ258">_xlfn.IFS($BF258=2,$BB258,$BF258&gt;=3,INDEX($BB$2:$BE$801,MATCH(BK258,$BB$2:$BB$801,0),4),TRUE,"")</f>
        <v/>
      </c>
      <c r="BK258" t="str" cm="1">
        <f t="array" ref="BK258">_xlfn.IFS(BF258=3,BB258,BF258=4,BE258,BF258=5,INDEX($BB$2:$BE$801,MATCH(BL258,$BB$2:$BB$801,0),4),TRUE,"")</f>
        <v/>
      </c>
      <c r="BL258" t="str" cm="1">
        <f t="array" ref="BL258">_xlfn.IFS(BF258=4,BB258,BF258=5,BE258,TRUE,"")</f>
        <v/>
      </c>
      <c r="BM258" t="str">
        <f t="shared" si="23"/>
        <v/>
      </c>
      <c r="BR258" t="str">
        <f t="shared" si="24"/>
        <v/>
      </c>
      <c r="BS258" t="str">
        <f t="shared" ref="BS258:BS321" si="27">IF(BV258="","",BV258&amp;"["&amp;BW258&amp;"]")</f>
        <v/>
      </c>
      <c r="BT258" s="172"/>
      <c r="BU258" s="10"/>
      <c r="BV258" s="10"/>
      <c r="BW258" s="10"/>
      <c r="BX258" s="10"/>
      <c r="BY258" s="10"/>
      <c r="BZ258" s="10"/>
      <c r="CA258" s="10"/>
      <c r="CB258" s="10"/>
      <c r="CC258" s="10"/>
      <c r="CD258" s="10"/>
      <c r="CE258" s="10"/>
      <c r="CF258" s="10"/>
      <c r="CG258" s="10"/>
      <c r="CH258" s="10"/>
      <c r="CI258" s="10"/>
      <c r="CJ258" s="10"/>
      <c r="CK258" s="10"/>
      <c r="CL258" s="10"/>
      <c r="CM258" s="10"/>
      <c r="CN258" s="10"/>
      <c r="CO258" s="10"/>
      <c r="CP258" s="10"/>
      <c r="CQ258" s="10"/>
      <c r="CR258" s="173"/>
      <c r="CV258" s="177"/>
      <c r="CW258" s="178"/>
    </row>
    <row r="259" spans="35:101">
      <c r="AI259" t="str">
        <f t="shared" si="25"/>
        <v/>
      </c>
      <c r="AJ259" t="str">
        <f t="shared" si="25"/>
        <v/>
      </c>
      <c r="AK259" t="str">
        <f t="shared" ref="AK259:AK322" si="28">IF(AX259=1,AP259&amp;"["&amp;AR259&amp;"]","")</f>
        <v/>
      </c>
      <c r="AL259" s="1" t="str">
        <f t="shared" si="26"/>
        <v/>
      </c>
      <c r="AM259" s="167"/>
      <c r="AN259" s="8"/>
      <c r="AO259" s="8"/>
      <c r="AP259" s="8"/>
      <c r="AQ259" s="8"/>
      <c r="AR259" s="8"/>
      <c r="AS259" s="8"/>
      <c r="AT259" s="8"/>
      <c r="AU259" s="8"/>
      <c r="AV259" s="8"/>
      <c r="AW259" s="8"/>
      <c r="AX259" s="169"/>
      <c r="BB259" s="161"/>
      <c r="BC259" s="9"/>
      <c r="BD259" s="9"/>
      <c r="BE259" s="9"/>
      <c r="BF259" s="9"/>
      <c r="BG259" s="9"/>
      <c r="BH259" s="163"/>
      <c r="BI259" t="str" cm="1">
        <f t="array" ref="BI259">_xlfn.IFS($BF259=1,$BB259,$BF259&gt;=2,INDEX($BB$2:$BE$801,MATCH(BJ259,$BB$2:$BB$801,0),4),TRUE,"")</f>
        <v/>
      </c>
      <c r="BJ259" t="str" cm="1">
        <f t="array" ref="BJ259">_xlfn.IFS($BF259=2,$BB259,$BF259&gt;=3,INDEX($BB$2:$BE$801,MATCH(BK259,$BB$2:$BB$801,0),4),TRUE,"")</f>
        <v/>
      </c>
      <c r="BK259" t="str" cm="1">
        <f t="array" ref="BK259">_xlfn.IFS(BF259=3,BB259,BF259=4,BE259,BF259=5,INDEX($BB$2:$BE$801,MATCH(BL259,$BB$2:$BB$801,0),4),TRUE,"")</f>
        <v/>
      </c>
      <c r="BL259" t="str" cm="1">
        <f t="array" ref="BL259">_xlfn.IFS(BF259=4,BB259,BF259=5,BE259,TRUE,"")</f>
        <v/>
      </c>
      <c r="BM259" t="str">
        <f t="shared" ref="BM259:BM322" si="29">IF(BF259=5,BB259,"")</f>
        <v/>
      </c>
      <c r="BR259" t="str">
        <f t="shared" ref="BR259:BR322" si="30">IF(OR(CD259=1,BU259=1),BV259&amp;"["&amp;BW259&amp;"]","")</f>
        <v/>
      </c>
      <c r="BS259" t="str">
        <f t="shared" si="27"/>
        <v/>
      </c>
      <c r="BT259" s="172"/>
      <c r="BU259" s="10"/>
      <c r="BV259" s="10"/>
      <c r="BW259" s="10"/>
      <c r="BX259" s="10"/>
      <c r="BY259" s="10"/>
      <c r="BZ259" s="10"/>
      <c r="CA259" s="10"/>
      <c r="CB259" s="10"/>
      <c r="CC259" s="10"/>
      <c r="CD259" s="10"/>
      <c r="CE259" s="10"/>
      <c r="CF259" s="10"/>
      <c r="CG259" s="10"/>
      <c r="CH259" s="10"/>
      <c r="CI259" s="10"/>
      <c r="CJ259" s="10"/>
      <c r="CK259" s="10"/>
      <c r="CL259" s="10"/>
      <c r="CM259" s="10"/>
      <c r="CN259" s="10"/>
      <c r="CO259" s="10"/>
      <c r="CP259" s="10"/>
      <c r="CQ259" s="10"/>
      <c r="CR259" s="173"/>
      <c r="CV259" s="177"/>
      <c r="CW259" s="178"/>
    </row>
    <row r="260" spans="35:101">
      <c r="AI260" t="str">
        <f t="shared" si="25"/>
        <v/>
      </c>
      <c r="AJ260" t="str">
        <f t="shared" si="25"/>
        <v/>
      </c>
      <c r="AK260" t="str">
        <f t="shared" si="28"/>
        <v/>
      </c>
      <c r="AL260" s="1" t="str">
        <f t="shared" si="26"/>
        <v/>
      </c>
      <c r="AM260" s="167"/>
      <c r="AN260" s="8"/>
      <c r="AO260" s="8"/>
      <c r="AP260" s="8"/>
      <c r="AQ260" s="8"/>
      <c r="AR260" s="8"/>
      <c r="AS260" s="8"/>
      <c r="AT260" s="8"/>
      <c r="AU260" s="8"/>
      <c r="AV260" s="8"/>
      <c r="AW260" s="8"/>
      <c r="AX260" s="169"/>
      <c r="BB260" s="161"/>
      <c r="BC260" s="9"/>
      <c r="BD260" s="9"/>
      <c r="BE260" s="9"/>
      <c r="BF260" s="9"/>
      <c r="BG260" s="9"/>
      <c r="BH260" s="163"/>
      <c r="BI260" t="str" cm="1">
        <f t="array" ref="BI260">_xlfn.IFS($BF260=1,$BB260,$BF260&gt;=2,INDEX($BB$2:$BE$801,MATCH(BJ260,$BB$2:$BB$801,0),4),TRUE,"")</f>
        <v/>
      </c>
      <c r="BJ260" t="str" cm="1">
        <f t="array" ref="BJ260">_xlfn.IFS($BF260=2,$BB260,$BF260&gt;=3,INDEX($BB$2:$BE$801,MATCH(BK260,$BB$2:$BB$801,0),4),TRUE,"")</f>
        <v/>
      </c>
      <c r="BK260" t="str" cm="1">
        <f t="array" ref="BK260">_xlfn.IFS(BF260=3,BB260,BF260=4,BE260,BF260=5,INDEX($BB$2:$BE$801,MATCH(BL260,$BB$2:$BB$801,0),4),TRUE,"")</f>
        <v/>
      </c>
      <c r="BL260" t="str" cm="1">
        <f t="array" ref="BL260">_xlfn.IFS(BF260=4,BB260,BF260=5,BE260,TRUE,"")</f>
        <v/>
      </c>
      <c r="BM260" t="str">
        <f t="shared" si="29"/>
        <v/>
      </c>
      <c r="BR260" t="str">
        <f t="shared" si="30"/>
        <v/>
      </c>
      <c r="BS260" t="str">
        <f t="shared" si="27"/>
        <v/>
      </c>
      <c r="BT260" s="172"/>
      <c r="BU260" s="10"/>
      <c r="BV260" s="10"/>
      <c r="BW260" s="10"/>
      <c r="BX260" s="10"/>
      <c r="BY260" s="10"/>
      <c r="BZ260" s="10"/>
      <c r="CA260" s="10"/>
      <c r="CB260" s="10"/>
      <c r="CC260" s="10"/>
      <c r="CD260" s="10"/>
      <c r="CE260" s="10"/>
      <c r="CF260" s="10"/>
      <c r="CG260" s="10"/>
      <c r="CH260" s="10"/>
      <c r="CI260" s="10"/>
      <c r="CJ260" s="10"/>
      <c r="CK260" s="10"/>
      <c r="CL260" s="10"/>
      <c r="CM260" s="10"/>
      <c r="CN260" s="10"/>
      <c r="CO260" s="10"/>
      <c r="CP260" s="10"/>
      <c r="CQ260" s="10"/>
      <c r="CR260" s="173"/>
      <c r="CV260" s="177"/>
      <c r="CW260" s="178"/>
    </row>
    <row r="261" spans="35:101">
      <c r="AI261" t="str">
        <f t="shared" si="25"/>
        <v/>
      </c>
      <c r="AJ261" t="str">
        <f t="shared" si="25"/>
        <v/>
      </c>
      <c r="AK261" t="str">
        <f t="shared" si="28"/>
        <v/>
      </c>
      <c r="AL261" s="1" t="str">
        <f t="shared" si="26"/>
        <v/>
      </c>
      <c r="AM261" s="167"/>
      <c r="AN261" s="8"/>
      <c r="AO261" s="8"/>
      <c r="AP261" s="8"/>
      <c r="AQ261" s="8"/>
      <c r="AR261" s="8"/>
      <c r="AS261" s="8"/>
      <c r="AT261" s="8"/>
      <c r="AU261" s="8"/>
      <c r="AV261" s="8"/>
      <c r="AW261" s="8"/>
      <c r="AX261" s="169"/>
      <c r="BB261" s="161"/>
      <c r="BC261" s="9"/>
      <c r="BD261" s="9"/>
      <c r="BE261" s="9"/>
      <c r="BF261" s="9"/>
      <c r="BG261" s="9"/>
      <c r="BH261" s="163"/>
      <c r="BI261" t="str" cm="1">
        <f t="array" ref="BI261">_xlfn.IFS($BF261=1,$BB261,$BF261&gt;=2,INDEX($BB$2:$BE$801,MATCH(BJ261,$BB$2:$BB$801,0),4),TRUE,"")</f>
        <v/>
      </c>
      <c r="BJ261" t="str" cm="1">
        <f t="array" ref="BJ261">_xlfn.IFS($BF261=2,$BB261,$BF261&gt;=3,INDEX($BB$2:$BE$801,MATCH(BK261,$BB$2:$BB$801,0),4),TRUE,"")</f>
        <v/>
      </c>
      <c r="BK261" t="str" cm="1">
        <f t="array" ref="BK261">_xlfn.IFS(BF261=3,BB261,BF261=4,BE261,BF261=5,INDEX($BB$2:$BE$801,MATCH(BL261,$BB$2:$BB$801,0),4),TRUE,"")</f>
        <v/>
      </c>
      <c r="BL261" t="str" cm="1">
        <f t="array" ref="BL261">_xlfn.IFS(BF261=4,BB261,BF261=5,BE261,TRUE,"")</f>
        <v/>
      </c>
      <c r="BM261" t="str">
        <f t="shared" si="29"/>
        <v/>
      </c>
      <c r="BR261" t="str">
        <f t="shared" si="30"/>
        <v/>
      </c>
      <c r="BS261" t="str">
        <f t="shared" si="27"/>
        <v/>
      </c>
      <c r="BT261" s="172"/>
      <c r="BU261" s="10"/>
      <c r="BV261" s="10"/>
      <c r="BW261" s="10"/>
      <c r="BX261" s="10"/>
      <c r="BY261" s="10"/>
      <c r="BZ261" s="10"/>
      <c r="CA261" s="10"/>
      <c r="CB261" s="10"/>
      <c r="CC261" s="10"/>
      <c r="CD261" s="10"/>
      <c r="CE261" s="10"/>
      <c r="CF261" s="10"/>
      <c r="CG261" s="10"/>
      <c r="CH261" s="10"/>
      <c r="CI261" s="10"/>
      <c r="CJ261" s="10"/>
      <c r="CK261" s="10"/>
      <c r="CL261" s="10"/>
      <c r="CM261" s="10"/>
      <c r="CN261" s="10"/>
      <c r="CO261" s="10"/>
      <c r="CP261" s="10"/>
      <c r="CQ261" s="10"/>
      <c r="CR261" s="173"/>
      <c r="CV261" s="177"/>
      <c r="CW261" s="178"/>
    </row>
    <row r="262" spans="35:101">
      <c r="AI262" t="str">
        <f t="shared" si="25"/>
        <v/>
      </c>
      <c r="AJ262" t="str">
        <f t="shared" si="25"/>
        <v/>
      </c>
      <c r="AK262" t="str">
        <f t="shared" si="28"/>
        <v/>
      </c>
      <c r="AL262" s="1" t="str">
        <f t="shared" si="26"/>
        <v/>
      </c>
      <c r="AM262" s="167"/>
      <c r="AN262" s="8"/>
      <c r="AO262" s="8"/>
      <c r="AP262" s="8"/>
      <c r="AQ262" s="8"/>
      <c r="AR262" s="8"/>
      <c r="AS262" s="8"/>
      <c r="AT262" s="8"/>
      <c r="AU262" s="8"/>
      <c r="AV262" s="8"/>
      <c r="AW262" s="8"/>
      <c r="AX262" s="169"/>
      <c r="BB262" s="161"/>
      <c r="BC262" s="9"/>
      <c r="BD262" s="9"/>
      <c r="BE262" s="9"/>
      <c r="BF262" s="9"/>
      <c r="BG262" s="9"/>
      <c r="BH262" s="163"/>
      <c r="BI262" t="str" cm="1">
        <f t="array" ref="BI262">_xlfn.IFS($BF262=1,$BB262,$BF262&gt;=2,INDEX($BB$2:$BE$801,MATCH(BJ262,$BB$2:$BB$801,0),4),TRUE,"")</f>
        <v/>
      </c>
      <c r="BJ262" t="str" cm="1">
        <f t="array" ref="BJ262">_xlfn.IFS($BF262=2,$BB262,$BF262&gt;=3,INDEX($BB$2:$BE$801,MATCH(BK262,$BB$2:$BB$801,0),4),TRUE,"")</f>
        <v/>
      </c>
      <c r="BK262" t="str" cm="1">
        <f t="array" ref="BK262">_xlfn.IFS(BF262=3,BB262,BF262=4,BE262,BF262=5,INDEX($BB$2:$BE$801,MATCH(BL262,$BB$2:$BB$801,0),4),TRUE,"")</f>
        <v/>
      </c>
      <c r="BL262" t="str" cm="1">
        <f t="array" ref="BL262">_xlfn.IFS(BF262=4,BB262,BF262=5,BE262,TRUE,"")</f>
        <v/>
      </c>
      <c r="BM262" t="str">
        <f t="shared" si="29"/>
        <v/>
      </c>
      <c r="BR262" t="str">
        <f t="shared" si="30"/>
        <v/>
      </c>
      <c r="BS262" t="str">
        <f t="shared" si="27"/>
        <v/>
      </c>
      <c r="BT262" s="172"/>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73"/>
      <c r="CV262" s="177"/>
      <c r="CW262" s="178"/>
    </row>
    <row r="263" spans="35:101">
      <c r="AI263" t="str">
        <f t="shared" si="25"/>
        <v/>
      </c>
      <c r="AJ263" t="str">
        <f t="shared" si="25"/>
        <v/>
      </c>
      <c r="AK263" t="str">
        <f t="shared" si="28"/>
        <v/>
      </c>
      <c r="AL263" s="1" t="str">
        <f t="shared" si="26"/>
        <v/>
      </c>
      <c r="AM263" s="167"/>
      <c r="AN263" s="8"/>
      <c r="AO263" s="8"/>
      <c r="AP263" s="8"/>
      <c r="AQ263" s="8"/>
      <c r="AR263" s="8"/>
      <c r="AS263" s="8"/>
      <c r="AT263" s="8"/>
      <c r="AU263" s="8"/>
      <c r="AV263" s="8"/>
      <c r="AW263" s="8"/>
      <c r="AX263" s="169"/>
      <c r="BB263" s="161"/>
      <c r="BC263" s="9"/>
      <c r="BD263" s="9"/>
      <c r="BE263" s="9"/>
      <c r="BF263" s="9"/>
      <c r="BG263" s="9"/>
      <c r="BH263" s="163"/>
      <c r="BI263" t="str" cm="1">
        <f t="array" ref="BI263">_xlfn.IFS($BF263=1,$BB263,$BF263&gt;=2,INDEX($BB$2:$BE$801,MATCH(BJ263,$BB$2:$BB$801,0),4),TRUE,"")</f>
        <v/>
      </c>
      <c r="BJ263" t="str" cm="1">
        <f t="array" ref="BJ263">_xlfn.IFS($BF263=2,$BB263,$BF263&gt;=3,INDEX($BB$2:$BE$801,MATCH(BK263,$BB$2:$BB$801,0),4),TRUE,"")</f>
        <v/>
      </c>
      <c r="BK263" t="str" cm="1">
        <f t="array" ref="BK263">_xlfn.IFS(BF263=3,BB263,BF263=4,BE263,BF263=5,INDEX($BB$2:$BE$801,MATCH(BL263,$BB$2:$BB$801,0),4),TRUE,"")</f>
        <v/>
      </c>
      <c r="BL263" t="str" cm="1">
        <f t="array" ref="BL263">_xlfn.IFS(BF263=4,BB263,BF263=5,BE263,TRUE,"")</f>
        <v/>
      </c>
      <c r="BM263" t="str">
        <f t="shared" si="29"/>
        <v/>
      </c>
      <c r="BR263" t="str">
        <f t="shared" si="30"/>
        <v/>
      </c>
      <c r="BS263" t="str">
        <f t="shared" si="27"/>
        <v/>
      </c>
      <c r="BT263" s="172"/>
      <c r="BU263" s="10"/>
      <c r="BV263" s="10"/>
      <c r="BW263" s="10"/>
      <c r="BX263" s="10"/>
      <c r="BY263" s="10"/>
      <c r="BZ263" s="10"/>
      <c r="CA263" s="10"/>
      <c r="CB263" s="10"/>
      <c r="CC263" s="10"/>
      <c r="CD263" s="10"/>
      <c r="CE263" s="10"/>
      <c r="CF263" s="10"/>
      <c r="CG263" s="10"/>
      <c r="CH263" s="10"/>
      <c r="CI263" s="10"/>
      <c r="CJ263" s="10"/>
      <c r="CK263" s="10"/>
      <c r="CL263" s="10"/>
      <c r="CM263" s="10"/>
      <c r="CN263" s="10"/>
      <c r="CO263" s="10"/>
      <c r="CP263" s="10"/>
      <c r="CQ263" s="10"/>
      <c r="CR263" s="173"/>
      <c r="CV263" s="177"/>
      <c r="CW263" s="178"/>
    </row>
    <row r="264" spans="35:101">
      <c r="AI264" t="str">
        <f t="shared" si="25"/>
        <v/>
      </c>
      <c r="AJ264" t="str">
        <f t="shared" si="25"/>
        <v/>
      </c>
      <c r="AK264" t="str">
        <f t="shared" si="28"/>
        <v/>
      </c>
      <c r="AL264" s="1" t="str">
        <f t="shared" si="26"/>
        <v/>
      </c>
      <c r="AM264" s="167"/>
      <c r="AN264" s="8"/>
      <c r="AO264" s="8"/>
      <c r="AP264" s="8"/>
      <c r="AQ264" s="8"/>
      <c r="AR264" s="8"/>
      <c r="AS264" s="8"/>
      <c r="AT264" s="8"/>
      <c r="AU264" s="8"/>
      <c r="AV264" s="8"/>
      <c r="AW264" s="8"/>
      <c r="AX264" s="169"/>
      <c r="BB264" s="161"/>
      <c r="BC264" s="9"/>
      <c r="BD264" s="9"/>
      <c r="BE264" s="9"/>
      <c r="BF264" s="9"/>
      <c r="BG264" s="9"/>
      <c r="BH264" s="163"/>
      <c r="BI264" t="str" cm="1">
        <f t="array" ref="BI264">_xlfn.IFS($BF264=1,$BB264,$BF264&gt;=2,INDEX($BB$2:$BE$801,MATCH(BJ264,$BB$2:$BB$801,0),4),TRUE,"")</f>
        <v/>
      </c>
      <c r="BJ264" t="str" cm="1">
        <f t="array" ref="BJ264">_xlfn.IFS($BF264=2,$BB264,$BF264&gt;=3,INDEX($BB$2:$BE$801,MATCH(BK264,$BB$2:$BB$801,0),4),TRUE,"")</f>
        <v/>
      </c>
      <c r="BK264" t="str" cm="1">
        <f t="array" ref="BK264">_xlfn.IFS(BF264=3,BB264,BF264=4,BE264,BF264=5,INDEX($BB$2:$BE$801,MATCH(BL264,$BB$2:$BB$801,0),4),TRUE,"")</f>
        <v/>
      </c>
      <c r="BL264" t="str" cm="1">
        <f t="array" ref="BL264">_xlfn.IFS(BF264=4,BB264,BF264=5,BE264,TRUE,"")</f>
        <v/>
      </c>
      <c r="BM264" t="str">
        <f t="shared" si="29"/>
        <v/>
      </c>
      <c r="BR264" t="str">
        <f t="shared" si="30"/>
        <v/>
      </c>
      <c r="BS264" t="str">
        <f t="shared" si="27"/>
        <v/>
      </c>
      <c r="BT264" s="172"/>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0"/>
      <c r="CR264" s="173"/>
      <c r="CV264" s="177"/>
      <c r="CW264" s="178"/>
    </row>
    <row r="265" spans="35:101">
      <c r="AI265" t="str">
        <f t="shared" si="25"/>
        <v/>
      </c>
      <c r="AJ265" t="str">
        <f t="shared" si="25"/>
        <v/>
      </c>
      <c r="AK265" t="str">
        <f t="shared" si="28"/>
        <v/>
      </c>
      <c r="AL265" s="1" t="str">
        <f t="shared" si="26"/>
        <v/>
      </c>
      <c r="AM265" s="167"/>
      <c r="AN265" s="8"/>
      <c r="AO265" s="8"/>
      <c r="AP265" s="8"/>
      <c r="AQ265" s="8"/>
      <c r="AR265" s="8"/>
      <c r="AS265" s="8"/>
      <c r="AT265" s="8"/>
      <c r="AU265" s="8"/>
      <c r="AV265" s="8"/>
      <c r="AW265" s="8"/>
      <c r="AX265" s="169"/>
      <c r="BB265" s="161"/>
      <c r="BC265" s="9"/>
      <c r="BD265" s="9"/>
      <c r="BE265" s="9"/>
      <c r="BF265" s="9"/>
      <c r="BG265" s="9"/>
      <c r="BH265" s="163"/>
      <c r="BI265" t="str" cm="1">
        <f t="array" ref="BI265">_xlfn.IFS($BF265=1,$BB265,$BF265&gt;=2,INDEX($BB$2:$BE$801,MATCH(BJ265,$BB$2:$BB$801,0),4),TRUE,"")</f>
        <v/>
      </c>
      <c r="BJ265" t="str" cm="1">
        <f t="array" ref="BJ265">_xlfn.IFS($BF265=2,$BB265,$BF265&gt;=3,INDEX($BB$2:$BE$801,MATCH(BK265,$BB$2:$BB$801,0),4),TRUE,"")</f>
        <v/>
      </c>
      <c r="BK265" t="str" cm="1">
        <f t="array" ref="BK265">_xlfn.IFS(BF265=3,BB265,BF265=4,BE265,BF265=5,INDEX($BB$2:$BE$801,MATCH(BL265,$BB$2:$BB$801,0),4),TRUE,"")</f>
        <v/>
      </c>
      <c r="BL265" t="str" cm="1">
        <f t="array" ref="BL265">_xlfn.IFS(BF265=4,BB265,BF265=5,BE265,TRUE,"")</f>
        <v/>
      </c>
      <c r="BM265" t="str">
        <f t="shared" si="29"/>
        <v/>
      </c>
      <c r="BR265" t="str">
        <f t="shared" si="30"/>
        <v/>
      </c>
      <c r="BS265" t="str">
        <f t="shared" si="27"/>
        <v/>
      </c>
      <c r="BT265" s="172"/>
      <c r="BU265" s="10"/>
      <c r="BV265" s="10"/>
      <c r="BW265" s="10"/>
      <c r="BX265" s="10"/>
      <c r="BY265" s="10"/>
      <c r="BZ265" s="10"/>
      <c r="CA265" s="10"/>
      <c r="CB265" s="10"/>
      <c r="CC265" s="10"/>
      <c r="CD265" s="10"/>
      <c r="CE265" s="10"/>
      <c r="CF265" s="10"/>
      <c r="CG265" s="10"/>
      <c r="CH265" s="10"/>
      <c r="CI265" s="10"/>
      <c r="CJ265" s="10"/>
      <c r="CK265" s="10"/>
      <c r="CL265" s="10"/>
      <c r="CM265" s="10"/>
      <c r="CN265" s="10"/>
      <c r="CO265" s="10"/>
      <c r="CP265" s="10"/>
      <c r="CQ265" s="10"/>
      <c r="CR265" s="173"/>
      <c r="CV265" s="177"/>
      <c r="CW265" s="178"/>
    </row>
    <row r="266" spans="35:101">
      <c r="AI266" t="str">
        <f t="shared" si="25"/>
        <v/>
      </c>
      <c r="AJ266" t="str">
        <f t="shared" si="25"/>
        <v/>
      </c>
      <c r="AK266" t="str">
        <f t="shared" si="28"/>
        <v/>
      </c>
      <c r="AL266" s="1" t="str">
        <f t="shared" si="26"/>
        <v/>
      </c>
      <c r="AM266" s="167"/>
      <c r="AN266" s="8"/>
      <c r="AO266" s="8"/>
      <c r="AP266" s="8"/>
      <c r="AQ266" s="8"/>
      <c r="AR266" s="8"/>
      <c r="AS266" s="8"/>
      <c r="AT266" s="8"/>
      <c r="AU266" s="8"/>
      <c r="AV266" s="8"/>
      <c r="AW266" s="8"/>
      <c r="AX266" s="169"/>
      <c r="BB266" s="161"/>
      <c r="BC266" s="9"/>
      <c r="BD266" s="9"/>
      <c r="BE266" s="9"/>
      <c r="BF266" s="9"/>
      <c r="BG266" s="9"/>
      <c r="BH266" s="163"/>
      <c r="BI266" t="str" cm="1">
        <f t="array" ref="BI266">_xlfn.IFS($BF266=1,$BB266,$BF266&gt;=2,INDEX($BB$2:$BE$801,MATCH(BJ266,$BB$2:$BB$801,0),4),TRUE,"")</f>
        <v/>
      </c>
      <c r="BJ266" t="str" cm="1">
        <f t="array" ref="BJ266">_xlfn.IFS($BF266=2,$BB266,$BF266&gt;=3,INDEX($BB$2:$BE$801,MATCH(BK266,$BB$2:$BB$801,0),4),TRUE,"")</f>
        <v/>
      </c>
      <c r="BK266" t="str" cm="1">
        <f t="array" ref="BK266">_xlfn.IFS(BF266=3,BB266,BF266=4,BE266,BF266=5,INDEX($BB$2:$BE$801,MATCH(BL266,$BB$2:$BB$801,0),4),TRUE,"")</f>
        <v/>
      </c>
      <c r="BL266" t="str" cm="1">
        <f t="array" ref="BL266">_xlfn.IFS(BF266=4,BB266,BF266=5,BE266,TRUE,"")</f>
        <v/>
      </c>
      <c r="BM266" t="str">
        <f t="shared" si="29"/>
        <v/>
      </c>
      <c r="BR266" t="str">
        <f t="shared" si="30"/>
        <v/>
      </c>
      <c r="BS266" t="str">
        <f t="shared" si="27"/>
        <v/>
      </c>
      <c r="BT266" s="172"/>
      <c r="BU266" s="10"/>
      <c r="BV266" s="10"/>
      <c r="BW266" s="10"/>
      <c r="BX266" s="10"/>
      <c r="BY266" s="10"/>
      <c r="BZ266" s="10"/>
      <c r="CA266" s="10"/>
      <c r="CB266" s="10"/>
      <c r="CC266" s="10"/>
      <c r="CD266" s="10"/>
      <c r="CE266" s="10"/>
      <c r="CF266" s="10"/>
      <c r="CG266" s="10"/>
      <c r="CH266" s="10"/>
      <c r="CI266" s="10"/>
      <c r="CJ266" s="10"/>
      <c r="CK266" s="10"/>
      <c r="CL266" s="10"/>
      <c r="CM266" s="10"/>
      <c r="CN266" s="10"/>
      <c r="CO266" s="10"/>
      <c r="CP266" s="10"/>
      <c r="CQ266" s="10"/>
      <c r="CR266" s="173"/>
      <c r="CV266" s="177"/>
      <c r="CW266" s="178"/>
    </row>
    <row r="267" spans="35:101">
      <c r="AI267" t="str">
        <f t="shared" si="25"/>
        <v/>
      </c>
      <c r="AJ267" t="str">
        <f t="shared" si="25"/>
        <v/>
      </c>
      <c r="AK267" t="str">
        <f t="shared" si="28"/>
        <v/>
      </c>
      <c r="AL267" s="1" t="str">
        <f t="shared" si="26"/>
        <v/>
      </c>
      <c r="AM267" s="167"/>
      <c r="AN267" s="8"/>
      <c r="AO267" s="8"/>
      <c r="AP267" s="8"/>
      <c r="AQ267" s="8"/>
      <c r="AR267" s="8"/>
      <c r="AS267" s="8"/>
      <c r="AT267" s="8"/>
      <c r="AU267" s="8"/>
      <c r="AV267" s="8"/>
      <c r="AW267" s="8"/>
      <c r="AX267" s="169"/>
      <c r="BB267" s="161"/>
      <c r="BC267" s="9"/>
      <c r="BD267" s="9"/>
      <c r="BE267" s="9"/>
      <c r="BF267" s="9"/>
      <c r="BG267" s="9"/>
      <c r="BH267" s="163"/>
      <c r="BI267" t="str" cm="1">
        <f t="array" ref="BI267">_xlfn.IFS($BF267=1,$BB267,$BF267&gt;=2,INDEX($BB$2:$BE$801,MATCH(BJ267,$BB$2:$BB$801,0),4),TRUE,"")</f>
        <v/>
      </c>
      <c r="BJ267" t="str" cm="1">
        <f t="array" ref="BJ267">_xlfn.IFS($BF267=2,$BB267,$BF267&gt;=3,INDEX($BB$2:$BE$801,MATCH(BK267,$BB$2:$BB$801,0),4),TRUE,"")</f>
        <v/>
      </c>
      <c r="BK267" t="str" cm="1">
        <f t="array" ref="BK267">_xlfn.IFS(BF267=3,BB267,BF267=4,BE267,BF267=5,INDEX($BB$2:$BE$801,MATCH(BL267,$BB$2:$BB$801,0),4),TRUE,"")</f>
        <v/>
      </c>
      <c r="BL267" t="str" cm="1">
        <f t="array" ref="BL267">_xlfn.IFS(BF267=4,BB267,BF267=5,BE267,TRUE,"")</f>
        <v/>
      </c>
      <c r="BM267" t="str">
        <f t="shared" si="29"/>
        <v/>
      </c>
      <c r="BR267" t="str">
        <f t="shared" si="30"/>
        <v/>
      </c>
      <c r="BS267" t="str">
        <f t="shared" si="27"/>
        <v/>
      </c>
      <c r="BT267" s="172"/>
      <c r="BU267" s="10"/>
      <c r="BV267" s="10"/>
      <c r="BW267" s="10"/>
      <c r="BX267" s="10"/>
      <c r="BY267" s="10"/>
      <c r="BZ267" s="10"/>
      <c r="CA267" s="10"/>
      <c r="CB267" s="10"/>
      <c r="CC267" s="10"/>
      <c r="CD267" s="10"/>
      <c r="CE267" s="10"/>
      <c r="CF267" s="10"/>
      <c r="CG267" s="10"/>
      <c r="CH267" s="10"/>
      <c r="CI267" s="10"/>
      <c r="CJ267" s="10"/>
      <c r="CK267" s="10"/>
      <c r="CL267" s="10"/>
      <c r="CM267" s="10"/>
      <c r="CN267" s="10"/>
      <c r="CO267" s="10"/>
      <c r="CP267" s="10"/>
      <c r="CQ267" s="10"/>
      <c r="CR267" s="173"/>
      <c r="CV267" s="177"/>
      <c r="CW267" s="178"/>
    </row>
    <row r="268" spans="35:101">
      <c r="AI268" t="str">
        <f t="shared" si="25"/>
        <v/>
      </c>
      <c r="AJ268" t="str">
        <f t="shared" si="25"/>
        <v/>
      </c>
      <c r="AK268" t="str">
        <f t="shared" si="28"/>
        <v/>
      </c>
      <c r="AL268" s="1" t="str">
        <f t="shared" si="26"/>
        <v/>
      </c>
      <c r="AM268" s="167"/>
      <c r="AN268" s="8"/>
      <c r="AO268" s="8"/>
      <c r="AP268" s="8"/>
      <c r="AQ268" s="8"/>
      <c r="AR268" s="8"/>
      <c r="AS268" s="8"/>
      <c r="AT268" s="8"/>
      <c r="AU268" s="8"/>
      <c r="AV268" s="8"/>
      <c r="AW268" s="8"/>
      <c r="AX268" s="169"/>
      <c r="BB268" s="161"/>
      <c r="BC268" s="9"/>
      <c r="BD268" s="9"/>
      <c r="BE268" s="9"/>
      <c r="BF268" s="9"/>
      <c r="BG268" s="9"/>
      <c r="BH268" s="163"/>
      <c r="BI268" t="str" cm="1">
        <f t="array" ref="BI268">_xlfn.IFS($BF268=1,$BB268,$BF268&gt;=2,INDEX($BB$2:$BE$801,MATCH(BJ268,$BB$2:$BB$801,0),4),TRUE,"")</f>
        <v/>
      </c>
      <c r="BJ268" t="str" cm="1">
        <f t="array" ref="BJ268">_xlfn.IFS($BF268=2,$BB268,$BF268&gt;=3,INDEX($BB$2:$BE$801,MATCH(BK268,$BB$2:$BB$801,0),4),TRUE,"")</f>
        <v/>
      </c>
      <c r="BK268" t="str" cm="1">
        <f t="array" ref="BK268">_xlfn.IFS(BF268=3,BB268,BF268=4,BE268,BF268=5,INDEX($BB$2:$BE$801,MATCH(BL268,$BB$2:$BB$801,0),4),TRUE,"")</f>
        <v/>
      </c>
      <c r="BL268" t="str" cm="1">
        <f t="array" ref="BL268">_xlfn.IFS(BF268=4,BB268,BF268=5,BE268,TRUE,"")</f>
        <v/>
      </c>
      <c r="BM268" t="str">
        <f t="shared" si="29"/>
        <v/>
      </c>
      <c r="BR268" t="str">
        <f t="shared" si="30"/>
        <v/>
      </c>
      <c r="BS268" t="str">
        <f t="shared" si="27"/>
        <v/>
      </c>
      <c r="BT268" s="172"/>
      <c r="BU268" s="10"/>
      <c r="BV268" s="10"/>
      <c r="BW268" s="10"/>
      <c r="BX268" s="10"/>
      <c r="BY268" s="10"/>
      <c r="BZ268" s="10"/>
      <c r="CA268" s="10"/>
      <c r="CB268" s="10"/>
      <c r="CC268" s="10"/>
      <c r="CD268" s="10"/>
      <c r="CE268" s="10"/>
      <c r="CF268" s="10"/>
      <c r="CG268" s="10"/>
      <c r="CH268" s="10"/>
      <c r="CI268" s="10"/>
      <c r="CJ268" s="10"/>
      <c r="CK268" s="10"/>
      <c r="CL268" s="10"/>
      <c r="CM268" s="10"/>
      <c r="CN268" s="10"/>
      <c r="CO268" s="10"/>
      <c r="CP268" s="10"/>
      <c r="CQ268" s="10"/>
      <c r="CR268" s="173"/>
      <c r="CV268" s="177"/>
      <c r="CW268" s="178"/>
    </row>
    <row r="269" spans="35:101">
      <c r="AI269" t="str">
        <f t="shared" si="25"/>
        <v/>
      </c>
      <c r="AJ269" t="str">
        <f t="shared" si="25"/>
        <v/>
      </c>
      <c r="AK269" t="str">
        <f t="shared" si="28"/>
        <v/>
      </c>
      <c r="AL269" s="1" t="str">
        <f t="shared" si="26"/>
        <v/>
      </c>
      <c r="AM269" s="167"/>
      <c r="AN269" s="8"/>
      <c r="AO269" s="8"/>
      <c r="AP269" s="8"/>
      <c r="AQ269" s="8"/>
      <c r="AR269" s="8"/>
      <c r="AS269" s="8"/>
      <c r="AT269" s="8"/>
      <c r="AU269" s="8"/>
      <c r="AV269" s="8"/>
      <c r="AW269" s="8"/>
      <c r="AX269" s="169"/>
      <c r="BB269" s="161"/>
      <c r="BC269" s="9"/>
      <c r="BD269" s="9"/>
      <c r="BE269" s="9"/>
      <c r="BF269" s="9"/>
      <c r="BG269" s="9"/>
      <c r="BH269" s="163"/>
      <c r="BI269" t="str" cm="1">
        <f t="array" ref="BI269">_xlfn.IFS($BF269=1,$BB269,$BF269&gt;=2,INDEX($BB$2:$BE$801,MATCH(BJ269,$BB$2:$BB$801,0),4),TRUE,"")</f>
        <v/>
      </c>
      <c r="BJ269" t="str" cm="1">
        <f t="array" ref="BJ269">_xlfn.IFS($BF269=2,$BB269,$BF269&gt;=3,INDEX($BB$2:$BE$801,MATCH(BK269,$BB$2:$BB$801,0),4),TRUE,"")</f>
        <v/>
      </c>
      <c r="BK269" t="str" cm="1">
        <f t="array" ref="BK269">_xlfn.IFS(BF269=3,BB269,BF269=4,BE269,BF269=5,INDEX($BB$2:$BE$801,MATCH(BL269,$BB$2:$BB$801,0),4),TRUE,"")</f>
        <v/>
      </c>
      <c r="BL269" t="str" cm="1">
        <f t="array" ref="BL269">_xlfn.IFS(BF269=4,BB269,BF269=5,BE269,TRUE,"")</f>
        <v/>
      </c>
      <c r="BM269" t="str">
        <f t="shared" si="29"/>
        <v/>
      </c>
      <c r="BR269" t="str">
        <f t="shared" si="30"/>
        <v/>
      </c>
      <c r="BS269" t="str">
        <f t="shared" si="27"/>
        <v/>
      </c>
      <c r="BT269" s="172"/>
      <c r="BU269" s="10"/>
      <c r="BV269" s="10"/>
      <c r="BW269" s="10"/>
      <c r="BX269" s="10"/>
      <c r="BY269" s="10"/>
      <c r="BZ269" s="10"/>
      <c r="CA269" s="10"/>
      <c r="CB269" s="10"/>
      <c r="CC269" s="10"/>
      <c r="CD269" s="10"/>
      <c r="CE269" s="10"/>
      <c r="CF269" s="10"/>
      <c r="CG269" s="10"/>
      <c r="CH269" s="10"/>
      <c r="CI269" s="10"/>
      <c r="CJ269" s="10"/>
      <c r="CK269" s="10"/>
      <c r="CL269" s="10"/>
      <c r="CM269" s="10"/>
      <c r="CN269" s="10"/>
      <c r="CO269" s="10"/>
      <c r="CP269" s="10"/>
      <c r="CQ269" s="10"/>
      <c r="CR269" s="173"/>
      <c r="CV269" s="177"/>
      <c r="CW269" s="178"/>
    </row>
    <row r="270" spans="35:101">
      <c r="AI270" t="str">
        <f t="shared" si="25"/>
        <v/>
      </c>
      <c r="AJ270" t="str">
        <f t="shared" si="25"/>
        <v/>
      </c>
      <c r="AK270" t="str">
        <f t="shared" si="28"/>
        <v/>
      </c>
      <c r="AL270" s="1" t="str">
        <f t="shared" si="26"/>
        <v/>
      </c>
      <c r="AM270" s="167"/>
      <c r="AN270" s="8"/>
      <c r="AO270" s="8"/>
      <c r="AP270" s="8"/>
      <c r="AQ270" s="8"/>
      <c r="AR270" s="8"/>
      <c r="AS270" s="8"/>
      <c r="AT270" s="8"/>
      <c r="AU270" s="8"/>
      <c r="AV270" s="8"/>
      <c r="AW270" s="8"/>
      <c r="AX270" s="169"/>
      <c r="BB270" s="161"/>
      <c r="BC270" s="9"/>
      <c r="BD270" s="9"/>
      <c r="BE270" s="9"/>
      <c r="BF270" s="9"/>
      <c r="BG270" s="9"/>
      <c r="BH270" s="163"/>
      <c r="BI270" t="str" cm="1">
        <f t="array" ref="BI270">_xlfn.IFS($BF270=1,$BB270,$BF270&gt;=2,INDEX($BB$2:$BE$801,MATCH(BJ270,$BB$2:$BB$801,0),4),TRUE,"")</f>
        <v/>
      </c>
      <c r="BJ270" t="str" cm="1">
        <f t="array" ref="BJ270">_xlfn.IFS($BF270=2,$BB270,$BF270&gt;=3,INDEX($BB$2:$BE$801,MATCH(BK270,$BB$2:$BB$801,0),4),TRUE,"")</f>
        <v/>
      </c>
      <c r="BK270" t="str" cm="1">
        <f t="array" ref="BK270">_xlfn.IFS(BF270=3,BB270,BF270=4,BE270,BF270=5,INDEX($BB$2:$BE$801,MATCH(BL270,$BB$2:$BB$801,0),4),TRUE,"")</f>
        <v/>
      </c>
      <c r="BL270" t="str" cm="1">
        <f t="array" ref="BL270">_xlfn.IFS(BF270=4,BB270,BF270=5,BE270,TRUE,"")</f>
        <v/>
      </c>
      <c r="BM270" t="str">
        <f t="shared" si="29"/>
        <v/>
      </c>
      <c r="BR270" t="str">
        <f t="shared" si="30"/>
        <v/>
      </c>
      <c r="BS270" t="str">
        <f t="shared" si="27"/>
        <v/>
      </c>
      <c r="BT270" s="172"/>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73"/>
      <c r="CV270" s="177"/>
      <c r="CW270" s="178"/>
    </row>
    <row r="271" spans="35:101">
      <c r="AI271" t="str">
        <f t="shared" si="25"/>
        <v/>
      </c>
      <c r="AJ271" t="str">
        <f t="shared" si="25"/>
        <v/>
      </c>
      <c r="AK271" t="str">
        <f t="shared" si="28"/>
        <v/>
      </c>
      <c r="AL271" s="1" t="str">
        <f t="shared" si="26"/>
        <v/>
      </c>
      <c r="AM271" s="167"/>
      <c r="AN271" s="8"/>
      <c r="AO271" s="8"/>
      <c r="AP271" s="8"/>
      <c r="AQ271" s="8"/>
      <c r="AR271" s="8"/>
      <c r="AS271" s="8"/>
      <c r="AT271" s="8"/>
      <c r="AU271" s="8"/>
      <c r="AV271" s="8"/>
      <c r="AW271" s="8"/>
      <c r="AX271" s="169"/>
      <c r="BB271" s="161"/>
      <c r="BC271" s="9"/>
      <c r="BD271" s="9"/>
      <c r="BE271" s="9"/>
      <c r="BF271" s="9"/>
      <c r="BG271" s="9"/>
      <c r="BH271" s="163"/>
      <c r="BI271" t="str" cm="1">
        <f t="array" ref="BI271">_xlfn.IFS($BF271=1,$BB271,$BF271&gt;=2,INDEX($BB$2:$BE$801,MATCH(BJ271,$BB$2:$BB$801,0),4),TRUE,"")</f>
        <v/>
      </c>
      <c r="BJ271" t="str" cm="1">
        <f t="array" ref="BJ271">_xlfn.IFS($BF271=2,$BB271,$BF271&gt;=3,INDEX($BB$2:$BE$801,MATCH(BK271,$BB$2:$BB$801,0),4),TRUE,"")</f>
        <v/>
      </c>
      <c r="BK271" t="str" cm="1">
        <f t="array" ref="BK271">_xlfn.IFS(BF271=3,BB271,BF271=4,BE271,BF271=5,INDEX($BB$2:$BE$801,MATCH(BL271,$BB$2:$BB$801,0),4),TRUE,"")</f>
        <v/>
      </c>
      <c r="BL271" t="str" cm="1">
        <f t="array" ref="BL271">_xlfn.IFS(BF271=4,BB271,BF271=5,BE271,TRUE,"")</f>
        <v/>
      </c>
      <c r="BM271" t="str">
        <f t="shared" si="29"/>
        <v/>
      </c>
      <c r="BR271" t="str">
        <f t="shared" si="30"/>
        <v/>
      </c>
      <c r="BS271" t="str">
        <f t="shared" si="27"/>
        <v/>
      </c>
      <c r="BT271" s="172"/>
      <c r="BU271" s="10"/>
      <c r="BV271" s="10"/>
      <c r="BW271" s="10"/>
      <c r="BX271" s="10"/>
      <c r="BY271" s="10"/>
      <c r="BZ271" s="10"/>
      <c r="CA271" s="10"/>
      <c r="CB271" s="10"/>
      <c r="CC271" s="10"/>
      <c r="CD271" s="10"/>
      <c r="CE271" s="10"/>
      <c r="CF271" s="10"/>
      <c r="CG271" s="10"/>
      <c r="CH271" s="10"/>
      <c r="CI271" s="10"/>
      <c r="CJ271" s="10"/>
      <c r="CK271" s="10"/>
      <c r="CL271" s="10"/>
      <c r="CM271" s="10"/>
      <c r="CN271" s="10"/>
      <c r="CO271" s="10"/>
      <c r="CP271" s="10"/>
      <c r="CQ271" s="10"/>
      <c r="CR271" s="173"/>
      <c r="CV271" s="177"/>
      <c r="CW271" s="178"/>
    </row>
    <row r="272" spans="35:101">
      <c r="AI272" t="str">
        <f t="shared" si="25"/>
        <v/>
      </c>
      <c r="AJ272" t="str">
        <f t="shared" si="25"/>
        <v/>
      </c>
      <c r="AK272" t="str">
        <f t="shared" si="28"/>
        <v/>
      </c>
      <c r="AL272" s="1" t="str">
        <f t="shared" si="26"/>
        <v/>
      </c>
      <c r="AM272" s="167"/>
      <c r="AN272" s="8"/>
      <c r="AO272" s="8"/>
      <c r="AP272" s="8"/>
      <c r="AQ272" s="8"/>
      <c r="AR272" s="8"/>
      <c r="AS272" s="8"/>
      <c r="AT272" s="8"/>
      <c r="AU272" s="8"/>
      <c r="AV272" s="8"/>
      <c r="AW272" s="8"/>
      <c r="AX272" s="169"/>
      <c r="BB272" s="161"/>
      <c r="BC272" s="9"/>
      <c r="BD272" s="9"/>
      <c r="BE272" s="9"/>
      <c r="BF272" s="9"/>
      <c r="BG272" s="9"/>
      <c r="BH272" s="163"/>
      <c r="BI272" t="str" cm="1">
        <f t="array" ref="BI272">_xlfn.IFS($BF272=1,$BB272,$BF272&gt;=2,INDEX($BB$2:$BE$801,MATCH(BJ272,$BB$2:$BB$801,0),4),TRUE,"")</f>
        <v/>
      </c>
      <c r="BJ272" t="str" cm="1">
        <f t="array" ref="BJ272">_xlfn.IFS($BF272=2,$BB272,$BF272&gt;=3,INDEX($BB$2:$BE$801,MATCH(BK272,$BB$2:$BB$801,0),4),TRUE,"")</f>
        <v/>
      </c>
      <c r="BK272" t="str" cm="1">
        <f t="array" ref="BK272">_xlfn.IFS(BF272=3,BB272,BF272=4,BE272,BF272=5,INDEX($BB$2:$BE$801,MATCH(BL272,$BB$2:$BB$801,0),4),TRUE,"")</f>
        <v/>
      </c>
      <c r="BL272" t="str" cm="1">
        <f t="array" ref="BL272">_xlfn.IFS(BF272=4,BB272,BF272=5,BE272,TRUE,"")</f>
        <v/>
      </c>
      <c r="BM272" t="str">
        <f t="shared" si="29"/>
        <v/>
      </c>
      <c r="BR272" t="str">
        <f t="shared" si="30"/>
        <v/>
      </c>
      <c r="BS272" t="str">
        <f t="shared" si="27"/>
        <v/>
      </c>
      <c r="BT272" s="172"/>
      <c r="BU272" s="10"/>
      <c r="BV272" s="10"/>
      <c r="BW272" s="10"/>
      <c r="BX272" s="10"/>
      <c r="BY272" s="10"/>
      <c r="BZ272" s="10"/>
      <c r="CA272" s="10"/>
      <c r="CB272" s="10"/>
      <c r="CC272" s="10"/>
      <c r="CD272" s="10"/>
      <c r="CE272" s="10"/>
      <c r="CF272" s="10"/>
      <c r="CG272" s="10"/>
      <c r="CH272" s="10"/>
      <c r="CI272" s="10"/>
      <c r="CJ272" s="10"/>
      <c r="CK272" s="10"/>
      <c r="CL272" s="10"/>
      <c r="CM272" s="10"/>
      <c r="CN272" s="10"/>
      <c r="CO272" s="10"/>
      <c r="CP272" s="10"/>
      <c r="CQ272" s="10"/>
      <c r="CR272" s="173"/>
      <c r="CV272" s="177"/>
      <c r="CW272" s="178"/>
    </row>
    <row r="273" spans="35:101">
      <c r="AI273" t="str">
        <f t="shared" si="25"/>
        <v/>
      </c>
      <c r="AJ273" t="str">
        <f t="shared" si="25"/>
        <v/>
      </c>
      <c r="AK273" t="str">
        <f t="shared" si="28"/>
        <v/>
      </c>
      <c r="AL273" s="1" t="str">
        <f t="shared" si="26"/>
        <v/>
      </c>
      <c r="AM273" s="167"/>
      <c r="AN273" s="8"/>
      <c r="AO273" s="8"/>
      <c r="AP273" s="8"/>
      <c r="AQ273" s="8"/>
      <c r="AR273" s="8"/>
      <c r="AS273" s="8"/>
      <c r="AT273" s="8"/>
      <c r="AU273" s="8"/>
      <c r="AV273" s="8"/>
      <c r="AW273" s="8"/>
      <c r="AX273" s="169"/>
      <c r="BB273" s="161"/>
      <c r="BC273" s="9"/>
      <c r="BD273" s="9"/>
      <c r="BE273" s="9"/>
      <c r="BF273" s="9"/>
      <c r="BG273" s="9"/>
      <c r="BH273" s="163"/>
      <c r="BI273" t="str" cm="1">
        <f t="array" ref="BI273">_xlfn.IFS($BF273=1,$BB273,$BF273&gt;=2,INDEX($BB$2:$BE$801,MATCH(BJ273,$BB$2:$BB$801,0),4),TRUE,"")</f>
        <v/>
      </c>
      <c r="BJ273" t="str" cm="1">
        <f t="array" ref="BJ273">_xlfn.IFS($BF273=2,$BB273,$BF273&gt;=3,INDEX($BB$2:$BE$801,MATCH(BK273,$BB$2:$BB$801,0),4),TRUE,"")</f>
        <v/>
      </c>
      <c r="BK273" t="str" cm="1">
        <f t="array" ref="BK273">_xlfn.IFS(BF273=3,BB273,BF273=4,BE273,BF273=5,INDEX($BB$2:$BE$801,MATCH(BL273,$BB$2:$BB$801,0),4),TRUE,"")</f>
        <v/>
      </c>
      <c r="BL273" t="str" cm="1">
        <f t="array" ref="BL273">_xlfn.IFS(BF273=4,BB273,BF273=5,BE273,TRUE,"")</f>
        <v/>
      </c>
      <c r="BM273" t="str">
        <f t="shared" si="29"/>
        <v/>
      </c>
      <c r="BR273" t="str">
        <f t="shared" si="30"/>
        <v/>
      </c>
      <c r="BS273" t="str">
        <f t="shared" si="27"/>
        <v/>
      </c>
      <c r="BT273" s="172"/>
      <c r="BU273" s="10"/>
      <c r="BV273" s="10"/>
      <c r="BW273" s="10"/>
      <c r="BX273" s="10"/>
      <c r="BY273" s="10"/>
      <c r="BZ273" s="10"/>
      <c r="CA273" s="10"/>
      <c r="CB273" s="10"/>
      <c r="CC273" s="10"/>
      <c r="CD273" s="10"/>
      <c r="CE273" s="10"/>
      <c r="CF273" s="10"/>
      <c r="CG273" s="10"/>
      <c r="CH273" s="10"/>
      <c r="CI273" s="10"/>
      <c r="CJ273" s="10"/>
      <c r="CK273" s="10"/>
      <c r="CL273" s="10"/>
      <c r="CM273" s="10"/>
      <c r="CN273" s="10"/>
      <c r="CO273" s="10"/>
      <c r="CP273" s="10"/>
      <c r="CQ273" s="10"/>
      <c r="CR273" s="173"/>
      <c r="CV273" s="177"/>
      <c r="CW273" s="178"/>
    </row>
    <row r="274" spans="35:101">
      <c r="AI274" t="str">
        <f t="shared" ref="AI274:AJ337" si="31">IF(AV274=1,$AP274&amp;"["&amp;$AR274&amp;"]","")</f>
        <v/>
      </c>
      <c r="AJ274" t="str">
        <f t="shared" si="31"/>
        <v/>
      </c>
      <c r="AK274" t="str">
        <f t="shared" si="28"/>
        <v/>
      </c>
      <c r="AL274" s="1" t="str">
        <f t="shared" si="26"/>
        <v/>
      </c>
      <c r="AM274" s="167"/>
      <c r="AN274" s="8"/>
      <c r="AO274" s="8"/>
      <c r="AP274" s="8"/>
      <c r="AQ274" s="8"/>
      <c r="AR274" s="8"/>
      <c r="AS274" s="8"/>
      <c r="AT274" s="8"/>
      <c r="AU274" s="8"/>
      <c r="AV274" s="8"/>
      <c r="AW274" s="8"/>
      <c r="AX274" s="169"/>
      <c r="BB274" s="161"/>
      <c r="BC274" s="9"/>
      <c r="BD274" s="9"/>
      <c r="BE274" s="9"/>
      <c r="BF274" s="9"/>
      <c r="BG274" s="9"/>
      <c r="BH274" s="163"/>
      <c r="BI274" t="str" cm="1">
        <f t="array" ref="BI274">_xlfn.IFS($BF274=1,$BB274,$BF274&gt;=2,INDEX($BB$2:$BE$801,MATCH(BJ274,$BB$2:$BB$801,0),4),TRUE,"")</f>
        <v/>
      </c>
      <c r="BJ274" t="str" cm="1">
        <f t="array" ref="BJ274">_xlfn.IFS($BF274=2,$BB274,$BF274&gt;=3,INDEX($BB$2:$BE$801,MATCH(BK274,$BB$2:$BB$801,0),4),TRUE,"")</f>
        <v/>
      </c>
      <c r="BK274" t="str" cm="1">
        <f t="array" ref="BK274">_xlfn.IFS(BF274=3,BB274,BF274=4,BE274,BF274=5,INDEX($BB$2:$BE$801,MATCH(BL274,$BB$2:$BB$801,0),4),TRUE,"")</f>
        <v/>
      </c>
      <c r="BL274" t="str" cm="1">
        <f t="array" ref="BL274">_xlfn.IFS(BF274=4,BB274,BF274=5,BE274,TRUE,"")</f>
        <v/>
      </c>
      <c r="BM274" t="str">
        <f t="shared" si="29"/>
        <v/>
      </c>
      <c r="BR274" t="str">
        <f t="shared" si="30"/>
        <v/>
      </c>
      <c r="BS274" t="str">
        <f t="shared" si="27"/>
        <v/>
      </c>
      <c r="BT274" s="172"/>
      <c r="BU274" s="10"/>
      <c r="BV274" s="10"/>
      <c r="BW274" s="10"/>
      <c r="BX274" s="10"/>
      <c r="BY274" s="10"/>
      <c r="BZ274" s="10"/>
      <c r="CA274" s="10"/>
      <c r="CB274" s="10"/>
      <c r="CC274" s="10"/>
      <c r="CD274" s="10"/>
      <c r="CE274" s="10"/>
      <c r="CF274" s="10"/>
      <c r="CG274" s="10"/>
      <c r="CH274" s="10"/>
      <c r="CI274" s="10"/>
      <c r="CJ274" s="10"/>
      <c r="CK274" s="10"/>
      <c r="CL274" s="10"/>
      <c r="CM274" s="10"/>
      <c r="CN274" s="10"/>
      <c r="CO274" s="10"/>
      <c r="CP274" s="10"/>
      <c r="CQ274" s="10"/>
      <c r="CR274" s="173"/>
      <c r="CV274" s="177"/>
      <c r="CW274" s="178"/>
    </row>
    <row r="275" spans="35:101">
      <c r="AI275" t="str">
        <f t="shared" si="31"/>
        <v/>
      </c>
      <c r="AJ275" t="str">
        <f t="shared" si="31"/>
        <v/>
      </c>
      <c r="AK275" t="str">
        <f t="shared" si="28"/>
        <v/>
      </c>
      <c r="AL275" s="1" t="str">
        <f t="shared" si="26"/>
        <v/>
      </c>
      <c r="AM275" s="167"/>
      <c r="AN275" s="8"/>
      <c r="AO275" s="8"/>
      <c r="AP275" s="8"/>
      <c r="AQ275" s="8"/>
      <c r="AR275" s="8"/>
      <c r="AS275" s="8"/>
      <c r="AT275" s="8"/>
      <c r="AU275" s="8"/>
      <c r="AV275" s="8"/>
      <c r="AW275" s="8"/>
      <c r="AX275" s="169"/>
      <c r="BB275" s="161"/>
      <c r="BC275" s="9"/>
      <c r="BD275" s="9"/>
      <c r="BE275" s="9"/>
      <c r="BF275" s="9"/>
      <c r="BG275" s="9"/>
      <c r="BH275" s="163"/>
      <c r="BI275" t="str" cm="1">
        <f t="array" ref="BI275">_xlfn.IFS($BF275=1,$BB275,$BF275&gt;=2,INDEX($BB$2:$BE$801,MATCH(BJ275,$BB$2:$BB$801,0),4),TRUE,"")</f>
        <v/>
      </c>
      <c r="BJ275" t="str" cm="1">
        <f t="array" ref="BJ275">_xlfn.IFS($BF275=2,$BB275,$BF275&gt;=3,INDEX($BB$2:$BE$801,MATCH(BK275,$BB$2:$BB$801,0),4),TRUE,"")</f>
        <v/>
      </c>
      <c r="BK275" t="str" cm="1">
        <f t="array" ref="BK275">_xlfn.IFS(BF275=3,BB275,BF275=4,BE275,BF275=5,INDEX($BB$2:$BE$801,MATCH(BL275,$BB$2:$BB$801,0),4),TRUE,"")</f>
        <v/>
      </c>
      <c r="BL275" t="str" cm="1">
        <f t="array" ref="BL275">_xlfn.IFS(BF275=4,BB275,BF275=5,BE275,TRUE,"")</f>
        <v/>
      </c>
      <c r="BM275" t="str">
        <f t="shared" si="29"/>
        <v/>
      </c>
      <c r="BR275" t="str">
        <f t="shared" si="30"/>
        <v/>
      </c>
      <c r="BS275" t="str">
        <f t="shared" si="27"/>
        <v/>
      </c>
      <c r="BT275" s="172"/>
      <c r="BU275" s="10"/>
      <c r="BV275" s="10"/>
      <c r="BW275" s="10"/>
      <c r="BX275" s="10"/>
      <c r="BY275" s="10"/>
      <c r="BZ275" s="10"/>
      <c r="CA275" s="10"/>
      <c r="CB275" s="10"/>
      <c r="CC275" s="10"/>
      <c r="CD275" s="10"/>
      <c r="CE275" s="10"/>
      <c r="CF275" s="10"/>
      <c r="CG275" s="10"/>
      <c r="CH275" s="10"/>
      <c r="CI275" s="10"/>
      <c r="CJ275" s="10"/>
      <c r="CK275" s="10"/>
      <c r="CL275" s="10"/>
      <c r="CM275" s="10"/>
      <c r="CN275" s="10"/>
      <c r="CO275" s="10"/>
      <c r="CP275" s="10"/>
      <c r="CQ275" s="10"/>
      <c r="CR275" s="173"/>
      <c r="CV275" s="177"/>
      <c r="CW275" s="178"/>
    </row>
    <row r="276" spans="35:101">
      <c r="AI276" t="str">
        <f t="shared" si="31"/>
        <v/>
      </c>
      <c r="AJ276" t="str">
        <f t="shared" si="31"/>
        <v/>
      </c>
      <c r="AK276" t="str">
        <f t="shared" si="28"/>
        <v/>
      </c>
      <c r="AL276" s="1" t="str">
        <f t="shared" si="26"/>
        <v/>
      </c>
      <c r="AM276" s="167"/>
      <c r="AN276" s="8"/>
      <c r="AO276" s="8"/>
      <c r="AP276" s="8"/>
      <c r="AQ276" s="8"/>
      <c r="AR276" s="8"/>
      <c r="AS276" s="8"/>
      <c r="AT276" s="8"/>
      <c r="AU276" s="8"/>
      <c r="AV276" s="8"/>
      <c r="AW276" s="8"/>
      <c r="AX276" s="169"/>
      <c r="BB276" s="161"/>
      <c r="BC276" s="9"/>
      <c r="BD276" s="9"/>
      <c r="BE276" s="9"/>
      <c r="BF276" s="9"/>
      <c r="BG276" s="9"/>
      <c r="BH276" s="163"/>
      <c r="BI276" t="str" cm="1">
        <f t="array" ref="BI276">_xlfn.IFS($BF276=1,$BB276,$BF276&gt;=2,INDEX($BB$2:$BE$801,MATCH(BJ276,$BB$2:$BB$801,0),4),TRUE,"")</f>
        <v/>
      </c>
      <c r="BJ276" t="str" cm="1">
        <f t="array" ref="BJ276">_xlfn.IFS($BF276=2,$BB276,$BF276&gt;=3,INDEX($BB$2:$BE$801,MATCH(BK276,$BB$2:$BB$801,0),4),TRUE,"")</f>
        <v/>
      </c>
      <c r="BK276" t="str" cm="1">
        <f t="array" ref="BK276">_xlfn.IFS(BF276=3,BB276,BF276=4,BE276,BF276=5,INDEX($BB$2:$BE$801,MATCH(BL276,$BB$2:$BB$801,0),4),TRUE,"")</f>
        <v/>
      </c>
      <c r="BL276" t="str" cm="1">
        <f t="array" ref="BL276">_xlfn.IFS(BF276=4,BB276,BF276=5,BE276,TRUE,"")</f>
        <v/>
      </c>
      <c r="BM276" t="str">
        <f t="shared" si="29"/>
        <v/>
      </c>
      <c r="BR276" t="str">
        <f t="shared" si="30"/>
        <v/>
      </c>
      <c r="BS276" t="str">
        <f t="shared" si="27"/>
        <v/>
      </c>
      <c r="BT276" s="172"/>
      <c r="BU276" s="10"/>
      <c r="BV276" s="10"/>
      <c r="BW276" s="10"/>
      <c r="BX276" s="10"/>
      <c r="BY276" s="10"/>
      <c r="BZ276" s="10"/>
      <c r="CA276" s="10"/>
      <c r="CB276" s="10"/>
      <c r="CC276" s="10"/>
      <c r="CD276" s="10"/>
      <c r="CE276" s="10"/>
      <c r="CF276" s="10"/>
      <c r="CG276" s="10"/>
      <c r="CH276" s="10"/>
      <c r="CI276" s="10"/>
      <c r="CJ276" s="10"/>
      <c r="CK276" s="10"/>
      <c r="CL276" s="10"/>
      <c r="CM276" s="10"/>
      <c r="CN276" s="10"/>
      <c r="CO276" s="10"/>
      <c r="CP276" s="10"/>
      <c r="CQ276" s="10"/>
      <c r="CR276" s="173"/>
      <c r="CV276" s="177"/>
      <c r="CW276" s="178"/>
    </row>
    <row r="277" spans="35:101">
      <c r="AI277" t="str">
        <f t="shared" si="31"/>
        <v/>
      </c>
      <c r="AJ277" t="str">
        <f t="shared" si="31"/>
        <v/>
      </c>
      <c r="AK277" t="str">
        <f t="shared" si="28"/>
        <v/>
      </c>
      <c r="AL277" s="1" t="str">
        <f t="shared" si="26"/>
        <v/>
      </c>
      <c r="AM277" s="167"/>
      <c r="AN277" s="8"/>
      <c r="AO277" s="8"/>
      <c r="AP277" s="8"/>
      <c r="AQ277" s="8"/>
      <c r="AR277" s="8"/>
      <c r="AS277" s="8"/>
      <c r="AT277" s="8"/>
      <c r="AU277" s="8"/>
      <c r="AV277" s="8"/>
      <c r="AW277" s="8"/>
      <c r="AX277" s="169"/>
      <c r="BB277" s="161"/>
      <c r="BC277" s="9"/>
      <c r="BD277" s="9"/>
      <c r="BE277" s="9"/>
      <c r="BF277" s="9"/>
      <c r="BG277" s="9"/>
      <c r="BH277" s="163"/>
      <c r="BI277" t="str" cm="1">
        <f t="array" ref="BI277">_xlfn.IFS($BF277=1,$BB277,$BF277&gt;=2,INDEX($BB$2:$BE$801,MATCH(BJ277,$BB$2:$BB$801,0),4),TRUE,"")</f>
        <v/>
      </c>
      <c r="BJ277" t="str" cm="1">
        <f t="array" ref="BJ277">_xlfn.IFS($BF277=2,$BB277,$BF277&gt;=3,INDEX($BB$2:$BE$801,MATCH(BK277,$BB$2:$BB$801,0),4),TRUE,"")</f>
        <v/>
      </c>
      <c r="BK277" t="str" cm="1">
        <f t="array" ref="BK277">_xlfn.IFS(BF277=3,BB277,BF277=4,BE277,BF277=5,INDEX($BB$2:$BE$801,MATCH(BL277,$BB$2:$BB$801,0),4),TRUE,"")</f>
        <v/>
      </c>
      <c r="BL277" t="str" cm="1">
        <f t="array" ref="BL277">_xlfn.IFS(BF277=4,BB277,BF277=5,BE277,TRUE,"")</f>
        <v/>
      </c>
      <c r="BM277" t="str">
        <f t="shared" si="29"/>
        <v/>
      </c>
      <c r="BR277" t="str">
        <f t="shared" si="30"/>
        <v/>
      </c>
      <c r="BS277" t="str">
        <f t="shared" si="27"/>
        <v/>
      </c>
      <c r="BT277" s="172"/>
      <c r="BU277" s="10"/>
      <c r="BV277" s="10"/>
      <c r="BW277" s="10"/>
      <c r="BX277" s="10"/>
      <c r="BY277" s="10"/>
      <c r="BZ277" s="10"/>
      <c r="CA277" s="10"/>
      <c r="CB277" s="10"/>
      <c r="CC277" s="10"/>
      <c r="CD277" s="10"/>
      <c r="CE277" s="10"/>
      <c r="CF277" s="10"/>
      <c r="CG277" s="10"/>
      <c r="CH277" s="10"/>
      <c r="CI277" s="10"/>
      <c r="CJ277" s="10"/>
      <c r="CK277" s="10"/>
      <c r="CL277" s="10"/>
      <c r="CM277" s="10"/>
      <c r="CN277" s="10"/>
      <c r="CO277" s="10"/>
      <c r="CP277" s="10"/>
      <c r="CQ277" s="10"/>
      <c r="CR277" s="173"/>
      <c r="CV277" s="177"/>
      <c r="CW277" s="178"/>
    </row>
    <row r="278" spans="35:101">
      <c r="AI278" t="str">
        <f t="shared" si="31"/>
        <v/>
      </c>
      <c r="AJ278" t="str">
        <f t="shared" si="31"/>
        <v/>
      </c>
      <c r="AK278" t="str">
        <f t="shared" si="28"/>
        <v/>
      </c>
      <c r="AL278" s="1" t="str">
        <f t="shared" si="26"/>
        <v/>
      </c>
      <c r="AM278" s="167"/>
      <c r="AN278" s="8"/>
      <c r="AO278" s="8"/>
      <c r="AP278" s="8"/>
      <c r="AQ278" s="8"/>
      <c r="AR278" s="8"/>
      <c r="AS278" s="8"/>
      <c r="AT278" s="8"/>
      <c r="AU278" s="8"/>
      <c r="AV278" s="8"/>
      <c r="AW278" s="8"/>
      <c r="AX278" s="169"/>
      <c r="BB278" s="161"/>
      <c r="BC278" s="9"/>
      <c r="BD278" s="9"/>
      <c r="BE278" s="9"/>
      <c r="BF278" s="9"/>
      <c r="BG278" s="9"/>
      <c r="BH278" s="163"/>
      <c r="BI278" t="str" cm="1">
        <f t="array" ref="BI278">_xlfn.IFS($BF278=1,$BB278,$BF278&gt;=2,INDEX($BB$2:$BE$801,MATCH(BJ278,$BB$2:$BB$801,0),4),TRUE,"")</f>
        <v/>
      </c>
      <c r="BJ278" t="str" cm="1">
        <f t="array" ref="BJ278">_xlfn.IFS($BF278=2,$BB278,$BF278&gt;=3,INDEX($BB$2:$BE$801,MATCH(BK278,$BB$2:$BB$801,0),4),TRUE,"")</f>
        <v/>
      </c>
      <c r="BK278" t="str" cm="1">
        <f t="array" ref="BK278">_xlfn.IFS(BF278=3,BB278,BF278=4,BE278,BF278=5,INDEX($BB$2:$BE$801,MATCH(BL278,$BB$2:$BB$801,0),4),TRUE,"")</f>
        <v/>
      </c>
      <c r="BL278" t="str" cm="1">
        <f t="array" ref="BL278">_xlfn.IFS(BF278=4,BB278,BF278=5,BE278,TRUE,"")</f>
        <v/>
      </c>
      <c r="BM278" t="str">
        <f t="shared" si="29"/>
        <v/>
      </c>
      <c r="BR278" t="str">
        <f t="shared" si="30"/>
        <v/>
      </c>
      <c r="BS278" t="str">
        <f t="shared" si="27"/>
        <v/>
      </c>
      <c r="BT278" s="172"/>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73"/>
      <c r="CV278" s="177"/>
      <c r="CW278" s="178"/>
    </row>
    <row r="279" spans="35:101">
      <c r="AI279" t="str">
        <f t="shared" si="31"/>
        <v/>
      </c>
      <c r="AJ279" t="str">
        <f t="shared" si="31"/>
        <v/>
      </c>
      <c r="AK279" t="str">
        <f t="shared" si="28"/>
        <v/>
      </c>
      <c r="AL279" s="1" t="str">
        <f t="shared" si="26"/>
        <v/>
      </c>
      <c r="AM279" s="167"/>
      <c r="AN279" s="8"/>
      <c r="AO279" s="8"/>
      <c r="AP279" s="8"/>
      <c r="AQ279" s="8"/>
      <c r="AR279" s="8"/>
      <c r="AS279" s="8"/>
      <c r="AT279" s="8"/>
      <c r="AU279" s="8"/>
      <c r="AV279" s="8"/>
      <c r="AW279" s="8"/>
      <c r="AX279" s="169"/>
      <c r="BB279" s="161"/>
      <c r="BC279" s="9"/>
      <c r="BD279" s="9"/>
      <c r="BE279" s="9"/>
      <c r="BF279" s="9"/>
      <c r="BG279" s="9"/>
      <c r="BH279" s="163"/>
      <c r="BI279" t="str" cm="1">
        <f t="array" ref="BI279">_xlfn.IFS($BF279=1,$BB279,$BF279&gt;=2,INDEX($BB$2:$BE$801,MATCH(BJ279,$BB$2:$BB$801,0),4),TRUE,"")</f>
        <v/>
      </c>
      <c r="BJ279" t="str" cm="1">
        <f t="array" ref="BJ279">_xlfn.IFS($BF279=2,$BB279,$BF279&gt;=3,INDEX($BB$2:$BE$801,MATCH(BK279,$BB$2:$BB$801,0),4),TRUE,"")</f>
        <v/>
      </c>
      <c r="BK279" t="str" cm="1">
        <f t="array" ref="BK279">_xlfn.IFS(BF279=3,BB279,BF279=4,BE279,BF279=5,INDEX($BB$2:$BE$801,MATCH(BL279,$BB$2:$BB$801,0),4),TRUE,"")</f>
        <v/>
      </c>
      <c r="BL279" t="str" cm="1">
        <f t="array" ref="BL279">_xlfn.IFS(BF279=4,BB279,BF279=5,BE279,TRUE,"")</f>
        <v/>
      </c>
      <c r="BM279" t="str">
        <f t="shared" si="29"/>
        <v/>
      </c>
      <c r="BR279" t="str">
        <f t="shared" si="30"/>
        <v/>
      </c>
      <c r="BS279" t="str">
        <f t="shared" si="27"/>
        <v/>
      </c>
      <c r="BT279" s="172"/>
      <c r="BU279" s="10"/>
      <c r="BV279" s="10"/>
      <c r="BW279" s="10"/>
      <c r="BX279" s="10"/>
      <c r="BY279" s="10"/>
      <c r="BZ279" s="10"/>
      <c r="CA279" s="10"/>
      <c r="CB279" s="10"/>
      <c r="CC279" s="10"/>
      <c r="CD279" s="10"/>
      <c r="CE279" s="10"/>
      <c r="CF279" s="10"/>
      <c r="CG279" s="10"/>
      <c r="CH279" s="10"/>
      <c r="CI279" s="10"/>
      <c r="CJ279" s="10"/>
      <c r="CK279" s="10"/>
      <c r="CL279" s="10"/>
      <c r="CM279" s="10"/>
      <c r="CN279" s="10"/>
      <c r="CO279" s="10"/>
      <c r="CP279" s="10"/>
      <c r="CQ279" s="10"/>
      <c r="CR279" s="173"/>
      <c r="CV279" s="177"/>
      <c r="CW279" s="178"/>
    </row>
    <row r="280" spans="35:101">
      <c r="AI280" t="str">
        <f t="shared" si="31"/>
        <v/>
      </c>
      <c r="AJ280" t="str">
        <f t="shared" si="31"/>
        <v/>
      </c>
      <c r="AK280" t="str">
        <f t="shared" si="28"/>
        <v/>
      </c>
      <c r="AL280" s="1" t="str">
        <f t="shared" si="26"/>
        <v/>
      </c>
      <c r="AM280" s="167"/>
      <c r="AN280" s="8"/>
      <c r="AO280" s="8"/>
      <c r="AP280" s="8"/>
      <c r="AQ280" s="8"/>
      <c r="AR280" s="8"/>
      <c r="AS280" s="8"/>
      <c r="AT280" s="8"/>
      <c r="AU280" s="8"/>
      <c r="AV280" s="8"/>
      <c r="AW280" s="8"/>
      <c r="AX280" s="169"/>
      <c r="BB280" s="161"/>
      <c r="BC280" s="9"/>
      <c r="BD280" s="9"/>
      <c r="BE280" s="9"/>
      <c r="BF280" s="9"/>
      <c r="BG280" s="9"/>
      <c r="BH280" s="163"/>
      <c r="BI280" t="str" cm="1">
        <f t="array" ref="BI280">_xlfn.IFS($BF280=1,$BB280,$BF280&gt;=2,INDEX($BB$2:$BE$801,MATCH(BJ280,$BB$2:$BB$801,0),4),TRUE,"")</f>
        <v/>
      </c>
      <c r="BJ280" t="str" cm="1">
        <f t="array" ref="BJ280">_xlfn.IFS($BF280=2,$BB280,$BF280&gt;=3,INDEX($BB$2:$BE$801,MATCH(BK280,$BB$2:$BB$801,0),4),TRUE,"")</f>
        <v/>
      </c>
      <c r="BK280" t="str" cm="1">
        <f t="array" ref="BK280">_xlfn.IFS(BF280=3,BB280,BF280=4,BE280,BF280=5,INDEX($BB$2:$BE$801,MATCH(BL280,$BB$2:$BB$801,0),4),TRUE,"")</f>
        <v/>
      </c>
      <c r="BL280" t="str" cm="1">
        <f t="array" ref="BL280">_xlfn.IFS(BF280=4,BB280,BF280=5,BE280,TRUE,"")</f>
        <v/>
      </c>
      <c r="BM280" t="str">
        <f t="shared" si="29"/>
        <v/>
      </c>
      <c r="BR280" t="str">
        <f t="shared" si="30"/>
        <v/>
      </c>
      <c r="BS280" t="str">
        <f t="shared" si="27"/>
        <v/>
      </c>
      <c r="BT280" s="172"/>
      <c r="BU280" s="10"/>
      <c r="BV280" s="10"/>
      <c r="BW280" s="10"/>
      <c r="BX280" s="10"/>
      <c r="BY280" s="10"/>
      <c r="BZ280" s="10"/>
      <c r="CA280" s="10"/>
      <c r="CB280" s="10"/>
      <c r="CC280" s="10"/>
      <c r="CD280" s="10"/>
      <c r="CE280" s="10"/>
      <c r="CF280" s="10"/>
      <c r="CG280" s="10"/>
      <c r="CH280" s="10"/>
      <c r="CI280" s="10"/>
      <c r="CJ280" s="10"/>
      <c r="CK280" s="10"/>
      <c r="CL280" s="10"/>
      <c r="CM280" s="10"/>
      <c r="CN280" s="10"/>
      <c r="CO280" s="10"/>
      <c r="CP280" s="10"/>
      <c r="CQ280" s="10"/>
      <c r="CR280" s="173"/>
      <c r="CV280" s="177"/>
      <c r="CW280" s="178"/>
    </row>
    <row r="281" spans="35:101">
      <c r="AI281" t="str">
        <f t="shared" si="31"/>
        <v/>
      </c>
      <c r="AJ281" t="str">
        <f t="shared" si="31"/>
        <v/>
      </c>
      <c r="AK281" t="str">
        <f t="shared" si="28"/>
        <v/>
      </c>
      <c r="AL281" s="1" t="str">
        <f t="shared" si="26"/>
        <v/>
      </c>
      <c r="AM281" s="167"/>
      <c r="AN281" s="8"/>
      <c r="AO281" s="8"/>
      <c r="AP281" s="8"/>
      <c r="AQ281" s="8"/>
      <c r="AR281" s="8"/>
      <c r="AS281" s="8"/>
      <c r="AT281" s="8"/>
      <c r="AU281" s="8"/>
      <c r="AV281" s="8"/>
      <c r="AW281" s="8"/>
      <c r="AX281" s="169"/>
      <c r="BB281" s="161"/>
      <c r="BC281" s="9"/>
      <c r="BD281" s="9"/>
      <c r="BE281" s="9"/>
      <c r="BF281" s="9"/>
      <c r="BG281" s="9"/>
      <c r="BH281" s="163"/>
      <c r="BI281" t="str" cm="1">
        <f t="array" ref="BI281">_xlfn.IFS($BF281=1,$BB281,$BF281&gt;=2,INDEX($BB$2:$BE$801,MATCH(BJ281,$BB$2:$BB$801,0),4),TRUE,"")</f>
        <v/>
      </c>
      <c r="BJ281" t="str" cm="1">
        <f t="array" ref="BJ281">_xlfn.IFS($BF281=2,$BB281,$BF281&gt;=3,INDEX($BB$2:$BE$801,MATCH(BK281,$BB$2:$BB$801,0),4),TRUE,"")</f>
        <v/>
      </c>
      <c r="BK281" t="str" cm="1">
        <f t="array" ref="BK281">_xlfn.IFS(BF281=3,BB281,BF281=4,BE281,BF281=5,INDEX($BB$2:$BE$801,MATCH(BL281,$BB$2:$BB$801,0),4),TRUE,"")</f>
        <v/>
      </c>
      <c r="BL281" t="str" cm="1">
        <f t="array" ref="BL281">_xlfn.IFS(BF281=4,BB281,BF281=5,BE281,TRUE,"")</f>
        <v/>
      </c>
      <c r="BM281" t="str">
        <f t="shared" si="29"/>
        <v/>
      </c>
      <c r="BR281" t="str">
        <f t="shared" si="30"/>
        <v/>
      </c>
      <c r="BS281" t="str">
        <f t="shared" si="27"/>
        <v/>
      </c>
      <c r="BT281" s="172"/>
      <c r="BU281" s="10"/>
      <c r="BV281" s="10"/>
      <c r="BW281" s="10"/>
      <c r="BX281" s="10"/>
      <c r="BY281" s="10"/>
      <c r="BZ281" s="10"/>
      <c r="CA281" s="10"/>
      <c r="CB281" s="10"/>
      <c r="CC281" s="10"/>
      <c r="CD281" s="10"/>
      <c r="CE281" s="10"/>
      <c r="CF281" s="10"/>
      <c r="CG281" s="10"/>
      <c r="CH281" s="10"/>
      <c r="CI281" s="10"/>
      <c r="CJ281" s="10"/>
      <c r="CK281" s="10"/>
      <c r="CL281" s="10"/>
      <c r="CM281" s="10"/>
      <c r="CN281" s="10"/>
      <c r="CO281" s="10"/>
      <c r="CP281" s="10"/>
      <c r="CQ281" s="10"/>
      <c r="CR281" s="173"/>
      <c r="CV281" s="177"/>
      <c r="CW281" s="178"/>
    </row>
    <row r="282" spans="35:101">
      <c r="AI282" t="str">
        <f t="shared" si="31"/>
        <v/>
      </c>
      <c r="AJ282" t="str">
        <f t="shared" si="31"/>
        <v/>
      </c>
      <c r="AK282" t="str">
        <f t="shared" si="28"/>
        <v/>
      </c>
      <c r="AL282" s="1" t="str">
        <f t="shared" si="26"/>
        <v/>
      </c>
      <c r="AM282" s="167"/>
      <c r="AN282" s="8"/>
      <c r="AO282" s="8"/>
      <c r="AP282" s="8"/>
      <c r="AQ282" s="8"/>
      <c r="AR282" s="8"/>
      <c r="AS282" s="8"/>
      <c r="AT282" s="8"/>
      <c r="AU282" s="8"/>
      <c r="AV282" s="8"/>
      <c r="AW282" s="8"/>
      <c r="AX282" s="169"/>
      <c r="BB282" s="161"/>
      <c r="BC282" s="9"/>
      <c r="BD282" s="9"/>
      <c r="BE282" s="9"/>
      <c r="BF282" s="9"/>
      <c r="BG282" s="9"/>
      <c r="BH282" s="163"/>
      <c r="BI282" t="str" cm="1">
        <f t="array" ref="BI282">_xlfn.IFS($BF282=1,$BB282,$BF282&gt;=2,INDEX($BB$2:$BE$801,MATCH(BJ282,$BB$2:$BB$801,0),4),TRUE,"")</f>
        <v/>
      </c>
      <c r="BJ282" t="str" cm="1">
        <f t="array" ref="BJ282">_xlfn.IFS($BF282=2,$BB282,$BF282&gt;=3,INDEX($BB$2:$BE$801,MATCH(BK282,$BB$2:$BB$801,0),4),TRUE,"")</f>
        <v/>
      </c>
      <c r="BK282" t="str" cm="1">
        <f t="array" ref="BK282">_xlfn.IFS(BF282=3,BB282,BF282=4,BE282,BF282=5,INDEX($BB$2:$BE$801,MATCH(BL282,$BB$2:$BB$801,0),4),TRUE,"")</f>
        <v/>
      </c>
      <c r="BL282" t="str" cm="1">
        <f t="array" ref="BL282">_xlfn.IFS(BF282=4,BB282,BF282=5,BE282,TRUE,"")</f>
        <v/>
      </c>
      <c r="BM282" t="str">
        <f t="shared" si="29"/>
        <v/>
      </c>
      <c r="BR282" t="str">
        <f t="shared" si="30"/>
        <v/>
      </c>
      <c r="BS282" t="str">
        <f t="shared" si="27"/>
        <v/>
      </c>
      <c r="BT282" s="172"/>
      <c r="BU282" s="10"/>
      <c r="BV282" s="10"/>
      <c r="BW282" s="10"/>
      <c r="BX282" s="10"/>
      <c r="BY282" s="10"/>
      <c r="BZ282" s="10"/>
      <c r="CA282" s="10"/>
      <c r="CB282" s="10"/>
      <c r="CC282" s="10"/>
      <c r="CD282" s="10"/>
      <c r="CE282" s="10"/>
      <c r="CF282" s="10"/>
      <c r="CG282" s="10"/>
      <c r="CH282" s="10"/>
      <c r="CI282" s="10"/>
      <c r="CJ282" s="10"/>
      <c r="CK282" s="10"/>
      <c r="CL282" s="10"/>
      <c r="CM282" s="10"/>
      <c r="CN282" s="10"/>
      <c r="CO282" s="10"/>
      <c r="CP282" s="10"/>
      <c r="CQ282" s="10"/>
      <c r="CR282" s="173"/>
      <c r="CV282" s="177"/>
      <c r="CW282" s="178"/>
    </row>
    <row r="283" spans="35:101">
      <c r="AI283" t="str">
        <f t="shared" si="31"/>
        <v/>
      </c>
      <c r="AJ283" t="str">
        <f t="shared" si="31"/>
        <v/>
      </c>
      <c r="AK283" t="str">
        <f t="shared" si="28"/>
        <v/>
      </c>
      <c r="AL283" s="1" t="str">
        <f t="shared" si="26"/>
        <v/>
      </c>
      <c r="AM283" s="167"/>
      <c r="AN283" s="8"/>
      <c r="AO283" s="8"/>
      <c r="AP283" s="8"/>
      <c r="AQ283" s="8"/>
      <c r="AR283" s="8"/>
      <c r="AS283" s="8"/>
      <c r="AT283" s="8"/>
      <c r="AU283" s="8"/>
      <c r="AV283" s="8"/>
      <c r="AW283" s="8"/>
      <c r="AX283" s="169"/>
      <c r="BB283" s="161"/>
      <c r="BC283" s="9"/>
      <c r="BD283" s="9"/>
      <c r="BE283" s="9"/>
      <c r="BF283" s="9"/>
      <c r="BG283" s="9"/>
      <c r="BH283" s="163"/>
      <c r="BI283" t="str" cm="1">
        <f t="array" ref="BI283">_xlfn.IFS($BF283=1,$BB283,$BF283&gt;=2,INDEX($BB$2:$BE$801,MATCH(BJ283,$BB$2:$BB$801,0),4),TRUE,"")</f>
        <v/>
      </c>
      <c r="BJ283" t="str" cm="1">
        <f t="array" ref="BJ283">_xlfn.IFS($BF283=2,$BB283,$BF283&gt;=3,INDEX($BB$2:$BE$801,MATCH(BK283,$BB$2:$BB$801,0),4),TRUE,"")</f>
        <v/>
      </c>
      <c r="BK283" t="str" cm="1">
        <f t="array" ref="BK283">_xlfn.IFS(BF283=3,BB283,BF283=4,BE283,BF283=5,INDEX($BB$2:$BE$801,MATCH(BL283,$BB$2:$BB$801,0),4),TRUE,"")</f>
        <v/>
      </c>
      <c r="BL283" t="str" cm="1">
        <f t="array" ref="BL283">_xlfn.IFS(BF283=4,BB283,BF283=5,BE283,TRUE,"")</f>
        <v/>
      </c>
      <c r="BM283" t="str">
        <f t="shared" si="29"/>
        <v/>
      </c>
      <c r="BR283" t="str">
        <f t="shared" si="30"/>
        <v/>
      </c>
      <c r="BS283" t="str">
        <f t="shared" si="27"/>
        <v/>
      </c>
      <c r="BT283" s="172"/>
      <c r="BU283" s="10"/>
      <c r="BV283" s="10"/>
      <c r="BW283" s="10"/>
      <c r="BX283" s="10"/>
      <c r="BY283" s="10"/>
      <c r="BZ283" s="10"/>
      <c r="CA283" s="10"/>
      <c r="CB283" s="10"/>
      <c r="CC283" s="10"/>
      <c r="CD283" s="10"/>
      <c r="CE283" s="10"/>
      <c r="CF283" s="10"/>
      <c r="CG283" s="10"/>
      <c r="CH283" s="10"/>
      <c r="CI283" s="10"/>
      <c r="CJ283" s="10"/>
      <c r="CK283" s="10"/>
      <c r="CL283" s="10"/>
      <c r="CM283" s="10"/>
      <c r="CN283" s="10"/>
      <c r="CO283" s="10"/>
      <c r="CP283" s="10"/>
      <c r="CQ283" s="10"/>
      <c r="CR283" s="173"/>
      <c r="CV283" s="177"/>
      <c r="CW283" s="178"/>
    </row>
    <row r="284" spans="35:101">
      <c r="AI284" t="str">
        <f t="shared" si="31"/>
        <v/>
      </c>
      <c r="AJ284" t="str">
        <f t="shared" si="31"/>
        <v/>
      </c>
      <c r="AK284" t="str">
        <f t="shared" si="28"/>
        <v/>
      </c>
      <c r="AL284" s="1" t="str">
        <f t="shared" si="26"/>
        <v/>
      </c>
      <c r="AM284" s="167"/>
      <c r="AN284" s="8"/>
      <c r="AO284" s="8"/>
      <c r="AP284" s="8"/>
      <c r="AQ284" s="8"/>
      <c r="AR284" s="8"/>
      <c r="AS284" s="8"/>
      <c r="AT284" s="8"/>
      <c r="AU284" s="8"/>
      <c r="AV284" s="8"/>
      <c r="AW284" s="8"/>
      <c r="AX284" s="169"/>
      <c r="BB284" s="161"/>
      <c r="BC284" s="9"/>
      <c r="BD284" s="9"/>
      <c r="BE284" s="9"/>
      <c r="BF284" s="9"/>
      <c r="BG284" s="9"/>
      <c r="BH284" s="163"/>
      <c r="BI284" t="str" cm="1">
        <f t="array" ref="BI284">_xlfn.IFS($BF284=1,$BB284,$BF284&gt;=2,INDEX($BB$2:$BE$801,MATCH(BJ284,$BB$2:$BB$801,0),4),TRUE,"")</f>
        <v/>
      </c>
      <c r="BJ284" t="str" cm="1">
        <f t="array" ref="BJ284">_xlfn.IFS($BF284=2,$BB284,$BF284&gt;=3,INDEX($BB$2:$BE$801,MATCH(BK284,$BB$2:$BB$801,0),4),TRUE,"")</f>
        <v/>
      </c>
      <c r="BK284" t="str" cm="1">
        <f t="array" ref="BK284">_xlfn.IFS(BF284=3,BB284,BF284=4,BE284,BF284=5,INDEX($BB$2:$BE$801,MATCH(BL284,$BB$2:$BB$801,0),4),TRUE,"")</f>
        <v/>
      </c>
      <c r="BL284" t="str" cm="1">
        <f t="array" ref="BL284">_xlfn.IFS(BF284=4,BB284,BF284=5,BE284,TRUE,"")</f>
        <v/>
      </c>
      <c r="BM284" t="str">
        <f t="shared" si="29"/>
        <v/>
      </c>
      <c r="BR284" t="str">
        <f t="shared" si="30"/>
        <v/>
      </c>
      <c r="BS284" t="str">
        <f t="shared" si="27"/>
        <v/>
      </c>
      <c r="BT284" s="172"/>
      <c r="BU284" s="10"/>
      <c r="BV284" s="10"/>
      <c r="BW284" s="10"/>
      <c r="BX284" s="10"/>
      <c r="BY284" s="10"/>
      <c r="BZ284" s="10"/>
      <c r="CA284" s="10"/>
      <c r="CB284" s="10"/>
      <c r="CC284" s="10"/>
      <c r="CD284" s="10"/>
      <c r="CE284" s="10"/>
      <c r="CF284" s="10"/>
      <c r="CG284" s="10"/>
      <c r="CH284" s="10"/>
      <c r="CI284" s="10"/>
      <c r="CJ284" s="10"/>
      <c r="CK284" s="10"/>
      <c r="CL284" s="10"/>
      <c r="CM284" s="10"/>
      <c r="CN284" s="10"/>
      <c r="CO284" s="10"/>
      <c r="CP284" s="10"/>
      <c r="CQ284" s="10"/>
      <c r="CR284" s="173"/>
      <c r="CV284" s="177"/>
      <c r="CW284" s="178"/>
    </row>
    <row r="285" spans="35:101">
      <c r="AI285" t="str">
        <f t="shared" si="31"/>
        <v/>
      </c>
      <c r="AJ285" t="str">
        <f t="shared" si="31"/>
        <v/>
      </c>
      <c r="AK285" t="str">
        <f t="shared" si="28"/>
        <v/>
      </c>
      <c r="AL285" s="1" t="str">
        <f t="shared" si="26"/>
        <v/>
      </c>
      <c r="AM285" s="167"/>
      <c r="AN285" s="8"/>
      <c r="AO285" s="8"/>
      <c r="AP285" s="8"/>
      <c r="AQ285" s="8"/>
      <c r="AR285" s="8"/>
      <c r="AS285" s="8"/>
      <c r="AT285" s="8"/>
      <c r="AU285" s="8"/>
      <c r="AV285" s="8"/>
      <c r="AW285" s="8"/>
      <c r="AX285" s="169"/>
      <c r="BB285" s="161"/>
      <c r="BC285" s="9"/>
      <c r="BD285" s="9"/>
      <c r="BE285" s="9"/>
      <c r="BF285" s="9"/>
      <c r="BG285" s="9"/>
      <c r="BH285" s="163"/>
      <c r="BI285" t="str" cm="1">
        <f t="array" ref="BI285">_xlfn.IFS($BF285=1,$BB285,$BF285&gt;=2,INDEX($BB$2:$BE$801,MATCH(BJ285,$BB$2:$BB$801,0),4),TRUE,"")</f>
        <v/>
      </c>
      <c r="BJ285" t="str" cm="1">
        <f t="array" ref="BJ285">_xlfn.IFS($BF285=2,$BB285,$BF285&gt;=3,INDEX($BB$2:$BE$801,MATCH(BK285,$BB$2:$BB$801,0),4),TRUE,"")</f>
        <v/>
      </c>
      <c r="BK285" t="str" cm="1">
        <f t="array" ref="BK285">_xlfn.IFS(BF285=3,BB285,BF285=4,BE285,BF285=5,INDEX($BB$2:$BE$801,MATCH(BL285,$BB$2:$BB$801,0),4),TRUE,"")</f>
        <v/>
      </c>
      <c r="BL285" t="str" cm="1">
        <f t="array" ref="BL285">_xlfn.IFS(BF285=4,BB285,BF285=5,BE285,TRUE,"")</f>
        <v/>
      </c>
      <c r="BM285" t="str">
        <f t="shared" si="29"/>
        <v/>
      </c>
      <c r="BR285" t="str">
        <f t="shared" si="30"/>
        <v/>
      </c>
      <c r="BS285" t="str">
        <f t="shared" si="27"/>
        <v/>
      </c>
      <c r="BT285" s="172"/>
      <c r="BU285" s="10"/>
      <c r="BV285" s="10"/>
      <c r="BW285" s="10"/>
      <c r="BX285" s="10"/>
      <c r="BY285" s="10"/>
      <c r="BZ285" s="10"/>
      <c r="CA285" s="10"/>
      <c r="CB285" s="10"/>
      <c r="CC285" s="10"/>
      <c r="CD285" s="10"/>
      <c r="CE285" s="10"/>
      <c r="CF285" s="10"/>
      <c r="CG285" s="10"/>
      <c r="CH285" s="10"/>
      <c r="CI285" s="10"/>
      <c r="CJ285" s="10"/>
      <c r="CK285" s="10"/>
      <c r="CL285" s="10"/>
      <c r="CM285" s="10"/>
      <c r="CN285" s="10"/>
      <c r="CO285" s="10"/>
      <c r="CP285" s="10"/>
      <c r="CQ285" s="10"/>
      <c r="CR285" s="173"/>
      <c r="CV285" s="177"/>
      <c r="CW285" s="178"/>
    </row>
    <row r="286" spans="35:101">
      <c r="AI286" t="str">
        <f t="shared" si="31"/>
        <v/>
      </c>
      <c r="AJ286" t="str">
        <f t="shared" si="31"/>
        <v/>
      </c>
      <c r="AK286" t="str">
        <f t="shared" si="28"/>
        <v/>
      </c>
      <c r="AL286" s="1" t="str">
        <f t="shared" si="26"/>
        <v/>
      </c>
      <c r="AM286" s="167"/>
      <c r="AN286" s="8"/>
      <c r="AO286" s="8"/>
      <c r="AP286" s="8"/>
      <c r="AQ286" s="8"/>
      <c r="AR286" s="8"/>
      <c r="AS286" s="8"/>
      <c r="AT286" s="8"/>
      <c r="AU286" s="8"/>
      <c r="AV286" s="8"/>
      <c r="AW286" s="8"/>
      <c r="AX286" s="169"/>
      <c r="BB286" s="161"/>
      <c r="BC286" s="9"/>
      <c r="BD286" s="9"/>
      <c r="BE286" s="9"/>
      <c r="BF286" s="9"/>
      <c r="BG286" s="9"/>
      <c r="BH286" s="163"/>
      <c r="BI286" t="str" cm="1">
        <f t="array" ref="BI286">_xlfn.IFS($BF286=1,$BB286,$BF286&gt;=2,INDEX($BB$2:$BE$801,MATCH(BJ286,$BB$2:$BB$801,0),4),TRUE,"")</f>
        <v/>
      </c>
      <c r="BJ286" t="str" cm="1">
        <f t="array" ref="BJ286">_xlfn.IFS($BF286=2,$BB286,$BF286&gt;=3,INDEX($BB$2:$BE$801,MATCH(BK286,$BB$2:$BB$801,0),4),TRUE,"")</f>
        <v/>
      </c>
      <c r="BK286" t="str" cm="1">
        <f t="array" ref="BK286">_xlfn.IFS(BF286=3,BB286,BF286=4,BE286,BF286=5,INDEX($BB$2:$BE$801,MATCH(BL286,$BB$2:$BB$801,0),4),TRUE,"")</f>
        <v/>
      </c>
      <c r="BL286" t="str" cm="1">
        <f t="array" ref="BL286">_xlfn.IFS(BF286=4,BB286,BF286=5,BE286,TRUE,"")</f>
        <v/>
      </c>
      <c r="BM286" t="str">
        <f t="shared" si="29"/>
        <v/>
      </c>
      <c r="BR286" t="str">
        <f t="shared" si="30"/>
        <v/>
      </c>
      <c r="BS286" t="str">
        <f t="shared" si="27"/>
        <v/>
      </c>
      <c r="BT286" s="172"/>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73"/>
      <c r="CV286" s="177"/>
      <c r="CW286" s="178"/>
    </row>
    <row r="287" spans="35:101">
      <c r="AI287" t="str">
        <f t="shared" si="31"/>
        <v/>
      </c>
      <c r="AJ287" t="str">
        <f t="shared" si="31"/>
        <v/>
      </c>
      <c r="AK287" t="str">
        <f t="shared" si="28"/>
        <v/>
      </c>
      <c r="AL287" s="1" t="str">
        <f t="shared" si="26"/>
        <v/>
      </c>
      <c r="AM287" s="167"/>
      <c r="AN287" s="8"/>
      <c r="AO287" s="8"/>
      <c r="AP287" s="8"/>
      <c r="AQ287" s="8"/>
      <c r="AR287" s="8"/>
      <c r="AS287" s="8"/>
      <c r="AT287" s="8"/>
      <c r="AU287" s="8"/>
      <c r="AV287" s="8"/>
      <c r="AW287" s="8"/>
      <c r="AX287" s="169"/>
      <c r="BB287" s="161"/>
      <c r="BC287" s="9"/>
      <c r="BD287" s="9"/>
      <c r="BE287" s="9"/>
      <c r="BF287" s="9"/>
      <c r="BG287" s="9"/>
      <c r="BH287" s="163"/>
      <c r="BI287" t="str" cm="1">
        <f t="array" ref="BI287">_xlfn.IFS($BF287=1,$BB287,$BF287&gt;=2,INDEX($BB$2:$BE$801,MATCH(BJ287,$BB$2:$BB$801,0),4),TRUE,"")</f>
        <v/>
      </c>
      <c r="BJ287" t="str" cm="1">
        <f t="array" ref="BJ287">_xlfn.IFS($BF287=2,$BB287,$BF287&gt;=3,INDEX($BB$2:$BE$801,MATCH(BK287,$BB$2:$BB$801,0),4),TRUE,"")</f>
        <v/>
      </c>
      <c r="BK287" t="str" cm="1">
        <f t="array" ref="BK287">_xlfn.IFS(BF287=3,BB287,BF287=4,BE287,BF287=5,INDEX($BB$2:$BE$801,MATCH(BL287,$BB$2:$BB$801,0),4),TRUE,"")</f>
        <v/>
      </c>
      <c r="BL287" t="str" cm="1">
        <f t="array" ref="BL287">_xlfn.IFS(BF287=4,BB287,BF287=5,BE287,TRUE,"")</f>
        <v/>
      </c>
      <c r="BM287" t="str">
        <f t="shared" si="29"/>
        <v/>
      </c>
      <c r="BR287" t="str">
        <f t="shared" si="30"/>
        <v/>
      </c>
      <c r="BS287" t="str">
        <f t="shared" si="27"/>
        <v/>
      </c>
      <c r="BT287" s="172"/>
      <c r="BU287" s="10"/>
      <c r="BV287" s="10"/>
      <c r="BW287" s="10"/>
      <c r="BX287" s="10"/>
      <c r="BY287" s="10"/>
      <c r="BZ287" s="10"/>
      <c r="CA287" s="10"/>
      <c r="CB287" s="10"/>
      <c r="CC287" s="10"/>
      <c r="CD287" s="10"/>
      <c r="CE287" s="10"/>
      <c r="CF287" s="10"/>
      <c r="CG287" s="10"/>
      <c r="CH287" s="10"/>
      <c r="CI287" s="10"/>
      <c r="CJ287" s="10"/>
      <c r="CK287" s="10"/>
      <c r="CL287" s="10"/>
      <c r="CM287" s="10"/>
      <c r="CN287" s="10"/>
      <c r="CO287" s="10"/>
      <c r="CP287" s="10"/>
      <c r="CQ287" s="10"/>
      <c r="CR287" s="173"/>
      <c r="CV287" s="177"/>
      <c r="CW287" s="178"/>
    </row>
    <row r="288" spans="35:101">
      <c r="AI288" t="str">
        <f t="shared" si="31"/>
        <v/>
      </c>
      <c r="AJ288" t="str">
        <f t="shared" si="31"/>
        <v/>
      </c>
      <c r="AK288" t="str">
        <f t="shared" si="28"/>
        <v/>
      </c>
      <c r="AL288" s="1" t="str">
        <f t="shared" si="26"/>
        <v/>
      </c>
      <c r="AM288" s="167"/>
      <c r="AN288" s="8"/>
      <c r="AO288" s="8"/>
      <c r="AP288" s="8"/>
      <c r="AQ288" s="8"/>
      <c r="AR288" s="8"/>
      <c r="AS288" s="8"/>
      <c r="AT288" s="8"/>
      <c r="AU288" s="8"/>
      <c r="AV288" s="8"/>
      <c r="AW288" s="8"/>
      <c r="AX288" s="169"/>
      <c r="BB288" s="161"/>
      <c r="BC288" s="9"/>
      <c r="BD288" s="9"/>
      <c r="BE288" s="9"/>
      <c r="BF288" s="9"/>
      <c r="BG288" s="9"/>
      <c r="BH288" s="163"/>
      <c r="BI288" t="str" cm="1">
        <f t="array" ref="BI288">_xlfn.IFS($BF288=1,$BB288,$BF288&gt;=2,INDEX($BB$2:$BE$801,MATCH(BJ288,$BB$2:$BB$801,0),4),TRUE,"")</f>
        <v/>
      </c>
      <c r="BJ288" t="str" cm="1">
        <f t="array" ref="BJ288">_xlfn.IFS($BF288=2,$BB288,$BF288&gt;=3,INDEX($BB$2:$BE$801,MATCH(BK288,$BB$2:$BB$801,0),4),TRUE,"")</f>
        <v/>
      </c>
      <c r="BK288" t="str" cm="1">
        <f t="array" ref="BK288">_xlfn.IFS(BF288=3,BB288,BF288=4,BE288,BF288=5,INDEX($BB$2:$BE$801,MATCH(BL288,$BB$2:$BB$801,0),4),TRUE,"")</f>
        <v/>
      </c>
      <c r="BL288" t="str" cm="1">
        <f t="array" ref="BL288">_xlfn.IFS(BF288=4,BB288,BF288=5,BE288,TRUE,"")</f>
        <v/>
      </c>
      <c r="BM288" t="str">
        <f t="shared" si="29"/>
        <v/>
      </c>
      <c r="BR288" t="str">
        <f t="shared" si="30"/>
        <v/>
      </c>
      <c r="BS288" t="str">
        <f t="shared" si="27"/>
        <v/>
      </c>
      <c r="BT288" s="172"/>
      <c r="BU288" s="10"/>
      <c r="BV288" s="10"/>
      <c r="BW288" s="10"/>
      <c r="BX288" s="10"/>
      <c r="BY288" s="10"/>
      <c r="BZ288" s="10"/>
      <c r="CA288" s="10"/>
      <c r="CB288" s="10"/>
      <c r="CC288" s="10"/>
      <c r="CD288" s="10"/>
      <c r="CE288" s="10"/>
      <c r="CF288" s="10"/>
      <c r="CG288" s="10"/>
      <c r="CH288" s="10"/>
      <c r="CI288" s="10"/>
      <c r="CJ288" s="10"/>
      <c r="CK288" s="10"/>
      <c r="CL288" s="10"/>
      <c r="CM288" s="10"/>
      <c r="CN288" s="10"/>
      <c r="CO288" s="10"/>
      <c r="CP288" s="10"/>
      <c r="CQ288" s="10"/>
      <c r="CR288" s="173"/>
      <c r="CV288" s="177"/>
      <c r="CW288" s="178"/>
    </row>
    <row r="289" spans="35:101">
      <c r="AI289" t="str">
        <f t="shared" si="31"/>
        <v/>
      </c>
      <c r="AJ289" t="str">
        <f t="shared" si="31"/>
        <v/>
      </c>
      <c r="AK289" t="str">
        <f t="shared" si="28"/>
        <v/>
      </c>
      <c r="AL289" s="1" t="str">
        <f t="shared" si="26"/>
        <v/>
      </c>
      <c r="AM289" s="167"/>
      <c r="AN289" s="8"/>
      <c r="AO289" s="8"/>
      <c r="AP289" s="8"/>
      <c r="AQ289" s="8"/>
      <c r="AR289" s="8"/>
      <c r="AS289" s="8"/>
      <c r="AT289" s="8"/>
      <c r="AU289" s="8"/>
      <c r="AV289" s="8"/>
      <c r="AW289" s="8"/>
      <c r="AX289" s="169"/>
      <c r="BB289" s="161"/>
      <c r="BC289" s="9"/>
      <c r="BD289" s="9"/>
      <c r="BE289" s="9"/>
      <c r="BF289" s="9"/>
      <c r="BG289" s="9"/>
      <c r="BH289" s="163"/>
      <c r="BI289" t="str" cm="1">
        <f t="array" ref="BI289">_xlfn.IFS($BF289=1,$BB289,$BF289&gt;=2,INDEX($BB$2:$BE$801,MATCH(BJ289,$BB$2:$BB$801,0),4),TRUE,"")</f>
        <v/>
      </c>
      <c r="BJ289" t="str" cm="1">
        <f t="array" ref="BJ289">_xlfn.IFS($BF289=2,$BB289,$BF289&gt;=3,INDEX($BB$2:$BE$801,MATCH(BK289,$BB$2:$BB$801,0),4),TRUE,"")</f>
        <v/>
      </c>
      <c r="BK289" t="str" cm="1">
        <f t="array" ref="BK289">_xlfn.IFS(BF289=3,BB289,BF289=4,BE289,BF289=5,INDEX($BB$2:$BE$801,MATCH(BL289,$BB$2:$BB$801,0),4),TRUE,"")</f>
        <v/>
      </c>
      <c r="BL289" t="str" cm="1">
        <f t="array" ref="BL289">_xlfn.IFS(BF289=4,BB289,BF289=5,BE289,TRUE,"")</f>
        <v/>
      </c>
      <c r="BM289" t="str">
        <f t="shared" si="29"/>
        <v/>
      </c>
      <c r="BR289" t="str">
        <f t="shared" si="30"/>
        <v/>
      </c>
      <c r="BS289" t="str">
        <f t="shared" si="27"/>
        <v/>
      </c>
      <c r="BT289" s="172"/>
      <c r="BU289" s="10"/>
      <c r="BV289" s="10"/>
      <c r="BW289" s="10"/>
      <c r="BX289" s="10"/>
      <c r="BY289" s="10"/>
      <c r="BZ289" s="10"/>
      <c r="CA289" s="10"/>
      <c r="CB289" s="10"/>
      <c r="CC289" s="10"/>
      <c r="CD289" s="10"/>
      <c r="CE289" s="10"/>
      <c r="CF289" s="10"/>
      <c r="CG289" s="10"/>
      <c r="CH289" s="10"/>
      <c r="CI289" s="10"/>
      <c r="CJ289" s="10"/>
      <c r="CK289" s="10"/>
      <c r="CL289" s="10"/>
      <c r="CM289" s="10"/>
      <c r="CN289" s="10"/>
      <c r="CO289" s="10"/>
      <c r="CP289" s="10"/>
      <c r="CQ289" s="10"/>
      <c r="CR289" s="173"/>
      <c r="CV289" s="177"/>
      <c r="CW289" s="178"/>
    </row>
    <row r="290" spans="35:101">
      <c r="AI290" t="str">
        <f t="shared" si="31"/>
        <v/>
      </c>
      <c r="AJ290" t="str">
        <f t="shared" si="31"/>
        <v/>
      </c>
      <c r="AK290" t="str">
        <f t="shared" si="28"/>
        <v/>
      </c>
      <c r="AL290" s="1" t="str">
        <f t="shared" si="26"/>
        <v/>
      </c>
      <c r="AM290" s="167"/>
      <c r="AN290" s="8"/>
      <c r="AO290" s="8"/>
      <c r="AP290" s="8"/>
      <c r="AQ290" s="8"/>
      <c r="AR290" s="8"/>
      <c r="AS290" s="8"/>
      <c r="AT290" s="8"/>
      <c r="AU290" s="8"/>
      <c r="AV290" s="8"/>
      <c r="AW290" s="8"/>
      <c r="AX290" s="169"/>
      <c r="BB290" s="161"/>
      <c r="BC290" s="9"/>
      <c r="BD290" s="9"/>
      <c r="BE290" s="9"/>
      <c r="BF290" s="9"/>
      <c r="BG290" s="9"/>
      <c r="BH290" s="163"/>
      <c r="BI290" t="str" cm="1">
        <f t="array" ref="BI290">_xlfn.IFS($BF290=1,$BB290,$BF290&gt;=2,INDEX($BB$2:$BE$801,MATCH(BJ290,$BB$2:$BB$801,0),4),TRUE,"")</f>
        <v/>
      </c>
      <c r="BJ290" t="str" cm="1">
        <f t="array" ref="BJ290">_xlfn.IFS($BF290=2,$BB290,$BF290&gt;=3,INDEX($BB$2:$BE$801,MATCH(BK290,$BB$2:$BB$801,0),4),TRUE,"")</f>
        <v/>
      </c>
      <c r="BK290" t="str" cm="1">
        <f t="array" ref="BK290">_xlfn.IFS(BF290=3,BB290,BF290=4,BE290,BF290=5,INDEX($BB$2:$BE$801,MATCH(BL290,$BB$2:$BB$801,0),4),TRUE,"")</f>
        <v/>
      </c>
      <c r="BL290" t="str" cm="1">
        <f t="array" ref="BL290">_xlfn.IFS(BF290=4,BB290,BF290=5,BE290,TRUE,"")</f>
        <v/>
      </c>
      <c r="BM290" t="str">
        <f t="shared" si="29"/>
        <v/>
      </c>
      <c r="BR290" t="str">
        <f t="shared" si="30"/>
        <v/>
      </c>
      <c r="BS290" t="str">
        <f t="shared" si="27"/>
        <v/>
      </c>
      <c r="BT290" s="172"/>
      <c r="BU290" s="10"/>
      <c r="BV290" s="10"/>
      <c r="BW290" s="10"/>
      <c r="BX290" s="10"/>
      <c r="BY290" s="10"/>
      <c r="BZ290" s="10"/>
      <c r="CA290" s="10"/>
      <c r="CB290" s="10"/>
      <c r="CC290" s="10"/>
      <c r="CD290" s="10"/>
      <c r="CE290" s="10"/>
      <c r="CF290" s="10"/>
      <c r="CG290" s="10"/>
      <c r="CH290" s="10"/>
      <c r="CI290" s="10"/>
      <c r="CJ290" s="10"/>
      <c r="CK290" s="10"/>
      <c r="CL290" s="10"/>
      <c r="CM290" s="10"/>
      <c r="CN290" s="10"/>
      <c r="CO290" s="10"/>
      <c r="CP290" s="10"/>
      <c r="CQ290" s="10"/>
      <c r="CR290" s="173"/>
      <c r="CV290" s="177"/>
      <c r="CW290" s="178"/>
    </row>
    <row r="291" spans="35:101">
      <c r="AI291" t="str">
        <f t="shared" si="31"/>
        <v/>
      </c>
      <c r="AJ291" t="str">
        <f t="shared" si="31"/>
        <v/>
      </c>
      <c r="AK291" t="str">
        <f t="shared" si="28"/>
        <v/>
      </c>
      <c r="AL291" s="1" t="str">
        <f t="shared" si="26"/>
        <v/>
      </c>
      <c r="AM291" s="167"/>
      <c r="AN291" s="8"/>
      <c r="AO291" s="8"/>
      <c r="AP291" s="8"/>
      <c r="AQ291" s="8"/>
      <c r="AR291" s="8"/>
      <c r="AS291" s="8"/>
      <c r="AT291" s="8"/>
      <c r="AU291" s="8"/>
      <c r="AV291" s="8"/>
      <c r="AW291" s="8"/>
      <c r="AX291" s="169"/>
      <c r="BB291" s="161"/>
      <c r="BC291" s="9"/>
      <c r="BD291" s="9"/>
      <c r="BE291" s="9"/>
      <c r="BF291" s="9"/>
      <c r="BG291" s="9"/>
      <c r="BH291" s="163"/>
      <c r="BI291" t="str" cm="1">
        <f t="array" ref="BI291">_xlfn.IFS($BF291=1,$BB291,$BF291&gt;=2,INDEX($BB$2:$BE$801,MATCH(BJ291,$BB$2:$BB$801,0),4),TRUE,"")</f>
        <v/>
      </c>
      <c r="BJ291" t="str" cm="1">
        <f t="array" ref="BJ291">_xlfn.IFS($BF291=2,$BB291,$BF291&gt;=3,INDEX($BB$2:$BE$801,MATCH(BK291,$BB$2:$BB$801,0),4),TRUE,"")</f>
        <v/>
      </c>
      <c r="BK291" t="str" cm="1">
        <f t="array" ref="BK291">_xlfn.IFS(BF291=3,BB291,BF291=4,BE291,BF291=5,INDEX($BB$2:$BE$801,MATCH(BL291,$BB$2:$BB$801,0),4),TRUE,"")</f>
        <v/>
      </c>
      <c r="BL291" t="str" cm="1">
        <f t="array" ref="BL291">_xlfn.IFS(BF291=4,BB291,BF291=5,BE291,TRUE,"")</f>
        <v/>
      </c>
      <c r="BM291" t="str">
        <f t="shared" si="29"/>
        <v/>
      </c>
      <c r="BR291" t="str">
        <f t="shared" si="30"/>
        <v/>
      </c>
      <c r="BS291" t="str">
        <f t="shared" si="27"/>
        <v/>
      </c>
      <c r="BT291" s="172"/>
      <c r="BU291" s="10"/>
      <c r="BV291" s="10"/>
      <c r="BW291" s="10"/>
      <c r="BX291" s="10"/>
      <c r="BY291" s="10"/>
      <c r="BZ291" s="10"/>
      <c r="CA291" s="10"/>
      <c r="CB291" s="10"/>
      <c r="CC291" s="10"/>
      <c r="CD291" s="10"/>
      <c r="CE291" s="10"/>
      <c r="CF291" s="10"/>
      <c r="CG291" s="10"/>
      <c r="CH291" s="10"/>
      <c r="CI291" s="10"/>
      <c r="CJ291" s="10"/>
      <c r="CK291" s="10"/>
      <c r="CL291" s="10"/>
      <c r="CM291" s="10"/>
      <c r="CN291" s="10"/>
      <c r="CO291" s="10"/>
      <c r="CP291" s="10"/>
      <c r="CQ291" s="10"/>
      <c r="CR291" s="173"/>
      <c r="CV291" s="177"/>
      <c r="CW291" s="178"/>
    </row>
    <row r="292" spans="35:101">
      <c r="AI292" t="str">
        <f t="shared" si="31"/>
        <v/>
      </c>
      <c r="AJ292" t="str">
        <f t="shared" si="31"/>
        <v/>
      </c>
      <c r="AK292" t="str">
        <f t="shared" si="28"/>
        <v/>
      </c>
      <c r="AL292" s="1" t="str">
        <f t="shared" si="26"/>
        <v/>
      </c>
      <c r="AM292" s="167"/>
      <c r="AN292" s="8"/>
      <c r="AO292" s="8"/>
      <c r="AP292" s="8"/>
      <c r="AQ292" s="8"/>
      <c r="AR292" s="8"/>
      <c r="AS292" s="8"/>
      <c r="AT292" s="8"/>
      <c r="AU292" s="8"/>
      <c r="AV292" s="8"/>
      <c r="AW292" s="8"/>
      <c r="AX292" s="169"/>
      <c r="BB292" s="161"/>
      <c r="BC292" s="9"/>
      <c r="BD292" s="9"/>
      <c r="BE292" s="9"/>
      <c r="BF292" s="9"/>
      <c r="BG292" s="9"/>
      <c r="BH292" s="163"/>
      <c r="BI292" t="str" cm="1">
        <f t="array" ref="BI292">_xlfn.IFS($BF292=1,$BB292,$BF292&gt;=2,INDEX($BB$2:$BE$801,MATCH(BJ292,$BB$2:$BB$801,0),4),TRUE,"")</f>
        <v/>
      </c>
      <c r="BJ292" t="str" cm="1">
        <f t="array" ref="BJ292">_xlfn.IFS($BF292=2,$BB292,$BF292&gt;=3,INDEX($BB$2:$BE$801,MATCH(BK292,$BB$2:$BB$801,0),4),TRUE,"")</f>
        <v/>
      </c>
      <c r="BK292" t="str" cm="1">
        <f t="array" ref="BK292">_xlfn.IFS(BF292=3,BB292,BF292=4,BE292,BF292=5,INDEX($BB$2:$BE$801,MATCH(BL292,$BB$2:$BB$801,0),4),TRUE,"")</f>
        <v/>
      </c>
      <c r="BL292" t="str" cm="1">
        <f t="array" ref="BL292">_xlfn.IFS(BF292=4,BB292,BF292=5,BE292,TRUE,"")</f>
        <v/>
      </c>
      <c r="BM292" t="str">
        <f t="shared" si="29"/>
        <v/>
      </c>
      <c r="BR292" t="str">
        <f t="shared" si="30"/>
        <v/>
      </c>
      <c r="BS292" t="str">
        <f t="shared" si="27"/>
        <v/>
      </c>
      <c r="BT292" s="172"/>
      <c r="BU292" s="10"/>
      <c r="BV292" s="10"/>
      <c r="BW292" s="10"/>
      <c r="BX292" s="10"/>
      <c r="BY292" s="10"/>
      <c r="BZ292" s="10"/>
      <c r="CA292" s="10"/>
      <c r="CB292" s="10"/>
      <c r="CC292" s="10"/>
      <c r="CD292" s="10"/>
      <c r="CE292" s="10"/>
      <c r="CF292" s="10"/>
      <c r="CG292" s="10"/>
      <c r="CH292" s="10"/>
      <c r="CI292" s="10"/>
      <c r="CJ292" s="10"/>
      <c r="CK292" s="10"/>
      <c r="CL292" s="10"/>
      <c r="CM292" s="10"/>
      <c r="CN292" s="10"/>
      <c r="CO292" s="10"/>
      <c r="CP292" s="10"/>
      <c r="CQ292" s="10"/>
      <c r="CR292" s="173"/>
      <c r="CV292" s="177"/>
      <c r="CW292" s="178"/>
    </row>
    <row r="293" spans="35:101">
      <c r="AI293" t="str">
        <f t="shared" si="31"/>
        <v/>
      </c>
      <c r="AJ293" t="str">
        <f t="shared" si="31"/>
        <v/>
      </c>
      <c r="AK293" t="str">
        <f t="shared" si="28"/>
        <v/>
      </c>
      <c r="AL293" s="1" t="str">
        <f t="shared" si="26"/>
        <v/>
      </c>
      <c r="AM293" s="167"/>
      <c r="AN293" s="8"/>
      <c r="AO293" s="8"/>
      <c r="AP293" s="8"/>
      <c r="AQ293" s="8"/>
      <c r="AR293" s="8"/>
      <c r="AS293" s="8"/>
      <c r="AT293" s="8"/>
      <c r="AU293" s="8"/>
      <c r="AV293" s="8"/>
      <c r="AW293" s="8"/>
      <c r="AX293" s="169"/>
      <c r="BB293" s="161"/>
      <c r="BC293" s="9"/>
      <c r="BD293" s="9"/>
      <c r="BE293" s="9"/>
      <c r="BF293" s="9"/>
      <c r="BG293" s="9"/>
      <c r="BH293" s="163"/>
      <c r="BI293" t="str" cm="1">
        <f t="array" ref="BI293">_xlfn.IFS($BF293=1,$BB293,$BF293&gt;=2,INDEX($BB$2:$BE$801,MATCH(BJ293,$BB$2:$BB$801,0),4),TRUE,"")</f>
        <v/>
      </c>
      <c r="BJ293" t="str" cm="1">
        <f t="array" ref="BJ293">_xlfn.IFS($BF293=2,$BB293,$BF293&gt;=3,INDEX($BB$2:$BE$801,MATCH(BK293,$BB$2:$BB$801,0),4),TRUE,"")</f>
        <v/>
      </c>
      <c r="BK293" t="str" cm="1">
        <f t="array" ref="BK293">_xlfn.IFS(BF293=3,BB293,BF293=4,BE293,BF293=5,INDEX($BB$2:$BE$801,MATCH(BL293,$BB$2:$BB$801,0),4),TRUE,"")</f>
        <v/>
      </c>
      <c r="BL293" t="str" cm="1">
        <f t="array" ref="BL293">_xlfn.IFS(BF293=4,BB293,BF293=5,BE293,TRUE,"")</f>
        <v/>
      </c>
      <c r="BM293" t="str">
        <f t="shared" si="29"/>
        <v/>
      </c>
      <c r="BR293" t="str">
        <f t="shared" si="30"/>
        <v/>
      </c>
      <c r="BS293" t="str">
        <f t="shared" si="27"/>
        <v/>
      </c>
      <c r="BT293" s="172"/>
      <c r="BU293" s="10"/>
      <c r="BV293" s="10"/>
      <c r="BW293" s="10"/>
      <c r="BX293" s="10"/>
      <c r="BY293" s="10"/>
      <c r="BZ293" s="10"/>
      <c r="CA293" s="10"/>
      <c r="CB293" s="10"/>
      <c r="CC293" s="10"/>
      <c r="CD293" s="10"/>
      <c r="CE293" s="10"/>
      <c r="CF293" s="10"/>
      <c r="CG293" s="10"/>
      <c r="CH293" s="10"/>
      <c r="CI293" s="10"/>
      <c r="CJ293" s="10"/>
      <c r="CK293" s="10"/>
      <c r="CL293" s="10"/>
      <c r="CM293" s="10"/>
      <c r="CN293" s="10"/>
      <c r="CO293" s="10"/>
      <c r="CP293" s="10"/>
      <c r="CQ293" s="10"/>
      <c r="CR293" s="173"/>
      <c r="CV293" s="177"/>
      <c r="CW293" s="178"/>
    </row>
    <row r="294" spans="35:101">
      <c r="AI294" t="str">
        <f t="shared" si="31"/>
        <v/>
      </c>
      <c r="AJ294" t="str">
        <f t="shared" si="31"/>
        <v/>
      </c>
      <c r="AK294" t="str">
        <f t="shared" si="28"/>
        <v/>
      </c>
      <c r="AL294" s="1" t="str">
        <f t="shared" si="26"/>
        <v/>
      </c>
      <c r="AM294" s="167"/>
      <c r="AN294" s="8"/>
      <c r="AO294" s="8"/>
      <c r="AP294" s="8"/>
      <c r="AQ294" s="8"/>
      <c r="AR294" s="8"/>
      <c r="AS294" s="8"/>
      <c r="AT294" s="8"/>
      <c r="AU294" s="8"/>
      <c r="AV294" s="8"/>
      <c r="AW294" s="8"/>
      <c r="AX294" s="169"/>
      <c r="BB294" s="161"/>
      <c r="BC294" s="9"/>
      <c r="BD294" s="9"/>
      <c r="BE294" s="9"/>
      <c r="BF294" s="9"/>
      <c r="BG294" s="9"/>
      <c r="BH294" s="163"/>
      <c r="BI294" t="str" cm="1">
        <f t="array" ref="BI294">_xlfn.IFS($BF294=1,$BB294,$BF294&gt;=2,INDEX($BB$2:$BE$801,MATCH(BJ294,$BB$2:$BB$801,0),4),TRUE,"")</f>
        <v/>
      </c>
      <c r="BJ294" t="str" cm="1">
        <f t="array" ref="BJ294">_xlfn.IFS($BF294=2,$BB294,$BF294&gt;=3,INDEX($BB$2:$BE$801,MATCH(BK294,$BB$2:$BB$801,0),4),TRUE,"")</f>
        <v/>
      </c>
      <c r="BK294" t="str" cm="1">
        <f t="array" ref="BK294">_xlfn.IFS(BF294=3,BB294,BF294=4,BE294,BF294=5,INDEX($BB$2:$BE$801,MATCH(BL294,$BB$2:$BB$801,0),4),TRUE,"")</f>
        <v/>
      </c>
      <c r="BL294" t="str" cm="1">
        <f t="array" ref="BL294">_xlfn.IFS(BF294=4,BB294,BF294=5,BE294,TRUE,"")</f>
        <v/>
      </c>
      <c r="BM294" t="str">
        <f t="shared" si="29"/>
        <v/>
      </c>
      <c r="BR294" t="str">
        <f t="shared" si="30"/>
        <v/>
      </c>
      <c r="BS294" t="str">
        <f t="shared" si="27"/>
        <v/>
      </c>
      <c r="BT294" s="172"/>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73"/>
      <c r="CV294" s="177"/>
      <c r="CW294" s="178"/>
    </row>
    <row r="295" spans="35:101">
      <c r="AI295" t="str">
        <f t="shared" si="31"/>
        <v/>
      </c>
      <c r="AJ295" t="str">
        <f t="shared" si="31"/>
        <v/>
      </c>
      <c r="AK295" t="str">
        <f t="shared" si="28"/>
        <v/>
      </c>
      <c r="AL295" s="1" t="str">
        <f t="shared" si="26"/>
        <v/>
      </c>
      <c r="AM295" s="167"/>
      <c r="AN295" s="8"/>
      <c r="AO295" s="8"/>
      <c r="AP295" s="8"/>
      <c r="AQ295" s="8"/>
      <c r="AR295" s="8"/>
      <c r="AS295" s="8"/>
      <c r="AT295" s="8"/>
      <c r="AU295" s="8"/>
      <c r="AV295" s="8"/>
      <c r="AW295" s="8"/>
      <c r="AX295" s="169"/>
      <c r="BB295" s="161"/>
      <c r="BC295" s="9"/>
      <c r="BD295" s="9"/>
      <c r="BE295" s="9"/>
      <c r="BF295" s="9"/>
      <c r="BG295" s="9"/>
      <c r="BH295" s="163"/>
      <c r="BI295" t="str" cm="1">
        <f t="array" ref="BI295">_xlfn.IFS($BF295=1,$BB295,$BF295&gt;=2,INDEX($BB$2:$BE$801,MATCH(BJ295,$BB$2:$BB$801,0),4),TRUE,"")</f>
        <v/>
      </c>
      <c r="BJ295" t="str" cm="1">
        <f t="array" ref="BJ295">_xlfn.IFS($BF295=2,$BB295,$BF295&gt;=3,INDEX($BB$2:$BE$801,MATCH(BK295,$BB$2:$BB$801,0),4),TRUE,"")</f>
        <v/>
      </c>
      <c r="BK295" t="str" cm="1">
        <f t="array" ref="BK295">_xlfn.IFS(BF295=3,BB295,BF295=4,BE295,BF295=5,INDEX($BB$2:$BE$801,MATCH(BL295,$BB$2:$BB$801,0),4),TRUE,"")</f>
        <v/>
      </c>
      <c r="BL295" t="str" cm="1">
        <f t="array" ref="BL295">_xlfn.IFS(BF295=4,BB295,BF295=5,BE295,TRUE,"")</f>
        <v/>
      </c>
      <c r="BM295" t="str">
        <f t="shared" si="29"/>
        <v/>
      </c>
      <c r="BR295" t="str">
        <f t="shared" si="30"/>
        <v/>
      </c>
      <c r="BS295" t="str">
        <f t="shared" si="27"/>
        <v/>
      </c>
      <c r="BT295" s="172"/>
      <c r="BU295" s="10"/>
      <c r="BV295" s="10"/>
      <c r="BW295" s="10"/>
      <c r="BX295" s="10"/>
      <c r="BY295" s="10"/>
      <c r="BZ295" s="10"/>
      <c r="CA295" s="10"/>
      <c r="CB295" s="10"/>
      <c r="CC295" s="10"/>
      <c r="CD295" s="10"/>
      <c r="CE295" s="10"/>
      <c r="CF295" s="10"/>
      <c r="CG295" s="10"/>
      <c r="CH295" s="10"/>
      <c r="CI295" s="10"/>
      <c r="CJ295" s="10"/>
      <c r="CK295" s="10"/>
      <c r="CL295" s="10"/>
      <c r="CM295" s="10"/>
      <c r="CN295" s="10"/>
      <c r="CO295" s="10"/>
      <c r="CP295" s="10"/>
      <c r="CQ295" s="10"/>
      <c r="CR295" s="173"/>
      <c r="CV295" s="177"/>
      <c r="CW295" s="178"/>
    </row>
    <row r="296" spans="35:101">
      <c r="AI296" t="str">
        <f t="shared" si="31"/>
        <v/>
      </c>
      <c r="AJ296" t="str">
        <f t="shared" si="31"/>
        <v/>
      </c>
      <c r="AK296" t="str">
        <f t="shared" si="28"/>
        <v/>
      </c>
      <c r="AL296" s="1" t="str">
        <f t="shared" si="26"/>
        <v/>
      </c>
      <c r="AM296" s="167"/>
      <c r="AN296" s="8"/>
      <c r="AO296" s="8"/>
      <c r="AP296" s="8"/>
      <c r="AQ296" s="8"/>
      <c r="AR296" s="8"/>
      <c r="AS296" s="8"/>
      <c r="AT296" s="8"/>
      <c r="AU296" s="8"/>
      <c r="AV296" s="8"/>
      <c r="AW296" s="8"/>
      <c r="AX296" s="169"/>
      <c r="BB296" s="161"/>
      <c r="BC296" s="9"/>
      <c r="BD296" s="9"/>
      <c r="BE296" s="9"/>
      <c r="BF296" s="9"/>
      <c r="BG296" s="9"/>
      <c r="BH296" s="163"/>
      <c r="BI296" t="str" cm="1">
        <f t="array" ref="BI296">_xlfn.IFS($BF296=1,$BB296,$BF296&gt;=2,INDEX($BB$2:$BE$801,MATCH(BJ296,$BB$2:$BB$801,0),4),TRUE,"")</f>
        <v/>
      </c>
      <c r="BJ296" t="str" cm="1">
        <f t="array" ref="BJ296">_xlfn.IFS($BF296=2,$BB296,$BF296&gt;=3,INDEX($BB$2:$BE$801,MATCH(BK296,$BB$2:$BB$801,0),4),TRUE,"")</f>
        <v/>
      </c>
      <c r="BK296" t="str" cm="1">
        <f t="array" ref="BK296">_xlfn.IFS(BF296=3,BB296,BF296=4,BE296,BF296=5,INDEX($BB$2:$BE$801,MATCH(BL296,$BB$2:$BB$801,0),4),TRUE,"")</f>
        <v/>
      </c>
      <c r="BL296" t="str" cm="1">
        <f t="array" ref="BL296">_xlfn.IFS(BF296=4,BB296,BF296=5,BE296,TRUE,"")</f>
        <v/>
      </c>
      <c r="BM296" t="str">
        <f t="shared" si="29"/>
        <v/>
      </c>
      <c r="BR296" t="str">
        <f t="shared" si="30"/>
        <v/>
      </c>
      <c r="BS296" t="str">
        <f t="shared" si="27"/>
        <v/>
      </c>
      <c r="BT296" s="172"/>
      <c r="BU296" s="10"/>
      <c r="BV296" s="10"/>
      <c r="BW296" s="10"/>
      <c r="BX296" s="10"/>
      <c r="BY296" s="10"/>
      <c r="BZ296" s="10"/>
      <c r="CA296" s="10"/>
      <c r="CB296" s="10"/>
      <c r="CC296" s="10"/>
      <c r="CD296" s="10"/>
      <c r="CE296" s="10"/>
      <c r="CF296" s="10"/>
      <c r="CG296" s="10"/>
      <c r="CH296" s="10"/>
      <c r="CI296" s="10"/>
      <c r="CJ296" s="10"/>
      <c r="CK296" s="10"/>
      <c r="CL296" s="10"/>
      <c r="CM296" s="10"/>
      <c r="CN296" s="10"/>
      <c r="CO296" s="10"/>
      <c r="CP296" s="10"/>
      <c r="CQ296" s="10"/>
      <c r="CR296" s="173"/>
      <c r="CV296" s="177"/>
      <c r="CW296" s="178"/>
    </row>
    <row r="297" spans="35:101">
      <c r="AI297" t="str">
        <f t="shared" si="31"/>
        <v/>
      </c>
      <c r="AJ297" t="str">
        <f t="shared" si="31"/>
        <v/>
      </c>
      <c r="AK297" t="str">
        <f t="shared" si="28"/>
        <v/>
      </c>
      <c r="AL297" s="1" t="str">
        <f t="shared" si="26"/>
        <v/>
      </c>
      <c r="AM297" s="167"/>
      <c r="AN297" s="8"/>
      <c r="AO297" s="8"/>
      <c r="AP297" s="8"/>
      <c r="AQ297" s="8"/>
      <c r="AR297" s="8"/>
      <c r="AS297" s="8"/>
      <c r="AT297" s="8"/>
      <c r="AU297" s="8"/>
      <c r="AV297" s="8"/>
      <c r="AW297" s="8"/>
      <c r="AX297" s="169"/>
      <c r="BB297" s="161"/>
      <c r="BC297" s="9"/>
      <c r="BD297" s="9"/>
      <c r="BE297" s="9"/>
      <c r="BF297" s="9"/>
      <c r="BG297" s="9"/>
      <c r="BH297" s="163"/>
      <c r="BI297" t="str" cm="1">
        <f t="array" ref="BI297">_xlfn.IFS($BF297=1,$BB297,$BF297&gt;=2,INDEX($BB$2:$BE$801,MATCH(BJ297,$BB$2:$BB$801,0),4),TRUE,"")</f>
        <v/>
      </c>
      <c r="BJ297" t="str" cm="1">
        <f t="array" ref="BJ297">_xlfn.IFS($BF297=2,$BB297,$BF297&gt;=3,INDEX($BB$2:$BE$801,MATCH(BK297,$BB$2:$BB$801,0),4),TRUE,"")</f>
        <v/>
      </c>
      <c r="BK297" t="str" cm="1">
        <f t="array" ref="BK297">_xlfn.IFS(BF297=3,BB297,BF297=4,BE297,BF297=5,INDEX($BB$2:$BE$801,MATCH(BL297,$BB$2:$BB$801,0),4),TRUE,"")</f>
        <v/>
      </c>
      <c r="BL297" t="str" cm="1">
        <f t="array" ref="BL297">_xlfn.IFS(BF297=4,BB297,BF297=5,BE297,TRUE,"")</f>
        <v/>
      </c>
      <c r="BM297" t="str">
        <f t="shared" si="29"/>
        <v/>
      </c>
      <c r="BR297" t="str">
        <f t="shared" si="30"/>
        <v/>
      </c>
      <c r="BS297" t="str">
        <f t="shared" si="27"/>
        <v/>
      </c>
      <c r="BT297" s="172"/>
      <c r="BU297" s="10"/>
      <c r="BV297" s="10"/>
      <c r="BW297" s="10"/>
      <c r="BX297" s="10"/>
      <c r="BY297" s="10"/>
      <c r="BZ297" s="10"/>
      <c r="CA297" s="10"/>
      <c r="CB297" s="10"/>
      <c r="CC297" s="10"/>
      <c r="CD297" s="10"/>
      <c r="CE297" s="10"/>
      <c r="CF297" s="10"/>
      <c r="CG297" s="10"/>
      <c r="CH297" s="10"/>
      <c r="CI297" s="10"/>
      <c r="CJ297" s="10"/>
      <c r="CK297" s="10"/>
      <c r="CL297" s="10"/>
      <c r="CM297" s="10"/>
      <c r="CN297" s="10"/>
      <c r="CO297" s="10"/>
      <c r="CP297" s="10"/>
      <c r="CQ297" s="10"/>
      <c r="CR297" s="173"/>
      <c r="CV297" s="177"/>
      <c r="CW297" s="178"/>
    </row>
    <row r="298" spans="35:101">
      <c r="AI298" t="str">
        <f t="shared" si="31"/>
        <v/>
      </c>
      <c r="AJ298" t="str">
        <f t="shared" si="31"/>
        <v/>
      </c>
      <c r="AK298" t="str">
        <f t="shared" si="28"/>
        <v/>
      </c>
      <c r="AL298" s="1" t="str">
        <f t="shared" si="26"/>
        <v/>
      </c>
      <c r="AM298" s="167"/>
      <c r="AN298" s="8"/>
      <c r="AO298" s="8"/>
      <c r="AP298" s="8"/>
      <c r="AQ298" s="8"/>
      <c r="AR298" s="8"/>
      <c r="AS298" s="8"/>
      <c r="AT298" s="8"/>
      <c r="AU298" s="8"/>
      <c r="AV298" s="8"/>
      <c r="AW298" s="8"/>
      <c r="AX298" s="169"/>
      <c r="BB298" s="161"/>
      <c r="BC298" s="9"/>
      <c r="BD298" s="9"/>
      <c r="BE298" s="9"/>
      <c r="BF298" s="9"/>
      <c r="BG298" s="9"/>
      <c r="BH298" s="163"/>
      <c r="BI298" t="str" cm="1">
        <f t="array" ref="BI298">_xlfn.IFS($BF298=1,$BB298,$BF298&gt;=2,INDEX($BB$2:$BE$801,MATCH(BJ298,$BB$2:$BB$801,0),4),TRUE,"")</f>
        <v/>
      </c>
      <c r="BJ298" t="str" cm="1">
        <f t="array" ref="BJ298">_xlfn.IFS($BF298=2,$BB298,$BF298&gt;=3,INDEX($BB$2:$BE$801,MATCH(BK298,$BB$2:$BB$801,0),4),TRUE,"")</f>
        <v/>
      </c>
      <c r="BK298" t="str" cm="1">
        <f t="array" ref="BK298">_xlfn.IFS(BF298=3,BB298,BF298=4,BE298,BF298=5,INDEX($BB$2:$BE$801,MATCH(BL298,$BB$2:$BB$801,0),4),TRUE,"")</f>
        <v/>
      </c>
      <c r="BL298" t="str" cm="1">
        <f t="array" ref="BL298">_xlfn.IFS(BF298=4,BB298,BF298=5,BE298,TRUE,"")</f>
        <v/>
      </c>
      <c r="BM298" t="str">
        <f t="shared" si="29"/>
        <v/>
      </c>
      <c r="BR298" t="str">
        <f t="shared" si="30"/>
        <v/>
      </c>
      <c r="BS298" t="str">
        <f t="shared" si="27"/>
        <v/>
      </c>
      <c r="BT298" s="172"/>
      <c r="BU298" s="10"/>
      <c r="BV298" s="10"/>
      <c r="BW298" s="10"/>
      <c r="BX298" s="10"/>
      <c r="BY298" s="10"/>
      <c r="BZ298" s="10"/>
      <c r="CA298" s="10"/>
      <c r="CB298" s="10"/>
      <c r="CC298" s="10"/>
      <c r="CD298" s="10"/>
      <c r="CE298" s="10"/>
      <c r="CF298" s="10"/>
      <c r="CG298" s="10"/>
      <c r="CH298" s="10"/>
      <c r="CI298" s="10"/>
      <c r="CJ298" s="10"/>
      <c r="CK298" s="10"/>
      <c r="CL298" s="10"/>
      <c r="CM298" s="10"/>
      <c r="CN298" s="10"/>
      <c r="CO298" s="10"/>
      <c r="CP298" s="10"/>
      <c r="CQ298" s="10"/>
      <c r="CR298" s="173"/>
      <c r="CV298" s="177"/>
      <c r="CW298" s="178"/>
    </row>
    <row r="299" spans="35:101">
      <c r="AI299" t="str">
        <f t="shared" si="31"/>
        <v/>
      </c>
      <c r="AJ299" t="str">
        <f t="shared" si="31"/>
        <v/>
      </c>
      <c r="AK299" t="str">
        <f t="shared" si="28"/>
        <v/>
      </c>
      <c r="AL299" s="1" t="str">
        <f t="shared" si="26"/>
        <v/>
      </c>
      <c r="AM299" s="167"/>
      <c r="AN299" s="8"/>
      <c r="AO299" s="8"/>
      <c r="AP299" s="8"/>
      <c r="AQ299" s="8"/>
      <c r="AR299" s="8"/>
      <c r="AS299" s="8"/>
      <c r="AT299" s="8"/>
      <c r="AU299" s="8"/>
      <c r="AV299" s="8"/>
      <c r="AW299" s="8"/>
      <c r="AX299" s="169"/>
      <c r="BB299" s="161"/>
      <c r="BC299" s="9"/>
      <c r="BD299" s="9"/>
      <c r="BE299" s="9"/>
      <c r="BF299" s="9"/>
      <c r="BG299" s="9"/>
      <c r="BH299" s="163"/>
      <c r="BI299" t="str" cm="1">
        <f t="array" ref="BI299">_xlfn.IFS($BF299=1,$BB299,$BF299&gt;=2,INDEX($BB$2:$BE$801,MATCH(BJ299,$BB$2:$BB$801,0),4),TRUE,"")</f>
        <v/>
      </c>
      <c r="BJ299" t="str" cm="1">
        <f t="array" ref="BJ299">_xlfn.IFS($BF299=2,$BB299,$BF299&gt;=3,INDEX($BB$2:$BE$801,MATCH(BK299,$BB$2:$BB$801,0),4),TRUE,"")</f>
        <v/>
      </c>
      <c r="BK299" t="str" cm="1">
        <f t="array" ref="BK299">_xlfn.IFS(BF299=3,BB299,BF299=4,BE299,BF299=5,INDEX($BB$2:$BE$801,MATCH(BL299,$BB$2:$BB$801,0),4),TRUE,"")</f>
        <v/>
      </c>
      <c r="BL299" t="str" cm="1">
        <f t="array" ref="BL299">_xlfn.IFS(BF299=4,BB299,BF299=5,BE299,TRUE,"")</f>
        <v/>
      </c>
      <c r="BM299" t="str">
        <f t="shared" si="29"/>
        <v/>
      </c>
      <c r="BR299" t="str">
        <f t="shared" si="30"/>
        <v/>
      </c>
      <c r="BS299" t="str">
        <f t="shared" si="27"/>
        <v/>
      </c>
      <c r="BT299" s="172"/>
      <c r="BU299" s="10"/>
      <c r="BV299" s="10"/>
      <c r="BW299" s="10"/>
      <c r="BX299" s="10"/>
      <c r="BY299" s="10"/>
      <c r="BZ299" s="10"/>
      <c r="CA299" s="10"/>
      <c r="CB299" s="10"/>
      <c r="CC299" s="10"/>
      <c r="CD299" s="10"/>
      <c r="CE299" s="10"/>
      <c r="CF299" s="10"/>
      <c r="CG299" s="10"/>
      <c r="CH299" s="10"/>
      <c r="CI299" s="10"/>
      <c r="CJ299" s="10"/>
      <c r="CK299" s="10"/>
      <c r="CL299" s="10"/>
      <c r="CM299" s="10"/>
      <c r="CN299" s="10"/>
      <c r="CO299" s="10"/>
      <c r="CP299" s="10"/>
      <c r="CQ299" s="10"/>
      <c r="CR299" s="173"/>
      <c r="CV299" s="177"/>
      <c r="CW299" s="178"/>
    </row>
    <row r="300" spans="35:101">
      <c r="AI300" t="str">
        <f t="shared" si="31"/>
        <v/>
      </c>
      <c r="AJ300" t="str">
        <f t="shared" si="31"/>
        <v/>
      </c>
      <c r="AK300" t="str">
        <f t="shared" si="28"/>
        <v/>
      </c>
      <c r="AL300" s="1" t="str">
        <f t="shared" si="26"/>
        <v/>
      </c>
      <c r="AM300" s="167"/>
      <c r="AN300" s="8"/>
      <c r="AO300" s="8"/>
      <c r="AP300" s="8"/>
      <c r="AQ300" s="8"/>
      <c r="AR300" s="8"/>
      <c r="AS300" s="8"/>
      <c r="AT300" s="8"/>
      <c r="AU300" s="8"/>
      <c r="AV300" s="8"/>
      <c r="AW300" s="8"/>
      <c r="AX300" s="169"/>
      <c r="BB300" s="161"/>
      <c r="BC300" s="9"/>
      <c r="BD300" s="9"/>
      <c r="BE300" s="9"/>
      <c r="BF300" s="9"/>
      <c r="BG300" s="9"/>
      <c r="BH300" s="163"/>
      <c r="BI300" t="str" cm="1">
        <f t="array" ref="BI300">_xlfn.IFS($BF300=1,$BB300,$BF300&gt;=2,INDEX($BB$2:$BE$801,MATCH(BJ300,$BB$2:$BB$801,0),4),TRUE,"")</f>
        <v/>
      </c>
      <c r="BJ300" t="str" cm="1">
        <f t="array" ref="BJ300">_xlfn.IFS($BF300=2,$BB300,$BF300&gt;=3,INDEX($BB$2:$BE$801,MATCH(BK300,$BB$2:$BB$801,0),4),TRUE,"")</f>
        <v/>
      </c>
      <c r="BK300" t="str" cm="1">
        <f t="array" ref="BK300">_xlfn.IFS(BF300=3,BB300,BF300=4,BE300,BF300=5,INDEX($BB$2:$BE$801,MATCH(BL300,$BB$2:$BB$801,0),4),TRUE,"")</f>
        <v/>
      </c>
      <c r="BL300" t="str" cm="1">
        <f t="array" ref="BL300">_xlfn.IFS(BF300=4,BB300,BF300=5,BE300,TRUE,"")</f>
        <v/>
      </c>
      <c r="BM300" t="str">
        <f t="shared" si="29"/>
        <v/>
      </c>
      <c r="BR300" t="str">
        <f t="shared" si="30"/>
        <v/>
      </c>
      <c r="BS300" t="str">
        <f t="shared" si="27"/>
        <v/>
      </c>
      <c r="BT300" s="172"/>
      <c r="BU300" s="10"/>
      <c r="BV300" s="10"/>
      <c r="BW300" s="10"/>
      <c r="BX300" s="10"/>
      <c r="BY300" s="10"/>
      <c r="BZ300" s="10"/>
      <c r="CA300" s="10"/>
      <c r="CB300" s="10"/>
      <c r="CC300" s="10"/>
      <c r="CD300" s="10"/>
      <c r="CE300" s="10"/>
      <c r="CF300" s="10"/>
      <c r="CG300" s="10"/>
      <c r="CH300" s="10"/>
      <c r="CI300" s="10"/>
      <c r="CJ300" s="10"/>
      <c r="CK300" s="10"/>
      <c r="CL300" s="10"/>
      <c r="CM300" s="10"/>
      <c r="CN300" s="10"/>
      <c r="CO300" s="10"/>
      <c r="CP300" s="10"/>
      <c r="CQ300" s="10"/>
      <c r="CR300" s="173"/>
      <c r="CV300" s="177"/>
      <c r="CW300" s="178"/>
    </row>
    <row r="301" spans="35:101">
      <c r="AI301" t="str">
        <f t="shared" si="31"/>
        <v/>
      </c>
      <c r="AJ301" t="str">
        <f t="shared" si="31"/>
        <v/>
      </c>
      <c r="AK301" t="str">
        <f t="shared" si="28"/>
        <v/>
      </c>
      <c r="AL301" s="1" t="str">
        <f t="shared" si="26"/>
        <v/>
      </c>
      <c r="AM301" s="167"/>
      <c r="AN301" s="8"/>
      <c r="AO301" s="8"/>
      <c r="AP301" s="8"/>
      <c r="AQ301" s="8"/>
      <c r="AR301" s="8"/>
      <c r="AS301" s="8"/>
      <c r="AT301" s="8"/>
      <c r="AU301" s="8"/>
      <c r="AV301" s="8"/>
      <c r="AW301" s="8"/>
      <c r="AX301" s="169"/>
      <c r="BB301" s="161"/>
      <c r="BC301" s="9"/>
      <c r="BD301" s="9"/>
      <c r="BE301" s="9"/>
      <c r="BF301" s="9"/>
      <c r="BG301" s="9"/>
      <c r="BH301" s="163"/>
      <c r="BI301" t="str" cm="1">
        <f t="array" ref="BI301">_xlfn.IFS($BF301=1,$BB301,$BF301&gt;=2,INDEX($BB$2:$BE$801,MATCH(BJ301,$BB$2:$BB$801,0),4),TRUE,"")</f>
        <v/>
      </c>
      <c r="BJ301" t="str" cm="1">
        <f t="array" ref="BJ301">_xlfn.IFS($BF301=2,$BB301,$BF301&gt;=3,INDEX($BB$2:$BE$801,MATCH(BK301,$BB$2:$BB$801,0),4),TRUE,"")</f>
        <v/>
      </c>
      <c r="BK301" t="str" cm="1">
        <f t="array" ref="BK301">_xlfn.IFS(BF301=3,BB301,BF301=4,BE301,BF301=5,INDEX($BB$2:$BE$801,MATCH(BL301,$BB$2:$BB$801,0),4),TRUE,"")</f>
        <v/>
      </c>
      <c r="BL301" t="str" cm="1">
        <f t="array" ref="BL301">_xlfn.IFS(BF301=4,BB301,BF301=5,BE301,TRUE,"")</f>
        <v/>
      </c>
      <c r="BM301" t="str">
        <f t="shared" si="29"/>
        <v/>
      </c>
      <c r="BR301" t="str">
        <f t="shared" si="30"/>
        <v/>
      </c>
      <c r="BS301" t="str">
        <f t="shared" si="27"/>
        <v/>
      </c>
      <c r="BT301" s="172"/>
      <c r="BU301" s="10"/>
      <c r="BV301" s="10"/>
      <c r="BW301" s="10"/>
      <c r="BX301" s="10"/>
      <c r="BY301" s="10"/>
      <c r="BZ301" s="10"/>
      <c r="CA301" s="10"/>
      <c r="CB301" s="10"/>
      <c r="CC301" s="10"/>
      <c r="CD301" s="10"/>
      <c r="CE301" s="10"/>
      <c r="CF301" s="10"/>
      <c r="CG301" s="10"/>
      <c r="CH301" s="10"/>
      <c r="CI301" s="10"/>
      <c r="CJ301" s="10"/>
      <c r="CK301" s="10"/>
      <c r="CL301" s="10"/>
      <c r="CM301" s="10"/>
      <c r="CN301" s="10"/>
      <c r="CO301" s="10"/>
      <c r="CP301" s="10"/>
      <c r="CQ301" s="10"/>
      <c r="CR301" s="173"/>
      <c r="CV301" s="177"/>
      <c r="CW301" s="178"/>
    </row>
    <row r="302" spans="35:101">
      <c r="AI302" t="str">
        <f t="shared" si="31"/>
        <v/>
      </c>
      <c r="AJ302" t="str">
        <f t="shared" si="31"/>
        <v/>
      </c>
      <c r="AK302" t="str">
        <f t="shared" si="28"/>
        <v/>
      </c>
      <c r="AL302" s="1" t="str">
        <f t="shared" si="26"/>
        <v/>
      </c>
      <c r="AM302" s="167"/>
      <c r="AN302" s="8"/>
      <c r="AO302" s="8"/>
      <c r="AP302" s="8"/>
      <c r="AQ302" s="8"/>
      <c r="AR302" s="8"/>
      <c r="AS302" s="8"/>
      <c r="AT302" s="8"/>
      <c r="AU302" s="8"/>
      <c r="AV302" s="8"/>
      <c r="AW302" s="8"/>
      <c r="AX302" s="169"/>
      <c r="BB302" s="161"/>
      <c r="BC302" s="9"/>
      <c r="BD302" s="9"/>
      <c r="BE302" s="9"/>
      <c r="BF302" s="9"/>
      <c r="BG302" s="9"/>
      <c r="BH302" s="163"/>
      <c r="BI302" t="str" cm="1">
        <f t="array" ref="BI302">_xlfn.IFS($BF302=1,$BB302,$BF302&gt;=2,INDEX($BB$2:$BE$801,MATCH(BJ302,$BB$2:$BB$801,0),4),TRUE,"")</f>
        <v/>
      </c>
      <c r="BJ302" t="str" cm="1">
        <f t="array" ref="BJ302">_xlfn.IFS($BF302=2,$BB302,$BF302&gt;=3,INDEX($BB$2:$BE$801,MATCH(BK302,$BB$2:$BB$801,0),4),TRUE,"")</f>
        <v/>
      </c>
      <c r="BK302" t="str" cm="1">
        <f t="array" ref="BK302">_xlfn.IFS(BF302=3,BB302,BF302=4,BE302,BF302=5,INDEX($BB$2:$BE$801,MATCH(BL302,$BB$2:$BB$801,0),4),TRUE,"")</f>
        <v/>
      </c>
      <c r="BL302" t="str" cm="1">
        <f t="array" ref="BL302">_xlfn.IFS(BF302=4,BB302,BF302=5,BE302,TRUE,"")</f>
        <v/>
      </c>
      <c r="BM302" t="str">
        <f t="shared" si="29"/>
        <v/>
      </c>
      <c r="BR302" t="str">
        <f t="shared" si="30"/>
        <v/>
      </c>
      <c r="BS302" t="str">
        <f t="shared" si="27"/>
        <v/>
      </c>
      <c r="BT302" s="172"/>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73"/>
      <c r="CV302" s="177"/>
      <c r="CW302" s="178"/>
    </row>
    <row r="303" spans="35:101">
      <c r="AI303" t="str">
        <f t="shared" si="31"/>
        <v/>
      </c>
      <c r="AJ303" t="str">
        <f t="shared" si="31"/>
        <v/>
      </c>
      <c r="AK303" t="str">
        <f t="shared" si="28"/>
        <v/>
      </c>
      <c r="AL303" s="1" t="str">
        <f t="shared" si="26"/>
        <v/>
      </c>
      <c r="AM303" s="167"/>
      <c r="AN303" s="8"/>
      <c r="AO303" s="8"/>
      <c r="AP303" s="8"/>
      <c r="AQ303" s="8"/>
      <c r="AR303" s="8"/>
      <c r="AS303" s="8"/>
      <c r="AT303" s="8"/>
      <c r="AU303" s="8"/>
      <c r="AV303" s="8"/>
      <c r="AW303" s="8"/>
      <c r="AX303" s="169"/>
      <c r="BB303" s="161"/>
      <c r="BC303" s="9"/>
      <c r="BD303" s="9"/>
      <c r="BE303" s="9"/>
      <c r="BF303" s="9"/>
      <c r="BG303" s="9"/>
      <c r="BH303" s="163"/>
      <c r="BI303" t="str" cm="1">
        <f t="array" ref="BI303">_xlfn.IFS($BF303=1,$BB303,$BF303&gt;=2,INDEX($BB$2:$BE$801,MATCH(BJ303,$BB$2:$BB$801,0),4),TRUE,"")</f>
        <v/>
      </c>
      <c r="BJ303" t="str" cm="1">
        <f t="array" ref="BJ303">_xlfn.IFS($BF303=2,$BB303,$BF303&gt;=3,INDEX($BB$2:$BE$801,MATCH(BK303,$BB$2:$BB$801,0),4),TRUE,"")</f>
        <v/>
      </c>
      <c r="BK303" t="str" cm="1">
        <f t="array" ref="BK303">_xlfn.IFS(BF303=3,BB303,BF303=4,BE303,BF303=5,INDEX($BB$2:$BE$801,MATCH(BL303,$BB$2:$BB$801,0),4),TRUE,"")</f>
        <v/>
      </c>
      <c r="BL303" t="str" cm="1">
        <f t="array" ref="BL303">_xlfn.IFS(BF303=4,BB303,BF303=5,BE303,TRUE,"")</f>
        <v/>
      </c>
      <c r="BM303" t="str">
        <f t="shared" si="29"/>
        <v/>
      </c>
      <c r="BR303" t="str">
        <f t="shared" si="30"/>
        <v/>
      </c>
      <c r="BS303" t="str">
        <f t="shared" si="27"/>
        <v/>
      </c>
      <c r="BT303" s="172"/>
      <c r="BU303" s="10"/>
      <c r="BV303" s="10"/>
      <c r="BW303" s="10"/>
      <c r="BX303" s="10"/>
      <c r="BY303" s="10"/>
      <c r="BZ303" s="10"/>
      <c r="CA303" s="10"/>
      <c r="CB303" s="10"/>
      <c r="CC303" s="10"/>
      <c r="CD303" s="10"/>
      <c r="CE303" s="10"/>
      <c r="CF303" s="10"/>
      <c r="CG303" s="10"/>
      <c r="CH303" s="10"/>
      <c r="CI303" s="10"/>
      <c r="CJ303" s="10"/>
      <c r="CK303" s="10"/>
      <c r="CL303" s="10"/>
      <c r="CM303" s="10"/>
      <c r="CN303" s="10"/>
      <c r="CO303" s="10"/>
      <c r="CP303" s="10"/>
      <c r="CQ303" s="10"/>
      <c r="CR303" s="173"/>
      <c r="CV303" s="177"/>
      <c r="CW303" s="178"/>
    </row>
    <row r="304" spans="35:101">
      <c r="AI304" t="str">
        <f t="shared" si="31"/>
        <v/>
      </c>
      <c r="AJ304" t="str">
        <f t="shared" si="31"/>
        <v/>
      </c>
      <c r="AK304" t="str">
        <f t="shared" si="28"/>
        <v/>
      </c>
      <c r="AL304" s="1" t="str">
        <f t="shared" si="26"/>
        <v/>
      </c>
      <c r="AM304" s="167"/>
      <c r="AN304" s="8"/>
      <c r="AO304" s="8"/>
      <c r="AP304" s="8"/>
      <c r="AQ304" s="8"/>
      <c r="AR304" s="8"/>
      <c r="AS304" s="8"/>
      <c r="AT304" s="8"/>
      <c r="AU304" s="8"/>
      <c r="AV304" s="8"/>
      <c r="AW304" s="8"/>
      <c r="AX304" s="169"/>
      <c r="BB304" s="161"/>
      <c r="BC304" s="9"/>
      <c r="BD304" s="9"/>
      <c r="BE304" s="9"/>
      <c r="BF304" s="9"/>
      <c r="BG304" s="9"/>
      <c r="BH304" s="163"/>
      <c r="BI304" t="str" cm="1">
        <f t="array" ref="BI304">_xlfn.IFS($BF304=1,$BB304,$BF304&gt;=2,INDEX($BB$2:$BE$801,MATCH(BJ304,$BB$2:$BB$801,0),4),TRUE,"")</f>
        <v/>
      </c>
      <c r="BJ304" t="str" cm="1">
        <f t="array" ref="BJ304">_xlfn.IFS($BF304=2,$BB304,$BF304&gt;=3,INDEX($BB$2:$BE$801,MATCH(BK304,$BB$2:$BB$801,0),4),TRUE,"")</f>
        <v/>
      </c>
      <c r="BK304" t="str" cm="1">
        <f t="array" ref="BK304">_xlfn.IFS(BF304=3,BB304,BF304=4,BE304,BF304=5,INDEX($BB$2:$BE$801,MATCH(BL304,$BB$2:$BB$801,0),4),TRUE,"")</f>
        <v/>
      </c>
      <c r="BL304" t="str" cm="1">
        <f t="array" ref="BL304">_xlfn.IFS(BF304=4,BB304,BF304=5,BE304,TRUE,"")</f>
        <v/>
      </c>
      <c r="BM304" t="str">
        <f t="shared" si="29"/>
        <v/>
      </c>
      <c r="BR304" t="str">
        <f t="shared" si="30"/>
        <v/>
      </c>
      <c r="BS304" t="str">
        <f t="shared" si="27"/>
        <v/>
      </c>
      <c r="BT304" s="172"/>
      <c r="BU304" s="10"/>
      <c r="BV304" s="10"/>
      <c r="BW304" s="10"/>
      <c r="BX304" s="10"/>
      <c r="BY304" s="10"/>
      <c r="BZ304" s="10"/>
      <c r="CA304" s="10"/>
      <c r="CB304" s="10"/>
      <c r="CC304" s="10"/>
      <c r="CD304" s="10"/>
      <c r="CE304" s="10"/>
      <c r="CF304" s="10"/>
      <c r="CG304" s="10"/>
      <c r="CH304" s="10"/>
      <c r="CI304" s="10"/>
      <c r="CJ304" s="10"/>
      <c r="CK304" s="10"/>
      <c r="CL304" s="10"/>
      <c r="CM304" s="10"/>
      <c r="CN304" s="10"/>
      <c r="CO304" s="10"/>
      <c r="CP304" s="10"/>
      <c r="CQ304" s="10"/>
      <c r="CR304" s="173"/>
      <c r="CV304" s="177"/>
      <c r="CW304" s="178"/>
    </row>
    <row r="305" spans="35:101">
      <c r="AI305" t="str">
        <f t="shared" si="31"/>
        <v/>
      </c>
      <c r="AJ305" t="str">
        <f t="shared" si="31"/>
        <v/>
      </c>
      <c r="AK305" t="str">
        <f t="shared" si="28"/>
        <v/>
      </c>
      <c r="AL305" s="1" t="str">
        <f t="shared" si="26"/>
        <v/>
      </c>
      <c r="AM305" s="167"/>
      <c r="AN305" s="8"/>
      <c r="AO305" s="8"/>
      <c r="AP305" s="8"/>
      <c r="AQ305" s="8"/>
      <c r="AR305" s="8"/>
      <c r="AS305" s="8"/>
      <c r="AT305" s="8"/>
      <c r="AU305" s="8"/>
      <c r="AV305" s="8"/>
      <c r="AW305" s="8"/>
      <c r="AX305" s="169"/>
      <c r="BB305" s="161"/>
      <c r="BC305" s="9"/>
      <c r="BD305" s="9"/>
      <c r="BE305" s="9"/>
      <c r="BF305" s="9"/>
      <c r="BG305" s="9"/>
      <c r="BH305" s="163"/>
      <c r="BI305" t="str" cm="1">
        <f t="array" ref="BI305">_xlfn.IFS($BF305=1,$BB305,$BF305&gt;=2,INDEX($BB$2:$BE$801,MATCH(BJ305,$BB$2:$BB$801,0),4),TRUE,"")</f>
        <v/>
      </c>
      <c r="BJ305" t="str" cm="1">
        <f t="array" ref="BJ305">_xlfn.IFS($BF305=2,$BB305,$BF305&gt;=3,INDEX($BB$2:$BE$801,MATCH(BK305,$BB$2:$BB$801,0),4),TRUE,"")</f>
        <v/>
      </c>
      <c r="BK305" t="str" cm="1">
        <f t="array" ref="BK305">_xlfn.IFS(BF305=3,BB305,BF305=4,BE305,BF305=5,INDEX($BB$2:$BE$801,MATCH(BL305,$BB$2:$BB$801,0),4),TRUE,"")</f>
        <v/>
      </c>
      <c r="BL305" t="str" cm="1">
        <f t="array" ref="BL305">_xlfn.IFS(BF305=4,BB305,BF305=5,BE305,TRUE,"")</f>
        <v/>
      </c>
      <c r="BM305" t="str">
        <f t="shared" si="29"/>
        <v/>
      </c>
      <c r="BR305" t="str">
        <f t="shared" si="30"/>
        <v/>
      </c>
      <c r="BS305" t="str">
        <f t="shared" si="27"/>
        <v/>
      </c>
      <c r="BT305" s="172"/>
      <c r="BU305" s="10"/>
      <c r="BV305" s="10"/>
      <c r="BW305" s="10"/>
      <c r="BX305" s="10"/>
      <c r="BY305" s="10"/>
      <c r="BZ305" s="10"/>
      <c r="CA305" s="10"/>
      <c r="CB305" s="10"/>
      <c r="CC305" s="10"/>
      <c r="CD305" s="10"/>
      <c r="CE305" s="10"/>
      <c r="CF305" s="10"/>
      <c r="CG305" s="10"/>
      <c r="CH305" s="10"/>
      <c r="CI305" s="10"/>
      <c r="CJ305" s="10"/>
      <c r="CK305" s="10"/>
      <c r="CL305" s="10"/>
      <c r="CM305" s="10"/>
      <c r="CN305" s="10"/>
      <c r="CO305" s="10"/>
      <c r="CP305" s="10"/>
      <c r="CQ305" s="10"/>
      <c r="CR305" s="173"/>
      <c r="CV305" s="177"/>
      <c r="CW305" s="178"/>
    </row>
    <row r="306" spans="35:101">
      <c r="AI306" t="str">
        <f t="shared" si="31"/>
        <v/>
      </c>
      <c r="AJ306" t="str">
        <f t="shared" si="31"/>
        <v/>
      </c>
      <c r="AK306" t="str">
        <f t="shared" si="28"/>
        <v/>
      </c>
      <c r="AL306" s="1" t="str">
        <f t="shared" si="26"/>
        <v/>
      </c>
      <c r="AM306" s="167"/>
      <c r="AN306" s="8"/>
      <c r="AO306" s="8"/>
      <c r="AP306" s="8"/>
      <c r="AQ306" s="8"/>
      <c r="AR306" s="8"/>
      <c r="AS306" s="8"/>
      <c r="AT306" s="8"/>
      <c r="AU306" s="8"/>
      <c r="AV306" s="8"/>
      <c r="AW306" s="8"/>
      <c r="AX306" s="169"/>
      <c r="BB306" s="161"/>
      <c r="BC306" s="9"/>
      <c r="BD306" s="9"/>
      <c r="BE306" s="9"/>
      <c r="BF306" s="9"/>
      <c r="BG306" s="9"/>
      <c r="BH306" s="163"/>
      <c r="BI306" t="str" cm="1">
        <f t="array" ref="BI306">_xlfn.IFS($BF306=1,$BB306,$BF306&gt;=2,INDEX($BB$2:$BE$801,MATCH(BJ306,$BB$2:$BB$801,0),4),TRUE,"")</f>
        <v/>
      </c>
      <c r="BJ306" t="str" cm="1">
        <f t="array" ref="BJ306">_xlfn.IFS($BF306=2,$BB306,$BF306&gt;=3,INDEX($BB$2:$BE$801,MATCH(BK306,$BB$2:$BB$801,0),4),TRUE,"")</f>
        <v/>
      </c>
      <c r="BK306" t="str" cm="1">
        <f t="array" ref="BK306">_xlfn.IFS(BF306=3,BB306,BF306=4,BE306,BF306=5,INDEX($BB$2:$BE$801,MATCH(BL306,$BB$2:$BB$801,0),4),TRUE,"")</f>
        <v/>
      </c>
      <c r="BL306" t="str" cm="1">
        <f t="array" ref="BL306">_xlfn.IFS(BF306=4,BB306,BF306=5,BE306,TRUE,"")</f>
        <v/>
      </c>
      <c r="BM306" t="str">
        <f t="shared" si="29"/>
        <v/>
      </c>
      <c r="BR306" t="str">
        <f t="shared" si="30"/>
        <v/>
      </c>
      <c r="BS306" t="str">
        <f t="shared" si="27"/>
        <v/>
      </c>
      <c r="BT306" s="172"/>
      <c r="BU306" s="10"/>
      <c r="BV306" s="10"/>
      <c r="BW306" s="10"/>
      <c r="BX306" s="10"/>
      <c r="BY306" s="10"/>
      <c r="BZ306" s="10"/>
      <c r="CA306" s="10"/>
      <c r="CB306" s="10"/>
      <c r="CC306" s="10"/>
      <c r="CD306" s="10"/>
      <c r="CE306" s="10"/>
      <c r="CF306" s="10"/>
      <c r="CG306" s="10"/>
      <c r="CH306" s="10"/>
      <c r="CI306" s="10"/>
      <c r="CJ306" s="10"/>
      <c r="CK306" s="10"/>
      <c r="CL306" s="10"/>
      <c r="CM306" s="10"/>
      <c r="CN306" s="10"/>
      <c r="CO306" s="10"/>
      <c r="CP306" s="10"/>
      <c r="CQ306" s="10"/>
      <c r="CR306" s="173"/>
      <c r="CV306" s="177"/>
      <c r="CW306" s="178"/>
    </row>
    <row r="307" spans="35:101">
      <c r="AI307" t="str">
        <f t="shared" si="31"/>
        <v/>
      </c>
      <c r="AJ307" t="str">
        <f t="shared" si="31"/>
        <v/>
      </c>
      <c r="AK307" t="str">
        <f t="shared" si="28"/>
        <v/>
      </c>
      <c r="AL307" s="1" t="str">
        <f t="shared" si="26"/>
        <v/>
      </c>
      <c r="AM307" s="167"/>
      <c r="AN307" s="8"/>
      <c r="AO307" s="8"/>
      <c r="AP307" s="8"/>
      <c r="AQ307" s="8"/>
      <c r="AR307" s="8"/>
      <c r="AS307" s="8"/>
      <c r="AT307" s="8"/>
      <c r="AU307" s="8"/>
      <c r="AV307" s="8"/>
      <c r="AW307" s="8"/>
      <c r="AX307" s="169"/>
      <c r="BB307" s="161"/>
      <c r="BC307" s="9"/>
      <c r="BD307" s="9"/>
      <c r="BE307" s="9"/>
      <c r="BF307" s="9"/>
      <c r="BG307" s="9"/>
      <c r="BH307" s="163"/>
      <c r="BI307" t="str" cm="1">
        <f t="array" ref="BI307">_xlfn.IFS($BF307=1,$BB307,$BF307&gt;=2,INDEX($BB$2:$BE$801,MATCH(BJ307,$BB$2:$BB$801,0),4),TRUE,"")</f>
        <v/>
      </c>
      <c r="BJ307" t="str" cm="1">
        <f t="array" ref="BJ307">_xlfn.IFS($BF307=2,$BB307,$BF307&gt;=3,INDEX($BB$2:$BE$801,MATCH(BK307,$BB$2:$BB$801,0),4),TRUE,"")</f>
        <v/>
      </c>
      <c r="BK307" t="str" cm="1">
        <f t="array" ref="BK307">_xlfn.IFS(BF307=3,BB307,BF307=4,BE307,BF307=5,INDEX($BB$2:$BE$801,MATCH(BL307,$BB$2:$BB$801,0),4),TRUE,"")</f>
        <v/>
      </c>
      <c r="BL307" t="str" cm="1">
        <f t="array" ref="BL307">_xlfn.IFS(BF307=4,BB307,BF307=5,BE307,TRUE,"")</f>
        <v/>
      </c>
      <c r="BM307" t="str">
        <f t="shared" si="29"/>
        <v/>
      </c>
      <c r="BR307" t="str">
        <f t="shared" si="30"/>
        <v/>
      </c>
      <c r="BS307" t="str">
        <f t="shared" si="27"/>
        <v/>
      </c>
      <c r="BT307" s="172"/>
      <c r="BU307" s="10"/>
      <c r="BV307" s="10"/>
      <c r="BW307" s="10"/>
      <c r="BX307" s="10"/>
      <c r="BY307" s="10"/>
      <c r="BZ307" s="10"/>
      <c r="CA307" s="10"/>
      <c r="CB307" s="10"/>
      <c r="CC307" s="10"/>
      <c r="CD307" s="10"/>
      <c r="CE307" s="10"/>
      <c r="CF307" s="10"/>
      <c r="CG307" s="10"/>
      <c r="CH307" s="10"/>
      <c r="CI307" s="10"/>
      <c r="CJ307" s="10"/>
      <c r="CK307" s="10"/>
      <c r="CL307" s="10"/>
      <c r="CM307" s="10"/>
      <c r="CN307" s="10"/>
      <c r="CO307" s="10"/>
      <c r="CP307" s="10"/>
      <c r="CQ307" s="10"/>
      <c r="CR307" s="173"/>
      <c r="CV307" s="177"/>
      <c r="CW307" s="178"/>
    </row>
    <row r="308" spans="35:101">
      <c r="AI308" t="str">
        <f t="shared" si="31"/>
        <v/>
      </c>
      <c r="AJ308" t="str">
        <f t="shared" si="31"/>
        <v/>
      </c>
      <c r="AK308" t="str">
        <f t="shared" si="28"/>
        <v/>
      </c>
      <c r="AL308" s="1" t="str">
        <f t="shared" si="26"/>
        <v/>
      </c>
      <c r="AM308" s="167"/>
      <c r="AN308" s="8"/>
      <c r="AO308" s="8"/>
      <c r="AP308" s="8"/>
      <c r="AQ308" s="8"/>
      <c r="AR308" s="8"/>
      <c r="AS308" s="8"/>
      <c r="AT308" s="8"/>
      <c r="AU308" s="8"/>
      <c r="AV308" s="8"/>
      <c r="AW308" s="8"/>
      <c r="AX308" s="169"/>
      <c r="BB308" s="161"/>
      <c r="BC308" s="9"/>
      <c r="BD308" s="9"/>
      <c r="BE308" s="9"/>
      <c r="BF308" s="9"/>
      <c r="BG308" s="9"/>
      <c r="BH308" s="163"/>
      <c r="BI308" t="str" cm="1">
        <f t="array" ref="BI308">_xlfn.IFS($BF308=1,$BB308,$BF308&gt;=2,INDEX($BB$2:$BE$801,MATCH(BJ308,$BB$2:$BB$801,0),4),TRUE,"")</f>
        <v/>
      </c>
      <c r="BJ308" t="str" cm="1">
        <f t="array" ref="BJ308">_xlfn.IFS($BF308=2,$BB308,$BF308&gt;=3,INDEX($BB$2:$BE$801,MATCH(BK308,$BB$2:$BB$801,0),4),TRUE,"")</f>
        <v/>
      </c>
      <c r="BK308" t="str" cm="1">
        <f t="array" ref="BK308">_xlfn.IFS(BF308=3,BB308,BF308=4,BE308,BF308=5,INDEX($BB$2:$BE$801,MATCH(BL308,$BB$2:$BB$801,0),4),TRUE,"")</f>
        <v/>
      </c>
      <c r="BL308" t="str" cm="1">
        <f t="array" ref="BL308">_xlfn.IFS(BF308=4,BB308,BF308=5,BE308,TRUE,"")</f>
        <v/>
      </c>
      <c r="BM308" t="str">
        <f t="shared" si="29"/>
        <v/>
      </c>
      <c r="BR308" t="str">
        <f t="shared" si="30"/>
        <v/>
      </c>
      <c r="BS308" t="str">
        <f t="shared" si="27"/>
        <v/>
      </c>
      <c r="BT308" s="172"/>
      <c r="BU308" s="10"/>
      <c r="BV308" s="10"/>
      <c r="BW308" s="10"/>
      <c r="BX308" s="10"/>
      <c r="BY308" s="10"/>
      <c r="BZ308" s="10"/>
      <c r="CA308" s="10"/>
      <c r="CB308" s="10"/>
      <c r="CC308" s="10"/>
      <c r="CD308" s="10"/>
      <c r="CE308" s="10"/>
      <c r="CF308" s="10"/>
      <c r="CG308" s="10"/>
      <c r="CH308" s="10"/>
      <c r="CI308" s="10"/>
      <c r="CJ308" s="10"/>
      <c r="CK308" s="10"/>
      <c r="CL308" s="10"/>
      <c r="CM308" s="10"/>
      <c r="CN308" s="10"/>
      <c r="CO308" s="10"/>
      <c r="CP308" s="10"/>
      <c r="CQ308" s="10"/>
      <c r="CR308" s="173"/>
      <c r="CV308" s="177"/>
      <c r="CW308" s="178"/>
    </row>
    <row r="309" spans="35:101">
      <c r="AI309" t="str">
        <f t="shared" si="31"/>
        <v/>
      </c>
      <c r="AJ309" t="str">
        <f t="shared" si="31"/>
        <v/>
      </c>
      <c r="AK309" t="str">
        <f t="shared" si="28"/>
        <v/>
      </c>
      <c r="AL309" s="1" t="str">
        <f t="shared" si="26"/>
        <v/>
      </c>
      <c r="AM309" s="167"/>
      <c r="AN309" s="8"/>
      <c r="AO309" s="8"/>
      <c r="AP309" s="8"/>
      <c r="AQ309" s="8"/>
      <c r="AR309" s="8"/>
      <c r="AS309" s="8"/>
      <c r="AT309" s="8"/>
      <c r="AU309" s="8"/>
      <c r="AV309" s="8"/>
      <c r="AW309" s="8"/>
      <c r="AX309" s="169"/>
      <c r="BB309" s="161"/>
      <c r="BC309" s="9"/>
      <c r="BD309" s="9"/>
      <c r="BE309" s="9"/>
      <c r="BF309" s="9"/>
      <c r="BG309" s="9"/>
      <c r="BH309" s="163"/>
      <c r="BI309" t="str" cm="1">
        <f t="array" ref="BI309">_xlfn.IFS($BF309=1,$BB309,$BF309&gt;=2,INDEX($BB$2:$BE$801,MATCH(BJ309,$BB$2:$BB$801,0),4),TRUE,"")</f>
        <v/>
      </c>
      <c r="BJ309" t="str" cm="1">
        <f t="array" ref="BJ309">_xlfn.IFS($BF309=2,$BB309,$BF309&gt;=3,INDEX($BB$2:$BE$801,MATCH(BK309,$BB$2:$BB$801,0),4),TRUE,"")</f>
        <v/>
      </c>
      <c r="BK309" t="str" cm="1">
        <f t="array" ref="BK309">_xlfn.IFS(BF309=3,BB309,BF309=4,BE309,BF309=5,INDEX($BB$2:$BE$801,MATCH(BL309,$BB$2:$BB$801,0),4),TRUE,"")</f>
        <v/>
      </c>
      <c r="BL309" t="str" cm="1">
        <f t="array" ref="BL309">_xlfn.IFS(BF309=4,BB309,BF309=5,BE309,TRUE,"")</f>
        <v/>
      </c>
      <c r="BM309" t="str">
        <f t="shared" si="29"/>
        <v/>
      </c>
      <c r="BR309" t="str">
        <f t="shared" si="30"/>
        <v/>
      </c>
      <c r="BS309" t="str">
        <f t="shared" si="27"/>
        <v/>
      </c>
      <c r="BT309" s="172"/>
      <c r="BU309" s="10"/>
      <c r="BV309" s="10"/>
      <c r="BW309" s="10"/>
      <c r="BX309" s="10"/>
      <c r="BY309" s="10"/>
      <c r="BZ309" s="10"/>
      <c r="CA309" s="10"/>
      <c r="CB309" s="10"/>
      <c r="CC309" s="10"/>
      <c r="CD309" s="10"/>
      <c r="CE309" s="10"/>
      <c r="CF309" s="10"/>
      <c r="CG309" s="10"/>
      <c r="CH309" s="10"/>
      <c r="CI309" s="10"/>
      <c r="CJ309" s="10"/>
      <c r="CK309" s="10"/>
      <c r="CL309" s="10"/>
      <c r="CM309" s="10"/>
      <c r="CN309" s="10"/>
      <c r="CO309" s="10"/>
      <c r="CP309" s="10"/>
      <c r="CQ309" s="10"/>
      <c r="CR309" s="173"/>
      <c r="CV309" s="177"/>
      <c r="CW309" s="178"/>
    </row>
    <row r="310" spans="35:101">
      <c r="AI310" t="str">
        <f t="shared" si="31"/>
        <v/>
      </c>
      <c r="AJ310" t="str">
        <f t="shared" si="31"/>
        <v/>
      </c>
      <c r="AK310" t="str">
        <f t="shared" si="28"/>
        <v/>
      </c>
      <c r="AL310" s="1" t="str">
        <f t="shared" si="26"/>
        <v/>
      </c>
      <c r="AM310" s="167"/>
      <c r="AN310" s="8"/>
      <c r="AO310" s="8"/>
      <c r="AP310" s="8"/>
      <c r="AQ310" s="8"/>
      <c r="AR310" s="8"/>
      <c r="AS310" s="8"/>
      <c r="AT310" s="8"/>
      <c r="AU310" s="8"/>
      <c r="AV310" s="8"/>
      <c r="AW310" s="8"/>
      <c r="AX310" s="169"/>
      <c r="BB310" s="161"/>
      <c r="BC310" s="9"/>
      <c r="BD310" s="9"/>
      <c r="BE310" s="9"/>
      <c r="BF310" s="9"/>
      <c r="BG310" s="9"/>
      <c r="BH310" s="163"/>
      <c r="BI310" t="str" cm="1">
        <f t="array" ref="BI310">_xlfn.IFS($BF310=1,$BB310,$BF310&gt;=2,INDEX($BB$2:$BE$801,MATCH(BJ310,$BB$2:$BB$801,0),4),TRUE,"")</f>
        <v/>
      </c>
      <c r="BJ310" t="str" cm="1">
        <f t="array" ref="BJ310">_xlfn.IFS($BF310=2,$BB310,$BF310&gt;=3,INDEX($BB$2:$BE$801,MATCH(BK310,$BB$2:$BB$801,0),4),TRUE,"")</f>
        <v/>
      </c>
      <c r="BK310" t="str" cm="1">
        <f t="array" ref="BK310">_xlfn.IFS(BF310=3,BB310,BF310=4,BE310,BF310=5,INDEX($BB$2:$BE$801,MATCH(BL310,$BB$2:$BB$801,0),4),TRUE,"")</f>
        <v/>
      </c>
      <c r="BL310" t="str" cm="1">
        <f t="array" ref="BL310">_xlfn.IFS(BF310=4,BB310,BF310=5,BE310,TRUE,"")</f>
        <v/>
      </c>
      <c r="BM310" t="str">
        <f t="shared" si="29"/>
        <v/>
      </c>
      <c r="BR310" t="str">
        <f t="shared" si="30"/>
        <v/>
      </c>
      <c r="BS310" t="str">
        <f t="shared" si="27"/>
        <v/>
      </c>
      <c r="BT310" s="172"/>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73"/>
      <c r="CV310" s="177"/>
      <c r="CW310" s="178"/>
    </row>
    <row r="311" spans="35:101">
      <c r="AI311" t="str">
        <f t="shared" si="31"/>
        <v/>
      </c>
      <c r="AJ311" t="str">
        <f t="shared" si="31"/>
        <v/>
      </c>
      <c r="AK311" t="str">
        <f t="shared" si="28"/>
        <v/>
      </c>
      <c r="AL311" s="1" t="str">
        <f t="shared" si="26"/>
        <v/>
      </c>
      <c r="AM311" s="167"/>
      <c r="AN311" s="8"/>
      <c r="AO311" s="8"/>
      <c r="AP311" s="8"/>
      <c r="AQ311" s="8"/>
      <c r="AR311" s="8"/>
      <c r="AS311" s="8"/>
      <c r="AT311" s="8"/>
      <c r="AU311" s="8"/>
      <c r="AV311" s="8"/>
      <c r="AW311" s="8"/>
      <c r="AX311" s="169"/>
      <c r="BB311" s="161"/>
      <c r="BC311" s="9"/>
      <c r="BD311" s="9"/>
      <c r="BE311" s="9"/>
      <c r="BF311" s="9"/>
      <c r="BG311" s="9"/>
      <c r="BH311" s="163"/>
      <c r="BI311" t="str" cm="1">
        <f t="array" ref="BI311">_xlfn.IFS($BF311=1,$BB311,$BF311&gt;=2,INDEX($BB$2:$BE$801,MATCH(BJ311,$BB$2:$BB$801,0),4),TRUE,"")</f>
        <v/>
      </c>
      <c r="BJ311" t="str" cm="1">
        <f t="array" ref="BJ311">_xlfn.IFS($BF311=2,$BB311,$BF311&gt;=3,INDEX($BB$2:$BE$801,MATCH(BK311,$BB$2:$BB$801,0),4),TRUE,"")</f>
        <v/>
      </c>
      <c r="BK311" t="str" cm="1">
        <f t="array" ref="BK311">_xlfn.IFS(BF311=3,BB311,BF311=4,BE311,BF311=5,INDEX($BB$2:$BE$801,MATCH(BL311,$BB$2:$BB$801,0),4),TRUE,"")</f>
        <v/>
      </c>
      <c r="BL311" t="str" cm="1">
        <f t="array" ref="BL311">_xlfn.IFS(BF311=4,BB311,BF311=5,BE311,TRUE,"")</f>
        <v/>
      </c>
      <c r="BM311" t="str">
        <f t="shared" si="29"/>
        <v/>
      </c>
      <c r="BR311" t="str">
        <f t="shared" si="30"/>
        <v/>
      </c>
      <c r="BS311" t="str">
        <f t="shared" si="27"/>
        <v/>
      </c>
      <c r="BT311" s="172"/>
      <c r="BU311" s="10"/>
      <c r="BV311" s="10"/>
      <c r="BW311" s="10"/>
      <c r="BX311" s="10"/>
      <c r="BY311" s="10"/>
      <c r="BZ311" s="10"/>
      <c r="CA311" s="10"/>
      <c r="CB311" s="10"/>
      <c r="CC311" s="10"/>
      <c r="CD311" s="10"/>
      <c r="CE311" s="10"/>
      <c r="CF311" s="10"/>
      <c r="CG311" s="10"/>
      <c r="CH311" s="10"/>
      <c r="CI311" s="10"/>
      <c r="CJ311" s="10"/>
      <c r="CK311" s="10"/>
      <c r="CL311" s="10"/>
      <c r="CM311" s="10"/>
      <c r="CN311" s="10"/>
      <c r="CO311" s="10"/>
      <c r="CP311" s="10"/>
      <c r="CQ311" s="10"/>
      <c r="CR311" s="173"/>
      <c r="CV311" s="177"/>
      <c r="CW311" s="178"/>
    </row>
    <row r="312" spans="35:101">
      <c r="AI312" t="str">
        <f t="shared" si="31"/>
        <v/>
      </c>
      <c r="AJ312" t="str">
        <f t="shared" si="31"/>
        <v/>
      </c>
      <c r="AK312" t="str">
        <f t="shared" si="28"/>
        <v/>
      </c>
      <c r="AL312" s="1" t="str">
        <f t="shared" si="26"/>
        <v/>
      </c>
      <c r="AM312" s="167"/>
      <c r="AN312" s="8"/>
      <c r="AO312" s="8"/>
      <c r="AP312" s="8"/>
      <c r="AQ312" s="8"/>
      <c r="AR312" s="8"/>
      <c r="AS312" s="8"/>
      <c r="AT312" s="8"/>
      <c r="AU312" s="8"/>
      <c r="AV312" s="8"/>
      <c r="AW312" s="8"/>
      <c r="AX312" s="169"/>
      <c r="BB312" s="161"/>
      <c r="BC312" s="9"/>
      <c r="BD312" s="9"/>
      <c r="BE312" s="9"/>
      <c r="BF312" s="9"/>
      <c r="BG312" s="9"/>
      <c r="BH312" s="163"/>
      <c r="BI312" t="str" cm="1">
        <f t="array" ref="BI312">_xlfn.IFS($BF312=1,$BB312,$BF312&gt;=2,INDEX($BB$2:$BE$801,MATCH(BJ312,$BB$2:$BB$801,0),4),TRUE,"")</f>
        <v/>
      </c>
      <c r="BJ312" t="str" cm="1">
        <f t="array" ref="BJ312">_xlfn.IFS($BF312=2,$BB312,$BF312&gt;=3,INDEX($BB$2:$BE$801,MATCH(BK312,$BB$2:$BB$801,0),4),TRUE,"")</f>
        <v/>
      </c>
      <c r="BK312" t="str" cm="1">
        <f t="array" ref="BK312">_xlfn.IFS(BF312=3,BB312,BF312=4,BE312,BF312=5,INDEX($BB$2:$BE$801,MATCH(BL312,$BB$2:$BB$801,0),4),TRUE,"")</f>
        <v/>
      </c>
      <c r="BL312" t="str" cm="1">
        <f t="array" ref="BL312">_xlfn.IFS(BF312=4,BB312,BF312=5,BE312,TRUE,"")</f>
        <v/>
      </c>
      <c r="BM312" t="str">
        <f t="shared" si="29"/>
        <v/>
      </c>
      <c r="BR312" t="str">
        <f t="shared" si="30"/>
        <v/>
      </c>
      <c r="BS312" t="str">
        <f t="shared" si="27"/>
        <v/>
      </c>
      <c r="BT312" s="172"/>
      <c r="BU312" s="10"/>
      <c r="BV312" s="10"/>
      <c r="BW312" s="10"/>
      <c r="BX312" s="10"/>
      <c r="BY312" s="10"/>
      <c r="BZ312" s="10"/>
      <c r="CA312" s="10"/>
      <c r="CB312" s="10"/>
      <c r="CC312" s="10"/>
      <c r="CD312" s="10"/>
      <c r="CE312" s="10"/>
      <c r="CF312" s="10"/>
      <c r="CG312" s="10"/>
      <c r="CH312" s="10"/>
      <c r="CI312" s="10"/>
      <c r="CJ312" s="10"/>
      <c r="CK312" s="10"/>
      <c r="CL312" s="10"/>
      <c r="CM312" s="10"/>
      <c r="CN312" s="10"/>
      <c r="CO312" s="10"/>
      <c r="CP312" s="10"/>
      <c r="CQ312" s="10"/>
      <c r="CR312" s="173"/>
      <c r="CV312" s="177"/>
      <c r="CW312" s="178"/>
    </row>
    <row r="313" spans="35:101">
      <c r="AI313" t="str">
        <f t="shared" si="31"/>
        <v/>
      </c>
      <c r="AJ313" t="str">
        <f t="shared" si="31"/>
        <v/>
      </c>
      <c r="AK313" t="str">
        <f t="shared" si="28"/>
        <v/>
      </c>
      <c r="AL313" s="1" t="str">
        <f t="shared" si="26"/>
        <v/>
      </c>
      <c r="AM313" s="167"/>
      <c r="AN313" s="8"/>
      <c r="AO313" s="8"/>
      <c r="AP313" s="8"/>
      <c r="AQ313" s="8"/>
      <c r="AR313" s="8"/>
      <c r="AS313" s="8"/>
      <c r="AT313" s="8"/>
      <c r="AU313" s="8"/>
      <c r="AV313" s="8"/>
      <c r="AW313" s="8"/>
      <c r="AX313" s="169"/>
      <c r="BB313" s="161"/>
      <c r="BC313" s="9"/>
      <c r="BD313" s="9"/>
      <c r="BE313" s="9"/>
      <c r="BF313" s="9"/>
      <c r="BG313" s="9"/>
      <c r="BH313" s="163"/>
      <c r="BI313" t="str" cm="1">
        <f t="array" ref="BI313">_xlfn.IFS($BF313=1,$BB313,$BF313&gt;=2,INDEX($BB$2:$BE$801,MATCH(BJ313,$BB$2:$BB$801,0),4),TRUE,"")</f>
        <v/>
      </c>
      <c r="BJ313" t="str" cm="1">
        <f t="array" ref="BJ313">_xlfn.IFS($BF313=2,$BB313,$BF313&gt;=3,INDEX($BB$2:$BE$801,MATCH(BK313,$BB$2:$BB$801,0),4),TRUE,"")</f>
        <v/>
      </c>
      <c r="BK313" t="str" cm="1">
        <f t="array" ref="BK313">_xlfn.IFS(BF313=3,BB313,BF313=4,BE313,BF313=5,INDEX($BB$2:$BE$801,MATCH(BL313,$BB$2:$BB$801,0),4),TRUE,"")</f>
        <v/>
      </c>
      <c r="BL313" t="str" cm="1">
        <f t="array" ref="BL313">_xlfn.IFS(BF313=4,BB313,BF313=5,BE313,TRUE,"")</f>
        <v/>
      </c>
      <c r="BM313" t="str">
        <f t="shared" si="29"/>
        <v/>
      </c>
      <c r="BR313" t="str">
        <f t="shared" si="30"/>
        <v/>
      </c>
      <c r="BS313" t="str">
        <f t="shared" si="27"/>
        <v/>
      </c>
      <c r="BT313" s="172"/>
      <c r="BU313" s="10"/>
      <c r="BV313" s="10"/>
      <c r="BW313" s="10"/>
      <c r="BX313" s="10"/>
      <c r="BY313" s="10"/>
      <c r="BZ313" s="10"/>
      <c r="CA313" s="10"/>
      <c r="CB313" s="10"/>
      <c r="CC313" s="10"/>
      <c r="CD313" s="10"/>
      <c r="CE313" s="10"/>
      <c r="CF313" s="10"/>
      <c r="CG313" s="10"/>
      <c r="CH313" s="10"/>
      <c r="CI313" s="10"/>
      <c r="CJ313" s="10"/>
      <c r="CK313" s="10"/>
      <c r="CL313" s="10"/>
      <c r="CM313" s="10"/>
      <c r="CN313" s="10"/>
      <c r="CO313" s="10"/>
      <c r="CP313" s="10"/>
      <c r="CQ313" s="10"/>
      <c r="CR313" s="173"/>
      <c r="CV313" s="177"/>
      <c r="CW313" s="178"/>
    </row>
    <row r="314" spans="35:101">
      <c r="AI314" t="str">
        <f t="shared" si="31"/>
        <v/>
      </c>
      <c r="AJ314" t="str">
        <f t="shared" si="31"/>
        <v/>
      </c>
      <c r="AK314" t="str">
        <f t="shared" si="28"/>
        <v/>
      </c>
      <c r="AL314" s="1" t="str">
        <f t="shared" si="26"/>
        <v/>
      </c>
      <c r="AM314" s="167"/>
      <c r="AN314" s="8"/>
      <c r="AO314" s="8"/>
      <c r="AP314" s="8"/>
      <c r="AQ314" s="8"/>
      <c r="AR314" s="8"/>
      <c r="AS314" s="8"/>
      <c r="AT314" s="8"/>
      <c r="AU314" s="8"/>
      <c r="AV314" s="8"/>
      <c r="AW314" s="8"/>
      <c r="AX314" s="169"/>
      <c r="BB314" s="161"/>
      <c r="BC314" s="9"/>
      <c r="BD314" s="9"/>
      <c r="BE314" s="9"/>
      <c r="BF314" s="9"/>
      <c r="BG314" s="9"/>
      <c r="BH314" s="163"/>
      <c r="BI314" t="str" cm="1">
        <f t="array" ref="BI314">_xlfn.IFS($BF314=1,$BB314,$BF314&gt;=2,INDEX($BB$2:$BE$801,MATCH(BJ314,$BB$2:$BB$801,0),4),TRUE,"")</f>
        <v/>
      </c>
      <c r="BJ314" t="str" cm="1">
        <f t="array" ref="BJ314">_xlfn.IFS($BF314=2,$BB314,$BF314&gt;=3,INDEX($BB$2:$BE$801,MATCH(BK314,$BB$2:$BB$801,0),4),TRUE,"")</f>
        <v/>
      </c>
      <c r="BK314" t="str" cm="1">
        <f t="array" ref="BK314">_xlfn.IFS(BF314=3,BB314,BF314=4,BE314,BF314=5,INDEX($BB$2:$BE$801,MATCH(BL314,$BB$2:$BB$801,0),4),TRUE,"")</f>
        <v/>
      </c>
      <c r="BL314" t="str" cm="1">
        <f t="array" ref="BL314">_xlfn.IFS(BF314=4,BB314,BF314=5,BE314,TRUE,"")</f>
        <v/>
      </c>
      <c r="BM314" t="str">
        <f t="shared" si="29"/>
        <v/>
      </c>
      <c r="BR314" t="str">
        <f t="shared" si="30"/>
        <v/>
      </c>
      <c r="BS314" t="str">
        <f t="shared" si="27"/>
        <v/>
      </c>
      <c r="BT314" s="172"/>
      <c r="BU314" s="10"/>
      <c r="BV314" s="10"/>
      <c r="BW314" s="10"/>
      <c r="BX314" s="10"/>
      <c r="BY314" s="10"/>
      <c r="BZ314" s="10"/>
      <c r="CA314" s="10"/>
      <c r="CB314" s="10"/>
      <c r="CC314" s="10"/>
      <c r="CD314" s="10"/>
      <c r="CE314" s="10"/>
      <c r="CF314" s="10"/>
      <c r="CG314" s="10"/>
      <c r="CH314" s="10"/>
      <c r="CI314" s="10"/>
      <c r="CJ314" s="10"/>
      <c r="CK314" s="10"/>
      <c r="CL314" s="10"/>
      <c r="CM314" s="10"/>
      <c r="CN314" s="10"/>
      <c r="CO314" s="10"/>
      <c r="CP314" s="10"/>
      <c r="CQ314" s="10"/>
      <c r="CR314" s="173"/>
      <c r="CV314" s="177"/>
      <c r="CW314" s="178"/>
    </row>
    <row r="315" spans="35:101">
      <c r="AI315" t="str">
        <f t="shared" si="31"/>
        <v/>
      </c>
      <c r="AJ315" t="str">
        <f t="shared" si="31"/>
        <v/>
      </c>
      <c r="AK315" t="str">
        <f t="shared" si="28"/>
        <v/>
      </c>
      <c r="AL315" s="1" t="str">
        <f t="shared" si="26"/>
        <v/>
      </c>
      <c r="AM315" s="167"/>
      <c r="AN315" s="8"/>
      <c r="AO315" s="8"/>
      <c r="AP315" s="8"/>
      <c r="AQ315" s="8"/>
      <c r="AR315" s="8"/>
      <c r="AS315" s="8"/>
      <c r="AT315" s="8"/>
      <c r="AU315" s="8"/>
      <c r="AV315" s="8"/>
      <c r="AW315" s="8"/>
      <c r="AX315" s="169"/>
      <c r="BB315" s="161"/>
      <c r="BC315" s="9"/>
      <c r="BD315" s="9"/>
      <c r="BE315" s="9"/>
      <c r="BF315" s="9"/>
      <c r="BG315" s="9"/>
      <c r="BH315" s="163"/>
      <c r="BI315" t="str" cm="1">
        <f t="array" ref="BI315">_xlfn.IFS($BF315=1,$BB315,$BF315&gt;=2,INDEX($BB$2:$BE$801,MATCH(BJ315,$BB$2:$BB$801,0),4),TRUE,"")</f>
        <v/>
      </c>
      <c r="BJ315" t="str" cm="1">
        <f t="array" ref="BJ315">_xlfn.IFS($BF315=2,$BB315,$BF315&gt;=3,INDEX($BB$2:$BE$801,MATCH(BK315,$BB$2:$BB$801,0),4),TRUE,"")</f>
        <v/>
      </c>
      <c r="BK315" t="str" cm="1">
        <f t="array" ref="BK315">_xlfn.IFS(BF315=3,BB315,BF315=4,BE315,BF315=5,INDEX($BB$2:$BE$801,MATCH(BL315,$BB$2:$BB$801,0),4),TRUE,"")</f>
        <v/>
      </c>
      <c r="BL315" t="str" cm="1">
        <f t="array" ref="BL315">_xlfn.IFS(BF315=4,BB315,BF315=5,BE315,TRUE,"")</f>
        <v/>
      </c>
      <c r="BM315" t="str">
        <f t="shared" si="29"/>
        <v/>
      </c>
      <c r="BR315" t="str">
        <f t="shared" si="30"/>
        <v/>
      </c>
      <c r="BS315" t="str">
        <f t="shared" si="27"/>
        <v/>
      </c>
      <c r="BT315" s="172"/>
      <c r="BU315" s="10"/>
      <c r="BV315" s="10"/>
      <c r="BW315" s="10"/>
      <c r="BX315" s="10"/>
      <c r="BY315" s="10"/>
      <c r="BZ315" s="10"/>
      <c r="CA315" s="10"/>
      <c r="CB315" s="10"/>
      <c r="CC315" s="10"/>
      <c r="CD315" s="10"/>
      <c r="CE315" s="10"/>
      <c r="CF315" s="10"/>
      <c r="CG315" s="10"/>
      <c r="CH315" s="10"/>
      <c r="CI315" s="10"/>
      <c r="CJ315" s="10"/>
      <c r="CK315" s="10"/>
      <c r="CL315" s="10"/>
      <c r="CM315" s="10"/>
      <c r="CN315" s="10"/>
      <c r="CO315" s="10"/>
      <c r="CP315" s="10"/>
      <c r="CQ315" s="10"/>
      <c r="CR315" s="173"/>
      <c r="CV315" s="177"/>
      <c r="CW315" s="178"/>
    </row>
    <row r="316" spans="35:101">
      <c r="AI316" t="str">
        <f t="shared" si="31"/>
        <v/>
      </c>
      <c r="AJ316" t="str">
        <f t="shared" si="31"/>
        <v/>
      </c>
      <c r="AK316" t="str">
        <f t="shared" si="28"/>
        <v/>
      </c>
      <c r="AL316" s="1" t="str">
        <f t="shared" si="26"/>
        <v/>
      </c>
      <c r="AM316" s="167"/>
      <c r="AN316" s="8"/>
      <c r="AO316" s="8"/>
      <c r="AP316" s="8"/>
      <c r="AQ316" s="8"/>
      <c r="AR316" s="8"/>
      <c r="AS316" s="8"/>
      <c r="AT316" s="8"/>
      <c r="AU316" s="8"/>
      <c r="AV316" s="8"/>
      <c r="AW316" s="8"/>
      <c r="AX316" s="169"/>
      <c r="BB316" s="161"/>
      <c r="BC316" s="9"/>
      <c r="BD316" s="9"/>
      <c r="BE316" s="9"/>
      <c r="BF316" s="9"/>
      <c r="BG316" s="9"/>
      <c r="BH316" s="163"/>
      <c r="BI316" t="str" cm="1">
        <f t="array" ref="BI316">_xlfn.IFS($BF316=1,$BB316,$BF316&gt;=2,INDEX($BB$2:$BE$801,MATCH(BJ316,$BB$2:$BB$801,0),4),TRUE,"")</f>
        <v/>
      </c>
      <c r="BJ316" t="str" cm="1">
        <f t="array" ref="BJ316">_xlfn.IFS($BF316=2,$BB316,$BF316&gt;=3,INDEX($BB$2:$BE$801,MATCH(BK316,$BB$2:$BB$801,0),4),TRUE,"")</f>
        <v/>
      </c>
      <c r="BK316" t="str" cm="1">
        <f t="array" ref="BK316">_xlfn.IFS(BF316=3,BB316,BF316=4,BE316,BF316=5,INDEX($BB$2:$BE$801,MATCH(BL316,$BB$2:$BB$801,0),4),TRUE,"")</f>
        <v/>
      </c>
      <c r="BL316" t="str" cm="1">
        <f t="array" ref="BL316">_xlfn.IFS(BF316=4,BB316,BF316=5,BE316,TRUE,"")</f>
        <v/>
      </c>
      <c r="BM316" t="str">
        <f t="shared" si="29"/>
        <v/>
      </c>
      <c r="BR316" t="str">
        <f t="shared" si="30"/>
        <v/>
      </c>
      <c r="BS316" t="str">
        <f t="shared" si="27"/>
        <v/>
      </c>
      <c r="BT316" s="172"/>
      <c r="BU316" s="10"/>
      <c r="BV316" s="10"/>
      <c r="BW316" s="10"/>
      <c r="BX316" s="10"/>
      <c r="BY316" s="10"/>
      <c r="BZ316" s="10"/>
      <c r="CA316" s="10"/>
      <c r="CB316" s="10"/>
      <c r="CC316" s="10"/>
      <c r="CD316" s="10"/>
      <c r="CE316" s="10"/>
      <c r="CF316" s="10"/>
      <c r="CG316" s="10"/>
      <c r="CH316" s="10"/>
      <c r="CI316" s="10"/>
      <c r="CJ316" s="10"/>
      <c r="CK316" s="10"/>
      <c r="CL316" s="10"/>
      <c r="CM316" s="10"/>
      <c r="CN316" s="10"/>
      <c r="CO316" s="10"/>
      <c r="CP316" s="10"/>
      <c r="CQ316" s="10"/>
      <c r="CR316" s="173"/>
      <c r="CV316" s="177"/>
      <c r="CW316" s="178"/>
    </row>
    <row r="317" spans="35:101">
      <c r="AI317" t="str">
        <f t="shared" si="31"/>
        <v/>
      </c>
      <c r="AJ317" t="str">
        <f t="shared" si="31"/>
        <v/>
      </c>
      <c r="AK317" t="str">
        <f t="shared" si="28"/>
        <v/>
      </c>
      <c r="AL317" s="1" t="str">
        <f t="shared" si="26"/>
        <v/>
      </c>
      <c r="AM317" s="167"/>
      <c r="AN317" s="8"/>
      <c r="AO317" s="8"/>
      <c r="AP317" s="8"/>
      <c r="AQ317" s="8"/>
      <c r="AR317" s="8"/>
      <c r="AS317" s="8"/>
      <c r="AT317" s="8"/>
      <c r="AU317" s="8"/>
      <c r="AV317" s="8"/>
      <c r="AW317" s="8"/>
      <c r="AX317" s="169"/>
      <c r="BB317" s="161"/>
      <c r="BC317" s="9"/>
      <c r="BD317" s="9"/>
      <c r="BE317" s="9"/>
      <c r="BF317" s="9"/>
      <c r="BG317" s="9"/>
      <c r="BH317" s="163"/>
      <c r="BI317" t="str" cm="1">
        <f t="array" ref="BI317">_xlfn.IFS($BF317=1,$BB317,$BF317&gt;=2,INDEX($BB$2:$BE$801,MATCH(BJ317,$BB$2:$BB$801,0),4),TRUE,"")</f>
        <v/>
      </c>
      <c r="BJ317" t="str" cm="1">
        <f t="array" ref="BJ317">_xlfn.IFS($BF317=2,$BB317,$BF317&gt;=3,INDEX($BB$2:$BE$801,MATCH(BK317,$BB$2:$BB$801,0),4),TRUE,"")</f>
        <v/>
      </c>
      <c r="BK317" t="str" cm="1">
        <f t="array" ref="BK317">_xlfn.IFS(BF317=3,BB317,BF317=4,BE317,BF317=5,INDEX($BB$2:$BE$801,MATCH(BL317,$BB$2:$BB$801,0),4),TRUE,"")</f>
        <v/>
      </c>
      <c r="BL317" t="str" cm="1">
        <f t="array" ref="BL317">_xlfn.IFS(BF317=4,BB317,BF317=5,BE317,TRUE,"")</f>
        <v/>
      </c>
      <c r="BM317" t="str">
        <f t="shared" si="29"/>
        <v/>
      </c>
      <c r="BR317" t="str">
        <f t="shared" si="30"/>
        <v/>
      </c>
      <c r="BS317" t="str">
        <f t="shared" si="27"/>
        <v/>
      </c>
      <c r="BT317" s="172"/>
      <c r="BU317" s="10"/>
      <c r="BV317" s="10"/>
      <c r="BW317" s="10"/>
      <c r="BX317" s="10"/>
      <c r="BY317" s="10"/>
      <c r="BZ317" s="10"/>
      <c r="CA317" s="10"/>
      <c r="CB317" s="10"/>
      <c r="CC317" s="10"/>
      <c r="CD317" s="10"/>
      <c r="CE317" s="10"/>
      <c r="CF317" s="10"/>
      <c r="CG317" s="10"/>
      <c r="CH317" s="10"/>
      <c r="CI317" s="10"/>
      <c r="CJ317" s="10"/>
      <c r="CK317" s="10"/>
      <c r="CL317" s="10"/>
      <c r="CM317" s="10"/>
      <c r="CN317" s="10"/>
      <c r="CO317" s="10"/>
      <c r="CP317" s="10"/>
      <c r="CQ317" s="10"/>
      <c r="CR317" s="173"/>
      <c r="CV317" s="177"/>
      <c r="CW317" s="178"/>
    </row>
    <row r="318" spans="35:101">
      <c r="AI318" t="str">
        <f t="shared" si="31"/>
        <v/>
      </c>
      <c r="AJ318" t="str">
        <f t="shared" si="31"/>
        <v/>
      </c>
      <c r="AK318" t="str">
        <f t="shared" si="28"/>
        <v/>
      </c>
      <c r="AL318" s="1" t="str">
        <f t="shared" si="26"/>
        <v/>
      </c>
      <c r="AM318" s="167"/>
      <c r="AN318" s="8"/>
      <c r="AO318" s="8"/>
      <c r="AP318" s="8"/>
      <c r="AQ318" s="8"/>
      <c r="AR318" s="8"/>
      <c r="AS318" s="8"/>
      <c r="AT318" s="8"/>
      <c r="AU318" s="8"/>
      <c r="AV318" s="8"/>
      <c r="AW318" s="8"/>
      <c r="AX318" s="169"/>
      <c r="BB318" s="161"/>
      <c r="BC318" s="9"/>
      <c r="BD318" s="9"/>
      <c r="BE318" s="9"/>
      <c r="BF318" s="9"/>
      <c r="BG318" s="9"/>
      <c r="BH318" s="163"/>
      <c r="BI318" t="str" cm="1">
        <f t="array" ref="BI318">_xlfn.IFS($BF318=1,$BB318,$BF318&gt;=2,INDEX($BB$2:$BE$801,MATCH(BJ318,$BB$2:$BB$801,0),4),TRUE,"")</f>
        <v/>
      </c>
      <c r="BJ318" t="str" cm="1">
        <f t="array" ref="BJ318">_xlfn.IFS($BF318=2,$BB318,$BF318&gt;=3,INDEX($BB$2:$BE$801,MATCH(BK318,$BB$2:$BB$801,0),4),TRUE,"")</f>
        <v/>
      </c>
      <c r="BK318" t="str" cm="1">
        <f t="array" ref="BK318">_xlfn.IFS(BF318=3,BB318,BF318=4,BE318,BF318=5,INDEX($BB$2:$BE$801,MATCH(BL318,$BB$2:$BB$801,0),4),TRUE,"")</f>
        <v/>
      </c>
      <c r="BL318" t="str" cm="1">
        <f t="array" ref="BL318">_xlfn.IFS(BF318=4,BB318,BF318=5,BE318,TRUE,"")</f>
        <v/>
      </c>
      <c r="BM318" t="str">
        <f t="shared" si="29"/>
        <v/>
      </c>
      <c r="BR318" t="str">
        <f t="shared" si="30"/>
        <v/>
      </c>
      <c r="BS318" t="str">
        <f t="shared" si="27"/>
        <v/>
      </c>
      <c r="BT318" s="172"/>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73"/>
      <c r="CV318" s="177"/>
      <c r="CW318" s="178"/>
    </row>
    <row r="319" spans="35:101">
      <c r="AI319" t="str">
        <f t="shared" si="31"/>
        <v/>
      </c>
      <c r="AJ319" t="str">
        <f t="shared" si="31"/>
        <v/>
      </c>
      <c r="AK319" t="str">
        <f t="shared" si="28"/>
        <v/>
      </c>
      <c r="AL319" s="1" t="str">
        <f t="shared" si="26"/>
        <v/>
      </c>
      <c r="AM319" s="167"/>
      <c r="AN319" s="8"/>
      <c r="AO319" s="8"/>
      <c r="AP319" s="8"/>
      <c r="AQ319" s="8"/>
      <c r="AR319" s="8"/>
      <c r="AS319" s="8"/>
      <c r="AT319" s="8"/>
      <c r="AU319" s="8"/>
      <c r="AV319" s="8"/>
      <c r="AW319" s="8"/>
      <c r="AX319" s="169"/>
      <c r="BB319" s="161"/>
      <c r="BC319" s="9"/>
      <c r="BD319" s="9"/>
      <c r="BE319" s="9"/>
      <c r="BF319" s="9"/>
      <c r="BG319" s="9"/>
      <c r="BH319" s="163"/>
      <c r="BI319" t="str" cm="1">
        <f t="array" ref="BI319">_xlfn.IFS($BF319=1,$BB319,$BF319&gt;=2,INDEX($BB$2:$BE$801,MATCH(BJ319,$BB$2:$BB$801,0),4),TRUE,"")</f>
        <v/>
      </c>
      <c r="BJ319" t="str" cm="1">
        <f t="array" ref="BJ319">_xlfn.IFS($BF319=2,$BB319,$BF319&gt;=3,INDEX($BB$2:$BE$801,MATCH(BK319,$BB$2:$BB$801,0),4),TRUE,"")</f>
        <v/>
      </c>
      <c r="BK319" t="str" cm="1">
        <f t="array" ref="BK319">_xlfn.IFS(BF319=3,BB319,BF319=4,BE319,BF319=5,INDEX($BB$2:$BE$801,MATCH(BL319,$BB$2:$BB$801,0),4),TRUE,"")</f>
        <v/>
      </c>
      <c r="BL319" t="str" cm="1">
        <f t="array" ref="BL319">_xlfn.IFS(BF319=4,BB319,BF319=5,BE319,TRUE,"")</f>
        <v/>
      </c>
      <c r="BM319" t="str">
        <f t="shared" si="29"/>
        <v/>
      </c>
      <c r="BR319" t="str">
        <f t="shared" si="30"/>
        <v/>
      </c>
      <c r="BS319" t="str">
        <f t="shared" si="27"/>
        <v/>
      </c>
      <c r="BT319" s="172"/>
      <c r="BU319" s="10"/>
      <c r="BV319" s="10"/>
      <c r="BW319" s="10"/>
      <c r="BX319" s="10"/>
      <c r="BY319" s="10"/>
      <c r="BZ319" s="10"/>
      <c r="CA319" s="10"/>
      <c r="CB319" s="10"/>
      <c r="CC319" s="10"/>
      <c r="CD319" s="10"/>
      <c r="CE319" s="10"/>
      <c r="CF319" s="10"/>
      <c r="CG319" s="10"/>
      <c r="CH319" s="10"/>
      <c r="CI319" s="10"/>
      <c r="CJ319" s="10"/>
      <c r="CK319" s="10"/>
      <c r="CL319" s="10"/>
      <c r="CM319" s="10"/>
      <c r="CN319" s="10"/>
      <c r="CO319" s="10"/>
      <c r="CP319" s="10"/>
      <c r="CQ319" s="10"/>
      <c r="CR319" s="173"/>
      <c r="CV319" s="177"/>
      <c r="CW319" s="178"/>
    </row>
    <row r="320" spans="35:101">
      <c r="AI320" t="str">
        <f t="shared" si="31"/>
        <v/>
      </c>
      <c r="AJ320" t="str">
        <f t="shared" si="31"/>
        <v/>
      </c>
      <c r="AK320" t="str">
        <f t="shared" si="28"/>
        <v/>
      </c>
      <c r="AL320" s="1" t="str">
        <f t="shared" si="26"/>
        <v/>
      </c>
      <c r="AM320" s="167"/>
      <c r="AN320" s="8"/>
      <c r="AO320" s="8"/>
      <c r="AP320" s="8"/>
      <c r="AQ320" s="8"/>
      <c r="AR320" s="8"/>
      <c r="AS320" s="8"/>
      <c r="AT320" s="8"/>
      <c r="AU320" s="8"/>
      <c r="AV320" s="8"/>
      <c r="AW320" s="8"/>
      <c r="AX320" s="169"/>
      <c r="BB320" s="161"/>
      <c r="BC320" s="9"/>
      <c r="BD320" s="9"/>
      <c r="BE320" s="9"/>
      <c r="BF320" s="9"/>
      <c r="BG320" s="9"/>
      <c r="BH320" s="163"/>
      <c r="BI320" t="str" cm="1">
        <f t="array" ref="BI320">_xlfn.IFS($BF320=1,$BB320,$BF320&gt;=2,INDEX($BB$2:$BE$801,MATCH(BJ320,$BB$2:$BB$801,0),4),TRUE,"")</f>
        <v/>
      </c>
      <c r="BJ320" t="str" cm="1">
        <f t="array" ref="BJ320">_xlfn.IFS($BF320=2,$BB320,$BF320&gt;=3,INDEX($BB$2:$BE$801,MATCH(BK320,$BB$2:$BB$801,0),4),TRUE,"")</f>
        <v/>
      </c>
      <c r="BK320" t="str" cm="1">
        <f t="array" ref="BK320">_xlfn.IFS(BF320=3,BB320,BF320=4,BE320,BF320=5,INDEX($BB$2:$BE$801,MATCH(BL320,$BB$2:$BB$801,0),4),TRUE,"")</f>
        <v/>
      </c>
      <c r="BL320" t="str" cm="1">
        <f t="array" ref="BL320">_xlfn.IFS(BF320=4,BB320,BF320=5,BE320,TRUE,"")</f>
        <v/>
      </c>
      <c r="BM320" t="str">
        <f t="shared" si="29"/>
        <v/>
      </c>
      <c r="BR320" t="str">
        <f t="shared" si="30"/>
        <v/>
      </c>
      <c r="BS320" t="str">
        <f t="shared" si="27"/>
        <v/>
      </c>
      <c r="BT320" s="172"/>
      <c r="BU320" s="10"/>
      <c r="BV320" s="10"/>
      <c r="BW320" s="10"/>
      <c r="BX320" s="10"/>
      <c r="BY320" s="10"/>
      <c r="BZ320" s="10"/>
      <c r="CA320" s="10"/>
      <c r="CB320" s="10"/>
      <c r="CC320" s="10"/>
      <c r="CD320" s="10"/>
      <c r="CE320" s="10"/>
      <c r="CF320" s="10"/>
      <c r="CG320" s="10"/>
      <c r="CH320" s="10"/>
      <c r="CI320" s="10"/>
      <c r="CJ320" s="10"/>
      <c r="CK320" s="10"/>
      <c r="CL320" s="10"/>
      <c r="CM320" s="10"/>
      <c r="CN320" s="10"/>
      <c r="CO320" s="10"/>
      <c r="CP320" s="10"/>
      <c r="CQ320" s="10"/>
      <c r="CR320" s="173"/>
      <c r="CV320" s="177"/>
      <c r="CW320" s="178"/>
    </row>
    <row r="321" spans="35:101">
      <c r="AI321" t="str">
        <f t="shared" si="31"/>
        <v/>
      </c>
      <c r="AJ321" t="str">
        <f t="shared" si="31"/>
        <v/>
      </c>
      <c r="AK321" t="str">
        <f t="shared" si="28"/>
        <v/>
      </c>
      <c r="AL321" s="1" t="str">
        <f t="shared" si="26"/>
        <v/>
      </c>
      <c r="AM321" s="167"/>
      <c r="AN321" s="8"/>
      <c r="AO321" s="8"/>
      <c r="AP321" s="8"/>
      <c r="AQ321" s="8"/>
      <c r="AR321" s="8"/>
      <c r="AS321" s="8"/>
      <c r="AT321" s="8"/>
      <c r="AU321" s="8"/>
      <c r="AV321" s="8"/>
      <c r="AW321" s="8"/>
      <c r="AX321" s="169"/>
      <c r="BB321" s="161"/>
      <c r="BC321" s="9"/>
      <c r="BD321" s="9"/>
      <c r="BE321" s="9"/>
      <c r="BF321" s="9"/>
      <c r="BG321" s="9"/>
      <c r="BH321" s="163"/>
      <c r="BI321" t="str" cm="1">
        <f t="array" ref="BI321">_xlfn.IFS($BF321=1,$BB321,$BF321&gt;=2,INDEX($BB$2:$BE$801,MATCH(BJ321,$BB$2:$BB$801,0),4),TRUE,"")</f>
        <v/>
      </c>
      <c r="BJ321" t="str" cm="1">
        <f t="array" ref="BJ321">_xlfn.IFS($BF321=2,$BB321,$BF321&gt;=3,INDEX($BB$2:$BE$801,MATCH(BK321,$BB$2:$BB$801,0),4),TRUE,"")</f>
        <v/>
      </c>
      <c r="BK321" t="str" cm="1">
        <f t="array" ref="BK321">_xlfn.IFS(BF321=3,BB321,BF321=4,BE321,BF321=5,INDEX($BB$2:$BE$801,MATCH(BL321,$BB$2:$BB$801,0),4),TRUE,"")</f>
        <v/>
      </c>
      <c r="BL321" t="str" cm="1">
        <f t="array" ref="BL321">_xlfn.IFS(BF321=4,BB321,BF321=5,BE321,TRUE,"")</f>
        <v/>
      </c>
      <c r="BM321" t="str">
        <f t="shared" si="29"/>
        <v/>
      </c>
      <c r="BR321" t="str">
        <f t="shared" si="30"/>
        <v/>
      </c>
      <c r="BS321" t="str">
        <f t="shared" si="27"/>
        <v/>
      </c>
      <c r="BT321" s="172"/>
      <c r="BU321" s="10"/>
      <c r="BV321" s="10"/>
      <c r="BW321" s="10"/>
      <c r="BX321" s="10"/>
      <c r="BY321" s="10"/>
      <c r="BZ321" s="10"/>
      <c r="CA321" s="10"/>
      <c r="CB321" s="10"/>
      <c r="CC321" s="10"/>
      <c r="CD321" s="10"/>
      <c r="CE321" s="10"/>
      <c r="CF321" s="10"/>
      <c r="CG321" s="10"/>
      <c r="CH321" s="10"/>
      <c r="CI321" s="10"/>
      <c r="CJ321" s="10"/>
      <c r="CK321" s="10"/>
      <c r="CL321" s="10"/>
      <c r="CM321" s="10"/>
      <c r="CN321" s="10"/>
      <c r="CO321" s="10"/>
      <c r="CP321" s="10"/>
      <c r="CQ321" s="10"/>
      <c r="CR321" s="173"/>
      <c r="CV321" s="177"/>
      <c r="CW321" s="178"/>
    </row>
    <row r="322" spans="35:101">
      <c r="AI322" t="str">
        <f t="shared" si="31"/>
        <v/>
      </c>
      <c r="AJ322" t="str">
        <f t="shared" si="31"/>
        <v/>
      </c>
      <c r="AK322" t="str">
        <f t="shared" si="28"/>
        <v/>
      </c>
      <c r="AL322" s="1" t="str">
        <f t="shared" ref="AL322:AL385" si="32">IF(AP322="","",AP322&amp;"["&amp;AR322&amp;"]")</f>
        <v/>
      </c>
      <c r="AM322" s="167"/>
      <c r="AN322" s="8"/>
      <c r="AO322" s="8"/>
      <c r="AP322" s="8"/>
      <c r="AQ322" s="8"/>
      <c r="AR322" s="8"/>
      <c r="AS322" s="8"/>
      <c r="AT322" s="8"/>
      <c r="AU322" s="8"/>
      <c r="AV322" s="8"/>
      <c r="AW322" s="8"/>
      <c r="AX322" s="169"/>
      <c r="BB322" s="161"/>
      <c r="BC322" s="9"/>
      <c r="BD322" s="9"/>
      <c r="BE322" s="9"/>
      <c r="BF322" s="9"/>
      <c r="BG322" s="9"/>
      <c r="BH322" s="163"/>
      <c r="BI322" t="str" cm="1">
        <f t="array" ref="BI322">_xlfn.IFS($BF322=1,$BB322,$BF322&gt;=2,INDEX($BB$2:$BE$801,MATCH(BJ322,$BB$2:$BB$801,0),4),TRUE,"")</f>
        <v/>
      </c>
      <c r="BJ322" t="str" cm="1">
        <f t="array" ref="BJ322">_xlfn.IFS($BF322=2,$BB322,$BF322&gt;=3,INDEX($BB$2:$BE$801,MATCH(BK322,$BB$2:$BB$801,0),4),TRUE,"")</f>
        <v/>
      </c>
      <c r="BK322" t="str" cm="1">
        <f t="array" ref="BK322">_xlfn.IFS(BF322=3,BB322,BF322=4,BE322,BF322=5,INDEX($BB$2:$BE$801,MATCH(BL322,$BB$2:$BB$801,0),4),TRUE,"")</f>
        <v/>
      </c>
      <c r="BL322" t="str" cm="1">
        <f t="array" ref="BL322">_xlfn.IFS(BF322=4,BB322,BF322=5,BE322,TRUE,"")</f>
        <v/>
      </c>
      <c r="BM322" t="str">
        <f t="shared" si="29"/>
        <v/>
      </c>
      <c r="BR322" t="str">
        <f t="shared" si="30"/>
        <v/>
      </c>
      <c r="BS322" t="str">
        <f t="shared" ref="BS322:BS385" si="33">IF(BV322="","",BV322&amp;"["&amp;BW322&amp;"]")</f>
        <v/>
      </c>
      <c r="BT322" s="172"/>
      <c r="BU322" s="10"/>
      <c r="BV322" s="10"/>
      <c r="BW322" s="10"/>
      <c r="BX322" s="10"/>
      <c r="BY322" s="10"/>
      <c r="BZ322" s="10"/>
      <c r="CA322" s="10"/>
      <c r="CB322" s="10"/>
      <c r="CC322" s="10"/>
      <c r="CD322" s="10"/>
      <c r="CE322" s="10"/>
      <c r="CF322" s="10"/>
      <c r="CG322" s="10"/>
      <c r="CH322" s="10"/>
      <c r="CI322" s="10"/>
      <c r="CJ322" s="10"/>
      <c r="CK322" s="10"/>
      <c r="CL322" s="10"/>
      <c r="CM322" s="10"/>
      <c r="CN322" s="10"/>
      <c r="CO322" s="10"/>
      <c r="CP322" s="10"/>
      <c r="CQ322" s="10"/>
      <c r="CR322" s="173"/>
      <c r="CV322" s="177"/>
      <c r="CW322" s="178"/>
    </row>
    <row r="323" spans="35:101">
      <c r="AI323" t="str">
        <f t="shared" si="31"/>
        <v/>
      </c>
      <c r="AJ323" t="str">
        <f t="shared" si="31"/>
        <v/>
      </c>
      <c r="AK323" t="str">
        <f t="shared" ref="AK323:AK386" si="34">IF(AX323=1,AP323&amp;"["&amp;AR323&amp;"]","")</f>
        <v/>
      </c>
      <c r="AL323" s="1" t="str">
        <f t="shared" si="32"/>
        <v/>
      </c>
      <c r="AM323" s="167"/>
      <c r="AN323" s="8"/>
      <c r="AO323" s="8"/>
      <c r="AP323" s="8"/>
      <c r="AQ323" s="8"/>
      <c r="AR323" s="8"/>
      <c r="AS323" s="8"/>
      <c r="AT323" s="8"/>
      <c r="AU323" s="8"/>
      <c r="AV323" s="8"/>
      <c r="AW323" s="8"/>
      <c r="AX323" s="169"/>
      <c r="BB323" s="161"/>
      <c r="BC323" s="9"/>
      <c r="BD323" s="9"/>
      <c r="BE323" s="9"/>
      <c r="BF323" s="9"/>
      <c r="BG323" s="9"/>
      <c r="BH323" s="163"/>
      <c r="BI323" t="str" cm="1">
        <f t="array" ref="BI323">_xlfn.IFS($BF323=1,$BB323,$BF323&gt;=2,INDEX($BB$2:$BE$801,MATCH(BJ323,$BB$2:$BB$801,0),4),TRUE,"")</f>
        <v/>
      </c>
      <c r="BJ323" t="str" cm="1">
        <f t="array" ref="BJ323">_xlfn.IFS($BF323=2,$BB323,$BF323&gt;=3,INDEX($BB$2:$BE$801,MATCH(BK323,$BB$2:$BB$801,0),4),TRUE,"")</f>
        <v/>
      </c>
      <c r="BK323" t="str" cm="1">
        <f t="array" ref="BK323">_xlfn.IFS(BF323=3,BB323,BF323=4,BE323,BF323=5,INDEX($BB$2:$BE$801,MATCH(BL323,$BB$2:$BB$801,0),4),TRUE,"")</f>
        <v/>
      </c>
      <c r="BL323" t="str" cm="1">
        <f t="array" ref="BL323">_xlfn.IFS(BF323=4,BB323,BF323=5,BE323,TRUE,"")</f>
        <v/>
      </c>
      <c r="BM323" t="str">
        <f t="shared" ref="BM323:BM386" si="35">IF(BF323=5,BB323,"")</f>
        <v/>
      </c>
      <c r="BR323" t="str">
        <f t="shared" ref="BR323:BR386" si="36">IF(OR(CD323=1,BU323=1),BV323&amp;"["&amp;BW323&amp;"]","")</f>
        <v/>
      </c>
      <c r="BS323" t="str">
        <f t="shared" si="33"/>
        <v/>
      </c>
      <c r="BT323" s="172"/>
      <c r="BU323" s="10"/>
      <c r="BV323" s="10"/>
      <c r="BW323" s="10"/>
      <c r="BX323" s="10"/>
      <c r="BY323" s="10"/>
      <c r="BZ323" s="10"/>
      <c r="CA323" s="10"/>
      <c r="CB323" s="10"/>
      <c r="CC323" s="10"/>
      <c r="CD323" s="10"/>
      <c r="CE323" s="10"/>
      <c r="CF323" s="10"/>
      <c r="CG323" s="10"/>
      <c r="CH323" s="10"/>
      <c r="CI323" s="10"/>
      <c r="CJ323" s="10"/>
      <c r="CK323" s="10"/>
      <c r="CL323" s="10"/>
      <c r="CM323" s="10"/>
      <c r="CN323" s="10"/>
      <c r="CO323" s="10"/>
      <c r="CP323" s="10"/>
      <c r="CQ323" s="10"/>
      <c r="CR323" s="173"/>
      <c r="CV323" s="177"/>
      <c r="CW323" s="178"/>
    </row>
    <row r="324" spans="35:101">
      <c r="AI324" t="str">
        <f t="shared" si="31"/>
        <v/>
      </c>
      <c r="AJ324" t="str">
        <f t="shared" si="31"/>
        <v/>
      </c>
      <c r="AK324" t="str">
        <f t="shared" si="34"/>
        <v/>
      </c>
      <c r="AL324" s="1" t="str">
        <f t="shared" si="32"/>
        <v/>
      </c>
      <c r="AM324" s="167"/>
      <c r="AN324" s="8"/>
      <c r="AO324" s="8"/>
      <c r="AP324" s="8"/>
      <c r="AQ324" s="8"/>
      <c r="AR324" s="8"/>
      <c r="AS324" s="8"/>
      <c r="AT324" s="8"/>
      <c r="AU324" s="8"/>
      <c r="AV324" s="8"/>
      <c r="AW324" s="8"/>
      <c r="AX324" s="169"/>
      <c r="BB324" s="161"/>
      <c r="BC324" s="9"/>
      <c r="BD324" s="9"/>
      <c r="BE324" s="9"/>
      <c r="BF324" s="9"/>
      <c r="BG324" s="9"/>
      <c r="BH324" s="163"/>
      <c r="BI324" t="str" cm="1">
        <f t="array" ref="BI324">_xlfn.IFS($BF324=1,$BB324,$BF324&gt;=2,INDEX($BB$2:$BE$801,MATCH(BJ324,$BB$2:$BB$801,0),4),TRUE,"")</f>
        <v/>
      </c>
      <c r="BJ324" t="str" cm="1">
        <f t="array" ref="BJ324">_xlfn.IFS($BF324=2,$BB324,$BF324&gt;=3,INDEX($BB$2:$BE$801,MATCH(BK324,$BB$2:$BB$801,0),4),TRUE,"")</f>
        <v/>
      </c>
      <c r="BK324" t="str" cm="1">
        <f t="array" ref="BK324">_xlfn.IFS(BF324=3,BB324,BF324=4,BE324,BF324=5,INDEX($BB$2:$BE$801,MATCH(BL324,$BB$2:$BB$801,0),4),TRUE,"")</f>
        <v/>
      </c>
      <c r="BL324" t="str" cm="1">
        <f t="array" ref="BL324">_xlfn.IFS(BF324=4,BB324,BF324=5,BE324,TRUE,"")</f>
        <v/>
      </c>
      <c r="BM324" t="str">
        <f t="shared" si="35"/>
        <v/>
      </c>
      <c r="BR324" t="str">
        <f t="shared" si="36"/>
        <v/>
      </c>
      <c r="BS324" t="str">
        <f t="shared" si="33"/>
        <v/>
      </c>
      <c r="BT324" s="172"/>
      <c r="BU324" s="10"/>
      <c r="BV324" s="10"/>
      <c r="BW324" s="10"/>
      <c r="BX324" s="10"/>
      <c r="BY324" s="10"/>
      <c r="BZ324" s="10"/>
      <c r="CA324" s="10"/>
      <c r="CB324" s="10"/>
      <c r="CC324" s="10"/>
      <c r="CD324" s="10"/>
      <c r="CE324" s="10"/>
      <c r="CF324" s="10"/>
      <c r="CG324" s="10"/>
      <c r="CH324" s="10"/>
      <c r="CI324" s="10"/>
      <c r="CJ324" s="10"/>
      <c r="CK324" s="10"/>
      <c r="CL324" s="10"/>
      <c r="CM324" s="10"/>
      <c r="CN324" s="10"/>
      <c r="CO324" s="10"/>
      <c r="CP324" s="10"/>
      <c r="CQ324" s="10"/>
      <c r="CR324" s="173"/>
      <c r="CV324" s="177"/>
      <c r="CW324" s="178"/>
    </row>
    <row r="325" spans="35:101">
      <c r="AI325" t="str">
        <f t="shared" si="31"/>
        <v/>
      </c>
      <c r="AJ325" t="str">
        <f t="shared" si="31"/>
        <v/>
      </c>
      <c r="AK325" t="str">
        <f t="shared" si="34"/>
        <v/>
      </c>
      <c r="AL325" s="1" t="str">
        <f t="shared" si="32"/>
        <v/>
      </c>
      <c r="AM325" s="167"/>
      <c r="AN325" s="8"/>
      <c r="AO325" s="8"/>
      <c r="AP325" s="8"/>
      <c r="AQ325" s="8"/>
      <c r="AR325" s="8"/>
      <c r="AS325" s="8"/>
      <c r="AT325" s="8"/>
      <c r="AU325" s="8"/>
      <c r="AV325" s="8"/>
      <c r="AW325" s="8"/>
      <c r="AX325" s="169"/>
      <c r="BB325" s="161"/>
      <c r="BC325" s="9"/>
      <c r="BD325" s="9"/>
      <c r="BE325" s="9"/>
      <c r="BF325" s="9"/>
      <c r="BG325" s="9"/>
      <c r="BH325" s="163"/>
      <c r="BI325" t="str" cm="1">
        <f t="array" ref="BI325">_xlfn.IFS($BF325=1,$BB325,$BF325&gt;=2,INDEX($BB$2:$BE$801,MATCH(BJ325,$BB$2:$BB$801,0),4),TRUE,"")</f>
        <v/>
      </c>
      <c r="BJ325" t="str" cm="1">
        <f t="array" ref="BJ325">_xlfn.IFS($BF325=2,$BB325,$BF325&gt;=3,INDEX($BB$2:$BE$801,MATCH(BK325,$BB$2:$BB$801,0),4),TRUE,"")</f>
        <v/>
      </c>
      <c r="BK325" t="str" cm="1">
        <f t="array" ref="BK325">_xlfn.IFS(BF325=3,BB325,BF325=4,BE325,BF325=5,INDEX($BB$2:$BE$801,MATCH(BL325,$BB$2:$BB$801,0),4),TRUE,"")</f>
        <v/>
      </c>
      <c r="BL325" t="str" cm="1">
        <f t="array" ref="BL325">_xlfn.IFS(BF325=4,BB325,BF325=5,BE325,TRUE,"")</f>
        <v/>
      </c>
      <c r="BM325" t="str">
        <f t="shared" si="35"/>
        <v/>
      </c>
      <c r="BR325" t="str">
        <f t="shared" si="36"/>
        <v/>
      </c>
      <c r="BS325" t="str">
        <f t="shared" si="33"/>
        <v/>
      </c>
      <c r="BT325" s="172"/>
      <c r="BU325" s="10"/>
      <c r="BV325" s="10"/>
      <c r="BW325" s="10"/>
      <c r="BX325" s="10"/>
      <c r="BY325" s="10"/>
      <c r="BZ325" s="10"/>
      <c r="CA325" s="10"/>
      <c r="CB325" s="10"/>
      <c r="CC325" s="10"/>
      <c r="CD325" s="10"/>
      <c r="CE325" s="10"/>
      <c r="CF325" s="10"/>
      <c r="CG325" s="10"/>
      <c r="CH325" s="10"/>
      <c r="CI325" s="10"/>
      <c r="CJ325" s="10"/>
      <c r="CK325" s="10"/>
      <c r="CL325" s="10"/>
      <c r="CM325" s="10"/>
      <c r="CN325" s="10"/>
      <c r="CO325" s="10"/>
      <c r="CP325" s="10"/>
      <c r="CQ325" s="10"/>
      <c r="CR325" s="173"/>
      <c r="CV325" s="177"/>
      <c r="CW325" s="178"/>
    </row>
    <row r="326" spans="35:101">
      <c r="AI326" t="str">
        <f t="shared" si="31"/>
        <v/>
      </c>
      <c r="AJ326" t="str">
        <f t="shared" si="31"/>
        <v/>
      </c>
      <c r="AK326" t="str">
        <f t="shared" si="34"/>
        <v/>
      </c>
      <c r="AL326" s="1" t="str">
        <f t="shared" si="32"/>
        <v/>
      </c>
      <c r="AM326" s="167"/>
      <c r="AN326" s="8"/>
      <c r="AO326" s="8"/>
      <c r="AP326" s="8"/>
      <c r="AQ326" s="8"/>
      <c r="AR326" s="8"/>
      <c r="AS326" s="8"/>
      <c r="AT326" s="8"/>
      <c r="AU326" s="8"/>
      <c r="AV326" s="8"/>
      <c r="AW326" s="8"/>
      <c r="AX326" s="169"/>
      <c r="BB326" s="161"/>
      <c r="BC326" s="9"/>
      <c r="BD326" s="9"/>
      <c r="BE326" s="9"/>
      <c r="BF326" s="9"/>
      <c r="BG326" s="9"/>
      <c r="BH326" s="163"/>
      <c r="BI326" t="str" cm="1">
        <f t="array" ref="BI326">_xlfn.IFS($BF326=1,$BB326,$BF326&gt;=2,INDEX($BB$2:$BE$801,MATCH(BJ326,$BB$2:$BB$801,0),4),TRUE,"")</f>
        <v/>
      </c>
      <c r="BJ326" t="str" cm="1">
        <f t="array" ref="BJ326">_xlfn.IFS($BF326=2,$BB326,$BF326&gt;=3,INDEX($BB$2:$BE$801,MATCH(BK326,$BB$2:$BB$801,0),4),TRUE,"")</f>
        <v/>
      </c>
      <c r="BK326" t="str" cm="1">
        <f t="array" ref="BK326">_xlfn.IFS(BF326=3,BB326,BF326=4,BE326,BF326=5,INDEX($BB$2:$BE$801,MATCH(BL326,$BB$2:$BB$801,0),4),TRUE,"")</f>
        <v/>
      </c>
      <c r="BL326" t="str" cm="1">
        <f t="array" ref="BL326">_xlfn.IFS(BF326=4,BB326,BF326=5,BE326,TRUE,"")</f>
        <v/>
      </c>
      <c r="BM326" t="str">
        <f t="shared" si="35"/>
        <v/>
      </c>
      <c r="BR326" t="str">
        <f t="shared" si="36"/>
        <v/>
      </c>
      <c r="BS326" t="str">
        <f t="shared" si="33"/>
        <v/>
      </c>
      <c r="BT326" s="172"/>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73"/>
      <c r="CV326" s="177"/>
      <c r="CW326" s="178"/>
    </row>
    <row r="327" spans="35:101">
      <c r="AI327" t="str">
        <f t="shared" si="31"/>
        <v/>
      </c>
      <c r="AJ327" t="str">
        <f t="shared" si="31"/>
        <v/>
      </c>
      <c r="AK327" t="str">
        <f t="shared" si="34"/>
        <v/>
      </c>
      <c r="AL327" s="1" t="str">
        <f t="shared" si="32"/>
        <v/>
      </c>
      <c r="AM327" s="167"/>
      <c r="AN327" s="8"/>
      <c r="AO327" s="8"/>
      <c r="AP327" s="8"/>
      <c r="AQ327" s="8"/>
      <c r="AR327" s="8"/>
      <c r="AS327" s="8"/>
      <c r="AT327" s="8"/>
      <c r="AU327" s="8"/>
      <c r="AV327" s="8"/>
      <c r="AW327" s="8"/>
      <c r="AX327" s="169"/>
      <c r="BB327" s="161"/>
      <c r="BC327" s="9"/>
      <c r="BD327" s="9"/>
      <c r="BE327" s="9"/>
      <c r="BF327" s="9"/>
      <c r="BG327" s="9"/>
      <c r="BH327" s="163"/>
      <c r="BI327" t="str" cm="1">
        <f t="array" ref="BI327">_xlfn.IFS($BF327=1,$BB327,$BF327&gt;=2,INDEX($BB$2:$BE$801,MATCH(BJ327,$BB$2:$BB$801,0),4),TRUE,"")</f>
        <v/>
      </c>
      <c r="BJ327" t="str" cm="1">
        <f t="array" ref="BJ327">_xlfn.IFS($BF327=2,$BB327,$BF327&gt;=3,INDEX($BB$2:$BE$801,MATCH(BK327,$BB$2:$BB$801,0),4),TRUE,"")</f>
        <v/>
      </c>
      <c r="BK327" t="str" cm="1">
        <f t="array" ref="BK327">_xlfn.IFS(BF327=3,BB327,BF327=4,BE327,BF327=5,INDEX($BB$2:$BE$801,MATCH(BL327,$BB$2:$BB$801,0),4),TRUE,"")</f>
        <v/>
      </c>
      <c r="BL327" t="str" cm="1">
        <f t="array" ref="BL327">_xlfn.IFS(BF327=4,BB327,BF327=5,BE327,TRUE,"")</f>
        <v/>
      </c>
      <c r="BM327" t="str">
        <f t="shared" si="35"/>
        <v/>
      </c>
      <c r="BR327" t="str">
        <f t="shared" si="36"/>
        <v/>
      </c>
      <c r="BS327" t="str">
        <f t="shared" si="33"/>
        <v/>
      </c>
      <c r="BT327" s="172"/>
      <c r="BU327" s="10"/>
      <c r="BV327" s="10"/>
      <c r="BW327" s="10"/>
      <c r="BX327" s="10"/>
      <c r="BY327" s="10"/>
      <c r="BZ327" s="10"/>
      <c r="CA327" s="10"/>
      <c r="CB327" s="10"/>
      <c r="CC327" s="10"/>
      <c r="CD327" s="10"/>
      <c r="CE327" s="10"/>
      <c r="CF327" s="10"/>
      <c r="CG327" s="10"/>
      <c r="CH327" s="10"/>
      <c r="CI327" s="10"/>
      <c r="CJ327" s="10"/>
      <c r="CK327" s="10"/>
      <c r="CL327" s="10"/>
      <c r="CM327" s="10"/>
      <c r="CN327" s="10"/>
      <c r="CO327" s="10"/>
      <c r="CP327" s="10"/>
      <c r="CQ327" s="10"/>
      <c r="CR327" s="173"/>
      <c r="CV327" s="177"/>
      <c r="CW327" s="178"/>
    </row>
    <row r="328" spans="35:101">
      <c r="AI328" t="str">
        <f t="shared" si="31"/>
        <v/>
      </c>
      <c r="AJ328" t="str">
        <f t="shared" si="31"/>
        <v/>
      </c>
      <c r="AK328" t="str">
        <f t="shared" si="34"/>
        <v/>
      </c>
      <c r="AL328" s="1" t="str">
        <f t="shared" si="32"/>
        <v/>
      </c>
      <c r="AM328" s="167"/>
      <c r="AN328" s="8"/>
      <c r="AO328" s="8"/>
      <c r="AP328" s="8"/>
      <c r="AQ328" s="8"/>
      <c r="AR328" s="8"/>
      <c r="AS328" s="8"/>
      <c r="AT328" s="8"/>
      <c r="AU328" s="8"/>
      <c r="AV328" s="8"/>
      <c r="AW328" s="8"/>
      <c r="AX328" s="169"/>
      <c r="BB328" s="161"/>
      <c r="BC328" s="9"/>
      <c r="BD328" s="9"/>
      <c r="BE328" s="9"/>
      <c r="BF328" s="9"/>
      <c r="BG328" s="9"/>
      <c r="BH328" s="163"/>
      <c r="BI328" t="str" cm="1">
        <f t="array" ref="BI328">_xlfn.IFS($BF328=1,$BB328,$BF328&gt;=2,INDEX($BB$2:$BE$801,MATCH(BJ328,$BB$2:$BB$801,0),4),TRUE,"")</f>
        <v/>
      </c>
      <c r="BJ328" t="str" cm="1">
        <f t="array" ref="BJ328">_xlfn.IFS($BF328=2,$BB328,$BF328&gt;=3,INDEX($BB$2:$BE$801,MATCH(BK328,$BB$2:$BB$801,0),4),TRUE,"")</f>
        <v/>
      </c>
      <c r="BK328" t="str" cm="1">
        <f t="array" ref="BK328">_xlfn.IFS(BF328=3,BB328,BF328=4,BE328,BF328=5,INDEX($BB$2:$BE$801,MATCH(BL328,$BB$2:$BB$801,0),4),TRUE,"")</f>
        <v/>
      </c>
      <c r="BL328" t="str" cm="1">
        <f t="array" ref="BL328">_xlfn.IFS(BF328=4,BB328,BF328=5,BE328,TRUE,"")</f>
        <v/>
      </c>
      <c r="BM328" t="str">
        <f t="shared" si="35"/>
        <v/>
      </c>
      <c r="BR328" t="str">
        <f t="shared" si="36"/>
        <v/>
      </c>
      <c r="BS328" t="str">
        <f t="shared" si="33"/>
        <v/>
      </c>
      <c r="BT328" s="172"/>
      <c r="BU328" s="10"/>
      <c r="BV328" s="10"/>
      <c r="BW328" s="10"/>
      <c r="BX328" s="10"/>
      <c r="BY328" s="10"/>
      <c r="BZ328" s="10"/>
      <c r="CA328" s="10"/>
      <c r="CB328" s="10"/>
      <c r="CC328" s="10"/>
      <c r="CD328" s="10"/>
      <c r="CE328" s="10"/>
      <c r="CF328" s="10"/>
      <c r="CG328" s="10"/>
      <c r="CH328" s="10"/>
      <c r="CI328" s="10"/>
      <c r="CJ328" s="10"/>
      <c r="CK328" s="10"/>
      <c r="CL328" s="10"/>
      <c r="CM328" s="10"/>
      <c r="CN328" s="10"/>
      <c r="CO328" s="10"/>
      <c r="CP328" s="10"/>
      <c r="CQ328" s="10"/>
      <c r="CR328" s="173"/>
      <c r="CV328" s="177"/>
      <c r="CW328" s="178"/>
    </row>
    <row r="329" spans="35:101">
      <c r="AI329" t="str">
        <f t="shared" si="31"/>
        <v/>
      </c>
      <c r="AJ329" t="str">
        <f t="shared" si="31"/>
        <v/>
      </c>
      <c r="AK329" t="str">
        <f t="shared" si="34"/>
        <v/>
      </c>
      <c r="AL329" s="1" t="str">
        <f t="shared" si="32"/>
        <v/>
      </c>
      <c r="AM329" s="167"/>
      <c r="AN329" s="8"/>
      <c r="AO329" s="8"/>
      <c r="AP329" s="8"/>
      <c r="AQ329" s="8"/>
      <c r="AR329" s="8"/>
      <c r="AS329" s="8"/>
      <c r="AT329" s="8"/>
      <c r="AU329" s="8"/>
      <c r="AV329" s="8"/>
      <c r="AW329" s="8"/>
      <c r="AX329" s="169"/>
      <c r="BB329" s="161"/>
      <c r="BC329" s="9"/>
      <c r="BD329" s="9"/>
      <c r="BE329" s="9"/>
      <c r="BF329" s="9"/>
      <c r="BG329" s="9"/>
      <c r="BH329" s="163"/>
      <c r="BI329" t="str" cm="1">
        <f t="array" ref="BI329">_xlfn.IFS($BF329=1,$BB329,$BF329&gt;=2,INDEX($BB$2:$BE$801,MATCH(BJ329,$BB$2:$BB$801,0),4),TRUE,"")</f>
        <v/>
      </c>
      <c r="BJ329" t="str" cm="1">
        <f t="array" ref="BJ329">_xlfn.IFS($BF329=2,$BB329,$BF329&gt;=3,INDEX($BB$2:$BE$801,MATCH(BK329,$BB$2:$BB$801,0),4),TRUE,"")</f>
        <v/>
      </c>
      <c r="BK329" t="str" cm="1">
        <f t="array" ref="BK329">_xlfn.IFS(BF329=3,BB329,BF329=4,BE329,BF329=5,INDEX($BB$2:$BE$801,MATCH(BL329,$BB$2:$BB$801,0),4),TRUE,"")</f>
        <v/>
      </c>
      <c r="BL329" t="str" cm="1">
        <f t="array" ref="BL329">_xlfn.IFS(BF329=4,BB329,BF329=5,BE329,TRUE,"")</f>
        <v/>
      </c>
      <c r="BM329" t="str">
        <f t="shared" si="35"/>
        <v/>
      </c>
      <c r="BR329" t="str">
        <f t="shared" si="36"/>
        <v/>
      </c>
      <c r="BS329" t="str">
        <f t="shared" si="33"/>
        <v/>
      </c>
      <c r="BT329" s="172"/>
      <c r="BU329" s="10"/>
      <c r="BV329" s="10"/>
      <c r="BW329" s="10"/>
      <c r="BX329" s="10"/>
      <c r="BY329" s="10"/>
      <c r="BZ329" s="10"/>
      <c r="CA329" s="10"/>
      <c r="CB329" s="10"/>
      <c r="CC329" s="10"/>
      <c r="CD329" s="10"/>
      <c r="CE329" s="10"/>
      <c r="CF329" s="10"/>
      <c r="CG329" s="10"/>
      <c r="CH329" s="10"/>
      <c r="CI329" s="10"/>
      <c r="CJ329" s="10"/>
      <c r="CK329" s="10"/>
      <c r="CL329" s="10"/>
      <c r="CM329" s="10"/>
      <c r="CN329" s="10"/>
      <c r="CO329" s="10"/>
      <c r="CP329" s="10"/>
      <c r="CQ329" s="10"/>
      <c r="CR329" s="173"/>
      <c r="CV329" s="177"/>
      <c r="CW329" s="178"/>
    </row>
    <row r="330" spans="35:101">
      <c r="AI330" t="str">
        <f t="shared" si="31"/>
        <v/>
      </c>
      <c r="AJ330" t="str">
        <f t="shared" si="31"/>
        <v/>
      </c>
      <c r="AK330" t="str">
        <f t="shared" si="34"/>
        <v/>
      </c>
      <c r="AL330" s="1" t="str">
        <f t="shared" si="32"/>
        <v/>
      </c>
      <c r="AM330" s="167"/>
      <c r="AN330" s="8"/>
      <c r="AO330" s="8"/>
      <c r="AP330" s="8"/>
      <c r="AQ330" s="8"/>
      <c r="AR330" s="8"/>
      <c r="AS330" s="8"/>
      <c r="AT330" s="8"/>
      <c r="AU330" s="8"/>
      <c r="AV330" s="8"/>
      <c r="AW330" s="8"/>
      <c r="AX330" s="169"/>
      <c r="BB330" s="161"/>
      <c r="BC330" s="9"/>
      <c r="BD330" s="9"/>
      <c r="BE330" s="9"/>
      <c r="BF330" s="9"/>
      <c r="BG330" s="9"/>
      <c r="BH330" s="163"/>
      <c r="BI330" t="str" cm="1">
        <f t="array" ref="BI330">_xlfn.IFS($BF330=1,$BB330,$BF330&gt;=2,INDEX($BB$2:$BE$801,MATCH(BJ330,$BB$2:$BB$801,0),4),TRUE,"")</f>
        <v/>
      </c>
      <c r="BJ330" t="str" cm="1">
        <f t="array" ref="BJ330">_xlfn.IFS($BF330=2,$BB330,$BF330&gt;=3,INDEX($BB$2:$BE$801,MATCH(BK330,$BB$2:$BB$801,0),4),TRUE,"")</f>
        <v/>
      </c>
      <c r="BK330" t="str" cm="1">
        <f t="array" ref="BK330">_xlfn.IFS(BF330=3,BB330,BF330=4,BE330,BF330=5,INDEX($BB$2:$BE$801,MATCH(BL330,$BB$2:$BB$801,0),4),TRUE,"")</f>
        <v/>
      </c>
      <c r="BL330" t="str" cm="1">
        <f t="array" ref="BL330">_xlfn.IFS(BF330=4,BB330,BF330=5,BE330,TRUE,"")</f>
        <v/>
      </c>
      <c r="BM330" t="str">
        <f t="shared" si="35"/>
        <v/>
      </c>
      <c r="BR330" t="str">
        <f t="shared" si="36"/>
        <v/>
      </c>
      <c r="BS330" t="str">
        <f t="shared" si="33"/>
        <v/>
      </c>
      <c r="BT330" s="172"/>
      <c r="BU330" s="10"/>
      <c r="BV330" s="10"/>
      <c r="BW330" s="10"/>
      <c r="BX330" s="10"/>
      <c r="BY330" s="10"/>
      <c r="BZ330" s="10"/>
      <c r="CA330" s="10"/>
      <c r="CB330" s="10"/>
      <c r="CC330" s="10"/>
      <c r="CD330" s="10"/>
      <c r="CE330" s="10"/>
      <c r="CF330" s="10"/>
      <c r="CG330" s="10"/>
      <c r="CH330" s="10"/>
      <c r="CI330" s="10"/>
      <c r="CJ330" s="10"/>
      <c r="CK330" s="10"/>
      <c r="CL330" s="10"/>
      <c r="CM330" s="10"/>
      <c r="CN330" s="10"/>
      <c r="CO330" s="10"/>
      <c r="CP330" s="10"/>
      <c r="CQ330" s="10"/>
      <c r="CR330" s="173"/>
      <c r="CV330" s="177"/>
      <c r="CW330" s="178"/>
    </row>
    <row r="331" spans="35:101">
      <c r="AI331" t="str">
        <f t="shared" si="31"/>
        <v/>
      </c>
      <c r="AJ331" t="str">
        <f t="shared" si="31"/>
        <v/>
      </c>
      <c r="AK331" t="str">
        <f t="shared" si="34"/>
        <v/>
      </c>
      <c r="AL331" s="1" t="str">
        <f t="shared" si="32"/>
        <v/>
      </c>
      <c r="AM331" s="167"/>
      <c r="AN331" s="8"/>
      <c r="AO331" s="8"/>
      <c r="AP331" s="8"/>
      <c r="AQ331" s="8"/>
      <c r="AR331" s="8"/>
      <c r="AS331" s="8"/>
      <c r="AT331" s="8"/>
      <c r="AU331" s="8"/>
      <c r="AV331" s="8"/>
      <c r="AW331" s="8"/>
      <c r="AX331" s="169"/>
      <c r="BB331" s="161"/>
      <c r="BC331" s="9"/>
      <c r="BD331" s="9"/>
      <c r="BE331" s="9"/>
      <c r="BF331" s="9"/>
      <c r="BG331" s="9"/>
      <c r="BH331" s="163"/>
      <c r="BI331" t="str" cm="1">
        <f t="array" ref="BI331">_xlfn.IFS($BF331=1,$BB331,$BF331&gt;=2,INDEX($BB$2:$BE$801,MATCH(BJ331,$BB$2:$BB$801,0),4),TRUE,"")</f>
        <v/>
      </c>
      <c r="BJ331" t="str" cm="1">
        <f t="array" ref="BJ331">_xlfn.IFS($BF331=2,$BB331,$BF331&gt;=3,INDEX($BB$2:$BE$801,MATCH(BK331,$BB$2:$BB$801,0),4),TRUE,"")</f>
        <v/>
      </c>
      <c r="BK331" t="str" cm="1">
        <f t="array" ref="BK331">_xlfn.IFS(BF331=3,BB331,BF331=4,BE331,BF331=5,INDEX($BB$2:$BE$801,MATCH(BL331,$BB$2:$BB$801,0),4),TRUE,"")</f>
        <v/>
      </c>
      <c r="BL331" t="str" cm="1">
        <f t="array" ref="BL331">_xlfn.IFS(BF331=4,BB331,BF331=5,BE331,TRUE,"")</f>
        <v/>
      </c>
      <c r="BM331" t="str">
        <f t="shared" si="35"/>
        <v/>
      </c>
      <c r="BR331" t="str">
        <f t="shared" si="36"/>
        <v/>
      </c>
      <c r="BS331" t="str">
        <f t="shared" si="33"/>
        <v/>
      </c>
      <c r="BT331" s="172"/>
      <c r="BU331" s="10"/>
      <c r="BV331" s="10"/>
      <c r="BW331" s="10"/>
      <c r="BX331" s="10"/>
      <c r="BY331" s="10"/>
      <c r="BZ331" s="10"/>
      <c r="CA331" s="10"/>
      <c r="CB331" s="10"/>
      <c r="CC331" s="10"/>
      <c r="CD331" s="10"/>
      <c r="CE331" s="10"/>
      <c r="CF331" s="10"/>
      <c r="CG331" s="10"/>
      <c r="CH331" s="10"/>
      <c r="CI331" s="10"/>
      <c r="CJ331" s="10"/>
      <c r="CK331" s="10"/>
      <c r="CL331" s="10"/>
      <c r="CM331" s="10"/>
      <c r="CN331" s="10"/>
      <c r="CO331" s="10"/>
      <c r="CP331" s="10"/>
      <c r="CQ331" s="10"/>
      <c r="CR331" s="173"/>
      <c r="CV331" s="177"/>
      <c r="CW331" s="178"/>
    </row>
    <row r="332" spans="35:101">
      <c r="AI332" t="str">
        <f t="shared" si="31"/>
        <v/>
      </c>
      <c r="AJ332" t="str">
        <f t="shared" si="31"/>
        <v/>
      </c>
      <c r="AK332" t="str">
        <f t="shared" si="34"/>
        <v/>
      </c>
      <c r="AL332" s="1" t="str">
        <f t="shared" si="32"/>
        <v/>
      </c>
      <c r="AM332" s="167"/>
      <c r="AN332" s="8"/>
      <c r="AO332" s="8"/>
      <c r="AP332" s="8"/>
      <c r="AQ332" s="8"/>
      <c r="AR332" s="8"/>
      <c r="AS332" s="8"/>
      <c r="AT332" s="8"/>
      <c r="AU332" s="8"/>
      <c r="AV332" s="8"/>
      <c r="AW332" s="8"/>
      <c r="AX332" s="169"/>
      <c r="BB332" s="161"/>
      <c r="BC332" s="9"/>
      <c r="BD332" s="9"/>
      <c r="BE332" s="9"/>
      <c r="BF332" s="9"/>
      <c r="BG332" s="9"/>
      <c r="BH332" s="163"/>
      <c r="BI332" t="str" cm="1">
        <f t="array" ref="BI332">_xlfn.IFS($BF332=1,$BB332,$BF332&gt;=2,INDEX($BB$2:$BE$801,MATCH(BJ332,$BB$2:$BB$801,0),4),TRUE,"")</f>
        <v/>
      </c>
      <c r="BJ332" t="str" cm="1">
        <f t="array" ref="BJ332">_xlfn.IFS($BF332=2,$BB332,$BF332&gt;=3,INDEX($BB$2:$BE$801,MATCH(BK332,$BB$2:$BB$801,0),4),TRUE,"")</f>
        <v/>
      </c>
      <c r="BK332" t="str" cm="1">
        <f t="array" ref="BK332">_xlfn.IFS(BF332=3,BB332,BF332=4,BE332,BF332=5,INDEX($BB$2:$BE$801,MATCH(BL332,$BB$2:$BB$801,0),4),TRUE,"")</f>
        <v/>
      </c>
      <c r="BL332" t="str" cm="1">
        <f t="array" ref="BL332">_xlfn.IFS(BF332=4,BB332,BF332=5,BE332,TRUE,"")</f>
        <v/>
      </c>
      <c r="BM332" t="str">
        <f t="shared" si="35"/>
        <v/>
      </c>
      <c r="BR332" t="str">
        <f t="shared" si="36"/>
        <v/>
      </c>
      <c r="BS332" t="str">
        <f t="shared" si="33"/>
        <v/>
      </c>
      <c r="BT332" s="172"/>
      <c r="BU332" s="10"/>
      <c r="BV332" s="10"/>
      <c r="BW332" s="10"/>
      <c r="BX332" s="10"/>
      <c r="BY332" s="10"/>
      <c r="BZ332" s="10"/>
      <c r="CA332" s="10"/>
      <c r="CB332" s="10"/>
      <c r="CC332" s="10"/>
      <c r="CD332" s="10"/>
      <c r="CE332" s="10"/>
      <c r="CF332" s="10"/>
      <c r="CG332" s="10"/>
      <c r="CH332" s="10"/>
      <c r="CI332" s="10"/>
      <c r="CJ332" s="10"/>
      <c r="CK332" s="10"/>
      <c r="CL332" s="10"/>
      <c r="CM332" s="10"/>
      <c r="CN332" s="10"/>
      <c r="CO332" s="10"/>
      <c r="CP332" s="10"/>
      <c r="CQ332" s="10"/>
      <c r="CR332" s="173"/>
      <c r="CV332" s="177"/>
      <c r="CW332" s="178"/>
    </row>
    <row r="333" spans="35:101">
      <c r="AI333" t="str">
        <f t="shared" si="31"/>
        <v/>
      </c>
      <c r="AJ333" t="str">
        <f t="shared" si="31"/>
        <v/>
      </c>
      <c r="AK333" t="str">
        <f t="shared" si="34"/>
        <v/>
      </c>
      <c r="AL333" s="1" t="str">
        <f t="shared" si="32"/>
        <v/>
      </c>
      <c r="AM333" s="167"/>
      <c r="AN333" s="8"/>
      <c r="AO333" s="8"/>
      <c r="AP333" s="8"/>
      <c r="AQ333" s="8"/>
      <c r="AR333" s="8"/>
      <c r="AS333" s="8"/>
      <c r="AT333" s="8"/>
      <c r="AU333" s="8"/>
      <c r="AV333" s="8"/>
      <c r="AW333" s="8"/>
      <c r="AX333" s="169"/>
      <c r="BB333" s="161"/>
      <c r="BC333" s="9"/>
      <c r="BD333" s="9"/>
      <c r="BE333" s="9"/>
      <c r="BF333" s="9"/>
      <c r="BG333" s="9"/>
      <c r="BH333" s="163"/>
      <c r="BI333" t="str" cm="1">
        <f t="array" ref="BI333">_xlfn.IFS($BF333=1,$BB333,$BF333&gt;=2,INDEX($BB$2:$BE$801,MATCH(BJ333,$BB$2:$BB$801,0),4),TRUE,"")</f>
        <v/>
      </c>
      <c r="BJ333" t="str" cm="1">
        <f t="array" ref="BJ333">_xlfn.IFS($BF333=2,$BB333,$BF333&gt;=3,INDEX($BB$2:$BE$801,MATCH(BK333,$BB$2:$BB$801,0),4),TRUE,"")</f>
        <v/>
      </c>
      <c r="BK333" t="str" cm="1">
        <f t="array" ref="BK333">_xlfn.IFS(BF333=3,BB333,BF333=4,BE333,BF333=5,INDEX($BB$2:$BE$801,MATCH(BL333,$BB$2:$BB$801,0),4),TRUE,"")</f>
        <v/>
      </c>
      <c r="BL333" t="str" cm="1">
        <f t="array" ref="BL333">_xlfn.IFS(BF333=4,BB333,BF333=5,BE333,TRUE,"")</f>
        <v/>
      </c>
      <c r="BM333" t="str">
        <f t="shared" si="35"/>
        <v/>
      </c>
      <c r="BR333" t="str">
        <f t="shared" si="36"/>
        <v/>
      </c>
      <c r="BS333" t="str">
        <f t="shared" si="33"/>
        <v/>
      </c>
      <c r="BT333" s="172"/>
      <c r="BU333" s="10"/>
      <c r="BV333" s="10"/>
      <c r="BW333" s="10"/>
      <c r="BX333" s="10"/>
      <c r="BY333" s="10"/>
      <c r="BZ333" s="10"/>
      <c r="CA333" s="10"/>
      <c r="CB333" s="10"/>
      <c r="CC333" s="10"/>
      <c r="CD333" s="10"/>
      <c r="CE333" s="10"/>
      <c r="CF333" s="10"/>
      <c r="CG333" s="10"/>
      <c r="CH333" s="10"/>
      <c r="CI333" s="10"/>
      <c r="CJ333" s="10"/>
      <c r="CK333" s="10"/>
      <c r="CL333" s="10"/>
      <c r="CM333" s="10"/>
      <c r="CN333" s="10"/>
      <c r="CO333" s="10"/>
      <c r="CP333" s="10"/>
      <c r="CQ333" s="10"/>
      <c r="CR333" s="173"/>
      <c r="CV333" s="177"/>
      <c r="CW333" s="178"/>
    </row>
    <row r="334" spans="35:101">
      <c r="AI334" t="str">
        <f t="shared" si="31"/>
        <v/>
      </c>
      <c r="AJ334" t="str">
        <f t="shared" si="31"/>
        <v/>
      </c>
      <c r="AK334" t="str">
        <f t="shared" si="34"/>
        <v/>
      </c>
      <c r="AL334" s="1" t="str">
        <f t="shared" si="32"/>
        <v/>
      </c>
      <c r="AM334" s="167"/>
      <c r="AN334" s="8"/>
      <c r="AO334" s="8"/>
      <c r="AP334" s="8"/>
      <c r="AQ334" s="8"/>
      <c r="AR334" s="8"/>
      <c r="AS334" s="8"/>
      <c r="AT334" s="8"/>
      <c r="AU334" s="8"/>
      <c r="AV334" s="8"/>
      <c r="AW334" s="8"/>
      <c r="AX334" s="169"/>
      <c r="BB334" s="161"/>
      <c r="BC334" s="9"/>
      <c r="BD334" s="9"/>
      <c r="BE334" s="9"/>
      <c r="BF334" s="9"/>
      <c r="BG334" s="9"/>
      <c r="BH334" s="163"/>
      <c r="BI334" t="str" cm="1">
        <f t="array" ref="BI334">_xlfn.IFS($BF334=1,$BB334,$BF334&gt;=2,INDEX($BB$2:$BE$801,MATCH(BJ334,$BB$2:$BB$801,0),4),TRUE,"")</f>
        <v/>
      </c>
      <c r="BJ334" t="str" cm="1">
        <f t="array" ref="BJ334">_xlfn.IFS($BF334=2,$BB334,$BF334&gt;=3,INDEX($BB$2:$BE$801,MATCH(BK334,$BB$2:$BB$801,0),4),TRUE,"")</f>
        <v/>
      </c>
      <c r="BK334" t="str" cm="1">
        <f t="array" ref="BK334">_xlfn.IFS(BF334=3,BB334,BF334=4,BE334,BF334=5,INDEX($BB$2:$BE$801,MATCH(BL334,$BB$2:$BB$801,0),4),TRUE,"")</f>
        <v/>
      </c>
      <c r="BL334" t="str" cm="1">
        <f t="array" ref="BL334">_xlfn.IFS(BF334=4,BB334,BF334=5,BE334,TRUE,"")</f>
        <v/>
      </c>
      <c r="BM334" t="str">
        <f t="shared" si="35"/>
        <v/>
      </c>
      <c r="BR334" t="str">
        <f t="shared" si="36"/>
        <v/>
      </c>
      <c r="BS334" t="str">
        <f t="shared" si="33"/>
        <v/>
      </c>
      <c r="BT334" s="172"/>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73"/>
      <c r="CV334" s="177"/>
      <c r="CW334" s="178"/>
    </row>
    <row r="335" spans="35:101">
      <c r="AI335" t="str">
        <f t="shared" si="31"/>
        <v/>
      </c>
      <c r="AJ335" t="str">
        <f t="shared" si="31"/>
        <v/>
      </c>
      <c r="AK335" t="str">
        <f t="shared" si="34"/>
        <v/>
      </c>
      <c r="AL335" s="1" t="str">
        <f t="shared" si="32"/>
        <v/>
      </c>
      <c r="AM335" s="167"/>
      <c r="AN335" s="8"/>
      <c r="AO335" s="8"/>
      <c r="AP335" s="8"/>
      <c r="AQ335" s="8"/>
      <c r="AR335" s="8"/>
      <c r="AS335" s="8"/>
      <c r="AT335" s="8"/>
      <c r="AU335" s="8"/>
      <c r="AV335" s="8"/>
      <c r="AW335" s="8"/>
      <c r="AX335" s="169"/>
      <c r="BB335" s="161"/>
      <c r="BC335" s="9"/>
      <c r="BD335" s="9"/>
      <c r="BE335" s="9"/>
      <c r="BF335" s="9"/>
      <c r="BG335" s="9"/>
      <c r="BH335" s="163"/>
      <c r="BI335" t="str" cm="1">
        <f t="array" ref="BI335">_xlfn.IFS($BF335=1,$BB335,$BF335&gt;=2,INDEX($BB$2:$BE$801,MATCH(BJ335,$BB$2:$BB$801,0),4),TRUE,"")</f>
        <v/>
      </c>
      <c r="BJ335" t="str" cm="1">
        <f t="array" ref="BJ335">_xlfn.IFS($BF335=2,$BB335,$BF335&gt;=3,INDEX($BB$2:$BE$801,MATCH(BK335,$BB$2:$BB$801,0),4),TRUE,"")</f>
        <v/>
      </c>
      <c r="BK335" t="str" cm="1">
        <f t="array" ref="BK335">_xlfn.IFS(BF335=3,BB335,BF335=4,BE335,BF335=5,INDEX($BB$2:$BE$801,MATCH(BL335,$BB$2:$BB$801,0),4),TRUE,"")</f>
        <v/>
      </c>
      <c r="BL335" t="str" cm="1">
        <f t="array" ref="BL335">_xlfn.IFS(BF335=4,BB335,BF335=5,BE335,TRUE,"")</f>
        <v/>
      </c>
      <c r="BM335" t="str">
        <f t="shared" si="35"/>
        <v/>
      </c>
      <c r="BR335" t="str">
        <f t="shared" si="36"/>
        <v/>
      </c>
      <c r="BS335" t="str">
        <f t="shared" si="33"/>
        <v/>
      </c>
      <c r="BT335" s="172"/>
      <c r="BU335" s="10"/>
      <c r="BV335" s="10"/>
      <c r="BW335" s="10"/>
      <c r="BX335" s="10"/>
      <c r="BY335" s="10"/>
      <c r="BZ335" s="10"/>
      <c r="CA335" s="10"/>
      <c r="CB335" s="10"/>
      <c r="CC335" s="10"/>
      <c r="CD335" s="10"/>
      <c r="CE335" s="10"/>
      <c r="CF335" s="10"/>
      <c r="CG335" s="10"/>
      <c r="CH335" s="10"/>
      <c r="CI335" s="10"/>
      <c r="CJ335" s="10"/>
      <c r="CK335" s="10"/>
      <c r="CL335" s="10"/>
      <c r="CM335" s="10"/>
      <c r="CN335" s="10"/>
      <c r="CO335" s="10"/>
      <c r="CP335" s="10"/>
      <c r="CQ335" s="10"/>
      <c r="CR335" s="173"/>
      <c r="CV335" s="177"/>
      <c r="CW335" s="178"/>
    </row>
    <row r="336" spans="35:101">
      <c r="AI336" t="str">
        <f t="shared" si="31"/>
        <v/>
      </c>
      <c r="AJ336" t="str">
        <f t="shared" si="31"/>
        <v/>
      </c>
      <c r="AK336" t="str">
        <f t="shared" si="34"/>
        <v/>
      </c>
      <c r="AL336" s="1" t="str">
        <f t="shared" si="32"/>
        <v/>
      </c>
      <c r="AM336" s="167"/>
      <c r="AN336" s="8"/>
      <c r="AO336" s="8"/>
      <c r="AP336" s="8"/>
      <c r="AQ336" s="8"/>
      <c r="AR336" s="8"/>
      <c r="AS336" s="8"/>
      <c r="AT336" s="8"/>
      <c r="AU336" s="8"/>
      <c r="AV336" s="8"/>
      <c r="AW336" s="8"/>
      <c r="AX336" s="169"/>
      <c r="BB336" s="161"/>
      <c r="BC336" s="9"/>
      <c r="BD336" s="9"/>
      <c r="BE336" s="9"/>
      <c r="BF336" s="9"/>
      <c r="BG336" s="9"/>
      <c r="BH336" s="163"/>
      <c r="BI336" t="str" cm="1">
        <f t="array" ref="BI336">_xlfn.IFS($BF336=1,$BB336,$BF336&gt;=2,INDEX($BB$2:$BE$801,MATCH(BJ336,$BB$2:$BB$801,0),4),TRUE,"")</f>
        <v/>
      </c>
      <c r="BJ336" t="str" cm="1">
        <f t="array" ref="BJ336">_xlfn.IFS($BF336=2,$BB336,$BF336&gt;=3,INDEX($BB$2:$BE$801,MATCH(BK336,$BB$2:$BB$801,0),4),TRUE,"")</f>
        <v/>
      </c>
      <c r="BK336" t="str" cm="1">
        <f t="array" ref="BK336">_xlfn.IFS(BF336=3,BB336,BF336=4,BE336,BF336=5,INDEX($BB$2:$BE$801,MATCH(BL336,$BB$2:$BB$801,0),4),TRUE,"")</f>
        <v/>
      </c>
      <c r="BL336" t="str" cm="1">
        <f t="array" ref="BL336">_xlfn.IFS(BF336=4,BB336,BF336=5,BE336,TRUE,"")</f>
        <v/>
      </c>
      <c r="BM336" t="str">
        <f t="shared" si="35"/>
        <v/>
      </c>
      <c r="BR336" t="str">
        <f t="shared" si="36"/>
        <v/>
      </c>
      <c r="BS336" t="str">
        <f t="shared" si="33"/>
        <v/>
      </c>
      <c r="BT336" s="172"/>
      <c r="BU336" s="10"/>
      <c r="BV336" s="10"/>
      <c r="BW336" s="10"/>
      <c r="BX336" s="10"/>
      <c r="BY336" s="10"/>
      <c r="BZ336" s="10"/>
      <c r="CA336" s="10"/>
      <c r="CB336" s="10"/>
      <c r="CC336" s="10"/>
      <c r="CD336" s="10"/>
      <c r="CE336" s="10"/>
      <c r="CF336" s="10"/>
      <c r="CG336" s="10"/>
      <c r="CH336" s="10"/>
      <c r="CI336" s="10"/>
      <c r="CJ336" s="10"/>
      <c r="CK336" s="10"/>
      <c r="CL336" s="10"/>
      <c r="CM336" s="10"/>
      <c r="CN336" s="10"/>
      <c r="CO336" s="10"/>
      <c r="CP336" s="10"/>
      <c r="CQ336" s="10"/>
      <c r="CR336" s="173"/>
      <c r="CV336" s="177"/>
      <c r="CW336" s="178"/>
    </row>
    <row r="337" spans="35:101">
      <c r="AI337" t="str">
        <f t="shared" si="31"/>
        <v/>
      </c>
      <c r="AJ337" t="str">
        <f t="shared" si="31"/>
        <v/>
      </c>
      <c r="AK337" t="str">
        <f t="shared" si="34"/>
        <v/>
      </c>
      <c r="AL337" s="1" t="str">
        <f t="shared" si="32"/>
        <v/>
      </c>
      <c r="AM337" s="167"/>
      <c r="AN337" s="8"/>
      <c r="AO337" s="8"/>
      <c r="AP337" s="8"/>
      <c r="AQ337" s="8"/>
      <c r="AR337" s="8"/>
      <c r="AS337" s="8"/>
      <c r="AT337" s="8"/>
      <c r="AU337" s="8"/>
      <c r="AV337" s="8"/>
      <c r="AW337" s="8"/>
      <c r="AX337" s="169"/>
      <c r="BB337" s="161"/>
      <c r="BC337" s="9"/>
      <c r="BD337" s="9"/>
      <c r="BE337" s="9"/>
      <c r="BF337" s="9"/>
      <c r="BG337" s="9"/>
      <c r="BH337" s="163"/>
      <c r="BI337" t="str" cm="1">
        <f t="array" ref="BI337">_xlfn.IFS($BF337=1,$BB337,$BF337&gt;=2,INDEX($BB$2:$BE$801,MATCH(BJ337,$BB$2:$BB$801,0),4),TRUE,"")</f>
        <v/>
      </c>
      <c r="BJ337" t="str" cm="1">
        <f t="array" ref="BJ337">_xlfn.IFS($BF337=2,$BB337,$BF337&gt;=3,INDEX($BB$2:$BE$801,MATCH(BK337,$BB$2:$BB$801,0),4),TRUE,"")</f>
        <v/>
      </c>
      <c r="BK337" t="str" cm="1">
        <f t="array" ref="BK337">_xlfn.IFS(BF337=3,BB337,BF337=4,BE337,BF337=5,INDEX($BB$2:$BE$801,MATCH(BL337,$BB$2:$BB$801,0),4),TRUE,"")</f>
        <v/>
      </c>
      <c r="BL337" t="str" cm="1">
        <f t="array" ref="BL337">_xlfn.IFS(BF337=4,BB337,BF337=5,BE337,TRUE,"")</f>
        <v/>
      </c>
      <c r="BM337" t="str">
        <f t="shared" si="35"/>
        <v/>
      </c>
      <c r="BR337" t="str">
        <f t="shared" si="36"/>
        <v/>
      </c>
      <c r="BS337" t="str">
        <f t="shared" si="33"/>
        <v/>
      </c>
      <c r="BT337" s="172"/>
      <c r="BU337" s="10"/>
      <c r="BV337" s="10"/>
      <c r="BW337" s="10"/>
      <c r="BX337" s="10"/>
      <c r="BY337" s="10"/>
      <c r="BZ337" s="10"/>
      <c r="CA337" s="10"/>
      <c r="CB337" s="10"/>
      <c r="CC337" s="10"/>
      <c r="CD337" s="10"/>
      <c r="CE337" s="10"/>
      <c r="CF337" s="10"/>
      <c r="CG337" s="10"/>
      <c r="CH337" s="10"/>
      <c r="CI337" s="10"/>
      <c r="CJ337" s="10"/>
      <c r="CK337" s="10"/>
      <c r="CL337" s="10"/>
      <c r="CM337" s="10"/>
      <c r="CN337" s="10"/>
      <c r="CO337" s="10"/>
      <c r="CP337" s="10"/>
      <c r="CQ337" s="10"/>
      <c r="CR337" s="173"/>
      <c r="CV337" s="177"/>
      <c r="CW337" s="178"/>
    </row>
    <row r="338" spans="35:101">
      <c r="AI338" t="str">
        <f t="shared" ref="AI338:AJ401" si="37">IF(AV338=1,$AP338&amp;"["&amp;$AR338&amp;"]","")</f>
        <v/>
      </c>
      <c r="AJ338" t="str">
        <f t="shared" si="37"/>
        <v/>
      </c>
      <c r="AK338" t="str">
        <f t="shared" si="34"/>
        <v/>
      </c>
      <c r="AL338" s="1" t="str">
        <f t="shared" si="32"/>
        <v/>
      </c>
      <c r="AM338" s="167"/>
      <c r="AN338" s="8"/>
      <c r="AO338" s="8"/>
      <c r="AP338" s="8"/>
      <c r="AQ338" s="8"/>
      <c r="AR338" s="8"/>
      <c r="AS338" s="8"/>
      <c r="AT338" s="8"/>
      <c r="AU338" s="8"/>
      <c r="AV338" s="8"/>
      <c r="AW338" s="8"/>
      <c r="AX338" s="169"/>
      <c r="BB338" s="161"/>
      <c r="BC338" s="9"/>
      <c r="BD338" s="9"/>
      <c r="BE338" s="9"/>
      <c r="BF338" s="9"/>
      <c r="BG338" s="9"/>
      <c r="BH338" s="163"/>
      <c r="BI338" t="str" cm="1">
        <f t="array" ref="BI338">_xlfn.IFS($BF338=1,$BB338,$BF338&gt;=2,INDEX($BB$2:$BE$801,MATCH(BJ338,$BB$2:$BB$801,0),4),TRUE,"")</f>
        <v/>
      </c>
      <c r="BJ338" t="str" cm="1">
        <f t="array" ref="BJ338">_xlfn.IFS($BF338=2,$BB338,$BF338&gt;=3,INDEX($BB$2:$BE$801,MATCH(BK338,$BB$2:$BB$801,0),4),TRUE,"")</f>
        <v/>
      </c>
      <c r="BK338" t="str" cm="1">
        <f t="array" ref="BK338">_xlfn.IFS(BF338=3,BB338,BF338=4,BE338,BF338=5,INDEX($BB$2:$BE$801,MATCH(BL338,$BB$2:$BB$801,0),4),TRUE,"")</f>
        <v/>
      </c>
      <c r="BL338" t="str" cm="1">
        <f t="array" ref="BL338">_xlfn.IFS(BF338=4,BB338,BF338=5,BE338,TRUE,"")</f>
        <v/>
      </c>
      <c r="BM338" t="str">
        <f t="shared" si="35"/>
        <v/>
      </c>
      <c r="BR338" t="str">
        <f t="shared" si="36"/>
        <v/>
      </c>
      <c r="BS338" t="str">
        <f t="shared" si="33"/>
        <v/>
      </c>
      <c r="BT338" s="172"/>
      <c r="BU338" s="10"/>
      <c r="BV338" s="10"/>
      <c r="BW338" s="10"/>
      <c r="BX338" s="10"/>
      <c r="BY338" s="10"/>
      <c r="BZ338" s="10"/>
      <c r="CA338" s="10"/>
      <c r="CB338" s="10"/>
      <c r="CC338" s="10"/>
      <c r="CD338" s="10"/>
      <c r="CE338" s="10"/>
      <c r="CF338" s="10"/>
      <c r="CG338" s="10"/>
      <c r="CH338" s="10"/>
      <c r="CI338" s="10"/>
      <c r="CJ338" s="10"/>
      <c r="CK338" s="10"/>
      <c r="CL338" s="10"/>
      <c r="CM338" s="10"/>
      <c r="CN338" s="10"/>
      <c r="CO338" s="10"/>
      <c r="CP338" s="10"/>
      <c r="CQ338" s="10"/>
      <c r="CR338" s="173"/>
      <c r="CV338" s="177"/>
      <c r="CW338" s="178"/>
    </row>
    <row r="339" spans="35:101">
      <c r="AI339" t="str">
        <f t="shared" si="37"/>
        <v/>
      </c>
      <c r="AJ339" t="str">
        <f t="shared" si="37"/>
        <v/>
      </c>
      <c r="AK339" t="str">
        <f t="shared" si="34"/>
        <v/>
      </c>
      <c r="AL339" s="1" t="str">
        <f t="shared" si="32"/>
        <v/>
      </c>
      <c r="AM339" s="167"/>
      <c r="AN339" s="8"/>
      <c r="AO339" s="8"/>
      <c r="AP339" s="8"/>
      <c r="AQ339" s="8"/>
      <c r="AR339" s="8"/>
      <c r="AS339" s="8"/>
      <c r="AT339" s="8"/>
      <c r="AU339" s="8"/>
      <c r="AV339" s="8"/>
      <c r="AW339" s="8"/>
      <c r="AX339" s="169"/>
      <c r="BB339" s="161"/>
      <c r="BC339" s="9"/>
      <c r="BD339" s="9"/>
      <c r="BE339" s="9"/>
      <c r="BF339" s="9"/>
      <c r="BG339" s="9"/>
      <c r="BH339" s="163"/>
      <c r="BI339" t="str" cm="1">
        <f t="array" ref="BI339">_xlfn.IFS($BF339=1,$BB339,$BF339&gt;=2,INDEX($BB$2:$BE$801,MATCH(BJ339,$BB$2:$BB$801,0),4),TRUE,"")</f>
        <v/>
      </c>
      <c r="BJ339" t="str" cm="1">
        <f t="array" ref="BJ339">_xlfn.IFS($BF339=2,$BB339,$BF339&gt;=3,INDEX($BB$2:$BE$801,MATCH(BK339,$BB$2:$BB$801,0),4),TRUE,"")</f>
        <v/>
      </c>
      <c r="BK339" t="str" cm="1">
        <f t="array" ref="BK339">_xlfn.IFS(BF339=3,BB339,BF339=4,BE339,BF339=5,INDEX($BB$2:$BE$801,MATCH(BL339,$BB$2:$BB$801,0),4),TRUE,"")</f>
        <v/>
      </c>
      <c r="BL339" t="str" cm="1">
        <f t="array" ref="BL339">_xlfn.IFS(BF339=4,BB339,BF339=5,BE339,TRUE,"")</f>
        <v/>
      </c>
      <c r="BM339" t="str">
        <f t="shared" si="35"/>
        <v/>
      </c>
      <c r="BR339" t="str">
        <f t="shared" si="36"/>
        <v/>
      </c>
      <c r="BS339" t="str">
        <f t="shared" si="33"/>
        <v/>
      </c>
      <c r="BT339" s="172"/>
      <c r="BU339" s="10"/>
      <c r="BV339" s="10"/>
      <c r="BW339" s="10"/>
      <c r="BX339" s="10"/>
      <c r="BY339" s="10"/>
      <c r="BZ339" s="10"/>
      <c r="CA339" s="10"/>
      <c r="CB339" s="10"/>
      <c r="CC339" s="10"/>
      <c r="CD339" s="10"/>
      <c r="CE339" s="10"/>
      <c r="CF339" s="10"/>
      <c r="CG339" s="10"/>
      <c r="CH339" s="10"/>
      <c r="CI339" s="10"/>
      <c r="CJ339" s="10"/>
      <c r="CK339" s="10"/>
      <c r="CL339" s="10"/>
      <c r="CM339" s="10"/>
      <c r="CN339" s="10"/>
      <c r="CO339" s="10"/>
      <c r="CP339" s="10"/>
      <c r="CQ339" s="10"/>
      <c r="CR339" s="173"/>
      <c r="CV339" s="177"/>
      <c r="CW339" s="178"/>
    </row>
    <row r="340" spans="35:101">
      <c r="AI340" t="str">
        <f t="shared" si="37"/>
        <v/>
      </c>
      <c r="AJ340" t="str">
        <f t="shared" si="37"/>
        <v/>
      </c>
      <c r="AK340" t="str">
        <f t="shared" si="34"/>
        <v/>
      </c>
      <c r="AL340" s="1" t="str">
        <f t="shared" si="32"/>
        <v/>
      </c>
      <c r="AM340" s="167"/>
      <c r="AN340" s="8"/>
      <c r="AO340" s="8"/>
      <c r="AP340" s="8"/>
      <c r="AQ340" s="8"/>
      <c r="AR340" s="8"/>
      <c r="AS340" s="8"/>
      <c r="AT340" s="8"/>
      <c r="AU340" s="8"/>
      <c r="AV340" s="8"/>
      <c r="AW340" s="8"/>
      <c r="AX340" s="169"/>
      <c r="BB340" s="161"/>
      <c r="BC340" s="9"/>
      <c r="BD340" s="9"/>
      <c r="BE340" s="9"/>
      <c r="BF340" s="9"/>
      <c r="BG340" s="9"/>
      <c r="BH340" s="163"/>
      <c r="BI340" t="str" cm="1">
        <f t="array" ref="BI340">_xlfn.IFS($BF340=1,$BB340,$BF340&gt;=2,INDEX($BB$2:$BE$801,MATCH(BJ340,$BB$2:$BB$801,0),4),TRUE,"")</f>
        <v/>
      </c>
      <c r="BJ340" t="str" cm="1">
        <f t="array" ref="BJ340">_xlfn.IFS($BF340=2,$BB340,$BF340&gt;=3,INDEX($BB$2:$BE$801,MATCH(BK340,$BB$2:$BB$801,0),4),TRUE,"")</f>
        <v/>
      </c>
      <c r="BK340" t="str" cm="1">
        <f t="array" ref="BK340">_xlfn.IFS(BF340=3,BB340,BF340=4,BE340,BF340=5,INDEX($BB$2:$BE$801,MATCH(BL340,$BB$2:$BB$801,0),4),TRUE,"")</f>
        <v/>
      </c>
      <c r="BL340" t="str" cm="1">
        <f t="array" ref="BL340">_xlfn.IFS(BF340=4,BB340,BF340=5,BE340,TRUE,"")</f>
        <v/>
      </c>
      <c r="BM340" t="str">
        <f t="shared" si="35"/>
        <v/>
      </c>
      <c r="BR340" t="str">
        <f t="shared" si="36"/>
        <v/>
      </c>
      <c r="BS340" t="str">
        <f t="shared" si="33"/>
        <v/>
      </c>
      <c r="BT340" s="172"/>
      <c r="BU340" s="10"/>
      <c r="BV340" s="10"/>
      <c r="BW340" s="10"/>
      <c r="BX340" s="10"/>
      <c r="BY340" s="10"/>
      <c r="BZ340" s="10"/>
      <c r="CA340" s="10"/>
      <c r="CB340" s="10"/>
      <c r="CC340" s="10"/>
      <c r="CD340" s="10"/>
      <c r="CE340" s="10"/>
      <c r="CF340" s="10"/>
      <c r="CG340" s="10"/>
      <c r="CH340" s="10"/>
      <c r="CI340" s="10"/>
      <c r="CJ340" s="10"/>
      <c r="CK340" s="10"/>
      <c r="CL340" s="10"/>
      <c r="CM340" s="10"/>
      <c r="CN340" s="10"/>
      <c r="CO340" s="10"/>
      <c r="CP340" s="10"/>
      <c r="CQ340" s="10"/>
      <c r="CR340" s="173"/>
      <c r="CV340" s="177"/>
      <c r="CW340" s="178"/>
    </row>
    <row r="341" spans="35:101">
      <c r="AI341" t="str">
        <f t="shared" si="37"/>
        <v/>
      </c>
      <c r="AJ341" t="str">
        <f t="shared" si="37"/>
        <v/>
      </c>
      <c r="AK341" t="str">
        <f t="shared" si="34"/>
        <v/>
      </c>
      <c r="AL341" s="1" t="str">
        <f t="shared" si="32"/>
        <v/>
      </c>
      <c r="AM341" s="167"/>
      <c r="AN341" s="8"/>
      <c r="AO341" s="8"/>
      <c r="AP341" s="8"/>
      <c r="AQ341" s="8"/>
      <c r="AR341" s="8"/>
      <c r="AS341" s="8"/>
      <c r="AT341" s="8"/>
      <c r="AU341" s="8"/>
      <c r="AV341" s="8"/>
      <c r="AW341" s="8"/>
      <c r="AX341" s="169"/>
      <c r="BB341" s="161"/>
      <c r="BC341" s="9"/>
      <c r="BD341" s="9"/>
      <c r="BE341" s="9"/>
      <c r="BF341" s="9"/>
      <c r="BG341" s="9"/>
      <c r="BH341" s="163"/>
      <c r="BI341" t="str" cm="1">
        <f t="array" ref="BI341">_xlfn.IFS($BF341=1,$BB341,$BF341&gt;=2,INDEX($BB$2:$BE$801,MATCH(BJ341,$BB$2:$BB$801,0),4),TRUE,"")</f>
        <v/>
      </c>
      <c r="BJ341" t="str" cm="1">
        <f t="array" ref="BJ341">_xlfn.IFS($BF341=2,$BB341,$BF341&gt;=3,INDEX($BB$2:$BE$801,MATCH(BK341,$BB$2:$BB$801,0),4),TRUE,"")</f>
        <v/>
      </c>
      <c r="BK341" t="str" cm="1">
        <f t="array" ref="BK341">_xlfn.IFS(BF341=3,BB341,BF341=4,BE341,BF341=5,INDEX($BB$2:$BE$801,MATCH(BL341,$BB$2:$BB$801,0),4),TRUE,"")</f>
        <v/>
      </c>
      <c r="BL341" t="str" cm="1">
        <f t="array" ref="BL341">_xlfn.IFS(BF341=4,BB341,BF341=5,BE341,TRUE,"")</f>
        <v/>
      </c>
      <c r="BM341" t="str">
        <f t="shared" si="35"/>
        <v/>
      </c>
      <c r="BR341" t="str">
        <f t="shared" si="36"/>
        <v/>
      </c>
      <c r="BS341" t="str">
        <f t="shared" si="33"/>
        <v/>
      </c>
      <c r="BT341" s="172"/>
      <c r="BU341" s="10"/>
      <c r="BV341" s="10"/>
      <c r="BW341" s="10"/>
      <c r="BX341" s="10"/>
      <c r="BY341" s="10"/>
      <c r="BZ341" s="10"/>
      <c r="CA341" s="10"/>
      <c r="CB341" s="10"/>
      <c r="CC341" s="10"/>
      <c r="CD341" s="10"/>
      <c r="CE341" s="10"/>
      <c r="CF341" s="10"/>
      <c r="CG341" s="10"/>
      <c r="CH341" s="10"/>
      <c r="CI341" s="10"/>
      <c r="CJ341" s="10"/>
      <c r="CK341" s="10"/>
      <c r="CL341" s="10"/>
      <c r="CM341" s="10"/>
      <c r="CN341" s="10"/>
      <c r="CO341" s="10"/>
      <c r="CP341" s="10"/>
      <c r="CQ341" s="10"/>
      <c r="CR341" s="173"/>
      <c r="CV341" s="177"/>
      <c r="CW341" s="178"/>
    </row>
    <row r="342" spans="35:101">
      <c r="AI342" t="str">
        <f t="shared" si="37"/>
        <v/>
      </c>
      <c r="AJ342" t="str">
        <f t="shared" si="37"/>
        <v/>
      </c>
      <c r="AK342" t="str">
        <f t="shared" si="34"/>
        <v/>
      </c>
      <c r="AL342" s="1" t="str">
        <f t="shared" si="32"/>
        <v/>
      </c>
      <c r="AM342" s="167"/>
      <c r="AN342" s="8"/>
      <c r="AO342" s="8"/>
      <c r="AP342" s="8"/>
      <c r="AQ342" s="8"/>
      <c r="AR342" s="8"/>
      <c r="AS342" s="8"/>
      <c r="AT342" s="8"/>
      <c r="AU342" s="8"/>
      <c r="AV342" s="8"/>
      <c r="AW342" s="8"/>
      <c r="AX342" s="169"/>
      <c r="BB342" s="161"/>
      <c r="BC342" s="9"/>
      <c r="BD342" s="9"/>
      <c r="BE342" s="9"/>
      <c r="BF342" s="9"/>
      <c r="BG342" s="9"/>
      <c r="BH342" s="163"/>
      <c r="BI342" t="str" cm="1">
        <f t="array" ref="BI342">_xlfn.IFS($BF342=1,$BB342,$BF342&gt;=2,INDEX($BB$2:$BE$801,MATCH(BJ342,$BB$2:$BB$801,0),4),TRUE,"")</f>
        <v/>
      </c>
      <c r="BJ342" t="str" cm="1">
        <f t="array" ref="BJ342">_xlfn.IFS($BF342=2,$BB342,$BF342&gt;=3,INDEX($BB$2:$BE$801,MATCH(BK342,$BB$2:$BB$801,0),4),TRUE,"")</f>
        <v/>
      </c>
      <c r="BK342" t="str" cm="1">
        <f t="array" ref="BK342">_xlfn.IFS(BF342=3,BB342,BF342=4,BE342,BF342=5,INDEX($BB$2:$BE$801,MATCH(BL342,$BB$2:$BB$801,0),4),TRUE,"")</f>
        <v/>
      </c>
      <c r="BL342" t="str" cm="1">
        <f t="array" ref="BL342">_xlfn.IFS(BF342=4,BB342,BF342=5,BE342,TRUE,"")</f>
        <v/>
      </c>
      <c r="BM342" t="str">
        <f t="shared" si="35"/>
        <v/>
      </c>
      <c r="BR342" t="str">
        <f t="shared" si="36"/>
        <v/>
      </c>
      <c r="BS342" t="str">
        <f t="shared" si="33"/>
        <v/>
      </c>
      <c r="BT342" s="172"/>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73"/>
      <c r="CV342" s="177"/>
      <c r="CW342" s="178"/>
    </row>
    <row r="343" spans="35:101">
      <c r="AI343" t="str">
        <f t="shared" si="37"/>
        <v/>
      </c>
      <c r="AJ343" t="str">
        <f t="shared" si="37"/>
        <v/>
      </c>
      <c r="AK343" t="str">
        <f t="shared" si="34"/>
        <v/>
      </c>
      <c r="AL343" s="1" t="str">
        <f t="shared" si="32"/>
        <v/>
      </c>
      <c r="AM343" s="167"/>
      <c r="AN343" s="8"/>
      <c r="AO343" s="8"/>
      <c r="AP343" s="8"/>
      <c r="AQ343" s="8"/>
      <c r="AR343" s="8"/>
      <c r="AS343" s="8"/>
      <c r="AT343" s="8"/>
      <c r="AU343" s="8"/>
      <c r="AV343" s="8"/>
      <c r="AW343" s="8"/>
      <c r="AX343" s="169"/>
      <c r="BB343" s="161"/>
      <c r="BC343" s="9"/>
      <c r="BD343" s="9"/>
      <c r="BE343" s="9"/>
      <c r="BF343" s="9"/>
      <c r="BG343" s="9"/>
      <c r="BH343" s="163"/>
      <c r="BI343" t="str" cm="1">
        <f t="array" ref="BI343">_xlfn.IFS($BF343=1,$BB343,$BF343&gt;=2,INDEX($BB$2:$BE$801,MATCH(BJ343,$BB$2:$BB$801,0),4),TRUE,"")</f>
        <v/>
      </c>
      <c r="BJ343" t="str" cm="1">
        <f t="array" ref="BJ343">_xlfn.IFS($BF343=2,$BB343,$BF343&gt;=3,INDEX($BB$2:$BE$801,MATCH(BK343,$BB$2:$BB$801,0),4),TRUE,"")</f>
        <v/>
      </c>
      <c r="BK343" t="str" cm="1">
        <f t="array" ref="BK343">_xlfn.IFS(BF343=3,BB343,BF343=4,BE343,BF343=5,INDEX($BB$2:$BE$801,MATCH(BL343,$BB$2:$BB$801,0),4),TRUE,"")</f>
        <v/>
      </c>
      <c r="BL343" t="str" cm="1">
        <f t="array" ref="BL343">_xlfn.IFS(BF343=4,BB343,BF343=5,BE343,TRUE,"")</f>
        <v/>
      </c>
      <c r="BM343" t="str">
        <f t="shared" si="35"/>
        <v/>
      </c>
      <c r="BR343" t="str">
        <f t="shared" si="36"/>
        <v/>
      </c>
      <c r="BS343" t="str">
        <f t="shared" si="33"/>
        <v/>
      </c>
      <c r="BT343" s="172"/>
      <c r="BU343" s="10"/>
      <c r="BV343" s="10"/>
      <c r="BW343" s="10"/>
      <c r="BX343" s="10"/>
      <c r="BY343" s="10"/>
      <c r="BZ343" s="10"/>
      <c r="CA343" s="10"/>
      <c r="CB343" s="10"/>
      <c r="CC343" s="10"/>
      <c r="CD343" s="10"/>
      <c r="CE343" s="10"/>
      <c r="CF343" s="10"/>
      <c r="CG343" s="10"/>
      <c r="CH343" s="10"/>
      <c r="CI343" s="10"/>
      <c r="CJ343" s="10"/>
      <c r="CK343" s="10"/>
      <c r="CL343" s="10"/>
      <c r="CM343" s="10"/>
      <c r="CN343" s="10"/>
      <c r="CO343" s="10"/>
      <c r="CP343" s="10"/>
      <c r="CQ343" s="10"/>
      <c r="CR343" s="173"/>
      <c r="CV343" s="177"/>
      <c r="CW343" s="178"/>
    </row>
    <row r="344" spans="35:101">
      <c r="AI344" t="str">
        <f t="shared" si="37"/>
        <v/>
      </c>
      <c r="AJ344" t="str">
        <f t="shared" si="37"/>
        <v/>
      </c>
      <c r="AK344" t="str">
        <f t="shared" si="34"/>
        <v/>
      </c>
      <c r="AL344" s="1" t="str">
        <f t="shared" si="32"/>
        <v/>
      </c>
      <c r="AM344" s="167"/>
      <c r="AN344" s="8"/>
      <c r="AO344" s="8"/>
      <c r="AP344" s="8"/>
      <c r="AQ344" s="8"/>
      <c r="AR344" s="8"/>
      <c r="AS344" s="8"/>
      <c r="AT344" s="8"/>
      <c r="AU344" s="8"/>
      <c r="AV344" s="8"/>
      <c r="AW344" s="8"/>
      <c r="AX344" s="169"/>
      <c r="BB344" s="161"/>
      <c r="BC344" s="9"/>
      <c r="BD344" s="9"/>
      <c r="BE344" s="9"/>
      <c r="BF344" s="9"/>
      <c r="BG344" s="9"/>
      <c r="BH344" s="163"/>
      <c r="BI344" t="str" cm="1">
        <f t="array" ref="BI344">_xlfn.IFS($BF344=1,$BB344,$BF344&gt;=2,INDEX($BB$2:$BE$801,MATCH(BJ344,$BB$2:$BB$801,0),4),TRUE,"")</f>
        <v/>
      </c>
      <c r="BJ344" t="str" cm="1">
        <f t="array" ref="BJ344">_xlfn.IFS($BF344=2,$BB344,$BF344&gt;=3,INDEX($BB$2:$BE$801,MATCH(BK344,$BB$2:$BB$801,0),4),TRUE,"")</f>
        <v/>
      </c>
      <c r="BK344" t="str" cm="1">
        <f t="array" ref="BK344">_xlfn.IFS(BF344=3,BB344,BF344=4,BE344,BF344=5,INDEX($BB$2:$BE$801,MATCH(BL344,$BB$2:$BB$801,0),4),TRUE,"")</f>
        <v/>
      </c>
      <c r="BL344" t="str" cm="1">
        <f t="array" ref="BL344">_xlfn.IFS(BF344=4,BB344,BF344=5,BE344,TRUE,"")</f>
        <v/>
      </c>
      <c r="BM344" t="str">
        <f t="shared" si="35"/>
        <v/>
      </c>
      <c r="BR344" t="str">
        <f t="shared" si="36"/>
        <v/>
      </c>
      <c r="BS344" t="str">
        <f t="shared" si="33"/>
        <v/>
      </c>
      <c r="BT344" s="172"/>
      <c r="BU344" s="10"/>
      <c r="BV344" s="10"/>
      <c r="BW344" s="10"/>
      <c r="BX344" s="10"/>
      <c r="BY344" s="10"/>
      <c r="BZ344" s="10"/>
      <c r="CA344" s="10"/>
      <c r="CB344" s="10"/>
      <c r="CC344" s="10"/>
      <c r="CD344" s="10"/>
      <c r="CE344" s="10"/>
      <c r="CF344" s="10"/>
      <c r="CG344" s="10"/>
      <c r="CH344" s="10"/>
      <c r="CI344" s="10"/>
      <c r="CJ344" s="10"/>
      <c r="CK344" s="10"/>
      <c r="CL344" s="10"/>
      <c r="CM344" s="10"/>
      <c r="CN344" s="10"/>
      <c r="CO344" s="10"/>
      <c r="CP344" s="10"/>
      <c r="CQ344" s="10"/>
      <c r="CR344" s="173"/>
      <c r="CV344" s="177"/>
      <c r="CW344" s="178"/>
    </row>
    <row r="345" spans="35:101">
      <c r="AI345" t="str">
        <f t="shared" si="37"/>
        <v/>
      </c>
      <c r="AJ345" t="str">
        <f t="shared" si="37"/>
        <v/>
      </c>
      <c r="AK345" t="str">
        <f t="shared" si="34"/>
        <v/>
      </c>
      <c r="AL345" s="1" t="str">
        <f t="shared" si="32"/>
        <v/>
      </c>
      <c r="AM345" s="167"/>
      <c r="AN345" s="8"/>
      <c r="AO345" s="8"/>
      <c r="AP345" s="8"/>
      <c r="AQ345" s="8"/>
      <c r="AR345" s="8"/>
      <c r="AS345" s="8"/>
      <c r="AT345" s="8"/>
      <c r="AU345" s="8"/>
      <c r="AV345" s="8"/>
      <c r="AW345" s="8"/>
      <c r="AX345" s="169"/>
      <c r="BB345" s="161"/>
      <c r="BC345" s="9"/>
      <c r="BD345" s="9"/>
      <c r="BE345" s="9"/>
      <c r="BF345" s="9"/>
      <c r="BG345" s="9"/>
      <c r="BH345" s="163"/>
      <c r="BI345" t="str" cm="1">
        <f t="array" ref="BI345">_xlfn.IFS($BF345=1,$BB345,$BF345&gt;=2,INDEX($BB$2:$BE$801,MATCH(BJ345,$BB$2:$BB$801,0),4),TRUE,"")</f>
        <v/>
      </c>
      <c r="BJ345" t="str" cm="1">
        <f t="array" ref="BJ345">_xlfn.IFS($BF345=2,$BB345,$BF345&gt;=3,INDEX($BB$2:$BE$801,MATCH(BK345,$BB$2:$BB$801,0),4),TRUE,"")</f>
        <v/>
      </c>
      <c r="BK345" t="str" cm="1">
        <f t="array" ref="BK345">_xlfn.IFS(BF345=3,BB345,BF345=4,BE345,BF345=5,INDEX($BB$2:$BE$801,MATCH(BL345,$BB$2:$BB$801,0),4),TRUE,"")</f>
        <v/>
      </c>
      <c r="BL345" t="str" cm="1">
        <f t="array" ref="BL345">_xlfn.IFS(BF345=4,BB345,BF345=5,BE345,TRUE,"")</f>
        <v/>
      </c>
      <c r="BM345" t="str">
        <f t="shared" si="35"/>
        <v/>
      </c>
      <c r="BR345" t="str">
        <f t="shared" si="36"/>
        <v/>
      </c>
      <c r="BS345" t="str">
        <f t="shared" si="33"/>
        <v/>
      </c>
      <c r="BT345" s="172"/>
      <c r="BU345" s="10"/>
      <c r="BV345" s="10"/>
      <c r="BW345" s="10"/>
      <c r="BX345" s="10"/>
      <c r="BY345" s="10"/>
      <c r="BZ345" s="10"/>
      <c r="CA345" s="10"/>
      <c r="CB345" s="10"/>
      <c r="CC345" s="10"/>
      <c r="CD345" s="10"/>
      <c r="CE345" s="10"/>
      <c r="CF345" s="10"/>
      <c r="CG345" s="10"/>
      <c r="CH345" s="10"/>
      <c r="CI345" s="10"/>
      <c r="CJ345" s="10"/>
      <c r="CK345" s="10"/>
      <c r="CL345" s="10"/>
      <c r="CM345" s="10"/>
      <c r="CN345" s="10"/>
      <c r="CO345" s="10"/>
      <c r="CP345" s="10"/>
      <c r="CQ345" s="10"/>
      <c r="CR345" s="173"/>
      <c r="CV345" s="177"/>
      <c r="CW345" s="178"/>
    </row>
    <row r="346" spans="35:101">
      <c r="AI346" t="str">
        <f t="shared" si="37"/>
        <v/>
      </c>
      <c r="AJ346" t="str">
        <f t="shared" si="37"/>
        <v/>
      </c>
      <c r="AK346" t="str">
        <f t="shared" si="34"/>
        <v/>
      </c>
      <c r="AL346" s="1" t="str">
        <f t="shared" si="32"/>
        <v/>
      </c>
      <c r="AM346" s="167"/>
      <c r="AN346" s="8"/>
      <c r="AO346" s="8"/>
      <c r="AP346" s="8"/>
      <c r="AQ346" s="8"/>
      <c r="AR346" s="8"/>
      <c r="AS346" s="8"/>
      <c r="AT346" s="8"/>
      <c r="AU346" s="8"/>
      <c r="AV346" s="8"/>
      <c r="AW346" s="8"/>
      <c r="AX346" s="169"/>
      <c r="BB346" s="161"/>
      <c r="BC346" s="9"/>
      <c r="BD346" s="9"/>
      <c r="BE346" s="9"/>
      <c r="BF346" s="9"/>
      <c r="BG346" s="9"/>
      <c r="BH346" s="163"/>
      <c r="BI346" t="str" cm="1">
        <f t="array" ref="BI346">_xlfn.IFS($BF346=1,$BB346,$BF346&gt;=2,INDEX($BB$2:$BE$801,MATCH(BJ346,$BB$2:$BB$801,0),4),TRUE,"")</f>
        <v/>
      </c>
      <c r="BJ346" t="str" cm="1">
        <f t="array" ref="BJ346">_xlfn.IFS($BF346=2,$BB346,$BF346&gt;=3,INDEX($BB$2:$BE$801,MATCH(BK346,$BB$2:$BB$801,0),4),TRUE,"")</f>
        <v/>
      </c>
      <c r="BK346" t="str" cm="1">
        <f t="array" ref="BK346">_xlfn.IFS(BF346=3,BB346,BF346=4,BE346,BF346=5,INDEX($BB$2:$BE$801,MATCH(BL346,$BB$2:$BB$801,0),4),TRUE,"")</f>
        <v/>
      </c>
      <c r="BL346" t="str" cm="1">
        <f t="array" ref="BL346">_xlfn.IFS(BF346=4,BB346,BF346=5,BE346,TRUE,"")</f>
        <v/>
      </c>
      <c r="BM346" t="str">
        <f t="shared" si="35"/>
        <v/>
      </c>
      <c r="BR346" t="str">
        <f t="shared" si="36"/>
        <v/>
      </c>
      <c r="BS346" t="str">
        <f t="shared" si="33"/>
        <v/>
      </c>
      <c r="BT346" s="172"/>
      <c r="BU346" s="10"/>
      <c r="BV346" s="10"/>
      <c r="BW346" s="10"/>
      <c r="BX346" s="10"/>
      <c r="BY346" s="10"/>
      <c r="BZ346" s="10"/>
      <c r="CA346" s="10"/>
      <c r="CB346" s="10"/>
      <c r="CC346" s="10"/>
      <c r="CD346" s="10"/>
      <c r="CE346" s="10"/>
      <c r="CF346" s="10"/>
      <c r="CG346" s="10"/>
      <c r="CH346" s="10"/>
      <c r="CI346" s="10"/>
      <c r="CJ346" s="10"/>
      <c r="CK346" s="10"/>
      <c r="CL346" s="10"/>
      <c r="CM346" s="10"/>
      <c r="CN346" s="10"/>
      <c r="CO346" s="10"/>
      <c r="CP346" s="10"/>
      <c r="CQ346" s="10"/>
      <c r="CR346" s="173"/>
      <c r="CV346" s="177"/>
      <c r="CW346" s="178"/>
    </row>
    <row r="347" spans="35:101">
      <c r="AI347" t="str">
        <f t="shared" si="37"/>
        <v/>
      </c>
      <c r="AJ347" t="str">
        <f t="shared" si="37"/>
        <v/>
      </c>
      <c r="AK347" t="str">
        <f t="shared" si="34"/>
        <v/>
      </c>
      <c r="AL347" s="1" t="str">
        <f t="shared" si="32"/>
        <v/>
      </c>
      <c r="AM347" s="167"/>
      <c r="AN347" s="8"/>
      <c r="AO347" s="8"/>
      <c r="AP347" s="8"/>
      <c r="AQ347" s="8"/>
      <c r="AR347" s="8"/>
      <c r="AS347" s="8"/>
      <c r="AT347" s="8"/>
      <c r="AU347" s="8"/>
      <c r="AV347" s="8"/>
      <c r="AW347" s="8"/>
      <c r="AX347" s="169"/>
      <c r="BB347" s="161"/>
      <c r="BC347" s="9"/>
      <c r="BD347" s="9"/>
      <c r="BE347" s="9"/>
      <c r="BF347" s="9"/>
      <c r="BG347" s="9"/>
      <c r="BH347" s="163"/>
      <c r="BI347" t="str" cm="1">
        <f t="array" ref="BI347">_xlfn.IFS($BF347=1,$BB347,$BF347&gt;=2,INDEX($BB$2:$BE$801,MATCH(BJ347,$BB$2:$BB$801,0),4),TRUE,"")</f>
        <v/>
      </c>
      <c r="BJ347" t="str" cm="1">
        <f t="array" ref="BJ347">_xlfn.IFS($BF347=2,$BB347,$BF347&gt;=3,INDEX($BB$2:$BE$801,MATCH(BK347,$BB$2:$BB$801,0),4),TRUE,"")</f>
        <v/>
      </c>
      <c r="BK347" t="str" cm="1">
        <f t="array" ref="BK347">_xlfn.IFS(BF347=3,BB347,BF347=4,BE347,BF347=5,INDEX($BB$2:$BE$801,MATCH(BL347,$BB$2:$BB$801,0),4),TRUE,"")</f>
        <v/>
      </c>
      <c r="BL347" t="str" cm="1">
        <f t="array" ref="BL347">_xlfn.IFS(BF347=4,BB347,BF347=5,BE347,TRUE,"")</f>
        <v/>
      </c>
      <c r="BM347" t="str">
        <f t="shared" si="35"/>
        <v/>
      </c>
      <c r="BR347" t="str">
        <f t="shared" si="36"/>
        <v/>
      </c>
      <c r="BS347" t="str">
        <f t="shared" si="33"/>
        <v/>
      </c>
      <c r="BT347" s="172"/>
      <c r="BU347" s="10"/>
      <c r="BV347" s="10"/>
      <c r="BW347" s="10"/>
      <c r="BX347" s="10"/>
      <c r="BY347" s="10"/>
      <c r="BZ347" s="10"/>
      <c r="CA347" s="10"/>
      <c r="CB347" s="10"/>
      <c r="CC347" s="10"/>
      <c r="CD347" s="10"/>
      <c r="CE347" s="10"/>
      <c r="CF347" s="10"/>
      <c r="CG347" s="10"/>
      <c r="CH347" s="10"/>
      <c r="CI347" s="10"/>
      <c r="CJ347" s="10"/>
      <c r="CK347" s="10"/>
      <c r="CL347" s="10"/>
      <c r="CM347" s="10"/>
      <c r="CN347" s="10"/>
      <c r="CO347" s="10"/>
      <c r="CP347" s="10"/>
      <c r="CQ347" s="10"/>
      <c r="CR347" s="173"/>
      <c r="CV347" s="177"/>
      <c r="CW347" s="178"/>
    </row>
    <row r="348" spans="35:101">
      <c r="AI348" t="str">
        <f t="shared" si="37"/>
        <v/>
      </c>
      <c r="AJ348" t="str">
        <f t="shared" si="37"/>
        <v/>
      </c>
      <c r="AK348" t="str">
        <f t="shared" si="34"/>
        <v/>
      </c>
      <c r="AL348" s="1" t="str">
        <f t="shared" si="32"/>
        <v/>
      </c>
      <c r="AM348" s="167"/>
      <c r="AN348" s="8"/>
      <c r="AO348" s="8"/>
      <c r="AP348" s="8"/>
      <c r="AQ348" s="8"/>
      <c r="AR348" s="8"/>
      <c r="AS348" s="8"/>
      <c r="AT348" s="8"/>
      <c r="AU348" s="8"/>
      <c r="AV348" s="8"/>
      <c r="AW348" s="8"/>
      <c r="AX348" s="169"/>
      <c r="BB348" s="161"/>
      <c r="BC348" s="9"/>
      <c r="BD348" s="9"/>
      <c r="BE348" s="9"/>
      <c r="BF348" s="9"/>
      <c r="BG348" s="9"/>
      <c r="BH348" s="163"/>
      <c r="BI348" t="str" cm="1">
        <f t="array" ref="BI348">_xlfn.IFS($BF348=1,$BB348,$BF348&gt;=2,INDEX($BB$2:$BE$801,MATCH(BJ348,$BB$2:$BB$801,0),4),TRUE,"")</f>
        <v/>
      </c>
      <c r="BJ348" t="str" cm="1">
        <f t="array" ref="BJ348">_xlfn.IFS($BF348=2,$BB348,$BF348&gt;=3,INDEX($BB$2:$BE$801,MATCH(BK348,$BB$2:$BB$801,0),4),TRUE,"")</f>
        <v/>
      </c>
      <c r="BK348" t="str" cm="1">
        <f t="array" ref="BK348">_xlfn.IFS(BF348=3,BB348,BF348=4,BE348,BF348=5,INDEX($BB$2:$BE$801,MATCH(BL348,$BB$2:$BB$801,0),4),TRUE,"")</f>
        <v/>
      </c>
      <c r="BL348" t="str" cm="1">
        <f t="array" ref="BL348">_xlfn.IFS(BF348=4,BB348,BF348=5,BE348,TRUE,"")</f>
        <v/>
      </c>
      <c r="BM348" t="str">
        <f t="shared" si="35"/>
        <v/>
      </c>
      <c r="BR348" t="str">
        <f t="shared" si="36"/>
        <v/>
      </c>
      <c r="BS348" t="str">
        <f t="shared" si="33"/>
        <v/>
      </c>
      <c r="BT348" s="172"/>
      <c r="BU348" s="10"/>
      <c r="BV348" s="10"/>
      <c r="BW348" s="10"/>
      <c r="BX348" s="10"/>
      <c r="BY348" s="10"/>
      <c r="BZ348" s="10"/>
      <c r="CA348" s="10"/>
      <c r="CB348" s="10"/>
      <c r="CC348" s="10"/>
      <c r="CD348" s="10"/>
      <c r="CE348" s="10"/>
      <c r="CF348" s="10"/>
      <c r="CG348" s="10"/>
      <c r="CH348" s="10"/>
      <c r="CI348" s="10"/>
      <c r="CJ348" s="10"/>
      <c r="CK348" s="10"/>
      <c r="CL348" s="10"/>
      <c r="CM348" s="10"/>
      <c r="CN348" s="10"/>
      <c r="CO348" s="10"/>
      <c r="CP348" s="10"/>
      <c r="CQ348" s="10"/>
      <c r="CR348" s="173"/>
      <c r="CV348" s="177"/>
      <c r="CW348" s="178"/>
    </row>
    <row r="349" spans="35:101">
      <c r="AI349" t="str">
        <f t="shared" si="37"/>
        <v/>
      </c>
      <c r="AJ349" t="str">
        <f t="shared" si="37"/>
        <v/>
      </c>
      <c r="AK349" t="str">
        <f t="shared" si="34"/>
        <v/>
      </c>
      <c r="AL349" s="1" t="str">
        <f t="shared" si="32"/>
        <v/>
      </c>
      <c r="AM349" s="167"/>
      <c r="AN349" s="8"/>
      <c r="AO349" s="8"/>
      <c r="AP349" s="8"/>
      <c r="AQ349" s="8"/>
      <c r="AR349" s="8"/>
      <c r="AS349" s="8"/>
      <c r="AT349" s="8"/>
      <c r="AU349" s="8"/>
      <c r="AV349" s="8"/>
      <c r="AW349" s="8"/>
      <c r="AX349" s="169"/>
      <c r="BB349" s="161"/>
      <c r="BC349" s="9"/>
      <c r="BD349" s="9"/>
      <c r="BE349" s="9"/>
      <c r="BF349" s="9"/>
      <c r="BG349" s="9"/>
      <c r="BH349" s="163"/>
      <c r="BI349" t="str" cm="1">
        <f t="array" ref="BI349">_xlfn.IFS($BF349=1,$BB349,$BF349&gt;=2,INDEX($BB$2:$BE$801,MATCH(BJ349,$BB$2:$BB$801,0),4),TRUE,"")</f>
        <v/>
      </c>
      <c r="BJ349" t="str" cm="1">
        <f t="array" ref="BJ349">_xlfn.IFS($BF349=2,$BB349,$BF349&gt;=3,INDEX($BB$2:$BE$801,MATCH(BK349,$BB$2:$BB$801,0),4),TRUE,"")</f>
        <v/>
      </c>
      <c r="BK349" t="str" cm="1">
        <f t="array" ref="BK349">_xlfn.IFS(BF349=3,BB349,BF349=4,BE349,BF349=5,INDEX($BB$2:$BE$801,MATCH(BL349,$BB$2:$BB$801,0),4),TRUE,"")</f>
        <v/>
      </c>
      <c r="BL349" t="str" cm="1">
        <f t="array" ref="BL349">_xlfn.IFS(BF349=4,BB349,BF349=5,BE349,TRUE,"")</f>
        <v/>
      </c>
      <c r="BM349" t="str">
        <f t="shared" si="35"/>
        <v/>
      </c>
      <c r="BR349" t="str">
        <f t="shared" si="36"/>
        <v/>
      </c>
      <c r="BS349" t="str">
        <f t="shared" si="33"/>
        <v/>
      </c>
      <c r="BT349" s="172"/>
      <c r="BU349" s="10"/>
      <c r="BV349" s="10"/>
      <c r="BW349" s="10"/>
      <c r="BX349" s="10"/>
      <c r="BY349" s="10"/>
      <c r="BZ349" s="10"/>
      <c r="CA349" s="10"/>
      <c r="CB349" s="10"/>
      <c r="CC349" s="10"/>
      <c r="CD349" s="10"/>
      <c r="CE349" s="10"/>
      <c r="CF349" s="10"/>
      <c r="CG349" s="10"/>
      <c r="CH349" s="10"/>
      <c r="CI349" s="10"/>
      <c r="CJ349" s="10"/>
      <c r="CK349" s="10"/>
      <c r="CL349" s="10"/>
      <c r="CM349" s="10"/>
      <c r="CN349" s="10"/>
      <c r="CO349" s="10"/>
      <c r="CP349" s="10"/>
      <c r="CQ349" s="10"/>
      <c r="CR349" s="173"/>
      <c r="CV349" s="177"/>
      <c r="CW349" s="178"/>
    </row>
    <row r="350" spans="35:101">
      <c r="AI350" t="str">
        <f t="shared" si="37"/>
        <v/>
      </c>
      <c r="AJ350" t="str">
        <f t="shared" si="37"/>
        <v/>
      </c>
      <c r="AK350" t="str">
        <f t="shared" si="34"/>
        <v/>
      </c>
      <c r="AL350" s="1" t="str">
        <f t="shared" si="32"/>
        <v/>
      </c>
      <c r="AM350" s="167"/>
      <c r="AN350" s="8"/>
      <c r="AO350" s="8"/>
      <c r="AP350" s="8"/>
      <c r="AQ350" s="8"/>
      <c r="AR350" s="8"/>
      <c r="AS350" s="8"/>
      <c r="AT350" s="8"/>
      <c r="AU350" s="8"/>
      <c r="AV350" s="8"/>
      <c r="AW350" s="8"/>
      <c r="AX350" s="169"/>
      <c r="BB350" s="161"/>
      <c r="BC350" s="9"/>
      <c r="BD350" s="9"/>
      <c r="BE350" s="9"/>
      <c r="BF350" s="9"/>
      <c r="BG350" s="9"/>
      <c r="BH350" s="163"/>
      <c r="BI350" t="str" cm="1">
        <f t="array" ref="BI350">_xlfn.IFS($BF350=1,$BB350,$BF350&gt;=2,INDEX($BB$2:$BE$801,MATCH(BJ350,$BB$2:$BB$801,0),4),TRUE,"")</f>
        <v/>
      </c>
      <c r="BJ350" t="str" cm="1">
        <f t="array" ref="BJ350">_xlfn.IFS($BF350=2,$BB350,$BF350&gt;=3,INDEX($BB$2:$BE$801,MATCH(BK350,$BB$2:$BB$801,0),4),TRUE,"")</f>
        <v/>
      </c>
      <c r="BK350" t="str" cm="1">
        <f t="array" ref="BK350">_xlfn.IFS(BF350=3,BB350,BF350=4,BE350,BF350=5,INDEX($BB$2:$BE$801,MATCH(BL350,$BB$2:$BB$801,0),4),TRUE,"")</f>
        <v/>
      </c>
      <c r="BL350" t="str" cm="1">
        <f t="array" ref="BL350">_xlfn.IFS(BF350=4,BB350,BF350=5,BE350,TRUE,"")</f>
        <v/>
      </c>
      <c r="BM350" t="str">
        <f t="shared" si="35"/>
        <v/>
      </c>
      <c r="BR350" t="str">
        <f t="shared" si="36"/>
        <v/>
      </c>
      <c r="BS350" t="str">
        <f t="shared" si="33"/>
        <v/>
      </c>
      <c r="BT350" s="172"/>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73"/>
      <c r="CV350" s="177"/>
      <c r="CW350" s="178"/>
    </row>
    <row r="351" spans="35:101">
      <c r="AI351" t="str">
        <f t="shared" si="37"/>
        <v/>
      </c>
      <c r="AJ351" t="str">
        <f t="shared" si="37"/>
        <v/>
      </c>
      <c r="AK351" t="str">
        <f t="shared" si="34"/>
        <v/>
      </c>
      <c r="AL351" s="1" t="str">
        <f t="shared" si="32"/>
        <v/>
      </c>
      <c r="AM351" s="167"/>
      <c r="AN351" s="8"/>
      <c r="AO351" s="8"/>
      <c r="AP351" s="8"/>
      <c r="AQ351" s="8"/>
      <c r="AR351" s="8"/>
      <c r="AS351" s="8"/>
      <c r="AT351" s="8"/>
      <c r="AU351" s="8"/>
      <c r="AV351" s="8"/>
      <c r="AW351" s="8"/>
      <c r="AX351" s="169"/>
      <c r="BB351" s="161"/>
      <c r="BC351" s="9"/>
      <c r="BD351" s="9"/>
      <c r="BE351" s="9"/>
      <c r="BF351" s="9"/>
      <c r="BG351" s="9"/>
      <c r="BH351" s="163"/>
      <c r="BI351" t="str" cm="1">
        <f t="array" ref="BI351">_xlfn.IFS($BF351=1,$BB351,$BF351&gt;=2,INDEX($BB$2:$BE$801,MATCH(BJ351,$BB$2:$BB$801,0),4),TRUE,"")</f>
        <v/>
      </c>
      <c r="BJ351" t="str" cm="1">
        <f t="array" ref="BJ351">_xlfn.IFS($BF351=2,$BB351,$BF351&gt;=3,INDEX($BB$2:$BE$801,MATCH(BK351,$BB$2:$BB$801,0),4),TRUE,"")</f>
        <v/>
      </c>
      <c r="BK351" t="str" cm="1">
        <f t="array" ref="BK351">_xlfn.IFS(BF351=3,BB351,BF351=4,BE351,BF351=5,INDEX($BB$2:$BE$801,MATCH(BL351,$BB$2:$BB$801,0),4),TRUE,"")</f>
        <v/>
      </c>
      <c r="BL351" t="str" cm="1">
        <f t="array" ref="BL351">_xlfn.IFS(BF351=4,BB351,BF351=5,BE351,TRUE,"")</f>
        <v/>
      </c>
      <c r="BM351" t="str">
        <f t="shared" si="35"/>
        <v/>
      </c>
      <c r="BR351" t="str">
        <f t="shared" si="36"/>
        <v/>
      </c>
      <c r="BS351" t="str">
        <f t="shared" si="33"/>
        <v/>
      </c>
      <c r="BT351" s="172"/>
      <c r="BU351" s="10"/>
      <c r="BV351" s="10"/>
      <c r="BW351" s="10"/>
      <c r="BX351" s="10"/>
      <c r="BY351" s="10"/>
      <c r="BZ351" s="10"/>
      <c r="CA351" s="10"/>
      <c r="CB351" s="10"/>
      <c r="CC351" s="10"/>
      <c r="CD351" s="10"/>
      <c r="CE351" s="10"/>
      <c r="CF351" s="10"/>
      <c r="CG351" s="10"/>
      <c r="CH351" s="10"/>
      <c r="CI351" s="10"/>
      <c r="CJ351" s="10"/>
      <c r="CK351" s="10"/>
      <c r="CL351" s="10"/>
      <c r="CM351" s="10"/>
      <c r="CN351" s="10"/>
      <c r="CO351" s="10"/>
      <c r="CP351" s="10"/>
      <c r="CQ351" s="10"/>
      <c r="CR351" s="173"/>
      <c r="CV351" s="177"/>
      <c r="CW351" s="178"/>
    </row>
    <row r="352" spans="35:101">
      <c r="AI352" t="str">
        <f t="shared" si="37"/>
        <v/>
      </c>
      <c r="AJ352" t="str">
        <f t="shared" si="37"/>
        <v/>
      </c>
      <c r="AK352" t="str">
        <f t="shared" si="34"/>
        <v/>
      </c>
      <c r="AL352" s="1" t="str">
        <f t="shared" si="32"/>
        <v/>
      </c>
      <c r="AM352" s="167"/>
      <c r="AN352" s="8"/>
      <c r="AO352" s="8"/>
      <c r="AP352" s="8"/>
      <c r="AQ352" s="8"/>
      <c r="AR352" s="8"/>
      <c r="AS352" s="8"/>
      <c r="AT352" s="8"/>
      <c r="AU352" s="8"/>
      <c r="AV352" s="8"/>
      <c r="AW352" s="8"/>
      <c r="AX352" s="169"/>
      <c r="BB352" s="161"/>
      <c r="BC352" s="9"/>
      <c r="BD352" s="9"/>
      <c r="BE352" s="9"/>
      <c r="BF352" s="9"/>
      <c r="BG352" s="9"/>
      <c r="BH352" s="163"/>
      <c r="BI352" t="str" cm="1">
        <f t="array" ref="BI352">_xlfn.IFS($BF352=1,$BB352,$BF352&gt;=2,INDEX($BB$2:$BE$801,MATCH(BJ352,$BB$2:$BB$801,0),4),TRUE,"")</f>
        <v/>
      </c>
      <c r="BJ352" t="str" cm="1">
        <f t="array" ref="BJ352">_xlfn.IFS($BF352=2,$BB352,$BF352&gt;=3,INDEX($BB$2:$BE$801,MATCH(BK352,$BB$2:$BB$801,0),4),TRUE,"")</f>
        <v/>
      </c>
      <c r="BK352" t="str" cm="1">
        <f t="array" ref="BK352">_xlfn.IFS(BF352=3,BB352,BF352=4,BE352,BF352=5,INDEX($BB$2:$BE$801,MATCH(BL352,$BB$2:$BB$801,0),4),TRUE,"")</f>
        <v/>
      </c>
      <c r="BL352" t="str" cm="1">
        <f t="array" ref="BL352">_xlfn.IFS(BF352=4,BB352,BF352=5,BE352,TRUE,"")</f>
        <v/>
      </c>
      <c r="BM352" t="str">
        <f t="shared" si="35"/>
        <v/>
      </c>
      <c r="BR352" t="str">
        <f t="shared" si="36"/>
        <v/>
      </c>
      <c r="BS352" t="str">
        <f t="shared" si="33"/>
        <v/>
      </c>
      <c r="BT352" s="172"/>
      <c r="BU352" s="10"/>
      <c r="BV352" s="10"/>
      <c r="BW352" s="10"/>
      <c r="BX352" s="10"/>
      <c r="BY352" s="10"/>
      <c r="BZ352" s="10"/>
      <c r="CA352" s="10"/>
      <c r="CB352" s="10"/>
      <c r="CC352" s="10"/>
      <c r="CD352" s="10"/>
      <c r="CE352" s="10"/>
      <c r="CF352" s="10"/>
      <c r="CG352" s="10"/>
      <c r="CH352" s="10"/>
      <c r="CI352" s="10"/>
      <c r="CJ352" s="10"/>
      <c r="CK352" s="10"/>
      <c r="CL352" s="10"/>
      <c r="CM352" s="10"/>
      <c r="CN352" s="10"/>
      <c r="CO352" s="10"/>
      <c r="CP352" s="10"/>
      <c r="CQ352" s="10"/>
      <c r="CR352" s="173"/>
      <c r="CV352" s="177"/>
      <c r="CW352" s="178"/>
    </row>
    <row r="353" spans="35:101">
      <c r="AI353" t="str">
        <f t="shared" si="37"/>
        <v/>
      </c>
      <c r="AJ353" t="str">
        <f t="shared" si="37"/>
        <v/>
      </c>
      <c r="AK353" t="str">
        <f t="shared" si="34"/>
        <v/>
      </c>
      <c r="AL353" s="1" t="str">
        <f t="shared" si="32"/>
        <v/>
      </c>
      <c r="AM353" s="167"/>
      <c r="AN353" s="8"/>
      <c r="AO353" s="8"/>
      <c r="AP353" s="8"/>
      <c r="AQ353" s="8"/>
      <c r="AR353" s="8"/>
      <c r="AS353" s="8"/>
      <c r="AT353" s="8"/>
      <c r="AU353" s="8"/>
      <c r="AV353" s="8"/>
      <c r="AW353" s="8"/>
      <c r="AX353" s="169"/>
      <c r="BB353" s="161"/>
      <c r="BC353" s="9"/>
      <c r="BD353" s="9"/>
      <c r="BE353" s="9"/>
      <c r="BF353" s="9"/>
      <c r="BG353" s="9"/>
      <c r="BH353" s="163"/>
      <c r="BI353" t="str" cm="1">
        <f t="array" ref="BI353">_xlfn.IFS($BF353=1,$BB353,$BF353&gt;=2,INDEX($BB$2:$BE$801,MATCH(BJ353,$BB$2:$BB$801,0),4),TRUE,"")</f>
        <v/>
      </c>
      <c r="BJ353" t="str" cm="1">
        <f t="array" ref="BJ353">_xlfn.IFS($BF353=2,$BB353,$BF353&gt;=3,INDEX($BB$2:$BE$801,MATCH(BK353,$BB$2:$BB$801,0),4),TRUE,"")</f>
        <v/>
      </c>
      <c r="BK353" t="str" cm="1">
        <f t="array" ref="BK353">_xlfn.IFS(BF353=3,BB353,BF353=4,BE353,BF353=5,INDEX($BB$2:$BE$801,MATCH(BL353,$BB$2:$BB$801,0),4),TRUE,"")</f>
        <v/>
      </c>
      <c r="BL353" t="str" cm="1">
        <f t="array" ref="BL353">_xlfn.IFS(BF353=4,BB353,BF353=5,BE353,TRUE,"")</f>
        <v/>
      </c>
      <c r="BM353" t="str">
        <f t="shared" si="35"/>
        <v/>
      </c>
      <c r="BR353" t="str">
        <f t="shared" si="36"/>
        <v/>
      </c>
      <c r="BS353" t="str">
        <f t="shared" si="33"/>
        <v/>
      </c>
      <c r="BT353" s="172"/>
      <c r="BU353" s="10"/>
      <c r="BV353" s="10"/>
      <c r="BW353" s="10"/>
      <c r="BX353" s="10"/>
      <c r="BY353" s="10"/>
      <c r="BZ353" s="10"/>
      <c r="CA353" s="10"/>
      <c r="CB353" s="10"/>
      <c r="CC353" s="10"/>
      <c r="CD353" s="10"/>
      <c r="CE353" s="10"/>
      <c r="CF353" s="10"/>
      <c r="CG353" s="10"/>
      <c r="CH353" s="10"/>
      <c r="CI353" s="10"/>
      <c r="CJ353" s="10"/>
      <c r="CK353" s="10"/>
      <c r="CL353" s="10"/>
      <c r="CM353" s="10"/>
      <c r="CN353" s="10"/>
      <c r="CO353" s="10"/>
      <c r="CP353" s="10"/>
      <c r="CQ353" s="10"/>
      <c r="CR353" s="173"/>
      <c r="CV353" s="177"/>
      <c r="CW353" s="178"/>
    </row>
    <row r="354" spans="35:101">
      <c r="AI354" t="str">
        <f t="shared" si="37"/>
        <v/>
      </c>
      <c r="AJ354" t="str">
        <f t="shared" si="37"/>
        <v/>
      </c>
      <c r="AK354" t="str">
        <f t="shared" si="34"/>
        <v/>
      </c>
      <c r="AL354" s="1" t="str">
        <f t="shared" si="32"/>
        <v/>
      </c>
      <c r="AM354" s="167"/>
      <c r="AN354" s="8"/>
      <c r="AO354" s="8"/>
      <c r="AP354" s="8"/>
      <c r="AQ354" s="8"/>
      <c r="AR354" s="8"/>
      <c r="AS354" s="8"/>
      <c r="AT354" s="8"/>
      <c r="AU354" s="8"/>
      <c r="AV354" s="8"/>
      <c r="AW354" s="8"/>
      <c r="AX354" s="169"/>
      <c r="BB354" s="161"/>
      <c r="BC354" s="9"/>
      <c r="BD354" s="9"/>
      <c r="BE354" s="9"/>
      <c r="BF354" s="9"/>
      <c r="BG354" s="9"/>
      <c r="BH354" s="163"/>
      <c r="BI354" t="str" cm="1">
        <f t="array" ref="BI354">_xlfn.IFS($BF354=1,$BB354,$BF354&gt;=2,INDEX($BB$2:$BE$801,MATCH(BJ354,$BB$2:$BB$801,0),4),TRUE,"")</f>
        <v/>
      </c>
      <c r="BJ354" t="str" cm="1">
        <f t="array" ref="BJ354">_xlfn.IFS($BF354=2,$BB354,$BF354&gt;=3,INDEX($BB$2:$BE$801,MATCH(BK354,$BB$2:$BB$801,0),4),TRUE,"")</f>
        <v/>
      </c>
      <c r="BK354" t="str" cm="1">
        <f t="array" ref="BK354">_xlfn.IFS(BF354=3,BB354,BF354=4,BE354,BF354=5,INDEX($BB$2:$BE$801,MATCH(BL354,$BB$2:$BB$801,0),4),TRUE,"")</f>
        <v/>
      </c>
      <c r="BL354" t="str" cm="1">
        <f t="array" ref="BL354">_xlfn.IFS(BF354=4,BB354,BF354=5,BE354,TRUE,"")</f>
        <v/>
      </c>
      <c r="BM354" t="str">
        <f t="shared" si="35"/>
        <v/>
      </c>
      <c r="BR354" t="str">
        <f t="shared" si="36"/>
        <v/>
      </c>
      <c r="BS354" t="str">
        <f t="shared" si="33"/>
        <v/>
      </c>
      <c r="BT354" s="172"/>
      <c r="BU354" s="10"/>
      <c r="BV354" s="10"/>
      <c r="BW354" s="10"/>
      <c r="BX354" s="10"/>
      <c r="BY354" s="10"/>
      <c r="BZ354" s="10"/>
      <c r="CA354" s="10"/>
      <c r="CB354" s="10"/>
      <c r="CC354" s="10"/>
      <c r="CD354" s="10"/>
      <c r="CE354" s="10"/>
      <c r="CF354" s="10"/>
      <c r="CG354" s="10"/>
      <c r="CH354" s="10"/>
      <c r="CI354" s="10"/>
      <c r="CJ354" s="10"/>
      <c r="CK354" s="10"/>
      <c r="CL354" s="10"/>
      <c r="CM354" s="10"/>
      <c r="CN354" s="10"/>
      <c r="CO354" s="10"/>
      <c r="CP354" s="10"/>
      <c r="CQ354" s="10"/>
      <c r="CR354" s="173"/>
      <c r="CV354" s="177"/>
      <c r="CW354" s="178"/>
    </row>
    <row r="355" spans="35:101">
      <c r="AI355" t="str">
        <f t="shared" si="37"/>
        <v/>
      </c>
      <c r="AJ355" t="str">
        <f t="shared" si="37"/>
        <v/>
      </c>
      <c r="AK355" t="str">
        <f t="shared" si="34"/>
        <v/>
      </c>
      <c r="AL355" s="1" t="str">
        <f t="shared" si="32"/>
        <v/>
      </c>
      <c r="AM355" s="167"/>
      <c r="AN355" s="8"/>
      <c r="AO355" s="8"/>
      <c r="AP355" s="8"/>
      <c r="AQ355" s="8"/>
      <c r="AR355" s="8"/>
      <c r="AS355" s="8"/>
      <c r="AT355" s="8"/>
      <c r="AU355" s="8"/>
      <c r="AV355" s="8"/>
      <c r="AW355" s="8"/>
      <c r="AX355" s="169"/>
      <c r="BB355" s="161"/>
      <c r="BC355" s="9"/>
      <c r="BD355" s="9"/>
      <c r="BE355" s="9"/>
      <c r="BF355" s="9"/>
      <c r="BG355" s="9"/>
      <c r="BH355" s="163"/>
      <c r="BI355" t="str" cm="1">
        <f t="array" ref="BI355">_xlfn.IFS($BF355=1,$BB355,$BF355&gt;=2,INDEX($BB$2:$BE$801,MATCH(BJ355,$BB$2:$BB$801,0),4),TRUE,"")</f>
        <v/>
      </c>
      <c r="BJ355" t="str" cm="1">
        <f t="array" ref="BJ355">_xlfn.IFS($BF355=2,$BB355,$BF355&gt;=3,INDEX($BB$2:$BE$801,MATCH(BK355,$BB$2:$BB$801,0),4),TRUE,"")</f>
        <v/>
      </c>
      <c r="BK355" t="str" cm="1">
        <f t="array" ref="BK355">_xlfn.IFS(BF355=3,BB355,BF355=4,BE355,BF355=5,INDEX($BB$2:$BE$801,MATCH(BL355,$BB$2:$BB$801,0),4),TRUE,"")</f>
        <v/>
      </c>
      <c r="BL355" t="str" cm="1">
        <f t="array" ref="BL355">_xlfn.IFS(BF355=4,BB355,BF355=5,BE355,TRUE,"")</f>
        <v/>
      </c>
      <c r="BM355" t="str">
        <f t="shared" si="35"/>
        <v/>
      </c>
      <c r="BR355" t="str">
        <f t="shared" si="36"/>
        <v/>
      </c>
      <c r="BS355" t="str">
        <f t="shared" si="33"/>
        <v/>
      </c>
      <c r="BT355" s="172"/>
      <c r="BU355" s="10"/>
      <c r="BV355" s="10"/>
      <c r="BW355" s="10"/>
      <c r="BX355" s="10"/>
      <c r="BY355" s="10"/>
      <c r="BZ355" s="10"/>
      <c r="CA355" s="10"/>
      <c r="CB355" s="10"/>
      <c r="CC355" s="10"/>
      <c r="CD355" s="10"/>
      <c r="CE355" s="10"/>
      <c r="CF355" s="10"/>
      <c r="CG355" s="10"/>
      <c r="CH355" s="10"/>
      <c r="CI355" s="10"/>
      <c r="CJ355" s="10"/>
      <c r="CK355" s="10"/>
      <c r="CL355" s="10"/>
      <c r="CM355" s="10"/>
      <c r="CN355" s="10"/>
      <c r="CO355" s="10"/>
      <c r="CP355" s="10"/>
      <c r="CQ355" s="10"/>
      <c r="CR355" s="173"/>
      <c r="CV355" s="177"/>
      <c r="CW355" s="178"/>
    </row>
    <row r="356" spans="35:101">
      <c r="AI356" t="str">
        <f t="shared" si="37"/>
        <v/>
      </c>
      <c r="AJ356" t="str">
        <f t="shared" si="37"/>
        <v/>
      </c>
      <c r="AK356" t="str">
        <f t="shared" si="34"/>
        <v/>
      </c>
      <c r="AL356" s="1" t="str">
        <f t="shared" si="32"/>
        <v/>
      </c>
      <c r="AM356" s="167"/>
      <c r="AN356" s="8"/>
      <c r="AO356" s="8"/>
      <c r="AP356" s="8"/>
      <c r="AQ356" s="8"/>
      <c r="AR356" s="8"/>
      <c r="AS356" s="8"/>
      <c r="AT356" s="8"/>
      <c r="AU356" s="8"/>
      <c r="AV356" s="8"/>
      <c r="AW356" s="8"/>
      <c r="AX356" s="169"/>
      <c r="BB356" s="161"/>
      <c r="BC356" s="9"/>
      <c r="BD356" s="9"/>
      <c r="BE356" s="9"/>
      <c r="BF356" s="9"/>
      <c r="BG356" s="9"/>
      <c r="BH356" s="163"/>
      <c r="BI356" t="str" cm="1">
        <f t="array" ref="BI356">_xlfn.IFS($BF356=1,$BB356,$BF356&gt;=2,INDEX($BB$2:$BE$801,MATCH(BJ356,$BB$2:$BB$801,0),4),TRUE,"")</f>
        <v/>
      </c>
      <c r="BJ356" t="str" cm="1">
        <f t="array" ref="BJ356">_xlfn.IFS($BF356=2,$BB356,$BF356&gt;=3,INDEX($BB$2:$BE$801,MATCH(BK356,$BB$2:$BB$801,0),4),TRUE,"")</f>
        <v/>
      </c>
      <c r="BK356" t="str" cm="1">
        <f t="array" ref="BK356">_xlfn.IFS(BF356=3,BB356,BF356=4,BE356,BF356=5,INDEX($BB$2:$BE$801,MATCH(BL356,$BB$2:$BB$801,0),4),TRUE,"")</f>
        <v/>
      </c>
      <c r="BL356" t="str" cm="1">
        <f t="array" ref="BL356">_xlfn.IFS(BF356=4,BB356,BF356=5,BE356,TRUE,"")</f>
        <v/>
      </c>
      <c r="BM356" t="str">
        <f t="shared" si="35"/>
        <v/>
      </c>
      <c r="BR356" t="str">
        <f t="shared" si="36"/>
        <v/>
      </c>
      <c r="BS356" t="str">
        <f t="shared" si="33"/>
        <v/>
      </c>
      <c r="BT356" s="172"/>
      <c r="BU356" s="10"/>
      <c r="BV356" s="10"/>
      <c r="BW356" s="10"/>
      <c r="BX356" s="10"/>
      <c r="BY356" s="10"/>
      <c r="BZ356" s="10"/>
      <c r="CA356" s="10"/>
      <c r="CB356" s="10"/>
      <c r="CC356" s="10"/>
      <c r="CD356" s="10"/>
      <c r="CE356" s="10"/>
      <c r="CF356" s="10"/>
      <c r="CG356" s="10"/>
      <c r="CH356" s="10"/>
      <c r="CI356" s="10"/>
      <c r="CJ356" s="10"/>
      <c r="CK356" s="10"/>
      <c r="CL356" s="10"/>
      <c r="CM356" s="10"/>
      <c r="CN356" s="10"/>
      <c r="CO356" s="10"/>
      <c r="CP356" s="10"/>
      <c r="CQ356" s="10"/>
      <c r="CR356" s="173"/>
      <c r="CV356" s="177"/>
      <c r="CW356" s="178"/>
    </row>
    <row r="357" spans="35:101">
      <c r="AI357" t="str">
        <f t="shared" si="37"/>
        <v/>
      </c>
      <c r="AJ357" t="str">
        <f t="shared" si="37"/>
        <v/>
      </c>
      <c r="AK357" t="str">
        <f t="shared" si="34"/>
        <v/>
      </c>
      <c r="AL357" s="1" t="str">
        <f t="shared" si="32"/>
        <v/>
      </c>
      <c r="AM357" s="167"/>
      <c r="AN357" s="8"/>
      <c r="AO357" s="8"/>
      <c r="AP357" s="8"/>
      <c r="AQ357" s="8"/>
      <c r="AR357" s="8"/>
      <c r="AS357" s="8"/>
      <c r="AT357" s="8"/>
      <c r="AU357" s="8"/>
      <c r="AV357" s="8"/>
      <c r="AW357" s="8"/>
      <c r="AX357" s="169"/>
      <c r="BB357" s="161"/>
      <c r="BC357" s="9"/>
      <c r="BD357" s="9"/>
      <c r="BE357" s="9"/>
      <c r="BF357" s="9"/>
      <c r="BG357" s="9"/>
      <c r="BH357" s="163"/>
      <c r="BI357" t="str" cm="1">
        <f t="array" ref="BI357">_xlfn.IFS($BF357=1,$BB357,$BF357&gt;=2,INDEX($BB$2:$BE$801,MATCH(BJ357,$BB$2:$BB$801,0),4),TRUE,"")</f>
        <v/>
      </c>
      <c r="BJ357" t="str" cm="1">
        <f t="array" ref="BJ357">_xlfn.IFS($BF357=2,$BB357,$BF357&gt;=3,INDEX($BB$2:$BE$801,MATCH(BK357,$BB$2:$BB$801,0),4),TRUE,"")</f>
        <v/>
      </c>
      <c r="BK357" t="str" cm="1">
        <f t="array" ref="BK357">_xlfn.IFS(BF357=3,BB357,BF357=4,BE357,BF357=5,INDEX($BB$2:$BE$801,MATCH(BL357,$BB$2:$BB$801,0),4),TRUE,"")</f>
        <v/>
      </c>
      <c r="BL357" t="str" cm="1">
        <f t="array" ref="BL357">_xlfn.IFS(BF357=4,BB357,BF357=5,BE357,TRUE,"")</f>
        <v/>
      </c>
      <c r="BM357" t="str">
        <f t="shared" si="35"/>
        <v/>
      </c>
      <c r="BR357" t="str">
        <f t="shared" si="36"/>
        <v/>
      </c>
      <c r="BS357" t="str">
        <f t="shared" si="33"/>
        <v/>
      </c>
      <c r="BT357" s="172"/>
      <c r="BU357" s="10"/>
      <c r="BV357" s="10"/>
      <c r="BW357" s="10"/>
      <c r="BX357" s="10"/>
      <c r="BY357" s="10"/>
      <c r="BZ357" s="10"/>
      <c r="CA357" s="10"/>
      <c r="CB357" s="10"/>
      <c r="CC357" s="10"/>
      <c r="CD357" s="10"/>
      <c r="CE357" s="10"/>
      <c r="CF357" s="10"/>
      <c r="CG357" s="10"/>
      <c r="CH357" s="10"/>
      <c r="CI357" s="10"/>
      <c r="CJ357" s="10"/>
      <c r="CK357" s="10"/>
      <c r="CL357" s="10"/>
      <c r="CM357" s="10"/>
      <c r="CN357" s="10"/>
      <c r="CO357" s="10"/>
      <c r="CP357" s="10"/>
      <c r="CQ357" s="10"/>
      <c r="CR357" s="173"/>
      <c r="CV357" s="177"/>
      <c r="CW357" s="178"/>
    </row>
    <row r="358" spans="35:101">
      <c r="AI358" t="str">
        <f t="shared" si="37"/>
        <v/>
      </c>
      <c r="AJ358" t="str">
        <f t="shared" si="37"/>
        <v/>
      </c>
      <c r="AK358" t="str">
        <f t="shared" si="34"/>
        <v/>
      </c>
      <c r="AL358" s="1" t="str">
        <f t="shared" si="32"/>
        <v/>
      </c>
      <c r="AM358" s="167"/>
      <c r="AN358" s="8"/>
      <c r="AO358" s="8"/>
      <c r="AP358" s="8"/>
      <c r="AQ358" s="8"/>
      <c r="AR358" s="8"/>
      <c r="AS358" s="8"/>
      <c r="AT358" s="8"/>
      <c r="AU358" s="8"/>
      <c r="AV358" s="8"/>
      <c r="AW358" s="8"/>
      <c r="AX358" s="169"/>
      <c r="BB358" s="161"/>
      <c r="BC358" s="9"/>
      <c r="BD358" s="9"/>
      <c r="BE358" s="9"/>
      <c r="BF358" s="9"/>
      <c r="BG358" s="9"/>
      <c r="BH358" s="163"/>
      <c r="BI358" t="str" cm="1">
        <f t="array" ref="BI358">_xlfn.IFS($BF358=1,$BB358,$BF358&gt;=2,INDEX($BB$2:$BE$801,MATCH(BJ358,$BB$2:$BB$801,0),4),TRUE,"")</f>
        <v/>
      </c>
      <c r="BJ358" t="str" cm="1">
        <f t="array" ref="BJ358">_xlfn.IFS($BF358=2,$BB358,$BF358&gt;=3,INDEX($BB$2:$BE$801,MATCH(BK358,$BB$2:$BB$801,0),4),TRUE,"")</f>
        <v/>
      </c>
      <c r="BK358" t="str" cm="1">
        <f t="array" ref="BK358">_xlfn.IFS(BF358=3,BB358,BF358=4,BE358,BF358=5,INDEX($BB$2:$BE$801,MATCH(BL358,$BB$2:$BB$801,0),4),TRUE,"")</f>
        <v/>
      </c>
      <c r="BL358" t="str" cm="1">
        <f t="array" ref="BL358">_xlfn.IFS(BF358=4,BB358,BF358=5,BE358,TRUE,"")</f>
        <v/>
      </c>
      <c r="BM358" t="str">
        <f t="shared" si="35"/>
        <v/>
      </c>
      <c r="BR358" t="str">
        <f t="shared" si="36"/>
        <v/>
      </c>
      <c r="BS358" t="str">
        <f t="shared" si="33"/>
        <v/>
      </c>
      <c r="BT358" s="172"/>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73"/>
      <c r="CV358" s="177"/>
      <c r="CW358" s="178"/>
    </row>
    <row r="359" spans="35:101">
      <c r="AI359" t="str">
        <f t="shared" si="37"/>
        <v/>
      </c>
      <c r="AJ359" t="str">
        <f t="shared" si="37"/>
        <v/>
      </c>
      <c r="AK359" t="str">
        <f t="shared" si="34"/>
        <v/>
      </c>
      <c r="AL359" s="1" t="str">
        <f t="shared" si="32"/>
        <v/>
      </c>
      <c r="AM359" s="167"/>
      <c r="AN359" s="8"/>
      <c r="AO359" s="8"/>
      <c r="AP359" s="8"/>
      <c r="AQ359" s="8"/>
      <c r="AR359" s="8"/>
      <c r="AS359" s="8"/>
      <c r="AT359" s="8"/>
      <c r="AU359" s="8"/>
      <c r="AV359" s="8"/>
      <c r="AW359" s="8"/>
      <c r="AX359" s="169"/>
      <c r="BB359" s="161"/>
      <c r="BC359" s="9"/>
      <c r="BD359" s="9"/>
      <c r="BE359" s="9"/>
      <c r="BF359" s="9"/>
      <c r="BG359" s="9"/>
      <c r="BH359" s="163"/>
      <c r="BI359" t="str" cm="1">
        <f t="array" ref="BI359">_xlfn.IFS($BF359=1,$BB359,$BF359&gt;=2,INDEX($BB$2:$BE$801,MATCH(BJ359,$BB$2:$BB$801,0),4),TRUE,"")</f>
        <v/>
      </c>
      <c r="BJ359" t="str" cm="1">
        <f t="array" ref="BJ359">_xlfn.IFS($BF359=2,$BB359,$BF359&gt;=3,INDEX($BB$2:$BE$801,MATCH(BK359,$BB$2:$BB$801,0),4),TRUE,"")</f>
        <v/>
      </c>
      <c r="BK359" t="str" cm="1">
        <f t="array" ref="BK359">_xlfn.IFS(BF359=3,BB359,BF359=4,BE359,BF359=5,INDEX($BB$2:$BE$801,MATCH(BL359,$BB$2:$BB$801,0),4),TRUE,"")</f>
        <v/>
      </c>
      <c r="BL359" t="str" cm="1">
        <f t="array" ref="BL359">_xlfn.IFS(BF359=4,BB359,BF359=5,BE359,TRUE,"")</f>
        <v/>
      </c>
      <c r="BM359" t="str">
        <f t="shared" si="35"/>
        <v/>
      </c>
      <c r="BR359" t="str">
        <f t="shared" si="36"/>
        <v/>
      </c>
      <c r="BS359" t="str">
        <f t="shared" si="33"/>
        <v/>
      </c>
      <c r="BT359" s="172"/>
      <c r="BU359" s="10"/>
      <c r="BV359" s="10"/>
      <c r="BW359" s="10"/>
      <c r="BX359" s="10"/>
      <c r="BY359" s="10"/>
      <c r="BZ359" s="10"/>
      <c r="CA359" s="10"/>
      <c r="CB359" s="10"/>
      <c r="CC359" s="10"/>
      <c r="CD359" s="10"/>
      <c r="CE359" s="10"/>
      <c r="CF359" s="10"/>
      <c r="CG359" s="10"/>
      <c r="CH359" s="10"/>
      <c r="CI359" s="10"/>
      <c r="CJ359" s="10"/>
      <c r="CK359" s="10"/>
      <c r="CL359" s="10"/>
      <c r="CM359" s="10"/>
      <c r="CN359" s="10"/>
      <c r="CO359" s="10"/>
      <c r="CP359" s="10"/>
      <c r="CQ359" s="10"/>
      <c r="CR359" s="173"/>
      <c r="CV359" s="177"/>
      <c r="CW359" s="178"/>
    </row>
    <row r="360" spans="35:101">
      <c r="AI360" t="str">
        <f t="shared" si="37"/>
        <v/>
      </c>
      <c r="AJ360" t="str">
        <f t="shared" si="37"/>
        <v/>
      </c>
      <c r="AK360" t="str">
        <f t="shared" si="34"/>
        <v/>
      </c>
      <c r="AL360" s="1" t="str">
        <f t="shared" si="32"/>
        <v/>
      </c>
      <c r="AM360" s="167"/>
      <c r="AN360" s="8"/>
      <c r="AO360" s="8"/>
      <c r="AP360" s="8"/>
      <c r="AQ360" s="8"/>
      <c r="AR360" s="8"/>
      <c r="AS360" s="8"/>
      <c r="AT360" s="8"/>
      <c r="AU360" s="8"/>
      <c r="AV360" s="8"/>
      <c r="AW360" s="8"/>
      <c r="AX360" s="169"/>
      <c r="BB360" s="161"/>
      <c r="BC360" s="9"/>
      <c r="BD360" s="9"/>
      <c r="BE360" s="9"/>
      <c r="BF360" s="9"/>
      <c r="BG360" s="9"/>
      <c r="BH360" s="163"/>
      <c r="BI360" t="str" cm="1">
        <f t="array" ref="BI360">_xlfn.IFS($BF360=1,$BB360,$BF360&gt;=2,INDEX($BB$2:$BE$801,MATCH(BJ360,$BB$2:$BB$801,0),4),TRUE,"")</f>
        <v/>
      </c>
      <c r="BJ360" t="str" cm="1">
        <f t="array" ref="BJ360">_xlfn.IFS($BF360=2,$BB360,$BF360&gt;=3,INDEX($BB$2:$BE$801,MATCH(BK360,$BB$2:$BB$801,0),4),TRUE,"")</f>
        <v/>
      </c>
      <c r="BK360" t="str" cm="1">
        <f t="array" ref="BK360">_xlfn.IFS(BF360=3,BB360,BF360=4,BE360,BF360=5,INDEX($BB$2:$BE$801,MATCH(BL360,$BB$2:$BB$801,0),4),TRUE,"")</f>
        <v/>
      </c>
      <c r="BL360" t="str" cm="1">
        <f t="array" ref="BL360">_xlfn.IFS(BF360=4,BB360,BF360=5,BE360,TRUE,"")</f>
        <v/>
      </c>
      <c r="BM360" t="str">
        <f t="shared" si="35"/>
        <v/>
      </c>
      <c r="BR360" t="str">
        <f t="shared" si="36"/>
        <v/>
      </c>
      <c r="BS360" t="str">
        <f t="shared" si="33"/>
        <v/>
      </c>
      <c r="BT360" s="172"/>
      <c r="BU360" s="10"/>
      <c r="BV360" s="10"/>
      <c r="BW360" s="10"/>
      <c r="BX360" s="10"/>
      <c r="BY360" s="10"/>
      <c r="BZ360" s="10"/>
      <c r="CA360" s="10"/>
      <c r="CB360" s="10"/>
      <c r="CC360" s="10"/>
      <c r="CD360" s="10"/>
      <c r="CE360" s="10"/>
      <c r="CF360" s="10"/>
      <c r="CG360" s="10"/>
      <c r="CH360" s="10"/>
      <c r="CI360" s="10"/>
      <c r="CJ360" s="10"/>
      <c r="CK360" s="10"/>
      <c r="CL360" s="10"/>
      <c r="CM360" s="10"/>
      <c r="CN360" s="10"/>
      <c r="CO360" s="10"/>
      <c r="CP360" s="10"/>
      <c r="CQ360" s="10"/>
      <c r="CR360" s="173"/>
      <c r="CV360" s="177"/>
      <c r="CW360" s="178"/>
    </row>
    <row r="361" spans="35:101">
      <c r="AI361" t="str">
        <f t="shared" si="37"/>
        <v/>
      </c>
      <c r="AJ361" t="str">
        <f t="shared" si="37"/>
        <v/>
      </c>
      <c r="AK361" t="str">
        <f t="shared" si="34"/>
        <v/>
      </c>
      <c r="AL361" s="1" t="str">
        <f t="shared" si="32"/>
        <v/>
      </c>
      <c r="AM361" s="167"/>
      <c r="AN361" s="8"/>
      <c r="AO361" s="8"/>
      <c r="AP361" s="8"/>
      <c r="AQ361" s="8"/>
      <c r="AR361" s="8"/>
      <c r="AS361" s="8"/>
      <c r="AT361" s="8"/>
      <c r="AU361" s="8"/>
      <c r="AV361" s="8"/>
      <c r="AW361" s="8"/>
      <c r="AX361" s="169"/>
      <c r="BB361" s="161"/>
      <c r="BC361" s="9"/>
      <c r="BD361" s="9"/>
      <c r="BE361" s="9"/>
      <c r="BF361" s="9"/>
      <c r="BG361" s="9"/>
      <c r="BH361" s="163"/>
      <c r="BI361" t="str" cm="1">
        <f t="array" ref="BI361">_xlfn.IFS($BF361=1,$BB361,$BF361&gt;=2,INDEX($BB$2:$BE$801,MATCH(BJ361,$BB$2:$BB$801,0),4),TRUE,"")</f>
        <v/>
      </c>
      <c r="BJ361" t="str" cm="1">
        <f t="array" ref="BJ361">_xlfn.IFS($BF361=2,$BB361,$BF361&gt;=3,INDEX($BB$2:$BE$801,MATCH(BK361,$BB$2:$BB$801,0),4),TRUE,"")</f>
        <v/>
      </c>
      <c r="BK361" t="str" cm="1">
        <f t="array" ref="BK361">_xlfn.IFS(BF361=3,BB361,BF361=4,BE361,BF361=5,INDEX($BB$2:$BE$801,MATCH(BL361,$BB$2:$BB$801,0),4),TRUE,"")</f>
        <v/>
      </c>
      <c r="BL361" t="str" cm="1">
        <f t="array" ref="BL361">_xlfn.IFS(BF361=4,BB361,BF361=5,BE361,TRUE,"")</f>
        <v/>
      </c>
      <c r="BM361" t="str">
        <f t="shared" si="35"/>
        <v/>
      </c>
      <c r="BR361" t="str">
        <f t="shared" si="36"/>
        <v/>
      </c>
      <c r="BS361" t="str">
        <f t="shared" si="33"/>
        <v/>
      </c>
      <c r="BT361" s="172"/>
      <c r="BU361" s="10"/>
      <c r="BV361" s="10"/>
      <c r="BW361" s="10"/>
      <c r="BX361" s="10"/>
      <c r="BY361" s="10"/>
      <c r="BZ361" s="10"/>
      <c r="CA361" s="10"/>
      <c r="CB361" s="10"/>
      <c r="CC361" s="10"/>
      <c r="CD361" s="10"/>
      <c r="CE361" s="10"/>
      <c r="CF361" s="10"/>
      <c r="CG361" s="10"/>
      <c r="CH361" s="10"/>
      <c r="CI361" s="10"/>
      <c r="CJ361" s="10"/>
      <c r="CK361" s="10"/>
      <c r="CL361" s="10"/>
      <c r="CM361" s="10"/>
      <c r="CN361" s="10"/>
      <c r="CO361" s="10"/>
      <c r="CP361" s="10"/>
      <c r="CQ361" s="10"/>
      <c r="CR361" s="173"/>
      <c r="CV361" s="177"/>
      <c r="CW361" s="178"/>
    </row>
    <row r="362" spans="35:101">
      <c r="AI362" t="str">
        <f t="shared" si="37"/>
        <v/>
      </c>
      <c r="AJ362" t="str">
        <f t="shared" si="37"/>
        <v/>
      </c>
      <c r="AK362" t="str">
        <f t="shared" si="34"/>
        <v/>
      </c>
      <c r="AL362" s="1" t="str">
        <f t="shared" si="32"/>
        <v/>
      </c>
      <c r="AM362" s="167"/>
      <c r="AN362" s="8"/>
      <c r="AO362" s="8"/>
      <c r="AP362" s="8"/>
      <c r="AQ362" s="8"/>
      <c r="AR362" s="8"/>
      <c r="AS362" s="8"/>
      <c r="AT362" s="8"/>
      <c r="AU362" s="8"/>
      <c r="AV362" s="8"/>
      <c r="AW362" s="8"/>
      <c r="AX362" s="169"/>
      <c r="BB362" s="161"/>
      <c r="BC362" s="9"/>
      <c r="BD362" s="9"/>
      <c r="BE362" s="9"/>
      <c r="BF362" s="9"/>
      <c r="BG362" s="9"/>
      <c r="BH362" s="163"/>
      <c r="BI362" t="str" cm="1">
        <f t="array" ref="BI362">_xlfn.IFS($BF362=1,$BB362,$BF362&gt;=2,INDEX($BB$2:$BE$801,MATCH(BJ362,$BB$2:$BB$801,0),4),TRUE,"")</f>
        <v/>
      </c>
      <c r="BJ362" t="str" cm="1">
        <f t="array" ref="BJ362">_xlfn.IFS($BF362=2,$BB362,$BF362&gt;=3,INDEX($BB$2:$BE$801,MATCH(BK362,$BB$2:$BB$801,0),4),TRUE,"")</f>
        <v/>
      </c>
      <c r="BK362" t="str" cm="1">
        <f t="array" ref="BK362">_xlfn.IFS(BF362=3,BB362,BF362=4,BE362,BF362=5,INDEX($BB$2:$BE$801,MATCH(BL362,$BB$2:$BB$801,0),4),TRUE,"")</f>
        <v/>
      </c>
      <c r="BL362" t="str" cm="1">
        <f t="array" ref="BL362">_xlfn.IFS(BF362=4,BB362,BF362=5,BE362,TRUE,"")</f>
        <v/>
      </c>
      <c r="BM362" t="str">
        <f t="shared" si="35"/>
        <v/>
      </c>
      <c r="BR362" t="str">
        <f t="shared" si="36"/>
        <v/>
      </c>
      <c r="BS362" t="str">
        <f t="shared" si="33"/>
        <v/>
      </c>
      <c r="BT362" s="172"/>
      <c r="BU362" s="10"/>
      <c r="BV362" s="10"/>
      <c r="BW362" s="10"/>
      <c r="BX362" s="10"/>
      <c r="BY362" s="10"/>
      <c r="BZ362" s="10"/>
      <c r="CA362" s="10"/>
      <c r="CB362" s="10"/>
      <c r="CC362" s="10"/>
      <c r="CD362" s="10"/>
      <c r="CE362" s="10"/>
      <c r="CF362" s="10"/>
      <c r="CG362" s="10"/>
      <c r="CH362" s="10"/>
      <c r="CI362" s="10"/>
      <c r="CJ362" s="10"/>
      <c r="CK362" s="10"/>
      <c r="CL362" s="10"/>
      <c r="CM362" s="10"/>
      <c r="CN362" s="10"/>
      <c r="CO362" s="10"/>
      <c r="CP362" s="10"/>
      <c r="CQ362" s="10"/>
      <c r="CR362" s="173"/>
      <c r="CV362" s="177"/>
      <c r="CW362" s="178"/>
    </row>
    <row r="363" spans="35:101">
      <c r="AI363" t="str">
        <f t="shared" si="37"/>
        <v/>
      </c>
      <c r="AJ363" t="str">
        <f t="shared" si="37"/>
        <v/>
      </c>
      <c r="AK363" t="str">
        <f t="shared" si="34"/>
        <v/>
      </c>
      <c r="AL363" s="1" t="str">
        <f t="shared" si="32"/>
        <v/>
      </c>
      <c r="AM363" s="167"/>
      <c r="AN363" s="8"/>
      <c r="AO363" s="8"/>
      <c r="AP363" s="8"/>
      <c r="AQ363" s="8"/>
      <c r="AR363" s="8"/>
      <c r="AS363" s="8"/>
      <c r="AT363" s="8"/>
      <c r="AU363" s="8"/>
      <c r="AV363" s="8"/>
      <c r="AW363" s="8"/>
      <c r="AX363" s="169"/>
      <c r="BB363" s="161"/>
      <c r="BC363" s="9"/>
      <c r="BD363" s="9"/>
      <c r="BE363" s="9"/>
      <c r="BF363" s="9"/>
      <c r="BG363" s="9"/>
      <c r="BH363" s="163"/>
      <c r="BI363" t="str" cm="1">
        <f t="array" ref="BI363">_xlfn.IFS($BF363=1,$BB363,$BF363&gt;=2,INDEX($BB$2:$BE$801,MATCH(BJ363,$BB$2:$BB$801,0),4),TRUE,"")</f>
        <v/>
      </c>
      <c r="BJ363" t="str" cm="1">
        <f t="array" ref="BJ363">_xlfn.IFS($BF363=2,$BB363,$BF363&gt;=3,INDEX($BB$2:$BE$801,MATCH(BK363,$BB$2:$BB$801,0),4),TRUE,"")</f>
        <v/>
      </c>
      <c r="BK363" t="str" cm="1">
        <f t="array" ref="BK363">_xlfn.IFS(BF363=3,BB363,BF363=4,BE363,BF363=5,INDEX($BB$2:$BE$801,MATCH(BL363,$BB$2:$BB$801,0),4),TRUE,"")</f>
        <v/>
      </c>
      <c r="BL363" t="str" cm="1">
        <f t="array" ref="BL363">_xlfn.IFS(BF363=4,BB363,BF363=5,BE363,TRUE,"")</f>
        <v/>
      </c>
      <c r="BM363" t="str">
        <f t="shared" si="35"/>
        <v/>
      </c>
      <c r="BR363" t="str">
        <f t="shared" si="36"/>
        <v/>
      </c>
      <c r="BS363" t="str">
        <f t="shared" si="33"/>
        <v/>
      </c>
      <c r="BT363" s="172"/>
      <c r="BU363" s="10"/>
      <c r="BV363" s="10"/>
      <c r="BW363" s="10"/>
      <c r="BX363" s="10"/>
      <c r="BY363" s="10"/>
      <c r="BZ363" s="10"/>
      <c r="CA363" s="10"/>
      <c r="CB363" s="10"/>
      <c r="CC363" s="10"/>
      <c r="CD363" s="10"/>
      <c r="CE363" s="10"/>
      <c r="CF363" s="10"/>
      <c r="CG363" s="10"/>
      <c r="CH363" s="10"/>
      <c r="CI363" s="10"/>
      <c r="CJ363" s="10"/>
      <c r="CK363" s="10"/>
      <c r="CL363" s="10"/>
      <c r="CM363" s="10"/>
      <c r="CN363" s="10"/>
      <c r="CO363" s="10"/>
      <c r="CP363" s="10"/>
      <c r="CQ363" s="10"/>
      <c r="CR363" s="173"/>
      <c r="CV363" s="177"/>
      <c r="CW363" s="178"/>
    </row>
    <row r="364" spans="35:101">
      <c r="AI364" t="str">
        <f t="shared" si="37"/>
        <v/>
      </c>
      <c r="AJ364" t="str">
        <f t="shared" si="37"/>
        <v/>
      </c>
      <c r="AK364" t="str">
        <f t="shared" si="34"/>
        <v/>
      </c>
      <c r="AL364" s="1" t="str">
        <f t="shared" si="32"/>
        <v/>
      </c>
      <c r="AM364" s="167"/>
      <c r="AN364" s="8"/>
      <c r="AO364" s="8"/>
      <c r="AP364" s="8"/>
      <c r="AQ364" s="8"/>
      <c r="AR364" s="8"/>
      <c r="AS364" s="8"/>
      <c r="AT364" s="8"/>
      <c r="AU364" s="8"/>
      <c r="AV364" s="8"/>
      <c r="AW364" s="8"/>
      <c r="AX364" s="169"/>
      <c r="BB364" s="161"/>
      <c r="BC364" s="9"/>
      <c r="BD364" s="9"/>
      <c r="BE364" s="9"/>
      <c r="BF364" s="9"/>
      <c r="BG364" s="9"/>
      <c r="BH364" s="163"/>
      <c r="BI364" t="str" cm="1">
        <f t="array" ref="BI364">_xlfn.IFS($BF364=1,$BB364,$BF364&gt;=2,INDEX($BB$2:$BE$801,MATCH(BJ364,$BB$2:$BB$801,0),4),TRUE,"")</f>
        <v/>
      </c>
      <c r="BJ364" t="str" cm="1">
        <f t="array" ref="BJ364">_xlfn.IFS($BF364=2,$BB364,$BF364&gt;=3,INDEX($BB$2:$BE$801,MATCH(BK364,$BB$2:$BB$801,0),4),TRUE,"")</f>
        <v/>
      </c>
      <c r="BK364" t="str" cm="1">
        <f t="array" ref="BK364">_xlfn.IFS(BF364=3,BB364,BF364=4,BE364,BF364=5,INDEX($BB$2:$BE$801,MATCH(BL364,$BB$2:$BB$801,0),4),TRUE,"")</f>
        <v/>
      </c>
      <c r="BL364" t="str" cm="1">
        <f t="array" ref="BL364">_xlfn.IFS(BF364=4,BB364,BF364=5,BE364,TRUE,"")</f>
        <v/>
      </c>
      <c r="BM364" t="str">
        <f t="shared" si="35"/>
        <v/>
      </c>
      <c r="BR364" t="str">
        <f t="shared" si="36"/>
        <v/>
      </c>
      <c r="BS364" t="str">
        <f t="shared" si="33"/>
        <v/>
      </c>
      <c r="BT364" s="172"/>
      <c r="BU364" s="10"/>
      <c r="BV364" s="10"/>
      <c r="BW364" s="10"/>
      <c r="BX364" s="10"/>
      <c r="BY364" s="10"/>
      <c r="BZ364" s="10"/>
      <c r="CA364" s="10"/>
      <c r="CB364" s="10"/>
      <c r="CC364" s="10"/>
      <c r="CD364" s="10"/>
      <c r="CE364" s="10"/>
      <c r="CF364" s="10"/>
      <c r="CG364" s="10"/>
      <c r="CH364" s="10"/>
      <c r="CI364" s="10"/>
      <c r="CJ364" s="10"/>
      <c r="CK364" s="10"/>
      <c r="CL364" s="10"/>
      <c r="CM364" s="10"/>
      <c r="CN364" s="10"/>
      <c r="CO364" s="10"/>
      <c r="CP364" s="10"/>
      <c r="CQ364" s="10"/>
      <c r="CR364" s="173"/>
      <c r="CV364" s="177"/>
      <c r="CW364" s="178"/>
    </row>
    <row r="365" spans="35:101">
      <c r="AI365" t="str">
        <f t="shared" si="37"/>
        <v/>
      </c>
      <c r="AJ365" t="str">
        <f t="shared" si="37"/>
        <v/>
      </c>
      <c r="AK365" t="str">
        <f t="shared" si="34"/>
        <v/>
      </c>
      <c r="AL365" s="1" t="str">
        <f t="shared" si="32"/>
        <v/>
      </c>
      <c r="AM365" s="167"/>
      <c r="AN365" s="8"/>
      <c r="AO365" s="8"/>
      <c r="AP365" s="8"/>
      <c r="AQ365" s="8"/>
      <c r="AR365" s="8"/>
      <c r="AS365" s="8"/>
      <c r="AT365" s="8"/>
      <c r="AU365" s="8"/>
      <c r="AV365" s="8"/>
      <c r="AW365" s="8"/>
      <c r="AX365" s="169"/>
      <c r="BB365" s="161"/>
      <c r="BC365" s="9"/>
      <c r="BD365" s="9"/>
      <c r="BE365" s="9"/>
      <c r="BF365" s="9"/>
      <c r="BG365" s="9"/>
      <c r="BH365" s="163"/>
      <c r="BI365" t="str" cm="1">
        <f t="array" ref="BI365">_xlfn.IFS($BF365=1,$BB365,$BF365&gt;=2,INDEX($BB$2:$BE$801,MATCH(BJ365,$BB$2:$BB$801,0),4),TRUE,"")</f>
        <v/>
      </c>
      <c r="BJ365" t="str" cm="1">
        <f t="array" ref="BJ365">_xlfn.IFS($BF365=2,$BB365,$BF365&gt;=3,INDEX($BB$2:$BE$801,MATCH(BK365,$BB$2:$BB$801,0),4),TRUE,"")</f>
        <v/>
      </c>
      <c r="BK365" t="str" cm="1">
        <f t="array" ref="BK365">_xlfn.IFS(BF365=3,BB365,BF365=4,BE365,BF365=5,INDEX($BB$2:$BE$801,MATCH(BL365,$BB$2:$BB$801,0),4),TRUE,"")</f>
        <v/>
      </c>
      <c r="BL365" t="str" cm="1">
        <f t="array" ref="BL365">_xlfn.IFS(BF365=4,BB365,BF365=5,BE365,TRUE,"")</f>
        <v/>
      </c>
      <c r="BM365" t="str">
        <f t="shared" si="35"/>
        <v/>
      </c>
      <c r="BR365" t="str">
        <f t="shared" si="36"/>
        <v/>
      </c>
      <c r="BS365" t="str">
        <f t="shared" si="33"/>
        <v/>
      </c>
      <c r="BT365" s="172"/>
      <c r="BU365" s="10"/>
      <c r="BV365" s="10"/>
      <c r="BW365" s="10"/>
      <c r="BX365" s="10"/>
      <c r="BY365" s="10"/>
      <c r="BZ365" s="10"/>
      <c r="CA365" s="10"/>
      <c r="CB365" s="10"/>
      <c r="CC365" s="10"/>
      <c r="CD365" s="10"/>
      <c r="CE365" s="10"/>
      <c r="CF365" s="10"/>
      <c r="CG365" s="10"/>
      <c r="CH365" s="10"/>
      <c r="CI365" s="10"/>
      <c r="CJ365" s="10"/>
      <c r="CK365" s="10"/>
      <c r="CL365" s="10"/>
      <c r="CM365" s="10"/>
      <c r="CN365" s="10"/>
      <c r="CO365" s="10"/>
      <c r="CP365" s="10"/>
      <c r="CQ365" s="10"/>
      <c r="CR365" s="173"/>
      <c r="CV365" s="177"/>
      <c r="CW365" s="178"/>
    </row>
    <row r="366" spans="35:101">
      <c r="AI366" t="str">
        <f t="shared" si="37"/>
        <v/>
      </c>
      <c r="AJ366" t="str">
        <f t="shared" si="37"/>
        <v/>
      </c>
      <c r="AK366" t="str">
        <f t="shared" si="34"/>
        <v/>
      </c>
      <c r="AL366" s="1" t="str">
        <f t="shared" si="32"/>
        <v/>
      </c>
      <c r="AM366" s="167"/>
      <c r="AN366" s="8"/>
      <c r="AO366" s="8"/>
      <c r="AP366" s="8"/>
      <c r="AQ366" s="8"/>
      <c r="AR366" s="8"/>
      <c r="AS366" s="8"/>
      <c r="AT366" s="8"/>
      <c r="AU366" s="8"/>
      <c r="AV366" s="8"/>
      <c r="AW366" s="8"/>
      <c r="AX366" s="169"/>
      <c r="BB366" s="161"/>
      <c r="BC366" s="9"/>
      <c r="BD366" s="9"/>
      <c r="BE366" s="9"/>
      <c r="BF366" s="9"/>
      <c r="BG366" s="9"/>
      <c r="BH366" s="163"/>
      <c r="BI366" t="str" cm="1">
        <f t="array" ref="BI366">_xlfn.IFS($BF366=1,$BB366,$BF366&gt;=2,INDEX($BB$2:$BE$801,MATCH(BJ366,$BB$2:$BB$801,0),4),TRUE,"")</f>
        <v/>
      </c>
      <c r="BJ366" t="str" cm="1">
        <f t="array" ref="BJ366">_xlfn.IFS($BF366=2,$BB366,$BF366&gt;=3,INDEX($BB$2:$BE$801,MATCH(BK366,$BB$2:$BB$801,0),4),TRUE,"")</f>
        <v/>
      </c>
      <c r="BK366" t="str" cm="1">
        <f t="array" ref="BK366">_xlfn.IFS(BF366=3,BB366,BF366=4,BE366,BF366=5,INDEX($BB$2:$BE$801,MATCH(BL366,$BB$2:$BB$801,0),4),TRUE,"")</f>
        <v/>
      </c>
      <c r="BL366" t="str" cm="1">
        <f t="array" ref="BL366">_xlfn.IFS(BF366=4,BB366,BF366=5,BE366,TRUE,"")</f>
        <v/>
      </c>
      <c r="BM366" t="str">
        <f t="shared" si="35"/>
        <v/>
      </c>
      <c r="BR366" t="str">
        <f t="shared" si="36"/>
        <v/>
      </c>
      <c r="BS366" t="str">
        <f t="shared" si="33"/>
        <v/>
      </c>
      <c r="BT366" s="172"/>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73"/>
      <c r="CV366" s="177"/>
      <c r="CW366" s="178"/>
    </row>
    <row r="367" spans="35:101">
      <c r="AI367" t="str">
        <f t="shared" si="37"/>
        <v/>
      </c>
      <c r="AJ367" t="str">
        <f t="shared" si="37"/>
        <v/>
      </c>
      <c r="AK367" t="str">
        <f t="shared" si="34"/>
        <v/>
      </c>
      <c r="AL367" s="1" t="str">
        <f t="shared" si="32"/>
        <v/>
      </c>
      <c r="AM367" s="167"/>
      <c r="AN367" s="8"/>
      <c r="AO367" s="8"/>
      <c r="AP367" s="8"/>
      <c r="AQ367" s="8"/>
      <c r="AR367" s="8"/>
      <c r="AS367" s="8"/>
      <c r="AT367" s="8"/>
      <c r="AU367" s="8"/>
      <c r="AV367" s="8"/>
      <c r="AW367" s="8"/>
      <c r="AX367" s="169"/>
      <c r="BB367" s="161"/>
      <c r="BC367" s="9"/>
      <c r="BD367" s="9"/>
      <c r="BE367" s="9"/>
      <c r="BF367" s="9"/>
      <c r="BG367" s="9"/>
      <c r="BH367" s="163"/>
      <c r="BI367" t="str" cm="1">
        <f t="array" ref="BI367">_xlfn.IFS($BF367=1,$BB367,$BF367&gt;=2,INDEX($BB$2:$BE$801,MATCH(BJ367,$BB$2:$BB$801,0),4),TRUE,"")</f>
        <v/>
      </c>
      <c r="BJ367" t="str" cm="1">
        <f t="array" ref="BJ367">_xlfn.IFS($BF367=2,$BB367,$BF367&gt;=3,INDEX($BB$2:$BE$801,MATCH(BK367,$BB$2:$BB$801,0),4),TRUE,"")</f>
        <v/>
      </c>
      <c r="BK367" t="str" cm="1">
        <f t="array" ref="BK367">_xlfn.IFS(BF367=3,BB367,BF367=4,BE367,BF367=5,INDEX($BB$2:$BE$801,MATCH(BL367,$BB$2:$BB$801,0),4),TRUE,"")</f>
        <v/>
      </c>
      <c r="BL367" t="str" cm="1">
        <f t="array" ref="BL367">_xlfn.IFS(BF367=4,BB367,BF367=5,BE367,TRUE,"")</f>
        <v/>
      </c>
      <c r="BM367" t="str">
        <f t="shared" si="35"/>
        <v/>
      </c>
      <c r="BR367" t="str">
        <f t="shared" si="36"/>
        <v/>
      </c>
      <c r="BS367" t="str">
        <f t="shared" si="33"/>
        <v/>
      </c>
      <c r="BT367" s="172"/>
      <c r="BU367" s="10"/>
      <c r="BV367" s="10"/>
      <c r="BW367" s="10"/>
      <c r="BX367" s="10"/>
      <c r="BY367" s="10"/>
      <c r="BZ367" s="10"/>
      <c r="CA367" s="10"/>
      <c r="CB367" s="10"/>
      <c r="CC367" s="10"/>
      <c r="CD367" s="10"/>
      <c r="CE367" s="10"/>
      <c r="CF367" s="10"/>
      <c r="CG367" s="10"/>
      <c r="CH367" s="10"/>
      <c r="CI367" s="10"/>
      <c r="CJ367" s="10"/>
      <c r="CK367" s="10"/>
      <c r="CL367" s="10"/>
      <c r="CM367" s="10"/>
      <c r="CN367" s="10"/>
      <c r="CO367" s="10"/>
      <c r="CP367" s="10"/>
      <c r="CQ367" s="10"/>
      <c r="CR367" s="173"/>
      <c r="CV367" s="177"/>
      <c r="CW367" s="178"/>
    </row>
    <row r="368" spans="35:101">
      <c r="AI368" t="str">
        <f t="shared" si="37"/>
        <v/>
      </c>
      <c r="AJ368" t="str">
        <f t="shared" si="37"/>
        <v/>
      </c>
      <c r="AK368" t="str">
        <f t="shared" si="34"/>
        <v/>
      </c>
      <c r="AL368" s="1" t="str">
        <f t="shared" si="32"/>
        <v/>
      </c>
      <c r="AM368" s="167"/>
      <c r="AN368" s="8"/>
      <c r="AO368" s="8"/>
      <c r="AP368" s="8"/>
      <c r="AQ368" s="8"/>
      <c r="AR368" s="8"/>
      <c r="AS368" s="8"/>
      <c r="AT368" s="8"/>
      <c r="AU368" s="8"/>
      <c r="AV368" s="8"/>
      <c r="AW368" s="8"/>
      <c r="AX368" s="169"/>
      <c r="BB368" s="161"/>
      <c r="BC368" s="9"/>
      <c r="BD368" s="9"/>
      <c r="BE368" s="9"/>
      <c r="BF368" s="9"/>
      <c r="BG368" s="9"/>
      <c r="BH368" s="163"/>
      <c r="BI368" t="str" cm="1">
        <f t="array" ref="BI368">_xlfn.IFS($BF368=1,$BB368,$BF368&gt;=2,INDEX($BB$2:$BE$801,MATCH(BJ368,$BB$2:$BB$801,0),4),TRUE,"")</f>
        <v/>
      </c>
      <c r="BJ368" t="str" cm="1">
        <f t="array" ref="BJ368">_xlfn.IFS($BF368=2,$BB368,$BF368&gt;=3,INDEX($BB$2:$BE$801,MATCH(BK368,$BB$2:$BB$801,0),4),TRUE,"")</f>
        <v/>
      </c>
      <c r="BK368" t="str" cm="1">
        <f t="array" ref="BK368">_xlfn.IFS(BF368=3,BB368,BF368=4,BE368,BF368=5,INDEX($BB$2:$BE$801,MATCH(BL368,$BB$2:$BB$801,0),4),TRUE,"")</f>
        <v/>
      </c>
      <c r="BL368" t="str" cm="1">
        <f t="array" ref="BL368">_xlfn.IFS(BF368=4,BB368,BF368=5,BE368,TRUE,"")</f>
        <v/>
      </c>
      <c r="BM368" t="str">
        <f t="shared" si="35"/>
        <v/>
      </c>
      <c r="BR368" t="str">
        <f t="shared" si="36"/>
        <v/>
      </c>
      <c r="BS368" t="str">
        <f t="shared" si="33"/>
        <v/>
      </c>
      <c r="BT368" s="172"/>
      <c r="BU368" s="10"/>
      <c r="BV368" s="10"/>
      <c r="BW368" s="10"/>
      <c r="BX368" s="10"/>
      <c r="BY368" s="10"/>
      <c r="BZ368" s="10"/>
      <c r="CA368" s="10"/>
      <c r="CB368" s="10"/>
      <c r="CC368" s="10"/>
      <c r="CD368" s="10"/>
      <c r="CE368" s="10"/>
      <c r="CF368" s="10"/>
      <c r="CG368" s="10"/>
      <c r="CH368" s="10"/>
      <c r="CI368" s="10"/>
      <c r="CJ368" s="10"/>
      <c r="CK368" s="10"/>
      <c r="CL368" s="10"/>
      <c r="CM368" s="10"/>
      <c r="CN368" s="10"/>
      <c r="CO368" s="10"/>
      <c r="CP368" s="10"/>
      <c r="CQ368" s="10"/>
      <c r="CR368" s="173"/>
      <c r="CV368" s="177"/>
      <c r="CW368" s="178"/>
    </row>
    <row r="369" spans="35:101">
      <c r="AI369" t="str">
        <f t="shared" si="37"/>
        <v/>
      </c>
      <c r="AJ369" t="str">
        <f t="shared" si="37"/>
        <v/>
      </c>
      <c r="AK369" t="str">
        <f t="shared" si="34"/>
        <v/>
      </c>
      <c r="AL369" s="1" t="str">
        <f t="shared" si="32"/>
        <v/>
      </c>
      <c r="AM369" s="167"/>
      <c r="AN369" s="8"/>
      <c r="AO369" s="8"/>
      <c r="AP369" s="8"/>
      <c r="AQ369" s="8"/>
      <c r="AR369" s="8"/>
      <c r="AS369" s="8"/>
      <c r="AT369" s="8"/>
      <c r="AU369" s="8"/>
      <c r="AV369" s="8"/>
      <c r="AW369" s="8"/>
      <c r="AX369" s="169"/>
      <c r="BB369" s="161"/>
      <c r="BC369" s="9"/>
      <c r="BD369" s="9"/>
      <c r="BE369" s="9"/>
      <c r="BF369" s="9"/>
      <c r="BG369" s="9"/>
      <c r="BH369" s="163"/>
      <c r="BI369" t="str" cm="1">
        <f t="array" ref="BI369">_xlfn.IFS($BF369=1,$BB369,$BF369&gt;=2,INDEX($BB$2:$BE$801,MATCH(BJ369,$BB$2:$BB$801,0),4),TRUE,"")</f>
        <v/>
      </c>
      <c r="BJ369" t="str" cm="1">
        <f t="array" ref="BJ369">_xlfn.IFS($BF369=2,$BB369,$BF369&gt;=3,INDEX($BB$2:$BE$801,MATCH(BK369,$BB$2:$BB$801,0),4),TRUE,"")</f>
        <v/>
      </c>
      <c r="BK369" t="str" cm="1">
        <f t="array" ref="BK369">_xlfn.IFS(BF369=3,BB369,BF369=4,BE369,BF369=5,INDEX($BB$2:$BE$801,MATCH(BL369,$BB$2:$BB$801,0),4),TRUE,"")</f>
        <v/>
      </c>
      <c r="BL369" t="str" cm="1">
        <f t="array" ref="BL369">_xlfn.IFS(BF369=4,BB369,BF369=5,BE369,TRUE,"")</f>
        <v/>
      </c>
      <c r="BM369" t="str">
        <f t="shared" si="35"/>
        <v/>
      </c>
      <c r="BR369" t="str">
        <f t="shared" si="36"/>
        <v/>
      </c>
      <c r="BS369" t="str">
        <f t="shared" si="33"/>
        <v/>
      </c>
      <c r="BT369" s="172"/>
      <c r="BU369" s="10"/>
      <c r="BV369" s="10"/>
      <c r="BW369" s="10"/>
      <c r="BX369" s="10"/>
      <c r="BY369" s="10"/>
      <c r="BZ369" s="10"/>
      <c r="CA369" s="10"/>
      <c r="CB369" s="10"/>
      <c r="CC369" s="10"/>
      <c r="CD369" s="10"/>
      <c r="CE369" s="10"/>
      <c r="CF369" s="10"/>
      <c r="CG369" s="10"/>
      <c r="CH369" s="10"/>
      <c r="CI369" s="10"/>
      <c r="CJ369" s="10"/>
      <c r="CK369" s="10"/>
      <c r="CL369" s="10"/>
      <c r="CM369" s="10"/>
      <c r="CN369" s="10"/>
      <c r="CO369" s="10"/>
      <c r="CP369" s="10"/>
      <c r="CQ369" s="10"/>
      <c r="CR369" s="173"/>
      <c r="CV369" s="177"/>
      <c r="CW369" s="178"/>
    </row>
    <row r="370" spans="35:101">
      <c r="AI370" t="str">
        <f t="shared" si="37"/>
        <v/>
      </c>
      <c r="AJ370" t="str">
        <f t="shared" si="37"/>
        <v/>
      </c>
      <c r="AK370" t="str">
        <f t="shared" si="34"/>
        <v/>
      </c>
      <c r="AL370" s="1" t="str">
        <f t="shared" si="32"/>
        <v/>
      </c>
      <c r="AM370" s="167"/>
      <c r="AN370" s="8"/>
      <c r="AO370" s="8"/>
      <c r="AP370" s="8"/>
      <c r="AQ370" s="8"/>
      <c r="AR370" s="8"/>
      <c r="AS370" s="8"/>
      <c r="AT370" s="8"/>
      <c r="AU370" s="8"/>
      <c r="AV370" s="8"/>
      <c r="AW370" s="8"/>
      <c r="AX370" s="169"/>
      <c r="BB370" s="161"/>
      <c r="BC370" s="9"/>
      <c r="BD370" s="9"/>
      <c r="BE370" s="9"/>
      <c r="BF370" s="9"/>
      <c r="BG370" s="9"/>
      <c r="BH370" s="163"/>
      <c r="BI370" t="str" cm="1">
        <f t="array" ref="BI370">_xlfn.IFS($BF370=1,$BB370,$BF370&gt;=2,INDEX($BB$2:$BE$801,MATCH(BJ370,$BB$2:$BB$801,0),4),TRUE,"")</f>
        <v/>
      </c>
      <c r="BJ370" t="str" cm="1">
        <f t="array" ref="BJ370">_xlfn.IFS($BF370=2,$BB370,$BF370&gt;=3,INDEX($BB$2:$BE$801,MATCH(BK370,$BB$2:$BB$801,0),4),TRUE,"")</f>
        <v/>
      </c>
      <c r="BK370" t="str" cm="1">
        <f t="array" ref="BK370">_xlfn.IFS(BF370=3,BB370,BF370=4,BE370,BF370=5,INDEX($BB$2:$BE$801,MATCH(BL370,$BB$2:$BB$801,0),4),TRUE,"")</f>
        <v/>
      </c>
      <c r="BL370" t="str" cm="1">
        <f t="array" ref="BL370">_xlfn.IFS(BF370=4,BB370,BF370=5,BE370,TRUE,"")</f>
        <v/>
      </c>
      <c r="BM370" t="str">
        <f t="shared" si="35"/>
        <v/>
      </c>
      <c r="BR370" t="str">
        <f t="shared" si="36"/>
        <v/>
      </c>
      <c r="BS370" t="str">
        <f t="shared" si="33"/>
        <v/>
      </c>
      <c r="BT370" s="172"/>
      <c r="BU370" s="10"/>
      <c r="BV370" s="10"/>
      <c r="BW370" s="10"/>
      <c r="BX370" s="10"/>
      <c r="BY370" s="10"/>
      <c r="BZ370" s="10"/>
      <c r="CA370" s="10"/>
      <c r="CB370" s="10"/>
      <c r="CC370" s="10"/>
      <c r="CD370" s="10"/>
      <c r="CE370" s="10"/>
      <c r="CF370" s="10"/>
      <c r="CG370" s="10"/>
      <c r="CH370" s="10"/>
      <c r="CI370" s="10"/>
      <c r="CJ370" s="10"/>
      <c r="CK370" s="10"/>
      <c r="CL370" s="10"/>
      <c r="CM370" s="10"/>
      <c r="CN370" s="10"/>
      <c r="CO370" s="10"/>
      <c r="CP370" s="10"/>
      <c r="CQ370" s="10"/>
      <c r="CR370" s="173"/>
      <c r="CV370" s="177"/>
      <c r="CW370" s="178"/>
    </row>
    <row r="371" spans="35:101">
      <c r="AI371" t="str">
        <f t="shared" si="37"/>
        <v/>
      </c>
      <c r="AJ371" t="str">
        <f t="shared" si="37"/>
        <v/>
      </c>
      <c r="AK371" t="str">
        <f t="shared" si="34"/>
        <v/>
      </c>
      <c r="AL371" s="1" t="str">
        <f t="shared" si="32"/>
        <v/>
      </c>
      <c r="AM371" s="167"/>
      <c r="AN371" s="8"/>
      <c r="AO371" s="8"/>
      <c r="AP371" s="8"/>
      <c r="AQ371" s="8"/>
      <c r="AR371" s="8"/>
      <c r="AS371" s="8"/>
      <c r="AT371" s="8"/>
      <c r="AU371" s="8"/>
      <c r="AV371" s="8"/>
      <c r="AW371" s="8"/>
      <c r="AX371" s="169"/>
      <c r="BB371" s="161"/>
      <c r="BC371" s="9"/>
      <c r="BD371" s="9"/>
      <c r="BE371" s="9"/>
      <c r="BF371" s="9"/>
      <c r="BG371" s="9"/>
      <c r="BH371" s="163"/>
      <c r="BI371" t="str" cm="1">
        <f t="array" ref="BI371">_xlfn.IFS($BF371=1,$BB371,$BF371&gt;=2,INDEX($BB$2:$BE$801,MATCH(BJ371,$BB$2:$BB$801,0),4),TRUE,"")</f>
        <v/>
      </c>
      <c r="BJ371" t="str" cm="1">
        <f t="array" ref="BJ371">_xlfn.IFS($BF371=2,$BB371,$BF371&gt;=3,INDEX($BB$2:$BE$801,MATCH(BK371,$BB$2:$BB$801,0),4),TRUE,"")</f>
        <v/>
      </c>
      <c r="BK371" t="str" cm="1">
        <f t="array" ref="BK371">_xlfn.IFS(BF371=3,BB371,BF371=4,BE371,BF371=5,INDEX($BB$2:$BE$801,MATCH(BL371,$BB$2:$BB$801,0),4),TRUE,"")</f>
        <v/>
      </c>
      <c r="BL371" t="str" cm="1">
        <f t="array" ref="BL371">_xlfn.IFS(BF371=4,BB371,BF371=5,BE371,TRUE,"")</f>
        <v/>
      </c>
      <c r="BM371" t="str">
        <f t="shared" si="35"/>
        <v/>
      </c>
      <c r="BR371" t="str">
        <f t="shared" si="36"/>
        <v/>
      </c>
      <c r="BS371" t="str">
        <f t="shared" si="33"/>
        <v/>
      </c>
      <c r="BT371" s="172"/>
      <c r="BU371" s="10"/>
      <c r="BV371" s="10"/>
      <c r="BW371" s="10"/>
      <c r="BX371" s="10"/>
      <c r="BY371" s="10"/>
      <c r="BZ371" s="10"/>
      <c r="CA371" s="10"/>
      <c r="CB371" s="10"/>
      <c r="CC371" s="10"/>
      <c r="CD371" s="10"/>
      <c r="CE371" s="10"/>
      <c r="CF371" s="10"/>
      <c r="CG371" s="10"/>
      <c r="CH371" s="10"/>
      <c r="CI371" s="10"/>
      <c r="CJ371" s="10"/>
      <c r="CK371" s="10"/>
      <c r="CL371" s="10"/>
      <c r="CM371" s="10"/>
      <c r="CN371" s="10"/>
      <c r="CO371" s="10"/>
      <c r="CP371" s="10"/>
      <c r="CQ371" s="10"/>
      <c r="CR371" s="173"/>
      <c r="CV371" s="177"/>
      <c r="CW371" s="178"/>
    </row>
    <row r="372" spans="35:101">
      <c r="AI372" t="str">
        <f t="shared" si="37"/>
        <v/>
      </c>
      <c r="AJ372" t="str">
        <f t="shared" si="37"/>
        <v/>
      </c>
      <c r="AK372" t="str">
        <f t="shared" si="34"/>
        <v/>
      </c>
      <c r="AL372" s="1" t="str">
        <f t="shared" si="32"/>
        <v/>
      </c>
      <c r="AM372" s="167"/>
      <c r="AN372" s="8"/>
      <c r="AO372" s="8"/>
      <c r="AP372" s="8"/>
      <c r="AQ372" s="8"/>
      <c r="AR372" s="8"/>
      <c r="AS372" s="8"/>
      <c r="AT372" s="8"/>
      <c r="AU372" s="8"/>
      <c r="AV372" s="8"/>
      <c r="AW372" s="8"/>
      <c r="AX372" s="169"/>
      <c r="BB372" s="161"/>
      <c r="BC372" s="9"/>
      <c r="BD372" s="9"/>
      <c r="BE372" s="9"/>
      <c r="BF372" s="9"/>
      <c r="BG372" s="9"/>
      <c r="BH372" s="163"/>
      <c r="BI372" t="str" cm="1">
        <f t="array" ref="BI372">_xlfn.IFS($BF372=1,$BB372,$BF372&gt;=2,INDEX($BB$2:$BE$801,MATCH(BJ372,$BB$2:$BB$801,0),4),TRUE,"")</f>
        <v/>
      </c>
      <c r="BJ372" t="str" cm="1">
        <f t="array" ref="BJ372">_xlfn.IFS($BF372=2,$BB372,$BF372&gt;=3,INDEX($BB$2:$BE$801,MATCH(BK372,$BB$2:$BB$801,0),4),TRUE,"")</f>
        <v/>
      </c>
      <c r="BK372" t="str" cm="1">
        <f t="array" ref="BK372">_xlfn.IFS(BF372=3,BB372,BF372=4,BE372,BF372=5,INDEX($BB$2:$BE$801,MATCH(BL372,$BB$2:$BB$801,0),4),TRUE,"")</f>
        <v/>
      </c>
      <c r="BL372" t="str" cm="1">
        <f t="array" ref="BL372">_xlfn.IFS(BF372=4,BB372,BF372=5,BE372,TRUE,"")</f>
        <v/>
      </c>
      <c r="BM372" t="str">
        <f t="shared" si="35"/>
        <v/>
      </c>
      <c r="BR372" t="str">
        <f t="shared" si="36"/>
        <v/>
      </c>
      <c r="BS372" t="str">
        <f t="shared" si="33"/>
        <v/>
      </c>
      <c r="BT372" s="172"/>
      <c r="BU372" s="10"/>
      <c r="BV372" s="10"/>
      <c r="BW372" s="10"/>
      <c r="BX372" s="10"/>
      <c r="BY372" s="10"/>
      <c r="BZ372" s="10"/>
      <c r="CA372" s="10"/>
      <c r="CB372" s="10"/>
      <c r="CC372" s="10"/>
      <c r="CD372" s="10"/>
      <c r="CE372" s="10"/>
      <c r="CF372" s="10"/>
      <c r="CG372" s="10"/>
      <c r="CH372" s="10"/>
      <c r="CI372" s="10"/>
      <c r="CJ372" s="10"/>
      <c r="CK372" s="10"/>
      <c r="CL372" s="10"/>
      <c r="CM372" s="10"/>
      <c r="CN372" s="10"/>
      <c r="CO372" s="10"/>
      <c r="CP372" s="10"/>
      <c r="CQ372" s="10"/>
      <c r="CR372" s="173"/>
      <c r="CV372" s="177"/>
      <c r="CW372" s="178"/>
    </row>
    <row r="373" spans="35:101">
      <c r="AI373" t="str">
        <f t="shared" si="37"/>
        <v/>
      </c>
      <c r="AJ373" t="str">
        <f t="shared" si="37"/>
        <v/>
      </c>
      <c r="AK373" t="str">
        <f t="shared" si="34"/>
        <v/>
      </c>
      <c r="AL373" s="1" t="str">
        <f t="shared" si="32"/>
        <v/>
      </c>
      <c r="AM373" s="167"/>
      <c r="AN373" s="8"/>
      <c r="AO373" s="8"/>
      <c r="AP373" s="8"/>
      <c r="AQ373" s="8"/>
      <c r="AR373" s="8"/>
      <c r="AS373" s="8"/>
      <c r="AT373" s="8"/>
      <c r="AU373" s="8"/>
      <c r="AV373" s="8"/>
      <c r="AW373" s="8"/>
      <c r="AX373" s="169"/>
      <c r="BB373" s="161"/>
      <c r="BC373" s="9"/>
      <c r="BD373" s="9"/>
      <c r="BE373" s="9"/>
      <c r="BF373" s="9"/>
      <c r="BG373" s="9"/>
      <c r="BH373" s="163"/>
      <c r="BI373" t="str" cm="1">
        <f t="array" ref="BI373">_xlfn.IFS($BF373=1,$BB373,$BF373&gt;=2,INDEX($BB$2:$BE$801,MATCH(BJ373,$BB$2:$BB$801,0),4),TRUE,"")</f>
        <v/>
      </c>
      <c r="BJ373" t="str" cm="1">
        <f t="array" ref="BJ373">_xlfn.IFS($BF373=2,$BB373,$BF373&gt;=3,INDEX($BB$2:$BE$801,MATCH(BK373,$BB$2:$BB$801,0),4),TRUE,"")</f>
        <v/>
      </c>
      <c r="BK373" t="str" cm="1">
        <f t="array" ref="BK373">_xlfn.IFS(BF373=3,BB373,BF373=4,BE373,BF373=5,INDEX($BB$2:$BE$801,MATCH(BL373,$BB$2:$BB$801,0),4),TRUE,"")</f>
        <v/>
      </c>
      <c r="BL373" t="str" cm="1">
        <f t="array" ref="BL373">_xlfn.IFS(BF373=4,BB373,BF373=5,BE373,TRUE,"")</f>
        <v/>
      </c>
      <c r="BM373" t="str">
        <f t="shared" si="35"/>
        <v/>
      </c>
      <c r="BR373" t="str">
        <f t="shared" si="36"/>
        <v/>
      </c>
      <c r="BS373" t="str">
        <f t="shared" si="33"/>
        <v/>
      </c>
      <c r="BT373" s="172"/>
      <c r="BU373" s="10"/>
      <c r="BV373" s="10"/>
      <c r="BW373" s="10"/>
      <c r="BX373" s="10"/>
      <c r="BY373" s="10"/>
      <c r="BZ373" s="10"/>
      <c r="CA373" s="10"/>
      <c r="CB373" s="10"/>
      <c r="CC373" s="10"/>
      <c r="CD373" s="10"/>
      <c r="CE373" s="10"/>
      <c r="CF373" s="10"/>
      <c r="CG373" s="10"/>
      <c r="CH373" s="10"/>
      <c r="CI373" s="10"/>
      <c r="CJ373" s="10"/>
      <c r="CK373" s="10"/>
      <c r="CL373" s="10"/>
      <c r="CM373" s="10"/>
      <c r="CN373" s="10"/>
      <c r="CO373" s="10"/>
      <c r="CP373" s="10"/>
      <c r="CQ373" s="10"/>
      <c r="CR373" s="173"/>
      <c r="CV373" s="177"/>
      <c r="CW373" s="178"/>
    </row>
    <row r="374" spans="35:101">
      <c r="AI374" t="str">
        <f t="shared" si="37"/>
        <v/>
      </c>
      <c r="AJ374" t="str">
        <f t="shared" si="37"/>
        <v/>
      </c>
      <c r="AK374" t="str">
        <f t="shared" si="34"/>
        <v/>
      </c>
      <c r="AL374" s="1" t="str">
        <f t="shared" si="32"/>
        <v/>
      </c>
      <c r="AM374" s="167"/>
      <c r="AN374" s="8"/>
      <c r="AO374" s="8"/>
      <c r="AP374" s="8"/>
      <c r="AQ374" s="8"/>
      <c r="AR374" s="8"/>
      <c r="AS374" s="8"/>
      <c r="AT374" s="8"/>
      <c r="AU374" s="8"/>
      <c r="AV374" s="8"/>
      <c r="AW374" s="8"/>
      <c r="AX374" s="169"/>
      <c r="BB374" s="161"/>
      <c r="BC374" s="9"/>
      <c r="BD374" s="9"/>
      <c r="BE374" s="9"/>
      <c r="BF374" s="9"/>
      <c r="BG374" s="9"/>
      <c r="BH374" s="163"/>
      <c r="BI374" t="str" cm="1">
        <f t="array" ref="BI374">_xlfn.IFS($BF374=1,$BB374,$BF374&gt;=2,INDEX($BB$2:$BE$801,MATCH(BJ374,$BB$2:$BB$801,0),4),TRUE,"")</f>
        <v/>
      </c>
      <c r="BJ374" t="str" cm="1">
        <f t="array" ref="BJ374">_xlfn.IFS($BF374=2,$BB374,$BF374&gt;=3,INDEX($BB$2:$BE$801,MATCH(BK374,$BB$2:$BB$801,0),4),TRUE,"")</f>
        <v/>
      </c>
      <c r="BK374" t="str" cm="1">
        <f t="array" ref="BK374">_xlfn.IFS(BF374=3,BB374,BF374=4,BE374,BF374=5,INDEX($BB$2:$BE$801,MATCH(BL374,$BB$2:$BB$801,0),4),TRUE,"")</f>
        <v/>
      </c>
      <c r="BL374" t="str" cm="1">
        <f t="array" ref="BL374">_xlfn.IFS(BF374=4,BB374,BF374=5,BE374,TRUE,"")</f>
        <v/>
      </c>
      <c r="BM374" t="str">
        <f t="shared" si="35"/>
        <v/>
      </c>
      <c r="BR374" t="str">
        <f t="shared" si="36"/>
        <v/>
      </c>
      <c r="BS374" t="str">
        <f t="shared" si="33"/>
        <v/>
      </c>
      <c r="BT374" s="172"/>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73"/>
      <c r="CV374" s="177"/>
      <c r="CW374" s="178"/>
    </row>
    <row r="375" spans="35:101">
      <c r="AI375" t="str">
        <f t="shared" si="37"/>
        <v/>
      </c>
      <c r="AJ375" t="str">
        <f t="shared" si="37"/>
        <v/>
      </c>
      <c r="AK375" t="str">
        <f t="shared" si="34"/>
        <v/>
      </c>
      <c r="AL375" s="1" t="str">
        <f t="shared" si="32"/>
        <v/>
      </c>
      <c r="AM375" s="167"/>
      <c r="AN375" s="8"/>
      <c r="AO375" s="8"/>
      <c r="AP375" s="8"/>
      <c r="AQ375" s="8"/>
      <c r="AR375" s="8"/>
      <c r="AS375" s="8"/>
      <c r="AT375" s="8"/>
      <c r="AU375" s="8"/>
      <c r="AV375" s="8"/>
      <c r="AW375" s="8"/>
      <c r="AX375" s="169"/>
      <c r="BB375" s="161"/>
      <c r="BC375" s="9"/>
      <c r="BD375" s="9"/>
      <c r="BE375" s="9"/>
      <c r="BF375" s="9"/>
      <c r="BG375" s="9"/>
      <c r="BH375" s="163"/>
      <c r="BI375" t="str" cm="1">
        <f t="array" ref="BI375">_xlfn.IFS($BF375=1,$BB375,$BF375&gt;=2,INDEX($BB$2:$BE$801,MATCH(BJ375,$BB$2:$BB$801,0),4),TRUE,"")</f>
        <v/>
      </c>
      <c r="BJ375" t="str" cm="1">
        <f t="array" ref="BJ375">_xlfn.IFS($BF375=2,$BB375,$BF375&gt;=3,INDEX($BB$2:$BE$801,MATCH(BK375,$BB$2:$BB$801,0),4),TRUE,"")</f>
        <v/>
      </c>
      <c r="BK375" t="str" cm="1">
        <f t="array" ref="BK375">_xlfn.IFS(BF375=3,BB375,BF375=4,BE375,BF375=5,INDEX($BB$2:$BE$801,MATCH(BL375,$BB$2:$BB$801,0),4),TRUE,"")</f>
        <v/>
      </c>
      <c r="BL375" t="str" cm="1">
        <f t="array" ref="BL375">_xlfn.IFS(BF375=4,BB375,BF375=5,BE375,TRUE,"")</f>
        <v/>
      </c>
      <c r="BM375" t="str">
        <f t="shared" si="35"/>
        <v/>
      </c>
      <c r="BR375" t="str">
        <f t="shared" si="36"/>
        <v/>
      </c>
      <c r="BS375" t="str">
        <f t="shared" si="33"/>
        <v/>
      </c>
      <c r="BT375" s="172"/>
      <c r="BU375" s="10"/>
      <c r="BV375" s="10"/>
      <c r="BW375" s="10"/>
      <c r="BX375" s="10"/>
      <c r="BY375" s="10"/>
      <c r="BZ375" s="10"/>
      <c r="CA375" s="10"/>
      <c r="CB375" s="10"/>
      <c r="CC375" s="10"/>
      <c r="CD375" s="10"/>
      <c r="CE375" s="10"/>
      <c r="CF375" s="10"/>
      <c r="CG375" s="10"/>
      <c r="CH375" s="10"/>
      <c r="CI375" s="10"/>
      <c r="CJ375" s="10"/>
      <c r="CK375" s="10"/>
      <c r="CL375" s="10"/>
      <c r="CM375" s="10"/>
      <c r="CN375" s="10"/>
      <c r="CO375" s="10"/>
      <c r="CP375" s="10"/>
      <c r="CQ375" s="10"/>
      <c r="CR375" s="173"/>
      <c r="CV375" s="177"/>
      <c r="CW375" s="178"/>
    </row>
    <row r="376" spans="35:101">
      <c r="AI376" t="str">
        <f t="shared" si="37"/>
        <v/>
      </c>
      <c r="AJ376" t="str">
        <f t="shared" si="37"/>
        <v/>
      </c>
      <c r="AK376" t="str">
        <f t="shared" si="34"/>
        <v/>
      </c>
      <c r="AL376" s="1" t="str">
        <f t="shared" si="32"/>
        <v/>
      </c>
      <c r="AM376" s="167"/>
      <c r="AN376" s="8"/>
      <c r="AO376" s="8"/>
      <c r="AP376" s="8"/>
      <c r="AQ376" s="8"/>
      <c r="AR376" s="8"/>
      <c r="AS376" s="8"/>
      <c r="AT376" s="8"/>
      <c r="AU376" s="8"/>
      <c r="AV376" s="8"/>
      <c r="AW376" s="8"/>
      <c r="AX376" s="169"/>
      <c r="BB376" s="161"/>
      <c r="BC376" s="9"/>
      <c r="BD376" s="9"/>
      <c r="BE376" s="9"/>
      <c r="BF376" s="9"/>
      <c r="BG376" s="9"/>
      <c r="BH376" s="163"/>
      <c r="BI376" t="str" cm="1">
        <f t="array" ref="BI376">_xlfn.IFS($BF376=1,$BB376,$BF376&gt;=2,INDEX($BB$2:$BE$801,MATCH(BJ376,$BB$2:$BB$801,0),4),TRUE,"")</f>
        <v/>
      </c>
      <c r="BJ376" t="str" cm="1">
        <f t="array" ref="BJ376">_xlfn.IFS($BF376=2,$BB376,$BF376&gt;=3,INDEX($BB$2:$BE$801,MATCH(BK376,$BB$2:$BB$801,0),4),TRUE,"")</f>
        <v/>
      </c>
      <c r="BK376" t="str" cm="1">
        <f t="array" ref="BK376">_xlfn.IFS(BF376=3,BB376,BF376=4,BE376,BF376=5,INDEX($BB$2:$BE$801,MATCH(BL376,$BB$2:$BB$801,0),4),TRUE,"")</f>
        <v/>
      </c>
      <c r="BL376" t="str" cm="1">
        <f t="array" ref="BL376">_xlfn.IFS(BF376=4,BB376,BF376=5,BE376,TRUE,"")</f>
        <v/>
      </c>
      <c r="BM376" t="str">
        <f t="shared" si="35"/>
        <v/>
      </c>
      <c r="BR376" t="str">
        <f t="shared" si="36"/>
        <v/>
      </c>
      <c r="BS376" t="str">
        <f t="shared" si="33"/>
        <v/>
      </c>
      <c r="BT376" s="172"/>
      <c r="BU376" s="10"/>
      <c r="BV376" s="10"/>
      <c r="BW376" s="10"/>
      <c r="BX376" s="10"/>
      <c r="BY376" s="10"/>
      <c r="BZ376" s="10"/>
      <c r="CA376" s="10"/>
      <c r="CB376" s="10"/>
      <c r="CC376" s="10"/>
      <c r="CD376" s="10"/>
      <c r="CE376" s="10"/>
      <c r="CF376" s="10"/>
      <c r="CG376" s="10"/>
      <c r="CH376" s="10"/>
      <c r="CI376" s="10"/>
      <c r="CJ376" s="10"/>
      <c r="CK376" s="10"/>
      <c r="CL376" s="10"/>
      <c r="CM376" s="10"/>
      <c r="CN376" s="10"/>
      <c r="CO376" s="10"/>
      <c r="CP376" s="10"/>
      <c r="CQ376" s="10"/>
      <c r="CR376" s="173"/>
      <c r="CV376" s="177"/>
      <c r="CW376" s="178"/>
    </row>
    <row r="377" spans="35:101">
      <c r="AI377" t="str">
        <f t="shared" si="37"/>
        <v/>
      </c>
      <c r="AJ377" t="str">
        <f t="shared" si="37"/>
        <v/>
      </c>
      <c r="AK377" t="str">
        <f t="shared" si="34"/>
        <v/>
      </c>
      <c r="AL377" s="1" t="str">
        <f t="shared" si="32"/>
        <v/>
      </c>
      <c r="AM377" s="167"/>
      <c r="AN377" s="8"/>
      <c r="AO377" s="8"/>
      <c r="AP377" s="8"/>
      <c r="AQ377" s="8"/>
      <c r="AR377" s="8"/>
      <c r="AS377" s="8"/>
      <c r="AT377" s="8"/>
      <c r="AU377" s="8"/>
      <c r="AV377" s="8"/>
      <c r="AW377" s="8"/>
      <c r="AX377" s="169"/>
      <c r="BB377" s="161"/>
      <c r="BC377" s="9"/>
      <c r="BD377" s="9"/>
      <c r="BE377" s="9"/>
      <c r="BF377" s="9"/>
      <c r="BG377" s="9"/>
      <c r="BH377" s="163"/>
      <c r="BI377" t="str" cm="1">
        <f t="array" ref="BI377">_xlfn.IFS($BF377=1,$BB377,$BF377&gt;=2,INDEX($BB$2:$BE$801,MATCH(BJ377,$BB$2:$BB$801,0),4),TRUE,"")</f>
        <v/>
      </c>
      <c r="BJ377" t="str" cm="1">
        <f t="array" ref="BJ377">_xlfn.IFS($BF377=2,$BB377,$BF377&gt;=3,INDEX($BB$2:$BE$801,MATCH(BK377,$BB$2:$BB$801,0),4),TRUE,"")</f>
        <v/>
      </c>
      <c r="BK377" t="str" cm="1">
        <f t="array" ref="BK377">_xlfn.IFS(BF377=3,BB377,BF377=4,BE377,BF377=5,INDEX($BB$2:$BE$801,MATCH(BL377,$BB$2:$BB$801,0),4),TRUE,"")</f>
        <v/>
      </c>
      <c r="BL377" t="str" cm="1">
        <f t="array" ref="BL377">_xlfn.IFS(BF377=4,BB377,BF377=5,BE377,TRUE,"")</f>
        <v/>
      </c>
      <c r="BM377" t="str">
        <f t="shared" si="35"/>
        <v/>
      </c>
      <c r="BR377" t="str">
        <f t="shared" si="36"/>
        <v/>
      </c>
      <c r="BS377" t="str">
        <f t="shared" si="33"/>
        <v/>
      </c>
      <c r="BT377" s="172"/>
      <c r="BU377" s="10"/>
      <c r="BV377" s="10"/>
      <c r="BW377" s="10"/>
      <c r="BX377" s="10"/>
      <c r="BY377" s="10"/>
      <c r="BZ377" s="10"/>
      <c r="CA377" s="10"/>
      <c r="CB377" s="10"/>
      <c r="CC377" s="10"/>
      <c r="CD377" s="10"/>
      <c r="CE377" s="10"/>
      <c r="CF377" s="10"/>
      <c r="CG377" s="10"/>
      <c r="CH377" s="10"/>
      <c r="CI377" s="10"/>
      <c r="CJ377" s="10"/>
      <c r="CK377" s="10"/>
      <c r="CL377" s="10"/>
      <c r="CM377" s="10"/>
      <c r="CN377" s="10"/>
      <c r="CO377" s="10"/>
      <c r="CP377" s="10"/>
      <c r="CQ377" s="10"/>
      <c r="CR377" s="173"/>
      <c r="CV377" s="177"/>
      <c r="CW377" s="178"/>
    </row>
    <row r="378" spans="35:101">
      <c r="AI378" t="str">
        <f t="shared" si="37"/>
        <v/>
      </c>
      <c r="AJ378" t="str">
        <f t="shared" si="37"/>
        <v/>
      </c>
      <c r="AK378" t="str">
        <f t="shared" si="34"/>
        <v/>
      </c>
      <c r="AL378" s="1" t="str">
        <f t="shared" si="32"/>
        <v/>
      </c>
      <c r="AM378" s="167"/>
      <c r="AN378" s="8"/>
      <c r="AO378" s="8"/>
      <c r="AP378" s="8"/>
      <c r="AQ378" s="8"/>
      <c r="AR378" s="8"/>
      <c r="AS378" s="8"/>
      <c r="AT378" s="8"/>
      <c r="AU378" s="8"/>
      <c r="AV378" s="8"/>
      <c r="AW378" s="8"/>
      <c r="AX378" s="169"/>
      <c r="BB378" s="161"/>
      <c r="BC378" s="9"/>
      <c r="BD378" s="9"/>
      <c r="BE378" s="9"/>
      <c r="BF378" s="9"/>
      <c r="BG378" s="9"/>
      <c r="BH378" s="163"/>
      <c r="BI378" t="str" cm="1">
        <f t="array" ref="BI378">_xlfn.IFS($BF378=1,$BB378,$BF378&gt;=2,INDEX($BB$2:$BE$801,MATCH(BJ378,$BB$2:$BB$801,0),4),TRUE,"")</f>
        <v/>
      </c>
      <c r="BJ378" t="str" cm="1">
        <f t="array" ref="BJ378">_xlfn.IFS($BF378=2,$BB378,$BF378&gt;=3,INDEX($BB$2:$BE$801,MATCH(BK378,$BB$2:$BB$801,0),4),TRUE,"")</f>
        <v/>
      </c>
      <c r="BK378" t="str" cm="1">
        <f t="array" ref="BK378">_xlfn.IFS(BF378=3,BB378,BF378=4,BE378,BF378=5,INDEX($BB$2:$BE$801,MATCH(BL378,$BB$2:$BB$801,0),4),TRUE,"")</f>
        <v/>
      </c>
      <c r="BL378" t="str" cm="1">
        <f t="array" ref="BL378">_xlfn.IFS(BF378=4,BB378,BF378=5,BE378,TRUE,"")</f>
        <v/>
      </c>
      <c r="BM378" t="str">
        <f t="shared" si="35"/>
        <v/>
      </c>
      <c r="BR378" t="str">
        <f t="shared" si="36"/>
        <v/>
      </c>
      <c r="BS378" t="str">
        <f t="shared" si="33"/>
        <v/>
      </c>
      <c r="BT378" s="172"/>
      <c r="BU378" s="10"/>
      <c r="BV378" s="10"/>
      <c r="BW378" s="10"/>
      <c r="BX378" s="10"/>
      <c r="BY378" s="10"/>
      <c r="BZ378" s="10"/>
      <c r="CA378" s="10"/>
      <c r="CB378" s="10"/>
      <c r="CC378" s="10"/>
      <c r="CD378" s="10"/>
      <c r="CE378" s="10"/>
      <c r="CF378" s="10"/>
      <c r="CG378" s="10"/>
      <c r="CH378" s="10"/>
      <c r="CI378" s="10"/>
      <c r="CJ378" s="10"/>
      <c r="CK378" s="10"/>
      <c r="CL378" s="10"/>
      <c r="CM378" s="10"/>
      <c r="CN378" s="10"/>
      <c r="CO378" s="10"/>
      <c r="CP378" s="10"/>
      <c r="CQ378" s="10"/>
      <c r="CR378" s="173"/>
      <c r="CV378" s="177"/>
      <c r="CW378" s="178"/>
    </row>
    <row r="379" spans="35:101">
      <c r="AI379" t="str">
        <f t="shared" si="37"/>
        <v/>
      </c>
      <c r="AJ379" t="str">
        <f t="shared" si="37"/>
        <v/>
      </c>
      <c r="AK379" t="str">
        <f t="shared" si="34"/>
        <v/>
      </c>
      <c r="AL379" s="1" t="str">
        <f t="shared" si="32"/>
        <v/>
      </c>
      <c r="AM379" s="167"/>
      <c r="AN379" s="8"/>
      <c r="AO379" s="8"/>
      <c r="AP379" s="8"/>
      <c r="AQ379" s="8"/>
      <c r="AR379" s="8"/>
      <c r="AS379" s="8"/>
      <c r="AT379" s="8"/>
      <c r="AU379" s="8"/>
      <c r="AV379" s="8"/>
      <c r="AW379" s="8"/>
      <c r="AX379" s="169"/>
      <c r="BB379" s="161"/>
      <c r="BC379" s="9"/>
      <c r="BD379" s="9"/>
      <c r="BE379" s="9"/>
      <c r="BF379" s="9"/>
      <c r="BG379" s="9"/>
      <c r="BH379" s="163"/>
      <c r="BI379" t="str" cm="1">
        <f t="array" ref="BI379">_xlfn.IFS($BF379=1,$BB379,$BF379&gt;=2,INDEX($BB$2:$BE$801,MATCH(BJ379,$BB$2:$BB$801,0),4),TRUE,"")</f>
        <v/>
      </c>
      <c r="BJ379" t="str" cm="1">
        <f t="array" ref="BJ379">_xlfn.IFS($BF379=2,$BB379,$BF379&gt;=3,INDEX($BB$2:$BE$801,MATCH(BK379,$BB$2:$BB$801,0),4),TRUE,"")</f>
        <v/>
      </c>
      <c r="BK379" t="str" cm="1">
        <f t="array" ref="BK379">_xlfn.IFS(BF379=3,BB379,BF379=4,BE379,BF379=5,INDEX($BB$2:$BE$801,MATCH(BL379,$BB$2:$BB$801,0),4),TRUE,"")</f>
        <v/>
      </c>
      <c r="BL379" t="str" cm="1">
        <f t="array" ref="BL379">_xlfn.IFS(BF379=4,BB379,BF379=5,BE379,TRUE,"")</f>
        <v/>
      </c>
      <c r="BM379" t="str">
        <f t="shared" si="35"/>
        <v/>
      </c>
      <c r="BR379" t="str">
        <f t="shared" si="36"/>
        <v/>
      </c>
      <c r="BS379" t="str">
        <f t="shared" si="33"/>
        <v/>
      </c>
      <c r="BT379" s="172"/>
      <c r="BU379" s="10"/>
      <c r="BV379" s="10"/>
      <c r="BW379" s="10"/>
      <c r="BX379" s="10"/>
      <c r="BY379" s="10"/>
      <c r="BZ379" s="10"/>
      <c r="CA379" s="10"/>
      <c r="CB379" s="10"/>
      <c r="CC379" s="10"/>
      <c r="CD379" s="10"/>
      <c r="CE379" s="10"/>
      <c r="CF379" s="10"/>
      <c r="CG379" s="10"/>
      <c r="CH379" s="10"/>
      <c r="CI379" s="10"/>
      <c r="CJ379" s="10"/>
      <c r="CK379" s="10"/>
      <c r="CL379" s="10"/>
      <c r="CM379" s="10"/>
      <c r="CN379" s="10"/>
      <c r="CO379" s="10"/>
      <c r="CP379" s="10"/>
      <c r="CQ379" s="10"/>
      <c r="CR379" s="173"/>
      <c r="CV379" s="177"/>
      <c r="CW379" s="178"/>
    </row>
    <row r="380" spans="35:101">
      <c r="AI380" t="str">
        <f t="shared" si="37"/>
        <v/>
      </c>
      <c r="AJ380" t="str">
        <f t="shared" si="37"/>
        <v/>
      </c>
      <c r="AK380" t="str">
        <f t="shared" si="34"/>
        <v/>
      </c>
      <c r="AL380" s="1" t="str">
        <f t="shared" si="32"/>
        <v/>
      </c>
      <c r="AM380" s="167"/>
      <c r="AN380" s="8"/>
      <c r="AO380" s="8"/>
      <c r="AP380" s="8"/>
      <c r="AQ380" s="8"/>
      <c r="AR380" s="8"/>
      <c r="AS380" s="8"/>
      <c r="AT380" s="8"/>
      <c r="AU380" s="8"/>
      <c r="AV380" s="8"/>
      <c r="AW380" s="8"/>
      <c r="AX380" s="169"/>
      <c r="BB380" s="161"/>
      <c r="BC380" s="9"/>
      <c r="BD380" s="9"/>
      <c r="BE380" s="9"/>
      <c r="BF380" s="9"/>
      <c r="BG380" s="9"/>
      <c r="BH380" s="163"/>
      <c r="BI380" t="str" cm="1">
        <f t="array" ref="BI380">_xlfn.IFS($BF380=1,$BB380,$BF380&gt;=2,INDEX($BB$2:$BE$801,MATCH(BJ380,$BB$2:$BB$801,0),4),TRUE,"")</f>
        <v/>
      </c>
      <c r="BJ380" t="str" cm="1">
        <f t="array" ref="BJ380">_xlfn.IFS($BF380=2,$BB380,$BF380&gt;=3,INDEX($BB$2:$BE$801,MATCH(BK380,$BB$2:$BB$801,0),4),TRUE,"")</f>
        <v/>
      </c>
      <c r="BK380" t="str" cm="1">
        <f t="array" ref="BK380">_xlfn.IFS(BF380=3,BB380,BF380=4,BE380,BF380=5,INDEX($BB$2:$BE$801,MATCH(BL380,$BB$2:$BB$801,0),4),TRUE,"")</f>
        <v/>
      </c>
      <c r="BL380" t="str" cm="1">
        <f t="array" ref="BL380">_xlfn.IFS(BF380=4,BB380,BF380=5,BE380,TRUE,"")</f>
        <v/>
      </c>
      <c r="BM380" t="str">
        <f t="shared" si="35"/>
        <v/>
      </c>
      <c r="BR380" t="str">
        <f t="shared" si="36"/>
        <v/>
      </c>
      <c r="BS380" t="str">
        <f t="shared" si="33"/>
        <v/>
      </c>
      <c r="BT380" s="172"/>
      <c r="BU380" s="10"/>
      <c r="BV380" s="10"/>
      <c r="BW380" s="10"/>
      <c r="BX380" s="10"/>
      <c r="BY380" s="10"/>
      <c r="BZ380" s="10"/>
      <c r="CA380" s="10"/>
      <c r="CB380" s="10"/>
      <c r="CC380" s="10"/>
      <c r="CD380" s="10"/>
      <c r="CE380" s="10"/>
      <c r="CF380" s="10"/>
      <c r="CG380" s="10"/>
      <c r="CH380" s="10"/>
      <c r="CI380" s="10"/>
      <c r="CJ380" s="10"/>
      <c r="CK380" s="10"/>
      <c r="CL380" s="10"/>
      <c r="CM380" s="10"/>
      <c r="CN380" s="10"/>
      <c r="CO380" s="10"/>
      <c r="CP380" s="10"/>
      <c r="CQ380" s="10"/>
      <c r="CR380" s="173"/>
      <c r="CV380" s="177"/>
      <c r="CW380" s="178"/>
    </row>
    <row r="381" spans="35:101">
      <c r="AI381" t="str">
        <f t="shared" si="37"/>
        <v/>
      </c>
      <c r="AJ381" t="str">
        <f t="shared" si="37"/>
        <v/>
      </c>
      <c r="AK381" t="str">
        <f t="shared" si="34"/>
        <v/>
      </c>
      <c r="AL381" s="1" t="str">
        <f t="shared" si="32"/>
        <v/>
      </c>
      <c r="AM381" s="167"/>
      <c r="AN381" s="8"/>
      <c r="AO381" s="8"/>
      <c r="AP381" s="8"/>
      <c r="AQ381" s="8"/>
      <c r="AR381" s="8"/>
      <c r="AS381" s="8"/>
      <c r="AT381" s="8"/>
      <c r="AU381" s="8"/>
      <c r="AV381" s="8"/>
      <c r="AW381" s="8"/>
      <c r="AX381" s="169"/>
      <c r="BB381" s="161"/>
      <c r="BC381" s="9"/>
      <c r="BD381" s="9"/>
      <c r="BE381" s="9"/>
      <c r="BF381" s="9"/>
      <c r="BG381" s="9"/>
      <c r="BH381" s="163"/>
      <c r="BI381" t="str" cm="1">
        <f t="array" ref="BI381">_xlfn.IFS($BF381=1,$BB381,$BF381&gt;=2,INDEX($BB$2:$BE$801,MATCH(BJ381,$BB$2:$BB$801,0),4),TRUE,"")</f>
        <v/>
      </c>
      <c r="BJ381" t="str" cm="1">
        <f t="array" ref="BJ381">_xlfn.IFS($BF381=2,$BB381,$BF381&gt;=3,INDEX($BB$2:$BE$801,MATCH(BK381,$BB$2:$BB$801,0),4),TRUE,"")</f>
        <v/>
      </c>
      <c r="BK381" t="str" cm="1">
        <f t="array" ref="BK381">_xlfn.IFS(BF381=3,BB381,BF381=4,BE381,BF381=5,INDEX($BB$2:$BE$801,MATCH(BL381,$BB$2:$BB$801,0),4),TRUE,"")</f>
        <v/>
      </c>
      <c r="BL381" t="str" cm="1">
        <f t="array" ref="BL381">_xlfn.IFS(BF381=4,BB381,BF381=5,BE381,TRUE,"")</f>
        <v/>
      </c>
      <c r="BM381" t="str">
        <f t="shared" si="35"/>
        <v/>
      </c>
      <c r="BR381" t="str">
        <f t="shared" si="36"/>
        <v/>
      </c>
      <c r="BS381" t="str">
        <f t="shared" si="33"/>
        <v/>
      </c>
      <c r="BT381" s="172"/>
      <c r="BU381" s="10"/>
      <c r="BV381" s="10"/>
      <c r="BW381" s="10"/>
      <c r="BX381" s="10"/>
      <c r="BY381" s="10"/>
      <c r="BZ381" s="10"/>
      <c r="CA381" s="10"/>
      <c r="CB381" s="10"/>
      <c r="CC381" s="10"/>
      <c r="CD381" s="10"/>
      <c r="CE381" s="10"/>
      <c r="CF381" s="10"/>
      <c r="CG381" s="10"/>
      <c r="CH381" s="10"/>
      <c r="CI381" s="10"/>
      <c r="CJ381" s="10"/>
      <c r="CK381" s="10"/>
      <c r="CL381" s="10"/>
      <c r="CM381" s="10"/>
      <c r="CN381" s="10"/>
      <c r="CO381" s="10"/>
      <c r="CP381" s="10"/>
      <c r="CQ381" s="10"/>
      <c r="CR381" s="173"/>
      <c r="CV381" s="177"/>
      <c r="CW381" s="178"/>
    </row>
    <row r="382" spans="35:101">
      <c r="AI382" t="str">
        <f t="shared" si="37"/>
        <v/>
      </c>
      <c r="AJ382" t="str">
        <f t="shared" si="37"/>
        <v/>
      </c>
      <c r="AK382" t="str">
        <f t="shared" si="34"/>
        <v/>
      </c>
      <c r="AL382" s="1" t="str">
        <f t="shared" si="32"/>
        <v/>
      </c>
      <c r="AM382" s="167"/>
      <c r="AN382" s="8"/>
      <c r="AO382" s="8"/>
      <c r="AP382" s="8"/>
      <c r="AQ382" s="8"/>
      <c r="AR382" s="8"/>
      <c r="AS382" s="8"/>
      <c r="AT382" s="8"/>
      <c r="AU382" s="8"/>
      <c r="AV382" s="8"/>
      <c r="AW382" s="8"/>
      <c r="AX382" s="169"/>
      <c r="BB382" s="161"/>
      <c r="BC382" s="9"/>
      <c r="BD382" s="9"/>
      <c r="BE382" s="9"/>
      <c r="BF382" s="9"/>
      <c r="BG382" s="9"/>
      <c r="BH382" s="163"/>
      <c r="BI382" t="str" cm="1">
        <f t="array" ref="BI382">_xlfn.IFS($BF382=1,$BB382,$BF382&gt;=2,INDEX($BB$2:$BE$801,MATCH(BJ382,$BB$2:$BB$801,0),4),TRUE,"")</f>
        <v/>
      </c>
      <c r="BJ382" t="str" cm="1">
        <f t="array" ref="BJ382">_xlfn.IFS($BF382=2,$BB382,$BF382&gt;=3,INDEX($BB$2:$BE$801,MATCH(BK382,$BB$2:$BB$801,0),4),TRUE,"")</f>
        <v/>
      </c>
      <c r="BK382" t="str" cm="1">
        <f t="array" ref="BK382">_xlfn.IFS(BF382=3,BB382,BF382=4,BE382,BF382=5,INDEX($BB$2:$BE$801,MATCH(BL382,$BB$2:$BB$801,0),4),TRUE,"")</f>
        <v/>
      </c>
      <c r="BL382" t="str" cm="1">
        <f t="array" ref="BL382">_xlfn.IFS(BF382=4,BB382,BF382=5,BE382,TRUE,"")</f>
        <v/>
      </c>
      <c r="BM382" t="str">
        <f t="shared" si="35"/>
        <v/>
      </c>
      <c r="BR382" t="str">
        <f t="shared" si="36"/>
        <v/>
      </c>
      <c r="BS382" t="str">
        <f t="shared" si="33"/>
        <v/>
      </c>
      <c r="BT382" s="172"/>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73"/>
      <c r="CV382" s="177"/>
      <c r="CW382" s="178"/>
    </row>
    <row r="383" spans="35:101">
      <c r="AI383" t="str">
        <f t="shared" si="37"/>
        <v/>
      </c>
      <c r="AJ383" t="str">
        <f t="shared" si="37"/>
        <v/>
      </c>
      <c r="AK383" t="str">
        <f t="shared" si="34"/>
        <v/>
      </c>
      <c r="AL383" s="1" t="str">
        <f t="shared" si="32"/>
        <v/>
      </c>
      <c r="AM383" s="167"/>
      <c r="AN383" s="8"/>
      <c r="AO383" s="8"/>
      <c r="AP383" s="8"/>
      <c r="AQ383" s="8"/>
      <c r="AR383" s="8"/>
      <c r="AS383" s="8"/>
      <c r="AT383" s="8"/>
      <c r="AU383" s="8"/>
      <c r="AV383" s="8"/>
      <c r="AW383" s="8"/>
      <c r="AX383" s="169"/>
      <c r="BB383" s="161"/>
      <c r="BC383" s="9"/>
      <c r="BD383" s="9"/>
      <c r="BE383" s="9"/>
      <c r="BF383" s="9"/>
      <c r="BG383" s="9"/>
      <c r="BH383" s="163"/>
      <c r="BI383" t="str" cm="1">
        <f t="array" ref="BI383">_xlfn.IFS($BF383=1,$BB383,$BF383&gt;=2,INDEX($BB$2:$BE$801,MATCH(BJ383,$BB$2:$BB$801,0),4),TRUE,"")</f>
        <v/>
      </c>
      <c r="BJ383" t="str" cm="1">
        <f t="array" ref="BJ383">_xlfn.IFS($BF383=2,$BB383,$BF383&gt;=3,INDEX($BB$2:$BE$801,MATCH(BK383,$BB$2:$BB$801,0),4),TRUE,"")</f>
        <v/>
      </c>
      <c r="BK383" t="str" cm="1">
        <f t="array" ref="BK383">_xlfn.IFS(BF383=3,BB383,BF383=4,BE383,BF383=5,INDEX($BB$2:$BE$801,MATCH(BL383,$BB$2:$BB$801,0),4),TRUE,"")</f>
        <v/>
      </c>
      <c r="BL383" t="str" cm="1">
        <f t="array" ref="BL383">_xlfn.IFS(BF383=4,BB383,BF383=5,BE383,TRUE,"")</f>
        <v/>
      </c>
      <c r="BM383" t="str">
        <f t="shared" si="35"/>
        <v/>
      </c>
      <c r="BR383" t="str">
        <f t="shared" si="36"/>
        <v/>
      </c>
      <c r="BS383" t="str">
        <f t="shared" si="33"/>
        <v/>
      </c>
      <c r="BT383" s="172"/>
      <c r="BU383" s="10"/>
      <c r="BV383" s="10"/>
      <c r="BW383" s="10"/>
      <c r="BX383" s="10"/>
      <c r="BY383" s="10"/>
      <c r="BZ383" s="10"/>
      <c r="CA383" s="10"/>
      <c r="CB383" s="10"/>
      <c r="CC383" s="10"/>
      <c r="CD383" s="10"/>
      <c r="CE383" s="10"/>
      <c r="CF383" s="10"/>
      <c r="CG383" s="10"/>
      <c r="CH383" s="10"/>
      <c r="CI383" s="10"/>
      <c r="CJ383" s="10"/>
      <c r="CK383" s="10"/>
      <c r="CL383" s="10"/>
      <c r="CM383" s="10"/>
      <c r="CN383" s="10"/>
      <c r="CO383" s="10"/>
      <c r="CP383" s="10"/>
      <c r="CQ383" s="10"/>
      <c r="CR383" s="173"/>
      <c r="CV383" s="177"/>
      <c r="CW383" s="178"/>
    </row>
    <row r="384" spans="35:101">
      <c r="AI384" t="str">
        <f t="shared" si="37"/>
        <v/>
      </c>
      <c r="AJ384" t="str">
        <f t="shared" si="37"/>
        <v/>
      </c>
      <c r="AK384" t="str">
        <f t="shared" si="34"/>
        <v/>
      </c>
      <c r="AL384" s="1" t="str">
        <f t="shared" si="32"/>
        <v/>
      </c>
      <c r="AM384" s="167"/>
      <c r="AN384" s="8"/>
      <c r="AO384" s="8"/>
      <c r="AP384" s="8"/>
      <c r="AQ384" s="8"/>
      <c r="AR384" s="8"/>
      <c r="AS384" s="8"/>
      <c r="AT384" s="8"/>
      <c r="AU384" s="8"/>
      <c r="AV384" s="8"/>
      <c r="AW384" s="8"/>
      <c r="AX384" s="169"/>
      <c r="BB384" s="161"/>
      <c r="BC384" s="9"/>
      <c r="BD384" s="9"/>
      <c r="BE384" s="9"/>
      <c r="BF384" s="9"/>
      <c r="BG384" s="9"/>
      <c r="BH384" s="163"/>
      <c r="BI384" t="str" cm="1">
        <f t="array" ref="BI384">_xlfn.IFS($BF384=1,$BB384,$BF384&gt;=2,INDEX($BB$2:$BE$801,MATCH(BJ384,$BB$2:$BB$801,0),4),TRUE,"")</f>
        <v/>
      </c>
      <c r="BJ384" t="str" cm="1">
        <f t="array" ref="BJ384">_xlfn.IFS($BF384=2,$BB384,$BF384&gt;=3,INDEX($BB$2:$BE$801,MATCH(BK384,$BB$2:$BB$801,0),4),TRUE,"")</f>
        <v/>
      </c>
      <c r="BK384" t="str" cm="1">
        <f t="array" ref="BK384">_xlfn.IFS(BF384=3,BB384,BF384=4,BE384,BF384=5,INDEX($BB$2:$BE$801,MATCH(BL384,$BB$2:$BB$801,0),4),TRUE,"")</f>
        <v/>
      </c>
      <c r="BL384" t="str" cm="1">
        <f t="array" ref="BL384">_xlfn.IFS(BF384=4,BB384,BF384=5,BE384,TRUE,"")</f>
        <v/>
      </c>
      <c r="BM384" t="str">
        <f t="shared" si="35"/>
        <v/>
      </c>
      <c r="BR384" t="str">
        <f t="shared" si="36"/>
        <v/>
      </c>
      <c r="BS384" t="str">
        <f t="shared" si="33"/>
        <v/>
      </c>
      <c r="BT384" s="172"/>
      <c r="BU384" s="10"/>
      <c r="BV384" s="10"/>
      <c r="BW384" s="10"/>
      <c r="BX384" s="10"/>
      <c r="BY384" s="10"/>
      <c r="BZ384" s="10"/>
      <c r="CA384" s="10"/>
      <c r="CB384" s="10"/>
      <c r="CC384" s="10"/>
      <c r="CD384" s="10"/>
      <c r="CE384" s="10"/>
      <c r="CF384" s="10"/>
      <c r="CG384" s="10"/>
      <c r="CH384" s="10"/>
      <c r="CI384" s="10"/>
      <c r="CJ384" s="10"/>
      <c r="CK384" s="10"/>
      <c r="CL384" s="10"/>
      <c r="CM384" s="10"/>
      <c r="CN384" s="10"/>
      <c r="CO384" s="10"/>
      <c r="CP384" s="10"/>
      <c r="CQ384" s="10"/>
      <c r="CR384" s="173"/>
      <c r="CV384" s="177"/>
      <c r="CW384" s="178"/>
    </row>
    <row r="385" spans="35:101">
      <c r="AI385" t="str">
        <f t="shared" si="37"/>
        <v/>
      </c>
      <c r="AJ385" t="str">
        <f t="shared" si="37"/>
        <v/>
      </c>
      <c r="AK385" t="str">
        <f t="shared" si="34"/>
        <v/>
      </c>
      <c r="AL385" s="1" t="str">
        <f t="shared" si="32"/>
        <v/>
      </c>
      <c r="AM385" s="167"/>
      <c r="AN385" s="8"/>
      <c r="AO385" s="8"/>
      <c r="AP385" s="8"/>
      <c r="AQ385" s="8"/>
      <c r="AR385" s="8"/>
      <c r="AS385" s="8"/>
      <c r="AT385" s="8"/>
      <c r="AU385" s="8"/>
      <c r="AV385" s="8"/>
      <c r="AW385" s="8"/>
      <c r="AX385" s="169"/>
      <c r="BB385" s="161"/>
      <c r="BC385" s="9"/>
      <c r="BD385" s="9"/>
      <c r="BE385" s="9"/>
      <c r="BF385" s="9"/>
      <c r="BG385" s="9"/>
      <c r="BH385" s="163"/>
      <c r="BI385" t="str" cm="1">
        <f t="array" ref="BI385">_xlfn.IFS($BF385=1,$BB385,$BF385&gt;=2,INDEX($BB$2:$BE$801,MATCH(BJ385,$BB$2:$BB$801,0),4),TRUE,"")</f>
        <v/>
      </c>
      <c r="BJ385" t="str" cm="1">
        <f t="array" ref="BJ385">_xlfn.IFS($BF385=2,$BB385,$BF385&gt;=3,INDEX($BB$2:$BE$801,MATCH(BK385,$BB$2:$BB$801,0),4),TRUE,"")</f>
        <v/>
      </c>
      <c r="BK385" t="str" cm="1">
        <f t="array" ref="BK385">_xlfn.IFS(BF385=3,BB385,BF385=4,BE385,BF385=5,INDEX($BB$2:$BE$801,MATCH(BL385,$BB$2:$BB$801,0),4),TRUE,"")</f>
        <v/>
      </c>
      <c r="BL385" t="str" cm="1">
        <f t="array" ref="BL385">_xlfn.IFS(BF385=4,BB385,BF385=5,BE385,TRUE,"")</f>
        <v/>
      </c>
      <c r="BM385" t="str">
        <f t="shared" si="35"/>
        <v/>
      </c>
      <c r="BR385" t="str">
        <f t="shared" si="36"/>
        <v/>
      </c>
      <c r="BS385" t="str">
        <f t="shared" si="33"/>
        <v/>
      </c>
      <c r="BT385" s="172"/>
      <c r="BU385" s="10"/>
      <c r="BV385" s="10"/>
      <c r="BW385" s="10"/>
      <c r="BX385" s="10"/>
      <c r="BY385" s="10"/>
      <c r="BZ385" s="10"/>
      <c r="CA385" s="10"/>
      <c r="CB385" s="10"/>
      <c r="CC385" s="10"/>
      <c r="CD385" s="10"/>
      <c r="CE385" s="10"/>
      <c r="CF385" s="10"/>
      <c r="CG385" s="10"/>
      <c r="CH385" s="10"/>
      <c r="CI385" s="10"/>
      <c r="CJ385" s="10"/>
      <c r="CK385" s="10"/>
      <c r="CL385" s="10"/>
      <c r="CM385" s="10"/>
      <c r="CN385" s="10"/>
      <c r="CO385" s="10"/>
      <c r="CP385" s="10"/>
      <c r="CQ385" s="10"/>
      <c r="CR385" s="173"/>
      <c r="CV385" s="177"/>
      <c r="CW385" s="178"/>
    </row>
    <row r="386" spans="35:101">
      <c r="AI386" t="str">
        <f t="shared" si="37"/>
        <v/>
      </c>
      <c r="AJ386" t="str">
        <f t="shared" si="37"/>
        <v/>
      </c>
      <c r="AK386" t="str">
        <f t="shared" si="34"/>
        <v/>
      </c>
      <c r="AL386" s="1" t="str">
        <f t="shared" ref="AL386:AL449" si="38">IF(AP386="","",AP386&amp;"["&amp;AR386&amp;"]")</f>
        <v/>
      </c>
      <c r="AM386" s="167"/>
      <c r="AN386" s="8"/>
      <c r="AO386" s="8"/>
      <c r="AP386" s="8"/>
      <c r="AQ386" s="8"/>
      <c r="AR386" s="8"/>
      <c r="AS386" s="8"/>
      <c r="AT386" s="8"/>
      <c r="AU386" s="8"/>
      <c r="AV386" s="8"/>
      <c r="AW386" s="8"/>
      <c r="AX386" s="169"/>
      <c r="BB386" s="161"/>
      <c r="BC386" s="9"/>
      <c r="BD386" s="9"/>
      <c r="BE386" s="9"/>
      <c r="BF386" s="9"/>
      <c r="BG386" s="9"/>
      <c r="BH386" s="163"/>
      <c r="BI386" t="str" cm="1">
        <f t="array" ref="BI386">_xlfn.IFS($BF386=1,$BB386,$BF386&gt;=2,INDEX($BB$2:$BE$801,MATCH(BJ386,$BB$2:$BB$801,0),4),TRUE,"")</f>
        <v/>
      </c>
      <c r="BJ386" t="str" cm="1">
        <f t="array" ref="BJ386">_xlfn.IFS($BF386=2,$BB386,$BF386&gt;=3,INDEX($BB$2:$BE$801,MATCH(BK386,$BB$2:$BB$801,0),4),TRUE,"")</f>
        <v/>
      </c>
      <c r="BK386" t="str" cm="1">
        <f t="array" ref="BK386">_xlfn.IFS(BF386=3,BB386,BF386=4,BE386,BF386=5,INDEX($BB$2:$BE$801,MATCH(BL386,$BB$2:$BB$801,0),4),TRUE,"")</f>
        <v/>
      </c>
      <c r="BL386" t="str" cm="1">
        <f t="array" ref="BL386">_xlfn.IFS(BF386=4,BB386,BF386=5,BE386,TRUE,"")</f>
        <v/>
      </c>
      <c r="BM386" t="str">
        <f t="shared" si="35"/>
        <v/>
      </c>
      <c r="BR386" t="str">
        <f t="shared" si="36"/>
        <v/>
      </c>
      <c r="BS386" t="str">
        <f t="shared" ref="BS386:BS449" si="39">IF(BV386="","",BV386&amp;"["&amp;BW386&amp;"]")</f>
        <v/>
      </c>
      <c r="BT386" s="172"/>
      <c r="BU386" s="10"/>
      <c r="BV386" s="10"/>
      <c r="BW386" s="10"/>
      <c r="BX386" s="10"/>
      <c r="BY386" s="10"/>
      <c r="BZ386" s="10"/>
      <c r="CA386" s="10"/>
      <c r="CB386" s="10"/>
      <c r="CC386" s="10"/>
      <c r="CD386" s="10"/>
      <c r="CE386" s="10"/>
      <c r="CF386" s="10"/>
      <c r="CG386" s="10"/>
      <c r="CH386" s="10"/>
      <c r="CI386" s="10"/>
      <c r="CJ386" s="10"/>
      <c r="CK386" s="10"/>
      <c r="CL386" s="10"/>
      <c r="CM386" s="10"/>
      <c r="CN386" s="10"/>
      <c r="CO386" s="10"/>
      <c r="CP386" s="10"/>
      <c r="CQ386" s="10"/>
      <c r="CR386" s="173"/>
      <c r="CV386" s="177"/>
      <c r="CW386" s="178"/>
    </row>
    <row r="387" spans="35:101">
      <c r="AI387" t="str">
        <f t="shared" si="37"/>
        <v/>
      </c>
      <c r="AJ387" t="str">
        <f t="shared" si="37"/>
        <v/>
      </c>
      <c r="AK387" t="str">
        <f t="shared" ref="AK387:AK450" si="40">IF(AX387=1,AP387&amp;"["&amp;AR387&amp;"]","")</f>
        <v/>
      </c>
      <c r="AL387" s="1" t="str">
        <f t="shared" si="38"/>
        <v/>
      </c>
      <c r="AM387" s="167"/>
      <c r="AN387" s="8"/>
      <c r="AO387" s="8"/>
      <c r="AP387" s="8"/>
      <c r="AQ387" s="8"/>
      <c r="AR387" s="8"/>
      <c r="AS387" s="8"/>
      <c r="AT387" s="8"/>
      <c r="AU387" s="8"/>
      <c r="AV387" s="8"/>
      <c r="AW387" s="8"/>
      <c r="AX387" s="169"/>
      <c r="BB387" s="161"/>
      <c r="BC387" s="9"/>
      <c r="BD387" s="9"/>
      <c r="BE387" s="9"/>
      <c r="BF387" s="9"/>
      <c r="BG387" s="9"/>
      <c r="BH387" s="163"/>
      <c r="BI387" t="str" cm="1">
        <f t="array" ref="BI387">_xlfn.IFS($BF387=1,$BB387,$BF387&gt;=2,INDEX($BB$2:$BE$801,MATCH(BJ387,$BB$2:$BB$801,0),4),TRUE,"")</f>
        <v/>
      </c>
      <c r="BJ387" t="str" cm="1">
        <f t="array" ref="BJ387">_xlfn.IFS($BF387=2,$BB387,$BF387&gt;=3,INDEX($BB$2:$BE$801,MATCH(BK387,$BB$2:$BB$801,0),4),TRUE,"")</f>
        <v/>
      </c>
      <c r="BK387" t="str" cm="1">
        <f t="array" ref="BK387">_xlfn.IFS(BF387=3,BB387,BF387=4,BE387,BF387=5,INDEX($BB$2:$BE$801,MATCH(BL387,$BB$2:$BB$801,0),4),TRUE,"")</f>
        <v/>
      </c>
      <c r="BL387" t="str" cm="1">
        <f t="array" ref="BL387">_xlfn.IFS(BF387=4,BB387,BF387=5,BE387,TRUE,"")</f>
        <v/>
      </c>
      <c r="BM387" t="str">
        <f t="shared" ref="BM387:BM450" si="41">IF(BF387=5,BB387,"")</f>
        <v/>
      </c>
      <c r="BR387" t="str">
        <f t="shared" ref="BR387:BR450" si="42">IF(OR(CD387=1,BU387=1),BV387&amp;"["&amp;BW387&amp;"]","")</f>
        <v/>
      </c>
      <c r="BS387" t="str">
        <f t="shared" si="39"/>
        <v/>
      </c>
      <c r="BT387" s="172"/>
      <c r="BU387" s="10"/>
      <c r="BV387" s="10"/>
      <c r="BW387" s="10"/>
      <c r="BX387" s="10"/>
      <c r="BY387" s="10"/>
      <c r="BZ387" s="10"/>
      <c r="CA387" s="10"/>
      <c r="CB387" s="10"/>
      <c r="CC387" s="10"/>
      <c r="CD387" s="10"/>
      <c r="CE387" s="10"/>
      <c r="CF387" s="10"/>
      <c r="CG387" s="10"/>
      <c r="CH387" s="10"/>
      <c r="CI387" s="10"/>
      <c r="CJ387" s="10"/>
      <c r="CK387" s="10"/>
      <c r="CL387" s="10"/>
      <c r="CM387" s="10"/>
      <c r="CN387" s="10"/>
      <c r="CO387" s="10"/>
      <c r="CP387" s="10"/>
      <c r="CQ387" s="10"/>
      <c r="CR387" s="173"/>
      <c r="CV387" s="177"/>
      <c r="CW387" s="178"/>
    </row>
    <row r="388" spans="35:101">
      <c r="AI388" t="str">
        <f t="shared" si="37"/>
        <v/>
      </c>
      <c r="AJ388" t="str">
        <f t="shared" si="37"/>
        <v/>
      </c>
      <c r="AK388" t="str">
        <f t="shared" si="40"/>
        <v/>
      </c>
      <c r="AL388" s="1" t="str">
        <f t="shared" si="38"/>
        <v/>
      </c>
      <c r="AM388" s="167"/>
      <c r="AN388" s="8"/>
      <c r="AO388" s="8"/>
      <c r="AP388" s="8"/>
      <c r="AQ388" s="8"/>
      <c r="AR388" s="8"/>
      <c r="AS388" s="8"/>
      <c r="AT388" s="8"/>
      <c r="AU388" s="8"/>
      <c r="AV388" s="8"/>
      <c r="AW388" s="8"/>
      <c r="AX388" s="169"/>
      <c r="BB388" s="161"/>
      <c r="BC388" s="9"/>
      <c r="BD388" s="9"/>
      <c r="BE388" s="9"/>
      <c r="BF388" s="9"/>
      <c r="BG388" s="9"/>
      <c r="BH388" s="163"/>
      <c r="BI388" t="str" cm="1">
        <f t="array" ref="BI388">_xlfn.IFS($BF388=1,$BB388,$BF388&gt;=2,INDEX($BB$2:$BE$801,MATCH(BJ388,$BB$2:$BB$801,0),4),TRUE,"")</f>
        <v/>
      </c>
      <c r="BJ388" t="str" cm="1">
        <f t="array" ref="BJ388">_xlfn.IFS($BF388=2,$BB388,$BF388&gt;=3,INDEX($BB$2:$BE$801,MATCH(BK388,$BB$2:$BB$801,0),4),TRUE,"")</f>
        <v/>
      </c>
      <c r="BK388" t="str" cm="1">
        <f t="array" ref="BK388">_xlfn.IFS(BF388=3,BB388,BF388=4,BE388,BF388=5,INDEX($BB$2:$BE$801,MATCH(BL388,$BB$2:$BB$801,0),4),TRUE,"")</f>
        <v/>
      </c>
      <c r="BL388" t="str" cm="1">
        <f t="array" ref="BL388">_xlfn.IFS(BF388=4,BB388,BF388=5,BE388,TRUE,"")</f>
        <v/>
      </c>
      <c r="BM388" t="str">
        <f t="shared" si="41"/>
        <v/>
      </c>
      <c r="BR388" t="str">
        <f t="shared" si="42"/>
        <v/>
      </c>
      <c r="BS388" t="str">
        <f t="shared" si="39"/>
        <v/>
      </c>
      <c r="BT388" s="172"/>
      <c r="BU388" s="10"/>
      <c r="BV388" s="10"/>
      <c r="BW388" s="10"/>
      <c r="BX388" s="10"/>
      <c r="BY388" s="10"/>
      <c r="BZ388" s="10"/>
      <c r="CA388" s="10"/>
      <c r="CB388" s="10"/>
      <c r="CC388" s="10"/>
      <c r="CD388" s="10"/>
      <c r="CE388" s="10"/>
      <c r="CF388" s="10"/>
      <c r="CG388" s="10"/>
      <c r="CH388" s="10"/>
      <c r="CI388" s="10"/>
      <c r="CJ388" s="10"/>
      <c r="CK388" s="10"/>
      <c r="CL388" s="10"/>
      <c r="CM388" s="10"/>
      <c r="CN388" s="10"/>
      <c r="CO388" s="10"/>
      <c r="CP388" s="10"/>
      <c r="CQ388" s="10"/>
      <c r="CR388" s="173"/>
      <c r="CV388" s="177"/>
      <c r="CW388" s="178"/>
    </row>
    <row r="389" spans="35:101">
      <c r="AI389" t="str">
        <f t="shared" si="37"/>
        <v/>
      </c>
      <c r="AJ389" t="str">
        <f t="shared" si="37"/>
        <v/>
      </c>
      <c r="AK389" t="str">
        <f t="shared" si="40"/>
        <v/>
      </c>
      <c r="AL389" s="1" t="str">
        <f t="shared" si="38"/>
        <v/>
      </c>
      <c r="AM389" s="167"/>
      <c r="AN389" s="8"/>
      <c r="AO389" s="8"/>
      <c r="AP389" s="8"/>
      <c r="AQ389" s="8"/>
      <c r="AR389" s="8"/>
      <c r="AS389" s="8"/>
      <c r="AT389" s="8"/>
      <c r="AU389" s="8"/>
      <c r="AV389" s="8"/>
      <c r="AW389" s="8"/>
      <c r="AX389" s="169"/>
      <c r="BB389" s="161"/>
      <c r="BC389" s="9"/>
      <c r="BD389" s="9"/>
      <c r="BE389" s="9"/>
      <c r="BF389" s="9"/>
      <c r="BG389" s="9"/>
      <c r="BH389" s="163"/>
      <c r="BI389" t="str" cm="1">
        <f t="array" ref="BI389">_xlfn.IFS($BF389=1,$BB389,$BF389&gt;=2,INDEX($BB$2:$BE$801,MATCH(BJ389,$BB$2:$BB$801,0),4),TRUE,"")</f>
        <v/>
      </c>
      <c r="BJ389" t="str" cm="1">
        <f t="array" ref="BJ389">_xlfn.IFS($BF389=2,$BB389,$BF389&gt;=3,INDEX($BB$2:$BE$801,MATCH(BK389,$BB$2:$BB$801,0),4),TRUE,"")</f>
        <v/>
      </c>
      <c r="BK389" t="str" cm="1">
        <f t="array" ref="BK389">_xlfn.IFS(BF389=3,BB389,BF389=4,BE389,BF389=5,INDEX($BB$2:$BE$801,MATCH(BL389,$BB$2:$BB$801,0),4),TRUE,"")</f>
        <v/>
      </c>
      <c r="BL389" t="str" cm="1">
        <f t="array" ref="BL389">_xlfn.IFS(BF389=4,BB389,BF389=5,BE389,TRUE,"")</f>
        <v/>
      </c>
      <c r="BM389" t="str">
        <f t="shared" si="41"/>
        <v/>
      </c>
      <c r="BR389" t="str">
        <f t="shared" si="42"/>
        <v/>
      </c>
      <c r="BS389" t="str">
        <f t="shared" si="39"/>
        <v/>
      </c>
      <c r="BT389" s="172"/>
      <c r="BU389" s="10"/>
      <c r="BV389" s="10"/>
      <c r="BW389" s="10"/>
      <c r="BX389" s="10"/>
      <c r="BY389" s="10"/>
      <c r="BZ389" s="10"/>
      <c r="CA389" s="10"/>
      <c r="CB389" s="10"/>
      <c r="CC389" s="10"/>
      <c r="CD389" s="10"/>
      <c r="CE389" s="10"/>
      <c r="CF389" s="10"/>
      <c r="CG389" s="10"/>
      <c r="CH389" s="10"/>
      <c r="CI389" s="10"/>
      <c r="CJ389" s="10"/>
      <c r="CK389" s="10"/>
      <c r="CL389" s="10"/>
      <c r="CM389" s="10"/>
      <c r="CN389" s="10"/>
      <c r="CO389" s="10"/>
      <c r="CP389" s="10"/>
      <c r="CQ389" s="10"/>
      <c r="CR389" s="173"/>
      <c r="CV389" s="177"/>
      <c r="CW389" s="178"/>
    </row>
    <row r="390" spans="35:101">
      <c r="AI390" t="str">
        <f t="shared" si="37"/>
        <v/>
      </c>
      <c r="AJ390" t="str">
        <f t="shared" si="37"/>
        <v/>
      </c>
      <c r="AK390" t="str">
        <f t="shared" si="40"/>
        <v/>
      </c>
      <c r="AL390" s="1" t="str">
        <f t="shared" si="38"/>
        <v/>
      </c>
      <c r="AM390" s="167"/>
      <c r="AN390" s="8"/>
      <c r="AO390" s="8"/>
      <c r="AP390" s="8"/>
      <c r="AQ390" s="8"/>
      <c r="AR390" s="8"/>
      <c r="AS390" s="8"/>
      <c r="AT390" s="8"/>
      <c r="AU390" s="8"/>
      <c r="AV390" s="8"/>
      <c r="AW390" s="8"/>
      <c r="AX390" s="169"/>
      <c r="BB390" s="161"/>
      <c r="BC390" s="9"/>
      <c r="BD390" s="9"/>
      <c r="BE390" s="9"/>
      <c r="BF390" s="9"/>
      <c r="BG390" s="9"/>
      <c r="BH390" s="163"/>
      <c r="BI390" t="str" cm="1">
        <f t="array" ref="BI390">_xlfn.IFS($BF390=1,$BB390,$BF390&gt;=2,INDEX($BB$2:$BE$801,MATCH(BJ390,$BB$2:$BB$801,0),4),TRUE,"")</f>
        <v/>
      </c>
      <c r="BJ390" t="str" cm="1">
        <f t="array" ref="BJ390">_xlfn.IFS($BF390=2,$BB390,$BF390&gt;=3,INDEX($BB$2:$BE$801,MATCH(BK390,$BB$2:$BB$801,0),4),TRUE,"")</f>
        <v/>
      </c>
      <c r="BK390" t="str" cm="1">
        <f t="array" ref="BK390">_xlfn.IFS(BF390=3,BB390,BF390=4,BE390,BF390=5,INDEX($BB$2:$BE$801,MATCH(BL390,$BB$2:$BB$801,0),4),TRUE,"")</f>
        <v/>
      </c>
      <c r="BL390" t="str" cm="1">
        <f t="array" ref="BL390">_xlfn.IFS(BF390=4,BB390,BF390=5,BE390,TRUE,"")</f>
        <v/>
      </c>
      <c r="BM390" t="str">
        <f t="shared" si="41"/>
        <v/>
      </c>
      <c r="BR390" t="str">
        <f t="shared" si="42"/>
        <v/>
      </c>
      <c r="BS390" t="str">
        <f t="shared" si="39"/>
        <v/>
      </c>
      <c r="BT390" s="172"/>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73"/>
      <c r="CV390" s="177"/>
      <c r="CW390" s="178"/>
    </row>
    <row r="391" spans="35:101">
      <c r="AI391" t="str">
        <f t="shared" si="37"/>
        <v/>
      </c>
      <c r="AJ391" t="str">
        <f t="shared" si="37"/>
        <v/>
      </c>
      <c r="AK391" t="str">
        <f t="shared" si="40"/>
        <v/>
      </c>
      <c r="AL391" s="1" t="str">
        <f t="shared" si="38"/>
        <v/>
      </c>
      <c r="AM391" s="167"/>
      <c r="AN391" s="8"/>
      <c r="AO391" s="8"/>
      <c r="AP391" s="8"/>
      <c r="AQ391" s="8"/>
      <c r="AR391" s="8"/>
      <c r="AS391" s="8"/>
      <c r="AT391" s="8"/>
      <c r="AU391" s="8"/>
      <c r="AV391" s="8"/>
      <c r="AW391" s="8"/>
      <c r="AX391" s="169"/>
      <c r="BB391" s="161"/>
      <c r="BC391" s="9"/>
      <c r="BD391" s="9"/>
      <c r="BE391" s="9"/>
      <c r="BF391" s="9"/>
      <c r="BG391" s="9"/>
      <c r="BH391" s="163"/>
      <c r="BI391" t="str" cm="1">
        <f t="array" ref="BI391">_xlfn.IFS($BF391=1,$BB391,$BF391&gt;=2,INDEX($BB$2:$BE$801,MATCH(BJ391,$BB$2:$BB$801,0),4),TRUE,"")</f>
        <v/>
      </c>
      <c r="BJ391" t="str" cm="1">
        <f t="array" ref="BJ391">_xlfn.IFS($BF391=2,$BB391,$BF391&gt;=3,INDEX($BB$2:$BE$801,MATCH(BK391,$BB$2:$BB$801,0),4),TRUE,"")</f>
        <v/>
      </c>
      <c r="BK391" t="str" cm="1">
        <f t="array" ref="BK391">_xlfn.IFS(BF391=3,BB391,BF391=4,BE391,BF391=5,INDEX($BB$2:$BE$801,MATCH(BL391,$BB$2:$BB$801,0),4),TRUE,"")</f>
        <v/>
      </c>
      <c r="BL391" t="str" cm="1">
        <f t="array" ref="BL391">_xlfn.IFS(BF391=4,BB391,BF391=5,BE391,TRUE,"")</f>
        <v/>
      </c>
      <c r="BM391" t="str">
        <f t="shared" si="41"/>
        <v/>
      </c>
      <c r="BR391" t="str">
        <f t="shared" si="42"/>
        <v/>
      </c>
      <c r="BS391" t="str">
        <f t="shared" si="39"/>
        <v/>
      </c>
      <c r="BT391" s="172"/>
      <c r="BU391" s="10"/>
      <c r="BV391" s="10"/>
      <c r="BW391" s="10"/>
      <c r="BX391" s="10"/>
      <c r="BY391" s="10"/>
      <c r="BZ391" s="10"/>
      <c r="CA391" s="10"/>
      <c r="CB391" s="10"/>
      <c r="CC391" s="10"/>
      <c r="CD391" s="10"/>
      <c r="CE391" s="10"/>
      <c r="CF391" s="10"/>
      <c r="CG391" s="10"/>
      <c r="CH391" s="10"/>
      <c r="CI391" s="10"/>
      <c r="CJ391" s="10"/>
      <c r="CK391" s="10"/>
      <c r="CL391" s="10"/>
      <c r="CM391" s="10"/>
      <c r="CN391" s="10"/>
      <c r="CO391" s="10"/>
      <c r="CP391" s="10"/>
      <c r="CQ391" s="10"/>
      <c r="CR391" s="173"/>
      <c r="CV391" s="177"/>
      <c r="CW391" s="178"/>
    </row>
    <row r="392" spans="35:101">
      <c r="AI392" t="str">
        <f t="shared" si="37"/>
        <v/>
      </c>
      <c r="AJ392" t="str">
        <f t="shared" si="37"/>
        <v/>
      </c>
      <c r="AK392" t="str">
        <f t="shared" si="40"/>
        <v/>
      </c>
      <c r="AL392" s="1" t="str">
        <f t="shared" si="38"/>
        <v/>
      </c>
      <c r="AM392" s="167"/>
      <c r="AN392" s="8"/>
      <c r="AO392" s="8"/>
      <c r="AP392" s="8"/>
      <c r="AQ392" s="8"/>
      <c r="AR392" s="8"/>
      <c r="AS392" s="8"/>
      <c r="AT392" s="8"/>
      <c r="AU392" s="8"/>
      <c r="AV392" s="8"/>
      <c r="AW392" s="8"/>
      <c r="AX392" s="169"/>
      <c r="BB392" s="161"/>
      <c r="BC392" s="9"/>
      <c r="BD392" s="9"/>
      <c r="BE392" s="9"/>
      <c r="BF392" s="9"/>
      <c r="BG392" s="9"/>
      <c r="BH392" s="163"/>
      <c r="BI392" t="str" cm="1">
        <f t="array" ref="BI392">_xlfn.IFS($BF392=1,$BB392,$BF392&gt;=2,INDEX($BB$2:$BE$801,MATCH(BJ392,$BB$2:$BB$801,0),4),TRUE,"")</f>
        <v/>
      </c>
      <c r="BJ392" t="str" cm="1">
        <f t="array" ref="BJ392">_xlfn.IFS($BF392=2,$BB392,$BF392&gt;=3,INDEX($BB$2:$BE$801,MATCH(BK392,$BB$2:$BB$801,0),4),TRUE,"")</f>
        <v/>
      </c>
      <c r="BK392" t="str" cm="1">
        <f t="array" ref="BK392">_xlfn.IFS(BF392=3,BB392,BF392=4,BE392,BF392=5,INDEX($BB$2:$BE$801,MATCH(BL392,$BB$2:$BB$801,0),4),TRUE,"")</f>
        <v/>
      </c>
      <c r="BL392" t="str" cm="1">
        <f t="array" ref="BL392">_xlfn.IFS(BF392=4,BB392,BF392=5,BE392,TRUE,"")</f>
        <v/>
      </c>
      <c r="BM392" t="str">
        <f t="shared" si="41"/>
        <v/>
      </c>
      <c r="BR392" t="str">
        <f t="shared" si="42"/>
        <v/>
      </c>
      <c r="BS392" t="str">
        <f t="shared" si="39"/>
        <v/>
      </c>
      <c r="BT392" s="172"/>
      <c r="BU392" s="10"/>
      <c r="BV392" s="10"/>
      <c r="BW392" s="10"/>
      <c r="BX392" s="10"/>
      <c r="BY392" s="10"/>
      <c r="BZ392" s="10"/>
      <c r="CA392" s="10"/>
      <c r="CB392" s="10"/>
      <c r="CC392" s="10"/>
      <c r="CD392" s="10"/>
      <c r="CE392" s="10"/>
      <c r="CF392" s="10"/>
      <c r="CG392" s="10"/>
      <c r="CH392" s="10"/>
      <c r="CI392" s="10"/>
      <c r="CJ392" s="10"/>
      <c r="CK392" s="10"/>
      <c r="CL392" s="10"/>
      <c r="CM392" s="10"/>
      <c r="CN392" s="10"/>
      <c r="CO392" s="10"/>
      <c r="CP392" s="10"/>
      <c r="CQ392" s="10"/>
      <c r="CR392" s="173"/>
      <c r="CV392" s="177"/>
      <c r="CW392" s="178"/>
    </row>
    <row r="393" spans="35:101">
      <c r="AI393" t="str">
        <f t="shared" si="37"/>
        <v/>
      </c>
      <c r="AJ393" t="str">
        <f t="shared" si="37"/>
        <v/>
      </c>
      <c r="AK393" t="str">
        <f t="shared" si="40"/>
        <v/>
      </c>
      <c r="AL393" s="1" t="str">
        <f t="shared" si="38"/>
        <v/>
      </c>
      <c r="AM393" s="167"/>
      <c r="AN393" s="8"/>
      <c r="AO393" s="8"/>
      <c r="AP393" s="8"/>
      <c r="AQ393" s="8"/>
      <c r="AR393" s="8"/>
      <c r="AS393" s="8"/>
      <c r="AT393" s="8"/>
      <c r="AU393" s="8"/>
      <c r="AV393" s="8"/>
      <c r="AW393" s="8"/>
      <c r="AX393" s="169"/>
      <c r="BB393" s="161"/>
      <c r="BC393" s="9"/>
      <c r="BD393" s="9"/>
      <c r="BE393" s="9"/>
      <c r="BF393" s="9"/>
      <c r="BG393" s="9"/>
      <c r="BH393" s="163"/>
      <c r="BI393" t="str" cm="1">
        <f t="array" ref="BI393">_xlfn.IFS($BF393=1,$BB393,$BF393&gt;=2,INDEX($BB$2:$BE$801,MATCH(BJ393,$BB$2:$BB$801,0),4),TRUE,"")</f>
        <v/>
      </c>
      <c r="BJ393" t="str" cm="1">
        <f t="array" ref="BJ393">_xlfn.IFS($BF393=2,$BB393,$BF393&gt;=3,INDEX($BB$2:$BE$801,MATCH(BK393,$BB$2:$BB$801,0),4),TRUE,"")</f>
        <v/>
      </c>
      <c r="BK393" t="str" cm="1">
        <f t="array" ref="BK393">_xlfn.IFS(BF393=3,BB393,BF393=4,BE393,BF393=5,INDEX($BB$2:$BE$801,MATCH(BL393,$BB$2:$BB$801,0),4),TRUE,"")</f>
        <v/>
      </c>
      <c r="BL393" t="str" cm="1">
        <f t="array" ref="BL393">_xlfn.IFS(BF393=4,BB393,BF393=5,BE393,TRUE,"")</f>
        <v/>
      </c>
      <c r="BM393" t="str">
        <f t="shared" si="41"/>
        <v/>
      </c>
      <c r="BR393" t="str">
        <f t="shared" si="42"/>
        <v/>
      </c>
      <c r="BS393" t="str">
        <f t="shared" si="39"/>
        <v/>
      </c>
      <c r="BT393" s="172"/>
      <c r="BU393" s="10"/>
      <c r="BV393" s="10"/>
      <c r="BW393" s="10"/>
      <c r="BX393" s="10"/>
      <c r="BY393" s="10"/>
      <c r="BZ393" s="10"/>
      <c r="CA393" s="10"/>
      <c r="CB393" s="10"/>
      <c r="CC393" s="10"/>
      <c r="CD393" s="10"/>
      <c r="CE393" s="10"/>
      <c r="CF393" s="10"/>
      <c r="CG393" s="10"/>
      <c r="CH393" s="10"/>
      <c r="CI393" s="10"/>
      <c r="CJ393" s="10"/>
      <c r="CK393" s="10"/>
      <c r="CL393" s="10"/>
      <c r="CM393" s="10"/>
      <c r="CN393" s="10"/>
      <c r="CO393" s="10"/>
      <c r="CP393" s="10"/>
      <c r="CQ393" s="10"/>
      <c r="CR393" s="173"/>
      <c r="CV393" s="177"/>
      <c r="CW393" s="178"/>
    </row>
    <row r="394" spans="35:101">
      <c r="AI394" t="str">
        <f t="shared" si="37"/>
        <v/>
      </c>
      <c r="AJ394" t="str">
        <f t="shared" si="37"/>
        <v/>
      </c>
      <c r="AK394" t="str">
        <f t="shared" si="40"/>
        <v/>
      </c>
      <c r="AL394" s="1" t="str">
        <f t="shared" si="38"/>
        <v/>
      </c>
      <c r="AM394" s="167"/>
      <c r="AN394" s="8"/>
      <c r="AO394" s="8"/>
      <c r="AP394" s="8"/>
      <c r="AQ394" s="8"/>
      <c r="AR394" s="8"/>
      <c r="AS394" s="8"/>
      <c r="AT394" s="8"/>
      <c r="AU394" s="8"/>
      <c r="AV394" s="8"/>
      <c r="AW394" s="8"/>
      <c r="AX394" s="169"/>
      <c r="BB394" s="161"/>
      <c r="BC394" s="9"/>
      <c r="BD394" s="9"/>
      <c r="BE394" s="9"/>
      <c r="BF394" s="9"/>
      <c r="BG394" s="9"/>
      <c r="BH394" s="163"/>
      <c r="BI394" t="str" cm="1">
        <f t="array" ref="BI394">_xlfn.IFS($BF394=1,$BB394,$BF394&gt;=2,INDEX($BB$2:$BE$801,MATCH(BJ394,$BB$2:$BB$801,0),4),TRUE,"")</f>
        <v/>
      </c>
      <c r="BJ394" t="str" cm="1">
        <f t="array" ref="BJ394">_xlfn.IFS($BF394=2,$BB394,$BF394&gt;=3,INDEX($BB$2:$BE$801,MATCH(BK394,$BB$2:$BB$801,0),4),TRUE,"")</f>
        <v/>
      </c>
      <c r="BK394" t="str" cm="1">
        <f t="array" ref="BK394">_xlfn.IFS(BF394=3,BB394,BF394=4,BE394,BF394=5,INDEX($BB$2:$BE$801,MATCH(BL394,$BB$2:$BB$801,0),4),TRUE,"")</f>
        <v/>
      </c>
      <c r="BL394" t="str" cm="1">
        <f t="array" ref="BL394">_xlfn.IFS(BF394=4,BB394,BF394=5,BE394,TRUE,"")</f>
        <v/>
      </c>
      <c r="BM394" t="str">
        <f t="shared" si="41"/>
        <v/>
      </c>
      <c r="BR394" t="str">
        <f t="shared" si="42"/>
        <v/>
      </c>
      <c r="BS394" t="str">
        <f t="shared" si="39"/>
        <v/>
      </c>
      <c r="BT394" s="172"/>
      <c r="BU394" s="10"/>
      <c r="BV394" s="10"/>
      <c r="BW394" s="10"/>
      <c r="BX394" s="10"/>
      <c r="BY394" s="10"/>
      <c r="BZ394" s="10"/>
      <c r="CA394" s="10"/>
      <c r="CB394" s="10"/>
      <c r="CC394" s="10"/>
      <c r="CD394" s="10"/>
      <c r="CE394" s="10"/>
      <c r="CF394" s="10"/>
      <c r="CG394" s="10"/>
      <c r="CH394" s="10"/>
      <c r="CI394" s="10"/>
      <c r="CJ394" s="10"/>
      <c r="CK394" s="10"/>
      <c r="CL394" s="10"/>
      <c r="CM394" s="10"/>
      <c r="CN394" s="10"/>
      <c r="CO394" s="10"/>
      <c r="CP394" s="10"/>
      <c r="CQ394" s="10"/>
      <c r="CR394" s="173"/>
      <c r="CV394" s="177"/>
      <c r="CW394" s="178"/>
    </row>
    <row r="395" spans="35:101">
      <c r="AI395" t="str">
        <f t="shared" si="37"/>
        <v/>
      </c>
      <c r="AJ395" t="str">
        <f t="shared" si="37"/>
        <v/>
      </c>
      <c r="AK395" t="str">
        <f t="shared" si="40"/>
        <v/>
      </c>
      <c r="AL395" s="1" t="str">
        <f t="shared" si="38"/>
        <v/>
      </c>
      <c r="AM395" s="167"/>
      <c r="AN395" s="8"/>
      <c r="AO395" s="8"/>
      <c r="AP395" s="8"/>
      <c r="AQ395" s="8"/>
      <c r="AR395" s="8"/>
      <c r="AS395" s="8"/>
      <c r="AT395" s="8"/>
      <c r="AU395" s="8"/>
      <c r="AV395" s="8"/>
      <c r="AW395" s="8"/>
      <c r="AX395" s="169"/>
      <c r="BB395" s="161"/>
      <c r="BC395" s="9"/>
      <c r="BD395" s="9"/>
      <c r="BE395" s="9"/>
      <c r="BF395" s="9"/>
      <c r="BG395" s="9"/>
      <c r="BH395" s="163"/>
      <c r="BI395" t="str" cm="1">
        <f t="array" ref="BI395">_xlfn.IFS($BF395=1,$BB395,$BF395&gt;=2,INDEX($BB$2:$BE$801,MATCH(BJ395,$BB$2:$BB$801,0),4),TRUE,"")</f>
        <v/>
      </c>
      <c r="BJ395" t="str" cm="1">
        <f t="array" ref="BJ395">_xlfn.IFS($BF395=2,$BB395,$BF395&gt;=3,INDEX($BB$2:$BE$801,MATCH(BK395,$BB$2:$BB$801,0),4),TRUE,"")</f>
        <v/>
      </c>
      <c r="BK395" t="str" cm="1">
        <f t="array" ref="BK395">_xlfn.IFS(BF395=3,BB395,BF395=4,BE395,BF395=5,INDEX($BB$2:$BE$801,MATCH(BL395,$BB$2:$BB$801,0),4),TRUE,"")</f>
        <v/>
      </c>
      <c r="BL395" t="str" cm="1">
        <f t="array" ref="BL395">_xlfn.IFS(BF395=4,BB395,BF395=5,BE395,TRUE,"")</f>
        <v/>
      </c>
      <c r="BM395" t="str">
        <f t="shared" si="41"/>
        <v/>
      </c>
      <c r="BR395" t="str">
        <f t="shared" si="42"/>
        <v/>
      </c>
      <c r="BS395" t="str">
        <f t="shared" si="39"/>
        <v/>
      </c>
      <c r="BT395" s="172"/>
      <c r="BU395" s="10"/>
      <c r="BV395" s="10"/>
      <c r="BW395" s="10"/>
      <c r="BX395" s="10"/>
      <c r="BY395" s="10"/>
      <c r="BZ395" s="10"/>
      <c r="CA395" s="10"/>
      <c r="CB395" s="10"/>
      <c r="CC395" s="10"/>
      <c r="CD395" s="10"/>
      <c r="CE395" s="10"/>
      <c r="CF395" s="10"/>
      <c r="CG395" s="10"/>
      <c r="CH395" s="10"/>
      <c r="CI395" s="10"/>
      <c r="CJ395" s="10"/>
      <c r="CK395" s="10"/>
      <c r="CL395" s="10"/>
      <c r="CM395" s="10"/>
      <c r="CN395" s="10"/>
      <c r="CO395" s="10"/>
      <c r="CP395" s="10"/>
      <c r="CQ395" s="10"/>
      <c r="CR395" s="173"/>
      <c r="CV395" s="177"/>
      <c r="CW395" s="178"/>
    </row>
    <row r="396" spans="35:101">
      <c r="AI396" t="str">
        <f t="shared" si="37"/>
        <v/>
      </c>
      <c r="AJ396" t="str">
        <f t="shared" si="37"/>
        <v/>
      </c>
      <c r="AK396" t="str">
        <f t="shared" si="40"/>
        <v/>
      </c>
      <c r="AL396" s="1" t="str">
        <f t="shared" si="38"/>
        <v/>
      </c>
      <c r="AM396" s="167"/>
      <c r="AN396" s="8"/>
      <c r="AO396" s="8"/>
      <c r="AP396" s="8"/>
      <c r="AQ396" s="8"/>
      <c r="AR396" s="8"/>
      <c r="AS396" s="8"/>
      <c r="AT396" s="8"/>
      <c r="AU396" s="8"/>
      <c r="AV396" s="8"/>
      <c r="AW396" s="8"/>
      <c r="AX396" s="169"/>
      <c r="BB396" s="161"/>
      <c r="BC396" s="9"/>
      <c r="BD396" s="9"/>
      <c r="BE396" s="9"/>
      <c r="BF396" s="9"/>
      <c r="BG396" s="9"/>
      <c r="BH396" s="163"/>
      <c r="BI396" t="str" cm="1">
        <f t="array" ref="BI396">_xlfn.IFS($BF396=1,$BB396,$BF396&gt;=2,INDEX($BB$2:$BE$801,MATCH(BJ396,$BB$2:$BB$801,0),4),TRUE,"")</f>
        <v/>
      </c>
      <c r="BJ396" t="str" cm="1">
        <f t="array" ref="BJ396">_xlfn.IFS($BF396=2,$BB396,$BF396&gt;=3,INDEX($BB$2:$BE$801,MATCH(BK396,$BB$2:$BB$801,0),4),TRUE,"")</f>
        <v/>
      </c>
      <c r="BK396" t="str" cm="1">
        <f t="array" ref="BK396">_xlfn.IFS(BF396=3,BB396,BF396=4,BE396,BF396=5,INDEX($BB$2:$BE$801,MATCH(BL396,$BB$2:$BB$801,0),4),TRUE,"")</f>
        <v/>
      </c>
      <c r="BL396" t="str" cm="1">
        <f t="array" ref="BL396">_xlfn.IFS(BF396=4,BB396,BF396=5,BE396,TRUE,"")</f>
        <v/>
      </c>
      <c r="BM396" t="str">
        <f t="shared" si="41"/>
        <v/>
      </c>
      <c r="BR396" t="str">
        <f t="shared" si="42"/>
        <v/>
      </c>
      <c r="BS396" t="str">
        <f t="shared" si="39"/>
        <v/>
      </c>
      <c r="BT396" s="172"/>
      <c r="BU396" s="10"/>
      <c r="BV396" s="10"/>
      <c r="BW396" s="10"/>
      <c r="BX396" s="10"/>
      <c r="BY396" s="10"/>
      <c r="BZ396" s="10"/>
      <c r="CA396" s="10"/>
      <c r="CB396" s="10"/>
      <c r="CC396" s="10"/>
      <c r="CD396" s="10"/>
      <c r="CE396" s="10"/>
      <c r="CF396" s="10"/>
      <c r="CG396" s="10"/>
      <c r="CH396" s="10"/>
      <c r="CI396" s="10"/>
      <c r="CJ396" s="10"/>
      <c r="CK396" s="10"/>
      <c r="CL396" s="10"/>
      <c r="CM396" s="10"/>
      <c r="CN396" s="10"/>
      <c r="CO396" s="10"/>
      <c r="CP396" s="10"/>
      <c r="CQ396" s="10"/>
      <c r="CR396" s="173"/>
      <c r="CV396" s="177"/>
      <c r="CW396" s="178"/>
    </row>
    <row r="397" spans="35:101">
      <c r="AI397" t="str">
        <f t="shared" si="37"/>
        <v/>
      </c>
      <c r="AJ397" t="str">
        <f t="shared" si="37"/>
        <v/>
      </c>
      <c r="AK397" t="str">
        <f t="shared" si="40"/>
        <v/>
      </c>
      <c r="AL397" s="1" t="str">
        <f t="shared" si="38"/>
        <v/>
      </c>
      <c r="AM397" s="167"/>
      <c r="AN397" s="8"/>
      <c r="AO397" s="8"/>
      <c r="AP397" s="8"/>
      <c r="AQ397" s="8"/>
      <c r="AR397" s="8"/>
      <c r="AS397" s="8"/>
      <c r="AT397" s="8"/>
      <c r="AU397" s="8"/>
      <c r="AV397" s="8"/>
      <c r="AW397" s="8"/>
      <c r="AX397" s="169"/>
      <c r="BB397" s="161"/>
      <c r="BC397" s="9"/>
      <c r="BD397" s="9"/>
      <c r="BE397" s="9"/>
      <c r="BF397" s="9"/>
      <c r="BG397" s="9"/>
      <c r="BH397" s="163"/>
      <c r="BI397" t="str" cm="1">
        <f t="array" ref="BI397">_xlfn.IFS($BF397=1,$BB397,$BF397&gt;=2,INDEX($BB$2:$BE$801,MATCH(BJ397,$BB$2:$BB$801,0),4),TRUE,"")</f>
        <v/>
      </c>
      <c r="BJ397" t="str" cm="1">
        <f t="array" ref="BJ397">_xlfn.IFS($BF397=2,$BB397,$BF397&gt;=3,INDEX($BB$2:$BE$801,MATCH(BK397,$BB$2:$BB$801,0),4),TRUE,"")</f>
        <v/>
      </c>
      <c r="BK397" t="str" cm="1">
        <f t="array" ref="BK397">_xlfn.IFS(BF397=3,BB397,BF397=4,BE397,BF397=5,INDEX($BB$2:$BE$801,MATCH(BL397,$BB$2:$BB$801,0),4),TRUE,"")</f>
        <v/>
      </c>
      <c r="BL397" t="str" cm="1">
        <f t="array" ref="BL397">_xlfn.IFS(BF397=4,BB397,BF397=5,BE397,TRUE,"")</f>
        <v/>
      </c>
      <c r="BM397" t="str">
        <f t="shared" si="41"/>
        <v/>
      </c>
      <c r="BR397" t="str">
        <f t="shared" si="42"/>
        <v/>
      </c>
      <c r="BS397" t="str">
        <f t="shared" si="39"/>
        <v/>
      </c>
      <c r="BT397" s="172"/>
      <c r="BU397" s="10"/>
      <c r="BV397" s="10"/>
      <c r="BW397" s="10"/>
      <c r="BX397" s="10"/>
      <c r="BY397" s="10"/>
      <c r="BZ397" s="10"/>
      <c r="CA397" s="10"/>
      <c r="CB397" s="10"/>
      <c r="CC397" s="10"/>
      <c r="CD397" s="10"/>
      <c r="CE397" s="10"/>
      <c r="CF397" s="10"/>
      <c r="CG397" s="10"/>
      <c r="CH397" s="10"/>
      <c r="CI397" s="10"/>
      <c r="CJ397" s="10"/>
      <c r="CK397" s="10"/>
      <c r="CL397" s="10"/>
      <c r="CM397" s="10"/>
      <c r="CN397" s="10"/>
      <c r="CO397" s="10"/>
      <c r="CP397" s="10"/>
      <c r="CQ397" s="10"/>
      <c r="CR397" s="173"/>
      <c r="CV397" s="177"/>
      <c r="CW397" s="178"/>
    </row>
    <row r="398" spans="35:101">
      <c r="AI398" t="str">
        <f t="shared" si="37"/>
        <v/>
      </c>
      <c r="AJ398" t="str">
        <f t="shared" si="37"/>
        <v/>
      </c>
      <c r="AK398" t="str">
        <f t="shared" si="40"/>
        <v/>
      </c>
      <c r="AL398" s="1" t="str">
        <f t="shared" si="38"/>
        <v/>
      </c>
      <c r="AM398" s="167"/>
      <c r="AN398" s="8"/>
      <c r="AO398" s="8"/>
      <c r="AP398" s="8"/>
      <c r="AQ398" s="8"/>
      <c r="AR398" s="8"/>
      <c r="AS398" s="8"/>
      <c r="AT398" s="8"/>
      <c r="AU398" s="8"/>
      <c r="AV398" s="8"/>
      <c r="AW398" s="8"/>
      <c r="AX398" s="169"/>
      <c r="BB398" s="161"/>
      <c r="BC398" s="9"/>
      <c r="BD398" s="9"/>
      <c r="BE398" s="9"/>
      <c r="BF398" s="9"/>
      <c r="BG398" s="9"/>
      <c r="BH398" s="163"/>
      <c r="BI398" t="str" cm="1">
        <f t="array" ref="BI398">_xlfn.IFS($BF398=1,$BB398,$BF398&gt;=2,INDEX($BB$2:$BE$801,MATCH(BJ398,$BB$2:$BB$801,0),4),TRUE,"")</f>
        <v/>
      </c>
      <c r="BJ398" t="str" cm="1">
        <f t="array" ref="BJ398">_xlfn.IFS($BF398=2,$BB398,$BF398&gt;=3,INDEX($BB$2:$BE$801,MATCH(BK398,$BB$2:$BB$801,0),4),TRUE,"")</f>
        <v/>
      </c>
      <c r="BK398" t="str" cm="1">
        <f t="array" ref="BK398">_xlfn.IFS(BF398=3,BB398,BF398=4,BE398,BF398=5,INDEX($BB$2:$BE$801,MATCH(BL398,$BB$2:$BB$801,0),4),TRUE,"")</f>
        <v/>
      </c>
      <c r="BL398" t="str" cm="1">
        <f t="array" ref="BL398">_xlfn.IFS(BF398=4,BB398,BF398=5,BE398,TRUE,"")</f>
        <v/>
      </c>
      <c r="BM398" t="str">
        <f t="shared" si="41"/>
        <v/>
      </c>
      <c r="BR398" t="str">
        <f t="shared" si="42"/>
        <v/>
      </c>
      <c r="BS398" t="str">
        <f t="shared" si="39"/>
        <v/>
      </c>
      <c r="BT398" s="172"/>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73"/>
      <c r="CV398" s="177"/>
      <c r="CW398" s="178"/>
    </row>
    <row r="399" spans="35:101">
      <c r="AI399" t="str">
        <f t="shared" si="37"/>
        <v/>
      </c>
      <c r="AJ399" t="str">
        <f t="shared" si="37"/>
        <v/>
      </c>
      <c r="AK399" t="str">
        <f t="shared" si="40"/>
        <v/>
      </c>
      <c r="AL399" s="1" t="str">
        <f t="shared" si="38"/>
        <v/>
      </c>
      <c r="AM399" s="167"/>
      <c r="AN399" s="8"/>
      <c r="AO399" s="8"/>
      <c r="AP399" s="8"/>
      <c r="AQ399" s="8"/>
      <c r="AR399" s="8"/>
      <c r="AS399" s="8"/>
      <c r="AT399" s="8"/>
      <c r="AU399" s="8"/>
      <c r="AV399" s="8"/>
      <c r="AW399" s="8"/>
      <c r="AX399" s="169"/>
      <c r="BB399" s="161"/>
      <c r="BC399" s="9"/>
      <c r="BD399" s="9"/>
      <c r="BE399" s="9"/>
      <c r="BF399" s="9"/>
      <c r="BG399" s="9"/>
      <c r="BH399" s="163"/>
      <c r="BI399" t="str" cm="1">
        <f t="array" ref="BI399">_xlfn.IFS($BF399=1,$BB399,$BF399&gt;=2,INDEX($BB$2:$BE$801,MATCH(BJ399,$BB$2:$BB$801,0),4),TRUE,"")</f>
        <v/>
      </c>
      <c r="BJ399" t="str" cm="1">
        <f t="array" ref="BJ399">_xlfn.IFS($BF399=2,$BB399,$BF399&gt;=3,INDEX($BB$2:$BE$801,MATCH(BK399,$BB$2:$BB$801,0),4),TRUE,"")</f>
        <v/>
      </c>
      <c r="BK399" t="str" cm="1">
        <f t="array" ref="BK399">_xlfn.IFS(BF399=3,BB399,BF399=4,BE399,BF399=5,INDEX($BB$2:$BE$801,MATCH(BL399,$BB$2:$BB$801,0),4),TRUE,"")</f>
        <v/>
      </c>
      <c r="BL399" t="str" cm="1">
        <f t="array" ref="BL399">_xlfn.IFS(BF399=4,BB399,BF399=5,BE399,TRUE,"")</f>
        <v/>
      </c>
      <c r="BM399" t="str">
        <f t="shared" si="41"/>
        <v/>
      </c>
      <c r="BR399" t="str">
        <f t="shared" si="42"/>
        <v/>
      </c>
      <c r="BS399" t="str">
        <f t="shared" si="39"/>
        <v/>
      </c>
      <c r="BT399" s="172"/>
      <c r="BU399" s="10"/>
      <c r="BV399" s="10"/>
      <c r="BW399" s="10"/>
      <c r="BX399" s="10"/>
      <c r="BY399" s="10"/>
      <c r="BZ399" s="10"/>
      <c r="CA399" s="10"/>
      <c r="CB399" s="10"/>
      <c r="CC399" s="10"/>
      <c r="CD399" s="10"/>
      <c r="CE399" s="10"/>
      <c r="CF399" s="10"/>
      <c r="CG399" s="10"/>
      <c r="CH399" s="10"/>
      <c r="CI399" s="10"/>
      <c r="CJ399" s="10"/>
      <c r="CK399" s="10"/>
      <c r="CL399" s="10"/>
      <c r="CM399" s="10"/>
      <c r="CN399" s="10"/>
      <c r="CO399" s="10"/>
      <c r="CP399" s="10"/>
      <c r="CQ399" s="10"/>
      <c r="CR399" s="173"/>
      <c r="CV399" s="177"/>
      <c r="CW399" s="178"/>
    </row>
    <row r="400" spans="35:101">
      <c r="AI400" t="str">
        <f t="shared" si="37"/>
        <v/>
      </c>
      <c r="AJ400" t="str">
        <f t="shared" si="37"/>
        <v/>
      </c>
      <c r="AK400" t="str">
        <f t="shared" si="40"/>
        <v/>
      </c>
      <c r="AL400" s="1" t="str">
        <f t="shared" si="38"/>
        <v/>
      </c>
      <c r="AM400" s="167"/>
      <c r="AN400" s="8"/>
      <c r="AO400" s="8"/>
      <c r="AP400" s="8"/>
      <c r="AQ400" s="8"/>
      <c r="AR400" s="8"/>
      <c r="AS400" s="8"/>
      <c r="AT400" s="8"/>
      <c r="AU400" s="8"/>
      <c r="AV400" s="8"/>
      <c r="AW400" s="8"/>
      <c r="AX400" s="169"/>
      <c r="BB400" s="161"/>
      <c r="BC400" s="9"/>
      <c r="BD400" s="9"/>
      <c r="BE400" s="9"/>
      <c r="BF400" s="9"/>
      <c r="BG400" s="9"/>
      <c r="BH400" s="163"/>
      <c r="BI400" t="str" cm="1">
        <f t="array" ref="BI400">_xlfn.IFS($BF400=1,$BB400,$BF400&gt;=2,INDEX($BB$2:$BE$801,MATCH(BJ400,$BB$2:$BB$801,0),4),TRUE,"")</f>
        <v/>
      </c>
      <c r="BJ400" t="str" cm="1">
        <f t="array" ref="BJ400">_xlfn.IFS($BF400=2,$BB400,$BF400&gt;=3,INDEX($BB$2:$BE$801,MATCH(BK400,$BB$2:$BB$801,0),4),TRUE,"")</f>
        <v/>
      </c>
      <c r="BK400" t="str" cm="1">
        <f t="array" ref="BK400">_xlfn.IFS(BF400=3,BB400,BF400=4,BE400,BF400=5,INDEX($BB$2:$BE$801,MATCH(BL400,$BB$2:$BB$801,0),4),TRUE,"")</f>
        <v/>
      </c>
      <c r="BL400" t="str" cm="1">
        <f t="array" ref="BL400">_xlfn.IFS(BF400=4,BB400,BF400=5,BE400,TRUE,"")</f>
        <v/>
      </c>
      <c r="BM400" t="str">
        <f t="shared" si="41"/>
        <v/>
      </c>
      <c r="BR400" t="str">
        <f t="shared" si="42"/>
        <v/>
      </c>
      <c r="BS400" t="str">
        <f t="shared" si="39"/>
        <v/>
      </c>
      <c r="BT400" s="172"/>
      <c r="BU400" s="10"/>
      <c r="BV400" s="10"/>
      <c r="BW400" s="10"/>
      <c r="BX400" s="10"/>
      <c r="BY400" s="10"/>
      <c r="BZ400" s="10"/>
      <c r="CA400" s="10"/>
      <c r="CB400" s="10"/>
      <c r="CC400" s="10"/>
      <c r="CD400" s="10"/>
      <c r="CE400" s="10"/>
      <c r="CF400" s="10"/>
      <c r="CG400" s="10"/>
      <c r="CH400" s="10"/>
      <c r="CI400" s="10"/>
      <c r="CJ400" s="10"/>
      <c r="CK400" s="10"/>
      <c r="CL400" s="10"/>
      <c r="CM400" s="10"/>
      <c r="CN400" s="10"/>
      <c r="CO400" s="10"/>
      <c r="CP400" s="10"/>
      <c r="CQ400" s="10"/>
      <c r="CR400" s="173"/>
      <c r="CV400" s="177"/>
      <c r="CW400" s="178"/>
    </row>
    <row r="401" spans="35:101">
      <c r="AI401" t="str">
        <f t="shared" si="37"/>
        <v/>
      </c>
      <c r="AJ401" t="str">
        <f t="shared" si="37"/>
        <v/>
      </c>
      <c r="AK401" t="str">
        <f t="shared" si="40"/>
        <v/>
      </c>
      <c r="AL401" s="1" t="str">
        <f t="shared" si="38"/>
        <v/>
      </c>
      <c r="AM401" s="167"/>
      <c r="AN401" s="8"/>
      <c r="AO401" s="8"/>
      <c r="AP401" s="8"/>
      <c r="AQ401" s="8"/>
      <c r="AR401" s="8"/>
      <c r="AS401" s="8"/>
      <c r="AT401" s="8"/>
      <c r="AU401" s="8"/>
      <c r="AV401" s="8"/>
      <c r="AW401" s="8"/>
      <c r="AX401" s="169"/>
      <c r="BB401" s="161"/>
      <c r="BC401" s="9"/>
      <c r="BD401" s="9"/>
      <c r="BE401" s="9"/>
      <c r="BF401" s="9"/>
      <c r="BG401" s="9"/>
      <c r="BH401" s="163"/>
      <c r="BI401" t="str" cm="1">
        <f t="array" ref="BI401">_xlfn.IFS($BF401=1,$BB401,$BF401&gt;=2,INDEX($BB$2:$BE$801,MATCH(BJ401,$BB$2:$BB$801,0),4),TRUE,"")</f>
        <v/>
      </c>
      <c r="BJ401" t="str" cm="1">
        <f t="array" ref="BJ401">_xlfn.IFS($BF401=2,$BB401,$BF401&gt;=3,INDEX($BB$2:$BE$801,MATCH(BK401,$BB$2:$BB$801,0),4),TRUE,"")</f>
        <v/>
      </c>
      <c r="BK401" t="str" cm="1">
        <f t="array" ref="BK401">_xlfn.IFS(BF401=3,BB401,BF401=4,BE401,BF401=5,INDEX($BB$2:$BE$801,MATCH(BL401,$BB$2:$BB$801,0),4),TRUE,"")</f>
        <v/>
      </c>
      <c r="BL401" t="str" cm="1">
        <f t="array" ref="BL401">_xlfn.IFS(BF401=4,BB401,BF401=5,BE401,TRUE,"")</f>
        <v/>
      </c>
      <c r="BM401" t="str">
        <f t="shared" si="41"/>
        <v/>
      </c>
      <c r="BR401" t="str">
        <f t="shared" si="42"/>
        <v/>
      </c>
      <c r="BS401" t="str">
        <f t="shared" si="39"/>
        <v/>
      </c>
      <c r="BT401" s="172"/>
      <c r="BU401" s="10"/>
      <c r="BV401" s="10"/>
      <c r="BW401" s="10"/>
      <c r="BX401" s="10"/>
      <c r="BY401" s="10"/>
      <c r="BZ401" s="10"/>
      <c r="CA401" s="10"/>
      <c r="CB401" s="10"/>
      <c r="CC401" s="10"/>
      <c r="CD401" s="10"/>
      <c r="CE401" s="10"/>
      <c r="CF401" s="10"/>
      <c r="CG401" s="10"/>
      <c r="CH401" s="10"/>
      <c r="CI401" s="10"/>
      <c r="CJ401" s="10"/>
      <c r="CK401" s="10"/>
      <c r="CL401" s="10"/>
      <c r="CM401" s="10"/>
      <c r="CN401" s="10"/>
      <c r="CO401" s="10"/>
      <c r="CP401" s="10"/>
      <c r="CQ401" s="10"/>
      <c r="CR401" s="173"/>
      <c r="CV401" s="177"/>
      <c r="CW401" s="178"/>
    </row>
    <row r="402" spans="35:101">
      <c r="AI402" t="str">
        <f t="shared" ref="AI402:AJ465" si="43">IF(AV402=1,$AP402&amp;"["&amp;$AR402&amp;"]","")</f>
        <v/>
      </c>
      <c r="AJ402" t="str">
        <f t="shared" si="43"/>
        <v/>
      </c>
      <c r="AK402" t="str">
        <f t="shared" si="40"/>
        <v/>
      </c>
      <c r="AL402" s="1" t="str">
        <f t="shared" si="38"/>
        <v/>
      </c>
      <c r="AM402" s="167"/>
      <c r="AN402" s="8"/>
      <c r="AO402" s="8"/>
      <c r="AP402" s="8"/>
      <c r="AQ402" s="8"/>
      <c r="AR402" s="8"/>
      <c r="AS402" s="8"/>
      <c r="AT402" s="8"/>
      <c r="AU402" s="8"/>
      <c r="AV402" s="8"/>
      <c r="AW402" s="8"/>
      <c r="AX402" s="169"/>
      <c r="BB402" s="161"/>
      <c r="BC402" s="9"/>
      <c r="BD402" s="9"/>
      <c r="BE402" s="9"/>
      <c r="BF402" s="9"/>
      <c r="BG402" s="9"/>
      <c r="BH402" s="163"/>
      <c r="BI402" t="str" cm="1">
        <f t="array" ref="BI402">_xlfn.IFS($BF402=1,$BB402,$BF402&gt;=2,INDEX($BB$2:$BE$801,MATCH(BJ402,$BB$2:$BB$801,0),4),TRUE,"")</f>
        <v/>
      </c>
      <c r="BJ402" t="str" cm="1">
        <f t="array" ref="BJ402">_xlfn.IFS($BF402=2,$BB402,$BF402&gt;=3,INDEX($BB$2:$BE$801,MATCH(BK402,$BB$2:$BB$801,0),4),TRUE,"")</f>
        <v/>
      </c>
      <c r="BK402" t="str" cm="1">
        <f t="array" ref="BK402">_xlfn.IFS(BF402=3,BB402,BF402=4,BE402,BF402=5,INDEX($BB$2:$BE$801,MATCH(BL402,$BB$2:$BB$801,0),4),TRUE,"")</f>
        <v/>
      </c>
      <c r="BL402" t="str" cm="1">
        <f t="array" ref="BL402">_xlfn.IFS(BF402=4,BB402,BF402=5,BE402,TRUE,"")</f>
        <v/>
      </c>
      <c r="BM402" t="str">
        <f t="shared" si="41"/>
        <v/>
      </c>
      <c r="BR402" t="str">
        <f t="shared" si="42"/>
        <v/>
      </c>
      <c r="BS402" t="str">
        <f t="shared" si="39"/>
        <v/>
      </c>
      <c r="BT402" s="172"/>
      <c r="BU402" s="10"/>
      <c r="BV402" s="10"/>
      <c r="BW402" s="10"/>
      <c r="BX402" s="10"/>
      <c r="BY402" s="10"/>
      <c r="BZ402" s="10"/>
      <c r="CA402" s="10"/>
      <c r="CB402" s="10"/>
      <c r="CC402" s="10"/>
      <c r="CD402" s="10"/>
      <c r="CE402" s="10"/>
      <c r="CF402" s="10"/>
      <c r="CG402" s="10"/>
      <c r="CH402" s="10"/>
      <c r="CI402" s="10"/>
      <c r="CJ402" s="10"/>
      <c r="CK402" s="10"/>
      <c r="CL402" s="10"/>
      <c r="CM402" s="10"/>
      <c r="CN402" s="10"/>
      <c r="CO402" s="10"/>
      <c r="CP402" s="10"/>
      <c r="CQ402" s="10"/>
      <c r="CR402" s="173"/>
      <c r="CV402" s="177"/>
      <c r="CW402" s="178"/>
    </row>
    <row r="403" spans="35:101">
      <c r="AI403" t="str">
        <f t="shared" si="43"/>
        <v/>
      </c>
      <c r="AJ403" t="str">
        <f t="shared" si="43"/>
        <v/>
      </c>
      <c r="AK403" t="str">
        <f t="shared" si="40"/>
        <v/>
      </c>
      <c r="AL403" s="1" t="str">
        <f t="shared" si="38"/>
        <v/>
      </c>
      <c r="AM403" s="167"/>
      <c r="AN403" s="8"/>
      <c r="AO403" s="8"/>
      <c r="AP403" s="8"/>
      <c r="AQ403" s="8"/>
      <c r="AR403" s="8"/>
      <c r="AS403" s="8"/>
      <c r="AT403" s="8"/>
      <c r="AU403" s="8"/>
      <c r="AV403" s="8"/>
      <c r="AW403" s="8"/>
      <c r="AX403" s="169"/>
      <c r="BB403" s="161"/>
      <c r="BC403" s="9"/>
      <c r="BD403" s="9"/>
      <c r="BE403" s="9"/>
      <c r="BF403" s="9"/>
      <c r="BG403" s="9"/>
      <c r="BH403" s="163"/>
      <c r="BI403" t="str" cm="1">
        <f t="array" ref="BI403">_xlfn.IFS($BF403=1,$BB403,$BF403&gt;=2,INDEX($BB$2:$BE$801,MATCH(BJ403,$BB$2:$BB$801,0),4),TRUE,"")</f>
        <v/>
      </c>
      <c r="BJ403" t="str" cm="1">
        <f t="array" ref="BJ403">_xlfn.IFS($BF403=2,$BB403,$BF403&gt;=3,INDEX($BB$2:$BE$801,MATCH(BK403,$BB$2:$BB$801,0),4),TRUE,"")</f>
        <v/>
      </c>
      <c r="BK403" t="str" cm="1">
        <f t="array" ref="BK403">_xlfn.IFS(BF403=3,BB403,BF403=4,BE403,BF403=5,INDEX($BB$2:$BE$801,MATCH(BL403,$BB$2:$BB$801,0),4),TRUE,"")</f>
        <v/>
      </c>
      <c r="BL403" t="str" cm="1">
        <f t="array" ref="BL403">_xlfn.IFS(BF403=4,BB403,BF403=5,BE403,TRUE,"")</f>
        <v/>
      </c>
      <c r="BM403" t="str">
        <f t="shared" si="41"/>
        <v/>
      </c>
      <c r="BR403" t="str">
        <f t="shared" si="42"/>
        <v/>
      </c>
      <c r="BS403" t="str">
        <f t="shared" si="39"/>
        <v/>
      </c>
      <c r="BT403" s="172"/>
      <c r="BU403" s="10"/>
      <c r="BV403" s="10"/>
      <c r="BW403" s="10"/>
      <c r="BX403" s="10"/>
      <c r="BY403" s="10"/>
      <c r="BZ403" s="10"/>
      <c r="CA403" s="10"/>
      <c r="CB403" s="10"/>
      <c r="CC403" s="10"/>
      <c r="CD403" s="10"/>
      <c r="CE403" s="10"/>
      <c r="CF403" s="10"/>
      <c r="CG403" s="10"/>
      <c r="CH403" s="10"/>
      <c r="CI403" s="10"/>
      <c r="CJ403" s="10"/>
      <c r="CK403" s="10"/>
      <c r="CL403" s="10"/>
      <c r="CM403" s="10"/>
      <c r="CN403" s="10"/>
      <c r="CO403" s="10"/>
      <c r="CP403" s="10"/>
      <c r="CQ403" s="10"/>
      <c r="CR403" s="173"/>
      <c r="CV403" s="177"/>
      <c r="CW403" s="178"/>
    </row>
    <row r="404" spans="35:101">
      <c r="AI404" t="str">
        <f t="shared" si="43"/>
        <v/>
      </c>
      <c r="AJ404" t="str">
        <f t="shared" si="43"/>
        <v/>
      </c>
      <c r="AK404" t="str">
        <f t="shared" si="40"/>
        <v/>
      </c>
      <c r="AL404" s="1" t="str">
        <f t="shared" si="38"/>
        <v/>
      </c>
      <c r="AM404" s="167"/>
      <c r="AN404" s="8"/>
      <c r="AO404" s="8"/>
      <c r="AP404" s="8"/>
      <c r="AQ404" s="8"/>
      <c r="AR404" s="8"/>
      <c r="AS404" s="8"/>
      <c r="AT404" s="8"/>
      <c r="AU404" s="8"/>
      <c r="AV404" s="8"/>
      <c r="AW404" s="8"/>
      <c r="AX404" s="169"/>
      <c r="BB404" s="161"/>
      <c r="BC404" s="9"/>
      <c r="BD404" s="9"/>
      <c r="BE404" s="9"/>
      <c r="BF404" s="9"/>
      <c r="BG404" s="9"/>
      <c r="BH404" s="163"/>
      <c r="BI404" t="str" cm="1">
        <f t="array" ref="BI404">_xlfn.IFS($BF404=1,$BB404,$BF404&gt;=2,INDEX($BB$2:$BE$801,MATCH(BJ404,$BB$2:$BB$801,0),4),TRUE,"")</f>
        <v/>
      </c>
      <c r="BJ404" t="str" cm="1">
        <f t="array" ref="BJ404">_xlfn.IFS($BF404=2,$BB404,$BF404&gt;=3,INDEX($BB$2:$BE$801,MATCH(BK404,$BB$2:$BB$801,0),4),TRUE,"")</f>
        <v/>
      </c>
      <c r="BK404" t="str" cm="1">
        <f t="array" ref="BK404">_xlfn.IFS(BF404=3,BB404,BF404=4,BE404,BF404=5,INDEX($BB$2:$BE$801,MATCH(BL404,$BB$2:$BB$801,0),4),TRUE,"")</f>
        <v/>
      </c>
      <c r="BL404" t="str" cm="1">
        <f t="array" ref="BL404">_xlfn.IFS(BF404=4,BB404,BF404=5,BE404,TRUE,"")</f>
        <v/>
      </c>
      <c r="BM404" t="str">
        <f t="shared" si="41"/>
        <v/>
      </c>
      <c r="BR404" t="str">
        <f t="shared" si="42"/>
        <v/>
      </c>
      <c r="BS404" t="str">
        <f t="shared" si="39"/>
        <v/>
      </c>
      <c r="BT404" s="172"/>
      <c r="BU404" s="10"/>
      <c r="BV404" s="10"/>
      <c r="BW404" s="10"/>
      <c r="BX404" s="10"/>
      <c r="BY404" s="10"/>
      <c r="BZ404" s="10"/>
      <c r="CA404" s="10"/>
      <c r="CB404" s="10"/>
      <c r="CC404" s="10"/>
      <c r="CD404" s="10"/>
      <c r="CE404" s="10"/>
      <c r="CF404" s="10"/>
      <c r="CG404" s="10"/>
      <c r="CH404" s="10"/>
      <c r="CI404" s="10"/>
      <c r="CJ404" s="10"/>
      <c r="CK404" s="10"/>
      <c r="CL404" s="10"/>
      <c r="CM404" s="10"/>
      <c r="CN404" s="10"/>
      <c r="CO404" s="10"/>
      <c r="CP404" s="10"/>
      <c r="CQ404" s="10"/>
      <c r="CR404" s="173"/>
      <c r="CV404" s="177"/>
      <c r="CW404" s="178"/>
    </row>
    <row r="405" spans="35:101">
      <c r="AI405" t="str">
        <f t="shared" si="43"/>
        <v/>
      </c>
      <c r="AJ405" t="str">
        <f t="shared" si="43"/>
        <v/>
      </c>
      <c r="AK405" t="str">
        <f t="shared" si="40"/>
        <v/>
      </c>
      <c r="AL405" s="1" t="str">
        <f t="shared" si="38"/>
        <v/>
      </c>
      <c r="AM405" s="167"/>
      <c r="AN405" s="8"/>
      <c r="AO405" s="8"/>
      <c r="AP405" s="8"/>
      <c r="AQ405" s="8"/>
      <c r="AR405" s="8"/>
      <c r="AS405" s="8"/>
      <c r="AT405" s="8"/>
      <c r="AU405" s="8"/>
      <c r="AV405" s="8"/>
      <c r="AW405" s="8"/>
      <c r="AX405" s="169"/>
      <c r="BB405" s="161"/>
      <c r="BC405" s="9"/>
      <c r="BD405" s="9"/>
      <c r="BE405" s="9"/>
      <c r="BF405" s="9"/>
      <c r="BG405" s="9"/>
      <c r="BH405" s="163"/>
      <c r="BI405" t="str" cm="1">
        <f t="array" ref="BI405">_xlfn.IFS($BF405=1,$BB405,$BF405&gt;=2,INDEX($BB$2:$BE$801,MATCH(BJ405,$BB$2:$BB$801,0),4),TRUE,"")</f>
        <v/>
      </c>
      <c r="BJ405" t="str" cm="1">
        <f t="array" ref="BJ405">_xlfn.IFS($BF405=2,$BB405,$BF405&gt;=3,INDEX($BB$2:$BE$801,MATCH(BK405,$BB$2:$BB$801,0),4),TRUE,"")</f>
        <v/>
      </c>
      <c r="BK405" t="str" cm="1">
        <f t="array" ref="BK405">_xlfn.IFS(BF405=3,BB405,BF405=4,BE405,BF405=5,INDEX($BB$2:$BE$801,MATCH(BL405,$BB$2:$BB$801,0),4),TRUE,"")</f>
        <v/>
      </c>
      <c r="BL405" t="str" cm="1">
        <f t="array" ref="BL405">_xlfn.IFS(BF405=4,BB405,BF405=5,BE405,TRUE,"")</f>
        <v/>
      </c>
      <c r="BM405" t="str">
        <f t="shared" si="41"/>
        <v/>
      </c>
      <c r="BR405" t="str">
        <f t="shared" si="42"/>
        <v/>
      </c>
      <c r="BS405" t="str">
        <f t="shared" si="39"/>
        <v/>
      </c>
      <c r="BT405" s="172"/>
      <c r="BU405" s="10"/>
      <c r="BV405" s="10"/>
      <c r="BW405" s="10"/>
      <c r="BX405" s="10"/>
      <c r="BY405" s="10"/>
      <c r="BZ405" s="10"/>
      <c r="CA405" s="10"/>
      <c r="CB405" s="10"/>
      <c r="CC405" s="10"/>
      <c r="CD405" s="10"/>
      <c r="CE405" s="10"/>
      <c r="CF405" s="10"/>
      <c r="CG405" s="10"/>
      <c r="CH405" s="10"/>
      <c r="CI405" s="10"/>
      <c r="CJ405" s="10"/>
      <c r="CK405" s="10"/>
      <c r="CL405" s="10"/>
      <c r="CM405" s="10"/>
      <c r="CN405" s="10"/>
      <c r="CO405" s="10"/>
      <c r="CP405" s="10"/>
      <c r="CQ405" s="10"/>
      <c r="CR405" s="173"/>
      <c r="CV405" s="177"/>
      <c r="CW405" s="178"/>
    </row>
    <row r="406" spans="35:101">
      <c r="AI406" t="str">
        <f t="shared" si="43"/>
        <v/>
      </c>
      <c r="AJ406" t="str">
        <f t="shared" si="43"/>
        <v/>
      </c>
      <c r="AK406" t="str">
        <f t="shared" si="40"/>
        <v/>
      </c>
      <c r="AL406" s="1" t="str">
        <f t="shared" si="38"/>
        <v/>
      </c>
      <c r="AM406" s="167"/>
      <c r="AN406" s="8"/>
      <c r="AO406" s="8"/>
      <c r="AP406" s="8"/>
      <c r="AQ406" s="8"/>
      <c r="AR406" s="8"/>
      <c r="AS406" s="8"/>
      <c r="AT406" s="8"/>
      <c r="AU406" s="8"/>
      <c r="AV406" s="8"/>
      <c r="AW406" s="8"/>
      <c r="AX406" s="169"/>
      <c r="BB406" s="161"/>
      <c r="BC406" s="9"/>
      <c r="BD406" s="9"/>
      <c r="BE406" s="9"/>
      <c r="BF406" s="9"/>
      <c r="BG406" s="9"/>
      <c r="BH406" s="163"/>
      <c r="BI406" t="str" cm="1">
        <f t="array" ref="BI406">_xlfn.IFS($BF406=1,$BB406,$BF406&gt;=2,INDEX($BB$2:$BE$801,MATCH(BJ406,$BB$2:$BB$801,0),4),TRUE,"")</f>
        <v/>
      </c>
      <c r="BJ406" t="str" cm="1">
        <f t="array" ref="BJ406">_xlfn.IFS($BF406=2,$BB406,$BF406&gt;=3,INDEX($BB$2:$BE$801,MATCH(BK406,$BB$2:$BB$801,0),4),TRUE,"")</f>
        <v/>
      </c>
      <c r="BK406" t="str" cm="1">
        <f t="array" ref="BK406">_xlfn.IFS(BF406=3,BB406,BF406=4,BE406,BF406=5,INDEX($BB$2:$BE$801,MATCH(BL406,$BB$2:$BB$801,0),4),TRUE,"")</f>
        <v/>
      </c>
      <c r="BL406" t="str" cm="1">
        <f t="array" ref="BL406">_xlfn.IFS(BF406=4,BB406,BF406=5,BE406,TRUE,"")</f>
        <v/>
      </c>
      <c r="BM406" t="str">
        <f t="shared" si="41"/>
        <v/>
      </c>
      <c r="BR406" t="str">
        <f t="shared" si="42"/>
        <v/>
      </c>
      <c r="BS406" t="str">
        <f t="shared" si="39"/>
        <v/>
      </c>
      <c r="BT406" s="172"/>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73"/>
      <c r="CV406" s="177"/>
      <c r="CW406" s="178"/>
    </row>
    <row r="407" spans="35:101">
      <c r="AI407" t="str">
        <f t="shared" si="43"/>
        <v/>
      </c>
      <c r="AJ407" t="str">
        <f t="shared" si="43"/>
        <v/>
      </c>
      <c r="AK407" t="str">
        <f t="shared" si="40"/>
        <v/>
      </c>
      <c r="AL407" s="1" t="str">
        <f t="shared" si="38"/>
        <v/>
      </c>
      <c r="AM407" s="167"/>
      <c r="AN407" s="8"/>
      <c r="AO407" s="8"/>
      <c r="AP407" s="8"/>
      <c r="AQ407" s="8"/>
      <c r="AR407" s="8"/>
      <c r="AS407" s="8"/>
      <c r="AT407" s="8"/>
      <c r="AU407" s="8"/>
      <c r="AV407" s="8"/>
      <c r="AW407" s="8"/>
      <c r="AX407" s="169"/>
      <c r="BB407" s="161"/>
      <c r="BC407" s="9"/>
      <c r="BD407" s="9"/>
      <c r="BE407" s="9"/>
      <c r="BF407" s="9"/>
      <c r="BG407" s="9"/>
      <c r="BH407" s="163"/>
      <c r="BI407" t="str" cm="1">
        <f t="array" ref="BI407">_xlfn.IFS($BF407=1,$BB407,$BF407&gt;=2,INDEX($BB$2:$BE$801,MATCH(BJ407,$BB$2:$BB$801,0),4),TRUE,"")</f>
        <v/>
      </c>
      <c r="BJ407" t="str" cm="1">
        <f t="array" ref="BJ407">_xlfn.IFS($BF407=2,$BB407,$BF407&gt;=3,INDEX($BB$2:$BE$801,MATCH(BK407,$BB$2:$BB$801,0),4),TRUE,"")</f>
        <v/>
      </c>
      <c r="BK407" t="str" cm="1">
        <f t="array" ref="BK407">_xlfn.IFS(BF407=3,BB407,BF407=4,BE407,BF407=5,INDEX($BB$2:$BE$801,MATCH(BL407,$BB$2:$BB$801,0),4),TRUE,"")</f>
        <v/>
      </c>
      <c r="BL407" t="str" cm="1">
        <f t="array" ref="BL407">_xlfn.IFS(BF407=4,BB407,BF407=5,BE407,TRUE,"")</f>
        <v/>
      </c>
      <c r="BM407" t="str">
        <f t="shared" si="41"/>
        <v/>
      </c>
      <c r="BR407" t="str">
        <f t="shared" si="42"/>
        <v/>
      </c>
      <c r="BS407" t="str">
        <f t="shared" si="39"/>
        <v/>
      </c>
      <c r="BT407" s="172"/>
      <c r="BU407" s="10"/>
      <c r="BV407" s="10"/>
      <c r="BW407" s="10"/>
      <c r="BX407" s="10"/>
      <c r="BY407" s="10"/>
      <c r="BZ407" s="10"/>
      <c r="CA407" s="10"/>
      <c r="CB407" s="10"/>
      <c r="CC407" s="10"/>
      <c r="CD407" s="10"/>
      <c r="CE407" s="10"/>
      <c r="CF407" s="10"/>
      <c r="CG407" s="10"/>
      <c r="CH407" s="10"/>
      <c r="CI407" s="10"/>
      <c r="CJ407" s="10"/>
      <c r="CK407" s="10"/>
      <c r="CL407" s="10"/>
      <c r="CM407" s="10"/>
      <c r="CN407" s="10"/>
      <c r="CO407" s="10"/>
      <c r="CP407" s="10"/>
      <c r="CQ407" s="10"/>
      <c r="CR407" s="173"/>
      <c r="CV407" s="177"/>
      <c r="CW407" s="178"/>
    </row>
    <row r="408" spans="35:101">
      <c r="AI408" t="str">
        <f t="shared" si="43"/>
        <v/>
      </c>
      <c r="AJ408" t="str">
        <f t="shared" si="43"/>
        <v/>
      </c>
      <c r="AK408" t="str">
        <f t="shared" si="40"/>
        <v/>
      </c>
      <c r="AL408" s="1" t="str">
        <f t="shared" si="38"/>
        <v/>
      </c>
      <c r="AM408" s="167"/>
      <c r="AN408" s="8"/>
      <c r="AO408" s="8"/>
      <c r="AP408" s="8"/>
      <c r="AQ408" s="8"/>
      <c r="AR408" s="8"/>
      <c r="AS408" s="8"/>
      <c r="AT408" s="8"/>
      <c r="AU408" s="8"/>
      <c r="AV408" s="8"/>
      <c r="AW408" s="8"/>
      <c r="AX408" s="169"/>
      <c r="BB408" s="161"/>
      <c r="BC408" s="9"/>
      <c r="BD408" s="9"/>
      <c r="BE408" s="9"/>
      <c r="BF408" s="9"/>
      <c r="BG408" s="9"/>
      <c r="BH408" s="163"/>
      <c r="BI408" t="str" cm="1">
        <f t="array" ref="BI408">_xlfn.IFS($BF408=1,$BB408,$BF408&gt;=2,INDEX($BB$2:$BE$801,MATCH(BJ408,$BB$2:$BB$801,0),4),TRUE,"")</f>
        <v/>
      </c>
      <c r="BJ408" t="str" cm="1">
        <f t="array" ref="BJ408">_xlfn.IFS($BF408=2,$BB408,$BF408&gt;=3,INDEX($BB$2:$BE$801,MATCH(BK408,$BB$2:$BB$801,0),4),TRUE,"")</f>
        <v/>
      </c>
      <c r="BK408" t="str" cm="1">
        <f t="array" ref="BK408">_xlfn.IFS(BF408=3,BB408,BF408=4,BE408,BF408=5,INDEX($BB$2:$BE$801,MATCH(BL408,$BB$2:$BB$801,0),4),TRUE,"")</f>
        <v/>
      </c>
      <c r="BL408" t="str" cm="1">
        <f t="array" ref="BL408">_xlfn.IFS(BF408=4,BB408,BF408=5,BE408,TRUE,"")</f>
        <v/>
      </c>
      <c r="BM408" t="str">
        <f t="shared" si="41"/>
        <v/>
      </c>
      <c r="BR408" t="str">
        <f t="shared" si="42"/>
        <v/>
      </c>
      <c r="BS408" t="str">
        <f t="shared" si="39"/>
        <v/>
      </c>
      <c r="BT408" s="172"/>
      <c r="BU408" s="10"/>
      <c r="BV408" s="10"/>
      <c r="BW408" s="10"/>
      <c r="BX408" s="10"/>
      <c r="BY408" s="10"/>
      <c r="BZ408" s="10"/>
      <c r="CA408" s="10"/>
      <c r="CB408" s="10"/>
      <c r="CC408" s="10"/>
      <c r="CD408" s="10"/>
      <c r="CE408" s="10"/>
      <c r="CF408" s="10"/>
      <c r="CG408" s="10"/>
      <c r="CH408" s="10"/>
      <c r="CI408" s="10"/>
      <c r="CJ408" s="10"/>
      <c r="CK408" s="10"/>
      <c r="CL408" s="10"/>
      <c r="CM408" s="10"/>
      <c r="CN408" s="10"/>
      <c r="CO408" s="10"/>
      <c r="CP408" s="10"/>
      <c r="CQ408" s="10"/>
      <c r="CR408" s="173"/>
      <c r="CV408" s="177"/>
      <c r="CW408" s="178"/>
    </row>
    <row r="409" spans="35:101">
      <c r="AI409" t="str">
        <f t="shared" si="43"/>
        <v/>
      </c>
      <c r="AJ409" t="str">
        <f t="shared" si="43"/>
        <v/>
      </c>
      <c r="AK409" t="str">
        <f t="shared" si="40"/>
        <v/>
      </c>
      <c r="AL409" s="1" t="str">
        <f t="shared" si="38"/>
        <v/>
      </c>
      <c r="AM409" s="167"/>
      <c r="AN409" s="8"/>
      <c r="AO409" s="8"/>
      <c r="AP409" s="8"/>
      <c r="AQ409" s="8"/>
      <c r="AR409" s="8"/>
      <c r="AS409" s="8"/>
      <c r="AT409" s="8"/>
      <c r="AU409" s="8"/>
      <c r="AV409" s="8"/>
      <c r="AW409" s="8"/>
      <c r="AX409" s="169"/>
      <c r="BB409" s="161"/>
      <c r="BC409" s="9"/>
      <c r="BD409" s="9"/>
      <c r="BE409" s="9"/>
      <c r="BF409" s="9"/>
      <c r="BG409" s="9"/>
      <c r="BH409" s="163"/>
      <c r="BI409" t="str" cm="1">
        <f t="array" ref="BI409">_xlfn.IFS($BF409=1,$BB409,$BF409&gt;=2,INDEX($BB$2:$BE$801,MATCH(BJ409,$BB$2:$BB$801,0),4),TRUE,"")</f>
        <v/>
      </c>
      <c r="BJ409" t="str" cm="1">
        <f t="array" ref="BJ409">_xlfn.IFS($BF409=2,$BB409,$BF409&gt;=3,INDEX($BB$2:$BE$801,MATCH(BK409,$BB$2:$BB$801,0),4),TRUE,"")</f>
        <v/>
      </c>
      <c r="BK409" t="str" cm="1">
        <f t="array" ref="BK409">_xlfn.IFS(BF409=3,BB409,BF409=4,BE409,BF409=5,INDEX($BB$2:$BE$801,MATCH(BL409,$BB$2:$BB$801,0),4),TRUE,"")</f>
        <v/>
      </c>
      <c r="BL409" t="str" cm="1">
        <f t="array" ref="BL409">_xlfn.IFS(BF409=4,BB409,BF409=5,BE409,TRUE,"")</f>
        <v/>
      </c>
      <c r="BM409" t="str">
        <f t="shared" si="41"/>
        <v/>
      </c>
      <c r="BR409" t="str">
        <f t="shared" si="42"/>
        <v/>
      </c>
      <c r="BS409" t="str">
        <f t="shared" si="39"/>
        <v/>
      </c>
      <c r="BT409" s="172"/>
      <c r="BU409" s="10"/>
      <c r="BV409" s="10"/>
      <c r="BW409" s="10"/>
      <c r="BX409" s="10"/>
      <c r="BY409" s="10"/>
      <c r="BZ409" s="10"/>
      <c r="CA409" s="10"/>
      <c r="CB409" s="10"/>
      <c r="CC409" s="10"/>
      <c r="CD409" s="10"/>
      <c r="CE409" s="10"/>
      <c r="CF409" s="10"/>
      <c r="CG409" s="10"/>
      <c r="CH409" s="10"/>
      <c r="CI409" s="10"/>
      <c r="CJ409" s="10"/>
      <c r="CK409" s="10"/>
      <c r="CL409" s="10"/>
      <c r="CM409" s="10"/>
      <c r="CN409" s="10"/>
      <c r="CO409" s="10"/>
      <c r="CP409" s="10"/>
      <c r="CQ409" s="10"/>
      <c r="CR409" s="173"/>
      <c r="CV409" s="177"/>
      <c r="CW409" s="178"/>
    </row>
    <row r="410" spans="35:101">
      <c r="AI410" t="str">
        <f t="shared" si="43"/>
        <v/>
      </c>
      <c r="AJ410" t="str">
        <f t="shared" si="43"/>
        <v/>
      </c>
      <c r="AK410" t="str">
        <f t="shared" si="40"/>
        <v/>
      </c>
      <c r="AL410" s="1" t="str">
        <f t="shared" si="38"/>
        <v/>
      </c>
      <c r="AM410" s="167"/>
      <c r="AN410" s="8"/>
      <c r="AO410" s="8"/>
      <c r="AP410" s="8"/>
      <c r="AQ410" s="8"/>
      <c r="AR410" s="8"/>
      <c r="AS410" s="8"/>
      <c r="AT410" s="8"/>
      <c r="AU410" s="8"/>
      <c r="AV410" s="8"/>
      <c r="AW410" s="8"/>
      <c r="AX410" s="169"/>
      <c r="BB410" s="161"/>
      <c r="BC410" s="9"/>
      <c r="BD410" s="9"/>
      <c r="BE410" s="9"/>
      <c r="BF410" s="9"/>
      <c r="BG410" s="9"/>
      <c r="BH410" s="163"/>
      <c r="BI410" t="str" cm="1">
        <f t="array" ref="BI410">_xlfn.IFS($BF410=1,$BB410,$BF410&gt;=2,INDEX($BB$2:$BE$801,MATCH(BJ410,$BB$2:$BB$801,0),4),TRUE,"")</f>
        <v/>
      </c>
      <c r="BJ410" t="str" cm="1">
        <f t="array" ref="BJ410">_xlfn.IFS($BF410=2,$BB410,$BF410&gt;=3,INDEX($BB$2:$BE$801,MATCH(BK410,$BB$2:$BB$801,0),4),TRUE,"")</f>
        <v/>
      </c>
      <c r="BK410" t="str" cm="1">
        <f t="array" ref="BK410">_xlfn.IFS(BF410=3,BB410,BF410=4,BE410,BF410=5,INDEX($BB$2:$BE$801,MATCH(BL410,$BB$2:$BB$801,0),4),TRUE,"")</f>
        <v/>
      </c>
      <c r="BL410" t="str" cm="1">
        <f t="array" ref="BL410">_xlfn.IFS(BF410=4,BB410,BF410=5,BE410,TRUE,"")</f>
        <v/>
      </c>
      <c r="BM410" t="str">
        <f t="shared" si="41"/>
        <v/>
      </c>
      <c r="BR410" t="str">
        <f t="shared" si="42"/>
        <v/>
      </c>
      <c r="BS410" t="str">
        <f t="shared" si="39"/>
        <v/>
      </c>
      <c r="BT410" s="172"/>
      <c r="BU410" s="10"/>
      <c r="BV410" s="10"/>
      <c r="BW410" s="10"/>
      <c r="BX410" s="10"/>
      <c r="BY410" s="10"/>
      <c r="BZ410" s="10"/>
      <c r="CA410" s="10"/>
      <c r="CB410" s="10"/>
      <c r="CC410" s="10"/>
      <c r="CD410" s="10"/>
      <c r="CE410" s="10"/>
      <c r="CF410" s="10"/>
      <c r="CG410" s="10"/>
      <c r="CH410" s="10"/>
      <c r="CI410" s="10"/>
      <c r="CJ410" s="10"/>
      <c r="CK410" s="10"/>
      <c r="CL410" s="10"/>
      <c r="CM410" s="10"/>
      <c r="CN410" s="10"/>
      <c r="CO410" s="10"/>
      <c r="CP410" s="10"/>
      <c r="CQ410" s="10"/>
      <c r="CR410" s="173"/>
      <c r="CV410" s="177"/>
      <c r="CW410" s="178"/>
    </row>
    <row r="411" spans="35:101">
      <c r="AI411" t="str">
        <f t="shared" si="43"/>
        <v/>
      </c>
      <c r="AJ411" t="str">
        <f t="shared" si="43"/>
        <v/>
      </c>
      <c r="AK411" t="str">
        <f t="shared" si="40"/>
        <v/>
      </c>
      <c r="AL411" s="1" t="str">
        <f t="shared" si="38"/>
        <v/>
      </c>
      <c r="AM411" s="167"/>
      <c r="AN411" s="8"/>
      <c r="AO411" s="8"/>
      <c r="AP411" s="8"/>
      <c r="AQ411" s="8"/>
      <c r="AR411" s="8"/>
      <c r="AS411" s="8"/>
      <c r="AT411" s="8"/>
      <c r="AU411" s="8"/>
      <c r="AV411" s="8"/>
      <c r="AW411" s="8"/>
      <c r="AX411" s="169"/>
      <c r="BB411" s="161"/>
      <c r="BC411" s="9"/>
      <c r="BD411" s="9"/>
      <c r="BE411" s="9"/>
      <c r="BF411" s="9"/>
      <c r="BG411" s="9"/>
      <c r="BH411" s="163"/>
      <c r="BI411" t="str" cm="1">
        <f t="array" ref="BI411">_xlfn.IFS($BF411=1,$BB411,$BF411&gt;=2,INDEX($BB$2:$BE$801,MATCH(BJ411,$BB$2:$BB$801,0),4),TRUE,"")</f>
        <v/>
      </c>
      <c r="BJ411" t="str" cm="1">
        <f t="array" ref="BJ411">_xlfn.IFS($BF411=2,$BB411,$BF411&gt;=3,INDEX($BB$2:$BE$801,MATCH(BK411,$BB$2:$BB$801,0),4),TRUE,"")</f>
        <v/>
      </c>
      <c r="BK411" t="str" cm="1">
        <f t="array" ref="BK411">_xlfn.IFS(BF411=3,BB411,BF411=4,BE411,BF411=5,INDEX($BB$2:$BE$801,MATCH(BL411,$BB$2:$BB$801,0),4),TRUE,"")</f>
        <v/>
      </c>
      <c r="BL411" t="str" cm="1">
        <f t="array" ref="BL411">_xlfn.IFS(BF411=4,BB411,BF411=5,BE411,TRUE,"")</f>
        <v/>
      </c>
      <c r="BM411" t="str">
        <f t="shared" si="41"/>
        <v/>
      </c>
      <c r="BR411" t="str">
        <f t="shared" si="42"/>
        <v/>
      </c>
      <c r="BS411" t="str">
        <f t="shared" si="39"/>
        <v/>
      </c>
      <c r="BT411" s="172"/>
      <c r="BU411" s="10"/>
      <c r="BV411" s="10"/>
      <c r="BW411" s="10"/>
      <c r="BX411" s="10"/>
      <c r="BY411" s="10"/>
      <c r="BZ411" s="10"/>
      <c r="CA411" s="10"/>
      <c r="CB411" s="10"/>
      <c r="CC411" s="10"/>
      <c r="CD411" s="10"/>
      <c r="CE411" s="10"/>
      <c r="CF411" s="10"/>
      <c r="CG411" s="10"/>
      <c r="CH411" s="10"/>
      <c r="CI411" s="10"/>
      <c r="CJ411" s="10"/>
      <c r="CK411" s="10"/>
      <c r="CL411" s="10"/>
      <c r="CM411" s="10"/>
      <c r="CN411" s="10"/>
      <c r="CO411" s="10"/>
      <c r="CP411" s="10"/>
      <c r="CQ411" s="10"/>
      <c r="CR411" s="173"/>
      <c r="CV411" s="177"/>
      <c r="CW411" s="178"/>
    </row>
    <row r="412" spans="35:101">
      <c r="AI412" t="str">
        <f t="shared" si="43"/>
        <v/>
      </c>
      <c r="AJ412" t="str">
        <f t="shared" si="43"/>
        <v/>
      </c>
      <c r="AK412" t="str">
        <f t="shared" si="40"/>
        <v/>
      </c>
      <c r="AL412" s="1" t="str">
        <f t="shared" si="38"/>
        <v/>
      </c>
      <c r="AM412" s="167"/>
      <c r="AN412" s="8"/>
      <c r="AO412" s="8"/>
      <c r="AP412" s="8"/>
      <c r="AQ412" s="8"/>
      <c r="AR412" s="8"/>
      <c r="AS412" s="8"/>
      <c r="AT412" s="8"/>
      <c r="AU412" s="8"/>
      <c r="AV412" s="8"/>
      <c r="AW412" s="8"/>
      <c r="AX412" s="169"/>
      <c r="BB412" s="161"/>
      <c r="BC412" s="9"/>
      <c r="BD412" s="9"/>
      <c r="BE412" s="9"/>
      <c r="BF412" s="9"/>
      <c r="BG412" s="9"/>
      <c r="BH412" s="163"/>
      <c r="BI412" t="str" cm="1">
        <f t="array" ref="BI412">_xlfn.IFS($BF412=1,$BB412,$BF412&gt;=2,INDEX($BB$2:$BE$801,MATCH(BJ412,$BB$2:$BB$801,0),4),TRUE,"")</f>
        <v/>
      </c>
      <c r="BJ412" t="str" cm="1">
        <f t="array" ref="BJ412">_xlfn.IFS($BF412=2,$BB412,$BF412&gt;=3,INDEX($BB$2:$BE$801,MATCH(BK412,$BB$2:$BB$801,0),4),TRUE,"")</f>
        <v/>
      </c>
      <c r="BK412" t="str" cm="1">
        <f t="array" ref="BK412">_xlfn.IFS(BF412=3,BB412,BF412=4,BE412,BF412=5,INDEX($BB$2:$BE$801,MATCH(BL412,$BB$2:$BB$801,0),4),TRUE,"")</f>
        <v/>
      </c>
      <c r="BL412" t="str" cm="1">
        <f t="array" ref="BL412">_xlfn.IFS(BF412=4,BB412,BF412=5,BE412,TRUE,"")</f>
        <v/>
      </c>
      <c r="BM412" t="str">
        <f t="shared" si="41"/>
        <v/>
      </c>
      <c r="BR412" t="str">
        <f t="shared" si="42"/>
        <v/>
      </c>
      <c r="BS412" t="str">
        <f t="shared" si="39"/>
        <v/>
      </c>
      <c r="BT412" s="172"/>
      <c r="BU412" s="10"/>
      <c r="BV412" s="10"/>
      <c r="BW412" s="10"/>
      <c r="BX412" s="10"/>
      <c r="BY412" s="10"/>
      <c r="BZ412" s="10"/>
      <c r="CA412" s="10"/>
      <c r="CB412" s="10"/>
      <c r="CC412" s="10"/>
      <c r="CD412" s="10"/>
      <c r="CE412" s="10"/>
      <c r="CF412" s="10"/>
      <c r="CG412" s="10"/>
      <c r="CH412" s="10"/>
      <c r="CI412" s="10"/>
      <c r="CJ412" s="10"/>
      <c r="CK412" s="10"/>
      <c r="CL412" s="10"/>
      <c r="CM412" s="10"/>
      <c r="CN412" s="10"/>
      <c r="CO412" s="10"/>
      <c r="CP412" s="10"/>
      <c r="CQ412" s="10"/>
      <c r="CR412" s="173"/>
      <c r="CV412" s="177"/>
      <c r="CW412" s="178"/>
    </row>
    <row r="413" spans="35:101">
      <c r="AI413" t="str">
        <f t="shared" si="43"/>
        <v/>
      </c>
      <c r="AJ413" t="str">
        <f t="shared" si="43"/>
        <v/>
      </c>
      <c r="AK413" t="str">
        <f t="shared" si="40"/>
        <v/>
      </c>
      <c r="AL413" s="1" t="str">
        <f t="shared" si="38"/>
        <v/>
      </c>
      <c r="AM413" s="167"/>
      <c r="AN413" s="8"/>
      <c r="AO413" s="8"/>
      <c r="AP413" s="8"/>
      <c r="AQ413" s="8"/>
      <c r="AR413" s="8"/>
      <c r="AS413" s="8"/>
      <c r="AT413" s="8"/>
      <c r="AU413" s="8"/>
      <c r="AV413" s="8"/>
      <c r="AW413" s="8"/>
      <c r="AX413" s="169"/>
      <c r="BB413" s="161"/>
      <c r="BC413" s="9"/>
      <c r="BD413" s="9"/>
      <c r="BE413" s="9"/>
      <c r="BF413" s="9"/>
      <c r="BG413" s="9"/>
      <c r="BH413" s="163"/>
      <c r="BI413" t="str" cm="1">
        <f t="array" ref="BI413">_xlfn.IFS($BF413=1,$BB413,$BF413&gt;=2,INDEX($BB$2:$BE$801,MATCH(BJ413,$BB$2:$BB$801,0),4),TRUE,"")</f>
        <v/>
      </c>
      <c r="BJ413" t="str" cm="1">
        <f t="array" ref="BJ413">_xlfn.IFS($BF413=2,$BB413,$BF413&gt;=3,INDEX($BB$2:$BE$801,MATCH(BK413,$BB$2:$BB$801,0),4),TRUE,"")</f>
        <v/>
      </c>
      <c r="BK413" t="str" cm="1">
        <f t="array" ref="BK413">_xlfn.IFS(BF413=3,BB413,BF413=4,BE413,BF413=5,INDEX($BB$2:$BE$801,MATCH(BL413,$BB$2:$BB$801,0),4),TRUE,"")</f>
        <v/>
      </c>
      <c r="BL413" t="str" cm="1">
        <f t="array" ref="BL413">_xlfn.IFS(BF413=4,BB413,BF413=5,BE413,TRUE,"")</f>
        <v/>
      </c>
      <c r="BM413" t="str">
        <f t="shared" si="41"/>
        <v/>
      </c>
      <c r="BR413" t="str">
        <f t="shared" si="42"/>
        <v/>
      </c>
      <c r="BS413" t="str">
        <f t="shared" si="39"/>
        <v/>
      </c>
      <c r="BT413" s="172"/>
      <c r="BU413" s="10"/>
      <c r="BV413" s="10"/>
      <c r="BW413" s="10"/>
      <c r="BX413" s="10"/>
      <c r="BY413" s="10"/>
      <c r="BZ413" s="10"/>
      <c r="CA413" s="10"/>
      <c r="CB413" s="10"/>
      <c r="CC413" s="10"/>
      <c r="CD413" s="10"/>
      <c r="CE413" s="10"/>
      <c r="CF413" s="10"/>
      <c r="CG413" s="10"/>
      <c r="CH413" s="10"/>
      <c r="CI413" s="10"/>
      <c r="CJ413" s="10"/>
      <c r="CK413" s="10"/>
      <c r="CL413" s="10"/>
      <c r="CM413" s="10"/>
      <c r="CN413" s="10"/>
      <c r="CO413" s="10"/>
      <c r="CP413" s="10"/>
      <c r="CQ413" s="10"/>
      <c r="CR413" s="173"/>
      <c r="CV413" s="177"/>
      <c r="CW413" s="178"/>
    </row>
    <row r="414" spans="35:101">
      <c r="AI414" t="str">
        <f t="shared" si="43"/>
        <v/>
      </c>
      <c r="AJ414" t="str">
        <f t="shared" si="43"/>
        <v/>
      </c>
      <c r="AK414" t="str">
        <f t="shared" si="40"/>
        <v/>
      </c>
      <c r="AL414" s="1" t="str">
        <f t="shared" si="38"/>
        <v/>
      </c>
      <c r="AM414" s="167"/>
      <c r="AN414" s="8"/>
      <c r="AO414" s="8"/>
      <c r="AP414" s="8"/>
      <c r="AQ414" s="8"/>
      <c r="AR414" s="8"/>
      <c r="AS414" s="8"/>
      <c r="AT414" s="8"/>
      <c r="AU414" s="8"/>
      <c r="AV414" s="8"/>
      <c r="AW414" s="8"/>
      <c r="AX414" s="169"/>
      <c r="BB414" s="161"/>
      <c r="BC414" s="9"/>
      <c r="BD414" s="9"/>
      <c r="BE414" s="9"/>
      <c r="BF414" s="9"/>
      <c r="BG414" s="9"/>
      <c r="BH414" s="163"/>
      <c r="BI414" t="str" cm="1">
        <f t="array" ref="BI414">_xlfn.IFS($BF414=1,$BB414,$BF414&gt;=2,INDEX($BB$2:$BE$801,MATCH(BJ414,$BB$2:$BB$801,0),4),TRUE,"")</f>
        <v/>
      </c>
      <c r="BJ414" t="str" cm="1">
        <f t="array" ref="BJ414">_xlfn.IFS($BF414=2,$BB414,$BF414&gt;=3,INDEX($BB$2:$BE$801,MATCH(BK414,$BB$2:$BB$801,0),4),TRUE,"")</f>
        <v/>
      </c>
      <c r="BK414" t="str" cm="1">
        <f t="array" ref="BK414">_xlfn.IFS(BF414=3,BB414,BF414=4,BE414,BF414=5,INDEX($BB$2:$BE$801,MATCH(BL414,$BB$2:$BB$801,0),4),TRUE,"")</f>
        <v/>
      </c>
      <c r="BL414" t="str" cm="1">
        <f t="array" ref="BL414">_xlfn.IFS(BF414=4,BB414,BF414=5,BE414,TRUE,"")</f>
        <v/>
      </c>
      <c r="BM414" t="str">
        <f t="shared" si="41"/>
        <v/>
      </c>
      <c r="BR414" t="str">
        <f t="shared" si="42"/>
        <v/>
      </c>
      <c r="BS414" t="str">
        <f t="shared" si="39"/>
        <v/>
      </c>
      <c r="BT414" s="172"/>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73"/>
      <c r="CV414" s="177"/>
      <c r="CW414" s="178"/>
    </row>
    <row r="415" spans="35:101">
      <c r="AI415" t="str">
        <f t="shared" si="43"/>
        <v/>
      </c>
      <c r="AJ415" t="str">
        <f t="shared" si="43"/>
        <v/>
      </c>
      <c r="AK415" t="str">
        <f t="shared" si="40"/>
        <v/>
      </c>
      <c r="AL415" s="1" t="str">
        <f t="shared" si="38"/>
        <v/>
      </c>
      <c r="AM415" s="167"/>
      <c r="AN415" s="8"/>
      <c r="AO415" s="8"/>
      <c r="AP415" s="8"/>
      <c r="AQ415" s="8"/>
      <c r="AR415" s="8"/>
      <c r="AS415" s="8"/>
      <c r="AT415" s="8"/>
      <c r="AU415" s="8"/>
      <c r="AV415" s="8"/>
      <c r="AW415" s="8"/>
      <c r="AX415" s="169"/>
      <c r="BB415" s="161"/>
      <c r="BC415" s="9"/>
      <c r="BD415" s="9"/>
      <c r="BE415" s="9"/>
      <c r="BF415" s="9"/>
      <c r="BG415" s="9"/>
      <c r="BH415" s="163"/>
      <c r="BI415" t="str" cm="1">
        <f t="array" ref="BI415">_xlfn.IFS($BF415=1,$BB415,$BF415&gt;=2,INDEX($BB$2:$BE$801,MATCH(BJ415,$BB$2:$BB$801,0),4),TRUE,"")</f>
        <v/>
      </c>
      <c r="BJ415" t="str" cm="1">
        <f t="array" ref="BJ415">_xlfn.IFS($BF415=2,$BB415,$BF415&gt;=3,INDEX($BB$2:$BE$801,MATCH(BK415,$BB$2:$BB$801,0),4),TRUE,"")</f>
        <v/>
      </c>
      <c r="BK415" t="str" cm="1">
        <f t="array" ref="BK415">_xlfn.IFS(BF415=3,BB415,BF415=4,BE415,BF415=5,INDEX($BB$2:$BE$801,MATCH(BL415,$BB$2:$BB$801,0),4),TRUE,"")</f>
        <v/>
      </c>
      <c r="BL415" t="str" cm="1">
        <f t="array" ref="BL415">_xlfn.IFS(BF415=4,BB415,BF415=5,BE415,TRUE,"")</f>
        <v/>
      </c>
      <c r="BM415" t="str">
        <f t="shared" si="41"/>
        <v/>
      </c>
      <c r="BR415" t="str">
        <f t="shared" si="42"/>
        <v/>
      </c>
      <c r="BS415" t="str">
        <f t="shared" si="39"/>
        <v/>
      </c>
      <c r="BT415" s="172"/>
      <c r="BU415" s="10"/>
      <c r="BV415" s="10"/>
      <c r="BW415" s="10"/>
      <c r="BX415" s="10"/>
      <c r="BY415" s="10"/>
      <c r="BZ415" s="10"/>
      <c r="CA415" s="10"/>
      <c r="CB415" s="10"/>
      <c r="CC415" s="10"/>
      <c r="CD415" s="10"/>
      <c r="CE415" s="10"/>
      <c r="CF415" s="10"/>
      <c r="CG415" s="10"/>
      <c r="CH415" s="10"/>
      <c r="CI415" s="10"/>
      <c r="CJ415" s="10"/>
      <c r="CK415" s="10"/>
      <c r="CL415" s="10"/>
      <c r="CM415" s="10"/>
      <c r="CN415" s="10"/>
      <c r="CO415" s="10"/>
      <c r="CP415" s="10"/>
      <c r="CQ415" s="10"/>
      <c r="CR415" s="173"/>
      <c r="CV415" s="177"/>
      <c r="CW415" s="178"/>
    </row>
    <row r="416" spans="35:101">
      <c r="AI416" t="str">
        <f t="shared" si="43"/>
        <v/>
      </c>
      <c r="AJ416" t="str">
        <f t="shared" si="43"/>
        <v/>
      </c>
      <c r="AK416" t="str">
        <f t="shared" si="40"/>
        <v/>
      </c>
      <c r="AL416" s="1" t="str">
        <f t="shared" si="38"/>
        <v/>
      </c>
      <c r="AM416" s="167"/>
      <c r="AN416" s="8"/>
      <c r="AO416" s="8"/>
      <c r="AP416" s="8"/>
      <c r="AQ416" s="8"/>
      <c r="AR416" s="8"/>
      <c r="AS416" s="8"/>
      <c r="AT416" s="8"/>
      <c r="AU416" s="8"/>
      <c r="AV416" s="8"/>
      <c r="AW416" s="8"/>
      <c r="AX416" s="169"/>
      <c r="BB416" s="161"/>
      <c r="BC416" s="9"/>
      <c r="BD416" s="9"/>
      <c r="BE416" s="9"/>
      <c r="BF416" s="9"/>
      <c r="BG416" s="9"/>
      <c r="BH416" s="163"/>
      <c r="BI416" t="str" cm="1">
        <f t="array" ref="BI416">_xlfn.IFS($BF416=1,$BB416,$BF416&gt;=2,INDEX($BB$2:$BE$801,MATCH(BJ416,$BB$2:$BB$801,0),4),TRUE,"")</f>
        <v/>
      </c>
      <c r="BJ416" t="str" cm="1">
        <f t="array" ref="BJ416">_xlfn.IFS($BF416=2,$BB416,$BF416&gt;=3,INDEX($BB$2:$BE$801,MATCH(BK416,$BB$2:$BB$801,0),4),TRUE,"")</f>
        <v/>
      </c>
      <c r="BK416" t="str" cm="1">
        <f t="array" ref="BK416">_xlfn.IFS(BF416=3,BB416,BF416=4,BE416,BF416=5,INDEX($BB$2:$BE$801,MATCH(BL416,$BB$2:$BB$801,0),4),TRUE,"")</f>
        <v/>
      </c>
      <c r="BL416" t="str" cm="1">
        <f t="array" ref="BL416">_xlfn.IFS(BF416=4,BB416,BF416=5,BE416,TRUE,"")</f>
        <v/>
      </c>
      <c r="BM416" t="str">
        <f t="shared" si="41"/>
        <v/>
      </c>
      <c r="BR416" t="str">
        <f t="shared" si="42"/>
        <v/>
      </c>
      <c r="BS416" t="str">
        <f t="shared" si="39"/>
        <v/>
      </c>
      <c r="BT416" s="172"/>
      <c r="BU416" s="10"/>
      <c r="BV416" s="10"/>
      <c r="BW416" s="10"/>
      <c r="BX416" s="10"/>
      <c r="BY416" s="10"/>
      <c r="BZ416" s="10"/>
      <c r="CA416" s="10"/>
      <c r="CB416" s="10"/>
      <c r="CC416" s="10"/>
      <c r="CD416" s="10"/>
      <c r="CE416" s="10"/>
      <c r="CF416" s="10"/>
      <c r="CG416" s="10"/>
      <c r="CH416" s="10"/>
      <c r="CI416" s="10"/>
      <c r="CJ416" s="10"/>
      <c r="CK416" s="10"/>
      <c r="CL416" s="10"/>
      <c r="CM416" s="10"/>
      <c r="CN416" s="10"/>
      <c r="CO416" s="10"/>
      <c r="CP416" s="10"/>
      <c r="CQ416" s="10"/>
      <c r="CR416" s="173"/>
      <c r="CV416" s="177"/>
      <c r="CW416" s="178"/>
    </row>
    <row r="417" spans="35:101">
      <c r="AI417" t="str">
        <f t="shared" si="43"/>
        <v/>
      </c>
      <c r="AJ417" t="str">
        <f t="shared" si="43"/>
        <v/>
      </c>
      <c r="AK417" t="str">
        <f t="shared" si="40"/>
        <v/>
      </c>
      <c r="AL417" s="1" t="str">
        <f t="shared" si="38"/>
        <v/>
      </c>
      <c r="AM417" s="167"/>
      <c r="AN417" s="8"/>
      <c r="AO417" s="8"/>
      <c r="AP417" s="8"/>
      <c r="AQ417" s="8"/>
      <c r="AR417" s="8"/>
      <c r="AS417" s="8"/>
      <c r="AT417" s="8"/>
      <c r="AU417" s="8"/>
      <c r="AV417" s="8"/>
      <c r="AW417" s="8"/>
      <c r="AX417" s="169"/>
      <c r="BB417" s="161"/>
      <c r="BC417" s="9"/>
      <c r="BD417" s="9"/>
      <c r="BE417" s="9"/>
      <c r="BF417" s="9"/>
      <c r="BG417" s="9"/>
      <c r="BH417" s="163"/>
      <c r="BI417" t="str" cm="1">
        <f t="array" ref="BI417">_xlfn.IFS($BF417=1,$BB417,$BF417&gt;=2,INDEX($BB$2:$BE$801,MATCH(BJ417,$BB$2:$BB$801,0),4),TRUE,"")</f>
        <v/>
      </c>
      <c r="BJ417" t="str" cm="1">
        <f t="array" ref="BJ417">_xlfn.IFS($BF417=2,$BB417,$BF417&gt;=3,INDEX($BB$2:$BE$801,MATCH(BK417,$BB$2:$BB$801,0),4),TRUE,"")</f>
        <v/>
      </c>
      <c r="BK417" t="str" cm="1">
        <f t="array" ref="BK417">_xlfn.IFS(BF417=3,BB417,BF417=4,BE417,BF417=5,INDEX($BB$2:$BE$801,MATCH(BL417,$BB$2:$BB$801,0),4),TRUE,"")</f>
        <v/>
      </c>
      <c r="BL417" t="str" cm="1">
        <f t="array" ref="BL417">_xlfn.IFS(BF417=4,BB417,BF417=5,BE417,TRUE,"")</f>
        <v/>
      </c>
      <c r="BM417" t="str">
        <f t="shared" si="41"/>
        <v/>
      </c>
      <c r="BR417" t="str">
        <f t="shared" si="42"/>
        <v/>
      </c>
      <c r="BS417" t="str">
        <f t="shared" si="39"/>
        <v/>
      </c>
      <c r="BT417" s="172"/>
      <c r="BU417" s="10"/>
      <c r="BV417" s="10"/>
      <c r="BW417" s="10"/>
      <c r="BX417" s="10"/>
      <c r="BY417" s="10"/>
      <c r="BZ417" s="10"/>
      <c r="CA417" s="10"/>
      <c r="CB417" s="10"/>
      <c r="CC417" s="10"/>
      <c r="CD417" s="10"/>
      <c r="CE417" s="10"/>
      <c r="CF417" s="10"/>
      <c r="CG417" s="10"/>
      <c r="CH417" s="10"/>
      <c r="CI417" s="10"/>
      <c r="CJ417" s="10"/>
      <c r="CK417" s="10"/>
      <c r="CL417" s="10"/>
      <c r="CM417" s="10"/>
      <c r="CN417" s="10"/>
      <c r="CO417" s="10"/>
      <c r="CP417" s="10"/>
      <c r="CQ417" s="10"/>
      <c r="CR417" s="173"/>
      <c r="CV417" s="177"/>
      <c r="CW417" s="178"/>
    </row>
    <row r="418" spans="35:101">
      <c r="AI418" t="str">
        <f t="shared" si="43"/>
        <v/>
      </c>
      <c r="AJ418" t="str">
        <f t="shared" si="43"/>
        <v/>
      </c>
      <c r="AK418" t="str">
        <f t="shared" si="40"/>
        <v/>
      </c>
      <c r="AL418" s="1" t="str">
        <f t="shared" si="38"/>
        <v/>
      </c>
      <c r="AM418" s="167"/>
      <c r="AN418" s="8"/>
      <c r="AO418" s="8"/>
      <c r="AP418" s="8"/>
      <c r="AQ418" s="8"/>
      <c r="AR418" s="8"/>
      <c r="AS418" s="8"/>
      <c r="AT418" s="8"/>
      <c r="AU418" s="8"/>
      <c r="AV418" s="8"/>
      <c r="AW418" s="8"/>
      <c r="AX418" s="169"/>
      <c r="BB418" s="161"/>
      <c r="BC418" s="9"/>
      <c r="BD418" s="9"/>
      <c r="BE418" s="9"/>
      <c r="BF418" s="9"/>
      <c r="BG418" s="9"/>
      <c r="BH418" s="163"/>
      <c r="BI418" t="str" cm="1">
        <f t="array" ref="BI418">_xlfn.IFS($BF418=1,$BB418,$BF418&gt;=2,INDEX($BB$2:$BE$801,MATCH(BJ418,$BB$2:$BB$801,0),4),TRUE,"")</f>
        <v/>
      </c>
      <c r="BJ418" t="str" cm="1">
        <f t="array" ref="BJ418">_xlfn.IFS($BF418=2,$BB418,$BF418&gt;=3,INDEX($BB$2:$BE$801,MATCH(BK418,$BB$2:$BB$801,0),4),TRUE,"")</f>
        <v/>
      </c>
      <c r="BK418" t="str" cm="1">
        <f t="array" ref="BK418">_xlfn.IFS(BF418=3,BB418,BF418=4,BE418,BF418=5,INDEX($BB$2:$BE$801,MATCH(BL418,$BB$2:$BB$801,0),4),TRUE,"")</f>
        <v/>
      </c>
      <c r="BL418" t="str" cm="1">
        <f t="array" ref="BL418">_xlfn.IFS(BF418=4,BB418,BF418=5,BE418,TRUE,"")</f>
        <v/>
      </c>
      <c r="BM418" t="str">
        <f t="shared" si="41"/>
        <v/>
      </c>
      <c r="BR418" t="str">
        <f t="shared" si="42"/>
        <v/>
      </c>
      <c r="BS418" t="str">
        <f t="shared" si="39"/>
        <v/>
      </c>
      <c r="BT418" s="172"/>
      <c r="BU418" s="10"/>
      <c r="BV418" s="10"/>
      <c r="BW418" s="10"/>
      <c r="BX418" s="10"/>
      <c r="BY418" s="10"/>
      <c r="BZ418" s="10"/>
      <c r="CA418" s="10"/>
      <c r="CB418" s="10"/>
      <c r="CC418" s="10"/>
      <c r="CD418" s="10"/>
      <c r="CE418" s="10"/>
      <c r="CF418" s="10"/>
      <c r="CG418" s="10"/>
      <c r="CH418" s="10"/>
      <c r="CI418" s="10"/>
      <c r="CJ418" s="10"/>
      <c r="CK418" s="10"/>
      <c r="CL418" s="10"/>
      <c r="CM418" s="10"/>
      <c r="CN418" s="10"/>
      <c r="CO418" s="10"/>
      <c r="CP418" s="10"/>
      <c r="CQ418" s="10"/>
      <c r="CR418" s="173"/>
      <c r="CV418" s="177"/>
      <c r="CW418" s="178"/>
    </row>
    <row r="419" spans="35:101">
      <c r="AI419" t="str">
        <f t="shared" si="43"/>
        <v/>
      </c>
      <c r="AJ419" t="str">
        <f t="shared" si="43"/>
        <v/>
      </c>
      <c r="AK419" t="str">
        <f t="shared" si="40"/>
        <v/>
      </c>
      <c r="AL419" s="1" t="str">
        <f t="shared" si="38"/>
        <v/>
      </c>
      <c r="AM419" s="167"/>
      <c r="AN419" s="8"/>
      <c r="AO419" s="8"/>
      <c r="AP419" s="8"/>
      <c r="AQ419" s="8"/>
      <c r="AR419" s="8"/>
      <c r="AS419" s="8"/>
      <c r="AT419" s="8"/>
      <c r="AU419" s="8"/>
      <c r="AV419" s="8"/>
      <c r="AW419" s="8"/>
      <c r="AX419" s="169"/>
      <c r="BB419" s="161"/>
      <c r="BC419" s="9"/>
      <c r="BD419" s="9"/>
      <c r="BE419" s="9"/>
      <c r="BF419" s="9"/>
      <c r="BG419" s="9"/>
      <c r="BH419" s="163"/>
      <c r="BI419" t="str" cm="1">
        <f t="array" ref="BI419">_xlfn.IFS($BF419=1,$BB419,$BF419&gt;=2,INDEX($BB$2:$BE$801,MATCH(BJ419,$BB$2:$BB$801,0),4),TRUE,"")</f>
        <v/>
      </c>
      <c r="BJ419" t="str" cm="1">
        <f t="array" ref="BJ419">_xlfn.IFS($BF419=2,$BB419,$BF419&gt;=3,INDEX($BB$2:$BE$801,MATCH(BK419,$BB$2:$BB$801,0),4),TRUE,"")</f>
        <v/>
      </c>
      <c r="BK419" t="str" cm="1">
        <f t="array" ref="BK419">_xlfn.IFS(BF419=3,BB419,BF419=4,BE419,BF419=5,INDEX($BB$2:$BE$801,MATCH(BL419,$BB$2:$BB$801,0),4),TRUE,"")</f>
        <v/>
      </c>
      <c r="BL419" t="str" cm="1">
        <f t="array" ref="BL419">_xlfn.IFS(BF419=4,BB419,BF419=5,BE419,TRUE,"")</f>
        <v/>
      </c>
      <c r="BM419" t="str">
        <f t="shared" si="41"/>
        <v/>
      </c>
      <c r="BR419" t="str">
        <f t="shared" si="42"/>
        <v/>
      </c>
      <c r="BS419" t="str">
        <f t="shared" si="39"/>
        <v/>
      </c>
      <c r="BT419" s="172"/>
      <c r="BU419" s="10"/>
      <c r="BV419" s="10"/>
      <c r="BW419" s="10"/>
      <c r="BX419" s="10"/>
      <c r="BY419" s="10"/>
      <c r="BZ419" s="10"/>
      <c r="CA419" s="10"/>
      <c r="CB419" s="10"/>
      <c r="CC419" s="10"/>
      <c r="CD419" s="10"/>
      <c r="CE419" s="10"/>
      <c r="CF419" s="10"/>
      <c r="CG419" s="10"/>
      <c r="CH419" s="10"/>
      <c r="CI419" s="10"/>
      <c r="CJ419" s="10"/>
      <c r="CK419" s="10"/>
      <c r="CL419" s="10"/>
      <c r="CM419" s="10"/>
      <c r="CN419" s="10"/>
      <c r="CO419" s="10"/>
      <c r="CP419" s="10"/>
      <c r="CQ419" s="10"/>
      <c r="CR419" s="173"/>
      <c r="CV419" s="177"/>
      <c r="CW419" s="178"/>
    </row>
    <row r="420" spans="35:101">
      <c r="AI420" t="str">
        <f t="shared" si="43"/>
        <v/>
      </c>
      <c r="AJ420" t="str">
        <f t="shared" si="43"/>
        <v/>
      </c>
      <c r="AK420" t="str">
        <f t="shared" si="40"/>
        <v/>
      </c>
      <c r="AL420" s="1" t="str">
        <f t="shared" si="38"/>
        <v/>
      </c>
      <c r="AM420" s="167"/>
      <c r="AN420" s="8"/>
      <c r="AO420" s="8"/>
      <c r="AP420" s="8"/>
      <c r="AQ420" s="8"/>
      <c r="AR420" s="8"/>
      <c r="AS420" s="8"/>
      <c r="AT420" s="8"/>
      <c r="AU420" s="8"/>
      <c r="AV420" s="8"/>
      <c r="AW420" s="8"/>
      <c r="AX420" s="169"/>
      <c r="BB420" s="161"/>
      <c r="BC420" s="9"/>
      <c r="BD420" s="9"/>
      <c r="BE420" s="9"/>
      <c r="BF420" s="9"/>
      <c r="BG420" s="9"/>
      <c r="BH420" s="163"/>
      <c r="BI420" t="str" cm="1">
        <f t="array" ref="BI420">_xlfn.IFS($BF420=1,$BB420,$BF420&gt;=2,INDEX($BB$2:$BE$801,MATCH(BJ420,$BB$2:$BB$801,0),4),TRUE,"")</f>
        <v/>
      </c>
      <c r="BJ420" t="str" cm="1">
        <f t="array" ref="BJ420">_xlfn.IFS($BF420=2,$BB420,$BF420&gt;=3,INDEX($BB$2:$BE$801,MATCH(BK420,$BB$2:$BB$801,0),4),TRUE,"")</f>
        <v/>
      </c>
      <c r="BK420" t="str" cm="1">
        <f t="array" ref="BK420">_xlfn.IFS(BF420=3,BB420,BF420=4,BE420,BF420=5,INDEX($BB$2:$BE$801,MATCH(BL420,$BB$2:$BB$801,0),4),TRUE,"")</f>
        <v/>
      </c>
      <c r="BL420" t="str" cm="1">
        <f t="array" ref="BL420">_xlfn.IFS(BF420=4,BB420,BF420=5,BE420,TRUE,"")</f>
        <v/>
      </c>
      <c r="BM420" t="str">
        <f t="shared" si="41"/>
        <v/>
      </c>
      <c r="BR420" t="str">
        <f t="shared" si="42"/>
        <v/>
      </c>
      <c r="BS420" t="str">
        <f t="shared" si="39"/>
        <v/>
      </c>
      <c r="BT420" s="172"/>
      <c r="BU420" s="10"/>
      <c r="BV420" s="10"/>
      <c r="BW420" s="10"/>
      <c r="BX420" s="10"/>
      <c r="BY420" s="10"/>
      <c r="BZ420" s="10"/>
      <c r="CA420" s="10"/>
      <c r="CB420" s="10"/>
      <c r="CC420" s="10"/>
      <c r="CD420" s="10"/>
      <c r="CE420" s="10"/>
      <c r="CF420" s="10"/>
      <c r="CG420" s="10"/>
      <c r="CH420" s="10"/>
      <c r="CI420" s="10"/>
      <c r="CJ420" s="10"/>
      <c r="CK420" s="10"/>
      <c r="CL420" s="10"/>
      <c r="CM420" s="10"/>
      <c r="CN420" s="10"/>
      <c r="CO420" s="10"/>
      <c r="CP420" s="10"/>
      <c r="CQ420" s="10"/>
      <c r="CR420" s="173"/>
      <c r="CV420" s="177"/>
      <c r="CW420" s="178"/>
    </row>
    <row r="421" spans="35:101">
      <c r="AI421" t="str">
        <f t="shared" si="43"/>
        <v/>
      </c>
      <c r="AJ421" t="str">
        <f t="shared" si="43"/>
        <v/>
      </c>
      <c r="AK421" t="str">
        <f t="shared" si="40"/>
        <v/>
      </c>
      <c r="AL421" s="1" t="str">
        <f t="shared" si="38"/>
        <v/>
      </c>
      <c r="AM421" s="167"/>
      <c r="AN421" s="8"/>
      <c r="AO421" s="8"/>
      <c r="AP421" s="8"/>
      <c r="AQ421" s="8"/>
      <c r="AR421" s="8"/>
      <c r="AS421" s="8"/>
      <c r="AT421" s="8"/>
      <c r="AU421" s="8"/>
      <c r="AV421" s="8"/>
      <c r="AW421" s="8"/>
      <c r="AX421" s="169"/>
      <c r="BB421" s="161"/>
      <c r="BC421" s="9"/>
      <c r="BD421" s="9"/>
      <c r="BE421" s="9"/>
      <c r="BF421" s="9"/>
      <c r="BG421" s="9"/>
      <c r="BH421" s="163"/>
      <c r="BI421" t="str" cm="1">
        <f t="array" ref="BI421">_xlfn.IFS($BF421=1,$BB421,$BF421&gt;=2,INDEX($BB$2:$BE$801,MATCH(BJ421,$BB$2:$BB$801,0),4),TRUE,"")</f>
        <v/>
      </c>
      <c r="BJ421" t="str" cm="1">
        <f t="array" ref="BJ421">_xlfn.IFS($BF421=2,$BB421,$BF421&gt;=3,INDEX($BB$2:$BE$801,MATCH(BK421,$BB$2:$BB$801,0),4),TRUE,"")</f>
        <v/>
      </c>
      <c r="BK421" t="str" cm="1">
        <f t="array" ref="BK421">_xlfn.IFS(BF421=3,BB421,BF421=4,BE421,BF421=5,INDEX($BB$2:$BE$801,MATCH(BL421,$BB$2:$BB$801,0),4),TRUE,"")</f>
        <v/>
      </c>
      <c r="BL421" t="str" cm="1">
        <f t="array" ref="BL421">_xlfn.IFS(BF421=4,BB421,BF421=5,BE421,TRUE,"")</f>
        <v/>
      </c>
      <c r="BM421" t="str">
        <f t="shared" si="41"/>
        <v/>
      </c>
      <c r="BR421" t="str">
        <f t="shared" si="42"/>
        <v/>
      </c>
      <c r="BS421" t="str">
        <f t="shared" si="39"/>
        <v/>
      </c>
      <c r="BT421" s="172"/>
      <c r="BU421" s="10"/>
      <c r="BV421" s="10"/>
      <c r="BW421" s="10"/>
      <c r="BX421" s="10"/>
      <c r="BY421" s="10"/>
      <c r="BZ421" s="10"/>
      <c r="CA421" s="10"/>
      <c r="CB421" s="10"/>
      <c r="CC421" s="10"/>
      <c r="CD421" s="10"/>
      <c r="CE421" s="10"/>
      <c r="CF421" s="10"/>
      <c r="CG421" s="10"/>
      <c r="CH421" s="10"/>
      <c r="CI421" s="10"/>
      <c r="CJ421" s="10"/>
      <c r="CK421" s="10"/>
      <c r="CL421" s="10"/>
      <c r="CM421" s="10"/>
      <c r="CN421" s="10"/>
      <c r="CO421" s="10"/>
      <c r="CP421" s="10"/>
      <c r="CQ421" s="10"/>
      <c r="CR421" s="173"/>
      <c r="CV421" s="177"/>
      <c r="CW421" s="178"/>
    </row>
    <row r="422" spans="35:101">
      <c r="AI422" t="str">
        <f t="shared" si="43"/>
        <v/>
      </c>
      <c r="AJ422" t="str">
        <f t="shared" si="43"/>
        <v/>
      </c>
      <c r="AK422" t="str">
        <f t="shared" si="40"/>
        <v/>
      </c>
      <c r="AL422" s="1" t="str">
        <f t="shared" si="38"/>
        <v/>
      </c>
      <c r="AM422" s="167"/>
      <c r="AN422" s="8"/>
      <c r="AO422" s="8"/>
      <c r="AP422" s="8"/>
      <c r="AQ422" s="8"/>
      <c r="AR422" s="8"/>
      <c r="AS422" s="8"/>
      <c r="AT422" s="8"/>
      <c r="AU422" s="8"/>
      <c r="AV422" s="8"/>
      <c r="AW422" s="8"/>
      <c r="AX422" s="169"/>
      <c r="BB422" s="161"/>
      <c r="BC422" s="9"/>
      <c r="BD422" s="9"/>
      <c r="BE422" s="9"/>
      <c r="BF422" s="9"/>
      <c r="BG422" s="9"/>
      <c r="BH422" s="163"/>
      <c r="BI422" t="str" cm="1">
        <f t="array" ref="BI422">_xlfn.IFS($BF422=1,$BB422,$BF422&gt;=2,INDEX($BB$2:$BE$801,MATCH(BJ422,$BB$2:$BB$801,0),4),TRUE,"")</f>
        <v/>
      </c>
      <c r="BJ422" t="str" cm="1">
        <f t="array" ref="BJ422">_xlfn.IFS($BF422=2,$BB422,$BF422&gt;=3,INDEX($BB$2:$BE$801,MATCH(BK422,$BB$2:$BB$801,0),4),TRUE,"")</f>
        <v/>
      </c>
      <c r="BK422" t="str" cm="1">
        <f t="array" ref="BK422">_xlfn.IFS(BF422=3,BB422,BF422=4,BE422,BF422=5,INDEX($BB$2:$BE$801,MATCH(BL422,$BB$2:$BB$801,0),4),TRUE,"")</f>
        <v/>
      </c>
      <c r="BL422" t="str" cm="1">
        <f t="array" ref="BL422">_xlfn.IFS(BF422=4,BB422,BF422=5,BE422,TRUE,"")</f>
        <v/>
      </c>
      <c r="BM422" t="str">
        <f t="shared" si="41"/>
        <v/>
      </c>
      <c r="BR422" t="str">
        <f t="shared" si="42"/>
        <v/>
      </c>
      <c r="BS422" t="str">
        <f t="shared" si="39"/>
        <v/>
      </c>
      <c r="BT422" s="172"/>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73"/>
      <c r="CV422" s="177"/>
      <c r="CW422" s="178"/>
    </row>
    <row r="423" spans="35:101">
      <c r="AI423" t="str">
        <f t="shared" si="43"/>
        <v/>
      </c>
      <c r="AJ423" t="str">
        <f t="shared" si="43"/>
        <v/>
      </c>
      <c r="AK423" t="str">
        <f t="shared" si="40"/>
        <v/>
      </c>
      <c r="AL423" s="1" t="str">
        <f t="shared" si="38"/>
        <v/>
      </c>
      <c r="AM423" s="167"/>
      <c r="AN423" s="8"/>
      <c r="AO423" s="8"/>
      <c r="AP423" s="8"/>
      <c r="AQ423" s="8"/>
      <c r="AR423" s="8"/>
      <c r="AS423" s="8"/>
      <c r="AT423" s="8"/>
      <c r="AU423" s="8"/>
      <c r="AV423" s="8"/>
      <c r="AW423" s="8"/>
      <c r="AX423" s="169"/>
      <c r="BB423" s="161"/>
      <c r="BC423" s="9"/>
      <c r="BD423" s="9"/>
      <c r="BE423" s="9"/>
      <c r="BF423" s="9"/>
      <c r="BG423" s="9"/>
      <c r="BH423" s="163"/>
      <c r="BI423" t="str" cm="1">
        <f t="array" ref="BI423">_xlfn.IFS($BF423=1,$BB423,$BF423&gt;=2,INDEX($BB$2:$BE$801,MATCH(BJ423,$BB$2:$BB$801,0),4),TRUE,"")</f>
        <v/>
      </c>
      <c r="BJ423" t="str" cm="1">
        <f t="array" ref="BJ423">_xlfn.IFS($BF423=2,$BB423,$BF423&gt;=3,INDEX($BB$2:$BE$801,MATCH(BK423,$BB$2:$BB$801,0),4),TRUE,"")</f>
        <v/>
      </c>
      <c r="BK423" t="str" cm="1">
        <f t="array" ref="BK423">_xlfn.IFS(BF423=3,BB423,BF423=4,BE423,BF423=5,INDEX($BB$2:$BE$801,MATCH(BL423,$BB$2:$BB$801,0),4),TRUE,"")</f>
        <v/>
      </c>
      <c r="BL423" t="str" cm="1">
        <f t="array" ref="BL423">_xlfn.IFS(BF423=4,BB423,BF423=5,BE423,TRUE,"")</f>
        <v/>
      </c>
      <c r="BM423" t="str">
        <f t="shared" si="41"/>
        <v/>
      </c>
      <c r="BR423" t="str">
        <f t="shared" si="42"/>
        <v/>
      </c>
      <c r="BS423" t="str">
        <f t="shared" si="39"/>
        <v/>
      </c>
      <c r="BT423" s="172"/>
      <c r="BU423" s="10"/>
      <c r="BV423" s="10"/>
      <c r="BW423" s="10"/>
      <c r="BX423" s="10"/>
      <c r="BY423" s="10"/>
      <c r="BZ423" s="10"/>
      <c r="CA423" s="10"/>
      <c r="CB423" s="10"/>
      <c r="CC423" s="10"/>
      <c r="CD423" s="10"/>
      <c r="CE423" s="10"/>
      <c r="CF423" s="10"/>
      <c r="CG423" s="10"/>
      <c r="CH423" s="10"/>
      <c r="CI423" s="10"/>
      <c r="CJ423" s="10"/>
      <c r="CK423" s="10"/>
      <c r="CL423" s="10"/>
      <c r="CM423" s="10"/>
      <c r="CN423" s="10"/>
      <c r="CO423" s="10"/>
      <c r="CP423" s="10"/>
      <c r="CQ423" s="10"/>
      <c r="CR423" s="173"/>
      <c r="CV423" s="177"/>
      <c r="CW423" s="178"/>
    </row>
    <row r="424" spans="35:101">
      <c r="AI424" t="str">
        <f t="shared" si="43"/>
        <v/>
      </c>
      <c r="AJ424" t="str">
        <f t="shared" si="43"/>
        <v/>
      </c>
      <c r="AK424" t="str">
        <f t="shared" si="40"/>
        <v/>
      </c>
      <c r="AL424" s="1" t="str">
        <f t="shared" si="38"/>
        <v/>
      </c>
      <c r="AM424" s="167"/>
      <c r="AN424" s="8"/>
      <c r="AO424" s="8"/>
      <c r="AP424" s="8"/>
      <c r="AQ424" s="8"/>
      <c r="AR424" s="8"/>
      <c r="AS424" s="8"/>
      <c r="AT424" s="8"/>
      <c r="AU424" s="8"/>
      <c r="AV424" s="8"/>
      <c r="AW424" s="8"/>
      <c r="AX424" s="169"/>
      <c r="BB424" s="161"/>
      <c r="BC424" s="9"/>
      <c r="BD424" s="9"/>
      <c r="BE424" s="9"/>
      <c r="BF424" s="9"/>
      <c r="BG424" s="9"/>
      <c r="BH424" s="163"/>
      <c r="BI424" t="str" cm="1">
        <f t="array" ref="BI424">_xlfn.IFS($BF424=1,$BB424,$BF424&gt;=2,INDEX($BB$2:$BE$801,MATCH(BJ424,$BB$2:$BB$801,0),4),TRUE,"")</f>
        <v/>
      </c>
      <c r="BJ424" t="str" cm="1">
        <f t="array" ref="BJ424">_xlfn.IFS($BF424=2,$BB424,$BF424&gt;=3,INDEX($BB$2:$BE$801,MATCH(BK424,$BB$2:$BB$801,0),4),TRUE,"")</f>
        <v/>
      </c>
      <c r="BK424" t="str" cm="1">
        <f t="array" ref="BK424">_xlfn.IFS(BF424=3,BB424,BF424=4,BE424,BF424=5,INDEX($BB$2:$BE$801,MATCH(BL424,$BB$2:$BB$801,0),4),TRUE,"")</f>
        <v/>
      </c>
      <c r="BL424" t="str" cm="1">
        <f t="array" ref="BL424">_xlfn.IFS(BF424=4,BB424,BF424=5,BE424,TRUE,"")</f>
        <v/>
      </c>
      <c r="BM424" t="str">
        <f t="shared" si="41"/>
        <v/>
      </c>
      <c r="BR424" t="str">
        <f t="shared" si="42"/>
        <v/>
      </c>
      <c r="BS424" t="str">
        <f t="shared" si="39"/>
        <v/>
      </c>
      <c r="BT424" s="172"/>
      <c r="BU424" s="10"/>
      <c r="BV424" s="10"/>
      <c r="BW424" s="10"/>
      <c r="BX424" s="10"/>
      <c r="BY424" s="10"/>
      <c r="BZ424" s="10"/>
      <c r="CA424" s="10"/>
      <c r="CB424" s="10"/>
      <c r="CC424" s="10"/>
      <c r="CD424" s="10"/>
      <c r="CE424" s="10"/>
      <c r="CF424" s="10"/>
      <c r="CG424" s="10"/>
      <c r="CH424" s="10"/>
      <c r="CI424" s="10"/>
      <c r="CJ424" s="10"/>
      <c r="CK424" s="10"/>
      <c r="CL424" s="10"/>
      <c r="CM424" s="10"/>
      <c r="CN424" s="10"/>
      <c r="CO424" s="10"/>
      <c r="CP424" s="10"/>
      <c r="CQ424" s="10"/>
      <c r="CR424" s="173"/>
      <c r="CV424" s="177"/>
      <c r="CW424" s="178"/>
    </row>
    <row r="425" spans="35:101">
      <c r="AI425" t="str">
        <f t="shared" si="43"/>
        <v/>
      </c>
      <c r="AJ425" t="str">
        <f t="shared" si="43"/>
        <v/>
      </c>
      <c r="AK425" t="str">
        <f t="shared" si="40"/>
        <v/>
      </c>
      <c r="AL425" s="1" t="str">
        <f t="shared" si="38"/>
        <v/>
      </c>
      <c r="AM425" s="167"/>
      <c r="AN425" s="8"/>
      <c r="AO425" s="8"/>
      <c r="AP425" s="8"/>
      <c r="AQ425" s="8"/>
      <c r="AR425" s="8"/>
      <c r="AS425" s="8"/>
      <c r="AT425" s="8"/>
      <c r="AU425" s="8"/>
      <c r="AV425" s="8"/>
      <c r="AW425" s="8"/>
      <c r="AX425" s="169"/>
      <c r="BB425" s="161"/>
      <c r="BC425" s="9"/>
      <c r="BD425" s="9"/>
      <c r="BE425" s="9"/>
      <c r="BF425" s="9"/>
      <c r="BG425" s="9"/>
      <c r="BH425" s="163"/>
      <c r="BI425" t="str" cm="1">
        <f t="array" ref="BI425">_xlfn.IFS($BF425=1,$BB425,$BF425&gt;=2,INDEX($BB$2:$BE$801,MATCH(BJ425,$BB$2:$BB$801,0),4),TRUE,"")</f>
        <v/>
      </c>
      <c r="BJ425" t="str" cm="1">
        <f t="array" ref="BJ425">_xlfn.IFS($BF425=2,$BB425,$BF425&gt;=3,INDEX($BB$2:$BE$801,MATCH(BK425,$BB$2:$BB$801,0),4),TRUE,"")</f>
        <v/>
      </c>
      <c r="BK425" t="str" cm="1">
        <f t="array" ref="BK425">_xlfn.IFS(BF425=3,BB425,BF425=4,BE425,BF425=5,INDEX($BB$2:$BE$801,MATCH(BL425,$BB$2:$BB$801,0),4),TRUE,"")</f>
        <v/>
      </c>
      <c r="BL425" t="str" cm="1">
        <f t="array" ref="BL425">_xlfn.IFS(BF425=4,BB425,BF425=5,BE425,TRUE,"")</f>
        <v/>
      </c>
      <c r="BM425" t="str">
        <f t="shared" si="41"/>
        <v/>
      </c>
      <c r="BR425" t="str">
        <f t="shared" si="42"/>
        <v/>
      </c>
      <c r="BS425" t="str">
        <f t="shared" si="39"/>
        <v/>
      </c>
      <c r="BT425" s="172"/>
      <c r="BU425" s="10"/>
      <c r="BV425" s="10"/>
      <c r="BW425" s="10"/>
      <c r="BX425" s="10"/>
      <c r="BY425" s="10"/>
      <c r="BZ425" s="10"/>
      <c r="CA425" s="10"/>
      <c r="CB425" s="10"/>
      <c r="CC425" s="10"/>
      <c r="CD425" s="10"/>
      <c r="CE425" s="10"/>
      <c r="CF425" s="10"/>
      <c r="CG425" s="10"/>
      <c r="CH425" s="10"/>
      <c r="CI425" s="10"/>
      <c r="CJ425" s="10"/>
      <c r="CK425" s="10"/>
      <c r="CL425" s="10"/>
      <c r="CM425" s="10"/>
      <c r="CN425" s="10"/>
      <c r="CO425" s="10"/>
      <c r="CP425" s="10"/>
      <c r="CQ425" s="10"/>
      <c r="CR425" s="173"/>
      <c r="CV425" s="177"/>
      <c r="CW425" s="178"/>
    </row>
    <row r="426" spans="35:101">
      <c r="AI426" t="str">
        <f t="shared" si="43"/>
        <v/>
      </c>
      <c r="AJ426" t="str">
        <f t="shared" si="43"/>
        <v/>
      </c>
      <c r="AK426" t="str">
        <f t="shared" si="40"/>
        <v/>
      </c>
      <c r="AL426" s="1" t="str">
        <f t="shared" si="38"/>
        <v/>
      </c>
      <c r="AM426" s="167"/>
      <c r="AN426" s="8"/>
      <c r="AO426" s="8"/>
      <c r="AP426" s="8"/>
      <c r="AQ426" s="8"/>
      <c r="AR426" s="8"/>
      <c r="AS426" s="8"/>
      <c r="AT426" s="8"/>
      <c r="AU426" s="8"/>
      <c r="AV426" s="8"/>
      <c r="AW426" s="8"/>
      <c r="AX426" s="169"/>
      <c r="BB426" s="161"/>
      <c r="BC426" s="9"/>
      <c r="BD426" s="9"/>
      <c r="BE426" s="9"/>
      <c r="BF426" s="9"/>
      <c r="BG426" s="9"/>
      <c r="BH426" s="163"/>
      <c r="BI426" t="str" cm="1">
        <f t="array" ref="BI426">_xlfn.IFS($BF426=1,$BB426,$BF426&gt;=2,INDEX($BB$2:$BE$801,MATCH(BJ426,$BB$2:$BB$801,0),4),TRUE,"")</f>
        <v/>
      </c>
      <c r="BJ426" t="str" cm="1">
        <f t="array" ref="BJ426">_xlfn.IFS($BF426=2,$BB426,$BF426&gt;=3,INDEX($BB$2:$BE$801,MATCH(BK426,$BB$2:$BB$801,0),4),TRUE,"")</f>
        <v/>
      </c>
      <c r="BK426" t="str" cm="1">
        <f t="array" ref="BK426">_xlfn.IFS(BF426=3,BB426,BF426=4,BE426,BF426=5,INDEX($BB$2:$BE$801,MATCH(BL426,$BB$2:$BB$801,0),4),TRUE,"")</f>
        <v/>
      </c>
      <c r="BL426" t="str" cm="1">
        <f t="array" ref="BL426">_xlfn.IFS(BF426=4,BB426,BF426=5,BE426,TRUE,"")</f>
        <v/>
      </c>
      <c r="BM426" t="str">
        <f t="shared" si="41"/>
        <v/>
      </c>
      <c r="BR426" t="str">
        <f t="shared" si="42"/>
        <v/>
      </c>
      <c r="BS426" t="str">
        <f t="shared" si="39"/>
        <v/>
      </c>
      <c r="BT426" s="172"/>
      <c r="BU426" s="10"/>
      <c r="BV426" s="10"/>
      <c r="BW426" s="10"/>
      <c r="BX426" s="10"/>
      <c r="BY426" s="10"/>
      <c r="BZ426" s="10"/>
      <c r="CA426" s="10"/>
      <c r="CB426" s="10"/>
      <c r="CC426" s="10"/>
      <c r="CD426" s="10"/>
      <c r="CE426" s="10"/>
      <c r="CF426" s="10"/>
      <c r="CG426" s="10"/>
      <c r="CH426" s="10"/>
      <c r="CI426" s="10"/>
      <c r="CJ426" s="10"/>
      <c r="CK426" s="10"/>
      <c r="CL426" s="10"/>
      <c r="CM426" s="10"/>
      <c r="CN426" s="10"/>
      <c r="CO426" s="10"/>
      <c r="CP426" s="10"/>
      <c r="CQ426" s="10"/>
      <c r="CR426" s="173"/>
      <c r="CV426" s="177"/>
      <c r="CW426" s="178"/>
    </row>
    <row r="427" spans="35:101">
      <c r="AI427" t="str">
        <f t="shared" si="43"/>
        <v/>
      </c>
      <c r="AJ427" t="str">
        <f t="shared" si="43"/>
        <v/>
      </c>
      <c r="AK427" t="str">
        <f t="shared" si="40"/>
        <v/>
      </c>
      <c r="AL427" s="1" t="str">
        <f t="shared" si="38"/>
        <v/>
      </c>
      <c r="AM427" s="167"/>
      <c r="AN427" s="8"/>
      <c r="AO427" s="8"/>
      <c r="AP427" s="8"/>
      <c r="AQ427" s="8"/>
      <c r="AR427" s="8"/>
      <c r="AS427" s="8"/>
      <c r="AT427" s="8"/>
      <c r="AU427" s="8"/>
      <c r="AV427" s="8"/>
      <c r="AW427" s="8"/>
      <c r="AX427" s="169"/>
      <c r="BB427" s="161"/>
      <c r="BC427" s="9"/>
      <c r="BD427" s="9"/>
      <c r="BE427" s="9"/>
      <c r="BF427" s="9"/>
      <c r="BG427" s="9"/>
      <c r="BH427" s="163"/>
      <c r="BI427" t="str" cm="1">
        <f t="array" ref="BI427">_xlfn.IFS($BF427=1,$BB427,$BF427&gt;=2,INDEX($BB$2:$BE$801,MATCH(BJ427,$BB$2:$BB$801,0),4),TRUE,"")</f>
        <v/>
      </c>
      <c r="BJ427" t="str" cm="1">
        <f t="array" ref="BJ427">_xlfn.IFS($BF427=2,$BB427,$BF427&gt;=3,INDEX($BB$2:$BE$801,MATCH(BK427,$BB$2:$BB$801,0),4),TRUE,"")</f>
        <v/>
      </c>
      <c r="BK427" t="str" cm="1">
        <f t="array" ref="BK427">_xlfn.IFS(BF427=3,BB427,BF427=4,BE427,BF427=5,INDEX($BB$2:$BE$801,MATCH(BL427,$BB$2:$BB$801,0),4),TRUE,"")</f>
        <v/>
      </c>
      <c r="BL427" t="str" cm="1">
        <f t="array" ref="BL427">_xlfn.IFS(BF427=4,BB427,BF427=5,BE427,TRUE,"")</f>
        <v/>
      </c>
      <c r="BM427" t="str">
        <f t="shared" si="41"/>
        <v/>
      </c>
      <c r="BR427" t="str">
        <f t="shared" si="42"/>
        <v/>
      </c>
      <c r="BS427" t="str">
        <f t="shared" si="39"/>
        <v/>
      </c>
      <c r="BT427" s="172"/>
      <c r="BU427" s="10"/>
      <c r="BV427" s="10"/>
      <c r="BW427" s="10"/>
      <c r="BX427" s="10"/>
      <c r="BY427" s="10"/>
      <c r="BZ427" s="10"/>
      <c r="CA427" s="10"/>
      <c r="CB427" s="10"/>
      <c r="CC427" s="10"/>
      <c r="CD427" s="10"/>
      <c r="CE427" s="10"/>
      <c r="CF427" s="10"/>
      <c r="CG427" s="10"/>
      <c r="CH427" s="10"/>
      <c r="CI427" s="10"/>
      <c r="CJ427" s="10"/>
      <c r="CK427" s="10"/>
      <c r="CL427" s="10"/>
      <c r="CM427" s="10"/>
      <c r="CN427" s="10"/>
      <c r="CO427" s="10"/>
      <c r="CP427" s="10"/>
      <c r="CQ427" s="10"/>
      <c r="CR427" s="173"/>
      <c r="CV427" s="177"/>
      <c r="CW427" s="178"/>
    </row>
    <row r="428" spans="35:101">
      <c r="AI428" t="str">
        <f t="shared" si="43"/>
        <v/>
      </c>
      <c r="AJ428" t="str">
        <f t="shared" si="43"/>
        <v/>
      </c>
      <c r="AK428" t="str">
        <f t="shared" si="40"/>
        <v/>
      </c>
      <c r="AL428" s="1" t="str">
        <f t="shared" si="38"/>
        <v/>
      </c>
      <c r="AM428" s="167"/>
      <c r="AN428" s="8"/>
      <c r="AO428" s="8"/>
      <c r="AP428" s="8"/>
      <c r="AQ428" s="8"/>
      <c r="AR428" s="8"/>
      <c r="AS428" s="8"/>
      <c r="AT428" s="8"/>
      <c r="AU428" s="8"/>
      <c r="AV428" s="8"/>
      <c r="AW428" s="8"/>
      <c r="AX428" s="169"/>
      <c r="BB428" s="161"/>
      <c r="BC428" s="9"/>
      <c r="BD428" s="9"/>
      <c r="BE428" s="9"/>
      <c r="BF428" s="9"/>
      <c r="BG428" s="9"/>
      <c r="BH428" s="163"/>
      <c r="BI428" t="str" cm="1">
        <f t="array" ref="BI428">_xlfn.IFS($BF428=1,$BB428,$BF428&gt;=2,INDEX($BB$2:$BE$801,MATCH(BJ428,$BB$2:$BB$801,0),4),TRUE,"")</f>
        <v/>
      </c>
      <c r="BJ428" t="str" cm="1">
        <f t="array" ref="BJ428">_xlfn.IFS($BF428=2,$BB428,$BF428&gt;=3,INDEX($BB$2:$BE$801,MATCH(BK428,$BB$2:$BB$801,0),4),TRUE,"")</f>
        <v/>
      </c>
      <c r="BK428" t="str" cm="1">
        <f t="array" ref="BK428">_xlfn.IFS(BF428=3,BB428,BF428=4,BE428,BF428=5,INDEX($BB$2:$BE$801,MATCH(BL428,$BB$2:$BB$801,0),4),TRUE,"")</f>
        <v/>
      </c>
      <c r="BL428" t="str" cm="1">
        <f t="array" ref="BL428">_xlfn.IFS(BF428=4,BB428,BF428=5,BE428,TRUE,"")</f>
        <v/>
      </c>
      <c r="BM428" t="str">
        <f t="shared" si="41"/>
        <v/>
      </c>
      <c r="BR428" t="str">
        <f t="shared" si="42"/>
        <v/>
      </c>
      <c r="BS428" t="str">
        <f t="shared" si="39"/>
        <v/>
      </c>
      <c r="BT428" s="172"/>
      <c r="BU428" s="10"/>
      <c r="BV428" s="10"/>
      <c r="BW428" s="10"/>
      <c r="BX428" s="10"/>
      <c r="BY428" s="10"/>
      <c r="BZ428" s="10"/>
      <c r="CA428" s="10"/>
      <c r="CB428" s="10"/>
      <c r="CC428" s="10"/>
      <c r="CD428" s="10"/>
      <c r="CE428" s="10"/>
      <c r="CF428" s="10"/>
      <c r="CG428" s="10"/>
      <c r="CH428" s="10"/>
      <c r="CI428" s="10"/>
      <c r="CJ428" s="10"/>
      <c r="CK428" s="10"/>
      <c r="CL428" s="10"/>
      <c r="CM428" s="10"/>
      <c r="CN428" s="10"/>
      <c r="CO428" s="10"/>
      <c r="CP428" s="10"/>
      <c r="CQ428" s="10"/>
      <c r="CR428" s="173"/>
      <c r="CV428" s="177"/>
      <c r="CW428" s="178"/>
    </row>
    <row r="429" spans="35:101">
      <c r="AI429" t="str">
        <f t="shared" si="43"/>
        <v/>
      </c>
      <c r="AJ429" t="str">
        <f t="shared" si="43"/>
        <v/>
      </c>
      <c r="AK429" t="str">
        <f t="shared" si="40"/>
        <v/>
      </c>
      <c r="AL429" s="1" t="str">
        <f t="shared" si="38"/>
        <v/>
      </c>
      <c r="AM429" s="167"/>
      <c r="AN429" s="8"/>
      <c r="AO429" s="8"/>
      <c r="AP429" s="8"/>
      <c r="AQ429" s="8"/>
      <c r="AR429" s="8"/>
      <c r="AS429" s="8"/>
      <c r="AT429" s="8"/>
      <c r="AU429" s="8"/>
      <c r="AV429" s="8"/>
      <c r="AW429" s="8"/>
      <c r="AX429" s="169"/>
      <c r="BB429" s="161"/>
      <c r="BC429" s="9"/>
      <c r="BD429" s="9"/>
      <c r="BE429" s="9"/>
      <c r="BF429" s="9"/>
      <c r="BG429" s="9"/>
      <c r="BH429" s="163"/>
      <c r="BI429" t="str" cm="1">
        <f t="array" ref="BI429">_xlfn.IFS($BF429=1,$BB429,$BF429&gt;=2,INDEX($BB$2:$BE$801,MATCH(BJ429,$BB$2:$BB$801,0),4),TRUE,"")</f>
        <v/>
      </c>
      <c r="BJ429" t="str" cm="1">
        <f t="array" ref="BJ429">_xlfn.IFS($BF429=2,$BB429,$BF429&gt;=3,INDEX($BB$2:$BE$801,MATCH(BK429,$BB$2:$BB$801,0),4),TRUE,"")</f>
        <v/>
      </c>
      <c r="BK429" t="str" cm="1">
        <f t="array" ref="BK429">_xlfn.IFS(BF429=3,BB429,BF429=4,BE429,BF429=5,INDEX($BB$2:$BE$801,MATCH(BL429,$BB$2:$BB$801,0),4),TRUE,"")</f>
        <v/>
      </c>
      <c r="BL429" t="str" cm="1">
        <f t="array" ref="BL429">_xlfn.IFS(BF429=4,BB429,BF429=5,BE429,TRUE,"")</f>
        <v/>
      </c>
      <c r="BM429" t="str">
        <f t="shared" si="41"/>
        <v/>
      </c>
      <c r="BR429" t="str">
        <f t="shared" si="42"/>
        <v/>
      </c>
      <c r="BS429" t="str">
        <f t="shared" si="39"/>
        <v/>
      </c>
      <c r="BT429" s="172"/>
      <c r="BU429" s="10"/>
      <c r="BV429" s="10"/>
      <c r="BW429" s="10"/>
      <c r="BX429" s="10"/>
      <c r="BY429" s="10"/>
      <c r="BZ429" s="10"/>
      <c r="CA429" s="10"/>
      <c r="CB429" s="10"/>
      <c r="CC429" s="10"/>
      <c r="CD429" s="10"/>
      <c r="CE429" s="10"/>
      <c r="CF429" s="10"/>
      <c r="CG429" s="10"/>
      <c r="CH429" s="10"/>
      <c r="CI429" s="10"/>
      <c r="CJ429" s="10"/>
      <c r="CK429" s="10"/>
      <c r="CL429" s="10"/>
      <c r="CM429" s="10"/>
      <c r="CN429" s="10"/>
      <c r="CO429" s="10"/>
      <c r="CP429" s="10"/>
      <c r="CQ429" s="10"/>
      <c r="CR429" s="173"/>
      <c r="CV429" s="177"/>
      <c r="CW429" s="178"/>
    </row>
    <row r="430" spans="35:101">
      <c r="AI430" t="str">
        <f t="shared" si="43"/>
        <v/>
      </c>
      <c r="AJ430" t="str">
        <f t="shared" si="43"/>
        <v/>
      </c>
      <c r="AK430" t="str">
        <f t="shared" si="40"/>
        <v/>
      </c>
      <c r="AL430" s="1" t="str">
        <f t="shared" si="38"/>
        <v/>
      </c>
      <c r="AM430" s="167"/>
      <c r="AN430" s="8"/>
      <c r="AO430" s="8"/>
      <c r="AP430" s="8"/>
      <c r="AQ430" s="8"/>
      <c r="AR430" s="8"/>
      <c r="AS430" s="8"/>
      <c r="AT430" s="8"/>
      <c r="AU430" s="8"/>
      <c r="AV430" s="8"/>
      <c r="AW430" s="8"/>
      <c r="AX430" s="169"/>
      <c r="BB430" s="161"/>
      <c r="BC430" s="9"/>
      <c r="BD430" s="9"/>
      <c r="BE430" s="9"/>
      <c r="BF430" s="9"/>
      <c r="BG430" s="9"/>
      <c r="BH430" s="163"/>
      <c r="BI430" t="str" cm="1">
        <f t="array" ref="BI430">_xlfn.IFS($BF430=1,$BB430,$BF430&gt;=2,INDEX($BB$2:$BE$801,MATCH(BJ430,$BB$2:$BB$801,0),4),TRUE,"")</f>
        <v/>
      </c>
      <c r="BJ430" t="str" cm="1">
        <f t="array" ref="BJ430">_xlfn.IFS($BF430=2,$BB430,$BF430&gt;=3,INDEX($BB$2:$BE$801,MATCH(BK430,$BB$2:$BB$801,0),4),TRUE,"")</f>
        <v/>
      </c>
      <c r="BK430" t="str" cm="1">
        <f t="array" ref="BK430">_xlfn.IFS(BF430=3,BB430,BF430=4,BE430,BF430=5,INDEX($BB$2:$BE$801,MATCH(BL430,$BB$2:$BB$801,0),4),TRUE,"")</f>
        <v/>
      </c>
      <c r="BL430" t="str" cm="1">
        <f t="array" ref="BL430">_xlfn.IFS(BF430=4,BB430,BF430=5,BE430,TRUE,"")</f>
        <v/>
      </c>
      <c r="BM430" t="str">
        <f t="shared" si="41"/>
        <v/>
      </c>
      <c r="BR430" t="str">
        <f t="shared" si="42"/>
        <v/>
      </c>
      <c r="BS430" t="str">
        <f t="shared" si="39"/>
        <v/>
      </c>
      <c r="BT430" s="172"/>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73"/>
      <c r="CV430" s="177"/>
      <c r="CW430" s="178"/>
    </row>
    <row r="431" spans="35:101">
      <c r="AI431" t="str">
        <f t="shared" si="43"/>
        <v/>
      </c>
      <c r="AJ431" t="str">
        <f t="shared" si="43"/>
        <v/>
      </c>
      <c r="AK431" t="str">
        <f t="shared" si="40"/>
        <v/>
      </c>
      <c r="AL431" s="1" t="str">
        <f t="shared" si="38"/>
        <v/>
      </c>
      <c r="AM431" s="167"/>
      <c r="AN431" s="8"/>
      <c r="AO431" s="8"/>
      <c r="AP431" s="8"/>
      <c r="AQ431" s="8"/>
      <c r="AR431" s="8"/>
      <c r="AS431" s="8"/>
      <c r="AT431" s="8"/>
      <c r="AU431" s="8"/>
      <c r="AV431" s="8"/>
      <c r="AW431" s="8"/>
      <c r="AX431" s="169"/>
      <c r="BB431" s="161"/>
      <c r="BC431" s="9"/>
      <c r="BD431" s="9"/>
      <c r="BE431" s="9"/>
      <c r="BF431" s="9"/>
      <c r="BG431" s="9"/>
      <c r="BH431" s="163"/>
      <c r="BI431" t="str" cm="1">
        <f t="array" ref="BI431">_xlfn.IFS($BF431=1,$BB431,$BF431&gt;=2,INDEX($BB$2:$BE$801,MATCH(BJ431,$BB$2:$BB$801,0),4),TRUE,"")</f>
        <v/>
      </c>
      <c r="BJ431" t="str" cm="1">
        <f t="array" ref="BJ431">_xlfn.IFS($BF431=2,$BB431,$BF431&gt;=3,INDEX($BB$2:$BE$801,MATCH(BK431,$BB$2:$BB$801,0),4),TRUE,"")</f>
        <v/>
      </c>
      <c r="BK431" t="str" cm="1">
        <f t="array" ref="BK431">_xlfn.IFS(BF431=3,BB431,BF431=4,BE431,BF431=5,INDEX($BB$2:$BE$801,MATCH(BL431,$BB$2:$BB$801,0),4),TRUE,"")</f>
        <v/>
      </c>
      <c r="BL431" t="str" cm="1">
        <f t="array" ref="BL431">_xlfn.IFS(BF431=4,BB431,BF431=5,BE431,TRUE,"")</f>
        <v/>
      </c>
      <c r="BM431" t="str">
        <f t="shared" si="41"/>
        <v/>
      </c>
      <c r="BR431" t="str">
        <f t="shared" si="42"/>
        <v/>
      </c>
      <c r="BS431" t="str">
        <f t="shared" si="39"/>
        <v/>
      </c>
      <c r="BT431" s="172"/>
      <c r="BU431" s="10"/>
      <c r="BV431" s="10"/>
      <c r="BW431" s="10"/>
      <c r="BX431" s="10"/>
      <c r="BY431" s="10"/>
      <c r="BZ431" s="10"/>
      <c r="CA431" s="10"/>
      <c r="CB431" s="10"/>
      <c r="CC431" s="10"/>
      <c r="CD431" s="10"/>
      <c r="CE431" s="10"/>
      <c r="CF431" s="10"/>
      <c r="CG431" s="10"/>
      <c r="CH431" s="10"/>
      <c r="CI431" s="10"/>
      <c r="CJ431" s="10"/>
      <c r="CK431" s="10"/>
      <c r="CL431" s="10"/>
      <c r="CM431" s="10"/>
      <c r="CN431" s="10"/>
      <c r="CO431" s="10"/>
      <c r="CP431" s="10"/>
      <c r="CQ431" s="10"/>
      <c r="CR431" s="173"/>
      <c r="CV431" s="177"/>
      <c r="CW431" s="178"/>
    </row>
    <row r="432" spans="35:101">
      <c r="AI432" t="str">
        <f t="shared" si="43"/>
        <v/>
      </c>
      <c r="AJ432" t="str">
        <f t="shared" si="43"/>
        <v/>
      </c>
      <c r="AK432" t="str">
        <f t="shared" si="40"/>
        <v/>
      </c>
      <c r="AL432" s="1" t="str">
        <f t="shared" si="38"/>
        <v/>
      </c>
      <c r="AM432" s="167"/>
      <c r="AN432" s="8"/>
      <c r="AO432" s="8"/>
      <c r="AP432" s="8"/>
      <c r="AQ432" s="8"/>
      <c r="AR432" s="8"/>
      <c r="AS432" s="8"/>
      <c r="AT432" s="8"/>
      <c r="AU432" s="8"/>
      <c r="AV432" s="8"/>
      <c r="AW432" s="8"/>
      <c r="AX432" s="169"/>
      <c r="BB432" s="161"/>
      <c r="BC432" s="9"/>
      <c r="BD432" s="9"/>
      <c r="BE432" s="9"/>
      <c r="BF432" s="9"/>
      <c r="BG432" s="9"/>
      <c r="BH432" s="163"/>
      <c r="BI432" t="str" cm="1">
        <f t="array" ref="BI432">_xlfn.IFS($BF432=1,$BB432,$BF432&gt;=2,INDEX($BB$2:$BE$801,MATCH(BJ432,$BB$2:$BB$801,0),4),TRUE,"")</f>
        <v/>
      </c>
      <c r="BJ432" t="str" cm="1">
        <f t="array" ref="BJ432">_xlfn.IFS($BF432=2,$BB432,$BF432&gt;=3,INDEX($BB$2:$BE$801,MATCH(BK432,$BB$2:$BB$801,0),4),TRUE,"")</f>
        <v/>
      </c>
      <c r="BK432" t="str" cm="1">
        <f t="array" ref="BK432">_xlfn.IFS(BF432=3,BB432,BF432=4,BE432,BF432=5,INDEX($BB$2:$BE$801,MATCH(BL432,$BB$2:$BB$801,0),4),TRUE,"")</f>
        <v/>
      </c>
      <c r="BL432" t="str" cm="1">
        <f t="array" ref="BL432">_xlfn.IFS(BF432=4,BB432,BF432=5,BE432,TRUE,"")</f>
        <v/>
      </c>
      <c r="BM432" t="str">
        <f t="shared" si="41"/>
        <v/>
      </c>
      <c r="BR432" t="str">
        <f t="shared" si="42"/>
        <v/>
      </c>
      <c r="BS432" t="str">
        <f t="shared" si="39"/>
        <v/>
      </c>
      <c r="BT432" s="172"/>
      <c r="BU432" s="10"/>
      <c r="BV432" s="10"/>
      <c r="BW432" s="10"/>
      <c r="BX432" s="10"/>
      <c r="BY432" s="10"/>
      <c r="BZ432" s="10"/>
      <c r="CA432" s="10"/>
      <c r="CB432" s="10"/>
      <c r="CC432" s="10"/>
      <c r="CD432" s="10"/>
      <c r="CE432" s="10"/>
      <c r="CF432" s="10"/>
      <c r="CG432" s="10"/>
      <c r="CH432" s="10"/>
      <c r="CI432" s="10"/>
      <c r="CJ432" s="10"/>
      <c r="CK432" s="10"/>
      <c r="CL432" s="10"/>
      <c r="CM432" s="10"/>
      <c r="CN432" s="10"/>
      <c r="CO432" s="10"/>
      <c r="CP432" s="10"/>
      <c r="CQ432" s="10"/>
      <c r="CR432" s="173"/>
      <c r="CV432" s="177"/>
      <c r="CW432" s="178"/>
    </row>
    <row r="433" spans="35:101">
      <c r="AI433" t="str">
        <f t="shared" si="43"/>
        <v/>
      </c>
      <c r="AJ433" t="str">
        <f t="shared" si="43"/>
        <v/>
      </c>
      <c r="AK433" t="str">
        <f t="shared" si="40"/>
        <v/>
      </c>
      <c r="AL433" s="1" t="str">
        <f t="shared" si="38"/>
        <v/>
      </c>
      <c r="AM433" s="167"/>
      <c r="AN433" s="8"/>
      <c r="AO433" s="8"/>
      <c r="AP433" s="8"/>
      <c r="AQ433" s="8"/>
      <c r="AR433" s="8"/>
      <c r="AS433" s="8"/>
      <c r="AT433" s="8"/>
      <c r="AU433" s="8"/>
      <c r="AV433" s="8"/>
      <c r="AW433" s="8"/>
      <c r="AX433" s="169"/>
      <c r="BB433" s="161"/>
      <c r="BC433" s="9"/>
      <c r="BD433" s="9"/>
      <c r="BE433" s="9"/>
      <c r="BF433" s="9"/>
      <c r="BG433" s="9"/>
      <c r="BH433" s="163"/>
      <c r="BI433" t="str" cm="1">
        <f t="array" ref="BI433">_xlfn.IFS($BF433=1,$BB433,$BF433&gt;=2,INDEX($BB$2:$BE$801,MATCH(BJ433,$BB$2:$BB$801,0),4),TRUE,"")</f>
        <v/>
      </c>
      <c r="BJ433" t="str" cm="1">
        <f t="array" ref="BJ433">_xlfn.IFS($BF433=2,$BB433,$BF433&gt;=3,INDEX($BB$2:$BE$801,MATCH(BK433,$BB$2:$BB$801,0),4),TRUE,"")</f>
        <v/>
      </c>
      <c r="BK433" t="str" cm="1">
        <f t="array" ref="BK433">_xlfn.IFS(BF433=3,BB433,BF433=4,BE433,BF433=5,INDEX($BB$2:$BE$801,MATCH(BL433,$BB$2:$BB$801,0),4),TRUE,"")</f>
        <v/>
      </c>
      <c r="BL433" t="str" cm="1">
        <f t="array" ref="BL433">_xlfn.IFS(BF433=4,BB433,BF433=5,BE433,TRUE,"")</f>
        <v/>
      </c>
      <c r="BM433" t="str">
        <f t="shared" si="41"/>
        <v/>
      </c>
      <c r="BR433" t="str">
        <f t="shared" si="42"/>
        <v/>
      </c>
      <c r="BS433" t="str">
        <f t="shared" si="39"/>
        <v/>
      </c>
      <c r="BT433" s="172"/>
      <c r="BU433" s="10"/>
      <c r="BV433" s="10"/>
      <c r="BW433" s="10"/>
      <c r="BX433" s="10"/>
      <c r="BY433" s="10"/>
      <c r="BZ433" s="10"/>
      <c r="CA433" s="10"/>
      <c r="CB433" s="10"/>
      <c r="CC433" s="10"/>
      <c r="CD433" s="10"/>
      <c r="CE433" s="10"/>
      <c r="CF433" s="10"/>
      <c r="CG433" s="10"/>
      <c r="CH433" s="10"/>
      <c r="CI433" s="10"/>
      <c r="CJ433" s="10"/>
      <c r="CK433" s="10"/>
      <c r="CL433" s="10"/>
      <c r="CM433" s="10"/>
      <c r="CN433" s="10"/>
      <c r="CO433" s="10"/>
      <c r="CP433" s="10"/>
      <c r="CQ433" s="10"/>
      <c r="CR433" s="173"/>
      <c r="CV433" s="177"/>
      <c r="CW433" s="178"/>
    </row>
    <row r="434" spans="35:101">
      <c r="AI434" t="str">
        <f t="shared" si="43"/>
        <v/>
      </c>
      <c r="AJ434" t="str">
        <f t="shared" si="43"/>
        <v/>
      </c>
      <c r="AK434" t="str">
        <f t="shared" si="40"/>
        <v/>
      </c>
      <c r="AL434" s="1" t="str">
        <f t="shared" si="38"/>
        <v/>
      </c>
      <c r="AM434" s="167"/>
      <c r="AN434" s="8"/>
      <c r="AO434" s="8"/>
      <c r="AP434" s="8"/>
      <c r="AQ434" s="8"/>
      <c r="AR434" s="8"/>
      <c r="AS434" s="8"/>
      <c r="AT434" s="8"/>
      <c r="AU434" s="8"/>
      <c r="AV434" s="8"/>
      <c r="AW434" s="8"/>
      <c r="AX434" s="169"/>
      <c r="BB434" s="161"/>
      <c r="BC434" s="9"/>
      <c r="BD434" s="9"/>
      <c r="BE434" s="9"/>
      <c r="BF434" s="9"/>
      <c r="BG434" s="9"/>
      <c r="BH434" s="163"/>
      <c r="BI434" t="str" cm="1">
        <f t="array" ref="BI434">_xlfn.IFS($BF434=1,$BB434,$BF434&gt;=2,INDEX($BB$2:$BE$801,MATCH(BJ434,$BB$2:$BB$801,0),4),TRUE,"")</f>
        <v/>
      </c>
      <c r="BJ434" t="str" cm="1">
        <f t="array" ref="BJ434">_xlfn.IFS($BF434=2,$BB434,$BF434&gt;=3,INDEX($BB$2:$BE$801,MATCH(BK434,$BB$2:$BB$801,0),4),TRUE,"")</f>
        <v/>
      </c>
      <c r="BK434" t="str" cm="1">
        <f t="array" ref="BK434">_xlfn.IFS(BF434=3,BB434,BF434=4,BE434,BF434=5,INDEX($BB$2:$BE$801,MATCH(BL434,$BB$2:$BB$801,0),4),TRUE,"")</f>
        <v/>
      </c>
      <c r="BL434" t="str" cm="1">
        <f t="array" ref="BL434">_xlfn.IFS(BF434=4,BB434,BF434=5,BE434,TRUE,"")</f>
        <v/>
      </c>
      <c r="BM434" t="str">
        <f t="shared" si="41"/>
        <v/>
      </c>
      <c r="BR434" t="str">
        <f t="shared" si="42"/>
        <v/>
      </c>
      <c r="BS434" t="str">
        <f t="shared" si="39"/>
        <v/>
      </c>
      <c r="BT434" s="172"/>
      <c r="BU434" s="10"/>
      <c r="BV434" s="10"/>
      <c r="BW434" s="10"/>
      <c r="BX434" s="10"/>
      <c r="BY434" s="10"/>
      <c r="BZ434" s="10"/>
      <c r="CA434" s="10"/>
      <c r="CB434" s="10"/>
      <c r="CC434" s="10"/>
      <c r="CD434" s="10"/>
      <c r="CE434" s="10"/>
      <c r="CF434" s="10"/>
      <c r="CG434" s="10"/>
      <c r="CH434" s="10"/>
      <c r="CI434" s="10"/>
      <c r="CJ434" s="10"/>
      <c r="CK434" s="10"/>
      <c r="CL434" s="10"/>
      <c r="CM434" s="10"/>
      <c r="CN434" s="10"/>
      <c r="CO434" s="10"/>
      <c r="CP434" s="10"/>
      <c r="CQ434" s="10"/>
      <c r="CR434" s="173"/>
      <c r="CV434" s="177"/>
      <c r="CW434" s="178"/>
    </row>
    <row r="435" spans="35:101">
      <c r="AI435" t="str">
        <f t="shared" si="43"/>
        <v/>
      </c>
      <c r="AJ435" t="str">
        <f t="shared" si="43"/>
        <v/>
      </c>
      <c r="AK435" t="str">
        <f t="shared" si="40"/>
        <v/>
      </c>
      <c r="AL435" s="1" t="str">
        <f t="shared" si="38"/>
        <v/>
      </c>
      <c r="AM435" s="167"/>
      <c r="AN435" s="8"/>
      <c r="AO435" s="8"/>
      <c r="AP435" s="8"/>
      <c r="AQ435" s="8"/>
      <c r="AR435" s="8"/>
      <c r="AS435" s="8"/>
      <c r="AT435" s="8"/>
      <c r="AU435" s="8"/>
      <c r="AV435" s="8"/>
      <c r="AW435" s="8"/>
      <c r="AX435" s="169"/>
      <c r="BB435" s="161"/>
      <c r="BC435" s="9"/>
      <c r="BD435" s="9"/>
      <c r="BE435" s="9"/>
      <c r="BF435" s="9"/>
      <c r="BG435" s="9"/>
      <c r="BH435" s="163"/>
      <c r="BI435" t="str" cm="1">
        <f t="array" ref="BI435">_xlfn.IFS($BF435=1,$BB435,$BF435&gt;=2,INDEX($BB$2:$BE$801,MATCH(BJ435,$BB$2:$BB$801,0),4),TRUE,"")</f>
        <v/>
      </c>
      <c r="BJ435" t="str" cm="1">
        <f t="array" ref="BJ435">_xlfn.IFS($BF435=2,$BB435,$BF435&gt;=3,INDEX($BB$2:$BE$801,MATCH(BK435,$BB$2:$BB$801,0),4),TRUE,"")</f>
        <v/>
      </c>
      <c r="BK435" t="str" cm="1">
        <f t="array" ref="BK435">_xlfn.IFS(BF435=3,BB435,BF435=4,BE435,BF435=5,INDEX($BB$2:$BE$801,MATCH(BL435,$BB$2:$BB$801,0),4),TRUE,"")</f>
        <v/>
      </c>
      <c r="BL435" t="str" cm="1">
        <f t="array" ref="BL435">_xlfn.IFS(BF435=4,BB435,BF435=5,BE435,TRUE,"")</f>
        <v/>
      </c>
      <c r="BM435" t="str">
        <f t="shared" si="41"/>
        <v/>
      </c>
      <c r="BR435" t="str">
        <f t="shared" si="42"/>
        <v/>
      </c>
      <c r="BS435" t="str">
        <f t="shared" si="39"/>
        <v/>
      </c>
      <c r="BT435" s="172"/>
      <c r="BU435" s="10"/>
      <c r="BV435" s="10"/>
      <c r="BW435" s="10"/>
      <c r="BX435" s="10"/>
      <c r="BY435" s="10"/>
      <c r="BZ435" s="10"/>
      <c r="CA435" s="10"/>
      <c r="CB435" s="10"/>
      <c r="CC435" s="10"/>
      <c r="CD435" s="10"/>
      <c r="CE435" s="10"/>
      <c r="CF435" s="10"/>
      <c r="CG435" s="10"/>
      <c r="CH435" s="10"/>
      <c r="CI435" s="10"/>
      <c r="CJ435" s="10"/>
      <c r="CK435" s="10"/>
      <c r="CL435" s="10"/>
      <c r="CM435" s="10"/>
      <c r="CN435" s="10"/>
      <c r="CO435" s="10"/>
      <c r="CP435" s="10"/>
      <c r="CQ435" s="10"/>
      <c r="CR435" s="173"/>
      <c r="CV435" s="177"/>
      <c r="CW435" s="178"/>
    </row>
    <row r="436" spans="35:101">
      <c r="AI436" t="str">
        <f t="shared" si="43"/>
        <v/>
      </c>
      <c r="AJ436" t="str">
        <f t="shared" si="43"/>
        <v/>
      </c>
      <c r="AK436" t="str">
        <f t="shared" si="40"/>
        <v/>
      </c>
      <c r="AL436" s="1" t="str">
        <f t="shared" si="38"/>
        <v/>
      </c>
      <c r="AM436" s="167"/>
      <c r="AN436" s="8"/>
      <c r="AO436" s="8"/>
      <c r="AP436" s="8"/>
      <c r="AQ436" s="8"/>
      <c r="AR436" s="8"/>
      <c r="AS436" s="8"/>
      <c r="AT436" s="8"/>
      <c r="AU436" s="8"/>
      <c r="AV436" s="8"/>
      <c r="AW436" s="8"/>
      <c r="AX436" s="169"/>
      <c r="BB436" s="161"/>
      <c r="BC436" s="9"/>
      <c r="BD436" s="9"/>
      <c r="BE436" s="9"/>
      <c r="BF436" s="9"/>
      <c r="BG436" s="9"/>
      <c r="BH436" s="163"/>
      <c r="BI436" t="str" cm="1">
        <f t="array" ref="BI436">_xlfn.IFS($BF436=1,$BB436,$BF436&gt;=2,INDEX($BB$2:$BE$801,MATCH(BJ436,$BB$2:$BB$801,0),4),TRUE,"")</f>
        <v/>
      </c>
      <c r="BJ436" t="str" cm="1">
        <f t="array" ref="BJ436">_xlfn.IFS($BF436=2,$BB436,$BF436&gt;=3,INDEX($BB$2:$BE$801,MATCH(BK436,$BB$2:$BB$801,0),4),TRUE,"")</f>
        <v/>
      </c>
      <c r="BK436" t="str" cm="1">
        <f t="array" ref="BK436">_xlfn.IFS(BF436=3,BB436,BF436=4,BE436,BF436=5,INDEX($BB$2:$BE$801,MATCH(BL436,$BB$2:$BB$801,0),4),TRUE,"")</f>
        <v/>
      </c>
      <c r="BL436" t="str" cm="1">
        <f t="array" ref="BL436">_xlfn.IFS(BF436=4,BB436,BF436=5,BE436,TRUE,"")</f>
        <v/>
      </c>
      <c r="BM436" t="str">
        <f t="shared" si="41"/>
        <v/>
      </c>
      <c r="BR436" t="str">
        <f t="shared" si="42"/>
        <v/>
      </c>
      <c r="BS436" t="str">
        <f t="shared" si="39"/>
        <v/>
      </c>
      <c r="BT436" s="172"/>
      <c r="BU436" s="10"/>
      <c r="BV436" s="10"/>
      <c r="BW436" s="10"/>
      <c r="BX436" s="10"/>
      <c r="BY436" s="10"/>
      <c r="BZ436" s="10"/>
      <c r="CA436" s="10"/>
      <c r="CB436" s="10"/>
      <c r="CC436" s="10"/>
      <c r="CD436" s="10"/>
      <c r="CE436" s="10"/>
      <c r="CF436" s="10"/>
      <c r="CG436" s="10"/>
      <c r="CH436" s="10"/>
      <c r="CI436" s="10"/>
      <c r="CJ436" s="10"/>
      <c r="CK436" s="10"/>
      <c r="CL436" s="10"/>
      <c r="CM436" s="10"/>
      <c r="CN436" s="10"/>
      <c r="CO436" s="10"/>
      <c r="CP436" s="10"/>
      <c r="CQ436" s="10"/>
      <c r="CR436" s="173"/>
      <c r="CV436" s="177"/>
      <c r="CW436" s="178"/>
    </row>
    <row r="437" spans="35:101">
      <c r="AI437" t="str">
        <f t="shared" si="43"/>
        <v/>
      </c>
      <c r="AJ437" t="str">
        <f t="shared" si="43"/>
        <v/>
      </c>
      <c r="AK437" t="str">
        <f t="shared" si="40"/>
        <v/>
      </c>
      <c r="AL437" s="1" t="str">
        <f t="shared" si="38"/>
        <v/>
      </c>
      <c r="AM437" s="167"/>
      <c r="AN437" s="8"/>
      <c r="AO437" s="8"/>
      <c r="AP437" s="8"/>
      <c r="AQ437" s="8"/>
      <c r="AR437" s="8"/>
      <c r="AS437" s="8"/>
      <c r="AT437" s="8"/>
      <c r="AU437" s="8"/>
      <c r="AV437" s="8"/>
      <c r="AW437" s="8"/>
      <c r="AX437" s="169"/>
      <c r="BB437" s="161"/>
      <c r="BC437" s="9"/>
      <c r="BD437" s="9"/>
      <c r="BE437" s="9"/>
      <c r="BF437" s="9"/>
      <c r="BG437" s="9"/>
      <c r="BH437" s="163"/>
      <c r="BI437" t="str" cm="1">
        <f t="array" ref="BI437">_xlfn.IFS($BF437=1,$BB437,$BF437&gt;=2,INDEX($BB$2:$BE$801,MATCH(BJ437,$BB$2:$BB$801,0),4),TRUE,"")</f>
        <v/>
      </c>
      <c r="BJ437" t="str" cm="1">
        <f t="array" ref="BJ437">_xlfn.IFS($BF437=2,$BB437,$BF437&gt;=3,INDEX($BB$2:$BE$801,MATCH(BK437,$BB$2:$BB$801,0),4),TRUE,"")</f>
        <v/>
      </c>
      <c r="BK437" t="str" cm="1">
        <f t="array" ref="BK437">_xlfn.IFS(BF437=3,BB437,BF437=4,BE437,BF437=5,INDEX($BB$2:$BE$801,MATCH(BL437,$BB$2:$BB$801,0),4),TRUE,"")</f>
        <v/>
      </c>
      <c r="BL437" t="str" cm="1">
        <f t="array" ref="BL437">_xlfn.IFS(BF437=4,BB437,BF437=5,BE437,TRUE,"")</f>
        <v/>
      </c>
      <c r="BM437" t="str">
        <f t="shared" si="41"/>
        <v/>
      </c>
      <c r="BR437" t="str">
        <f t="shared" si="42"/>
        <v/>
      </c>
      <c r="BS437" t="str">
        <f t="shared" si="39"/>
        <v/>
      </c>
      <c r="BT437" s="172"/>
      <c r="BU437" s="10"/>
      <c r="BV437" s="10"/>
      <c r="BW437" s="10"/>
      <c r="BX437" s="10"/>
      <c r="BY437" s="10"/>
      <c r="BZ437" s="10"/>
      <c r="CA437" s="10"/>
      <c r="CB437" s="10"/>
      <c r="CC437" s="10"/>
      <c r="CD437" s="10"/>
      <c r="CE437" s="10"/>
      <c r="CF437" s="10"/>
      <c r="CG437" s="10"/>
      <c r="CH437" s="10"/>
      <c r="CI437" s="10"/>
      <c r="CJ437" s="10"/>
      <c r="CK437" s="10"/>
      <c r="CL437" s="10"/>
      <c r="CM437" s="10"/>
      <c r="CN437" s="10"/>
      <c r="CO437" s="10"/>
      <c r="CP437" s="10"/>
      <c r="CQ437" s="10"/>
      <c r="CR437" s="173"/>
      <c r="CV437" s="177"/>
      <c r="CW437" s="178"/>
    </row>
    <row r="438" spans="35:101">
      <c r="AI438" t="str">
        <f t="shared" si="43"/>
        <v/>
      </c>
      <c r="AJ438" t="str">
        <f t="shared" si="43"/>
        <v/>
      </c>
      <c r="AK438" t="str">
        <f t="shared" si="40"/>
        <v/>
      </c>
      <c r="AL438" s="1" t="str">
        <f t="shared" si="38"/>
        <v/>
      </c>
      <c r="AM438" s="167"/>
      <c r="AN438" s="8"/>
      <c r="AO438" s="8"/>
      <c r="AP438" s="8"/>
      <c r="AQ438" s="8"/>
      <c r="AR438" s="8"/>
      <c r="AS438" s="8"/>
      <c r="AT438" s="8"/>
      <c r="AU438" s="8"/>
      <c r="AV438" s="8"/>
      <c r="AW438" s="8"/>
      <c r="AX438" s="169"/>
      <c r="BB438" s="161"/>
      <c r="BC438" s="9"/>
      <c r="BD438" s="9"/>
      <c r="BE438" s="9"/>
      <c r="BF438" s="9"/>
      <c r="BG438" s="9"/>
      <c r="BH438" s="163"/>
      <c r="BI438" t="str" cm="1">
        <f t="array" ref="BI438">_xlfn.IFS($BF438=1,$BB438,$BF438&gt;=2,INDEX($BB$2:$BE$801,MATCH(BJ438,$BB$2:$BB$801,0),4),TRUE,"")</f>
        <v/>
      </c>
      <c r="BJ438" t="str" cm="1">
        <f t="array" ref="BJ438">_xlfn.IFS($BF438=2,$BB438,$BF438&gt;=3,INDEX($BB$2:$BE$801,MATCH(BK438,$BB$2:$BB$801,0),4),TRUE,"")</f>
        <v/>
      </c>
      <c r="BK438" t="str" cm="1">
        <f t="array" ref="BK438">_xlfn.IFS(BF438=3,BB438,BF438=4,BE438,BF438=5,INDEX($BB$2:$BE$801,MATCH(BL438,$BB$2:$BB$801,0),4),TRUE,"")</f>
        <v/>
      </c>
      <c r="BL438" t="str" cm="1">
        <f t="array" ref="BL438">_xlfn.IFS(BF438=4,BB438,BF438=5,BE438,TRUE,"")</f>
        <v/>
      </c>
      <c r="BM438" t="str">
        <f t="shared" si="41"/>
        <v/>
      </c>
      <c r="BR438" t="str">
        <f t="shared" si="42"/>
        <v/>
      </c>
      <c r="BS438" t="str">
        <f t="shared" si="39"/>
        <v/>
      </c>
      <c r="BT438" s="172"/>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73"/>
      <c r="CV438" s="177"/>
      <c r="CW438" s="178"/>
    </row>
    <row r="439" spans="35:101">
      <c r="AI439" t="str">
        <f t="shared" si="43"/>
        <v/>
      </c>
      <c r="AJ439" t="str">
        <f t="shared" si="43"/>
        <v/>
      </c>
      <c r="AK439" t="str">
        <f t="shared" si="40"/>
        <v/>
      </c>
      <c r="AL439" s="1" t="str">
        <f t="shared" si="38"/>
        <v/>
      </c>
      <c r="AM439" s="167"/>
      <c r="AN439" s="8"/>
      <c r="AO439" s="8"/>
      <c r="AP439" s="8"/>
      <c r="AQ439" s="8"/>
      <c r="AR439" s="8"/>
      <c r="AS439" s="8"/>
      <c r="AT439" s="8"/>
      <c r="AU439" s="8"/>
      <c r="AV439" s="8"/>
      <c r="AW439" s="8"/>
      <c r="AX439" s="169"/>
      <c r="BB439" s="161"/>
      <c r="BC439" s="9"/>
      <c r="BD439" s="9"/>
      <c r="BE439" s="9"/>
      <c r="BF439" s="9"/>
      <c r="BG439" s="9"/>
      <c r="BH439" s="163"/>
      <c r="BI439" t="str" cm="1">
        <f t="array" ref="BI439">_xlfn.IFS($BF439=1,$BB439,$BF439&gt;=2,INDEX($BB$2:$BE$801,MATCH(BJ439,$BB$2:$BB$801,0),4),TRUE,"")</f>
        <v/>
      </c>
      <c r="BJ439" t="str" cm="1">
        <f t="array" ref="BJ439">_xlfn.IFS($BF439=2,$BB439,$BF439&gt;=3,INDEX($BB$2:$BE$801,MATCH(BK439,$BB$2:$BB$801,0),4),TRUE,"")</f>
        <v/>
      </c>
      <c r="BK439" t="str" cm="1">
        <f t="array" ref="BK439">_xlfn.IFS(BF439=3,BB439,BF439=4,BE439,BF439=5,INDEX($BB$2:$BE$801,MATCH(BL439,$BB$2:$BB$801,0),4),TRUE,"")</f>
        <v/>
      </c>
      <c r="BL439" t="str" cm="1">
        <f t="array" ref="BL439">_xlfn.IFS(BF439=4,BB439,BF439=5,BE439,TRUE,"")</f>
        <v/>
      </c>
      <c r="BM439" t="str">
        <f t="shared" si="41"/>
        <v/>
      </c>
      <c r="BR439" t="str">
        <f t="shared" si="42"/>
        <v/>
      </c>
      <c r="BS439" t="str">
        <f t="shared" si="39"/>
        <v/>
      </c>
      <c r="BT439" s="172"/>
      <c r="BU439" s="10"/>
      <c r="BV439" s="10"/>
      <c r="BW439" s="10"/>
      <c r="BX439" s="10"/>
      <c r="BY439" s="10"/>
      <c r="BZ439" s="10"/>
      <c r="CA439" s="10"/>
      <c r="CB439" s="10"/>
      <c r="CC439" s="10"/>
      <c r="CD439" s="10"/>
      <c r="CE439" s="10"/>
      <c r="CF439" s="10"/>
      <c r="CG439" s="10"/>
      <c r="CH439" s="10"/>
      <c r="CI439" s="10"/>
      <c r="CJ439" s="10"/>
      <c r="CK439" s="10"/>
      <c r="CL439" s="10"/>
      <c r="CM439" s="10"/>
      <c r="CN439" s="10"/>
      <c r="CO439" s="10"/>
      <c r="CP439" s="10"/>
      <c r="CQ439" s="10"/>
      <c r="CR439" s="173"/>
      <c r="CV439" s="177"/>
      <c r="CW439" s="178"/>
    </row>
    <row r="440" spans="35:101">
      <c r="AI440" t="str">
        <f t="shared" si="43"/>
        <v/>
      </c>
      <c r="AJ440" t="str">
        <f t="shared" si="43"/>
        <v/>
      </c>
      <c r="AK440" t="str">
        <f t="shared" si="40"/>
        <v/>
      </c>
      <c r="AL440" s="1" t="str">
        <f t="shared" si="38"/>
        <v/>
      </c>
      <c r="AM440" s="167"/>
      <c r="AN440" s="8"/>
      <c r="AO440" s="8"/>
      <c r="AP440" s="8"/>
      <c r="AQ440" s="8"/>
      <c r="AR440" s="8"/>
      <c r="AS440" s="8"/>
      <c r="AT440" s="8"/>
      <c r="AU440" s="8"/>
      <c r="AV440" s="8"/>
      <c r="AW440" s="8"/>
      <c r="AX440" s="169"/>
      <c r="BB440" s="161"/>
      <c r="BC440" s="9"/>
      <c r="BD440" s="9"/>
      <c r="BE440" s="9"/>
      <c r="BF440" s="9"/>
      <c r="BG440" s="9"/>
      <c r="BH440" s="163"/>
      <c r="BI440" t="str" cm="1">
        <f t="array" ref="BI440">_xlfn.IFS($BF440=1,$BB440,$BF440&gt;=2,INDEX($BB$2:$BE$801,MATCH(BJ440,$BB$2:$BB$801,0),4),TRUE,"")</f>
        <v/>
      </c>
      <c r="BJ440" t="str" cm="1">
        <f t="array" ref="BJ440">_xlfn.IFS($BF440=2,$BB440,$BF440&gt;=3,INDEX($BB$2:$BE$801,MATCH(BK440,$BB$2:$BB$801,0),4),TRUE,"")</f>
        <v/>
      </c>
      <c r="BK440" t="str" cm="1">
        <f t="array" ref="BK440">_xlfn.IFS(BF440=3,BB440,BF440=4,BE440,BF440=5,INDEX($BB$2:$BE$801,MATCH(BL440,$BB$2:$BB$801,0),4),TRUE,"")</f>
        <v/>
      </c>
      <c r="BL440" t="str" cm="1">
        <f t="array" ref="BL440">_xlfn.IFS(BF440=4,BB440,BF440=5,BE440,TRUE,"")</f>
        <v/>
      </c>
      <c r="BM440" t="str">
        <f t="shared" si="41"/>
        <v/>
      </c>
      <c r="BR440" t="str">
        <f t="shared" si="42"/>
        <v/>
      </c>
      <c r="BS440" t="str">
        <f t="shared" si="39"/>
        <v/>
      </c>
      <c r="BT440" s="172"/>
      <c r="BU440" s="10"/>
      <c r="BV440" s="10"/>
      <c r="BW440" s="10"/>
      <c r="BX440" s="10"/>
      <c r="BY440" s="10"/>
      <c r="BZ440" s="10"/>
      <c r="CA440" s="10"/>
      <c r="CB440" s="10"/>
      <c r="CC440" s="10"/>
      <c r="CD440" s="10"/>
      <c r="CE440" s="10"/>
      <c r="CF440" s="10"/>
      <c r="CG440" s="10"/>
      <c r="CH440" s="10"/>
      <c r="CI440" s="10"/>
      <c r="CJ440" s="10"/>
      <c r="CK440" s="10"/>
      <c r="CL440" s="10"/>
      <c r="CM440" s="10"/>
      <c r="CN440" s="10"/>
      <c r="CO440" s="10"/>
      <c r="CP440" s="10"/>
      <c r="CQ440" s="10"/>
      <c r="CR440" s="173"/>
      <c r="CV440" s="177"/>
      <c r="CW440" s="178"/>
    </row>
    <row r="441" spans="35:101">
      <c r="AI441" t="str">
        <f t="shared" si="43"/>
        <v/>
      </c>
      <c r="AJ441" t="str">
        <f t="shared" si="43"/>
        <v/>
      </c>
      <c r="AK441" t="str">
        <f t="shared" si="40"/>
        <v/>
      </c>
      <c r="AL441" s="1" t="str">
        <f t="shared" si="38"/>
        <v/>
      </c>
      <c r="AM441" s="167"/>
      <c r="AN441" s="8"/>
      <c r="AO441" s="8"/>
      <c r="AP441" s="8"/>
      <c r="AQ441" s="8"/>
      <c r="AR441" s="8"/>
      <c r="AS441" s="8"/>
      <c r="AT441" s="8"/>
      <c r="AU441" s="8"/>
      <c r="AV441" s="8"/>
      <c r="AW441" s="8"/>
      <c r="AX441" s="169"/>
      <c r="BB441" s="161"/>
      <c r="BC441" s="9"/>
      <c r="BD441" s="9"/>
      <c r="BE441" s="9"/>
      <c r="BF441" s="9"/>
      <c r="BG441" s="9"/>
      <c r="BH441" s="163"/>
      <c r="BI441" t="str" cm="1">
        <f t="array" ref="BI441">_xlfn.IFS($BF441=1,$BB441,$BF441&gt;=2,INDEX($BB$2:$BE$801,MATCH(BJ441,$BB$2:$BB$801,0),4),TRUE,"")</f>
        <v/>
      </c>
      <c r="BJ441" t="str" cm="1">
        <f t="array" ref="BJ441">_xlfn.IFS($BF441=2,$BB441,$BF441&gt;=3,INDEX($BB$2:$BE$801,MATCH(BK441,$BB$2:$BB$801,0),4),TRUE,"")</f>
        <v/>
      </c>
      <c r="BK441" t="str" cm="1">
        <f t="array" ref="BK441">_xlfn.IFS(BF441=3,BB441,BF441=4,BE441,BF441=5,INDEX($BB$2:$BE$801,MATCH(BL441,$BB$2:$BB$801,0),4),TRUE,"")</f>
        <v/>
      </c>
      <c r="BL441" t="str" cm="1">
        <f t="array" ref="BL441">_xlfn.IFS(BF441=4,BB441,BF441=5,BE441,TRUE,"")</f>
        <v/>
      </c>
      <c r="BM441" t="str">
        <f t="shared" si="41"/>
        <v/>
      </c>
      <c r="BR441" t="str">
        <f t="shared" si="42"/>
        <v/>
      </c>
      <c r="BS441" t="str">
        <f t="shared" si="39"/>
        <v/>
      </c>
      <c r="BT441" s="172"/>
      <c r="BU441" s="10"/>
      <c r="BV441" s="10"/>
      <c r="BW441" s="10"/>
      <c r="BX441" s="10"/>
      <c r="BY441" s="10"/>
      <c r="BZ441" s="10"/>
      <c r="CA441" s="10"/>
      <c r="CB441" s="10"/>
      <c r="CC441" s="10"/>
      <c r="CD441" s="10"/>
      <c r="CE441" s="10"/>
      <c r="CF441" s="10"/>
      <c r="CG441" s="10"/>
      <c r="CH441" s="10"/>
      <c r="CI441" s="10"/>
      <c r="CJ441" s="10"/>
      <c r="CK441" s="10"/>
      <c r="CL441" s="10"/>
      <c r="CM441" s="10"/>
      <c r="CN441" s="10"/>
      <c r="CO441" s="10"/>
      <c r="CP441" s="10"/>
      <c r="CQ441" s="10"/>
      <c r="CR441" s="173"/>
      <c r="CV441" s="177"/>
      <c r="CW441" s="178"/>
    </row>
    <row r="442" spans="35:101">
      <c r="AI442" t="str">
        <f t="shared" si="43"/>
        <v/>
      </c>
      <c r="AJ442" t="str">
        <f t="shared" si="43"/>
        <v/>
      </c>
      <c r="AK442" t="str">
        <f t="shared" si="40"/>
        <v/>
      </c>
      <c r="AL442" s="1" t="str">
        <f t="shared" si="38"/>
        <v/>
      </c>
      <c r="AM442" s="167"/>
      <c r="AN442" s="8"/>
      <c r="AO442" s="8"/>
      <c r="AP442" s="8"/>
      <c r="AQ442" s="8"/>
      <c r="AR442" s="8"/>
      <c r="AS442" s="8"/>
      <c r="AT442" s="8"/>
      <c r="AU442" s="8"/>
      <c r="AV442" s="8"/>
      <c r="AW442" s="8"/>
      <c r="AX442" s="169"/>
      <c r="BB442" s="161"/>
      <c r="BC442" s="9"/>
      <c r="BD442" s="9"/>
      <c r="BE442" s="9"/>
      <c r="BF442" s="9"/>
      <c r="BG442" s="9"/>
      <c r="BH442" s="163"/>
      <c r="BI442" t="str" cm="1">
        <f t="array" ref="BI442">_xlfn.IFS($BF442=1,$BB442,$BF442&gt;=2,INDEX($BB$2:$BE$801,MATCH(BJ442,$BB$2:$BB$801,0),4),TRUE,"")</f>
        <v/>
      </c>
      <c r="BJ442" t="str" cm="1">
        <f t="array" ref="BJ442">_xlfn.IFS($BF442=2,$BB442,$BF442&gt;=3,INDEX($BB$2:$BE$801,MATCH(BK442,$BB$2:$BB$801,0),4),TRUE,"")</f>
        <v/>
      </c>
      <c r="BK442" t="str" cm="1">
        <f t="array" ref="BK442">_xlfn.IFS(BF442=3,BB442,BF442=4,BE442,BF442=5,INDEX($BB$2:$BE$801,MATCH(BL442,$BB$2:$BB$801,0),4),TRUE,"")</f>
        <v/>
      </c>
      <c r="BL442" t="str" cm="1">
        <f t="array" ref="BL442">_xlfn.IFS(BF442=4,BB442,BF442=5,BE442,TRUE,"")</f>
        <v/>
      </c>
      <c r="BM442" t="str">
        <f t="shared" si="41"/>
        <v/>
      </c>
      <c r="BR442" t="str">
        <f t="shared" si="42"/>
        <v/>
      </c>
      <c r="BS442" t="str">
        <f t="shared" si="39"/>
        <v/>
      </c>
      <c r="BT442" s="172"/>
      <c r="BU442" s="10"/>
      <c r="BV442" s="10"/>
      <c r="BW442" s="10"/>
      <c r="BX442" s="10"/>
      <c r="BY442" s="10"/>
      <c r="BZ442" s="10"/>
      <c r="CA442" s="10"/>
      <c r="CB442" s="10"/>
      <c r="CC442" s="10"/>
      <c r="CD442" s="10"/>
      <c r="CE442" s="10"/>
      <c r="CF442" s="10"/>
      <c r="CG442" s="10"/>
      <c r="CH442" s="10"/>
      <c r="CI442" s="10"/>
      <c r="CJ442" s="10"/>
      <c r="CK442" s="10"/>
      <c r="CL442" s="10"/>
      <c r="CM442" s="10"/>
      <c r="CN442" s="10"/>
      <c r="CO442" s="10"/>
      <c r="CP442" s="10"/>
      <c r="CQ442" s="10"/>
      <c r="CR442" s="173"/>
      <c r="CV442" s="177"/>
      <c r="CW442" s="178"/>
    </row>
    <row r="443" spans="35:101">
      <c r="AI443" t="str">
        <f t="shared" si="43"/>
        <v/>
      </c>
      <c r="AJ443" t="str">
        <f t="shared" si="43"/>
        <v/>
      </c>
      <c r="AK443" t="str">
        <f t="shared" si="40"/>
        <v/>
      </c>
      <c r="AL443" s="1" t="str">
        <f t="shared" si="38"/>
        <v/>
      </c>
      <c r="AM443" s="167"/>
      <c r="AN443" s="8"/>
      <c r="AO443" s="8"/>
      <c r="AP443" s="8"/>
      <c r="AQ443" s="8"/>
      <c r="AR443" s="8"/>
      <c r="AS443" s="8"/>
      <c r="AT443" s="8"/>
      <c r="AU443" s="8"/>
      <c r="AV443" s="8"/>
      <c r="AW443" s="8"/>
      <c r="AX443" s="169"/>
      <c r="BB443" s="161"/>
      <c r="BC443" s="9"/>
      <c r="BD443" s="9"/>
      <c r="BE443" s="9"/>
      <c r="BF443" s="9"/>
      <c r="BG443" s="9"/>
      <c r="BH443" s="163"/>
      <c r="BI443" t="str" cm="1">
        <f t="array" ref="BI443">_xlfn.IFS($BF443=1,$BB443,$BF443&gt;=2,INDEX($BB$2:$BE$801,MATCH(BJ443,$BB$2:$BB$801,0),4),TRUE,"")</f>
        <v/>
      </c>
      <c r="BJ443" t="str" cm="1">
        <f t="array" ref="BJ443">_xlfn.IFS($BF443=2,$BB443,$BF443&gt;=3,INDEX($BB$2:$BE$801,MATCH(BK443,$BB$2:$BB$801,0),4),TRUE,"")</f>
        <v/>
      </c>
      <c r="BK443" t="str" cm="1">
        <f t="array" ref="BK443">_xlfn.IFS(BF443=3,BB443,BF443=4,BE443,BF443=5,INDEX($BB$2:$BE$801,MATCH(BL443,$BB$2:$BB$801,0),4),TRUE,"")</f>
        <v/>
      </c>
      <c r="BL443" t="str" cm="1">
        <f t="array" ref="BL443">_xlfn.IFS(BF443=4,BB443,BF443=5,BE443,TRUE,"")</f>
        <v/>
      </c>
      <c r="BM443" t="str">
        <f t="shared" si="41"/>
        <v/>
      </c>
      <c r="BR443" t="str">
        <f t="shared" si="42"/>
        <v/>
      </c>
      <c r="BS443" t="str">
        <f t="shared" si="39"/>
        <v/>
      </c>
      <c r="BT443" s="172"/>
      <c r="BU443" s="10"/>
      <c r="BV443" s="10"/>
      <c r="BW443" s="10"/>
      <c r="BX443" s="10"/>
      <c r="BY443" s="10"/>
      <c r="BZ443" s="10"/>
      <c r="CA443" s="10"/>
      <c r="CB443" s="10"/>
      <c r="CC443" s="10"/>
      <c r="CD443" s="10"/>
      <c r="CE443" s="10"/>
      <c r="CF443" s="10"/>
      <c r="CG443" s="10"/>
      <c r="CH443" s="10"/>
      <c r="CI443" s="10"/>
      <c r="CJ443" s="10"/>
      <c r="CK443" s="10"/>
      <c r="CL443" s="10"/>
      <c r="CM443" s="10"/>
      <c r="CN443" s="10"/>
      <c r="CO443" s="10"/>
      <c r="CP443" s="10"/>
      <c r="CQ443" s="10"/>
      <c r="CR443" s="173"/>
      <c r="CV443" s="177"/>
      <c r="CW443" s="178"/>
    </row>
    <row r="444" spans="35:101">
      <c r="AI444" t="str">
        <f t="shared" si="43"/>
        <v/>
      </c>
      <c r="AJ444" t="str">
        <f t="shared" si="43"/>
        <v/>
      </c>
      <c r="AK444" t="str">
        <f t="shared" si="40"/>
        <v/>
      </c>
      <c r="AL444" s="1" t="str">
        <f t="shared" si="38"/>
        <v/>
      </c>
      <c r="AM444" s="167"/>
      <c r="AN444" s="8"/>
      <c r="AO444" s="8"/>
      <c r="AP444" s="8"/>
      <c r="AQ444" s="8"/>
      <c r="AR444" s="8"/>
      <c r="AS444" s="8"/>
      <c r="AT444" s="8"/>
      <c r="AU444" s="8"/>
      <c r="AV444" s="8"/>
      <c r="AW444" s="8"/>
      <c r="AX444" s="169"/>
      <c r="BB444" s="161"/>
      <c r="BC444" s="9"/>
      <c r="BD444" s="9"/>
      <c r="BE444" s="9"/>
      <c r="BF444" s="9"/>
      <c r="BG444" s="9"/>
      <c r="BH444" s="163"/>
      <c r="BI444" t="str" cm="1">
        <f t="array" ref="BI444">_xlfn.IFS($BF444=1,$BB444,$BF444&gt;=2,INDEX($BB$2:$BE$801,MATCH(BJ444,$BB$2:$BB$801,0),4),TRUE,"")</f>
        <v/>
      </c>
      <c r="BJ444" t="str" cm="1">
        <f t="array" ref="BJ444">_xlfn.IFS($BF444=2,$BB444,$BF444&gt;=3,INDEX($BB$2:$BE$801,MATCH(BK444,$BB$2:$BB$801,0),4),TRUE,"")</f>
        <v/>
      </c>
      <c r="BK444" t="str" cm="1">
        <f t="array" ref="BK444">_xlfn.IFS(BF444=3,BB444,BF444=4,BE444,BF444=5,INDEX($BB$2:$BE$801,MATCH(BL444,$BB$2:$BB$801,0),4),TRUE,"")</f>
        <v/>
      </c>
      <c r="BL444" t="str" cm="1">
        <f t="array" ref="BL444">_xlfn.IFS(BF444=4,BB444,BF444=5,BE444,TRUE,"")</f>
        <v/>
      </c>
      <c r="BM444" t="str">
        <f t="shared" si="41"/>
        <v/>
      </c>
      <c r="BR444" t="str">
        <f t="shared" si="42"/>
        <v/>
      </c>
      <c r="BS444" t="str">
        <f t="shared" si="39"/>
        <v/>
      </c>
      <c r="BT444" s="172"/>
      <c r="BU444" s="10"/>
      <c r="BV444" s="10"/>
      <c r="BW444" s="10"/>
      <c r="BX444" s="10"/>
      <c r="BY444" s="10"/>
      <c r="BZ444" s="10"/>
      <c r="CA444" s="10"/>
      <c r="CB444" s="10"/>
      <c r="CC444" s="10"/>
      <c r="CD444" s="10"/>
      <c r="CE444" s="10"/>
      <c r="CF444" s="10"/>
      <c r="CG444" s="10"/>
      <c r="CH444" s="10"/>
      <c r="CI444" s="10"/>
      <c r="CJ444" s="10"/>
      <c r="CK444" s="10"/>
      <c r="CL444" s="10"/>
      <c r="CM444" s="10"/>
      <c r="CN444" s="10"/>
      <c r="CO444" s="10"/>
      <c r="CP444" s="10"/>
      <c r="CQ444" s="10"/>
      <c r="CR444" s="173"/>
      <c r="CV444" s="177"/>
      <c r="CW444" s="178"/>
    </row>
    <row r="445" spans="35:101">
      <c r="AI445" t="str">
        <f t="shared" si="43"/>
        <v/>
      </c>
      <c r="AJ445" t="str">
        <f t="shared" si="43"/>
        <v/>
      </c>
      <c r="AK445" t="str">
        <f t="shared" si="40"/>
        <v/>
      </c>
      <c r="AL445" s="1" t="str">
        <f t="shared" si="38"/>
        <v/>
      </c>
      <c r="AM445" s="167"/>
      <c r="AN445" s="8"/>
      <c r="AO445" s="8"/>
      <c r="AP445" s="8"/>
      <c r="AQ445" s="8"/>
      <c r="AR445" s="8"/>
      <c r="AS445" s="8"/>
      <c r="AT445" s="8"/>
      <c r="AU445" s="8"/>
      <c r="AV445" s="8"/>
      <c r="AW445" s="8"/>
      <c r="AX445" s="169"/>
      <c r="BB445" s="161"/>
      <c r="BC445" s="9"/>
      <c r="BD445" s="9"/>
      <c r="BE445" s="9"/>
      <c r="BF445" s="9"/>
      <c r="BG445" s="9"/>
      <c r="BH445" s="163"/>
      <c r="BI445" t="str" cm="1">
        <f t="array" ref="BI445">_xlfn.IFS($BF445=1,$BB445,$BF445&gt;=2,INDEX($BB$2:$BE$801,MATCH(BJ445,$BB$2:$BB$801,0),4),TRUE,"")</f>
        <v/>
      </c>
      <c r="BJ445" t="str" cm="1">
        <f t="array" ref="BJ445">_xlfn.IFS($BF445=2,$BB445,$BF445&gt;=3,INDEX($BB$2:$BE$801,MATCH(BK445,$BB$2:$BB$801,0),4),TRUE,"")</f>
        <v/>
      </c>
      <c r="BK445" t="str" cm="1">
        <f t="array" ref="BK445">_xlfn.IFS(BF445=3,BB445,BF445=4,BE445,BF445=5,INDEX($BB$2:$BE$801,MATCH(BL445,$BB$2:$BB$801,0),4),TRUE,"")</f>
        <v/>
      </c>
      <c r="BL445" t="str" cm="1">
        <f t="array" ref="BL445">_xlfn.IFS(BF445=4,BB445,BF445=5,BE445,TRUE,"")</f>
        <v/>
      </c>
      <c r="BM445" t="str">
        <f t="shared" si="41"/>
        <v/>
      </c>
      <c r="BR445" t="str">
        <f t="shared" si="42"/>
        <v/>
      </c>
      <c r="BS445" t="str">
        <f t="shared" si="39"/>
        <v/>
      </c>
      <c r="BT445" s="172"/>
      <c r="BU445" s="10"/>
      <c r="BV445" s="10"/>
      <c r="BW445" s="10"/>
      <c r="BX445" s="10"/>
      <c r="BY445" s="10"/>
      <c r="BZ445" s="10"/>
      <c r="CA445" s="10"/>
      <c r="CB445" s="10"/>
      <c r="CC445" s="10"/>
      <c r="CD445" s="10"/>
      <c r="CE445" s="10"/>
      <c r="CF445" s="10"/>
      <c r="CG445" s="10"/>
      <c r="CH445" s="10"/>
      <c r="CI445" s="10"/>
      <c r="CJ445" s="10"/>
      <c r="CK445" s="10"/>
      <c r="CL445" s="10"/>
      <c r="CM445" s="10"/>
      <c r="CN445" s="10"/>
      <c r="CO445" s="10"/>
      <c r="CP445" s="10"/>
      <c r="CQ445" s="10"/>
      <c r="CR445" s="173"/>
      <c r="CV445" s="177"/>
      <c r="CW445" s="178"/>
    </row>
    <row r="446" spans="35:101">
      <c r="AI446" t="str">
        <f t="shared" si="43"/>
        <v/>
      </c>
      <c r="AJ446" t="str">
        <f t="shared" si="43"/>
        <v/>
      </c>
      <c r="AK446" t="str">
        <f t="shared" si="40"/>
        <v/>
      </c>
      <c r="AL446" s="1" t="str">
        <f t="shared" si="38"/>
        <v/>
      </c>
      <c r="AM446" s="167"/>
      <c r="AN446" s="8"/>
      <c r="AO446" s="8"/>
      <c r="AP446" s="8"/>
      <c r="AQ446" s="8"/>
      <c r="AR446" s="8"/>
      <c r="AS446" s="8"/>
      <c r="AT446" s="8"/>
      <c r="AU446" s="8"/>
      <c r="AV446" s="8"/>
      <c r="AW446" s="8"/>
      <c r="AX446" s="169"/>
      <c r="BB446" s="161"/>
      <c r="BC446" s="9"/>
      <c r="BD446" s="9"/>
      <c r="BE446" s="9"/>
      <c r="BF446" s="9"/>
      <c r="BG446" s="9"/>
      <c r="BH446" s="163"/>
      <c r="BI446" t="str" cm="1">
        <f t="array" ref="BI446">_xlfn.IFS($BF446=1,$BB446,$BF446&gt;=2,INDEX($BB$2:$BE$801,MATCH(BJ446,$BB$2:$BB$801,0),4),TRUE,"")</f>
        <v/>
      </c>
      <c r="BJ446" t="str" cm="1">
        <f t="array" ref="BJ446">_xlfn.IFS($BF446=2,$BB446,$BF446&gt;=3,INDEX($BB$2:$BE$801,MATCH(BK446,$BB$2:$BB$801,0),4),TRUE,"")</f>
        <v/>
      </c>
      <c r="BK446" t="str" cm="1">
        <f t="array" ref="BK446">_xlfn.IFS(BF446=3,BB446,BF446=4,BE446,BF446=5,INDEX($BB$2:$BE$801,MATCH(BL446,$BB$2:$BB$801,0),4),TRUE,"")</f>
        <v/>
      </c>
      <c r="BL446" t="str" cm="1">
        <f t="array" ref="BL446">_xlfn.IFS(BF446=4,BB446,BF446=5,BE446,TRUE,"")</f>
        <v/>
      </c>
      <c r="BM446" t="str">
        <f t="shared" si="41"/>
        <v/>
      </c>
      <c r="BR446" t="str">
        <f t="shared" si="42"/>
        <v/>
      </c>
      <c r="BS446" t="str">
        <f t="shared" si="39"/>
        <v/>
      </c>
      <c r="BT446" s="172"/>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73"/>
      <c r="CV446" s="177"/>
      <c r="CW446" s="178"/>
    </row>
    <row r="447" spans="35:101">
      <c r="AI447" t="str">
        <f t="shared" si="43"/>
        <v/>
      </c>
      <c r="AJ447" t="str">
        <f t="shared" si="43"/>
        <v/>
      </c>
      <c r="AK447" t="str">
        <f t="shared" si="40"/>
        <v/>
      </c>
      <c r="AL447" s="1" t="str">
        <f t="shared" si="38"/>
        <v/>
      </c>
      <c r="AM447" s="167"/>
      <c r="AN447" s="8"/>
      <c r="AO447" s="8"/>
      <c r="AP447" s="8"/>
      <c r="AQ447" s="8"/>
      <c r="AR447" s="8"/>
      <c r="AS447" s="8"/>
      <c r="AT447" s="8"/>
      <c r="AU447" s="8"/>
      <c r="AV447" s="8"/>
      <c r="AW447" s="8"/>
      <c r="AX447" s="169"/>
      <c r="BB447" s="161"/>
      <c r="BC447" s="9"/>
      <c r="BD447" s="9"/>
      <c r="BE447" s="9"/>
      <c r="BF447" s="9"/>
      <c r="BG447" s="9"/>
      <c r="BH447" s="163"/>
      <c r="BI447" t="str" cm="1">
        <f t="array" ref="BI447">_xlfn.IFS($BF447=1,$BB447,$BF447&gt;=2,INDEX($BB$2:$BE$801,MATCH(BJ447,$BB$2:$BB$801,0),4),TRUE,"")</f>
        <v/>
      </c>
      <c r="BJ447" t="str" cm="1">
        <f t="array" ref="BJ447">_xlfn.IFS($BF447=2,$BB447,$BF447&gt;=3,INDEX($BB$2:$BE$801,MATCH(BK447,$BB$2:$BB$801,0),4),TRUE,"")</f>
        <v/>
      </c>
      <c r="BK447" t="str" cm="1">
        <f t="array" ref="BK447">_xlfn.IFS(BF447=3,BB447,BF447=4,BE447,BF447=5,INDEX($BB$2:$BE$801,MATCH(BL447,$BB$2:$BB$801,0),4),TRUE,"")</f>
        <v/>
      </c>
      <c r="BL447" t="str" cm="1">
        <f t="array" ref="BL447">_xlfn.IFS(BF447=4,BB447,BF447=5,BE447,TRUE,"")</f>
        <v/>
      </c>
      <c r="BM447" t="str">
        <f t="shared" si="41"/>
        <v/>
      </c>
      <c r="BR447" t="str">
        <f t="shared" si="42"/>
        <v/>
      </c>
      <c r="BS447" t="str">
        <f t="shared" si="39"/>
        <v/>
      </c>
      <c r="BT447" s="172"/>
      <c r="BU447" s="10"/>
      <c r="BV447" s="10"/>
      <c r="BW447" s="10"/>
      <c r="BX447" s="10"/>
      <c r="BY447" s="10"/>
      <c r="BZ447" s="10"/>
      <c r="CA447" s="10"/>
      <c r="CB447" s="10"/>
      <c r="CC447" s="10"/>
      <c r="CD447" s="10"/>
      <c r="CE447" s="10"/>
      <c r="CF447" s="10"/>
      <c r="CG447" s="10"/>
      <c r="CH447" s="10"/>
      <c r="CI447" s="10"/>
      <c r="CJ447" s="10"/>
      <c r="CK447" s="10"/>
      <c r="CL447" s="10"/>
      <c r="CM447" s="10"/>
      <c r="CN447" s="10"/>
      <c r="CO447" s="10"/>
      <c r="CP447" s="10"/>
      <c r="CQ447" s="10"/>
      <c r="CR447" s="173"/>
      <c r="CV447" s="177"/>
      <c r="CW447" s="178"/>
    </row>
    <row r="448" spans="35:101">
      <c r="AI448" t="str">
        <f t="shared" si="43"/>
        <v/>
      </c>
      <c r="AJ448" t="str">
        <f t="shared" si="43"/>
        <v/>
      </c>
      <c r="AK448" t="str">
        <f t="shared" si="40"/>
        <v/>
      </c>
      <c r="AL448" s="1" t="str">
        <f t="shared" si="38"/>
        <v/>
      </c>
      <c r="AM448" s="167"/>
      <c r="AN448" s="8"/>
      <c r="AO448" s="8"/>
      <c r="AP448" s="8"/>
      <c r="AQ448" s="8"/>
      <c r="AR448" s="8"/>
      <c r="AS448" s="8"/>
      <c r="AT448" s="8"/>
      <c r="AU448" s="8"/>
      <c r="AV448" s="8"/>
      <c r="AW448" s="8"/>
      <c r="AX448" s="169"/>
      <c r="BB448" s="161"/>
      <c r="BC448" s="9"/>
      <c r="BD448" s="9"/>
      <c r="BE448" s="9"/>
      <c r="BF448" s="9"/>
      <c r="BG448" s="9"/>
      <c r="BH448" s="163"/>
      <c r="BI448" t="str" cm="1">
        <f t="array" ref="BI448">_xlfn.IFS($BF448=1,$BB448,$BF448&gt;=2,INDEX($BB$2:$BE$801,MATCH(BJ448,$BB$2:$BB$801,0),4),TRUE,"")</f>
        <v/>
      </c>
      <c r="BJ448" t="str" cm="1">
        <f t="array" ref="BJ448">_xlfn.IFS($BF448=2,$BB448,$BF448&gt;=3,INDEX($BB$2:$BE$801,MATCH(BK448,$BB$2:$BB$801,0),4),TRUE,"")</f>
        <v/>
      </c>
      <c r="BK448" t="str" cm="1">
        <f t="array" ref="BK448">_xlfn.IFS(BF448=3,BB448,BF448=4,BE448,BF448=5,INDEX($BB$2:$BE$801,MATCH(BL448,$BB$2:$BB$801,0),4),TRUE,"")</f>
        <v/>
      </c>
      <c r="BL448" t="str" cm="1">
        <f t="array" ref="BL448">_xlfn.IFS(BF448=4,BB448,BF448=5,BE448,TRUE,"")</f>
        <v/>
      </c>
      <c r="BM448" t="str">
        <f t="shared" si="41"/>
        <v/>
      </c>
      <c r="BR448" t="str">
        <f t="shared" si="42"/>
        <v/>
      </c>
      <c r="BS448" t="str">
        <f t="shared" si="39"/>
        <v/>
      </c>
      <c r="BT448" s="172"/>
      <c r="BU448" s="10"/>
      <c r="BV448" s="10"/>
      <c r="BW448" s="10"/>
      <c r="BX448" s="10"/>
      <c r="BY448" s="10"/>
      <c r="BZ448" s="10"/>
      <c r="CA448" s="10"/>
      <c r="CB448" s="10"/>
      <c r="CC448" s="10"/>
      <c r="CD448" s="10"/>
      <c r="CE448" s="10"/>
      <c r="CF448" s="10"/>
      <c r="CG448" s="10"/>
      <c r="CH448" s="10"/>
      <c r="CI448" s="10"/>
      <c r="CJ448" s="10"/>
      <c r="CK448" s="10"/>
      <c r="CL448" s="10"/>
      <c r="CM448" s="10"/>
      <c r="CN448" s="10"/>
      <c r="CO448" s="10"/>
      <c r="CP448" s="10"/>
      <c r="CQ448" s="10"/>
      <c r="CR448" s="173"/>
      <c r="CV448" s="177"/>
      <c r="CW448" s="178"/>
    </row>
    <row r="449" spans="35:101">
      <c r="AI449" t="str">
        <f t="shared" si="43"/>
        <v/>
      </c>
      <c r="AJ449" t="str">
        <f t="shared" si="43"/>
        <v/>
      </c>
      <c r="AK449" t="str">
        <f t="shared" si="40"/>
        <v/>
      </c>
      <c r="AL449" s="1" t="str">
        <f t="shared" si="38"/>
        <v/>
      </c>
      <c r="AM449" s="167"/>
      <c r="AN449" s="8"/>
      <c r="AO449" s="8"/>
      <c r="AP449" s="8"/>
      <c r="AQ449" s="8"/>
      <c r="AR449" s="8"/>
      <c r="AS449" s="8"/>
      <c r="AT449" s="8"/>
      <c r="AU449" s="8"/>
      <c r="AV449" s="8"/>
      <c r="AW449" s="8"/>
      <c r="AX449" s="169"/>
      <c r="BB449" s="161"/>
      <c r="BC449" s="9"/>
      <c r="BD449" s="9"/>
      <c r="BE449" s="9"/>
      <c r="BF449" s="9"/>
      <c r="BG449" s="9"/>
      <c r="BH449" s="163"/>
      <c r="BI449" t="str" cm="1">
        <f t="array" ref="BI449">_xlfn.IFS($BF449=1,$BB449,$BF449&gt;=2,INDEX($BB$2:$BE$801,MATCH(BJ449,$BB$2:$BB$801,0),4),TRUE,"")</f>
        <v/>
      </c>
      <c r="BJ449" t="str" cm="1">
        <f t="array" ref="BJ449">_xlfn.IFS($BF449=2,$BB449,$BF449&gt;=3,INDEX($BB$2:$BE$801,MATCH(BK449,$BB$2:$BB$801,0),4),TRUE,"")</f>
        <v/>
      </c>
      <c r="BK449" t="str" cm="1">
        <f t="array" ref="BK449">_xlfn.IFS(BF449=3,BB449,BF449=4,BE449,BF449=5,INDEX($BB$2:$BE$801,MATCH(BL449,$BB$2:$BB$801,0),4),TRUE,"")</f>
        <v/>
      </c>
      <c r="BL449" t="str" cm="1">
        <f t="array" ref="BL449">_xlfn.IFS(BF449=4,BB449,BF449=5,BE449,TRUE,"")</f>
        <v/>
      </c>
      <c r="BM449" t="str">
        <f t="shared" si="41"/>
        <v/>
      </c>
      <c r="BR449" t="str">
        <f t="shared" si="42"/>
        <v/>
      </c>
      <c r="BS449" t="str">
        <f t="shared" si="39"/>
        <v/>
      </c>
      <c r="BT449" s="172"/>
      <c r="BU449" s="10"/>
      <c r="BV449" s="10"/>
      <c r="BW449" s="10"/>
      <c r="BX449" s="10"/>
      <c r="BY449" s="10"/>
      <c r="BZ449" s="10"/>
      <c r="CA449" s="10"/>
      <c r="CB449" s="10"/>
      <c r="CC449" s="10"/>
      <c r="CD449" s="10"/>
      <c r="CE449" s="10"/>
      <c r="CF449" s="10"/>
      <c r="CG449" s="10"/>
      <c r="CH449" s="10"/>
      <c r="CI449" s="10"/>
      <c r="CJ449" s="10"/>
      <c r="CK449" s="10"/>
      <c r="CL449" s="10"/>
      <c r="CM449" s="10"/>
      <c r="CN449" s="10"/>
      <c r="CO449" s="10"/>
      <c r="CP449" s="10"/>
      <c r="CQ449" s="10"/>
      <c r="CR449" s="173"/>
      <c r="CV449" s="177"/>
      <c r="CW449" s="178"/>
    </row>
    <row r="450" spans="35:101">
      <c r="AI450" t="str">
        <f t="shared" si="43"/>
        <v/>
      </c>
      <c r="AJ450" t="str">
        <f t="shared" si="43"/>
        <v/>
      </c>
      <c r="AK450" t="str">
        <f t="shared" si="40"/>
        <v/>
      </c>
      <c r="AL450" s="1" t="str">
        <f t="shared" ref="AL450:AL513" si="44">IF(AP450="","",AP450&amp;"["&amp;AR450&amp;"]")</f>
        <v/>
      </c>
      <c r="AM450" s="167"/>
      <c r="AN450" s="8"/>
      <c r="AO450" s="8"/>
      <c r="AP450" s="8"/>
      <c r="AQ450" s="8"/>
      <c r="AR450" s="8"/>
      <c r="AS450" s="8"/>
      <c r="AT450" s="8"/>
      <c r="AU450" s="8"/>
      <c r="AV450" s="8"/>
      <c r="AW450" s="8"/>
      <c r="AX450" s="169"/>
      <c r="BB450" s="161"/>
      <c r="BC450" s="9"/>
      <c r="BD450" s="9"/>
      <c r="BE450" s="9"/>
      <c r="BF450" s="9"/>
      <c r="BG450" s="9"/>
      <c r="BH450" s="163"/>
      <c r="BI450" t="str" cm="1">
        <f t="array" ref="BI450">_xlfn.IFS($BF450=1,$BB450,$BF450&gt;=2,INDEX($BB$2:$BE$801,MATCH(BJ450,$BB$2:$BB$801,0),4),TRUE,"")</f>
        <v/>
      </c>
      <c r="BJ450" t="str" cm="1">
        <f t="array" ref="BJ450">_xlfn.IFS($BF450=2,$BB450,$BF450&gt;=3,INDEX($BB$2:$BE$801,MATCH(BK450,$BB$2:$BB$801,0),4),TRUE,"")</f>
        <v/>
      </c>
      <c r="BK450" t="str" cm="1">
        <f t="array" ref="BK450">_xlfn.IFS(BF450=3,BB450,BF450=4,BE450,BF450=5,INDEX($BB$2:$BE$801,MATCH(BL450,$BB$2:$BB$801,0),4),TRUE,"")</f>
        <v/>
      </c>
      <c r="BL450" t="str" cm="1">
        <f t="array" ref="BL450">_xlfn.IFS(BF450=4,BB450,BF450=5,BE450,TRUE,"")</f>
        <v/>
      </c>
      <c r="BM450" t="str">
        <f t="shared" si="41"/>
        <v/>
      </c>
      <c r="BR450" t="str">
        <f t="shared" si="42"/>
        <v/>
      </c>
      <c r="BS450" t="str">
        <f t="shared" ref="BS450:BS513" si="45">IF(BV450="","",BV450&amp;"["&amp;BW450&amp;"]")</f>
        <v/>
      </c>
      <c r="BT450" s="172"/>
      <c r="BU450" s="10"/>
      <c r="BV450" s="10"/>
      <c r="BW450" s="10"/>
      <c r="BX450" s="10"/>
      <c r="BY450" s="10"/>
      <c r="BZ450" s="10"/>
      <c r="CA450" s="10"/>
      <c r="CB450" s="10"/>
      <c r="CC450" s="10"/>
      <c r="CD450" s="10"/>
      <c r="CE450" s="10"/>
      <c r="CF450" s="10"/>
      <c r="CG450" s="10"/>
      <c r="CH450" s="10"/>
      <c r="CI450" s="10"/>
      <c r="CJ450" s="10"/>
      <c r="CK450" s="10"/>
      <c r="CL450" s="10"/>
      <c r="CM450" s="10"/>
      <c r="CN450" s="10"/>
      <c r="CO450" s="10"/>
      <c r="CP450" s="10"/>
      <c r="CQ450" s="10"/>
      <c r="CR450" s="173"/>
      <c r="CV450" s="177"/>
      <c r="CW450" s="178"/>
    </row>
    <row r="451" spans="35:101">
      <c r="AI451" t="str">
        <f t="shared" si="43"/>
        <v/>
      </c>
      <c r="AJ451" t="str">
        <f t="shared" si="43"/>
        <v/>
      </c>
      <c r="AK451" t="str">
        <f t="shared" ref="AK451:AK514" si="46">IF(AX451=1,AP451&amp;"["&amp;AR451&amp;"]","")</f>
        <v/>
      </c>
      <c r="AL451" s="1" t="str">
        <f t="shared" si="44"/>
        <v/>
      </c>
      <c r="AM451" s="167"/>
      <c r="AN451" s="8"/>
      <c r="AO451" s="8"/>
      <c r="AP451" s="8"/>
      <c r="AQ451" s="8"/>
      <c r="AR451" s="8"/>
      <c r="AS451" s="8"/>
      <c r="AT451" s="8"/>
      <c r="AU451" s="8"/>
      <c r="AV451" s="8"/>
      <c r="AW451" s="8"/>
      <c r="AX451" s="169"/>
      <c r="BB451" s="161"/>
      <c r="BC451" s="9"/>
      <c r="BD451" s="9"/>
      <c r="BE451" s="9"/>
      <c r="BF451" s="9"/>
      <c r="BG451" s="9"/>
      <c r="BH451" s="163"/>
      <c r="BI451" t="str" cm="1">
        <f t="array" ref="BI451">_xlfn.IFS($BF451=1,$BB451,$BF451&gt;=2,INDEX($BB$2:$BE$801,MATCH(BJ451,$BB$2:$BB$801,0),4),TRUE,"")</f>
        <v/>
      </c>
      <c r="BJ451" t="str" cm="1">
        <f t="array" ref="BJ451">_xlfn.IFS($BF451=2,$BB451,$BF451&gt;=3,INDEX($BB$2:$BE$801,MATCH(BK451,$BB$2:$BB$801,0),4),TRUE,"")</f>
        <v/>
      </c>
      <c r="BK451" t="str" cm="1">
        <f t="array" ref="BK451">_xlfn.IFS(BF451=3,BB451,BF451=4,BE451,BF451=5,INDEX($BB$2:$BE$801,MATCH(BL451,$BB$2:$BB$801,0),4),TRUE,"")</f>
        <v/>
      </c>
      <c r="BL451" t="str" cm="1">
        <f t="array" ref="BL451">_xlfn.IFS(BF451=4,BB451,BF451=5,BE451,TRUE,"")</f>
        <v/>
      </c>
      <c r="BM451" t="str">
        <f t="shared" ref="BM451:BM514" si="47">IF(BF451=5,BB451,"")</f>
        <v/>
      </c>
      <c r="BR451" t="str">
        <f t="shared" ref="BR451:BR514" si="48">IF(OR(CD451=1,BU451=1),BV451&amp;"["&amp;BW451&amp;"]","")</f>
        <v/>
      </c>
      <c r="BS451" t="str">
        <f t="shared" si="45"/>
        <v/>
      </c>
      <c r="BT451" s="172"/>
      <c r="BU451" s="10"/>
      <c r="BV451" s="10"/>
      <c r="BW451" s="10"/>
      <c r="BX451" s="10"/>
      <c r="BY451" s="10"/>
      <c r="BZ451" s="10"/>
      <c r="CA451" s="10"/>
      <c r="CB451" s="10"/>
      <c r="CC451" s="10"/>
      <c r="CD451" s="10"/>
      <c r="CE451" s="10"/>
      <c r="CF451" s="10"/>
      <c r="CG451" s="10"/>
      <c r="CH451" s="10"/>
      <c r="CI451" s="10"/>
      <c r="CJ451" s="10"/>
      <c r="CK451" s="10"/>
      <c r="CL451" s="10"/>
      <c r="CM451" s="10"/>
      <c r="CN451" s="10"/>
      <c r="CO451" s="10"/>
      <c r="CP451" s="10"/>
      <c r="CQ451" s="10"/>
      <c r="CR451" s="173"/>
      <c r="CV451" s="177"/>
      <c r="CW451" s="178"/>
    </row>
    <row r="452" spans="35:101">
      <c r="AI452" t="str">
        <f t="shared" si="43"/>
        <v/>
      </c>
      <c r="AJ452" t="str">
        <f t="shared" si="43"/>
        <v/>
      </c>
      <c r="AK452" t="str">
        <f t="shared" si="46"/>
        <v/>
      </c>
      <c r="AL452" s="1" t="str">
        <f t="shared" si="44"/>
        <v/>
      </c>
      <c r="AM452" s="167"/>
      <c r="AN452" s="8"/>
      <c r="AO452" s="8"/>
      <c r="AP452" s="8"/>
      <c r="AQ452" s="8"/>
      <c r="AR452" s="8"/>
      <c r="AS452" s="8"/>
      <c r="AT452" s="8"/>
      <c r="AU452" s="8"/>
      <c r="AV452" s="8"/>
      <c r="AW452" s="8"/>
      <c r="AX452" s="169"/>
      <c r="BB452" s="161"/>
      <c r="BC452" s="9"/>
      <c r="BD452" s="9"/>
      <c r="BE452" s="9"/>
      <c r="BF452" s="9"/>
      <c r="BG452" s="9"/>
      <c r="BH452" s="163"/>
      <c r="BI452" t="str" cm="1">
        <f t="array" ref="BI452">_xlfn.IFS($BF452=1,$BB452,$BF452&gt;=2,INDEX($BB$2:$BE$801,MATCH(BJ452,$BB$2:$BB$801,0),4),TRUE,"")</f>
        <v/>
      </c>
      <c r="BJ452" t="str" cm="1">
        <f t="array" ref="BJ452">_xlfn.IFS($BF452=2,$BB452,$BF452&gt;=3,INDEX($BB$2:$BE$801,MATCH(BK452,$BB$2:$BB$801,0),4),TRUE,"")</f>
        <v/>
      </c>
      <c r="BK452" t="str" cm="1">
        <f t="array" ref="BK452">_xlfn.IFS(BF452=3,BB452,BF452=4,BE452,BF452=5,INDEX($BB$2:$BE$801,MATCH(BL452,$BB$2:$BB$801,0),4),TRUE,"")</f>
        <v/>
      </c>
      <c r="BL452" t="str" cm="1">
        <f t="array" ref="BL452">_xlfn.IFS(BF452=4,BB452,BF452=5,BE452,TRUE,"")</f>
        <v/>
      </c>
      <c r="BM452" t="str">
        <f t="shared" si="47"/>
        <v/>
      </c>
      <c r="BR452" t="str">
        <f t="shared" si="48"/>
        <v/>
      </c>
      <c r="BS452" t="str">
        <f t="shared" si="45"/>
        <v/>
      </c>
      <c r="BT452" s="172"/>
      <c r="BU452" s="10"/>
      <c r="BV452" s="10"/>
      <c r="BW452" s="10"/>
      <c r="BX452" s="10"/>
      <c r="BY452" s="10"/>
      <c r="BZ452" s="10"/>
      <c r="CA452" s="10"/>
      <c r="CB452" s="10"/>
      <c r="CC452" s="10"/>
      <c r="CD452" s="10"/>
      <c r="CE452" s="10"/>
      <c r="CF452" s="10"/>
      <c r="CG452" s="10"/>
      <c r="CH452" s="10"/>
      <c r="CI452" s="10"/>
      <c r="CJ452" s="10"/>
      <c r="CK452" s="10"/>
      <c r="CL452" s="10"/>
      <c r="CM452" s="10"/>
      <c r="CN452" s="10"/>
      <c r="CO452" s="10"/>
      <c r="CP452" s="10"/>
      <c r="CQ452" s="10"/>
      <c r="CR452" s="173"/>
      <c r="CV452" s="177"/>
      <c r="CW452" s="178"/>
    </row>
    <row r="453" spans="35:101">
      <c r="AI453" t="str">
        <f t="shared" si="43"/>
        <v/>
      </c>
      <c r="AJ453" t="str">
        <f t="shared" si="43"/>
        <v/>
      </c>
      <c r="AK453" t="str">
        <f t="shared" si="46"/>
        <v/>
      </c>
      <c r="AL453" s="1" t="str">
        <f t="shared" si="44"/>
        <v/>
      </c>
      <c r="AM453" s="167"/>
      <c r="AN453" s="8"/>
      <c r="AO453" s="8"/>
      <c r="AP453" s="8"/>
      <c r="AQ453" s="8"/>
      <c r="AR453" s="8"/>
      <c r="AS453" s="8"/>
      <c r="AT453" s="8"/>
      <c r="AU453" s="8"/>
      <c r="AV453" s="8"/>
      <c r="AW453" s="8"/>
      <c r="AX453" s="169"/>
      <c r="BB453" s="161"/>
      <c r="BC453" s="9"/>
      <c r="BD453" s="9"/>
      <c r="BE453" s="9"/>
      <c r="BF453" s="9"/>
      <c r="BG453" s="9"/>
      <c r="BH453" s="163"/>
      <c r="BI453" t="str" cm="1">
        <f t="array" ref="BI453">_xlfn.IFS($BF453=1,$BB453,$BF453&gt;=2,INDEX($BB$2:$BE$801,MATCH(BJ453,$BB$2:$BB$801,0),4),TRUE,"")</f>
        <v/>
      </c>
      <c r="BJ453" t="str" cm="1">
        <f t="array" ref="BJ453">_xlfn.IFS($BF453=2,$BB453,$BF453&gt;=3,INDEX($BB$2:$BE$801,MATCH(BK453,$BB$2:$BB$801,0),4),TRUE,"")</f>
        <v/>
      </c>
      <c r="BK453" t="str" cm="1">
        <f t="array" ref="BK453">_xlfn.IFS(BF453=3,BB453,BF453=4,BE453,BF453=5,INDEX($BB$2:$BE$801,MATCH(BL453,$BB$2:$BB$801,0),4),TRUE,"")</f>
        <v/>
      </c>
      <c r="BL453" t="str" cm="1">
        <f t="array" ref="BL453">_xlfn.IFS(BF453=4,BB453,BF453=5,BE453,TRUE,"")</f>
        <v/>
      </c>
      <c r="BM453" t="str">
        <f t="shared" si="47"/>
        <v/>
      </c>
      <c r="BR453" t="str">
        <f t="shared" si="48"/>
        <v/>
      </c>
      <c r="BS453" t="str">
        <f t="shared" si="45"/>
        <v/>
      </c>
      <c r="BT453" s="172"/>
      <c r="BU453" s="10"/>
      <c r="BV453" s="10"/>
      <c r="BW453" s="10"/>
      <c r="BX453" s="10"/>
      <c r="BY453" s="10"/>
      <c r="BZ453" s="10"/>
      <c r="CA453" s="10"/>
      <c r="CB453" s="10"/>
      <c r="CC453" s="10"/>
      <c r="CD453" s="10"/>
      <c r="CE453" s="10"/>
      <c r="CF453" s="10"/>
      <c r="CG453" s="10"/>
      <c r="CH453" s="10"/>
      <c r="CI453" s="10"/>
      <c r="CJ453" s="10"/>
      <c r="CK453" s="10"/>
      <c r="CL453" s="10"/>
      <c r="CM453" s="10"/>
      <c r="CN453" s="10"/>
      <c r="CO453" s="10"/>
      <c r="CP453" s="10"/>
      <c r="CQ453" s="10"/>
      <c r="CR453" s="173"/>
      <c r="CV453" s="177"/>
      <c r="CW453" s="178"/>
    </row>
    <row r="454" spans="35:101">
      <c r="AI454" t="str">
        <f t="shared" si="43"/>
        <v/>
      </c>
      <c r="AJ454" t="str">
        <f t="shared" si="43"/>
        <v/>
      </c>
      <c r="AK454" t="str">
        <f t="shared" si="46"/>
        <v/>
      </c>
      <c r="AL454" s="1" t="str">
        <f t="shared" si="44"/>
        <v/>
      </c>
      <c r="AM454" s="167"/>
      <c r="AN454" s="8"/>
      <c r="AO454" s="8"/>
      <c r="AP454" s="8"/>
      <c r="AQ454" s="8"/>
      <c r="AR454" s="8"/>
      <c r="AS454" s="8"/>
      <c r="AT454" s="8"/>
      <c r="AU454" s="8"/>
      <c r="AV454" s="8"/>
      <c r="AW454" s="8"/>
      <c r="AX454" s="169"/>
      <c r="BB454" s="161"/>
      <c r="BC454" s="9"/>
      <c r="BD454" s="9"/>
      <c r="BE454" s="9"/>
      <c r="BF454" s="9"/>
      <c r="BG454" s="9"/>
      <c r="BH454" s="163"/>
      <c r="BI454" t="str" cm="1">
        <f t="array" ref="BI454">_xlfn.IFS($BF454=1,$BB454,$BF454&gt;=2,INDEX($BB$2:$BE$801,MATCH(BJ454,$BB$2:$BB$801,0),4),TRUE,"")</f>
        <v/>
      </c>
      <c r="BJ454" t="str" cm="1">
        <f t="array" ref="BJ454">_xlfn.IFS($BF454=2,$BB454,$BF454&gt;=3,INDEX($BB$2:$BE$801,MATCH(BK454,$BB$2:$BB$801,0),4),TRUE,"")</f>
        <v/>
      </c>
      <c r="BK454" t="str" cm="1">
        <f t="array" ref="BK454">_xlfn.IFS(BF454=3,BB454,BF454=4,BE454,BF454=5,INDEX($BB$2:$BE$801,MATCH(BL454,$BB$2:$BB$801,0),4),TRUE,"")</f>
        <v/>
      </c>
      <c r="BL454" t="str" cm="1">
        <f t="array" ref="BL454">_xlfn.IFS(BF454=4,BB454,BF454=5,BE454,TRUE,"")</f>
        <v/>
      </c>
      <c r="BM454" t="str">
        <f t="shared" si="47"/>
        <v/>
      </c>
      <c r="BR454" t="str">
        <f t="shared" si="48"/>
        <v/>
      </c>
      <c r="BS454" t="str">
        <f t="shared" si="45"/>
        <v/>
      </c>
      <c r="BT454" s="172"/>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73"/>
      <c r="CV454" s="177"/>
      <c r="CW454" s="178"/>
    </row>
    <row r="455" spans="35:101">
      <c r="AI455" t="str">
        <f t="shared" si="43"/>
        <v/>
      </c>
      <c r="AJ455" t="str">
        <f t="shared" si="43"/>
        <v/>
      </c>
      <c r="AK455" t="str">
        <f t="shared" si="46"/>
        <v/>
      </c>
      <c r="AL455" s="1" t="str">
        <f t="shared" si="44"/>
        <v/>
      </c>
      <c r="AM455" s="167"/>
      <c r="AN455" s="8"/>
      <c r="AO455" s="8"/>
      <c r="AP455" s="8"/>
      <c r="AQ455" s="8"/>
      <c r="AR455" s="8"/>
      <c r="AS455" s="8"/>
      <c r="AT455" s="8"/>
      <c r="AU455" s="8"/>
      <c r="AV455" s="8"/>
      <c r="AW455" s="8"/>
      <c r="AX455" s="169"/>
      <c r="BB455" s="161"/>
      <c r="BC455" s="9"/>
      <c r="BD455" s="9"/>
      <c r="BE455" s="9"/>
      <c r="BF455" s="9"/>
      <c r="BG455" s="9"/>
      <c r="BH455" s="163"/>
      <c r="BI455" t="str" cm="1">
        <f t="array" ref="BI455">_xlfn.IFS($BF455=1,$BB455,$BF455&gt;=2,INDEX($BB$2:$BE$801,MATCH(BJ455,$BB$2:$BB$801,0),4),TRUE,"")</f>
        <v/>
      </c>
      <c r="BJ455" t="str" cm="1">
        <f t="array" ref="BJ455">_xlfn.IFS($BF455=2,$BB455,$BF455&gt;=3,INDEX($BB$2:$BE$801,MATCH(BK455,$BB$2:$BB$801,0),4),TRUE,"")</f>
        <v/>
      </c>
      <c r="BK455" t="str" cm="1">
        <f t="array" ref="BK455">_xlfn.IFS(BF455=3,BB455,BF455=4,BE455,BF455=5,INDEX($BB$2:$BE$801,MATCH(BL455,$BB$2:$BB$801,0),4),TRUE,"")</f>
        <v/>
      </c>
      <c r="BL455" t="str" cm="1">
        <f t="array" ref="BL455">_xlfn.IFS(BF455=4,BB455,BF455=5,BE455,TRUE,"")</f>
        <v/>
      </c>
      <c r="BM455" t="str">
        <f t="shared" si="47"/>
        <v/>
      </c>
      <c r="BR455" t="str">
        <f t="shared" si="48"/>
        <v/>
      </c>
      <c r="BS455" t="str">
        <f t="shared" si="45"/>
        <v/>
      </c>
      <c r="BT455" s="172"/>
      <c r="BU455" s="10"/>
      <c r="BV455" s="10"/>
      <c r="BW455" s="10"/>
      <c r="BX455" s="10"/>
      <c r="BY455" s="10"/>
      <c r="BZ455" s="10"/>
      <c r="CA455" s="10"/>
      <c r="CB455" s="10"/>
      <c r="CC455" s="10"/>
      <c r="CD455" s="10"/>
      <c r="CE455" s="10"/>
      <c r="CF455" s="10"/>
      <c r="CG455" s="10"/>
      <c r="CH455" s="10"/>
      <c r="CI455" s="10"/>
      <c r="CJ455" s="10"/>
      <c r="CK455" s="10"/>
      <c r="CL455" s="10"/>
      <c r="CM455" s="10"/>
      <c r="CN455" s="10"/>
      <c r="CO455" s="10"/>
      <c r="CP455" s="10"/>
      <c r="CQ455" s="10"/>
      <c r="CR455" s="173"/>
      <c r="CV455" s="177"/>
      <c r="CW455" s="178"/>
    </row>
    <row r="456" spans="35:101">
      <c r="AI456" t="str">
        <f t="shared" si="43"/>
        <v/>
      </c>
      <c r="AJ456" t="str">
        <f t="shared" si="43"/>
        <v/>
      </c>
      <c r="AK456" t="str">
        <f t="shared" si="46"/>
        <v/>
      </c>
      <c r="AL456" s="1" t="str">
        <f t="shared" si="44"/>
        <v/>
      </c>
      <c r="AM456" s="167"/>
      <c r="AN456" s="8"/>
      <c r="AO456" s="8"/>
      <c r="AP456" s="8"/>
      <c r="AQ456" s="8"/>
      <c r="AR456" s="8"/>
      <c r="AS456" s="8"/>
      <c r="AT456" s="8"/>
      <c r="AU456" s="8"/>
      <c r="AV456" s="8"/>
      <c r="AW456" s="8"/>
      <c r="AX456" s="169"/>
      <c r="BB456" s="161"/>
      <c r="BC456" s="9"/>
      <c r="BD456" s="9"/>
      <c r="BE456" s="9"/>
      <c r="BF456" s="9"/>
      <c r="BG456" s="9"/>
      <c r="BH456" s="163"/>
      <c r="BI456" t="str" cm="1">
        <f t="array" ref="BI456">_xlfn.IFS($BF456=1,$BB456,$BF456&gt;=2,INDEX($BB$2:$BE$801,MATCH(BJ456,$BB$2:$BB$801,0),4),TRUE,"")</f>
        <v/>
      </c>
      <c r="BJ456" t="str" cm="1">
        <f t="array" ref="BJ456">_xlfn.IFS($BF456=2,$BB456,$BF456&gt;=3,INDEX($BB$2:$BE$801,MATCH(BK456,$BB$2:$BB$801,0),4),TRUE,"")</f>
        <v/>
      </c>
      <c r="BK456" t="str" cm="1">
        <f t="array" ref="BK456">_xlfn.IFS(BF456=3,BB456,BF456=4,BE456,BF456=5,INDEX($BB$2:$BE$801,MATCH(BL456,$BB$2:$BB$801,0),4),TRUE,"")</f>
        <v/>
      </c>
      <c r="BL456" t="str" cm="1">
        <f t="array" ref="BL456">_xlfn.IFS(BF456=4,BB456,BF456=5,BE456,TRUE,"")</f>
        <v/>
      </c>
      <c r="BM456" t="str">
        <f t="shared" si="47"/>
        <v/>
      </c>
      <c r="BR456" t="str">
        <f t="shared" si="48"/>
        <v/>
      </c>
      <c r="BS456" t="str">
        <f t="shared" si="45"/>
        <v/>
      </c>
      <c r="BT456" s="172"/>
      <c r="BU456" s="10"/>
      <c r="BV456" s="10"/>
      <c r="BW456" s="10"/>
      <c r="BX456" s="10"/>
      <c r="BY456" s="10"/>
      <c r="BZ456" s="10"/>
      <c r="CA456" s="10"/>
      <c r="CB456" s="10"/>
      <c r="CC456" s="10"/>
      <c r="CD456" s="10"/>
      <c r="CE456" s="10"/>
      <c r="CF456" s="10"/>
      <c r="CG456" s="10"/>
      <c r="CH456" s="10"/>
      <c r="CI456" s="10"/>
      <c r="CJ456" s="10"/>
      <c r="CK456" s="10"/>
      <c r="CL456" s="10"/>
      <c r="CM456" s="10"/>
      <c r="CN456" s="10"/>
      <c r="CO456" s="10"/>
      <c r="CP456" s="10"/>
      <c r="CQ456" s="10"/>
      <c r="CR456" s="173"/>
      <c r="CV456" s="177"/>
      <c r="CW456" s="178"/>
    </row>
    <row r="457" spans="35:101">
      <c r="AI457" t="str">
        <f t="shared" si="43"/>
        <v/>
      </c>
      <c r="AJ457" t="str">
        <f t="shared" si="43"/>
        <v/>
      </c>
      <c r="AK457" t="str">
        <f t="shared" si="46"/>
        <v/>
      </c>
      <c r="AL457" s="1" t="str">
        <f t="shared" si="44"/>
        <v/>
      </c>
      <c r="AM457" s="167"/>
      <c r="AN457" s="8"/>
      <c r="AO457" s="8"/>
      <c r="AP457" s="8"/>
      <c r="AQ457" s="8"/>
      <c r="AR457" s="8"/>
      <c r="AS457" s="8"/>
      <c r="AT457" s="8"/>
      <c r="AU457" s="8"/>
      <c r="AV457" s="8"/>
      <c r="AW457" s="8"/>
      <c r="AX457" s="169"/>
      <c r="BB457" s="161"/>
      <c r="BC457" s="9"/>
      <c r="BD457" s="9"/>
      <c r="BE457" s="9"/>
      <c r="BF457" s="9"/>
      <c r="BG457" s="9"/>
      <c r="BH457" s="163"/>
      <c r="BI457" t="str" cm="1">
        <f t="array" ref="BI457">_xlfn.IFS($BF457=1,$BB457,$BF457&gt;=2,INDEX($BB$2:$BE$801,MATCH(BJ457,$BB$2:$BB$801,0),4),TRUE,"")</f>
        <v/>
      </c>
      <c r="BJ457" t="str" cm="1">
        <f t="array" ref="BJ457">_xlfn.IFS($BF457=2,$BB457,$BF457&gt;=3,INDEX($BB$2:$BE$801,MATCH(BK457,$BB$2:$BB$801,0),4),TRUE,"")</f>
        <v/>
      </c>
      <c r="BK457" t="str" cm="1">
        <f t="array" ref="BK457">_xlfn.IFS(BF457=3,BB457,BF457=4,BE457,BF457=5,INDEX($BB$2:$BE$801,MATCH(BL457,$BB$2:$BB$801,0),4),TRUE,"")</f>
        <v/>
      </c>
      <c r="BL457" t="str" cm="1">
        <f t="array" ref="BL457">_xlfn.IFS(BF457=4,BB457,BF457=5,BE457,TRUE,"")</f>
        <v/>
      </c>
      <c r="BM457" t="str">
        <f t="shared" si="47"/>
        <v/>
      </c>
      <c r="BR457" t="str">
        <f t="shared" si="48"/>
        <v/>
      </c>
      <c r="BS457" t="str">
        <f t="shared" si="45"/>
        <v/>
      </c>
      <c r="BT457" s="172"/>
      <c r="BU457" s="10"/>
      <c r="BV457" s="10"/>
      <c r="BW457" s="10"/>
      <c r="BX457" s="10"/>
      <c r="BY457" s="10"/>
      <c r="BZ457" s="10"/>
      <c r="CA457" s="10"/>
      <c r="CB457" s="10"/>
      <c r="CC457" s="10"/>
      <c r="CD457" s="10"/>
      <c r="CE457" s="10"/>
      <c r="CF457" s="10"/>
      <c r="CG457" s="10"/>
      <c r="CH457" s="10"/>
      <c r="CI457" s="10"/>
      <c r="CJ457" s="10"/>
      <c r="CK457" s="10"/>
      <c r="CL457" s="10"/>
      <c r="CM457" s="10"/>
      <c r="CN457" s="10"/>
      <c r="CO457" s="10"/>
      <c r="CP457" s="10"/>
      <c r="CQ457" s="10"/>
      <c r="CR457" s="173"/>
      <c r="CV457" s="177"/>
      <c r="CW457" s="178"/>
    </row>
    <row r="458" spans="35:101">
      <c r="AI458" t="str">
        <f t="shared" si="43"/>
        <v/>
      </c>
      <c r="AJ458" t="str">
        <f t="shared" si="43"/>
        <v/>
      </c>
      <c r="AK458" t="str">
        <f t="shared" si="46"/>
        <v/>
      </c>
      <c r="AL458" s="1" t="str">
        <f t="shared" si="44"/>
        <v/>
      </c>
      <c r="AM458" s="167"/>
      <c r="AN458" s="8"/>
      <c r="AO458" s="8"/>
      <c r="AP458" s="8"/>
      <c r="AQ458" s="8"/>
      <c r="AR458" s="8"/>
      <c r="AS458" s="8"/>
      <c r="AT458" s="8"/>
      <c r="AU458" s="8"/>
      <c r="AV458" s="8"/>
      <c r="AW458" s="8"/>
      <c r="AX458" s="169"/>
      <c r="BB458" s="161"/>
      <c r="BC458" s="9"/>
      <c r="BD458" s="9"/>
      <c r="BE458" s="9"/>
      <c r="BF458" s="9"/>
      <c r="BG458" s="9"/>
      <c r="BH458" s="163"/>
      <c r="BI458" t="str" cm="1">
        <f t="array" ref="BI458">_xlfn.IFS($BF458=1,$BB458,$BF458&gt;=2,INDEX($BB$2:$BE$801,MATCH(BJ458,$BB$2:$BB$801,0),4),TRUE,"")</f>
        <v/>
      </c>
      <c r="BJ458" t="str" cm="1">
        <f t="array" ref="BJ458">_xlfn.IFS($BF458=2,$BB458,$BF458&gt;=3,INDEX($BB$2:$BE$801,MATCH(BK458,$BB$2:$BB$801,0),4),TRUE,"")</f>
        <v/>
      </c>
      <c r="BK458" t="str" cm="1">
        <f t="array" ref="BK458">_xlfn.IFS(BF458=3,BB458,BF458=4,BE458,BF458=5,INDEX($BB$2:$BE$801,MATCH(BL458,$BB$2:$BB$801,0),4),TRUE,"")</f>
        <v/>
      </c>
      <c r="BL458" t="str" cm="1">
        <f t="array" ref="BL458">_xlfn.IFS(BF458=4,BB458,BF458=5,BE458,TRUE,"")</f>
        <v/>
      </c>
      <c r="BM458" t="str">
        <f t="shared" si="47"/>
        <v/>
      </c>
      <c r="BR458" t="str">
        <f t="shared" si="48"/>
        <v/>
      </c>
      <c r="BS458" t="str">
        <f t="shared" si="45"/>
        <v/>
      </c>
      <c r="BT458" s="172"/>
      <c r="BU458" s="10"/>
      <c r="BV458" s="10"/>
      <c r="BW458" s="10"/>
      <c r="BX458" s="10"/>
      <c r="BY458" s="10"/>
      <c r="BZ458" s="10"/>
      <c r="CA458" s="10"/>
      <c r="CB458" s="10"/>
      <c r="CC458" s="10"/>
      <c r="CD458" s="10"/>
      <c r="CE458" s="10"/>
      <c r="CF458" s="10"/>
      <c r="CG458" s="10"/>
      <c r="CH458" s="10"/>
      <c r="CI458" s="10"/>
      <c r="CJ458" s="10"/>
      <c r="CK458" s="10"/>
      <c r="CL458" s="10"/>
      <c r="CM458" s="10"/>
      <c r="CN458" s="10"/>
      <c r="CO458" s="10"/>
      <c r="CP458" s="10"/>
      <c r="CQ458" s="10"/>
      <c r="CR458" s="173"/>
      <c r="CV458" s="177"/>
      <c r="CW458" s="178"/>
    </row>
    <row r="459" spans="35:101">
      <c r="AI459" t="str">
        <f t="shared" si="43"/>
        <v/>
      </c>
      <c r="AJ459" t="str">
        <f t="shared" si="43"/>
        <v/>
      </c>
      <c r="AK459" t="str">
        <f t="shared" si="46"/>
        <v/>
      </c>
      <c r="AL459" s="1" t="str">
        <f t="shared" si="44"/>
        <v/>
      </c>
      <c r="AM459" s="167"/>
      <c r="AN459" s="8"/>
      <c r="AO459" s="8"/>
      <c r="AP459" s="8"/>
      <c r="AQ459" s="8"/>
      <c r="AR459" s="8"/>
      <c r="AS459" s="8"/>
      <c r="AT459" s="8"/>
      <c r="AU459" s="8"/>
      <c r="AV459" s="8"/>
      <c r="AW459" s="8"/>
      <c r="AX459" s="169"/>
      <c r="BB459" s="161"/>
      <c r="BC459" s="9"/>
      <c r="BD459" s="9"/>
      <c r="BE459" s="9"/>
      <c r="BF459" s="9"/>
      <c r="BG459" s="9"/>
      <c r="BH459" s="163"/>
      <c r="BI459" t="str" cm="1">
        <f t="array" ref="BI459">_xlfn.IFS($BF459=1,$BB459,$BF459&gt;=2,INDEX($BB$2:$BE$801,MATCH(BJ459,$BB$2:$BB$801,0),4),TRUE,"")</f>
        <v/>
      </c>
      <c r="BJ459" t="str" cm="1">
        <f t="array" ref="BJ459">_xlfn.IFS($BF459=2,$BB459,$BF459&gt;=3,INDEX($BB$2:$BE$801,MATCH(BK459,$BB$2:$BB$801,0),4),TRUE,"")</f>
        <v/>
      </c>
      <c r="BK459" t="str" cm="1">
        <f t="array" ref="BK459">_xlfn.IFS(BF459=3,BB459,BF459=4,BE459,BF459=5,INDEX($BB$2:$BE$801,MATCH(BL459,$BB$2:$BB$801,0),4),TRUE,"")</f>
        <v/>
      </c>
      <c r="BL459" t="str" cm="1">
        <f t="array" ref="BL459">_xlfn.IFS(BF459=4,BB459,BF459=5,BE459,TRUE,"")</f>
        <v/>
      </c>
      <c r="BM459" t="str">
        <f t="shared" si="47"/>
        <v/>
      </c>
      <c r="BR459" t="str">
        <f t="shared" si="48"/>
        <v/>
      </c>
      <c r="BS459" t="str">
        <f t="shared" si="45"/>
        <v/>
      </c>
      <c r="BT459" s="172"/>
      <c r="BU459" s="10"/>
      <c r="BV459" s="10"/>
      <c r="BW459" s="10"/>
      <c r="BX459" s="10"/>
      <c r="BY459" s="10"/>
      <c r="BZ459" s="10"/>
      <c r="CA459" s="10"/>
      <c r="CB459" s="10"/>
      <c r="CC459" s="10"/>
      <c r="CD459" s="10"/>
      <c r="CE459" s="10"/>
      <c r="CF459" s="10"/>
      <c r="CG459" s="10"/>
      <c r="CH459" s="10"/>
      <c r="CI459" s="10"/>
      <c r="CJ459" s="10"/>
      <c r="CK459" s="10"/>
      <c r="CL459" s="10"/>
      <c r="CM459" s="10"/>
      <c r="CN459" s="10"/>
      <c r="CO459" s="10"/>
      <c r="CP459" s="10"/>
      <c r="CQ459" s="10"/>
      <c r="CR459" s="173"/>
      <c r="CV459" s="177"/>
      <c r="CW459" s="178"/>
    </row>
    <row r="460" spans="35:101">
      <c r="AI460" t="str">
        <f t="shared" si="43"/>
        <v/>
      </c>
      <c r="AJ460" t="str">
        <f t="shared" si="43"/>
        <v/>
      </c>
      <c r="AK460" t="str">
        <f t="shared" si="46"/>
        <v/>
      </c>
      <c r="AL460" s="1" t="str">
        <f t="shared" si="44"/>
        <v/>
      </c>
      <c r="AM460" s="167"/>
      <c r="AN460" s="8"/>
      <c r="AO460" s="8"/>
      <c r="AP460" s="8"/>
      <c r="AQ460" s="8"/>
      <c r="AR460" s="8"/>
      <c r="AS460" s="8"/>
      <c r="AT460" s="8"/>
      <c r="AU460" s="8"/>
      <c r="AV460" s="8"/>
      <c r="AW460" s="8"/>
      <c r="AX460" s="169"/>
      <c r="BB460" s="161"/>
      <c r="BC460" s="9"/>
      <c r="BD460" s="9"/>
      <c r="BE460" s="9"/>
      <c r="BF460" s="9"/>
      <c r="BG460" s="9"/>
      <c r="BH460" s="163"/>
      <c r="BI460" t="str" cm="1">
        <f t="array" ref="BI460">_xlfn.IFS($BF460=1,$BB460,$BF460&gt;=2,INDEX($BB$2:$BE$801,MATCH(BJ460,$BB$2:$BB$801,0),4),TRUE,"")</f>
        <v/>
      </c>
      <c r="BJ460" t="str" cm="1">
        <f t="array" ref="BJ460">_xlfn.IFS($BF460=2,$BB460,$BF460&gt;=3,INDEX($BB$2:$BE$801,MATCH(BK460,$BB$2:$BB$801,0),4),TRUE,"")</f>
        <v/>
      </c>
      <c r="BK460" t="str" cm="1">
        <f t="array" ref="BK460">_xlfn.IFS(BF460=3,BB460,BF460=4,BE460,BF460=5,INDEX($BB$2:$BE$801,MATCH(BL460,$BB$2:$BB$801,0),4),TRUE,"")</f>
        <v/>
      </c>
      <c r="BL460" t="str" cm="1">
        <f t="array" ref="BL460">_xlfn.IFS(BF460=4,BB460,BF460=5,BE460,TRUE,"")</f>
        <v/>
      </c>
      <c r="BM460" t="str">
        <f t="shared" si="47"/>
        <v/>
      </c>
      <c r="BR460" t="str">
        <f t="shared" si="48"/>
        <v/>
      </c>
      <c r="BS460" t="str">
        <f t="shared" si="45"/>
        <v/>
      </c>
      <c r="BT460" s="172"/>
      <c r="BU460" s="10"/>
      <c r="BV460" s="10"/>
      <c r="BW460" s="10"/>
      <c r="BX460" s="10"/>
      <c r="BY460" s="10"/>
      <c r="BZ460" s="10"/>
      <c r="CA460" s="10"/>
      <c r="CB460" s="10"/>
      <c r="CC460" s="10"/>
      <c r="CD460" s="10"/>
      <c r="CE460" s="10"/>
      <c r="CF460" s="10"/>
      <c r="CG460" s="10"/>
      <c r="CH460" s="10"/>
      <c r="CI460" s="10"/>
      <c r="CJ460" s="10"/>
      <c r="CK460" s="10"/>
      <c r="CL460" s="10"/>
      <c r="CM460" s="10"/>
      <c r="CN460" s="10"/>
      <c r="CO460" s="10"/>
      <c r="CP460" s="10"/>
      <c r="CQ460" s="10"/>
      <c r="CR460" s="173"/>
      <c r="CV460" s="177"/>
      <c r="CW460" s="178"/>
    </row>
    <row r="461" spans="35:101">
      <c r="AI461" t="str">
        <f t="shared" si="43"/>
        <v/>
      </c>
      <c r="AJ461" t="str">
        <f t="shared" si="43"/>
        <v/>
      </c>
      <c r="AK461" t="str">
        <f t="shared" si="46"/>
        <v/>
      </c>
      <c r="AL461" s="1" t="str">
        <f t="shared" si="44"/>
        <v/>
      </c>
      <c r="AM461" s="167"/>
      <c r="AN461" s="8"/>
      <c r="AO461" s="8"/>
      <c r="AP461" s="8"/>
      <c r="AQ461" s="8"/>
      <c r="AR461" s="8"/>
      <c r="AS461" s="8"/>
      <c r="AT461" s="8"/>
      <c r="AU461" s="8"/>
      <c r="AV461" s="8"/>
      <c r="AW461" s="8"/>
      <c r="AX461" s="169"/>
      <c r="BB461" s="161"/>
      <c r="BC461" s="9"/>
      <c r="BD461" s="9"/>
      <c r="BE461" s="9"/>
      <c r="BF461" s="9"/>
      <c r="BG461" s="9"/>
      <c r="BH461" s="163"/>
      <c r="BI461" t="str" cm="1">
        <f t="array" ref="BI461">_xlfn.IFS($BF461=1,$BB461,$BF461&gt;=2,INDEX($BB$2:$BE$801,MATCH(BJ461,$BB$2:$BB$801,0),4),TRUE,"")</f>
        <v/>
      </c>
      <c r="BJ461" t="str" cm="1">
        <f t="array" ref="BJ461">_xlfn.IFS($BF461=2,$BB461,$BF461&gt;=3,INDEX($BB$2:$BE$801,MATCH(BK461,$BB$2:$BB$801,0),4),TRUE,"")</f>
        <v/>
      </c>
      <c r="BK461" t="str" cm="1">
        <f t="array" ref="BK461">_xlfn.IFS(BF461=3,BB461,BF461=4,BE461,BF461=5,INDEX($BB$2:$BE$801,MATCH(BL461,$BB$2:$BB$801,0),4),TRUE,"")</f>
        <v/>
      </c>
      <c r="BL461" t="str" cm="1">
        <f t="array" ref="BL461">_xlfn.IFS(BF461=4,BB461,BF461=5,BE461,TRUE,"")</f>
        <v/>
      </c>
      <c r="BM461" t="str">
        <f t="shared" si="47"/>
        <v/>
      </c>
      <c r="BR461" t="str">
        <f t="shared" si="48"/>
        <v/>
      </c>
      <c r="BS461" t="str">
        <f t="shared" si="45"/>
        <v/>
      </c>
      <c r="BT461" s="172"/>
      <c r="BU461" s="10"/>
      <c r="BV461" s="10"/>
      <c r="BW461" s="10"/>
      <c r="BX461" s="10"/>
      <c r="BY461" s="10"/>
      <c r="BZ461" s="10"/>
      <c r="CA461" s="10"/>
      <c r="CB461" s="10"/>
      <c r="CC461" s="10"/>
      <c r="CD461" s="10"/>
      <c r="CE461" s="10"/>
      <c r="CF461" s="10"/>
      <c r="CG461" s="10"/>
      <c r="CH461" s="10"/>
      <c r="CI461" s="10"/>
      <c r="CJ461" s="10"/>
      <c r="CK461" s="10"/>
      <c r="CL461" s="10"/>
      <c r="CM461" s="10"/>
      <c r="CN461" s="10"/>
      <c r="CO461" s="10"/>
      <c r="CP461" s="10"/>
      <c r="CQ461" s="10"/>
      <c r="CR461" s="173"/>
      <c r="CV461" s="177"/>
      <c r="CW461" s="178"/>
    </row>
    <row r="462" spans="35:101">
      <c r="AI462" t="str">
        <f t="shared" si="43"/>
        <v/>
      </c>
      <c r="AJ462" t="str">
        <f t="shared" si="43"/>
        <v/>
      </c>
      <c r="AK462" t="str">
        <f t="shared" si="46"/>
        <v/>
      </c>
      <c r="AL462" s="1" t="str">
        <f t="shared" si="44"/>
        <v/>
      </c>
      <c r="AM462" s="167"/>
      <c r="AN462" s="8"/>
      <c r="AO462" s="8"/>
      <c r="AP462" s="8"/>
      <c r="AQ462" s="8"/>
      <c r="AR462" s="8"/>
      <c r="AS462" s="8"/>
      <c r="AT462" s="8"/>
      <c r="AU462" s="8"/>
      <c r="AV462" s="8"/>
      <c r="AW462" s="8"/>
      <c r="AX462" s="169"/>
      <c r="BB462" s="161"/>
      <c r="BC462" s="9"/>
      <c r="BD462" s="9"/>
      <c r="BE462" s="9"/>
      <c r="BF462" s="9"/>
      <c r="BG462" s="9"/>
      <c r="BH462" s="163"/>
      <c r="BI462" t="str" cm="1">
        <f t="array" ref="BI462">_xlfn.IFS($BF462=1,$BB462,$BF462&gt;=2,INDEX($BB$2:$BE$801,MATCH(BJ462,$BB$2:$BB$801,0),4),TRUE,"")</f>
        <v/>
      </c>
      <c r="BJ462" t="str" cm="1">
        <f t="array" ref="BJ462">_xlfn.IFS($BF462=2,$BB462,$BF462&gt;=3,INDEX($BB$2:$BE$801,MATCH(BK462,$BB$2:$BB$801,0),4),TRUE,"")</f>
        <v/>
      </c>
      <c r="BK462" t="str" cm="1">
        <f t="array" ref="BK462">_xlfn.IFS(BF462=3,BB462,BF462=4,BE462,BF462=5,INDEX($BB$2:$BE$801,MATCH(BL462,$BB$2:$BB$801,0),4),TRUE,"")</f>
        <v/>
      </c>
      <c r="BL462" t="str" cm="1">
        <f t="array" ref="BL462">_xlfn.IFS(BF462=4,BB462,BF462=5,BE462,TRUE,"")</f>
        <v/>
      </c>
      <c r="BM462" t="str">
        <f t="shared" si="47"/>
        <v/>
      </c>
      <c r="BR462" t="str">
        <f t="shared" si="48"/>
        <v/>
      </c>
      <c r="BS462" t="str">
        <f t="shared" si="45"/>
        <v/>
      </c>
      <c r="BT462" s="172"/>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73"/>
      <c r="CV462" s="177"/>
      <c r="CW462" s="178"/>
    </row>
    <row r="463" spans="35:101">
      <c r="AI463" t="str">
        <f t="shared" si="43"/>
        <v/>
      </c>
      <c r="AJ463" t="str">
        <f t="shared" si="43"/>
        <v/>
      </c>
      <c r="AK463" t="str">
        <f t="shared" si="46"/>
        <v/>
      </c>
      <c r="AL463" s="1" t="str">
        <f t="shared" si="44"/>
        <v/>
      </c>
      <c r="AM463" s="167"/>
      <c r="AN463" s="8"/>
      <c r="AO463" s="8"/>
      <c r="AP463" s="8"/>
      <c r="AQ463" s="8"/>
      <c r="AR463" s="8"/>
      <c r="AS463" s="8"/>
      <c r="AT463" s="8"/>
      <c r="AU463" s="8"/>
      <c r="AV463" s="8"/>
      <c r="AW463" s="8"/>
      <c r="AX463" s="169"/>
      <c r="BB463" s="161"/>
      <c r="BC463" s="9"/>
      <c r="BD463" s="9"/>
      <c r="BE463" s="9"/>
      <c r="BF463" s="9"/>
      <c r="BG463" s="9"/>
      <c r="BH463" s="163"/>
      <c r="BI463" t="str" cm="1">
        <f t="array" ref="BI463">_xlfn.IFS($BF463=1,$BB463,$BF463&gt;=2,INDEX($BB$2:$BE$801,MATCH(BJ463,$BB$2:$BB$801,0),4),TRUE,"")</f>
        <v/>
      </c>
      <c r="BJ463" t="str" cm="1">
        <f t="array" ref="BJ463">_xlfn.IFS($BF463=2,$BB463,$BF463&gt;=3,INDEX($BB$2:$BE$801,MATCH(BK463,$BB$2:$BB$801,0),4),TRUE,"")</f>
        <v/>
      </c>
      <c r="BK463" t="str" cm="1">
        <f t="array" ref="BK463">_xlfn.IFS(BF463=3,BB463,BF463=4,BE463,BF463=5,INDEX($BB$2:$BE$801,MATCH(BL463,$BB$2:$BB$801,0),4),TRUE,"")</f>
        <v/>
      </c>
      <c r="BL463" t="str" cm="1">
        <f t="array" ref="BL463">_xlfn.IFS(BF463=4,BB463,BF463=5,BE463,TRUE,"")</f>
        <v/>
      </c>
      <c r="BM463" t="str">
        <f t="shared" si="47"/>
        <v/>
      </c>
      <c r="BR463" t="str">
        <f t="shared" si="48"/>
        <v/>
      </c>
      <c r="BS463" t="str">
        <f t="shared" si="45"/>
        <v/>
      </c>
      <c r="BT463" s="172"/>
      <c r="BU463" s="10"/>
      <c r="BV463" s="10"/>
      <c r="BW463" s="10"/>
      <c r="BX463" s="10"/>
      <c r="BY463" s="10"/>
      <c r="BZ463" s="10"/>
      <c r="CA463" s="10"/>
      <c r="CB463" s="10"/>
      <c r="CC463" s="10"/>
      <c r="CD463" s="10"/>
      <c r="CE463" s="10"/>
      <c r="CF463" s="10"/>
      <c r="CG463" s="10"/>
      <c r="CH463" s="10"/>
      <c r="CI463" s="10"/>
      <c r="CJ463" s="10"/>
      <c r="CK463" s="10"/>
      <c r="CL463" s="10"/>
      <c r="CM463" s="10"/>
      <c r="CN463" s="10"/>
      <c r="CO463" s="10"/>
      <c r="CP463" s="10"/>
      <c r="CQ463" s="10"/>
      <c r="CR463" s="173"/>
      <c r="CV463" s="177"/>
      <c r="CW463" s="178"/>
    </row>
    <row r="464" spans="35:101">
      <c r="AI464" t="str">
        <f t="shared" si="43"/>
        <v/>
      </c>
      <c r="AJ464" t="str">
        <f t="shared" si="43"/>
        <v/>
      </c>
      <c r="AK464" t="str">
        <f t="shared" si="46"/>
        <v/>
      </c>
      <c r="AL464" s="1" t="str">
        <f t="shared" si="44"/>
        <v/>
      </c>
      <c r="AM464" s="167"/>
      <c r="AN464" s="8"/>
      <c r="AO464" s="8"/>
      <c r="AP464" s="8"/>
      <c r="AQ464" s="8"/>
      <c r="AR464" s="8"/>
      <c r="AS464" s="8"/>
      <c r="AT464" s="8"/>
      <c r="AU464" s="8"/>
      <c r="AV464" s="8"/>
      <c r="AW464" s="8"/>
      <c r="AX464" s="169"/>
      <c r="BB464" s="161"/>
      <c r="BC464" s="9"/>
      <c r="BD464" s="9"/>
      <c r="BE464" s="9"/>
      <c r="BF464" s="9"/>
      <c r="BG464" s="9"/>
      <c r="BH464" s="163"/>
      <c r="BI464" t="str" cm="1">
        <f t="array" ref="BI464">_xlfn.IFS($BF464=1,$BB464,$BF464&gt;=2,INDEX($BB$2:$BE$801,MATCH(BJ464,$BB$2:$BB$801,0),4),TRUE,"")</f>
        <v/>
      </c>
      <c r="BJ464" t="str" cm="1">
        <f t="array" ref="BJ464">_xlfn.IFS($BF464=2,$BB464,$BF464&gt;=3,INDEX($BB$2:$BE$801,MATCH(BK464,$BB$2:$BB$801,0),4),TRUE,"")</f>
        <v/>
      </c>
      <c r="BK464" t="str" cm="1">
        <f t="array" ref="BK464">_xlfn.IFS(BF464=3,BB464,BF464=4,BE464,BF464=5,INDEX($BB$2:$BE$801,MATCH(BL464,$BB$2:$BB$801,0),4),TRUE,"")</f>
        <v/>
      </c>
      <c r="BL464" t="str" cm="1">
        <f t="array" ref="BL464">_xlfn.IFS(BF464=4,BB464,BF464=5,BE464,TRUE,"")</f>
        <v/>
      </c>
      <c r="BM464" t="str">
        <f t="shared" si="47"/>
        <v/>
      </c>
      <c r="BR464" t="str">
        <f t="shared" si="48"/>
        <v/>
      </c>
      <c r="BS464" t="str">
        <f t="shared" si="45"/>
        <v/>
      </c>
      <c r="BT464" s="172"/>
      <c r="BU464" s="10"/>
      <c r="BV464" s="10"/>
      <c r="BW464" s="10"/>
      <c r="BX464" s="10"/>
      <c r="BY464" s="10"/>
      <c r="BZ464" s="10"/>
      <c r="CA464" s="10"/>
      <c r="CB464" s="10"/>
      <c r="CC464" s="10"/>
      <c r="CD464" s="10"/>
      <c r="CE464" s="10"/>
      <c r="CF464" s="10"/>
      <c r="CG464" s="10"/>
      <c r="CH464" s="10"/>
      <c r="CI464" s="10"/>
      <c r="CJ464" s="10"/>
      <c r="CK464" s="10"/>
      <c r="CL464" s="10"/>
      <c r="CM464" s="10"/>
      <c r="CN464" s="10"/>
      <c r="CO464" s="10"/>
      <c r="CP464" s="10"/>
      <c r="CQ464" s="10"/>
      <c r="CR464" s="173"/>
      <c r="CV464" s="177"/>
      <c r="CW464" s="178"/>
    </row>
    <row r="465" spans="35:101">
      <c r="AI465" t="str">
        <f t="shared" si="43"/>
        <v/>
      </c>
      <c r="AJ465" t="str">
        <f t="shared" si="43"/>
        <v/>
      </c>
      <c r="AK465" t="str">
        <f t="shared" si="46"/>
        <v/>
      </c>
      <c r="AL465" s="1" t="str">
        <f t="shared" si="44"/>
        <v/>
      </c>
      <c r="AM465" s="167"/>
      <c r="AN465" s="8"/>
      <c r="AO465" s="8"/>
      <c r="AP465" s="8"/>
      <c r="AQ465" s="8"/>
      <c r="AR465" s="8"/>
      <c r="AS465" s="8"/>
      <c r="AT465" s="8"/>
      <c r="AU465" s="8"/>
      <c r="AV465" s="8"/>
      <c r="AW465" s="8"/>
      <c r="AX465" s="169"/>
      <c r="BB465" s="161"/>
      <c r="BC465" s="9"/>
      <c r="BD465" s="9"/>
      <c r="BE465" s="9"/>
      <c r="BF465" s="9"/>
      <c r="BG465" s="9"/>
      <c r="BH465" s="163"/>
      <c r="BI465" t="str" cm="1">
        <f t="array" ref="BI465">_xlfn.IFS($BF465=1,$BB465,$BF465&gt;=2,INDEX($BB$2:$BE$801,MATCH(BJ465,$BB$2:$BB$801,0),4),TRUE,"")</f>
        <v/>
      </c>
      <c r="BJ465" t="str" cm="1">
        <f t="array" ref="BJ465">_xlfn.IFS($BF465=2,$BB465,$BF465&gt;=3,INDEX($BB$2:$BE$801,MATCH(BK465,$BB$2:$BB$801,0),4),TRUE,"")</f>
        <v/>
      </c>
      <c r="BK465" t="str" cm="1">
        <f t="array" ref="BK465">_xlfn.IFS(BF465=3,BB465,BF465=4,BE465,BF465=5,INDEX($BB$2:$BE$801,MATCH(BL465,$BB$2:$BB$801,0),4),TRUE,"")</f>
        <v/>
      </c>
      <c r="BL465" t="str" cm="1">
        <f t="array" ref="BL465">_xlfn.IFS(BF465=4,BB465,BF465=5,BE465,TRUE,"")</f>
        <v/>
      </c>
      <c r="BM465" t="str">
        <f t="shared" si="47"/>
        <v/>
      </c>
      <c r="BR465" t="str">
        <f t="shared" si="48"/>
        <v/>
      </c>
      <c r="BS465" t="str">
        <f t="shared" si="45"/>
        <v/>
      </c>
      <c r="BT465" s="172"/>
      <c r="BU465" s="10"/>
      <c r="BV465" s="10"/>
      <c r="BW465" s="10"/>
      <c r="BX465" s="10"/>
      <c r="BY465" s="10"/>
      <c r="BZ465" s="10"/>
      <c r="CA465" s="10"/>
      <c r="CB465" s="10"/>
      <c r="CC465" s="10"/>
      <c r="CD465" s="10"/>
      <c r="CE465" s="10"/>
      <c r="CF465" s="10"/>
      <c r="CG465" s="10"/>
      <c r="CH465" s="10"/>
      <c r="CI465" s="10"/>
      <c r="CJ465" s="10"/>
      <c r="CK465" s="10"/>
      <c r="CL465" s="10"/>
      <c r="CM465" s="10"/>
      <c r="CN465" s="10"/>
      <c r="CO465" s="10"/>
      <c r="CP465" s="10"/>
      <c r="CQ465" s="10"/>
      <c r="CR465" s="173"/>
      <c r="CV465" s="177"/>
      <c r="CW465" s="178"/>
    </row>
    <row r="466" spans="35:101">
      <c r="AI466" t="str">
        <f t="shared" ref="AI466:AJ529" si="49">IF(AV466=1,$AP466&amp;"["&amp;$AR466&amp;"]","")</f>
        <v/>
      </c>
      <c r="AJ466" t="str">
        <f t="shared" si="49"/>
        <v/>
      </c>
      <c r="AK466" t="str">
        <f t="shared" si="46"/>
        <v/>
      </c>
      <c r="AL466" s="1" t="str">
        <f t="shared" si="44"/>
        <v/>
      </c>
      <c r="AM466" s="167"/>
      <c r="AN466" s="8"/>
      <c r="AO466" s="8"/>
      <c r="AP466" s="8"/>
      <c r="AQ466" s="8"/>
      <c r="AR466" s="8"/>
      <c r="AS466" s="8"/>
      <c r="AT466" s="8"/>
      <c r="AU466" s="8"/>
      <c r="AV466" s="8"/>
      <c r="AW466" s="8"/>
      <c r="AX466" s="169"/>
      <c r="BB466" s="161"/>
      <c r="BC466" s="9"/>
      <c r="BD466" s="9"/>
      <c r="BE466" s="9"/>
      <c r="BF466" s="9"/>
      <c r="BG466" s="9"/>
      <c r="BH466" s="163"/>
      <c r="BI466" t="str" cm="1">
        <f t="array" ref="BI466">_xlfn.IFS($BF466=1,$BB466,$BF466&gt;=2,INDEX($BB$2:$BE$801,MATCH(BJ466,$BB$2:$BB$801,0),4),TRUE,"")</f>
        <v/>
      </c>
      <c r="BJ466" t="str" cm="1">
        <f t="array" ref="BJ466">_xlfn.IFS($BF466=2,$BB466,$BF466&gt;=3,INDEX($BB$2:$BE$801,MATCH(BK466,$BB$2:$BB$801,0),4),TRUE,"")</f>
        <v/>
      </c>
      <c r="BK466" t="str" cm="1">
        <f t="array" ref="BK466">_xlfn.IFS(BF466=3,BB466,BF466=4,BE466,BF466=5,INDEX($BB$2:$BE$801,MATCH(BL466,$BB$2:$BB$801,0),4),TRUE,"")</f>
        <v/>
      </c>
      <c r="BL466" t="str" cm="1">
        <f t="array" ref="BL466">_xlfn.IFS(BF466=4,BB466,BF466=5,BE466,TRUE,"")</f>
        <v/>
      </c>
      <c r="BM466" t="str">
        <f t="shared" si="47"/>
        <v/>
      </c>
      <c r="BR466" t="str">
        <f t="shared" si="48"/>
        <v/>
      </c>
      <c r="BS466" t="str">
        <f t="shared" si="45"/>
        <v/>
      </c>
      <c r="BT466" s="172"/>
      <c r="BU466" s="10"/>
      <c r="BV466" s="10"/>
      <c r="BW466" s="10"/>
      <c r="BX466" s="10"/>
      <c r="BY466" s="10"/>
      <c r="BZ466" s="10"/>
      <c r="CA466" s="10"/>
      <c r="CB466" s="10"/>
      <c r="CC466" s="10"/>
      <c r="CD466" s="10"/>
      <c r="CE466" s="10"/>
      <c r="CF466" s="10"/>
      <c r="CG466" s="10"/>
      <c r="CH466" s="10"/>
      <c r="CI466" s="10"/>
      <c r="CJ466" s="10"/>
      <c r="CK466" s="10"/>
      <c r="CL466" s="10"/>
      <c r="CM466" s="10"/>
      <c r="CN466" s="10"/>
      <c r="CO466" s="10"/>
      <c r="CP466" s="10"/>
      <c r="CQ466" s="10"/>
      <c r="CR466" s="173"/>
      <c r="CV466" s="177"/>
      <c r="CW466" s="178"/>
    </row>
    <row r="467" spans="35:101">
      <c r="AI467" t="str">
        <f t="shared" si="49"/>
        <v/>
      </c>
      <c r="AJ467" t="str">
        <f t="shared" si="49"/>
        <v/>
      </c>
      <c r="AK467" t="str">
        <f t="shared" si="46"/>
        <v/>
      </c>
      <c r="AL467" s="1" t="str">
        <f t="shared" si="44"/>
        <v/>
      </c>
      <c r="AM467" s="167"/>
      <c r="AN467" s="8"/>
      <c r="AO467" s="8"/>
      <c r="AP467" s="8"/>
      <c r="AQ467" s="8"/>
      <c r="AR467" s="8"/>
      <c r="AS467" s="8"/>
      <c r="AT467" s="8"/>
      <c r="AU467" s="8"/>
      <c r="AV467" s="8"/>
      <c r="AW467" s="8"/>
      <c r="AX467" s="169"/>
      <c r="BB467" s="161"/>
      <c r="BC467" s="9"/>
      <c r="BD467" s="9"/>
      <c r="BE467" s="9"/>
      <c r="BF467" s="9"/>
      <c r="BG467" s="9"/>
      <c r="BH467" s="163"/>
      <c r="BI467" t="str" cm="1">
        <f t="array" ref="BI467">_xlfn.IFS($BF467=1,$BB467,$BF467&gt;=2,INDEX($BB$2:$BE$801,MATCH(BJ467,$BB$2:$BB$801,0),4),TRUE,"")</f>
        <v/>
      </c>
      <c r="BJ467" t="str" cm="1">
        <f t="array" ref="BJ467">_xlfn.IFS($BF467=2,$BB467,$BF467&gt;=3,INDEX($BB$2:$BE$801,MATCH(BK467,$BB$2:$BB$801,0),4),TRUE,"")</f>
        <v/>
      </c>
      <c r="BK467" t="str" cm="1">
        <f t="array" ref="BK467">_xlfn.IFS(BF467=3,BB467,BF467=4,BE467,BF467=5,INDEX($BB$2:$BE$801,MATCH(BL467,$BB$2:$BB$801,0),4),TRUE,"")</f>
        <v/>
      </c>
      <c r="BL467" t="str" cm="1">
        <f t="array" ref="BL467">_xlfn.IFS(BF467=4,BB467,BF467=5,BE467,TRUE,"")</f>
        <v/>
      </c>
      <c r="BM467" t="str">
        <f t="shared" si="47"/>
        <v/>
      </c>
      <c r="BR467" t="str">
        <f t="shared" si="48"/>
        <v/>
      </c>
      <c r="BS467" t="str">
        <f t="shared" si="45"/>
        <v/>
      </c>
      <c r="BT467" s="172"/>
      <c r="BU467" s="10"/>
      <c r="BV467" s="10"/>
      <c r="BW467" s="10"/>
      <c r="BX467" s="10"/>
      <c r="BY467" s="10"/>
      <c r="BZ467" s="10"/>
      <c r="CA467" s="10"/>
      <c r="CB467" s="10"/>
      <c r="CC467" s="10"/>
      <c r="CD467" s="10"/>
      <c r="CE467" s="10"/>
      <c r="CF467" s="10"/>
      <c r="CG467" s="10"/>
      <c r="CH467" s="10"/>
      <c r="CI467" s="10"/>
      <c r="CJ467" s="10"/>
      <c r="CK467" s="10"/>
      <c r="CL467" s="10"/>
      <c r="CM467" s="10"/>
      <c r="CN467" s="10"/>
      <c r="CO467" s="10"/>
      <c r="CP467" s="10"/>
      <c r="CQ467" s="10"/>
      <c r="CR467" s="173"/>
      <c r="CV467" s="177"/>
      <c r="CW467" s="178"/>
    </row>
    <row r="468" spans="35:101">
      <c r="AI468" t="str">
        <f t="shared" si="49"/>
        <v/>
      </c>
      <c r="AJ468" t="str">
        <f t="shared" si="49"/>
        <v/>
      </c>
      <c r="AK468" t="str">
        <f t="shared" si="46"/>
        <v/>
      </c>
      <c r="AL468" s="1" t="str">
        <f t="shared" si="44"/>
        <v/>
      </c>
      <c r="AM468" s="167"/>
      <c r="AN468" s="8"/>
      <c r="AO468" s="8"/>
      <c r="AP468" s="8"/>
      <c r="AQ468" s="8"/>
      <c r="AR468" s="8"/>
      <c r="AS468" s="8"/>
      <c r="AT468" s="8"/>
      <c r="AU468" s="8"/>
      <c r="AV468" s="8"/>
      <c r="AW468" s="8"/>
      <c r="AX468" s="169"/>
      <c r="BB468" s="161"/>
      <c r="BC468" s="9"/>
      <c r="BD468" s="9"/>
      <c r="BE468" s="9"/>
      <c r="BF468" s="9"/>
      <c r="BG468" s="9"/>
      <c r="BH468" s="163"/>
      <c r="BI468" t="str" cm="1">
        <f t="array" ref="BI468">_xlfn.IFS($BF468=1,$BB468,$BF468&gt;=2,INDEX($BB$2:$BE$801,MATCH(BJ468,$BB$2:$BB$801,0),4),TRUE,"")</f>
        <v/>
      </c>
      <c r="BJ468" t="str" cm="1">
        <f t="array" ref="BJ468">_xlfn.IFS($BF468=2,$BB468,$BF468&gt;=3,INDEX($BB$2:$BE$801,MATCH(BK468,$BB$2:$BB$801,0),4),TRUE,"")</f>
        <v/>
      </c>
      <c r="BK468" t="str" cm="1">
        <f t="array" ref="BK468">_xlfn.IFS(BF468=3,BB468,BF468=4,BE468,BF468=5,INDEX($BB$2:$BE$801,MATCH(BL468,$BB$2:$BB$801,0),4),TRUE,"")</f>
        <v/>
      </c>
      <c r="BL468" t="str" cm="1">
        <f t="array" ref="BL468">_xlfn.IFS(BF468=4,BB468,BF468=5,BE468,TRUE,"")</f>
        <v/>
      </c>
      <c r="BM468" t="str">
        <f t="shared" si="47"/>
        <v/>
      </c>
      <c r="BR468" t="str">
        <f t="shared" si="48"/>
        <v/>
      </c>
      <c r="BS468" t="str">
        <f t="shared" si="45"/>
        <v/>
      </c>
      <c r="BT468" s="172"/>
      <c r="BU468" s="10"/>
      <c r="BV468" s="10"/>
      <c r="BW468" s="10"/>
      <c r="BX468" s="10"/>
      <c r="BY468" s="10"/>
      <c r="BZ468" s="10"/>
      <c r="CA468" s="10"/>
      <c r="CB468" s="10"/>
      <c r="CC468" s="10"/>
      <c r="CD468" s="10"/>
      <c r="CE468" s="10"/>
      <c r="CF468" s="10"/>
      <c r="CG468" s="10"/>
      <c r="CH468" s="10"/>
      <c r="CI468" s="10"/>
      <c r="CJ468" s="10"/>
      <c r="CK468" s="10"/>
      <c r="CL468" s="10"/>
      <c r="CM468" s="10"/>
      <c r="CN468" s="10"/>
      <c r="CO468" s="10"/>
      <c r="CP468" s="10"/>
      <c r="CQ468" s="10"/>
      <c r="CR468" s="173"/>
      <c r="CV468" s="177"/>
      <c r="CW468" s="178"/>
    </row>
    <row r="469" spans="35:101">
      <c r="AI469" t="str">
        <f t="shared" si="49"/>
        <v/>
      </c>
      <c r="AJ469" t="str">
        <f t="shared" si="49"/>
        <v/>
      </c>
      <c r="AK469" t="str">
        <f t="shared" si="46"/>
        <v/>
      </c>
      <c r="AL469" s="1" t="str">
        <f t="shared" si="44"/>
        <v/>
      </c>
      <c r="AM469" s="167"/>
      <c r="AN469" s="8"/>
      <c r="AO469" s="8"/>
      <c r="AP469" s="8"/>
      <c r="AQ469" s="8"/>
      <c r="AR469" s="8"/>
      <c r="AS469" s="8"/>
      <c r="AT469" s="8"/>
      <c r="AU469" s="8"/>
      <c r="AV469" s="8"/>
      <c r="AW469" s="8"/>
      <c r="AX469" s="169"/>
      <c r="BB469" s="161"/>
      <c r="BC469" s="9"/>
      <c r="BD469" s="9"/>
      <c r="BE469" s="9"/>
      <c r="BF469" s="9"/>
      <c r="BG469" s="9"/>
      <c r="BH469" s="163"/>
      <c r="BI469" t="str" cm="1">
        <f t="array" ref="BI469">_xlfn.IFS($BF469=1,$BB469,$BF469&gt;=2,INDEX($BB$2:$BE$801,MATCH(BJ469,$BB$2:$BB$801,0),4),TRUE,"")</f>
        <v/>
      </c>
      <c r="BJ469" t="str" cm="1">
        <f t="array" ref="BJ469">_xlfn.IFS($BF469=2,$BB469,$BF469&gt;=3,INDEX($BB$2:$BE$801,MATCH(BK469,$BB$2:$BB$801,0),4),TRUE,"")</f>
        <v/>
      </c>
      <c r="BK469" t="str" cm="1">
        <f t="array" ref="BK469">_xlfn.IFS(BF469=3,BB469,BF469=4,BE469,BF469=5,INDEX($BB$2:$BE$801,MATCH(BL469,$BB$2:$BB$801,0),4),TRUE,"")</f>
        <v/>
      </c>
      <c r="BL469" t="str" cm="1">
        <f t="array" ref="BL469">_xlfn.IFS(BF469=4,BB469,BF469=5,BE469,TRUE,"")</f>
        <v/>
      </c>
      <c r="BM469" t="str">
        <f t="shared" si="47"/>
        <v/>
      </c>
      <c r="BR469" t="str">
        <f t="shared" si="48"/>
        <v/>
      </c>
      <c r="BS469" t="str">
        <f t="shared" si="45"/>
        <v/>
      </c>
      <c r="BT469" s="172"/>
      <c r="BU469" s="10"/>
      <c r="BV469" s="10"/>
      <c r="BW469" s="10"/>
      <c r="BX469" s="10"/>
      <c r="BY469" s="10"/>
      <c r="BZ469" s="10"/>
      <c r="CA469" s="10"/>
      <c r="CB469" s="10"/>
      <c r="CC469" s="10"/>
      <c r="CD469" s="10"/>
      <c r="CE469" s="10"/>
      <c r="CF469" s="10"/>
      <c r="CG469" s="10"/>
      <c r="CH469" s="10"/>
      <c r="CI469" s="10"/>
      <c r="CJ469" s="10"/>
      <c r="CK469" s="10"/>
      <c r="CL469" s="10"/>
      <c r="CM469" s="10"/>
      <c r="CN469" s="10"/>
      <c r="CO469" s="10"/>
      <c r="CP469" s="10"/>
      <c r="CQ469" s="10"/>
      <c r="CR469" s="173"/>
      <c r="CV469" s="177"/>
      <c r="CW469" s="178"/>
    </row>
    <row r="470" spans="35:101">
      <c r="AI470" t="str">
        <f t="shared" si="49"/>
        <v/>
      </c>
      <c r="AJ470" t="str">
        <f t="shared" si="49"/>
        <v/>
      </c>
      <c r="AK470" t="str">
        <f t="shared" si="46"/>
        <v/>
      </c>
      <c r="AL470" s="1" t="str">
        <f t="shared" si="44"/>
        <v/>
      </c>
      <c r="AM470" s="167"/>
      <c r="AN470" s="8"/>
      <c r="AO470" s="8"/>
      <c r="AP470" s="8"/>
      <c r="AQ470" s="8"/>
      <c r="AR470" s="8"/>
      <c r="AS470" s="8"/>
      <c r="AT470" s="8"/>
      <c r="AU470" s="8"/>
      <c r="AV470" s="8"/>
      <c r="AW470" s="8"/>
      <c r="AX470" s="169"/>
      <c r="BB470" s="161"/>
      <c r="BC470" s="9"/>
      <c r="BD470" s="9"/>
      <c r="BE470" s="9"/>
      <c r="BF470" s="9"/>
      <c r="BG470" s="9"/>
      <c r="BH470" s="163"/>
      <c r="BI470" t="str" cm="1">
        <f t="array" ref="BI470">_xlfn.IFS($BF470=1,$BB470,$BF470&gt;=2,INDEX($BB$2:$BE$801,MATCH(BJ470,$BB$2:$BB$801,0),4),TRUE,"")</f>
        <v/>
      </c>
      <c r="BJ470" t="str" cm="1">
        <f t="array" ref="BJ470">_xlfn.IFS($BF470=2,$BB470,$BF470&gt;=3,INDEX($BB$2:$BE$801,MATCH(BK470,$BB$2:$BB$801,0),4),TRUE,"")</f>
        <v/>
      </c>
      <c r="BK470" t="str" cm="1">
        <f t="array" ref="BK470">_xlfn.IFS(BF470=3,BB470,BF470=4,BE470,BF470=5,INDEX($BB$2:$BE$801,MATCH(BL470,$BB$2:$BB$801,0),4),TRUE,"")</f>
        <v/>
      </c>
      <c r="BL470" t="str" cm="1">
        <f t="array" ref="BL470">_xlfn.IFS(BF470=4,BB470,BF470=5,BE470,TRUE,"")</f>
        <v/>
      </c>
      <c r="BM470" t="str">
        <f t="shared" si="47"/>
        <v/>
      </c>
      <c r="BR470" t="str">
        <f t="shared" si="48"/>
        <v/>
      </c>
      <c r="BS470" t="str">
        <f t="shared" si="45"/>
        <v/>
      </c>
      <c r="BT470" s="172"/>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73"/>
      <c r="CV470" s="177"/>
      <c r="CW470" s="178"/>
    </row>
    <row r="471" spans="35:101">
      <c r="AI471" t="str">
        <f t="shared" si="49"/>
        <v/>
      </c>
      <c r="AJ471" t="str">
        <f t="shared" si="49"/>
        <v/>
      </c>
      <c r="AK471" t="str">
        <f t="shared" si="46"/>
        <v/>
      </c>
      <c r="AL471" s="1" t="str">
        <f t="shared" si="44"/>
        <v/>
      </c>
      <c r="AM471" s="167"/>
      <c r="AN471" s="8"/>
      <c r="AO471" s="8"/>
      <c r="AP471" s="8"/>
      <c r="AQ471" s="8"/>
      <c r="AR471" s="8"/>
      <c r="AS471" s="8"/>
      <c r="AT471" s="8"/>
      <c r="AU471" s="8"/>
      <c r="AV471" s="8"/>
      <c r="AW471" s="8"/>
      <c r="AX471" s="169"/>
      <c r="BB471" s="161"/>
      <c r="BC471" s="9"/>
      <c r="BD471" s="9"/>
      <c r="BE471" s="9"/>
      <c r="BF471" s="9"/>
      <c r="BG471" s="9"/>
      <c r="BH471" s="163"/>
      <c r="BI471" t="str" cm="1">
        <f t="array" ref="BI471">_xlfn.IFS($BF471=1,$BB471,$BF471&gt;=2,INDEX($BB$2:$BE$801,MATCH(BJ471,$BB$2:$BB$801,0),4),TRUE,"")</f>
        <v/>
      </c>
      <c r="BJ471" t="str" cm="1">
        <f t="array" ref="BJ471">_xlfn.IFS($BF471=2,$BB471,$BF471&gt;=3,INDEX($BB$2:$BE$801,MATCH(BK471,$BB$2:$BB$801,0),4),TRUE,"")</f>
        <v/>
      </c>
      <c r="BK471" t="str" cm="1">
        <f t="array" ref="BK471">_xlfn.IFS(BF471=3,BB471,BF471=4,BE471,BF471=5,INDEX($BB$2:$BE$801,MATCH(BL471,$BB$2:$BB$801,0),4),TRUE,"")</f>
        <v/>
      </c>
      <c r="BL471" t="str" cm="1">
        <f t="array" ref="BL471">_xlfn.IFS(BF471=4,BB471,BF471=5,BE471,TRUE,"")</f>
        <v/>
      </c>
      <c r="BM471" t="str">
        <f t="shared" si="47"/>
        <v/>
      </c>
      <c r="BR471" t="str">
        <f t="shared" si="48"/>
        <v/>
      </c>
      <c r="BS471" t="str">
        <f t="shared" si="45"/>
        <v/>
      </c>
      <c r="BT471" s="172"/>
      <c r="BU471" s="10"/>
      <c r="BV471" s="10"/>
      <c r="BW471" s="10"/>
      <c r="BX471" s="10"/>
      <c r="BY471" s="10"/>
      <c r="BZ471" s="10"/>
      <c r="CA471" s="10"/>
      <c r="CB471" s="10"/>
      <c r="CC471" s="10"/>
      <c r="CD471" s="10"/>
      <c r="CE471" s="10"/>
      <c r="CF471" s="10"/>
      <c r="CG471" s="10"/>
      <c r="CH471" s="10"/>
      <c r="CI471" s="10"/>
      <c r="CJ471" s="10"/>
      <c r="CK471" s="10"/>
      <c r="CL471" s="10"/>
      <c r="CM471" s="10"/>
      <c r="CN471" s="10"/>
      <c r="CO471" s="10"/>
      <c r="CP471" s="10"/>
      <c r="CQ471" s="10"/>
      <c r="CR471" s="173"/>
      <c r="CV471" s="177"/>
      <c r="CW471" s="178"/>
    </row>
    <row r="472" spans="35:101">
      <c r="AI472" t="str">
        <f t="shared" si="49"/>
        <v/>
      </c>
      <c r="AJ472" t="str">
        <f t="shared" si="49"/>
        <v/>
      </c>
      <c r="AK472" t="str">
        <f t="shared" si="46"/>
        <v/>
      </c>
      <c r="AL472" s="1" t="str">
        <f t="shared" si="44"/>
        <v/>
      </c>
      <c r="AM472" s="167"/>
      <c r="AN472" s="8"/>
      <c r="AO472" s="8"/>
      <c r="AP472" s="8"/>
      <c r="AQ472" s="8"/>
      <c r="AR472" s="8"/>
      <c r="AS472" s="8"/>
      <c r="AT472" s="8"/>
      <c r="AU472" s="8"/>
      <c r="AV472" s="8"/>
      <c r="AW472" s="8"/>
      <c r="AX472" s="169"/>
      <c r="BB472" s="161"/>
      <c r="BC472" s="9"/>
      <c r="BD472" s="9"/>
      <c r="BE472" s="9"/>
      <c r="BF472" s="9"/>
      <c r="BG472" s="9"/>
      <c r="BH472" s="163"/>
      <c r="BI472" t="str" cm="1">
        <f t="array" ref="BI472">_xlfn.IFS($BF472=1,$BB472,$BF472&gt;=2,INDEX($BB$2:$BE$801,MATCH(BJ472,$BB$2:$BB$801,0),4),TRUE,"")</f>
        <v/>
      </c>
      <c r="BJ472" t="str" cm="1">
        <f t="array" ref="BJ472">_xlfn.IFS($BF472=2,$BB472,$BF472&gt;=3,INDEX($BB$2:$BE$801,MATCH(BK472,$BB$2:$BB$801,0),4),TRUE,"")</f>
        <v/>
      </c>
      <c r="BK472" t="str" cm="1">
        <f t="array" ref="BK472">_xlfn.IFS(BF472=3,BB472,BF472=4,BE472,BF472=5,INDEX($BB$2:$BE$801,MATCH(BL472,$BB$2:$BB$801,0),4),TRUE,"")</f>
        <v/>
      </c>
      <c r="BL472" t="str" cm="1">
        <f t="array" ref="BL472">_xlfn.IFS(BF472=4,BB472,BF472=5,BE472,TRUE,"")</f>
        <v/>
      </c>
      <c r="BM472" t="str">
        <f t="shared" si="47"/>
        <v/>
      </c>
      <c r="BR472" t="str">
        <f t="shared" si="48"/>
        <v/>
      </c>
      <c r="BS472" t="str">
        <f t="shared" si="45"/>
        <v/>
      </c>
      <c r="BT472" s="172"/>
      <c r="BU472" s="10"/>
      <c r="BV472" s="10"/>
      <c r="BW472" s="10"/>
      <c r="BX472" s="10"/>
      <c r="BY472" s="10"/>
      <c r="BZ472" s="10"/>
      <c r="CA472" s="10"/>
      <c r="CB472" s="10"/>
      <c r="CC472" s="10"/>
      <c r="CD472" s="10"/>
      <c r="CE472" s="10"/>
      <c r="CF472" s="10"/>
      <c r="CG472" s="10"/>
      <c r="CH472" s="10"/>
      <c r="CI472" s="10"/>
      <c r="CJ472" s="10"/>
      <c r="CK472" s="10"/>
      <c r="CL472" s="10"/>
      <c r="CM472" s="10"/>
      <c r="CN472" s="10"/>
      <c r="CO472" s="10"/>
      <c r="CP472" s="10"/>
      <c r="CQ472" s="10"/>
      <c r="CR472" s="173"/>
      <c r="CV472" s="177"/>
      <c r="CW472" s="178"/>
    </row>
    <row r="473" spans="35:101">
      <c r="AI473" t="str">
        <f t="shared" si="49"/>
        <v/>
      </c>
      <c r="AJ473" t="str">
        <f t="shared" si="49"/>
        <v/>
      </c>
      <c r="AK473" t="str">
        <f t="shared" si="46"/>
        <v/>
      </c>
      <c r="AL473" s="1" t="str">
        <f t="shared" si="44"/>
        <v/>
      </c>
      <c r="AM473" s="167"/>
      <c r="AN473" s="8"/>
      <c r="AO473" s="8"/>
      <c r="AP473" s="8"/>
      <c r="AQ473" s="8"/>
      <c r="AR473" s="8"/>
      <c r="AS473" s="8"/>
      <c r="AT473" s="8"/>
      <c r="AU473" s="8"/>
      <c r="AV473" s="8"/>
      <c r="AW473" s="8"/>
      <c r="AX473" s="169"/>
      <c r="BB473" s="161"/>
      <c r="BC473" s="9"/>
      <c r="BD473" s="9"/>
      <c r="BE473" s="9"/>
      <c r="BF473" s="9"/>
      <c r="BG473" s="9"/>
      <c r="BH473" s="163"/>
      <c r="BI473" t="str" cm="1">
        <f t="array" ref="BI473">_xlfn.IFS($BF473=1,$BB473,$BF473&gt;=2,INDEX($BB$2:$BE$801,MATCH(BJ473,$BB$2:$BB$801,0),4),TRUE,"")</f>
        <v/>
      </c>
      <c r="BJ473" t="str" cm="1">
        <f t="array" ref="BJ473">_xlfn.IFS($BF473=2,$BB473,$BF473&gt;=3,INDEX($BB$2:$BE$801,MATCH(BK473,$BB$2:$BB$801,0),4),TRUE,"")</f>
        <v/>
      </c>
      <c r="BK473" t="str" cm="1">
        <f t="array" ref="BK473">_xlfn.IFS(BF473=3,BB473,BF473=4,BE473,BF473=5,INDEX($BB$2:$BE$801,MATCH(BL473,$BB$2:$BB$801,0),4),TRUE,"")</f>
        <v/>
      </c>
      <c r="BL473" t="str" cm="1">
        <f t="array" ref="BL473">_xlfn.IFS(BF473=4,BB473,BF473=5,BE473,TRUE,"")</f>
        <v/>
      </c>
      <c r="BM473" t="str">
        <f t="shared" si="47"/>
        <v/>
      </c>
      <c r="BR473" t="str">
        <f t="shared" si="48"/>
        <v/>
      </c>
      <c r="BS473" t="str">
        <f t="shared" si="45"/>
        <v/>
      </c>
      <c r="BT473" s="172"/>
      <c r="BU473" s="10"/>
      <c r="BV473" s="10"/>
      <c r="BW473" s="10"/>
      <c r="BX473" s="10"/>
      <c r="BY473" s="10"/>
      <c r="BZ473" s="10"/>
      <c r="CA473" s="10"/>
      <c r="CB473" s="10"/>
      <c r="CC473" s="10"/>
      <c r="CD473" s="10"/>
      <c r="CE473" s="10"/>
      <c r="CF473" s="10"/>
      <c r="CG473" s="10"/>
      <c r="CH473" s="10"/>
      <c r="CI473" s="10"/>
      <c r="CJ473" s="10"/>
      <c r="CK473" s="10"/>
      <c r="CL473" s="10"/>
      <c r="CM473" s="10"/>
      <c r="CN473" s="10"/>
      <c r="CO473" s="10"/>
      <c r="CP473" s="10"/>
      <c r="CQ473" s="10"/>
      <c r="CR473" s="173"/>
      <c r="CV473" s="177"/>
      <c r="CW473" s="178"/>
    </row>
    <row r="474" spans="35:101">
      <c r="AI474" t="str">
        <f t="shared" si="49"/>
        <v/>
      </c>
      <c r="AJ474" t="str">
        <f t="shared" si="49"/>
        <v/>
      </c>
      <c r="AK474" t="str">
        <f t="shared" si="46"/>
        <v/>
      </c>
      <c r="AL474" s="1" t="str">
        <f t="shared" si="44"/>
        <v/>
      </c>
      <c r="AM474" s="167"/>
      <c r="AN474" s="8"/>
      <c r="AO474" s="8"/>
      <c r="AP474" s="8"/>
      <c r="AQ474" s="8"/>
      <c r="AR474" s="8"/>
      <c r="AS474" s="8"/>
      <c r="AT474" s="8"/>
      <c r="AU474" s="8"/>
      <c r="AV474" s="8"/>
      <c r="AW474" s="8"/>
      <c r="AX474" s="169"/>
      <c r="BB474" s="161"/>
      <c r="BC474" s="9"/>
      <c r="BD474" s="9"/>
      <c r="BE474" s="9"/>
      <c r="BF474" s="9"/>
      <c r="BG474" s="9"/>
      <c r="BH474" s="163"/>
      <c r="BI474" t="str" cm="1">
        <f t="array" ref="BI474">_xlfn.IFS($BF474=1,$BB474,$BF474&gt;=2,INDEX($BB$2:$BE$801,MATCH(BJ474,$BB$2:$BB$801,0),4),TRUE,"")</f>
        <v/>
      </c>
      <c r="BJ474" t="str" cm="1">
        <f t="array" ref="BJ474">_xlfn.IFS($BF474=2,$BB474,$BF474&gt;=3,INDEX($BB$2:$BE$801,MATCH(BK474,$BB$2:$BB$801,0),4),TRUE,"")</f>
        <v/>
      </c>
      <c r="BK474" t="str" cm="1">
        <f t="array" ref="BK474">_xlfn.IFS(BF474=3,BB474,BF474=4,BE474,BF474=5,INDEX($BB$2:$BE$801,MATCH(BL474,$BB$2:$BB$801,0),4),TRUE,"")</f>
        <v/>
      </c>
      <c r="BL474" t="str" cm="1">
        <f t="array" ref="BL474">_xlfn.IFS(BF474=4,BB474,BF474=5,BE474,TRUE,"")</f>
        <v/>
      </c>
      <c r="BM474" t="str">
        <f t="shared" si="47"/>
        <v/>
      </c>
      <c r="BR474" t="str">
        <f t="shared" si="48"/>
        <v/>
      </c>
      <c r="BS474" t="str">
        <f t="shared" si="45"/>
        <v/>
      </c>
      <c r="BT474" s="172"/>
      <c r="BU474" s="10"/>
      <c r="BV474" s="10"/>
      <c r="BW474" s="10"/>
      <c r="BX474" s="10"/>
      <c r="BY474" s="10"/>
      <c r="BZ474" s="10"/>
      <c r="CA474" s="10"/>
      <c r="CB474" s="10"/>
      <c r="CC474" s="10"/>
      <c r="CD474" s="10"/>
      <c r="CE474" s="10"/>
      <c r="CF474" s="10"/>
      <c r="CG474" s="10"/>
      <c r="CH474" s="10"/>
      <c r="CI474" s="10"/>
      <c r="CJ474" s="10"/>
      <c r="CK474" s="10"/>
      <c r="CL474" s="10"/>
      <c r="CM474" s="10"/>
      <c r="CN474" s="10"/>
      <c r="CO474" s="10"/>
      <c r="CP474" s="10"/>
      <c r="CQ474" s="10"/>
      <c r="CR474" s="173"/>
      <c r="CV474" s="177"/>
      <c r="CW474" s="178"/>
    </row>
    <row r="475" spans="35:101">
      <c r="AI475" t="str">
        <f t="shared" si="49"/>
        <v/>
      </c>
      <c r="AJ475" t="str">
        <f t="shared" si="49"/>
        <v/>
      </c>
      <c r="AK475" t="str">
        <f t="shared" si="46"/>
        <v/>
      </c>
      <c r="AL475" s="1" t="str">
        <f t="shared" si="44"/>
        <v/>
      </c>
      <c r="AM475" s="167"/>
      <c r="AN475" s="8"/>
      <c r="AO475" s="8"/>
      <c r="AP475" s="8"/>
      <c r="AQ475" s="8"/>
      <c r="AR475" s="8"/>
      <c r="AS475" s="8"/>
      <c r="AT475" s="8"/>
      <c r="AU475" s="8"/>
      <c r="AV475" s="8"/>
      <c r="AW475" s="8"/>
      <c r="AX475" s="169"/>
      <c r="BB475" s="161"/>
      <c r="BC475" s="9"/>
      <c r="BD475" s="9"/>
      <c r="BE475" s="9"/>
      <c r="BF475" s="9"/>
      <c r="BG475" s="9"/>
      <c r="BH475" s="163"/>
      <c r="BI475" t="str" cm="1">
        <f t="array" ref="BI475">_xlfn.IFS($BF475=1,$BB475,$BF475&gt;=2,INDEX($BB$2:$BE$801,MATCH(BJ475,$BB$2:$BB$801,0),4),TRUE,"")</f>
        <v/>
      </c>
      <c r="BJ475" t="str" cm="1">
        <f t="array" ref="BJ475">_xlfn.IFS($BF475=2,$BB475,$BF475&gt;=3,INDEX($BB$2:$BE$801,MATCH(BK475,$BB$2:$BB$801,0),4),TRUE,"")</f>
        <v/>
      </c>
      <c r="BK475" t="str" cm="1">
        <f t="array" ref="BK475">_xlfn.IFS(BF475=3,BB475,BF475=4,BE475,BF475=5,INDEX($BB$2:$BE$801,MATCH(BL475,$BB$2:$BB$801,0),4),TRUE,"")</f>
        <v/>
      </c>
      <c r="BL475" t="str" cm="1">
        <f t="array" ref="BL475">_xlfn.IFS(BF475=4,BB475,BF475=5,BE475,TRUE,"")</f>
        <v/>
      </c>
      <c r="BM475" t="str">
        <f t="shared" si="47"/>
        <v/>
      </c>
      <c r="BR475" t="str">
        <f t="shared" si="48"/>
        <v/>
      </c>
      <c r="BS475" t="str">
        <f t="shared" si="45"/>
        <v/>
      </c>
      <c r="BT475" s="172"/>
      <c r="BU475" s="10"/>
      <c r="BV475" s="10"/>
      <c r="BW475" s="10"/>
      <c r="BX475" s="10"/>
      <c r="BY475" s="10"/>
      <c r="BZ475" s="10"/>
      <c r="CA475" s="10"/>
      <c r="CB475" s="10"/>
      <c r="CC475" s="10"/>
      <c r="CD475" s="10"/>
      <c r="CE475" s="10"/>
      <c r="CF475" s="10"/>
      <c r="CG475" s="10"/>
      <c r="CH475" s="10"/>
      <c r="CI475" s="10"/>
      <c r="CJ475" s="10"/>
      <c r="CK475" s="10"/>
      <c r="CL475" s="10"/>
      <c r="CM475" s="10"/>
      <c r="CN475" s="10"/>
      <c r="CO475" s="10"/>
      <c r="CP475" s="10"/>
      <c r="CQ475" s="10"/>
      <c r="CR475" s="173"/>
      <c r="CV475" s="177"/>
      <c r="CW475" s="178"/>
    </row>
    <row r="476" spans="35:101">
      <c r="AI476" t="str">
        <f t="shared" si="49"/>
        <v/>
      </c>
      <c r="AJ476" t="str">
        <f t="shared" si="49"/>
        <v/>
      </c>
      <c r="AK476" t="str">
        <f t="shared" si="46"/>
        <v/>
      </c>
      <c r="AL476" s="1" t="str">
        <f t="shared" si="44"/>
        <v/>
      </c>
      <c r="AM476" s="167"/>
      <c r="AN476" s="8"/>
      <c r="AO476" s="8"/>
      <c r="AP476" s="8"/>
      <c r="AQ476" s="8"/>
      <c r="AR476" s="8"/>
      <c r="AS476" s="8"/>
      <c r="AT476" s="8"/>
      <c r="AU476" s="8"/>
      <c r="AV476" s="8"/>
      <c r="AW476" s="8"/>
      <c r="AX476" s="169"/>
      <c r="BB476" s="161"/>
      <c r="BC476" s="9"/>
      <c r="BD476" s="9"/>
      <c r="BE476" s="9"/>
      <c r="BF476" s="9"/>
      <c r="BG476" s="9"/>
      <c r="BH476" s="163"/>
      <c r="BI476" t="str" cm="1">
        <f t="array" ref="BI476">_xlfn.IFS($BF476=1,$BB476,$BF476&gt;=2,INDEX($BB$2:$BE$801,MATCH(BJ476,$BB$2:$BB$801,0),4),TRUE,"")</f>
        <v/>
      </c>
      <c r="BJ476" t="str" cm="1">
        <f t="array" ref="BJ476">_xlfn.IFS($BF476=2,$BB476,$BF476&gt;=3,INDEX($BB$2:$BE$801,MATCH(BK476,$BB$2:$BB$801,0),4),TRUE,"")</f>
        <v/>
      </c>
      <c r="BK476" t="str" cm="1">
        <f t="array" ref="BK476">_xlfn.IFS(BF476=3,BB476,BF476=4,BE476,BF476=5,INDEX($BB$2:$BE$801,MATCH(BL476,$BB$2:$BB$801,0),4),TRUE,"")</f>
        <v/>
      </c>
      <c r="BL476" t="str" cm="1">
        <f t="array" ref="BL476">_xlfn.IFS(BF476=4,BB476,BF476=5,BE476,TRUE,"")</f>
        <v/>
      </c>
      <c r="BM476" t="str">
        <f t="shared" si="47"/>
        <v/>
      </c>
      <c r="BR476" t="str">
        <f t="shared" si="48"/>
        <v/>
      </c>
      <c r="BS476" t="str">
        <f t="shared" si="45"/>
        <v/>
      </c>
      <c r="BT476" s="172"/>
      <c r="BU476" s="10"/>
      <c r="BV476" s="10"/>
      <c r="BW476" s="10"/>
      <c r="BX476" s="10"/>
      <c r="BY476" s="10"/>
      <c r="BZ476" s="10"/>
      <c r="CA476" s="10"/>
      <c r="CB476" s="10"/>
      <c r="CC476" s="10"/>
      <c r="CD476" s="10"/>
      <c r="CE476" s="10"/>
      <c r="CF476" s="10"/>
      <c r="CG476" s="10"/>
      <c r="CH476" s="10"/>
      <c r="CI476" s="10"/>
      <c r="CJ476" s="10"/>
      <c r="CK476" s="10"/>
      <c r="CL476" s="10"/>
      <c r="CM476" s="10"/>
      <c r="CN476" s="10"/>
      <c r="CO476" s="10"/>
      <c r="CP476" s="10"/>
      <c r="CQ476" s="10"/>
      <c r="CR476" s="173"/>
      <c r="CV476" s="177"/>
      <c r="CW476" s="178"/>
    </row>
    <row r="477" spans="35:101">
      <c r="AI477" t="str">
        <f t="shared" si="49"/>
        <v/>
      </c>
      <c r="AJ477" t="str">
        <f t="shared" si="49"/>
        <v/>
      </c>
      <c r="AK477" t="str">
        <f t="shared" si="46"/>
        <v/>
      </c>
      <c r="AL477" s="1" t="str">
        <f t="shared" si="44"/>
        <v/>
      </c>
      <c r="AM477" s="167"/>
      <c r="AN477" s="8"/>
      <c r="AO477" s="8"/>
      <c r="AP477" s="8"/>
      <c r="AQ477" s="8"/>
      <c r="AR477" s="8"/>
      <c r="AS477" s="8"/>
      <c r="AT477" s="8"/>
      <c r="AU477" s="8"/>
      <c r="AV477" s="8"/>
      <c r="AW477" s="8"/>
      <c r="AX477" s="169"/>
      <c r="BB477" s="161"/>
      <c r="BC477" s="9"/>
      <c r="BD477" s="9"/>
      <c r="BE477" s="9"/>
      <c r="BF477" s="9"/>
      <c r="BG477" s="9"/>
      <c r="BH477" s="163"/>
      <c r="BI477" t="str" cm="1">
        <f t="array" ref="BI477">_xlfn.IFS($BF477=1,$BB477,$BF477&gt;=2,INDEX($BB$2:$BE$801,MATCH(BJ477,$BB$2:$BB$801,0),4),TRUE,"")</f>
        <v/>
      </c>
      <c r="BJ477" t="str" cm="1">
        <f t="array" ref="BJ477">_xlfn.IFS($BF477=2,$BB477,$BF477&gt;=3,INDEX($BB$2:$BE$801,MATCH(BK477,$BB$2:$BB$801,0),4),TRUE,"")</f>
        <v/>
      </c>
      <c r="BK477" t="str" cm="1">
        <f t="array" ref="BK477">_xlfn.IFS(BF477=3,BB477,BF477=4,BE477,BF477=5,INDEX($BB$2:$BE$801,MATCH(BL477,$BB$2:$BB$801,0),4),TRUE,"")</f>
        <v/>
      </c>
      <c r="BL477" t="str" cm="1">
        <f t="array" ref="BL477">_xlfn.IFS(BF477=4,BB477,BF477=5,BE477,TRUE,"")</f>
        <v/>
      </c>
      <c r="BM477" t="str">
        <f t="shared" si="47"/>
        <v/>
      </c>
      <c r="BR477" t="str">
        <f t="shared" si="48"/>
        <v/>
      </c>
      <c r="BS477" t="str">
        <f t="shared" si="45"/>
        <v/>
      </c>
      <c r="BT477" s="172"/>
      <c r="BU477" s="10"/>
      <c r="BV477" s="10"/>
      <c r="BW477" s="10"/>
      <c r="BX477" s="10"/>
      <c r="BY477" s="10"/>
      <c r="BZ477" s="10"/>
      <c r="CA477" s="10"/>
      <c r="CB477" s="10"/>
      <c r="CC477" s="10"/>
      <c r="CD477" s="10"/>
      <c r="CE477" s="10"/>
      <c r="CF477" s="10"/>
      <c r="CG477" s="10"/>
      <c r="CH477" s="10"/>
      <c r="CI477" s="10"/>
      <c r="CJ477" s="10"/>
      <c r="CK477" s="10"/>
      <c r="CL477" s="10"/>
      <c r="CM477" s="10"/>
      <c r="CN477" s="10"/>
      <c r="CO477" s="10"/>
      <c r="CP477" s="10"/>
      <c r="CQ477" s="10"/>
      <c r="CR477" s="173"/>
      <c r="CV477" s="177"/>
      <c r="CW477" s="178"/>
    </row>
    <row r="478" spans="35:101">
      <c r="AI478" t="str">
        <f t="shared" si="49"/>
        <v/>
      </c>
      <c r="AJ478" t="str">
        <f t="shared" si="49"/>
        <v/>
      </c>
      <c r="AK478" t="str">
        <f t="shared" si="46"/>
        <v/>
      </c>
      <c r="AL478" s="1" t="str">
        <f t="shared" si="44"/>
        <v/>
      </c>
      <c r="AM478" s="167"/>
      <c r="AN478" s="8"/>
      <c r="AO478" s="8"/>
      <c r="AP478" s="8"/>
      <c r="AQ478" s="8"/>
      <c r="AR478" s="8"/>
      <c r="AS478" s="8"/>
      <c r="AT478" s="8"/>
      <c r="AU478" s="8"/>
      <c r="AV478" s="8"/>
      <c r="AW478" s="8"/>
      <c r="AX478" s="169"/>
      <c r="BB478" s="161"/>
      <c r="BC478" s="9"/>
      <c r="BD478" s="9"/>
      <c r="BE478" s="9"/>
      <c r="BF478" s="9"/>
      <c r="BG478" s="9"/>
      <c r="BH478" s="163"/>
      <c r="BI478" t="str" cm="1">
        <f t="array" ref="BI478">_xlfn.IFS($BF478=1,$BB478,$BF478&gt;=2,INDEX($BB$2:$BE$801,MATCH(BJ478,$BB$2:$BB$801,0),4),TRUE,"")</f>
        <v/>
      </c>
      <c r="BJ478" t="str" cm="1">
        <f t="array" ref="BJ478">_xlfn.IFS($BF478=2,$BB478,$BF478&gt;=3,INDEX($BB$2:$BE$801,MATCH(BK478,$BB$2:$BB$801,0),4),TRUE,"")</f>
        <v/>
      </c>
      <c r="BK478" t="str" cm="1">
        <f t="array" ref="BK478">_xlfn.IFS(BF478=3,BB478,BF478=4,BE478,BF478=5,INDEX($BB$2:$BE$801,MATCH(BL478,$BB$2:$BB$801,0),4),TRUE,"")</f>
        <v/>
      </c>
      <c r="BL478" t="str" cm="1">
        <f t="array" ref="BL478">_xlfn.IFS(BF478=4,BB478,BF478=5,BE478,TRUE,"")</f>
        <v/>
      </c>
      <c r="BM478" t="str">
        <f t="shared" si="47"/>
        <v/>
      </c>
      <c r="BR478" t="str">
        <f t="shared" si="48"/>
        <v/>
      </c>
      <c r="BS478" t="str">
        <f t="shared" si="45"/>
        <v/>
      </c>
      <c r="BT478" s="172"/>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73"/>
      <c r="CV478" s="177"/>
      <c r="CW478" s="178"/>
    </row>
    <row r="479" spans="35:101">
      <c r="AI479" t="str">
        <f t="shared" si="49"/>
        <v/>
      </c>
      <c r="AJ479" t="str">
        <f t="shared" si="49"/>
        <v/>
      </c>
      <c r="AK479" t="str">
        <f t="shared" si="46"/>
        <v/>
      </c>
      <c r="AL479" s="1" t="str">
        <f t="shared" si="44"/>
        <v/>
      </c>
      <c r="AM479" s="167"/>
      <c r="AN479" s="8"/>
      <c r="AO479" s="8"/>
      <c r="AP479" s="8"/>
      <c r="AQ479" s="8"/>
      <c r="AR479" s="8"/>
      <c r="AS479" s="8"/>
      <c r="AT479" s="8"/>
      <c r="AU479" s="8"/>
      <c r="AV479" s="8"/>
      <c r="AW479" s="8"/>
      <c r="AX479" s="169"/>
      <c r="BB479" s="161"/>
      <c r="BC479" s="9"/>
      <c r="BD479" s="9"/>
      <c r="BE479" s="9"/>
      <c r="BF479" s="9"/>
      <c r="BG479" s="9"/>
      <c r="BH479" s="163"/>
      <c r="BI479" t="str" cm="1">
        <f t="array" ref="BI479">_xlfn.IFS($BF479=1,$BB479,$BF479&gt;=2,INDEX($BB$2:$BE$801,MATCH(BJ479,$BB$2:$BB$801,0),4),TRUE,"")</f>
        <v/>
      </c>
      <c r="BJ479" t="str" cm="1">
        <f t="array" ref="BJ479">_xlfn.IFS($BF479=2,$BB479,$BF479&gt;=3,INDEX($BB$2:$BE$801,MATCH(BK479,$BB$2:$BB$801,0),4),TRUE,"")</f>
        <v/>
      </c>
      <c r="BK479" t="str" cm="1">
        <f t="array" ref="BK479">_xlfn.IFS(BF479=3,BB479,BF479=4,BE479,BF479=5,INDEX($BB$2:$BE$801,MATCH(BL479,$BB$2:$BB$801,0),4),TRUE,"")</f>
        <v/>
      </c>
      <c r="BL479" t="str" cm="1">
        <f t="array" ref="BL479">_xlfn.IFS(BF479=4,BB479,BF479=5,BE479,TRUE,"")</f>
        <v/>
      </c>
      <c r="BM479" t="str">
        <f t="shared" si="47"/>
        <v/>
      </c>
      <c r="BR479" t="str">
        <f t="shared" si="48"/>
        <v/>
      </c>
      <c r="BS479" t="str">
        <f t="shared" si="45"/>
        <v/>
      </c>
      <c r="BT479" s="172"/>
      <c r="BU479" s="10"/>
      <c r="BV479" s="10"/>
      <c r="BW479" s="10"/>
      <c r="BX479" s="10"/>
      <c r="BY479" s="10"/>
      <c r="BZ479" s="10"/>
      <c r="CA479" s="10"/>
      <c r="CB479" s="10"/>
      <c r="CC479" s="10"/>
      <c r="CD479" s="10"/>
      <c r="CE479" s="10"/>
      <c r="CF479" s="10"/>
      <c r="CG479" s="10"/>
      <c r="CH479" s="10"/>
      <c r="CI479" s="10"/>
      <c r="CJ479" s="10"/>
      <c r="CK479" s="10"/>
      <c r="CL479" s="10"/>
      <c r="CM479" s="10"/>
      <c r="CN479" s="10"/>
      <c r="CO479" s="10"/>
      <c r="CP479" s="10"/>
      <c r="CQ479" s="10"/>
      <c r="CR479" s="173"/>
      <c r="CV479" s="177"/>
      <c r="CW479" s="178"/>
    </row>
    <row r="480" spans="35:101">
      <c r="AI480" t="str">
        <f t="shared" si="49"/>
        <v/>
      </c>
      <c r="AJ480" t="str">
        <f t="shared" si="49"/>
        <v/>
      </c>
      <c r="AK480" t="str">
        <f t="shared" si="46"/>
        <v/>
      </c>
      <c r="AL480" s="1" t="str">
        <f t="shared" si="44"/>
        <v/>
      </c>
      <c r="AM480" s="167"/>
      <c r="AN480" s="8"/>
      <c r="AO480" s="8"/>
      <c r="AP480" s="8"/>
      <c r="AQ480" s="8"/>
      <c r="AR480" s="8"/>
      <c r="AS480" s="8"/>
      <c r="AT480" s="8"/>
      <c r="AU480" s="8"/>
      <c r="AV480" s="8"/>
      <c r="AW480" s="8"/>
      <c r="AX480" s="169"/>
      <c r="BB480" s="161"/>
      <c r="BC480" s="9"/>
      <c r="BD480" s="9"/>
      <c r="BE480" s="9"/>
      <c r="BF480" s="9"/>
      <c r="BG480" s="9"/>
      <c r="BH480" s="163"/>
      <c r="BI480" t="str" cm="1">
        <f t="array" ref="BI480">_xlfn.IFS($BF480=1,$BB480,$BF480&gt;=2,INDEX($BB$2:$BE$801,MATCH(BJ480,$BB$2:$BB$801,0),4),TRUE,"")</f>
        <v/>
      </c>
      <c r="BJ480" t="str" cm="1">
        <f t="array" ref="BJ480">_xlfn.IFS($BF480=2,$BB480,$BF480&gt;=3,INDEX($BB$2:$BE$801,MATCH(BK480,$BB$2:$BB$801,0),4),TRUE,"")</f>
        <v/>
      </c>
      <c r="BK480" t="str" cm="1">
        <f t="array" ref="BK480">_xlfn.IFS(BF480=3,BB480,BF480=4,BE480,BF480=5,INDEX($BB$2:$BE$801,MATCH(BL480,$BB$2:$BB$801,0),4),TRUE,"")</f>
        <v/>
      </c>
      <c r="BL480" t="str" cm="1">
        <f t="array" ref="BL480">_xlfn.IFS(BF480=4,BB480,BF480=5,BE480,TRUE,"")</f>
        <v/>
      </c>
      <c r="BM480" t="str">
        <f t="shared" si="47"/>
        <v/>
      </c>
      <c r="BR480" t="str">
        <f t="shared" si="48"/>
        <v/>
      </c>
      <c r="BS480" t="str">
        <f t="shared" si="45"/>
        <v/>
      </c>
      <c r="BT480" s="172"/>
      <c r="BU480" s="10"/>
      <c r="BV480" s="10"/>
      <c r="BW480" s="10"/>
      <c r="BX480" s="10"/>
      <c r="BY480" s="10"/>
      <c r="BZ480" s="10"/>
      <c r="CA480" s="10"/>
      <c r="CB480" s="10"/>
      <c r="CC480" s="10"/>
      <c r="CD480" s="10"/>
      <c r="CE480" s="10"/>
      <c r="CF480" s="10"/>
      <c r="CG480" s="10"/>
      <c r="CH480" s="10"/>
      <c r="CI480" s="10"/>
      <c r="CJ480" s="10"/>
      <c r="CK480" s="10"/>
      <c r="CL480" s="10"/>
      <c r="CM480" s="10"/>
      <c r="CN480" s="10"/>
      <c r="CO480" s="10"/>
      <c r="CP480" s="10"/>
      <c r="CQ480" s="10"/>
      <c r="CR480" s="173"/>
      <c r="CV480" s="177"/>
      <c r="CW480" s="178"/>
    </row>
    <row r="481" spans="35:101">
      <c r="AI481" t="str">
        <f t="shared" si="49"/>
        <v/>
      </c>
      <c r="AJ481" t="str">
        <f t="shared" si="49"/>
        <v/>
      </c>
      <c r="AK481" t="str">
        <f t="shared" si="46"/>
        <v/>
      </c>
      <c r="AL481" s="1" t="str">
        <f t="shared" si="44"/>
        <v/>
      </c>
      <c r="AM481" s="167"/>
      <c r="AN481" s="8"/>
      <c r="AO481" s="8"/>
      <c r="AP481" s="8"/>
      <c r="AQ481" s="8"/>
      <c r="AR481" s="8"/>
      <c r="AS481" s="8"/>
      <c r="AT481" s="8"/>
      <c r="AU481" s="8"/>
      <c r="AV481" s="8"/>
      <c r="AW481" s="8"/>
      <c r="AX481" s="169"/>
      <c r="BB481" s="161"/>
      <c r="BC481" s="9"/>
      <c r="BD481" s="9"/>
      <c r="BE481" s="9"/>
      <c r="BF481" s="9"/>
      <c r="BG481" s="9"/>
      <c r="BH481" s="163"/>
      <c r="BI481" t="str" cm="1">
        <f t="array" ref="BI481">_xlfn.IFS($BF481=1,$BB481,$BF481&gt;=2,INDEX($BB$2:$BE$801,MATCH(BJ481,$BB$2:$BB$801,0),4),TRUE,"")</f>
        <v/>
      </c>
      <c r="BJ481" t="str" cm="1">
        <f t="array" ref="BJ481">_xlfn.IFS($BF481=2,$BB481,$BF481&gt;=3,INDEX($BB$2:$BE$801,MATCH(BK481,$BB$2:$BB$801,0),4),TRUE,"")</f>
        <v/>
      </c>
      <c r="BK481" t="str" cm="1">
        <f t="array" ref="BK481">_xlfn.IFS(BF481=3,BB481,BF481=4,BE481,BF481=5,INDEX($BB$2:$BE$801,MATCH(BL481,$BB$2:$BB$801,0),4),TRUE,"")</f>
        <v/>
      </c>
      <c r="BL481" t="str" cm="1">
        <f t="array" ref="BL481">_xlfn.IFS(BF481=4,BB481,BF481=5,BE481,TRUE,"")</f>
        <v/>
      </c>
      <c r="BM481" t="str">
        <f t="shared" si="47"/>
        <v/>
      </c>
      <c r="BR481" t="str">
        <f t="shared" si="48"/>
        <v/>
      </c>
      <c r="BS481" t="str">
        <f t="shared" si="45"/>
        <v/>
      </c>
      <c r="BT481" s="172"/>
      <c r="BU481" s="10"/>
      <c r="BV481" s="10"/>
      <c r="BW481" s="10"/>
      <c r="BX481" s="10"/>
      <c r="BY481" s="10"/>
      <c r="BZ481" s="10"/>
      <c r="CA481" s="10"/>
      <c r="CB481" s="10"/>
      <c r="CC481" s="10"/>
      <c r="CD481" s="10"/>
      <c r="CE481" s="10"/>
      <c r="CF481" s="10"/>
      <c r="CG481" s="10"/>
      <c r="CH481" s="10"/>
      <c r="CI481" s="10"/>
      <c r="CJ481" s="10"/>
      <c r="CK481" s="10"/>
      <c r="CL481" s="10"/>
      <c r="CM481" s="10"/>
      <c r="CN481" s="10"/>
      <c r="CO481" s="10"/>
      <c r="CP481" s="10"/>
      <c r="CQ481" s="10"/>
      <c r="CR481" s="173"/>
      <c r="CV481" s="177"/>
      <c r="CW481" s="178"/>
    </row>
    <row r="482" spans="35:101">
      <c r="AI482" t="str">
        <f t="shared" si="49"/>
        <v/>
      </c>
      <c r="AJ482" t="str">
        <f t="shared" si="49"/>
        <v/>
      </c>
      <c r="AK482" t="str">
        <f t="shared" si="46"/>
        <v/>
      </c>
      <c r="AL482" s="1" t="str">
        <f t="shared" si="44"/>
        <v/>
      </c>
      <c r="AM482" s="167"/>
      <c r="AN482" s="8"/>
      <c r="AO482" s="8"/>
      <c r="AP482" s="8"/>
      <c r="AQ482" s="8"/>
      <c r="AR482" s="8"/>
      <c r="AS482" s="8"/>
      <c r="AT482" s="8"/>
      <c r="AU482" s="8"/>
      <c r="AV482" s="8"/>
      <c r="AW482" s="8"/>
      <c r="AX482" s="169"/>
      <c r="BB482" s="161"/>
      <c r="BC482" s="9"/>
      <c r="BD482" s="9"/>
      <c r="BE482" s="9"/>
      <c r="BF482" s="9"/>
      <c r="BG482" s="9"/>
      <c r="BH482" s="163"/>
      <c r="BI482" t="str" cm="1">
        <f t="array" ref="BI482">_xlfn.IFS($BF482=1,$BB482,$BF482&gt;=2,INDEX($BB$2:$BE$801,MATCH(BJ482,$BB$2:$BB$801,0),4),TRUE,"")</f>
        <v/>
      </c>
      <c r="BJ482" t="str" cm="1">
        <f t="array" ref="BJ482">_xlfn.IFS($BF482=2,$BB482,$BF482&gt;=3,INDEX($BB$2:$BE$801,MATCH(BK482,$BB$2:$BB$801,0),4),TRUE,"")</f>
        <v/>
      </c>
      <c r="BK482" t="str" cm="1">
        <f t="array" ref="BK482">_xlfn.IFS(BF482=3,BB482,BF482=4,BE482,BF482=5,INDEX($BB$2:$BE$801,MATCH(BL482,$BB$2:$BB$801,0),4),TRUE,"")</f>
        <v/>
      </c>
      <c r="BL482" t="str" cm="1">
        <f t="array" ref="BL482">_xlfn.IFS(BF482=4,BB482,BF482=5,BE482,TRUE,"")</f>
        <v/>
      </c>
      <c r="BM482" t="str">
        <f t="shared" si="47"/>
        <v/>
      </c>
      <c r="BR482" t="str">
        <f t="shared" si="48"/>
        <v/>
      </c>
      <c r="BS482" t="str">
        <f t="shared" si="45"/>
        <v/>
      </c>
      <c r="BT482" s="172"/>
      <c r="BU482" s="10"/>
      <c r="BV482" s="10"/>
      <c r="BW482" s="10"/>
      <c r="BX482" s="10"/>
      <c r="BY482" s="10"/>
      <c r="BZ482" s="10"/>
      <c r="CA482" s="10"/>
      <c r="CB482" s="10"/>
      <c r="CC482" s="10"/>
      <c r="CD482" s="10"/>
      <c r="CE482" s="10"/>
      <c r="CF482" s="10"/>
      <c r="CG482" s="10"/>
      <c r="CH482" s="10"/>
      <c r="CI482" s="10"/>
      <c r="CJ482" s="10"/>
      <c r="CK482" s="10"/>
      <c r="CL482" s="10"/>
      <c r="CM482" s="10"/>
      <c r="CN482" s="10"/>
      <c r="CO482" s="10"/>
      <c r="CP482" s="10"/>
      <c r="CQ482" s="10"/>
      <c r="CR482" s="173"/>
      <c r="CV482" s="177"/>
      <c r="CW482" s="178"/>
    </row>
    <row r="483" spans="35:101">
      <c r="AI483" t="str">
        <f t="shared" si="49"/>
        <v/>
      </c>
      <c r="AJ483" t="str">
        <f t="shared" si="49"/>
        <v/>
      </c>
      <c r="AK483" t="str">
        <f t="shared" si="46"/>
        <v/>
      </c>
      <c r="AL483" s="1" t="str">
        <f t="shared" si="44"/>
        <v/>
      </c>
      <c r="AM483" s="167"/>
      <c r="AN483" s="8"/>
      <c r="AO483" s="8"/>
      <c r="AP483" s="8"/>
      <c r="AQ483" s="8"/>
      <c r="AR483" s="8"/>
      <c r="AS483" s="8"/>
      <c r="AT483" s="8"/>
      <c r="AU483" s="8"/>
      <c r="AV483" s="8"/>
      <c r="AW483" s="8"/>
      <c r="AX483" s="169"/>
      <c r="BB483" s="161"/>
      <c r="BC483" s="9"/>
      <c r="BD483" s="9"/>
      <c r="BE483" s="9"/>
      <c r="BF483" s="9"/>
      <c r="BG483" s="9"/>
      <c r="BH483" s="163"/>
      <c r="BI483" t="str" cm="1">
        <f t="array" ref="BI483">_xlfn.IFS($BF483=1,$BB483,$BF483&gt;=2,INDEX($BB$2:$BE$801,MATCH(BJ483,$BB$2:$BB$801,0),4),TRUE,"")</f>
        <v/>
      </c>
      <c r="BJ483" t="str" cm="1">
        <f t="array" ref="BJ483">_xlfn.IFS($BF483=2,$BB483,$BF483&gt;=3,INDEX($BB$2:$BE$801,MATCH(BK483,$BB$2:$BB$801,0),4),TRUE,"")</f>
        <v/>
      </c>
      <c r="BK483" t="str" cm="1">
        <f t="array" ref="BK483">_xlfn.IFS(BF483=3,BB483,BF483=4,BE483,BF483=5,INDEX($BB$2:$BE$801,MATCH(BL483,$BB$2:$BB$801,0),4),TRUE,"")</f>
        <v/>
      </c>
      <c r="BL483" t="str" cm="1">
        <f t="array" ref="BL483">_xlfn.IFS(BF483=4,BB483,BF483=5,BE483,TRUE,"")</f>
        <v/>
      </c>
      <c r="BM483" t="str">
        <f t="shared" si="47"/>
        <v/>
      </c>
      <c r="BR483" t="str">
        <f t="shared" si="48"/>
        <v/>
      </c>
      <c r="BS483" t="str">
        <f t="shared" si="45"/>
        <v/>
      </c>
      <c r="BT483" s="172"/>
      <c r="BU483" s="10"/>
      <c r="BV483" s="10"/>
      <c r="BW483" s="10"/>
      <c r="BX483" s="10"/>
      <c r="BY483" s="10"/>
      <c r="BZ483" s="10"/>
      <c r="CA483" s="10"/>
      <c r="CB483" s="10"/>
      <c r="CC483" s="10"/>
      <c r="CD483" s="10"/>
      <c r="CE483" s="10"/>
      <c r="CF483" s="10"/>
      <c r="CG483" s="10"/>
      <c r="CH483" s="10"/>
      <c r="CI483" s="10"/>
      <c r="CJ483" s="10"/>
      <c r="CK483" s="10"/>
      <c r="CL483" s="10"/>
      <c r="CM483" s="10"/>
      <c r="CN483" s="10"/>
      <c r="CO483" s="10"/>
      <c r="CP483" s="10"/>
      <c r="CQ483" s="10"/>
      <c r="CR483" s="173"/>
      <c r="CV483" s="177"/>
      <c r="CW483" s="178"/>
    </row>
    <row r="484" spans="35:101">
      <c r="AI484" t="str">
        <f t="shared" si="49"/>
        <v/>
      </c>
      <c r="AJ484" t="str">
        <f t="shared" si="49"/>
        <v/>
      </c>
      <c r="AK484" t="str">
        <f t="shared" si="46"/>
        <v/>
      </c>
      <c r="AL484" s="1" t="str">
        <f t="shared" si="44"/>
        <v/>
      </c>
      <c r="AM484" s="167"/>
      <c r="AN484" s="8"/>
      <c r="AO484" s="8"/>
      <c r="AP484" s="8"/>
      <c r="AQ484" s="8"/>
      <c r="AR484" s="8"/>
      <c r="AS484" s="8"/>
      <c r="AT484" s="8"/>
      <c r="AU484" s="8"/>
      <c r="AV484" s="8"/>
      <c r="AW484" s="8"/>
      <c r="AX484" s="169"/>
      <c r="BB484" s="161"/>
      <c r="BC484" s="9"/>
      <c r="BD484" s="9"/>
      <c r="BE484" s="9"/>
      <c r="BF484" s="9"/>
      <c r="BG484" s="9"/>
      <c r="BH484" s="163"/>
      <c r="BI484" t="str" cm="1">
        <f t="array" ref="BI484">_xlfn.IFS($BF484=1,$BB484,$BF484&gt;=2,INDEX($BB$2:$BE$801,MATCH(BJ484,$BB$2:$BB$801,0),4),TRUE,"")</f>
        <v/>
      </c>
      <c r="BJ484" t="str" cm="1">
        <f t="array" ref="BJ484">_xlfn.IFS($BF484=2,$BB484,$BF484&gt;=3,INDEX($BB$2:$BE$801,MATCH(BK484,$BB$2:$BB$801,0),4),TRUE,"")</f>
        <v/>
      </c>
      <c r="BK484" t="str" cm="1">
        <f t="array" ref="BK484">_xlfn.IFS(BF484=3,BB484,BF484=4,BE484,BF484=5,INDEX($BB$2:$BE$801,MATCH(BL484,$BB$2:$BB$801,0),4),TRUE,"")</f>
        <v/>
      </c>
      <c r="BL484" t="str" cm="1">
        <f t="array" ref="BL484">_xlfn.IFS(BF484=4,BB484,BF484=5,BE484,TRUE,"")</f>
        <v/>
      </c>
      <c r="BM484" t="str">
        <f t="shared" si="47"/>
        <v/>
      </c>
      <c r="BR484" t="str">
        <f t="shared" si="48"/>
        <v/>
      </c>
      <c r="BS484" t="str">
        <f t="shared" si="45"/>
        <v/>
      </c>
      <c r="BT484" s="172"/>
      <c r="BU484" s="10"/>
      <c r="BV484" s="10"/>
      <c r="BW484" s="10"/>
      <c r="BX484" s="10"/>
      <c r="BY484" s="10"/>
      <c r="BZ484" s="10"/>
      <c r="CA484" s="10"/>
      <c r="CB484" s="10"/>
      <c r="CC484" s="10"/>
      <c r="CD484" s="10"/>
      <c r="CE484" s="10"/>
      <c r="CF484" s="10"/>
      <c r="CG484" s="10"/>
      <c r="CH484" s="10"/>
      <c r="CI484" s="10"/>
      <c r="CJ484" s="10"/>
      <c r="CK484" s="10"/>
      <c r="CL484" s="10"/>
      <c r="CM484" s="10"/>
      <c r="CN484" s="10"/>
      <c r="CO484" s="10"/>
      <c r="CP484" s="10"/>
      <c r="CQ484" s="10"/>
      <c r="CR484" s="173"/>
      <c r="CV484" s="177"/>
      <c r="CW484" s="178"/>
    </row>
    <row r="485" spans="35:101">
      <c r="AI485" t="str">
        <f t="shared" si="49"/>
        <v/>
      </c>
      <c r="AJ485" t="str">
        <f t="shared" si="49"/>
        <v/>
      </c>
      <c r="AK485" t="str">
        <f t="shared" si="46"/>
        <v/>
      </c>
      <c r="AL485" s="1" t="str">
        <f t="shared" si="44"/>
        <v/>
      </c>
      <c r="AM485" s="167"/>
      <c r="AN485" s="8"/>
      <c r="AO485" s="8"/>
      <c r="AP485" s="8"/>
      <c r="AQ485" s="8"/>
      <c r="AR485" s="8"/>
      <c r="AS485" s="8"/>
      <c r="AT485" s="8"/>
      <c r="AU485" s="8"/>
      <c r="AV485" s="8"/>
      <c r="AW485" s="8"/>
      <c r="AX485" s="169"/>
      <c r="BB485" s="161"/>
      <c r="BC485" s="9"/>
      <c r="BD485" s="9"/>
      <c r="BE485" s="9"/>
      <c r="BF485" s="9"/>
      <c r="BG485" s="9"/>
      <c r="BH485" s="163"/>
      <c r="BI485" t="str" cm="1">
        <f t="array" ref="BI485">_xlfn.IFS($BF485=1,$BB485,$BF485&gt;=2,INDEX($BB$2:$BE$801,MATCH(BJ485,$BB$2:$BB$801,0),4),TRUE,"")</f>
        <v/>
      </c>
      <c r="BJ485" t="str" cm="1">
        <f t="array" ref="BJ485">_xlfn.IFS($BF485=2,$BB485,$BF485&gt;=3,INDEX($BB$2:$BE$801,MATCH(BK485,$BB$2:$BB$801,0),4),TRUE,"")</f>
        <v/>
      </c>
      <c r="BK485" t="str" cm="1">
        <f t="array" ref="BK485">_xlfn.IFS(BF485=3,BB485,BF485=4,BE485,BF485=5,INDEX($BB$2:$BE$801,MATCH(BL485,$BB$2:$BB$801,0),4),TRUE,"")</f>
        <v/>
      </c>
      <c r="BL485" t="str" cm="1">
        <f t="array" ref="BL485">_xlfn.IFS(BF485=4,BB485,BF485=5,BE485,TRUE,"")</f>
        <v/>
      </c>
      <c r="BM485" t="str">
        <f t="shared" si="47"/>
        <v/>
      </c>
      <c r="BR485" t="str">
        <f t="shared" si="48"/>
        <v/>
      </c>
      <c r="BS485" t="str">
        <f t="shared" si="45"/>
        <v/>
      </c>
      <c r="BT485" s="172"/>
      <c r="BU485" s="10"/>
      <c r="BV485" s="10"/>
      <c r="BW485" s="10"/>
      <c r="BX485" s="10"/>
      <c r="BY485" s="10"/>
      <c r="BZ485" s="10"/>
      <c r="CA485" s="10"/>
      <c r="CB485" s="10"/>
      <c r="CC485" s="10"/>
      <c r="CD485" s="10"/>
      <c r="CE485" s="10"/>
      <c r="CF485" s="10"/>
      <c r="CG485" s="10"/>
      <c r="CH485" s="10"/>
      <c r="CI485" s="10"/>
      <c r="CJ485" s="10"/>
      <c r="CK485" s="10"/>
      <c r="CL485" s="10"/>
      <c r="CM485" s="10"/>
      <c r="CN485" s="10"/>
      <c r="CO485" s="10"/>
      <c r="CP485" s="10"/>
      <c r="CQ485" s="10"/>
      <c r="CR485" s="173"/>
      <c r="CV485" s="177"/>
      <c r="CW485" s="178"/>
    </row>
    <row r="486" spans="35:101">
      <c r="AI486" t="str">
        <f t="shared" si="49"/>
        <v/>
      </c>
      <c r="AJ486" t="str">
        <f t="shared" si="49"/>
        <v/>
      </c>
      <c r="AK486" t="str">
        <f t="shared" si="46"/>
        <v/>
      </c>
      <c r="AL486" s="1" t="str">
        <f t="shared" si="44"/>
        <v/>
      </c>
      <c r="AM486" s="167"/>
      <c r="AN486" s="8"/>
      <c r="AO486" s="8"/>
      <c r="AP486" s="8"/>
      <c r="AQ486" s="8"/>
      <c r="AR486" s="8"/>
      <c r="AS486" s="8"/>
      <c r="AT486" s="8"/>
      <c r="AU486" s="8"/>
      <c r="AV486" s="8"/>
      <c r="AW486" s="8"/>
      <c r="AX486" s="169"/>
      <c r="BB486" s="161"/>
      <c r="BC486" s="9"/>
      <c r="BD486" s="9"/>
      <c r="BE486" s="9"/>
      <c r="BF486" s="9"/>
      <c r="BG486" s="9"/>
      <c r="BH486" s="163"/>
      <c r="BI486" t="str" cm="1">
        <f t="array" ref="BI486">_xlfn.IFS($BF486=1,$BB486,$BF486&gt;=2,INDEX($BB$2:$BE$801,MATCH(BJ486,$BB$2:$BB$801,0),4),TRUE,"")</f>
        <v/>
      </c>
      <c r="BJ486" t="str" cm="1">
        <f t="array" ref="BJ486">_xlfn.IFS($BF486=2,$BB486,$BF486&gt;=3,INDEX($BB$2:$BE$801,MATCH(BK486,$BB$2:$BB$801,0),4),TRUE,"")</f>
        <v/>
      </c>
      <c r="BK486" t="str" cm="1">
        <f t="array" ref="BK486">_xlfn.IFS(BF486=3,BB486,BF486=4,BE486,BF486=5,INDEX($BB$2:$BE$801,MATCH(BL486,$BB$2:$BB$801,0),4),TRUE,"")</f>
        <v/>
      </c>
      <c r="BL486" t="str" cm="1">
        <f t="array" ref="BL486">_xlfn.IFS(BF486=4,BB486,BF486=5,BE486,TRUE,"")</f>
        <v/>
      </c>
      <c r="BM486" t="str">
        <f t="shared" si="47"/>
        <v/>
      </c>
      <c r="BR486" t="str">
        <f t="shared" si="48"/>
        <v/>
      </c>
      <c r="BS486" t="str">
        <f t="shared" si="45"/>
        <v/>
      </c>
      <c r="BT486" s="172"/>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73"/>
      <c r="CV486" s="177"/>
      <c r="CW486" s="178"/>
    </row>
    <row r="487" spans="35:101">
      <c r="AI487" t="str">
        <f t="shared" si="49"/>
        <v/>
      </c>
      <c r="AJ487" t="str">
        <f t="shared" si="49"/>
        <v/>
      </c>
      <c r="AK487" t="str">
        <f t="shared" si="46"/>
        <v/>
      </c>
      <c r="AL487" s="1" t="str">
        <f t="shared" si="44"/>
        <v/>
      </c>
      <c r="AM487" s="167"/>
      <c r="AN487" s="8"/>
      <c r="AO487" s="8"/>
      <c r="AP487" s="8"/>
      <c r="AQ487" s="8"/>
      <c r="AR487" s="8"/>
      <c r="AS487" s="8"/>
      <c r="AT487" s="8"/>
      <c r="AU487" s="8"/>
      <c r="AV487" s="8"/>
      <c r="AW487" s="8"/>
      <c r="AX487" s="169"/>
      <c r="BB487" s="161"/>
      <c r="BC487" s="9"/>
      <c r="BD487" s="9"/>
      <c r="BE487" s="9"/>
      <c r="BF487" s="9"/>
      <c r="BG487" s="9"/>
      <c r="BH487" s="163"/>
      <c r="BI487" t="str" cm="1">
        <f t="array" ref="BI487">_xlfn.IFS($BF487=1,$BB487,$BF487&gt;=2,INDEX($BB$2:$BE$801,MATCH(BJ487,$BB$2:$BB$801,0),4),TRUE,"")</f>
        <v/>
      </c>
      <c r="BJ487" t="str" cm="1">
        <f t="array" ref="BJ487">_xlfn.IFS($BF487=2,$BB487,$BF487&gt;=3,INDEX($BB$2:$BE$801,MATCH(BK487,$BB$2:$BB$801,0),4),TRUE,"")</f>
        <v/>
      </c>
      <c r="BK487" t="str" cm="1">
        <f t="array" ref="BK487">_xlfn.IFS(BF487=3,BB487,BF487=4,BE487,BF487=5,INDEX($BB$2:$BE$801,MATCH(BL487,$BB$2:$BB$801,0),4),TRUE,"")</f>
        <v/>
      </c>
      <c r="BL487" t="str" cm="1">
        <f t="array" ref="BL487">_xlfn.IFS(BF487=4,BB487,BF487=5,BE487,TRUE,"")</f>
        <v/>
      </c>
      <c r="BM487" t="str">
        <f t="shared" si="47"/>
        <v/>
      </c>
      <c r="BR487" t="str">
        <f t="shared" si="48"/>
        <v/>
      </c>
      <c r="BS487" t="str">
        <f t="shared" si="45"/>
        <v/>
      </c>
      <c r="BT487" s="172"/>
      <c r="BU487" s="10"/>
      <c r="BV487" s="10"/>
      <c r="BW487" s="10"/>
      <c r="BX487" s="10"/>
      <c r="BY487" s="10"/>
      <c r="BZ487" s="10"/>
      <c r="CA487" s="10"/>
      <c r="CB487" s="10"/>
      <c r="CC487" s="10"/>
      <c r="CD487" s="10"/>
      <c r="CE487" s="10"/>
      <c r="CF487" s="10"/>
      <c r="CG487" s="10"/>
      <c r="CH487" s="10"/>
      <c r="CI487" s="10"/>
      <c r="CJ487" s="10"/>
      <c r="CK487" s="10"/>
      <c r="CL487" s="10"/>
      <c r="CM487" s="10"/>
      <c r="CN487" s="10"/>
      <c r="CO487" s="10"/>
      <c r="CP487" s="10"/>
      <c r="CQ487" s="10"/>
      <c r="CR487" s="173"/>
      <c r="CV487" s="177"/>
      <c r="CW487" s="178"/>
    </row>
    <row r="488" spans="35:101">
      <c r="AI488" t="str">
        <f t="shared" si="49"/>
        <v/>
      </c>
      <c r="AJ488" t="str">
        <f t="shared" si="49"/>
        <v/>
      </c>
      <c r="AK488" t="str">
        <f t="shared" si="46"/>
        <v/>
      </c>
      <c r="AL488" s="1" t="str">
        <f t="shared" si="44"/>
        <v/>
      </c>
      <c r="AM488" s="167"/>
      <c r="AN488" s="8"/>
      <c r="AO488" s="8"/>
      <c r="AP488" s="8"/>
      <c r="AQ488" s="8"/>
      <c r="AR488" s="8"/>
      <c r="AS488" s="8"/>
      <c r="AT488" s="8"/>
      <c r="AU488" s="8"/>
      <c r="AV488" s="8"/>
      <c r="AW488" s="8"/>
      <c r="AX488" s="169"/>
      <c r="BB488" s="161"/>
      <c r="BC488" s="9"/>
      <c r="BD488" s="9"/>
      <c r="BE488" s="9"/>
      <c r="BF488" s="9"/>
      <c r="BG488" s="9"/>
      <c r="BH488" s="163"/>
      <c r="BI488" t="str" cm="1">
        <f t="array" ref="BI488">_xlfn.IFS($BF488=1,$BB488,$BF488&gt;=2,INDEX($BB$2:$BE$801,MATCH(BJ488,$BB$2:$BB$801,0),4),TRUE,"")</f>
        <v/>
      </c>
      <c r="BJ488" t="str" cm="1">
        <f t="array" ref="BJ488">_xlfn.IFS($BF488=2,$BB488,$BF488&gt;=3,INDEX($BB$2:$BE$801,MATCH(BK488,$BB$2:$BB$801,0),4),TRUE,"")</f>
        <v/>
      </c>
      <c r="BK488" t="str" cm="1">
        <f t="array" ref="BK488">_xlfn.IFS(BF488=3,BB488,BF488=4,BE488,BF488=5,INDEX($BB$2:$BE$801,MATCH(BL488,$BB$2:$BB$801,0),4),TRUE,"")</f>
        <v/>
      </c>
      <c r="BL488" t="str" cm="1">
        <f t="array" ref="BL488">_xlfn.IFS(BF488=4,BB488,BF488=5,BE488,TRUE,"")</f>
        <v/>
      </c>
      <c r="BM488" t="str">
        <f t="shared" si="47"/>
        <v/>
      </c>
      <c r="BR488" t="str">
        <f t="shared" si="48"/>
        <v/>
      </c>
      <c r="BS488" t="str">
        <f t="shared" si="45"/>
        <v/>
      </c>
      <c r="BT488" s="172"/>
      <c r="BU488" s="10"/>
      <c r="BV488" s="10"/>
      <c r="BW488" s="10"/>
      <c r="BX488" s="10"/>
      <c r="BY488" s="10"/>
      <c r="BZ488" s="10"/>
      <c r="CA488" s="10"/>
      <c r="CB488" s="10"/>
      <c r="CC488" s="10"/>
      <c r="CD488" s="10"/>
      <c r="CE488" s="10"/>
      <c r="CF488" s="10"/>
      <c r="CG488" s="10"/>
      <c r="CH488" s="10"/>
      <c r="CI488" s="10"/>
      <c r="CJ488" s="10"/>
      <c r="CK488" s="10"/>
      <c r="CL488" s="10"/>
      <c r="CM488" s="10"/>
      <c r="CN488" s="10"/>
      <c r="CO488" s="10"/>
      <c r="CP488" s="10"/>
      <c r="CQ488" s="10"/>
      <c r="CR488" s="173"/>
      <c r="CV488" s="177"/>
      <c r="CW488" s="178"/>
    </row>
    <row r="489" spans="35:101">
      <c r="AI489" t="str">
        <f t="shared" si="49"/>
        <v/>
      </c>
      <c r="AJ489" t="str">
        <f t="shared" si="49"/>
        <v/>
      </c>
      <c r="AK489" t="str">
        <f t="shared" si="46"/>
        <v/>
      </c>
      <c r="AL489" s="1" t="str">
        <f t="shared" si="44"/>
        <v/>
      </c>
      <c r="AM489" s="167"/>
      <c r="AN489" s="8"/>
      <c r="AO489" s="8"/>
      <c r="AP489" s="8"/>
      <c r="AQ489" s="8"/>
      <c r="AR489" s="8"/>
      <c r="AS489" s="8"/>
      <c r="AT489" s="8"/>
      <c r="AU489" s="8"/>
      <c r="AV489" s="8"/>
      <c r="AW489" s="8"/>
      <c r="AX489" s="169"/>
      <c r="BB489" s="161"/>
      <c r="BC489" s="9"/>
      <c r="BD489" s="9"/>
      <c r="BE489" s="9"/>
      <c r="BF489" s="9"/>
      <c r="BG489" s="9"/>
      <c r="BH489" s="163"/>
      <c r="BI489" t="str" cm="1">
        <f t="array" ref="BI489">_xlfn.IFS($BF489=1,$BB489,$BF489&gt;=2,INDEX($BB$2:$BE$801,MATCH(BJ489,$BB$2:$BB$801,0),4),TRUE,"")</f>
        <v/>
      </c>
      <c r="BJ489" t="str" cm="1">
        <f t="array" ref="BJ489">_xlfn.IFS($BF489=2,$BB489,$BF489&gt;=3,INDEX($BB$2:$BE$801,MATCH(BK489,$BB$2:$BB$801,0),4),TRUE,"")</f>
        <v/>
      </c>
      <c r="BK489" t="str" cm="1">
        <f t="array" ref="BK489">_xlfn.IFS(BF489=3,BB489,BF489=4,BE489,BF489=5,INDEX($BB$2:$BE$801,MATCH(BL489,$BB$2:$BB$801,0),4),TRUE,"")</f>
        <v/>
      </c>
      <c r="BL489" t="str" cm="1">
        <f t="array" ref="BL489">_xlfn.IFS(BF489=4,BB489,BF489=5,BE489,TRUE,"")</f>
        <v/>
      </c>
      <c r="BM489" t="str">
        <f t="shared" si="47"/>
        <v/>
      </c>
      <c r="BR489" t="str">
        <f t="shared" si="48"/>
        <v/>
      </c>
      <c r="BS489" t="str">
        <f t="shared" si="45"/>
        <v/>
      </c>
      <c r="BT489" s="172"/>
      <c r="BU489" s="10"/>
      <c r="BV489" s="10"/>
      <c r="BW489" s="10"/>
      <c r="BX489" s="10"/>
      <c r="BY489" s="10"/>
      <c r="BZ489" s="10"/>
      <c r="CA489" s="10"/>
      <c r="CB489" s="10"/>
      <c r="CC489" s="10"/>
      <c r="CD489" s="10"/>
      <c r="CE489" s="10"/>
      <c r="CF489" s="10"/>
      <c r="CG489" s="10"/>
      <c r="CH489" s="10"/>
      <c r="CI489" s="10"/>
      <c r="CJ489" s="10"/>
      <c r="CK489" s="10"/>
      <c r="CL489" s="10"/>
      <c r="CM489" s="10"/>
      <c r="CN489" s="10"/>
      <c r="CO489" s="10"/>
      <c r="CP489" s="10"/>
      <c r="CQ489" s="10"/>
      <c r="CR489" s="173"/>
      <c r="CV489" s="177"/>
      <c r="CW489" s="178"/>
    </row>
    <row r="490" spans="35:101">
      <c r="AI490" t="str">
        <f t="shared" si="49"/>
        <v/>
      </c>
      <c r="AJ490" t="str">
        <f t="shared" si="49"/>
        <v/>
      </c>
      <c r="AK490" t="str">
        <f t="shared" si="46"/>
        <v/>
      </c>
      <c r="AL490" s="1" t="str">
        <f t="shared" si="44"/>
        <v/>
      </c>
      <c r="AM490" s="167"/>
      <c r="AN490" s="8"/>
      <c r="AO490" s="8"/>
      <c r="AP490" s="8"/>
      <c r="AQ490" s="8"/>
      <c r="AR490" s="8"/>
      <c r="AS490" s="8"/>
      <c r="AT490" s="8"/>
      <c r="AU490" s="8"/>
      <c r="AV490" s="8"/>
      <c r="AW490" s="8"/>
      <c r="AX490" s="169"/>
      <c r="BB490" s="161"/>
      <c r="BC490" s="9"/>
      <c r="BD490" s="9"/>
      <c r="BE490" s="9"/>
      <c r="BF490" s="9"/>
      <c r="BG490" s="9"/>
      <c r="BH490" s="163"/>
      <c r="BI490" t="str" cm="1">
        <f t="array" ref="BI490">_xlfn.IFS($BF490=1,$BB490,$BF490&gt;=2,INDEX($BB$2:$BE$801,MATCH(BJ490,$BB$2:$BB$801,0),4),TRUE,"")</f>
        <v/>
      </c>
      <c r="BJ490" t="str" cm="1">
        <f t="array" ref="BJ490">_xlfn.IFS($BF490=2,$BB490,$BF490&gt;=3,INDEX($BB$2:$BE$801,MATCH(BK490,$BB$2:$BB$801,0),4),TRUE,"")</f>
        <v/>
      </c>
      <c r="BK490" t="str" cm="1">
        <f t="array" ref="BK490">_xlfn.IFS(BF490=3,BB490,BF490=4,BE490,BF490=5,INDEX($BB$2:$BE$801,MATCH(BL490,$BB$2:$BB$801,0),4),TRUE,"")</f>
        <v/>
      </c>
      <c r="BL490" t="str" cm="1">
        <f t="array" ref="BL490">_xlfn.IFS(BF490=4,BB490,BF490=5,BE490,TRUE,"")</f>
        <v/>
      </c>
      <c r="BM490" t="str">
        <f t="shared" si="47"/>
        <v/>
      </c>
      <c r="BR490" t="str">
        <f t="shared" si="48"/>
        <v/>
      </c>
      <c r="BS490" t="str">
        <f t="shared" si="45"/>
        <v/>
      </c>
      <c r="BT490" s="172"/>
      <c r="BU490" s="10"/>
      <c r="BV490" s="10"/>
      <c r="BW490" s="10"/>
      <c r="BX490" s="10"/>
      <c r="BY490" s="10"/>
      <c r="BZ490" s="10"/>
      <c r="CA490" s="10"/>
      <c r="CB490" s="10"/>
      <c r="CC490" s="10"/>
      <c r="CD490" s="10"/>
      <c r="CE490" s="10"/>
      <c r="CF490" s="10"/>
      <c r="CG490" s="10"/>
      <c r="CH490" s="10"/>
      <c r="CI490" s="10"/>
      <c r="CJ490" s="10"/>
      <c r="CK490" s="10"/>
      <c r="CL490" s="10"/>
      <c r="CM490" s="10"/>
      <c r="CN490" s="10"/>
      <c r="CO490" s="10"/>
      <c r="CP490" s="10"/>
      <c r="CQ490" s="10"/>
      <c r="CR490" s="173"/>
      <c r="CV490" s="177"/>
      <c r="CW490" s="178"/>
    </row>
    <row r="491" spans="35:101">
      <c r="AI491" t="str">
        <f t="shared" si="49"/>
        <v/>
      </c>
      <c r="AJ491" t="str">
        <f t="shared" si="49"/>
        <v/>
      </c>
      <c r="AK491" t="str">
        <f t="shared" si="46"/>
        <v/>
      </c>
      <c r="AL491" s="1" t="str">
        <f t="shared" si="44"/>
        <v/>
      </c>
      <c r="AM491" s="167"/>
      <c r="AN491" s="8"/>
      <c r="AO491" s="8"/>
      <c r="AP491" s="8"/>
      <c r="AQ491" s="8"/>
      <c r="AR491" s="8"/>
      <c r="AS491" s="8"/>
      <c r="AT491" s="8"/>
      <c r="AU491" s="8"/>
      <c r="AV491" s="8"/>
      <c r="AW491" s="8"/>
      <c r="AX491" s="169"/>
      <c r="BB491" s="161"/>
      <c r="BC491" s="9"/>
      <c r="BD491" s="9"/>
      <c r="BE491" s="9"/>
      <c r="BF491" s="9"/>
      <c r="BG491" s="9"/>
      <c r="BH491" s="163"/>
      <c r="BI491" t="str" cm="1">
        <f t="array" ref="BI491">_xlfn.IFS($BF491=1,$BB491,$BF491&gt;=2,INDEX($BB$2:$BE$801,MATCH(BJ491,$BB$2:$BB$801,0),4),TRUE,"")</f>
        <v/>
      </c>
      <c r="BJ491" t="str" cm="1">
        <f t="array" ref="BJ491">_xlfn.IFS($BF491=2,$BB491,$BF491&gt;=3,INDEX($BB$2:$BE$801,MATCH(BK491,$BB$2:$BB$801,0),4),TRUE,"")</f>
        <v/>
      </c>
      <c r="BK491" t="str" cm="1">
        <f t="array" ref="BK491">_xlfn.IFS(BF491=3,BB491,BF491=4,BE491,BF491=5,INDEX($BB$2:$BE$801,MATCH(BL491,$BB$2:$BB$801,0),4),TRUE,"")</f>
        <v/>
      </c>
      <c r="BL491" t="str" cm="1">
        <f t="array" ref="BL491">_xlfn.IFS(BF491=4,BB491,BF491=5,BE491,TRUE,"")</f>
        <v/>
      </c>
      <c r="BM491" t="str">
        <f t="shared" si="47"/>
        <v/>
      </c>
      <c r="BR491" t="str">
        <f t="shared" si="48"/>
        <v/>
      </c>
      <c r="BS491" t="str">
        <f t="shared" si="45"/>
        <v/>
      </c>
      <c r="BT491" s="172"/>
      <c r="BU491" s="10"/>
      <c r="BV491" s="10"/>
      <c r="BW491" s="10"/>
      <c r="BX491" s="10"/>
      <c r="BY491" s="10"/>
      <c r="BZ491" s="10"/>
      <c r="CA491" s="10"/>
      <c r="CB491" s="10"/>
      <c r="CC491" s="10"/>
      <c r="CD491" s="10"/>
      <c r="CE491" s="10"/>
      <c r="CF491" s="10"/>
      <c r="CG491" s="10"/>
      <c r="CH491" s="10"/>
      <c r="CI491" s="10"/>
      <c r="CJ491" s="10"/>
      <c r="CK491" s="10"/>
      <c r="CL491" s="10"/>
      <c r="CM491" s="10"/>
      <c r="CN491" s="10"/>
      <c r="CO491" s="10"/>
      <c r="CP491" s="10"/>
      <c r="CQ491" s="10"/>
      <c r="CR491" s="173"/>
      <c r="CV491" s="177"/>
      <c r="CW491" s="178"/>
    </row>
    <row r="492" spans="35:101">
      <c r="AI492" t="str">
        <f t="shared" si="49"/>
        <v/>
      </c>
      <c r="AJ492" t="str">
        <f t="shared" si="49"/>
        <v/>
      </c>
      <c r="AK492" t="str">
        <f t="shared" si="46"/>
        <v/>
      </c>
      <c r="AL492" s="1" t="str">
        <f t="shared" si="44"/>
        <v/>
      </c>
      <c r="AM492" s="167"/>
      <c r="AN492" s="8"/>
      <c r="AO492" s="8"/>
      <c r="AP492" s="8"/>
      <c r="AQ492" s="8"/>
      <c r="AR492" s="8"/>
      <c r="AS492" s="8"/>
      <c r="AT492" s="8"/>
      <c r="AU492" s="8"/>
      <c r="AV492" s="8"/>
      <c r="AW492" s="8"/>
      <c r="AX492" s="169"/>
      <c r="BB492" s="161"/>
      <c r="BC492" s="9"/>
      <c r="BD492" s="9"/>
      <c r="BE492" s="9"/>
      <c r="BF492" s="9"/>
      <c r="BG492" s="9"/>
      <c r="BH492" s="163"/>
      <c r="BI492" t="str" cm="1">
        <f t="array" ref="BI492">_xlfn.IFS($BF492=1,$BB492,$BF492&gt;=2,INDEX($BB$2:$BE$801,MATCH(BJ492,$BB$2:$BB$801,0),4),TRUE,"")</f>
        <v/>
      </c>
      <c r="BJ492" t="str" cm="1">
        <f t="array" ref="BJ492">_xlfn.IFS($BF492=2,$BB492,$BF492&gt;=3,INDEX($BB$2:$BE$801,MATCH(BK492,$BB$2:$BB$801,0),4),TRUE,"")</f>
        <v/>
      </c>
      <c r="BK492" t="str" cm="1">
        <f t="array" ref="BK492">_xlfn.IFS(BF492=3,BB492,BF492=4,BE492,BF492=5,INDEX($BB$2:$BE$801,MATCH(BL492,$BB$2:$BB$801,0),4),TRUE,"")</f>
        <v/>
      </c>
      <c r="BL492" t="str" cm="1">
        <f t="array" ref="BL492">_xlfn.IFS(BF492=4,BB492,BF492=5,BE492,TRUE,"")</f>
        <v/>
      </c>
      <c r="BM492" t="str">
        <f t="shared" si="47"/>
        <v/>
      </c>
      <c r="BR492" t="str">
        <f t="shared" si="48"/>
        <v/>
      </c>
      <c r="BS492" t="str">
        <f t="shared" si="45"/>
        <v/>
      </c>
      <c r="BT492" s="172"/>
      <c r="BU492" s="10"/>
      <c r="BV492" s="10"/>
      <c r="BW492" s="10"/>
      <c r="BX492" s="10"/>
      <c r="BY492" s="10"/>
      <c r="BZ492" s="10"/>
      <c r="CA492" s="10"/>
      <c r="CB492" s="10"/>
      <c r="CC492" s="10"/>
      <c r="CD492" s="10"/>
      <c r="CE492" s="10"/>
      <c r="CF492" s="10"/>
      <c r="CG492" s="10"/>
      <c r="CH492" s="10"/>
      <c r="CI492" s="10"/>
      <c r="CJ492" s="10"/>
      <c r="CK492" s="10"/>
      <c r="CL492" s="10"/>
      <c r="CM492" s="10"/>
      <c r="CN492" s="10"/>
      <c r="CO492" s="10"/>
      <c r="CP492" s="10"/>
      <c r="CQ492" s="10"/>
      <c r="CR492" s="173"/>
      <c r="CV492" s="177"/>
      <c r="CW492" s="178"/>
    </row>
    <row r="493" spans="35:101">
      <c r="AI493" t="str">
        <f t="shared" si="49"/>
        <v/>
      </c>
      <c r="AJ493" t="str">
        <f t="shared" si="49"/>
        <v/>
      </c>
      <c r="AK493" t="str">
        <f t="shared" si="46"/>
        <v/>
      </c>
      <c r="AL493" s="1" t="str">
        <f t="shared" si="44"/>
        <v/>
      </c>
      <c r="AM493" s="167"/>
      <c r="AN493" s="8"/>
      <c r="AO493" s="8"/>
      <c r="AP493" s="8"/>
      <c r="AQ493" s="8"/>
      <c r="AR493" s="8"/>
      <c r="AS493" s="8"/>
      <c r="AT493" s="8"/>
      <c r="AU493" s="8"/>
      <c r="AV493" s="8"/>
      <c r="AW493" s="8"/>
      <c r="AX493" s="169"/>
      <c r="BB493" s="161"/>
      <c r="BC493" s="9"/>
      <c r="BD493" s="9"/>
      <c r="BE493" s="9"/>
      <c r="BF493" s="9"/>
      <c r="BG493" s="9"/>
      <c r="BH493" s="163"/>
      <c r="BI493" t="str" cm="1">
        <f t="array" ref="BI493">_xlfn.IFS($BF493=1,$BB493,$BF493&gt;=2,INDEX($BB$2:$BE$801,MATCH(BJ493,$BB$2:$BB$801,0),4),TRUE,"")</f>
        <v/>
      </c>
      <c r="BJ493" t="str" cm="1">
        <f t="array" ref="BJ493">_xlfn.IFS($BF493=2,$BB493,$BF493&gt;=3,INDEX($BB$2:$BE$801,MATCH(BK493,$BB$2:$BB$801,0),4),TRUE,"")</f>
        <v/>
      </c>
      <c r="BK493" t="str" cm="1">
        <f t="array" ref="BK493">_xlfn.IFS(BF493=3,BB493,BF493=4,BE493,BF493=5,INDEX($BB$2:$BE$801,MATCH(BL493,$BB$2:$BB$801,0),4),TRUE,"")</f>
        <v/>
      </c>
      <c r="BL493" t="str" cm="1">
        <f t="array" ref="BL493">_xlfn.IFS(BF493=4,BB493,BF493=5,BE493,TRUE,"")</f>
        <v/>
      </c>
      <c r="BM493" t="str">
        <f t="shared" si="47"/>
        <v/>
      </c>
      <c r="BR493" t="str">
        <f t="shared" si="48"/>
        <v/>
      </c>
      <c r="BS493" t="str">
        <f t="shared" si="45"/>
        <v/>
      </c>
      <c r="BT493" s="172"/>
      <c r="BU493" s="10"/>
      <c r="BV493" s="10"/>
      <c r="BW493" s="10"/>
      <c r="BX493" s="10"/>
      <c r="BY493" s="10"/>
      <c r="BZ493" s="10"/>
      <c r="CA493" s="10"/>
      <c r="CB493" s="10"/>
      <c r="CC493" s="10"/>
      <c r="CD493" s="10"/>
      <c r="CE493" s="10"/>
      <c r="CF493" s="10"/>
      <c r="CG493" s="10"/>
      <c r="CH493" s="10"/>
      <c r="CI493" s="10"/>
      <c r="CJ493" s="10"/>
      <c r="CK493" s="10"/>
      <c r="CL493" s="10"/>
      <c r="CM493" s="10"/>
      <c r="CN493" s="10"/>
      <c r="CO493" s="10"/>
      <c r="CP493" s="10"/>
      <c r="CQ493" s="10"/>
      <c r="CR493" s="173"/>
      <c r="CV493" s="177"/>
      <c r="CW493" s="178"/>
    </row>
    <row r="494" spans="35:101">
      <c r="AI494" t="str">
        <f t="shared" si="49"/>
        <v/>
      </c>
      <c r="AJ494" t="str">
        <f t="shared" si="49"/>
        <v/>
      </c>
      <c r="AK494" t="str">
        <f t="shared" si="46"/>
        <v/>
      </c>
      <c r="AL494" s="1" t="str">
        <f t="shared" si="44"/>
        <v/>
      </c>
      <c r="AM494" s="167"/>
      <c r="AN494" s="8"/>
      <c r="AO494" s="8"/>
      <c r="AP494" s="8"/>
      <c r="AQ494" s="8"/>
      <c r="AR494" s="8"/>
      <c r="AS494" s="8"/>
      <c r="AT494" s="8"/>
      <c r="AU494" s="8"/>
      <c r="AV494" s="8"/>
      <c r="AW494" s="8"/>
      <c r="AX494" s="169"/>
      <c r="BB494" s="161"/>
      <c r="BC494" s="9"/>
      <c r="BD494" s="9"/>
      <c r="BE494" s="9"/>
      <c r="BF494" s="9"/>
      <c r="BG494" s="9"/>
      <c r="BH494" s="163"/>
      <c r="BI494" t="str" cm="1">
        <f t="array" ref="BI494">_xlfn.IFS($BF494=1,$BB494,$BF494&gt;=2,INDEX($BB$2:$BE$801,MATCH(BJ494,$BB$2:$BB$801,0),4),TRUE,"")</f>
        <v/>
      </c>
      <c r="BJ494" t="str" cm="1">
        <f t="array" ref="BJ494">_xlfn.IFS($BF494=2,$BB494,$BF494&gt;=3,INDEX($BB$2:$BE$801,MATCH(BK494,$BB$2:$BB$801,0),4),TRUE,"")</f>
        <v/>
      </c>
      <c r="BK494" t="str" cm="1">
        <f t="array" ref="BK494">_xlfn.IFS(BF494=3,BB494,BF494=4,BE494,BF494=5,INDEX($BB$2:$BE$801,MATCH(BL494,$BB$2:$BB$801,0),4),TRUE,"")</f>
        <v/>
      </c>
      <c r="BL494" t="str" cm="1">
        <f t="array" ref="BL494">_xlfn.IFS(BF494=4,BB494,BF494=5,BE494,TRUE,"")</f>
        <v/>
      </c>
      <c r="BM494" t="str">
        <f t="shared" si="47"/>
        <v/>
      </c>
      <c r="BR494" t="str">
        <f t="shared" si="48"/>
        <v/>
      </c>
      <c r="BS494" t="str">
        <f t="shared" si="45"/>
        <v/>
      </c>
      <c r="BT494" s="172"/>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73"/>
      <c r="CV494" s="177"/>
      <c r="CW494" s="178"/>
    </row>
    <row r="495" spans="35:101">
      <c r="AI495" t="str">
        <f t="shared" si="49"/>
        <v/>
      </c>
      <c r="AJ495" t="str">
        <f t="shared" si="49"/>
        <v/>
      </c>
      <c r="AK495" t="str">
        <f t="shared" si="46"/>
        <v/>
      </c>
      <c r="AL495" s="1" t="str">
        <f t="shared" si="44"/>
        <v/>
      </c>
      <c r="AM495" s="167"/>
      <c r="AN495" s="8"/>
      <c r="AO495" s="8"/>
      <c r="AP495" s="8"/>
      <c r="AQ495" s="8"/>
      <c r="AR495" s="8"/>
      <c r="AS495" s="8"/>
      <c r="AT495" s="8"/>
      <c r="AU495" s="8"/>
      <c r="AV495" s="8"/>
      <c r="AW495" s="8"/>
      <c r="AX495" s="169"/>
      <c r="BB495" s="161"/>
      <c r="BC495" s="9"/>
      <c r="BD495" s="9"/>
      <c r="BE495" s="9"/>
      <c r="BF495" s="9"/>
      <c r="BG495" s="9"/>
      <c r="BH495" s="163"/>
      <c r="BI495" t="str" cm="1">
        <f t="array" ref="BI495">_xlfn.IFS($BF495=1,$BB495,$BF495&gt;=2,INDEX($BB$2:$BE$801,MATCH(BJ495,$BB$2:$BB$801,0),4),TRUE,"")</f>
        <v/>
      </c>
      <c r="BJ495" t="str" cm="1">
        <f t="array" ref="BJ495">_xlfn.IFS($BF495=2,$BB495,$BF495&gt;=3,INDEX($BB$2:$BE$801,MATCH(BK495,$BB$2:$BB$801,0),4),TRUE,"")</f>
        <v/>
      </c>
      <c r="BK495" t="str" cm="1">
        <f t="array" ref="BK495">_xlfn.IFS(BF495=3,BB495,BF495=4,BE495,BF495=5,INDEX($BB$2:$BE$801,MATCH(BL495,$BB$2:$BB$801,0),4),TRUE,"")</f>
        <v/>
      </c>
      <c r="BL495" t="str" cm="1">
        <f t="array" ref="BL495">_xlfn.IFS(BF495=4,BB495,BF495=5,BE495,TRUE,"")</f>
        <v/>
      </c>
      <c r="BM495" t="str">
        <f t="shared" si="47"/>
        <v/>
      </c>
      <c r="BR495" t="str">
        <f t="shared" si="48"/>
        <v/>
      </c>
      <c r="BS495" t="str">
        <f t="shared" si="45"/>
        <v/>
      </c>
      <c r="BT495" s="172"/>
      <c r="BU495" s="10"/>
      <c r="BV495" s="10"/>
      <c r="BW495" s="10"/>
      <c r="BX495" s="10"/>
      <c r="BY495" s="10"/>
      <c r="BZ495" s="10"/>
      <c r="CA495" s="10"/>
      <c r="CB495" s="10"/>
      <c r="CC495" s="10"/>
      <c r="CD495" s="10"/>
      <c r="CE495" s="10"/>
      <c r="CF495" s="10"/>
      <c r="CG495" s="10"/>
      <c r="CH495" s="10"/>
      <c r="CI495" s="10"/>
      <c r="CJ495" s="10"/>
      <c r="CK495" s="10"/>
      <c r="CL495" s="10"/>
      <c r="CM495" s="10"/>
      <c r="CN495" s="10"/>
      <c r="CO495" s="10"/>
      <c r="CP495" s="10"/>
      <c r="CQ495" s="10"/>
      <c r="CR495" s="173"/>
      <c r="CV495" s="177"/>
      <c r="CW495" s="178"/>
    </row>
    <row r="496" spans="35:101">
      <c r="AI496" t="str">
        <f t="shared" si="49"/>
        <v/>
      </c>
      <c r="AJ496" t="str">
        <f t="shared" si="49"/>
        <v/>
      </c>
      <c r="AK496" t="str">
        <f t="shared" si="46"/>
        <v/>
      </c>
      <c r="AL496" s="1" t="str">
        <f t="shared" si="44"/>
        <v/>
      </c>
      <c r="AM496" s="167"/>
      <c r="AN496" s="8"/>
      <c r="AO496" s="8"/>
      <c r="AP496" s="8"/>
      <c r="AQ496" s="8"/>
      <c r="AR496" s="8"/>
      <c r="AS496" s="8"/>
      <c r="AT496" s="8"/>
      <c r="AU496" s="8"/>
      <c r="AV496" s="8"/>
      <c r="AW496" s="8"/>
      <c r="AX496" s="169"/>
      <c r="BB496" s="161"/>
      <c r="BC496" s="9"/>
      <c r="BD496" s="9"/>
      <c r="BE496" s="9"/>
      <c r="BF496" s="9"/>
      <c r="BG496" s="9"/>
      <c r="BH496" s="163"/>
      <c r="BI496" t="str" cm="1">
        <f t="array" ref="BI496">_xlfn.IFS($BF496=1,$BB496,$BF496&gt;=2,INDEX($BB$2:$BE$801,MATCH(BJ496,$BB$2:$BB$801,0),4),TRUE,"")</f>
        <v/>
      </c>
      <c r="BJ496" t="str" cm="1">
        <f t="array" ref="BJ496">_xlfn.IFS($BF496=2,$BB496,$BF496&gt;=3,INDEX($BB$2:$BE$801,MATCH(BK496,$BB$2:$BB$801,0),4),TRUE,"")</f>
        <v/>
      </c>
      <c r="BK496" t="str" cm="1">
        <f t="array" ref="BK496">_xlfn.IFS(BF496=3,BB496,BF496=4,BE496,BF496=5,INDEX($BB$2:$BE$801,MATCH(BL496,$BB$2:$BB$801,0),4),TRUE,"")</f>
        <v/>
      </c>
      <c r="BL496" t="str" cm="1">
        <f t="array" ref="BL496">_xlfn.IFS(BF496=4,BB496,BF496=5,BE496,TRUE,"")</f>
        <v/>
      </c>
      <c r="BM496" t="str">
        <f t="shared" si="47"/>
        <v/>
      </c>
      <c r="BR496" t="str">
        <f t="shared" si="48"/>
        <v/>
      </c>
      <c r="BS496" t="str">
        <f t="shared" si="45"/>
        <v/>
      </c>
      <c r="BT496" s="172"/>
      <c r="BU496" s="10"/>
      <c r="BV496" s="10"/>
      <c r="BW496" s="10"/>
      <c r="BX496" s="10"/>
      <c r="BY496" s="10"/>
      <c r="BZ496" s="10"/>
      <c r="CA496" s="10"/>
      <c r="CB496" s="10"/>
      <c r="CC496" s="10"/>
      <c r="CD496" s="10"/>
      <c r="CE496" s="10"/>
      <c r="CF496" s="10"/>
      <c r="CG496" s="10"/>
      <c r="CH496" s="10"/>
      <c r="CI496" s="10"/>
      <c r="CJ496" s="10"/>
      <c r="CK496" s="10"/>
      <c r="CL496" s="10"/>
      <c r="CM496" s="10"/>
      <c r="CN496" s="10"/>
      <c r="CO496" s="10"/>
      <c r="CP496" s="10"/>
      <c r="CQ496" s="10"/>
      <c r="CR496" s="173"/>
      <c r="CV496" s="177"/>
      <c r="CW496" s="178"/>
    </row>
    <row r="497" spans="35:101">
      <c r="AI497" t="str">
        <f t="shared" si="49"/>
        <v/>
      </c>
      <c r="AJ497" t="str">
        <f t="shared" si="49"/>
        <v/>
      </c>
      <c r="AK497" t="str">
        <f t="shared" si="46"/>
        <v/>
      </c>
      <c r="AL497" s="1" t="str">
        <f t="shared" si="44"/>
        <v/>
      </c>
      <c r="AM497" s="167"/>
      <c r="AN497" s="8"/>
      <c r="AO497" s="8"/>
      <c r="AP497" s="8"/>
      <c r="AQ497" s="8"/>
      <c r="AR497" s="8"/>
      <c r="AS497" s="8"/>
      <c r="AT497" s="8"/>
      <c r="AU497" s="8"/>
      <c r="AV497" s="8"/>
      <c r="AW497" s="8"/>
      <c r="AX497" s="169"/>
      <c r="BB497" s="161"/>
      <c r="BC497" s="9"/>
      <c r="BD497" s="9"/>
      <c r="BE497" s="9"/>
      <c r="BF497" s="9"/>
      <c r="BG497" s="9"/>
      <c r="BH497" s="163"/>
      <c r="BI497" t="str" cm="1">
        <f t="array" ref="BI497">_xlfn.IFS($BF497=1,$BB497,$BF497&gt;=2,INDEX($BB$2:$BE$801,MATCH(BJ497,$BB$2:$BB$801,0),4),TRUE,"")</f>
        <v/>
      </c>
      <c r="BJ497" t="str" cm="1">
        <f t="array" ref="BJ497">_xlfn.IFS($BF497=2,$BB497,$BF497&gt;=3,INDEX($BB$2:$BE$801,MATCH(BK497,$BB$2:$BB$801,0),4),TRUE,"")</f>
        <v/>
      </c>
      <c r="BK497" t="str" cm="1">
        <f t="array" ref="BK497">_xlfn.IFS(BF497=3,BB497,BF497=4,BE497,BF497=5,INDEX($BB$2:$BE$801,MATCH(BL497,$BB$2:$BB$801,0),4),TRUE,"")</f>
        <v/>
      </c>
      <c r="BL497" t="str" cm="1">
        <f t="array" ref="BL497">_xlfn.IFS(BF497=4,BB497,BF497=5,BE497,TRUE,"")</f>
        <v/>
      </c>
      <c r="BM497" t="str">
        <f t="shared" si="47"/>
        <v/>
      </c>
      <c r="BR497" t="str">
        <f t="shared" si="48"/>
        <v/>
      </c>
      <c r="BS497" t="str">
        <f t="shared" si="45"/>
        <v/>
      </c>
      <c r="BT497" s="172"/>
      <c r="BU497" s="10"/>
      <c r="BV497" s="10"/>
      <c r="BW497" s="10"/>
      <c r="BX497" s="10"/>
      <c r="BY497" s="10"/>
      <c r="BZ497" s="10"/>
      <c r="CA497" s="10"/>
      <c r="CB497" s="10"/>
      <c r="CC497" s="10"/>
      <c r="CD497" s="10"/>
      <c r="CE497" s="10"/>
      <c r="CF497" s="10"/>
      <c r="CG497" s="10"/>
      <c r="CH497" s="10"/>
      <c r="CI497" s="10"/>
      <c r="CJ497" s="10"/>
      <c r="CK497" s="10"/>
      <c r="CL497" s="10"/>
      <c r="CM497" s="10"/>
      <c r="CN497" s="10"/>
      <c r="CO497" s="10"/>
      <c r="CP497" s="10"/>
      <c r="CQ497" s="10"/>
      <c r="CR497" s="173"/>
      <c r="CV497" s="177"/>
      <c r="CW497" s="178"/>
    </row>
    <row r="498" spans="35:101">
      <c r="AI498" t="str">
        <f t="shared" si="49"/>
        <v/>
      </c>
      <c r="AJ498" t="str">
        <f t="shared" si="49"/>
        <v/>
      </c>
      <c r="AK498" t="str">
        <f t="shared" si="46"/>
        <v/>
      </c>
      <c r="AL498" s="1" t="str">
        <f t="shared" si="44"/>
        <v/>
      </c>
      <c r="AM498" s="167"/>
      <c r="AN498" s="8"/>
      <c r="AO498" s="8"/>
      <c r="AP498" s="8"/>
      <c r="AQ498" s="8"/>
      <c r="AR498" s="8"/>
      <c r="AS498" s="8"/>
      <c r="AT498" s="8"/>
      <c r="AU498" s="8"/>
      <c r="AV498" s="8"/>
      <c r="AW498" s="8"/>
      <c r="AX498" s="169"/>
      <c r="BB498" s="161"/>
      <c r="BC498" s="9"/>
      <c r="BD498" s="9"/>
      <c r="BE498" s="9"/>
      <c r="BF498" s="9"/>
      <c r="BG498" s="9"/>
      <c r="BH498" s="163"/>
      <c r="BI498" t="str" cm="1">
        <f t="array" ref="BI498">_xlfn.IFS($BF498=1,$BB498,$BF498&gt;=2,INDEX($BB$2:$BE$801,MATCH(BJ498,$BB$2:$BB$801,0),4),TRUE,"")</f>
        <v/>
      </c>
      <c r="BJ498" t="str" cm="1">
        <f t="array" ref="BJ498">_xlfn.IFS($BF498=2,$BB498,$BF498&gt;=3,INDEX($BB$2:$BE$801,MATCH(BK498,$BB$2:$BB$801,0),4),TRUE,"")</f>
        <v/>
      </c>
      <c r="BK498" t="str" cm="1">
        <f t="array" ref="BK498">_xlfn.IFS(BF498=3,BB498,BF498=4,BE498,BF498=5,INDEX($BB$2:$BE$801,MATCH(BL498,$BB$2:$BB$801,0),4),TRUE,"")</f>
        <v/>
      </c>
      <c r="BL498" t="str" cm="1">
        <f t="array" ref="BL498">_xlfn.IFS(BF498=4,BB498,BF498=5,BE498,TRUE,"")</f>
        <v/>
      </c>
      <c r="BM498" t="str">
        <f t="shared" si="47"/>
        <v/>
      </c>
      <c r="BR498" t="str">
        <f t="shared" si="48"/>
        <v/>
      </c>
      <c r="BS498" t="str">
        <f t="shared" si="45"/>
        <v/>
      </c>
      <c r="BT498" s="172"/>
      <c r="BU498" s="10"/>
      <c r="BV498" s="10"/>
      <c r="BW498" s="10"/>
      <c r="BX498" s="10"/>
      <c r="BY498" s="10"/>
      <c r="BZ498" s="10"/>
      <c r="CA498" s="10"/>
      <c r="CB498" s="10"/>
      <c r="CC498" s="10"/>
      <c r="CD498" s="10"/>
      <c r="CE498" s="10"/>
      <c r="CF498" s="10"/>
      <c r="CG498" s="10"/>
      <c r="CH498" s="10"/>
      <c r="CI498" s="10"/>
      <c r="CJ498" s="10"/>
      <c r="CK498" s="10"/>
      <c r="CL498" s="10"/>
      <c r="CM498" s="10"/>
      <c r="CN498" s="10"/>
      <c r="CO498" s="10"/>
      <c r="CP498" s="10"/>
      <c r="CQ498" s="10"/>
      <c r="CR498" s="173"/>
      <c r="CV498" s="177"/>
      <c r="CW498" s="178"/>
    </row>
    <row r="499" spans="35:101">
      <c r="AI499" t="str">
        <f t="shared" si="49"/>
        <v/>
      </c>
      <c r="AJ499" t="str">
        <f t="shared" si="49"/>
        <v/>
      </c>
      <c r="AK499" t="str">
        <f t="shared" si="46"/>
        <v/>
      </c>
      <c r="AL499" s="1" t="str">
        <f t="shared" si="44"/>
        <v/>
      </c>
      <c r="AM499" s="167"/>
      <c r="AN499" s="8"/>
      <c r="AO499" s="8"/>
      <c r="AP499" s="8"/>
      <c r="AQ499" s="8"/>
      <c r="AR499" s="8"/>
      <c r="AS499" s="8"/>
      <c r="AT499" s="8"/>
      <c r="AU499" s="8"/>
      <c r="AV499" s="8"/>
      <c r="AW499" s="8"/>
      <c r="AX499" s="169"/>
      <c r="BB499" s="161"/>
      <c r="BC499" s="9"/>
      <c r="BD499" s="9"/>
      <c r="BE499" s="9"/>
      <c r="BF499" s="9"/>
      <c r="BG499" s="9"/>
      <c r="BH499" s="163"/>
      <c r="BI499" t="str" cm="1">
        <f t="array" ref="BI499">_xlfn.IFS($BF499=1,$BB499,$BF499&gt;=2,INDEX($BB$2:$BE$801,MATCH(BJ499,$BB$2:$BB$801,0),4),TRUE,"")</f>
        <v/>
      </c>
      <c r="BJ499" t="str" cm="1">
        <f t="array" ref="BJ499">_xlfn.IFS($BF499=2,$BB499,$BF499&gt;=3,INDEX($BB$2:$BE$801,MATCH(BK499,$BB$2:$BB$801,0),4),TRUE,"")</f>
        <v/>
      </c>
      <c r="BK499" t="str" cm="1">
        <f t="array" ref="BK499">_xlfn.IFS(BF499=3,BB499,BF499=4,BE499,BF499=5,INDEX($BB$2:$BE$801,MATCH(BL499,$BB$2:$BB$801,0),4),TRUE,"")</f>
        <v/>
      </c>
      <c r="BL499" t="str" cm="1">
        <f t="array" ref="BL499">_xlfn.IFS(BF499=4,BB499,BF499=5,BE499,TRUE,"")</f>
        <v/>
      </c>
      <c r="BM499" t="str">
        <f t="shared" si="47"/>
        <v/>
      </c>
      <c r="BR499" t="str">
        <f t="shared" si="48"/>
        <v/>
      </c>
      <c r="BS499" t="str">
        <f t="shared" si="45"/>
        <v/>
      </c>
      <c r="BT499" s="172"/>
      <c r="BU499" s="10"/>
      <c r="BV499" s="10"/>
      <c r="BW499" s="10"/>
      <c r="BX499" s="10"/>
      <c r="BY499" s="10"/>
      <c r="BZ499" s="10"/>
      <c r="CA499" s="10"/>
      <c r="CB499" s="10"/>
      <c r="CC499" s="10"/>
      <c r="CD499" s="10"/>
      <c r="CE499" s="10"/>
      <c r="CF499" s="10"/>
      <c r="CG499" s="10"/>
      <c r="CH499" s="10"/>
      <c r="CI499" s="10"/>
      <c r="CJ499" s="10"/>
      <c r="CK499" s="10"/>
      <c r="CL499" s="10"/>
      <c r="CM499" s="10"/>
      <c r="CN499" s="10"/>
      <c r="CO499" s="10"/>
      <c r="CP499" s="10"/>
      <c r="CQ499" s="10"/>
      <c r="CR499" s="173"/>
      <c r="CV499" s="177"/>
      <c r="CW499" s="178"/>
    </row>
    <row r="500" spans="35:101">
      <c r="AI500" t="str">
        <f t="shared" si="49"/>
        <v/>
      </c>
      <c r="AJ500" t="str">
        <f t="shared" si="49"/>
        <v/>
      </c>
      <c r="AK500" t="str">
        <f t="shared" si="46"/>
        <v/>
      </c>
      <c r="AL500" s="1" t="str">
        <f t="shared" si="44"/>
        <v/>
      </c>
      <c r="AM500" s="167"/>
      <c r="AN500" s="8"/>
      <c r="AO500" s="8"/>
      <c r="AP500" s="8"/>
      <c r="AQ500" s="8"/>
      <c r="AR500" s="8"/>
      <c r="AS500" s="8"/>
      <c r="AT500" s="8"/>
      <c r="AU500" s="8"/>
      <c r="AV500" s="8"/>
      <c r="AW500" s="8"/>
      <c r="AX500" s="169"/>
      <c r="BB500" s="161"/>
      <c r="BC500" s="9"/>
      <c r="BD500" s="9"/>
      <c r="BE500" s="9"/>
      <c r="BF500" s="9"/>
      <c r="BG500" s="9"/>
      <c r="BH500" s="163"/>
      <c r="BI500" t="str" cm="1">
        <f t="array" ref="BI500">_xlfn.IFS($BF500=1,$BB500,$BF500&gt;=2,INDEX($BB$2:$BE$801,MATCH(BJ500,$BB$2:$BB$801,0),4),TRUE,"")</f>
        <v/>
      </c>
      <c r="BJ500" t="str" cm="1">
        <f t="array" ref="BJ500">_xlfn.IFS($BF500=2,$BB500,$BF500&gt;=3,INDEX($BB$2:$BE$801,MATCH(BK500,$BB$2:$BB$801,0),4),TRUE,"")</f>
        <v/>
      </c>
      <c r="BK500" t="str" cm="1">
        <f t="array" ref="BK500">_xlfn.IFS(BF500=3,BB500,BF500=4,BE500,BF500=5,INDEX($BB$2:$BE$801,MATCH(BL500,$BB$2:$BB$801,0),4),TRUE,"")</f>
        <v/>
      </c>
      <c r="BL500" t="str" cm="1">
        <f t="array" ref="BL500">_xlfn.IFS(BF500=4,BB500,BF500=5,BE500,TRUE,"")</f>
        <v/>
      </c>
      <c r="BM500" t="str">
        <f t="shared" si="47"/>
        <v/>
      </c>
      <c r="BR500" t="str">
        <f t="shared" si="48"/>
        <v/>
      </c>
      <c r="BS500" t="str">
        <f t="shared" si="45"/>
        <v/>
      </c>
      <c r="BT500" s="172"/>
      <c r="BU500" s="10"/>
      <c r="BV500" s="10"/>
      <c r="BW500" s="10"/>
      <c r="BX500" s="10"/>
      <c r="BY500" s="10"/>
      <c r="BZ500" s="10"/>
      <c r="CA500" s="10"/>
      <c r="CB500" s="10"/>
      <c r="CC500" s="10"/>
      <c r="CD500" s="10"/>
      <c r="CE500" s="10"/>
      <c r="CF500" s="10"/>
      <c r="CG500" s="10"/>
      <c r="CH500" s="10"/>
      <c r="CI500" s="10"/>
      <c r="CJ500" s="10"/>
      <c r="CK500" s="10"/>
      <c r="CL500" s="10"/>
      <c r="CM500" s="10"/>
      <c r="CN500" s="10"/>
      <c r="CO500" s="10"/>
      <c r="CP500" s="10"/>
      <c r="CQ500" s="10"/>
      <c r="CR500" s="173"/>
      <c r="CV500" s="177"/>
      <c r="CW500" s="178"/>
    </row>
    <row r="501" spans="35:101">
      <c r="AI501" t="str">
        <f t="shared" si="49"/>
        <v/>
      </c>
      <c r="AJ501" t="str">
        <f t="shared" si="49"/>
        <v/>
      </c>
      <c r="AK501" t="str">
        <f t="shared" si="46"/>
        <v/>
      </c>
      <c r="AL501" s="1" t="str">
        <f t="shared" si="44"/>
        <v/>
      </c>
      <c r="AM501" s="167"/>
      <c r="AN501" s="8"/>
      <c r="AO501" s="8"/>
      <c r="AP501" s="8"/>
      <c r="AQ501" s="8"/>
      <c r="AR501" s="8"/>
      <c r="AS501" s="8"/>
      <c r="AT501" s="8"/>
      <c r="AU501" s="8"/>
      <c r="AV501" s="8"/>
      <c r="AW501" s="8"/>
      <c r="AX501" s="169"/>
      <c r="BB501" s="161"/>
      <c r="BC501" s="9"/>
      <c r="BD501" s="9"/>
      <c r="BE501" s="9"/>
      <c r="BF501" s="9"/>
      <c r="BG501" s="9"/>
      <c r="BH501" s="163"/>
      <c r="BI501" t="str" cm="1">
        <f t="array" ref="BI501">_xlfn.IFS($BF501=1,$BB501,$BF501&gt;=2,INDEX($BB$2:$BE$801,MATCH(BJ501,$BB$2:$BB$801,0),4),TRUE,"")</f>
        <v/>
      </c>
      <c r="BJ501" t="str" cm="1">
        <f t="array" ref="BJ501">_xlfn.IFS($BF501=2,$BB501,$BF501&gt;=3,INDEX($BB$2:$BE$801,MATCH(BK501,$BB$2:$BB$801,0),4),TRUE,"")</f>
        <v/>
      </c>
      <c r="BK501" t="str" cm="1">
        <f t="array" ref="BK501">_xlfn.IFS(BF501=3,BB501,BF501=4,BE501,BF501=5,INDEX($BB$2:$BE$801,MATCH(BL501,$BB$2:$BB$801,0),4),TRUE,"")</f>
        <v/>
      </c>
      <c r="BL501" t="str" cm="1">
        <f t="array" ref="BL501">_xlfn.IFS(BF501=4,BB501,BF501=5,BE501,TRUE,"")</f>
        <v/>
      </c>
      <c r="BM501" t="str">
        <f t="shared" si="47"/>
        <v/>
      </c>
      <c r="BR501" t="str">
        <f t="shared" si="48"/>
        <v/>
      </c>
      <c r="BS501" t="str">
        <f t="shared" si="45"/>
        <v/>
      </c>
      <c r="BT501" s="172"/>
      <c r="BU501" s="10"/>
      <c r="BV501" s="10"/>
      <c r="BW501" s="10"/>
      <c r="BX501" s="10"/>
      <c r="BY501" s="10"/>
      <c r="BZ501" s="10"/>
      <c r="CA501" s="10"/>
      <c r="CB501" s="10"/>
      <c r="CC501" s="10"/>
      <c r="CD501" s="10"/>
      <c r="CE501" s="10"/>
      <c r="CF501" s="10"/>
      <c r="CG501" s="10"/>
      <c r="CH501" s="10"/>
      <c r="CI501" s="10"/>
      <c r="CJ501" s="10"/>
      <c r="CK501" s="10"/>
      <c r="CL501" s="10"/>
      <c r="CM501" s="10"/>
      <c r="CN501" s="10"/>
      <c r="CO501" s="10"/>
      <c r="CP501" s="10"/>
      <c r="CQ501" s="10"/>
      <c r="CR501" s="173"/>
      <c r="CV501" s="177"/>
      <c r="CW501" s="178"/>
    </row>
    <row r="502" spans="35:101">
      <c r="AI502" t="str">
        <f t="shared" si="49"/>
        <v/>
      </c>
      <c r="AJ502" t="str">
        <f t="shared" si="49"/>
        <v/>
      </c>
      <c r="AK502" t="str">
        <f t="shared" si="46"/>
        <v/>
      </c>
      <c r="AL502" s="1" t="str">
        <f t="shared" si="44"/>
        <v/>
      </c>
      <c r="AM502" s="167"/>
      <c r="AN502" s="8"/>
      <c r="AO502" s="8"/>
      <c r="AP502" s="8"/>
      <c r="AQ502" s="8"/>
      <c r="AR502" s="8"/>
      <c r="AS502" s="8"/>
      <c r="AT502" s="8"/>
      <c r="AU502" s="8"/>
      <c r="AV502" s="8"/>
      <c r="AW502" s="8"/>
      <c r="AX502" s="169"/>
      <c r="BB502" s="161"/>
      <c r="BC502" s="9"/>
      <c r="BD502" s="9"/>
      <c r="BE502" s="9"/>
      <c r="BF502" s="9"/>
      <c r="BG502" s="9"/>
      <c r="BH502" s="163"/>
      <c r="BI502" t="str" cm="1">
        <f t="array" ref="BI502">_xlfn.IFS($BF502=1,$BB502,$BF502&gt;=2,INDEX($BB$2:$BE$801,MATCH(BJ502,$BB$2:$BB$801,0),4),TRUE,"")</f>
        <v/>
      </c>
      <c r="BJ502" t="str" cm="1">
        <f t="array" ref="BJ502">_xlfn.IFS($BF502=2,$BB502,$BF502&gt;=3,INDEX($BB$2:$BE$801,MATCH(BK502,$BB$2:$BB$801,0),4),TRUE,"")</f>
        <v/>
      </c>
      <c r="BK502" t="str" cm="1">
        <f t="array" ref="BK502">_xlfn.IFS(BF502=3,BB502,BF502=4,BE502,BF502=5,INDEX($BB$2:$BE$801,MATCH(BL502,$BB$2:$BB$801,0),4),TRUE,"")</f>
        <v/>
      </c>
      <c r="BL502" t="str" cm="1">
        <f t="array" ref="BL502">_xlfn.IFS(BF502=4,BB502,BF502=5,BE502,TRUE,"")</f>
        <v/>
      </c>
      <c r="BM502" t="str">
        <f t="shared" si="47"/>
        <v/>
      </c>
      <c r="BR502" t="str">
        <f t="shared" si="48"/>
        <v/>
      </c>
      <c r="BS502" t="str">
        <f t="shared" si="45"/>
        <v/>
      </c>
      <c r="BT502" s="172"/>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73"/>
      <c r="CV502" s="177"/>
      <c r="CW502" s="178"/>
    </row>
    <row r="503" spans="35:101">
      <c r="AI503" t="str">
        <f t="shared" si="49"/>
        <v/>
      </c>
      <c r="AJ503" t="str">
        <f t="shared" si="49"/>
        <v/>
      </c>
      <c r="AK503" t="str">
        <f t="shared" si="46"/>
        <v/>
      </c>
      <c r="AL503" s="1" t="str">
        <f t="shared" si="44"/>
        <v/>
      </c>
      <c r="AM503" s="167"/>
      <c r="AN503" s="8"/>
      <c r="AO503" s="8"/>
      <c r="AP503" s="8"/>
      <c r="AQ503" s="8"/>
      <c r="AR503" s="8"/>
      <c r="AS503" s="8"/>
      <c r="AT503" s="8"/>
      <c r="AU503" s="8"/>
      <c r="AV503" s="8"/>
      <c r="AW503" s="8"/>
      <c r="AX503" s="169"/>
      <c r="BB503" s="161"/>
      <c r="BC503" s="9"/>
      <c r="BD503" s="9"/>
      <c r="BE503" s="9"/>
      <c r="BF503" s="9"/>
      <c r="BG503" s="9"/>
      <c r="BH503" s="163"/>
      <c r="BI503" t="str" cm="1">
        <f t="array" ref="BI503">_xlfn.IFS($BF503=1,$BB503,$BF503&gt;=2,INDEX($BB$2:$BE$801,MATCH(BJ503,$BB$2:$BB$801,0),4),TRUE,"")</f>
        <v/>
      </c>
      <c r="BJ503" t="str" cm="1">
        <f t="array" ref="BJ503">_xlfn.IFS($BF503=2,$BB503,$BF503&gt;=3,INDEX($BB$2:$BE$801,MATCH(BK503,$BB$2:$BB$801,0),4),TRUE,"")</f>
        <v/>
      </c>
      <c r="BK503" t="str" cm="1">
        <f t="array" ref="BK503">_xlfn.IFS(BF503=3,BB503,BF503=4,BE503,BF503=5,INDEX($BB$2:$BE$801,MATCH(BL503,$BB$2:$BB$801,0),4),TRUE,"")</f>
        <v/>
      </c>
      <c r="BL503" t="str" cm="1">
        <f t="array" ref="BL503">_xlfn.IFS(BF503=4,BB503,BF503=5,BE503,TRUE,"")</f>
        <v/>
      </c>
      <c r="BM503" t="str">
        <f t="shared" si="47"/>
        <v/>
      </c>
      <c r="BR503" t="str">
        <f t="shared" si="48"/>
        <v/>
      </c>
      <c r="BS503" t="str">
        <f t="shared" si="45"/>
        <v/>
      </c>
      <c r="BT503" s="172"/>
      <c r="BU503" s="10"/>
      <c r="BV503" s="10"/>
      <c r="BW503" s="10"/>
      <c r="BX503" s="10"/>
      <c r="BY503" s="10"/>
      <c r="BZ503" s="10"/>
      <c r="CA503" s="10"/>
      <c r="CB503" s="10"/>
      <c r="CC503" s="10"/>
      <c r="CD503" s="10"/>
      <c r="CE503" s="10"/>
      <c r="CF503" s="10"/>
      <c r="CG503" s="10"/>
      <c r="CH503" s="10"/>
      <c r="CI503" s="10"/>
      <c r="CJ503" s="10"/>
      <c r="CK503" s="10"/>
      <c r="CL503" s="10"/>
      <c r="CM503" s="10"/>
      <c r="CN503" s="10"/>
      <c r="CO503" s="10"/>
      <c r="CP503" s="10"/>
      <c r="CQ503" s="10"/>
      <c r="CR503" s="173"/>
      <c r="CV503" s="177"/>
      <c r="CW503" s="178"/>
    </row>
    <row r="504" spans="35:101">
      <c r="AI504" t="str">
        <f t="shared" si="49"/>
        <v/>
      </c>
      <c r="AJ504" t="str">
        <f t="shared" si="49"/>
        <v/>
      </c>
      <c r="AK504" t="str">
        <f t="shared" si="46"/>
        <v/>
      </c>
      <c r="AL504" s="1" t="str">
        <f t="shared" si="44"/>
        <v/>
      </c>
      <c r="AM504" s="167"/>
      <c r="AN504" s="8"/>
      <c r="AO504" s="8"/>
      <c r="AP504" s="8"/>
      <c r="AQ504" s="8"/>
      <c r="AR504" s="8"/>
      <c r="AS504" s="8"/>
      <c r="AT504" s="8"/>
      <c r="AU504" s="8"/>
      <c r="AV504" s="8"/>
      <c r="AW504" s="8"/>
      <c r="AX504" s="169"/>
      <c r="BB504" s="161"/>
      <c r="BC504" s="9"/>
      <c r="BD504" s="9"/>
      <c r="BE504" s="9"/>
      <c r="BF504" s="9"/>
      <c r="BG504" s="9"/>
      <c r="BH504" s="163"/>
      <c r="BI504" t="str" cm="1">
        <f t="array" ref="BI504">_xlfn.IFS($BF504=1,$BB504,$BF504&gt;=2,INDEX($BB$2:$BE$801,MATCH(BJ504,$BB$2:$BB$801,0),4),TRUE,"")</f>
        <v/>
      </c>
      <c r="BJ504" t="str" cm="1">
        <f t="array" ref="BJ504">_xlfn.IFS($BF504=2,$BB504,$BF504&gt;=3,INDEX($BB$2:$BE$801,MATCH(BK504,$BB$2:$BB$801,0),4),TRUE,"")</f>
        <v/>
      </c>
      <c r="BK504" t="str" cm="1">
        <f t="array" ref="BK504">_xlfn.IFS(BF504=3,BB504,BF504=4,BE504,BF504=5,INDEX($BB$2:$BE$801,MATCH(BL504,$BB$2:$BB$801,0),4),TRUE,"")</f>
        <v/>
      </c>
      <c r="BL504" t="str" cm="1">
        <f t="array" ref="BL504">_xlfn.IFS(BF504=4,BB504,BF504=5,BE504,TRUE,"")</f>
        <v/>
      </c>
      <c r="BM504" t="str">
        <f t="shared" si="47"/>
        <v/>
      </c>
      <c r="BR504" t="str">
        <f t="shared" si="48"/>
        <v/>
      </c>
      <c r="BS504" t="str">
        <f t="shared" si="45"/>
        <v/>
      </c>
      <c r="BT504" s="172"/>
      <c r="BU504" s="10"/>
      <c r="BV504" s="10"/>
      <c r="BW504" s="10"/>
      <c r="BX504" s="10"/>
      <c r="BY504" s="10"/>
      <c r="BZ504" s="10"/>
      <c r="CA504" s="10"/>
      <c r="CB504" s="10"/>
      <c r="CC504" s="10"/>
      <c r="CD504" s="10"/>
      <c r="CE504" s="10"/>
      <c r="CF504" s="10"/>
      <c r="CG504" s="10"/>
      <c r="CH504" s="10"/>
      <c r="CI504" s="10"/>
      <c r="CJ504" s="10"/>
      <c r="CK504" s="10"/>
      <c r="CL504" s="10"/>
      <c r="CM504" s="10"/>
      <c r="CN504" s="10"/>
      <c r="CO504" s="10"/>
      <c r="CP504" s="10"/>
      <c r="CQ504" s="10"/>
      <c r="CR504" s="173"/>
      <c r="CV504" s="177"/>
      <c r="CW504" s="178"/>
    </row>
    <row r="505" spans="35:101">
      <c r="AI505" t="str">
        <f t="shared" si="49"/>
        <v/>
      </c>
      <c r="AJ505" t="str">
        <f t="shared" si="49"/>
        <v/>
      </c>
      <c r="AK505" t="str">
        <f t="shared" si="46"/>
        <v/>
      </c>
      <c r="AL505" s="1" t="str">
        <f t="shared" si="44"/>
        <v/>
      </c>
      <c r="AM505" s="167"/>
      <c r="AN505" s="8"/>
      <c r="AO505" s="8"/>
      <c r="AP505" s="8"/>
      <c r="AQ505" s="8"/>
      <c r="AR505" s="8"/>
      <c r="AS505" s="8"/>
      <c r="AT505" s="8"/>
      <c r="AU505" s="8"/>
      <c r="AV505" s="8"/>
      <c r="AW505" s="8"/>
      <c r="AX505" s="169"/>
      <c r="BB505" s="161"/>
      <c r="BC505" s="9"/>
      <c r="BD505" s="9"/>
      <c r="BE505" s="9"/>
      <c r="BF505" s="9"/>
      <c r="BG505" s="9"/>
      <c r="BH505" s="163"/>
      <c r="BI505" t="str" cm="1">
        <f t="array" ref="BI505">_xlfn.IFS($BF505=1,$BB505,$BF505&gt;=2,INDEX($BB$2:$BE$801,MATCH(BJ505,$BB$2:$BB$801,0),4),TRUE,"")</f>
        <v/>
      </c>
      <c r="BJ505" t="str" cm="1">
        <f t="array" ref="BJ505">_xlfn.IFS($BF505=2,$BB505,$BF505&gt;=3,INDEX($BB$2:$BE$801,MATCH(BK505,$BB$2:$BB$801,0),4),TRUE,"")</f>
        <v/>
      </c>
      <c r="BK505" t="str" cm="1">
        <f t="array" ref="BK505">_xlfn.IFS(BF505=3,BB505,BF505=4,BE505,BF505=5,INDEX($BB$2:$BE$801,MATCH(BL505,$BB$2:$BB$801,0),4),TRUE,"")</f>
        <v/>
      </c>
      <c r="BL505" t="str" cm="1">
        <f t="array" ref="BL505">_xlfn.IFS(BF505=4,BB505,BF505=5,BE505,TRUE,"")</f>
        <v/>
      </c>
      <c r="BM505" t="str">
        <f t="shared" si="47"/>
        <v/>
      </c>
      <c r="BR505" t="str">
        <f t="shared" si="48"/>
        <v/>
      </c>
      <c r="BS505" t="str">
        <f t="shared" si="45"/>
        <v/>
      </c>
      <c r="BT505" s="172"/>
      <c r="BU505" s="10"/>
      <c r="BV505" s="10"/>
      <c r="BW505" s="10"/>
      <c r="BX505" s="10"/>
      <c r="BY505" s="10"/>
      <c r="BZ505" s="10"/>
      <c r="CA505" s="10"/>
      <c r="CB505" s="10"/>
      <c r="CC505" s="10"/>
      <c r="CD505" s="10"/>
      <c r="CE505" s="10"/>
      <c r="CF505" s="10"/>
      <c r="CG505" s="10"/>
      <c r="CH505" s="10"/>
      <c r="CI505" s="10"/>
      <c r="CJ505" s="10"/>
      <c r="CK505" s="10"/>
      <c r="CL505" s="10"/>
      <c r="CM505" s="10"/>
      <c r="CN505" s="10"/>
      <c r="CO505" s="10"/>
      <c r="CP505" s="10"/>
      <c r="CQ505" s="10"/>
      <c r="CR505" s="173"/>
      <c r="CV505" s="177"/>
      <c r="CW505" s="178"/>
    </row>
    <row r="506" spans="35:101">
      <c r="AI506" t="str">
        <f t="shared" si="49"/>
        <v/>
      </c>
      <c r="AJ506" t="str">
        <f t="shared" si="49"/>
        <v/>
      </c>
      <c r="AK506" t="str">
        <f t="shared" si="46"/>
        <v/>
      </c>
      <c r="AL506" s="1" t="str">
        <f t="shared" si="44"/>
        <v/>
      </c>
      <c r="AM506" s="167"/>
      <c r="AN506" s="8"/>
      <c r="AO506" s="8"/>
      <c r="AP506" s="8"/>
      <c r="AQ506" s="8"/>
      <c r="AR506" s="8"/>
      <c r="AS506" s="8"/>
      <c r="AT506" s="8"/>
      <c r="AU506" s="8"/>
      <c r="AV506" s="8"/>
      <c r="AW506" s="8"/>
      <c r="AX506" s="169"/>
      <c r="BB506" s="161"/>
      <c r="BC506" s="9"/>
      <c r="BD506" s="9"/>
      <c r="BE506" s="9"/>
      <c r="BF506" s="9"/>
      <c r="BG506" s="9"/>
      <c r="BH506" s="163"/>
      <c r="BI506" t="str" cm="1">
        <f t="array" ref="BI506">_xlfn.IFS($BF506=1,$BB506,$BF506&gt;=2,INDEX($BB$2:$BE$801,MATCH(BJ506,$BB$2:$BB$801,0),4),TRUE,"")</f>
        <v/>
      </c>
      <c r="BJ506" t="str" cm="1">
        <f t="array" ref="BJ506">_xlfn.IFS($BF506=2,$BB506,$BF506&gt;=3,INDEX($BB$2:$BE$801,MATCH(BK506,$BB$2:$BB$801,0),4),TRUE,"")</f>
        <v/>
      </c>
      <c r="BK506" t="str" cm="1">
        <f t="array" ref="BK506">_xlfn.IFS(BF506=3,BB506,BF506=4,BE506,BF506=5,INDEX($BB$2:$BE$801,MATCH(BL506,$BB$2:$BB$801,0),4),TRUE,"")</f>
        <v/>
      </c>
      <c r="BL506" t="str" cm="1">
        <f t="array" ref="BL506">_xlfn.IFS(BF506=4,BB506,BF506=5,BE506,TRUE,"")</f>
        <v/>
      </c>
      <c r="BM506" t="str">
        <f t="shared" si="47"/>
        <v/>
      </c>
      <c r="BR506" t="str">
        <f t="shared" si="48"/>
        <v/>
      </c>
      <c r="BS506" t="str">
        <f t="shared" si="45"/>
        <v/>
      </c>
      <c r="BT506" s="172"/>
      <c r="BU506" s="10"/>
      <c r="BV506" s="10"/>
      <c r="BW506" s="10"/>
      <c r="BX506" s="10"/>
      <c r="BY506" s="10"/>
      <c r="BZ506" s="10"/>
      <c r="CA506" s="10"/>
      <c r="CB506" s="10"/>
      <c r="CC506" s="10"/>
      <c r="CD506" s="10"/>
      <c r="CE506" s="10"/>
      <c r="CF506" s="10"/>
      <c r="CG506" s="10"/>
      <c r="CH506" s="10"/>
      <c r="CI506" s="10"/>
      <c r="CJ506" s="10"/>
      <c r="CK506" s="10"/>
      <c r="CL506" s="10"/>
      <c r="CM506" s="10"/>
      <c r="CN506" s="10"/>
      <c r="CO506" s="10"/>
      <c r="CP506" s="10"/>
      <c r="CQ506" s="10"/>
      <c r="CR506" s="173"/>
      <c r="CV506" s="177"/>
      <c r="CW506" s="178"/>
    </row>
    <row r="507" spans="35:101">
      <c r="AI507" t="str">
        <f t="shared" si="49"/>
        <v/>
      </c>
      <c r="AJ507" t="str">
        <f t="shared" si="49"/>
        <v/>
      </c>
      <c r="AK507" t="str">
        <f t="shared" si="46"/>
        <v/>
      </c>
      <c r="AL507" s="1" t="str">
        <f t="shared" si="44"/>
        <v/>
      </c>
      <c r="AM507" s="167"/>
      <c r="AN507" s="8"/>
      <c r="AO507" s="8"/>
      <c r="AP507" s="8"/>
      <c r="AQ507" s="8"/>
      <c r="AR507" s="8"/>
      <c r="AS507" s="8"/>
      <c r="AT507" s="8"/>
      <c r="AU507" s="8"/>
      <c r="AV507" s="8"/>
      <c r="AW507" s="8"/>
      <c r="AX507" s="169"/>
      <c r="BB507" s="161"/>
      <c r="BC507" s="9"/>
      <c r="BD507" s="9"/>
      <c r="BE507" s="9"/>
      <c r="BF507" s="9"/>
      <c r="BG507" s="9"/>
      <c r="BH507" s="163"/>
      <c r="BI507" t="str" cm="1">
        <f t="array" ref="BI507">_xlfn.IFS($BF507=1,$BB507,$BF507&gt;=2,INDEX($BB$2:$BE$801,MATCH(BJ507,$BB$2:$BB$801,0),4),TRUE,"")</f>
        <v/>
      </c>
      <c r="BJ507" t="str" cm="1">
        <f t="array" ref="BJ507">_xlfn.IFS($BF507=2,$BB507,$BF507&gt;=3,INDEX($BB$2:$BE$801,MATCH(BK507,$BB$2:$BB$801,0),4),TRUE,"")</f>
        <v/>
      </c>
      <c r="BK507" t="str" cm="1">
        <f t="array" ref="BK507">_xlfn.IFS(BF507=3,BB507,BF507=4,BE507,BF507=5,INDEX($BB$2:$BE$801,MATCH(BL507,$BB$2:$BB$801,0),4),TRUE,"")</f>
        <v/>
      </c>
      <c r="BL507" t="str" cm="1">
        <f t="array" ref="BL507">_xlfn.IFS(BF507=4,BB507,BF507=5,BE507,TRUE,"")</f>
        <v/>
      </c>
      <c r="BM507" t="str">
        <f t="shared" si="47"/>
        <v/>
      </c>
      <c r="BR507" t="str">
        <f t="shared" si="48"/>
        <v/>
      </c>
      <c r="BS507" t="str">
        <f t="shared" si="45"/>
        <v/>
      </c>
      <c r="BT507" s="172"/>
      <c r="BU507" s="10"/>
      <c r="BV507" s="10"/>
      <c r="BW507" s="10"/>
      <c r="BX507" s="10"/>
      <c r="BY507" s="10"/>
      <c r="BZ507" s="10"/>
      <c r="CA507" s="10"/>
      <c r="CB507" s="10"/>
      <c r="CC507" s="10"/>
      <c r="CD507" s="10"/>
      <c r="CE507" s="10"/>
      <c r="CF507" s="10"/>
      <c r="CG507" s="10"/>
      <c r="CH507" s="10"/>
      <c r="CI507" s="10"/>
      <c r="CJ507" s="10"/>
      <c r="CK507" s="10"/>
      <c r="CL507" s="10"/>
      <c r="CM507" s="10"/>
      <c r="CN507" s="10"/>
      <c r="CO507" s="10"/>
      <c r="CP507" s="10"/>
      <c r="CQ507" s="10"/>
      <c r="CR507" s="173"/>
      <c r="CV507" s="177"/>
      <c r="CW507" s="178"/>
    </row>
    <row r="508" spans="35:101">
      <c r="AI508" t="str">
        <f t="shared" si="49"/>
        <v/>
      </c>
      <c r="AJ508" t="str">
        <f t="shared" si="49"/>
        <v/>
      </c>
      <c r="AK508" t="str">
        <f t="shared" si="46"/>
        <v/>
      </c>
      <c r="AL508" s="1" t="str">
        <f t="shared" si="44"/>
        <v/>
      </c>
      <c r="AM508" s="167"/>
      <c r="AN508" s="8"/>
      <c r="AO508" s="8"/>
      <c r="AP508" s="8"/>
      <c r="AQ508" s="8"/>
      <c r="AR508" s="8"/>
      <c r="AS508" s="8"/>
      <c r="AT508" s="8"/>
      <c r="AU508" s="8"/>
      <c r="AV508" s="8"/>
      <c r="AW508" s="8"/>
      <c r="AX508" s="169"/>
      <c r="BB508" s="161"/>
      <c r="BC508" s="9"/>
      <c r="BD508" s="9"/>
      <c r="BE508" s="9"/>
      <c r="BF508" s="9"/>
      <c r="BG508" s="9"/>
      <c r="BH508" s="163"/>
      <c r="BI508" t="str" cm="1">
        <f t="array" ref="BI508">_xlfn.IFS($BF508=1,$BB508,$BF508&gt;=2,INDEX($BB$2:$BE$801,MATCH(BJ508,$BB$2:$BB$801,0),4),TRUE,"")</f>
        <v/>
      </c>
      <c r="BJ508" t="str" cm="1">
        <f t="array" ref="BJ508">_xlfn.IFS($BF508=2,$BB508,$BF508&gt;=3,INDEX($BB$2:$BE$801,MATCH(BK508,$BB$2:$BB$801,0),4),TRUE,"")</f>
        <v/>
      </c>
      <c r="BK508" t="str" cm="1">
        <f t="array" ref="BK508">_xlfn.IFS(BF508=3,BB508,BF508=4,BE508,BF508=5,INDEX($BB$2:$BE$801,MATCH(BL508,$BB$2:$BB$801,0),4),TRUE,"")</f>
        <v/>
      </c>
      <c r="BL508" t="str" cm="1">
        <f t="array" ref="BL508">_xlfn.IFS(BF508=4,BB508,BF508=5,BE508,TRUE,"")</f>
        <v/>
      </c>
      <c r="BM508" t="str">
        <f t="shared" si="47"/>
        <v/>
      </c>
      <c r="BR508" t="str">
        <f t="shared" si="48"/>
        <v/>
      </c>
      <c r="BS508" t="str">
        <f t="shared" si="45"/>
        <v/>
      </c>
      <c r="BT508" s="172"/>
      <c r="BU508" s="10"/>
      <c r="BV508" s="10"/>
      <c r="BW508" s="10"/>
      <c r="BX508" s="10"/>
      <c r="BY508" s="10"/>
      <c r="BZ508" s="10"/>
      <c r="CA508" s="10"/>
      <c r="CB508" s="10"/>
      <c r="CC508" s="10"/>
      <c r="CD508" s="10"/>
      <c r="CE508" s="10"/>
      <c r="CF508" s="10"/>
      <c r="CG508" s="10"/>
      <c r="CH508" s="10"/>
      <c r="CI508" s="10"/>
      <c r="CJ508" s="10"/>
      <c r="CK508" s="10"/>
      <c r="CL508" s="10"/>
      <c r="CM508" s="10"/>
      <c r="CN508" s="10"/>
      <c r="CO508" s="10"/>
      <c r="CP508" s="10"/>
      <c r="CQ508" s="10"/>
      <c r="CR508" s="173"/>
      <c r="CV508" s="177"/>
      <c r="CW508" s="178"/>
    </row>
    <row r="509" spans="35:101">
      <c r="AI509" t="str">
        <f t="shared" si="49"/>
        <v/>
      </c>
      <c r="AJ509" t="str">
        <f t="shared" si="49"/>
        <v/>
      </c>
      <c r="AK509" t="str">
        <f t="shared" si="46"/>
        <v/>
      </c>
      <c r="AL509" s="1" t="str">
        <f t="shared" si="44"/>
        <v/>
      </c>
      <c r="AM509" s="167"/>
      <c r="AN509" s="8"/>
      <c r="AO509" s="8"/>
      <c r="AP509" s="8"/>
      <c r="AQ509" s="8"/>
      <c r="AR509" s="8"/>
      <c r="AS509" s="8"/>
      <c r="AT509" s="8"/>
      <c r="AU509" s="8"/>
      <c r="AV509" s="8"/>
      <c r="AW509" s="8"/>
      <c r="AX509" s="169"/>
      <c r="BB509" s="161"/>
      <c r="BC509" s="9"/>
      <c r="BD509" s="9"/>
      <c r="BE509" s="9"/>
      <c r="BF509" s="9"/>
      <c r="BG509" s="9"/>
      <c r="BH509" s="163"/>
      <c r="BI509" t="str" cm="1">
        <f t="array" ref="BI509">_xlfn.IFS($BF509=1,$BB509,$BF509&gt;=2,INDEX($BB$2:$BE$801,MATCH(BJ509,$BB$2:$BB$801,0),4),TRUE,"")</f>
        <v/>
      </c>
      <c r="BJ509" t="str" cm="1">
        <f t="array" ref="BJ509">_xlfn.IFS($BF509=2,$BB509,$BF509&gt;=3,INDEX($BB$2:$BE$801,MATCH(BK509,$BB$2:$BB$801,0),4),TRUE,"")</f>
        <v/>
      </c>
      <c r="BK509" t="str" cm="1">
        <f t="array" ref="BK509">_xlfn.IFS(BF509=3,BB509,BF509=4,BE509,BF509=5,INDEX($BB$2:$BE$801,MATCH(BL509,$BB$2:$BB$801,0),4),TRUE,"")</f>
        <v/>
      </c>
      <c r="BL509" t="str" cm="1">
        <f t="array" ref="BL509">_xlfn.IFS(BF509=4,BB509,BF509=5,BE509,TRUE,"")</f>
        <v/>
      </c>
      <c r="BM509" t="str">
        <f t="shared" si="47"/>
        <v/>
      </c>
      <c r="BR509" t="str">
        <f t="shared" si="48"/>
        <v/>
      </c>
      <c r="BS509" t="str">
        <f t="shared" si="45"/>
        <v/>
      </c>
      <c r="BT509" s="172"/>
      <c r="BU509" s="10"/>
      <c r="BV509" s="10"/>
      <c r="BW509" s="10"/>
      <c r="BX509" s="10"/>
      <c r="BY509" s="10"/>
      <c r="BZ509" s="10"/>
      <c r="CA509" s="10"/>
      <c r="CB509" s="10"/>
      <c r="CC509" s="10"/>
      <c r="CD509" s="10"/>
      <c r="CE509" s="10"/>
      <c r="CF509" s="10"/>
      <c r="CG509" s="10"/>
      <c r="CH509" s="10"/>
      <c r="CI509" s="10"/>
      <c r="CJ509" s="10"/>
      <c r="CK509" s="10"/>
      <c r="CL509" s="10"/>
      <c r="CM509" s="10"/>
      <c r="CN509" s="10"/>
      <c r="CO509" s="10"/>
      <c r="CP509" s="10"/>
      <c r="CQ509" s="10"/>
      <c r="CR509" s="173"/>
      <c r="CV509" s="177"/>
      <c r="CW509" s="178"/>
    </row>
    <row r="510" spans="35:101">
      <c r="AI510" t="str">
        <f t="shared" si="49"/>
        <v/>
      </c>
      <c r="AJ510" t="str">
        <f t="shared" si="49"/>
        <v/>
      </c>
      <c r="AK510" t="str">
        <f t="shared" si="46"/>
        <v/>
      </c>
      <c r="AL510" s="1" t="str">
        <f t="shared" si="44"/>
        <v/>
      </c>
      <c r="AM510" s="167"/>
      <c r="AN510" s="8"/>
      <c r="AO510" s="8"/>
      <c r="AP510" s="8"/>
      <c r="AQ510" s="8"/>
      <c r="AR510" s="8"/>
      <c r="AS510" s="8"/>
      <c r="AT510" s="8"/>
      <c r="AU510" s="8"/>
      <c r="AV510" s="8"/>
      <c r="AW510" s="8"/>
      <c r="AX510" s="169"/>
      <c r="BB510" s="161"/>
      <c r="BC510" s="9"/>
      <c r="BD510" s="9"/>
      <c r="BE510" s="9"/>
      <c r="BF510" s="9"/>
      <c r="BG510" s="9"/>
      <c r="BH510" s="163"/>
      <c r="BI510" t="str" cm="1">
        <f t="array" ref="BI510">_xlfn.IFS($BF510=1,$BB510,$BF510&gt;=2,INDEX($BB$2:$BE$801,MATCH(BJ510,$BB$2:$BB$801,0),4),TRUE,"")</f>
        <v/>
      </c>
      <c r="BJ510" t="str" cm="1">
        <f t="array" ref="BJ510">_xlfn.IFS($BF510=2,$BB510,$BF510&gt;=3,INDEX($BB$2:$BE$801,MATCH(BK510,$BB$2:$BB$801,0),4),TRUE,"")</f>
        <v/>
      </c>
      <c r="BK510" t="str" cm="1">
        <f t="array" ref="BK510">_xlfn.IFS(BF510=3,BB510,BF510=4,BE510,BF510=5,INDEX($BB$2:$BE$801,MATCH(BL510,$BB$2:$BB$801,0),4),TRUE,"")</f>
        <v/>
      </c>
      <c r="BL510" t="str" cm="1">
        <f t="array" ref="BL510">_xlfn.IFS(BF510=4,BB510,BF510=5,BE510,TRUE,"")</f>
        <v/>
      </c>
      <c r="BM510" t="str">
        <f t="shared" si="47"/>
        <v/>
      </c>
      <c r="BR510" t="str">
        <f t="shared" si="48"/>
        <v/>
      </c>
      <c r="BS510" t="str">
        <f t="shared" si="45"/>
        <v/>
      </c>
      <c r="BT510" s="172"/>
      <c r="BU510" s="10"/>
      <c r="BV510" s="10"/>
      <c r="BW510" s="10"/>
      <c r="BX510" s="10"/>
      <c r="BY510" s="10"/>
      <c r="BZ510" s="10"/>
      <c r="CA510" s="10"/>
      <c r="CB510" s="10"/>
      <c r="CC510" s="10"/>
      <c r="CD510" s="10"/>
      <c r="CE510" s="10"/>
      <c r="CF510" s="10"/>
      <c r="CG510" s="10"/>
      <c r="CH510" s="10"/>
      <c r="CI510" s="10"/>
      <c r="CJ510" s="10"/>
      <c r="CK510" s="10"/>
      <c r="CL510" s="10"/>
      <c r="CM510" s="10"/>
      <c r="CN510" s="10"/>
      <c r="CO510" s="10"/>
      <c r="CP510" s="10"/>
      <c r="CQ510" s="10"/>
      <c r="CR510" s="173"/>
      <c r="CV510" s="177"/>
      <c r="CW510" s="178"/>
    </row>
    <row r="511" spans="35:101">
      <c r="AI511" t="str">
        <f t="shared" si="49"/>
        <v/>
      </c>
      <c r="AJ511" t="str">
        <f t="shared" si="49"/>
        <v/>
      </c>
      <c r="AK511" t="str">
        <f t="shared" si="46"/>
        <v/>
      </c>
      <c r="AL511" s="1" t="str">
        <f t="shared" si="44"/>
        <v/>
      </c>
      <c r="AM511" s="167"/>
      <c r="AN511" s="8"/>
      <c r="AO511" s="8"/>
      <c r="AP511" s="8"/>
      <c r="AQ511" s="8"/>
      <c r="AR511" s="8"/>
      <c r="AS511" s="8"/>
      <c r="AT511" s="8"/>
      <c r="AU511" s="8"/>
      <c r="AV511" s="8"/>
      <c r="AW511" s="8"/>
      <c r="AX511" s="169"/>
      <c r="BB511" s="161"/>
      <c r="BC511" s="9"/>
      <c r="BD511" s="9"/>
      <c r="BE511" s="9"/>
      <c r="BF511" s="9"/>
      <c r="BG511" s="9"/>
      <c r="BH511" s="163"/>
      <c r="BI511" t="str" cm="1">
        <f t="array" ref="BI511">_xlfn.IFS($BF511=1,$BB511,$BF511&gt;=2,INDEX($BB$2:$BE$801,MATCH(BJ511,$BB$2:$BB$801,0),4),TRUE,"")</f>
        <v/>
      </c>
      <c r="BJ511" t="str" cm="1">
        <f t="array" ref="BJ511">_xlfn.IFS($BF511=2,$BB511,$BF511&gt;=3,INDEX($BB$2:$BE$801,MATCH(BK511,$BB$2:$BB$801,0),4),TRUE,"")</f>
        <v/>
      </c>
      <c r="BK511" t="str" cm="1">
        <f t="array" ref="BK511">_xlfn.IFS(BF511=3,BB511,BF511=4,BE511,BF511=5,INDEX($BB$2:$BE$801,MATCH(BL511,$BB$2:$BB$801,0),4),TRUE,"")</f>
        <v/>
      </c>
      <c r="BL511" t="str" cm="1">
        <f t="array" ref="BL511">_xlfn.IFS(BF511=4,BB511,BF511=5,BE511,TRUE,"")</f>
        <v/>
      </c>
      <c r="BM511" t="str">
        <f t="shared" si="47"/>
        <v/>
      </c>
      <c r="BR511" t="str">
        <f t="shared" si="48"/>
        <v/>
      </c>
      <c r="BS511" t="str">
        <f t="shared" si="45"/>
        <v/>
      </c>
      <c r="BT511" s="172"/>
      <c r="BU511" s="10"/>
      <c r="BV511" s="10"/>
      <c r="BW511" s="10"/>
      <c r="BX511" s="10"/>
      <c r="BY511" s="10"/>
      <c r="BZ511" s="10"/>
      <c r="CA511" s="10"/>
      <c r="CB511" s="10"/>
      <c r="CC511" s="10"/>
      <c r="CD511" s="10"/>
      <c r="CE511" s="10"/>
      <c r="CF511" s="10"/>
      <c r="CG511" s="10"/>
      <c r="CH511" s="10"/>
      <c r="CI511" s="10"/>
      <c r="CJ511" s="10"/>
      <c r="CK511" s="10"/>
      <c r="CL511" s="10"/>
      <c r="CM511" s="10"/>
      <c r="CN511" s="10"/>
      <c r="CO511" s="10"/>
      <c r="CP511" s="10"/>
      <c r="CQ511" s="10"/>
      <c r="CR511" s="173"/>
      <c r="CV511" s="177"/>
      <c r="CW511" s="178"/>
    </row>
    <row r="512" spans="35:101">
      <c r="AI512" t="str">
        <f t="shared" si="49"/>
        <v/>
      </c>
      <c r="AJ512" t="str">
        <f t="shared" si="49"/>
        <v/>
      </c>
      <c r="AK512" t="str">
        <f t="shared" si="46"/>
        <v/>
      </c>
      <c r="AL512" s="1" t="str">
        <f t="shared" si="44"/>
        <v/>
      </c>
      <c r="AM512" s="167"/>
      <c r="AN512" s="8"/>
      <c r="AO512" s="8"/>
      <c r="AP512" s="8"/>
      <c r="AQ512" s="8"/>
      <c r="AR512" s="8"/>
      <c r="AS512" s="8"/>
      <c r="AT512" s="8"/>
      <c r="AU512" s="8"/>
      <c r="AV512" s="8"/>
      <c r="AW512" s="8"/>
      <c r="AX512" s="169"/>
      <c r="BB512" s="161"/>
      <c r="BC512" s="9"/>
      <c r="BD512" s="9"/>
      <c r="BE512" s="9"/>
      <c r="BF512" s="9"/>
      <c r="BG512" s="9"/>
      <c r="BH512" s="163"/>
      <c r="BI512" t="str" cm="1">
        <f t="array" ref="BI512">_xlfn.IFS($BF512=1,$BB512,$BF512&gt;=2,INDEX($BB$2:$BE$801,MATCH(BJ512,$BB$2:$BB$801,0),4),TRUE,"")</f>
        <v/>
      </c>
      <c r="BJ512" t="str" cm="1">
        <f t="array" ref="BJ512">_xlfn.IFS($BF512=2,$BB512,$BF512&gt;=3,INDEX($BB$2:$BE$801,MATCH(BK512,$BB$2:$BB$801,0),4),TRUE,"")</f>
        <v/>
      </c>
      <c r="BK512" t="str" cm="1">
        <f t="array" ref="BK512">_xlfn.IFS(BF512=3,BB512,BF512=4,BE512,BF512=5,INDEX($BB$2:$BE$801,MATCH(BL512,$BB$2:$BB$801,0),4),TRUE,"")</f>
        <v/>
      </c>
      <c r="BL512" t="str" cm="1">
        <f t="array" ref="BL512">_xlfn.IFS(BF512=4,BB512,BF512=5,BE512,TRUE,"")</f>
        <v/>
      </c>
      <c r="BM512" t="str">
        <f t="shared" si="47"/>
        <v/>
      </c>
      <c r="BR512" t="str">
        <f t="shared" si="48"/>
        <v/>
      </c>
      <c r="BS512" t="str">
        <f t="shared" si="45"/>
        <v/>
      </c>
      <c r="BT512" s="172"/>
      <c r="BU512" s="10"/>
      <c r="BV512" s="10"/>
      <c r="BW512" s="10"/>
      <c r="BX512" s="10"/>
      <c r="BY512" s="10"/>
      <c r="BZ512" s="10"/>
      <c r="CA512" s="10"/>
      <c r="CB512" s="10"/>
      <c r="CC512" s="10"/>
      <c r="CD512" s="10"/>
      <c r="CE512" s="10"/>
      <c r="CF512" s="10"/>
      <c r="CG512" s="10"/>
      <c r="CH512" s="10"/>
      <c r="CI512" s="10"/>
      <c r="CJ512" s="10"/>
      <c r="CK512" s="10"/>
      <c r="CL512" s="10"/>
      <c r="CM512" s="10"/>
      <c r="CN512" s="10"/>
      <c r="CO512" s="10"/>
      <c r="CP512" s="10"/>
      <c r="CQ512" s="10"/>
      <c r="CR512" s="173"/>
      <c r="CV512" s="177"/>
      <c r="CW512" s="178"/>
    </row>
    <row r="513" spans="35:101">
      <c r="AI513" t="str">
        <f t="shared" si="49"/>
        <v/>
      </c>
      <c r="AJ513" t="str">
        <f t="shared" si="49"/>
        <v/>
      </c>
      <c r="AK513" t="str">
        <f t="shared" si="46"/>
        <v/>
      </c>
      <c r="AL513" s="1" t="str">
        <f t="shared" si="44"/>
        <v/>
      </c>
      <c r="AM513" s="167"/>
      <c r="AN513" s="8"/>
      <c r="AO513" s="8"/>
      <c r="AP513" s="8"/>
      <c r="AQ513" s="8"/>
      <c r="AR513" s="8"/>
      <c r="AS513" s="8"/>
      <c r="AT513" s="8"/>
      <c r="AU513" s="8"/>
      <c r="AV513" s="8"/>
      <c r="AW513" s="8"/>
      <c r="AX513" s="169"/>
      <c r="BB513" s="161"/>
      <c r="BC513" s="9"/>
      <c r="BD513" s="9"/>
      <c r="BE513" s="9"/>
      <c r="BF513" s="9"/>
      <c r="BG513" s="9"/>
      <c r="BH513" s="163"/>
      <c r="BI513" t="str" cm="1">
        <f t="array" ref="BI513">_xlfn.IFS($BF513=1,$BB513,$BF513&gt;=2,INDEX($BB$2:$BE$801,MATCH(BJ513,$BB$2:$BB$801,0),4),TRUE,"")</f>
        <v/>
      </c>
      <c r="BJ513" t="str" cm="1">
        <f t="array" ref="BJ513">_xlfn.IFS($BF513=2,$BB513,$BF513&gt;=3,INDEX($BB$2:$BE$801,MATCH(BK513,$BB$2:$BB$801,0),4),TRUE,"")</f>
        <v/>
      </c>
      <c r="BK513" t="str" cm="1">
        <f t="array" ref="BK513">_xlfn.IFS(BF513=3,BB513,BF513=4,BE513,BF513=5,INDEX($BB$2:$BE$801,MATCH(BL513,$BB$2:$BB$801,0),4),TRUE,"")</f>
        <v/>
      </c>
      <c r="BL513" t="str" cm="1">
        <f t="array" ref="BL513">_xlfn.IFS(BF513=4,BB513,BF513=5,BE513,TRUE,"")</f>
        <v/>
      </c>
      <c r="BM513" t="str">
        <f t="shared" si="47"/>
        <v/>
      </c>
      <c r="BR513" t="str">
        <f t="shared" si="48"/>
        <v/>
      </c>
      <c r="BS513" t="str">
        <f t="shared" si="45"/>
        <v/>
      </c>
      <c r="BT513" s="172"/>
      <c r="BU513" s="10"/>
      <c r="BV513" s="10"/>
      <c r="BW513" s="10"/>
      <c r="BX513" s="10"/>
      <c r="BY513" s="10"/>
      <c r="BZ513" s="10"/>
      <c r="CA513" s="10"/>
      <c r="CB513" s="10"/>
      <c r="CC513" s="10"/>
      <c r="CD513" s="10"/>
      <c r="CE513" s="10"/>
      <c r="CF513" s="10"/>
      <c r="CG513" s="10"/>
      <c r="CH513" s="10"/>
      <c r="CI513" s="10"/>
      <c r="CJ513" s="10"/>
      <c r="CK513" s="10"/>
      <c r="CL513" s="10"/>
      <c r="CM513" s="10"/>
      <c r="CN513" s="10"/>
      <c r="CO513" s="10"/>
      <c r="CP513" s="10"/>
      <c r="CQ513" s="10"/>
      <c r="CR513" s="173"/>
      <c r="CV513" s="177"/>
      <c r="CW513" s="178"/>
    </row>
    <row r="514" spans="35:101">
      <c r="AI514" t="str">
        <f t="shared" si="49"/>
        <v/>
      </c>
      <c r="AJ514" t="str">
        <f t="shared" si="49"/>
        <v/>
      </c>
      <c r="AK514" t="str">
        <f t="shared" si="46"/>
        <v/>
      </c>
      <c r="AL514" s="1" t="str">
        <f t="shared" ref="AL514:AL577" si="50">IF(AP514="","",AP514&amp;"["&amp;AR514&amp;"]")</f>
        <v/>
      </c>
      <c r="AM514" s="167"/>
      <c r="AN514" s="8"/>
      <c r="AO514" s="8"/>
      <c r="AP514" s="8"/>
      <c r="AQ514" s="8"/>
      <c r="AR514" s="8"/>
      <c r="AS514" s="8"/>
      <c r="AT514" s="8"/>
      <c r="AU514" s="8"/>
      <c r="AV514" s="8"/>
      <c r="AW514" s="8"/>
      <c r="AX514" s="169"/>
      <c r="BB514" s="161"/>
      <c r="BC514" s="9"/>
      <c r="BD514" s="9"/>
      <c r="BE514" s="9"/>
      <c r="BF514" s="9"/>
      <c r="BG514" s="9"/>
      <c r="BH514" s="163"/>
      <c r="BI514" t="str" cm="1">
        <f t="array" ref="BI514">_xlfn.IFS($BF514=1,$BB514,$BF514&gt;=2,INDEX($BB$2:$BE$801,MATCH(BJ514,$BB$2:$BB$801,0),4),TRUE,"")</f>
        <v/>
      </c>
      <c r="BJ514" t="str" cm="1">
        <f t="array" ref="BJ514">_xlfn.IFS($BF514=2,$BB514,$BF514&gt;=3,INDEX($BB$2:$BE$801,MATCH(BK514,$BB$2:$BB$801,0),4),TRUE,"")</f>
        <v/>
      </c>
      <c r="BK514" t="str" cm="1">
        <f t="array" ref="BK514">_xlfn.IFS(BF514=3,BB514,BF514=4,BE514,BF514=5,INDEX($BB$2:$BE$801,MATCH(BL514,$BB$2:$BB$801,0),4),TRUE,"")</f>
        <v/>
      </c>
      <c r="BL514" t="str" cm="1">
        <f t="array" ref="BL514">_xlfn.IFS(BF514=4,BB514,BF514=5,BE514,TRUE,"")</f>
        <v/>
      </c>
      <c r="BM514" t="str">
        <f t="shared" si="47"/>
        <v/>
      </c>
      <c r="BR514" t="str">
        <f t="shared" si="48"/>
        <v/>
      </c>
      <c r="BS514" t="str">
        <f t="shared" ref="BS514:BS577" si="51">IF(BV514="","",BV514&amp;"["&amp;BW514&amp;"]")</f>
        <v/>
      </c>
      <c r="BT514" s="172"/>
      <c r="BU514" s="10"/>
      <c r="BV514" s="10"/>
      <c r="BW514" s="10"/>
      <c r="BX514" s="10"/>
      <c r="BY514" s="10"/>
      <c r="BZ514" s="10"/>
      <c r="CA514" s="10"/>
      <c r="CB514" s="10"/>
      <c r="CC514" s="10"/>
      <c r="CD514" s="10"/>
      <c r="CE514" s="10"/>
      <c r="CF514" s="10"/>
      <c r="CG514" s="10"/>
      <c r="CH514" s="10"/>
      <c r="CI514" s="10"/>
      <c r="CJ514" s="10"/>
      <c r="CK514" s="10"/>
      <c r="CL514" s="10"/>
      <c r="CM514" s="10"/>
      <c r="CN514" s="10"/>
      <c r="CO514" s="10"/>
      <c r="CP514" s="10"/>
      <c r="CQ514" s="10"/>
      <c r="CR514" s="173"/>
      <c r="CV514" s="177"/>
      <c r="CW514" s="178"/>
    </row>
    <row r="515" spans="35:101">
      <c r="AI515" t="str">
        <f t="shared" si="49"/>
        <v/>
      </c>
      <c r="AJ515" t="str">
        <f t="shared" si="49"/>
        <v/>
      </c>
      <c r="AK515" t="str">
        <f t="shared" ref="AK515:AK578" si="52">IF(AX515=1,AP515&amp;"["&amp;AR515&amp;"]","")</f>
        <v/>
      </c>
      <c r="AL515" s="1" t="str">
        <f t="shared" si="50"/>
        <v/>
      </c>
      <c r="AM515" s="167"/>
      <c r="AN515" s="8"/>
      <c r="AO515" s="8"/>
      <c r="AP515" s="8"/>
      <c r="AQ515" s="8"/>
      <c r="AR515" s="8"/>
      <c r="AS515" s="8"/>
      <c r="AT515" s="8"/>
      <c r="AU515" s="8"/>
      <c r="AV515" s="8"/>
      <c r="AW515" s="8"/>
      <c r="AX515" s="169"/>
      <c r="BB515" s="161"/>
      <c r="BC515" s="9"/>
      <c r="BD515" s="9"/>
      <c r="BE515" s="9"/>
      <c r="BF515" s="9"/>
      <c r="BG515" s="9"/>
      <c r="BH515" s="163"/>
      <c r="BI515" t="str" cm="1">
        <f t="array" ref="BI515">_xlfn.IFS($BF515=1,$BB515,$BF515&gt;=2,INDEX($BB$2:$BE$801,MATCH(BJ515,$BB$2:$BB$801,0),4),TRUE,"")</f>
        <v/>
      </c>
      <c r="BJ515" t="str" cm="1">
        <f t="array" ref="BJ515">_xlfn.IFS($BF515=2,$BB515,$BF515&gt;=3,INDEX($BB$2:$BE$801,MATCH(BK515,$BB$2:$BB$801,0),4),TRUE,"")</f>
        <v/>
      </c>
      <c r="BK515" t="str" cm="1">
        <f t="array" ref="BK515">_xlfn.IFS(BF515=3,BB515,BF515=4,BE515,BF515=5,INDEX($BB$2:$BE$801,MATCH(BL515,$BB$2:$BB$801,0),4),TRUE,"")</f>
        <v/>
      </c>
      <c r="BL515" t="str" cm="1">
        <f t="array" ref="BL515">_xlfn.IFS(BF515=4,BB515,BF515=5,BE515,TRUE,"")</f>
        <v/>
      </c>
      <c r="BM515" t="str">
        <f t="shared" ref="BM515:BM578" si="53">IF(BF515=5,BB515,"")</f>
        <v/>
      </c>
      <c r="BR515" t="str">
        <f t="shared" ref="BR515:BR578" si="54">IF(OR(CD515=1,BU515=1),BV515&amp;"["&amp;BW515&amp;"]","")</f>
        <v/>
      </c>
      <c r="BS515" t="str">
        <f t="shared" si="51"/>
        <v/>
      </c>
      <c r="BT515" s="172"/>
      <c r="BU515" s="10"/>
      <c r="BV515" s="10"/>
      <c r="BW515" s="10"/>
      <c r="BX515" s="10"/>
      <c r="BY515" s="10"/>
      <c r="BZ515" s="10"/>
      <c r="CA515" s="10"/>
      <c r="CB515" s="10"/>
      <c r="CC515" s="10"/>
      <c r="CD515" s="10"/>
      <c r="CE515" s="10"/>
      <c r="CF515" s="10"/>
      <c r="CG515" s="10"/>
      <c r="CH515" s="10"/>
      <c r="CI515" s="10"/>
      <c r="CJ515" s="10"/>
      <c r="CK515" s="10"/>
      <c r="CL515" s="10"/>
      <c r="CM515" s="10"/>
      <c r="CN515" s="10"/>
      <c r="CO515" s="10"/>
      <c r="CP515" s="10"/>
      <c r="CQ515" s="10"/>
      <c r="CR515" s="173"/>
      <c r="CV515" s="177"/>
      <c r="CW515" s="178"/>
    </row>
    <row r="516" spans="35:101">
      <c r="AI516" t="str">
        <f t="shared" si="49"/>
        <v/>
      </c>
      <c r="AJ516" t="str">
        <f t="shared" si="49"/>
        <v/>
      </c>
      <c r="AK516" t="str">
        <f t="shared" si="52"/>
        <v/>
      </c>
      <c r="AL516" s="1" t="str">
        <f t="shared" si="50"/>
        <v/>
      </c>
      <c r="AM516" s="167"/>
      <c r="AN516" s="8"/>
      <c r="AO516" s="8"/>
      <c r="AP516" s="8"/>
      <c r="AQ516" s="8"/>
      <c r="AR516" s="8"/>
      <c r="AS516" s="8"/>
      <c r="AT516" s="8"/>
      <c r="AU516" s="8"/>
      <c r="AV516" s="8"/>
      <c r="AW516" s="8"/>
      <c r="AX516" s="169"/>
      <c r="BB516" s="161"/>
      <c r="BC516" s="9"/>
      <c r="BD516" s="9"/>
      <c r="BE516" s="9"/>
      <c r="BF516" s="9"/>
      <c r="BG516" s="9"/>
      <c r="BH516" s="163"/>
      <c r="BI516" t="str" cm="1">
        <f t="array" ref="BI516">_xlfn.IFS($BF516=1,$BB516,$BF516&gt;=2,INDEX($BB$2:$BE$801,MATCH(BJ516,$BB$2:$BB$801,0),4),TRUE,"")</f>
        <v/>
      </c>
      <c r="BJ516" t="str" cm="1">
        <f t="array" ref="BJ516">_xlfn.IFS($BF516=2,$BB516,$BF516&gt;=3,INDEX($BB$2:$BE$801,MATCH(BK516,$BB$2:$BB$801,0),4),TRUE,"")</f>
        <v/>
      </c>
      <c r="BK516" t="str" cm="1">
        <f t="array" ref="BK516">_xlfn.IFS(BF516=3,BB516,BF516=4,BE516,BF516=5,INDEX($BB$2:$BE$801,MATCH(BL516,$BB$2:$BB$801,0),4),TRUE,"")</f>
        <v/>
      </c>
      <c r="BL516" t="str" cm="1">
        <f t="array" ref="BL516">_xlfn.IFS(BF516=4,BB516,BF516=5,BE516,TRUE,"")</f>
        <v/>
      </c>
      <c r="BM516" t="str">
        <f t="shared" si="53"/>
        <v/>
      </c>
      <c r="BR516" t="str">
        <f t="shared" si="54"/>
        <v/>
      </c>
      <c r="BS516" t="str">
        <f t="shared" si="51"/>
        <v/>
      </c>
      <c r="BT516" s="172"/>
      <c r="BU516" s="10"/>
      <c r="BV516" s="10"/>
      <c r="BW516" s="10"/>
      <c r="BX516" s="10"/>
      <c r="BY516" s="10"/>
      <c r="BZ516" s="10"/>
      <c r="CA516" s="10"/>
      <c r="CB516" s="10"/>
      <c r="CC516" s="10"/>
      <c r="CD516" s="10"/>
      <c r="CE516" s="10"/>
      <c r="CF516" s="10"/>
      <c r="CG516" s="10"/>
      <c r="CH516" s="10"/>
      <c r="CI516" s="10"/>
      <c r="CJ516" s="10"/>
      <c r="CK516" s="10"/>
      <c r="CL516" s="10"/>
      <c r="CM516" s="10"/>
      <c r="CN516" s="10"/>
      <c r="CO516" s="10"/>
      <c r="CP516" s="10"/>
      <c r="CQ516" s="10"/>
      <c r="CR516" s="173"/>
      <c r="CV516" s="177"/>
      <c r="CW516" s="178"/>
    </row>
    <row r="517" spans="35:101">
      <c r="AI517" t="str">
        <f t="shared" si="49"/>
        <v/>
      </c>
      <c r="AJ517" t="str">
        <f t="shared" si="49"/>
        <v/>
      </c>
      <c r="AK517" t="str">
        <f t="shared" si="52"/>
        <v/>
      </c>
      <c r="AL517" s="1" t="str">
        <f t="shared" si="50"/>
        <v/>
      </c>
      <c r="AM517" s="167"/>
      <c r="AN517" s="8"/>
      <c r="AO517" s="8"/>
      <c r="AP517" s="8"/>
      <c r="AQ517" s="8"/>
      <c r="AR517" s="8"/>
      <c r="AS517" s="8"/>
      <c r="AT517" s="8"/>
      <c r="AU517" s="8"/>
      <c r="AV517" s="8"/>
      <c r="AW517" s="8"/>
      <c r="AX517" s="169"/>
      <c r="BB517" s="161"/>
      <c r="BC517" s="9"/>
      <c r="BD517" s="9"/>
      <c r="BE517" s="9"/>
      <c r="BF517" s="9"/>
      <c r="BG517" s="9"/>
      <c r="BH517" s="163"/>
      <c r="BI517" t="str" cm="1">
        <f t="array" ref="BI517">_xlfn.IFS($BF517=1,$BB517,$BF517&gt;=2,INDEX($BB$2:$BE$801,MATCH(BJ517,$BB$2:$BB$801,0),4),TRUE,"")</f>
        <v/>
      </c>
      <c r="BJ517" t="str" cm="1">
        <f t="array" ref="BJ517">_xlfn.IFS($BF517=2,$BB517,$BF517&gt;=3,INDEX($BB$2:$BE$801,MATCH(BK517,$BB$2:$BB$801,0),4),TRUE,"")</f>
        <v/>
      </c>
      <c r="BK517" t="str" cm="1">
        <f t="array" ref="BK517">_xlfn.IFS(BF517=3,BB517,BF517=4,BE517,BF517=5,INDEX($BB$2:$BE$801,MATCH(BL517,$BB$2:$BB$801,0),4),TRUE,"")</f>
        <v/>
      </c>
      <c r="BL517" t="str" cm="1">
        <f t="array" ref="BL517">_xlfn.IFS(BF517=4,BB517,BF517=5,BE517,TRUE,"")</f>
        <v/>
      </c>
      <c r="BM517" t="str">
        <f t="shared" si="53"/>
        <v/>
      </c>
      <c r="BR517" t="str">
        <f t="shared" si="54"/>
        <v/>
      </c>
      <c r="BS517" t="str">
        <f t="shared" si="51"/>
        <v/>
      </c>
      <c r="BT517" s="172"/>
      <c r="BU517" s="10"/>
      <c r="BV517" s="10"/>
      <c r="BW517" s="10"/>
      <c r="BX517" s="10"/>
      <c r="BY517" s="10"/>
      <c r="BZ517" s="10"/>
      <c r="CA517" s="10"/>
      <c r="CB517" s="10"/>
      <c r="CC517" s="10"/>
      <c r="CD517" s="10"/>
      <c r="CE517" s="10"/>
      <c r="CF517" s="10"/>
      <c r="CG517" s="10"/>
      <c r="CH517" s="10"/>
      <c r="CI517" s="10"/>
      <c r="CJ517" s="10"/>
      <c r="CK517" s="10"/>
      <c r="CL517" s="10"/>
      <c r="CM517" s="10"/>
      <c r="CN517" s="10"/>
      <c r="CO517" s="10"/>
      <c r="CP517" s="10"/>
      <c r="CQ517" s="10"/>
      <c r="CR517" s="173"/>
      <c r="CV517" s="177"/>
      <c r="CW517" s="178"/>
    </row>
    <row r="518" spans="35:101">
      <c r="AI518" t="str">
        <f t="shared" si="49"/>
        <v/>
      </c>
      <c r="AJ518" t="str">
        <f t="shared" si="49"/>
        <v/>
      </c>
      <c r="AK518" t="str">
        <f t="shared" si="52"/>
        <v/>
      </c>
      <c r="AL518" s="1" t="str">
        <f t="shared" si="50"/>
        <v/>
      </c>
      <c r="AM518" s="167"/>
      <c r="AN518" s="8"/>
      <c r="AO518" s="8"/>
      <c r="AP518" s="8"/>
      <c r="AQ518" s="8"/>
      <c r="AR518" s="8"/>
      <c r="AS518" s="8"/>
      <c r="AT518" s="8"/>
      <c r="AU518" s="8"/>
      <c r="AV518" s="8"/>
      <c r="AW518" s="8"/>
      <c r="AX518" s="169"/>
      <c r="BB518" s="161"/>
      <c r="BC518" s="9"/>
      <c r="BD518" s="9"/>
      <c r="BE518" s="9"/>
      <c r="BF518" s="9"/>
      <c r="BG518" s="9"/>
      <c r="BH518" s="163"/>
      <c r="BI518" t="str" cm="1">
        <f t="array" ref="BI518">_xlfn.IFS($BF518=1,$BB518,$BF518&gt;=2,INDEX($BB$2:$BE$801,MATCH(BJ518,$BB$2:$BB$801,0),4),TRUE,"")</f>
        <v/>
      </c>
      <c r="BJ518" t="str" cm="1">
        <f t="array" ref="BJ518">_xlfn.IFS($BF518=2,$BB518,$BF518&gt;=3,INDEX($BB$2:$BE$801,MATCH(BK518,$BB$2:$BB$801,0),4),TRUE,"")</f>
        <v/>
      </c>
      <c r="BK518" t="str" cm="1">
        <f t="array" ref="BK518">_xlfn.IFS(BF518=3,BB518,BF518=4,BE518,BF518=5,INDEX($BB$2:$BE$801,MATCH(BL518,$BB$2:$BB$801,0),4),TRUE,"")</f>
        <v/>
      </c>
      <c r="BL518" t="str" cm="1">
        <f t="array" ref="BL518">_xlfn.IFS(BF518=4,BB518,BF518=5,BE518,TRUE,"")</f>
        <v/>
      </c>
      <c r="BM518" t="str">
        <f t="shared" si="53"/>
        <v/>
      </c>
      <c r="BR518" t="str">
        <f t="shared" si="54"/>
        <v/>
      </c>
      <c r="BS518" t="str">
        <f t="shared" si="51"/>
        <v/>
      </c>
      <c r="BT518" s="172"/>
      <c r="BU518" s="10"/>
      <c r="BV518" s="10"/>
      <c r="BW518" s="10"/>
      <c r="BX518" s="10"/>
      <c r="BY518" s="10"/>
      <c r="BZ518" s="10"/>
      <c r="CA518" s="10"/>
      <c r="CB518" s="10"/>
      <c r="CC518" s="10"/>
      <c r="CD518" s="10"/>
      <c r="CE518" s="10"/>
      <c r="CF518" s="10"/>
      <c r="CG518" s="10"/>
      <c r="CH518" s="10"/>
      <c r="CI518" s="10"/>
      <c r="CJ518" s="10"/>
      <c r="CK518" s="10"/>
      <c r="CL518" s="10"/>
      <c r="CM518" s="10"/>
      <c r="CN518" s="10"/>
      <c r="CO518" s="10"/>
      <c r="CP518" s="10"/>
      <c r="CQ518" s="10"/>
      <c r="CR518" s="173"/>
      <c r="CV518" s="177"/>
      <c r="CW518" s="178"/>
    </row>
    <row r="519" spans="35:101">
      <c r="AI519" t="str">
        <f t="shared" si="49"/>
        <v/>
      </c>
      <c r="AJ519" t="str">
        <f t="shared" si="49"/>
        <v/>
      </c>
      <c r="AK519" t="str">
        <f t="shared" si="52"/>
        <v/>
      </c>
      <c r="AL519" s="1" t="str">
        <f t="shared" si="50"/>
        <v/>
      </c>
      <c r="AM519" s="167"/>
      <c r="AN519" s="8"/>
      <c r="AO519" s="8"/>
      <c r="AP519" s="8"/>
      <c r="AQ519" s="8"/>
      <c r="AR519" s="8"/>
      <c r="AS519" s="8"/>
      <c r="AT519" s="8"/>
      <c r="AU519" s="8"/>
      <c r="AV519" s="8"/>
      <c r="AW519" s="8"/>
      <c r="AX519" s="169"/>
      <c r="BB519" s="161"/>
      <c r="BC519" s="9"/>
      <c r="BD519" s="9"/>
      <c r="BE519" s="9"/>
      <c r="BF519" s="9"/>
      <c r="BG519" s="9"/>
      <c r="BH519" s="163"/>
      <c r="BI519" t="str" cm="1">
        <f t="array" ref="BI519">_xlfn.IFS($BF519=1,$BB519,$BF519&gt;=2,INDEX($BB$2:$BE$801,MATCH(BJ519,$BB$2:$BB$801,0),4),TRUE,"")</f>
        <v/>
      </c>
      <c r="BJ519" t="str" cm="1">
        <f t="array" ref="BJ519">_xlfn.IFS($BF519=2,$BB519,$BF519&gt;=3,INDEX($BB$2:$BE$801,MATCH(BK519,$BB$2:$BB$801,0),4),TRUE,"")</f>
        <v/>
      </c>
      <c r="BK519" t="str" cm="1">
        <f t="array" ref="BK519">_xlfn.IFS(BF519=3,BB519,BF519=4,BE519,BF519=5,INDEX($BB$2:$BE$801,MATCH(BL519,$BB$2:$BB$801,0),4),TRUE,"")</f>
        <v/>
      </c>
      <c r="BL519" t="str" cm="1">
        <f t="array" ref="BL519">_xlfn.IFS(BF519=4,BB519,BF519=5,BE519,TRUE,"")</f>
        <v/>
      </c>
      <c r="BM519" t="str">
        <f t="shared" si="53"/>
        <v/>
      </c>
      <c r="BR519" t="str">
        <f t="shared" si="54"/>
        <v/>
      </c>
      <c r="BS519" t="str">
        <f t="shared" si="51"/>
        <v/>
      </c>
      <c r="BT519" s="172"/>
      <c r="BU519" s="10"/>
      <c r="BV519" s="10"/>
      <c r="BW519" s="10"/>
      <c r="BX519" s="10"/>
      <c r="BY519" s="10"/>
      <c r="BZ519" s="10"/>
      <c r="CA519" s="10"/>
      <c r="CB519" s="10"/>
      <c r="CC519" s="10"/>
      <c r="CD519" s="10"/>
      <c r="CE519" s="10"/>
      <c r="CF519" s="10"/>
      <c r="CG519" s="10"/>
      <c r="CH519" s="10"/>
      <c r="CI519" s="10"/>
      <c r="CJ519" s="10"/>
      <c r="CK519" s="10"/>
      <c r="CL519" s="10"/>
      <c r="CM519" s="10"/>
      <c r="CN519" s="10"/>
      <c r="CO519" s="10"/>
      <c r="CP519" s="10"/>
      <c r="CQ519" s="10"/>
      <c r="CR519" s="173"/>
      <c r="CV519" s="177"/>
      <c r="CW519" s="178"/>
    </row>
    <row r="520" spans="35:101">
      <c r="AI520" t="str">
        <f t="shared" si="49"/>
        <v/>
      </c>
      <c r="AJ520" t="str">
        <f t="shared" si="49"/>
        <v/>
      </c>
      <c r="AK520" t="str">
        <f t="shared" si="52"/>
        <v/>
      </c>
      <c r="AL520" s="1" t="str">
        <f t="shared" si="50"/>
        <v/>
      </c>
      <c r="AM520" s="167"/>
      <c r="AN520" s="8"/>
      <c r="AO520" s="8"/>
      <c r="AP520" s="8"/>
      <c r="AQ520" s="8"/>
      <c r="AR520" s="8"/>
      <c r="AS520" s="8"/>
      <c r="AT520" s="8"/>
      <c r="AU520" s="8"/>
      <c r="AV520" s="8"/>
      <c r="AW520" s="8"/>
      <c r="AX520" s="169"/>
      <c r="BB520" s="161"/>
      <c r="BC520" s="9"/>
      <c r="BD520" s="9"/>
      <c r="BE520" s="9"/>
      <c r="BF520" s="9"/>
      <c r="BG520" s="9"/>
      <c r="BH520" s="163"/>
      <c r="BI520" t="str" cm="1">
        <f t="array" ref="BI520">_xlfn.IFS($BF520=1,$BB520,$BF520&gt;=2,INDEX($BB$2:$BE$801,MATCH(BJ520,$BB$2:$BB$801,0),4),TRUE,"")</f>
        <v/>
      </c>
      <c r="BJ520" t="str" cm="1">
        <f t="array" ref="BJ520">_xlfn.IFS($BF520=2,$BB520,$BF520&gt;=3,INDEX($BB$2:$BE$801,MATCH(BK520,$BB$2:$BB$801,0),4),TRUE,"")</f>
        <v/>
      </c>
      <c r="BK520" t="str" cm="1">
        <f t="array" ref="BK520">_xlfn.IFS(BF520=3,BB520,BF520=4,BE520,BF520=5,INDEX($BB$2:$BE$801,MATCH(BL520,$BB$2:$BB$801,0),4),TRUE,"")</f>
        <v/>
      </c>
      <c r="BL520" t="str" cm="1">
        <f t="array" ref="BL520">_xlfn.IFS(BF520=4,BB520,BF520=5,BE520,TRUE,"")</f>
        <v/>
      </c>
      <c r="BM520" t="str">
        <f t="shared" si="53"/>
        <v/>
      </c>
      <c r="BR520" t="str">
        <f t="shared" si="54"/>
        <v/>
      </c>
      <c r="BS520" t="str">
        <f t="shared" si="51"/>
        <v/>
      </c>
      <c r="BT520" s="172"/>
      <c r="BU520" s="10"/>
      <c r="BV520" s="10"/>
      <c r="BW520" s="10"/>
      <c r="BX520" s="10"/>
      <c r="BY520" s="10"/>
      <c r="BZ520" s="10"/>
      <c r="CA520" s="10"/>
      <c r="CB520" s="10"/>
      <c r="CC520" s="10"/>
      <c r="CD520" s="10"/>
      <c r="CE520" s="10"/>
      <c r="CF520" s="10"/>
      <c r="CG520" s="10"/>
      <c r="CH520" s="10"/>
      <c r="CI520" s="10"/>
      <c r="CJ520" s="10"/>
      <c r="CK520" s="10"/>
      <c r="CL520" s="10"/>
      <c r="CM520" s="10"/>
      <c r="CN520" s="10"/>
      <c r="CO520" s="10"/>
      <c r="CP520" s="10"/>
      <c r="CQ520" s="10"/>
      <c r="CR520" s="173"/>
      <c r="CV520" s="177"/>
      <c r="CW520" s="178"/>
    </row>
    <row r="521" spans="35:101">
      <c r="AI521" t="str">
        <f t="shared" si="49"/>
        <v/>
      </c>
      <c r="AJ521" t="str">
        <f t="shared" si="49"/>
        <v/>
      </c>
      <c r="AK521" t="str">
        <f t="shared" si="52"/>
        <v/>
      </c>
      <c r="AL521" s="1" t="str">
        <f t="shared" si="50"/>
        <v/>
      </c>
      <c r="AM521" s="167"/>
      <c r="AN521" s="8"/>
      <c r="AO521" s="8"/>
      <c r="AP521" s="8"/>
      <c r="AQ521" s="8"/>
      <c r="AR521" s="8"/>
      <c r="AS521" s="8"/>
      <c r="AT521" s="8"/>
      <c r="AU521" s="8"/>
      <c r="AV521" s="8"/>
      <c r="AW521" s="8"/>
      <c r="AX521" s="169"/>
      <c r="BB521" s="161"/>
      <c r="BC521" s="9"/>
      <c r="BD521" s="9"/>
      <c r="BE521" s="9"/>
      <c r="BF521" s="9"/>
      <c r="BG521" s="9"/>
      <c r="BH521" s="163"/>
      <c r="BI521" t="str" cm="1">
        <f t="array" ref="BI521">_xlfn.IFS($BF521=1,$BB521,$BF521&gt;=2,INDEX($BB$2:$BE$801,MATCH(BJ521,$BB$2:$BB$801,0),4),TRUE,"")</f>
        <v/>
      </c>
      <c r="BJ521" t="str" cm="1">
        <f t="array" ref="BJ521">_xlfn.IFS($BF521=2,$BB521,$BF521&gt;=3,INDEX($BB$2:$BE$801,MATCH(BK521,$BB$2:$BB$801,0),4),TRUE,"")</f>
        <v/>
      </c>
      <c r="BK521" t="str" cm="1">
        <f t="array" ref="BK521">_xlfn.IFS(BF521=3,BB521,BF521=4,BE521,BF521=5,INDEX($BB$2:$BE$801,MATCH(BL521,$BB$2:$BB$801,0),4),TRUE,"")</f>
        <v/>
      </c>
      <c r="BL521" t="str" cm="1">
        <f t="array" ref="BL521">_xlfn.IFS(BF521=4,BB521,BF521=5,BE521,TRUE,"")</f>
        <v/>
      </c>
      <c r="BM521" t="str">
        <f t="shared" si="53"/>
        <v/>
      </c>
      <c r="BR521" t="str">
        <f t="shared" si="54"/>
        <v/>
      </c>
      <c r="BS521" t="str">
        <f t="shared" si="51"/>
        <v/>
      </c>
      <c r="BT521" s="172"/>
      <c r="BU521" s="10"/>
      <c r="BV521" s="10"/>
      <c r="BW521" s="10"/>
      <c r="BX521" s="10"/>
      <c r="BY521" s="10"/>
      <c r="BZ521" s="10"/>
      <c r="CA521" s="10"/>
      <c r="CB521" s="10"/>
      <c r="CC521" s="10"/>
      <c r="CD521" s="10"/>
      <c r="CE521" s="10"/>
      <c r="CF521" s="10"/>
      <c r="CG521" s="10"/>
      <c r="CH521" s="10"/>
      <c r="CI521" s="10"/>
      <c r="CJ521" s="10"/>
      <c r="CK521" s="10"/>
      <c r="CL521" s="10"/>
      <c r="CM521" s="10"/>
      <c r="CN521" s="10"/>
      <c r="CO521" s="10"/>
      <c r="CP521" s="10"/>
      <c r="CQ521" s="10"/>
      <c r="CR521" s="173"/>
      <c r="CV521" s="177"/>
      <c r="CW521" s="178"/>
    </row>
    <row r="522" spans="35:101">
      <c r="AI522" t="str">
        <f t="shared" si="49"/>
        <v/>
      </c>
      <c r="AJ522" t="str">
        <f t="shared" si="49"/>
        <v/>
      </c>
      <c r="AK522" t="str">
        <f t="shared" si="52"/>
        <v/>
      </c>
      <c r="AL522" s="1" t="str">
        <f t="shared" si="50"/>
        <v/>
      </c>
      <c r="AM522" s="167"/>
      <c r="AN522" s="8"/>
      <c r="AO522" s="8"/>
      <c r="AP522" s="8"/>
      <c r="AQ522" s="8"/>
      <c r="AR522" s="8"/>
      <c r="AS522" s="8"/>
      <c r="AT522" s="8"/>
      <c r="AU522" s="8"/>
      <c r="AV522" s="8"/>
      <c r="AW522" s="8"/>
      <c r="AX522" s="169"/>
      <c r="BB522" s="161"/>
      <c r="BC522" s="9"/>
      <c r="BD522" s="9"/>
      <c r="BE522" s="9"/>
      <c r="BF522" s="9"/>
      <c r="BG522" s="9"/>
      <c r="BH522" s="163"/>
      <c r="BI522" t="str" cm="1">
        <f t="array" ref="BI522">_xlfn.IFS($BF522=1,$BB522,$BF522&gt;=2,INDEX($BB$2:$BE$801,MATCH(BJ522,$BB$2:$BB$801,0),4),TRUE,"")</f>
        <v/>
      </c>
      <c r="BJ522" t="str" cm="1">
        <f t="array" ref="BJ522">_xlfn.IFS($BF522=2,$BB522,$BF522&gt;=3,INDEX($BB$2:$BE$801,MATCH(BK522,$BB$2:$BB$801,0),4),TRUE,"")</f>
        <v/>
      </c>
      <c r="BK522" t="str" cm="1">
        <f t="array" ref="BK522">_xlfn.IFS(BF522=3,BB522,BF522=4,BE522,BF522=5,INDEX($BB$2:$BE$801,MATCH(BL522,$BB$2:$BB$801,0),4),TRUE,"")</f>
        <v/>
      </c>
      <c r="BL522" t="str" cm="1">
        <f t="array" ref="BL522">_xlfn.IFS(BF522=4,BB522,BF522=5,BE522,TRUE,"")</f>
        <v/>
      </c>
      <c r="BM522" t="str">
        <f t="shared" si="53"/>
        <v/>
      </c>
      <c r="BR522" t="str">
        <f t="shared" si="54"/>
        <v/>
      </c>
      <c r="BS522" t="str">
        <f t="shared" si="51"/>
        <v/>
      </c>
      <c r="BT522" s="172"/>
      <c r="BU522" s="10"/>
      <c r="BV522" s="10"/>
      <c r="BW522" s="10"/>
      <c r="BX522" s="10"/>
      <c r="BY522" s="10"/>
      <c r="BZ522" s="10"/>
      <c r="CA522" s="10"/>
      <c r="CB522" s="10"/>
      <c r="CC522" s="10"/>
      <c r="CD522" s="10"/>
      <c r="CE522" s="10"/>
      <c r="CF522" s="10"/>
      <c r="CG522" s="10"/>
      <c r="CH522" s="10"/>
      <c r="CI522" s="10"/>
      <c r="CJ522" s="10"/>
      <c r="CK522" s="10"/>
      <c r="CL522" s="10"/>
      <c r="CM522" s="10"/>
      <c r="CN522" s="10"/>
      <c r="CO522" s="10"/>
      <c r="CP522" s="10"/>
      <c r="CQ522" s="10"/>
      <c r="CR522" s="173"/>
      <c r="CV522" s="177"/>
      <c r="CW522" s="178"/>
    </row>
    <row r="523" spans="35:101">
      <c r="AI523" t="str">
        <f t="shared" si="49"/>
        <v/>
      </c>
      <c r="AJ523" t="str">
        <f t="shared" si="49"/>
        <v/>
      </c>
      <c r="AK523" t="str">
        <f t="shared" si="52"/>
        <v/>
      </c>
      <c r="AL523" s="1" t="str">
        <f t="shared" si="50"/>
        <v/>
      </c>
      <c r="AM523" s="167"/>
      <c r="AN523" s="8"/>
      <c r="AO523" s="8"/>
      <c r="AP523" s="8"/>
      <c r="AQ523" s="8"/>
      <c r="AR523" s="8"/>
      <c r="AS523" s="8"/>
      <c r="AT523" s="8"/>
      <c r="AU523" s="8"/>
      <c r="AV523" s="8"/>
      <c r="AW523" s="8"/>
      <c r="AX523" s="169"/>
      <c r="BB523" s="161"/>
      <c r="BC523" s="9"/>
      <c r="BD523" s="9"/>
      <c r="BE523" s="9"/>
      <c r="BF523" s="9"/>
      <c r="BG523" s="9"/>
      <c r="BH523" s="163"/>
      <c r="BI523" t="str" cm="1">
        <f t="array" ref="BI523">_xlfn.IFS($BF523=1,$BB523,$BF523&gt;=2,INDEX($BB$2:$BE$801,MATCH(BJ523,$BB$2:$BB$801,0),4),TRUE,"")</f>
        <v/>
      </c>
      <c r="BJ523" t="str" cm="1">
        <f t="array" ref="BJ523">_xlfn.IFS($BF523=2,$BB523,$BF523&gt;=3,INDEX($BB$2:$BE$801,MATCH(BK523,$BB$2:$BB$801,0),4),TRUE,"")</f>
        <v/>
      </c>
      <c r="BK523" t="str" cm="1">
        <f t="array" ref="BK523">_xlfn.IFS(BF523=3,BB523,BF523=4,BE523,BF523=5,INDEX($BB$2:$BE$801,MATCH(BL523,$BB$2:$BB$801,0),4),TRUE,"")</f>
        <v/>
      </c>
      <c r="BL523" t="str" cm="1">
        <f t="array" ref="BL523">_xlfn.IFS(BF523=4,BB523,BF523=5,BE523,TRUE,"")</f>
        <v/>
      </c>
      <c r="BM523" t="str">
        <f t="shared" si="53"/>
        <v/>
      </c>
      <c r="BR523" t="str">
        <f t="shared" si="54"/>
        <v/>
      </c>
      <c r="BS523" t="str">
        <f t="shared" si="51"/>
        <v/>
      </c>
      <c r="BT523" s="172"/>
      <c r="BU523" s="10"/>
      <c r="BV523" s="10"/>
      <c r="BW523" s="10"/>
      <c r="BX523" s="10"/>
      <c r="BY523" s="10"/>
      <c r="BZ523" s="10"/>
      <c r="CA523" s="10"/>
      <c r="CB523" s="10"/>
      <c r="CC523" s="10"/>
      <c r="CD523" s="10"/>
      <c r="CE523" s="10"/>
      <c r="CF523" s="10"/>
      <c r="CG523" s="10"/>
      <c r="CH523" s="10"/>
      <c r="CI523" s="10"/>
      <c r="CJ523" s="10"/>
      <c r="CK523" s="10"/>
      <c r="CL523" s="10"/>
      <c r="CM523" s="10"/>
      <c r="CN523" s="10"/>
      <c r="CO523" s="10"/>
      <c r="CP523" s="10"/>
      <c r="CQ523" s="10"/>
      <c r="CR523" s="173"/>
      <c r="CV523" s="177"/>
      <c r="CW523" s="178"/>
    </row>
    <row r="524" spans="35:101">
      <c r="AI524" t="str">
        <f t="shared" si="49"/>
        <v/>
      </c>
      <c r="AJ524" t="str">
        <f t="shared" si="49"/>
        <v/>
      </c>
      <c r="AK524" t="str">
        <f t="shared" si="52"/>
        <v/>
      </c>
      <c r="AL524" s="1" t="str">
        <f t="shared" si="50"/>
        <v/>
      </c>
      <c r="AM524" s="167"/>
      <c r="AN524" s="8"/>
      <c r="AO524" s="8"/>
      <c r="AP524" s="8"/>
      <c r="AQ524" s="8"/>
      <c r="AR524" s="8"/>
      <c r="AS524" s="8"/>
      <c r="AT524" s="8"/>
      <c r="AU524" s="8"/>
      <c r="AV524" s="8"/>
      <c r="AW524" s="8"/>
      <c r="AX524" s="169"/>
      <c r="BB524" s="161"/>
      <c r="BC524" s="9"/>
      <c r="BD524" s="9"/>
      <c r="BE524" s="9"/>
      <c r="BF524" s="9"/>
      <c r="BG524" s="9"/>
      <c r="BH524" s="163"/>
      <c r="BI524" t="str" cm="1">
        <f t="array" ref="BI524">_xlfn.IFS($BF524=1,$BB524,$BF524&gt;=2,INDEX($BB$2:$BE$801,MATCH(BJ524,$BB$2:$BB$801,0),4),TRUE,"")</f>
        <v/>
      </c>
      <c r="BJ524" t="str" cm="1">
        <f t="array" ref="BJ524">_xlfn.IFS($BF524=2,$BB524,$BF524&gt;=3,INDEX($BB$2:$BE$801,MATCH(BK524,$BB$2:$BB$801,0),4),TRUE,"")</f>
        <v/>
      </c>
      <c r="BK524" t="str" cm="1">
        <f t="array" ref="BK524">_xlfn.IFS(BF524=3,BB524,BF524=4,BE524,BF524=5,INDEX($BB$2:$BE$801,MATCH(BL524,$BB$2:$BB$801,0),4),TRUE,"")</f>
        <v/>
      </c>
      <c r="BL524" t="str" cm="1">
        <f t="array" ref="BL524">_xlfn.IFS(BF524=4,BB524,BF524=5,BE524,TRUE,"")</f>
        <v/>
      </c>
      <c r="BM524" t="str">
        <f t="shared" si="53"/>
        <v/>
      </c>
      <c r="BR524" t="str">
        <f t="shared" si="54"/>
        <v/>
      </c>
      <c r="BS524" t="str">
        <f t="shared" si="51"/>
        <v/>
      </c>
      <c r="BT524" s="172"/>
      <c r="BU524" s="10"/>
      <c r="BV524" s="10"/>
      <c r="BW524" s="10"/>
      <c r="BX524" s="10"/>
      <c r="BY524" s="10"/>
      <c r="BZ524" s="10"/>
      <c r="CA524" s="10"/>
      <c r="CB524" s="10"/>
      <c r="CC524" s="10"/>
      <c r="CD524" s="10"/>
      <c r="CE524" s="10"/>
      <c r="CF524" s="10"/>
      <c r="CG524" s="10"/>
      <c r="CH524" s="10"/>
      <c r="CI524" s="10"/>
      <c r="CJ524" s="10"/>
      <c r="CK524" s="10"/>
      <c r="CL524" s="10"/>
      <c r="CM524" s="10"/>
      <c r="CN524" s="10"/>
      <c r="CO524" s="10"/>
      <c r="CP524" s="10"/>
      <c r="CQ524" s="10"/>
      <c r="CR524" s="173"/>
      <c r="CV524" s="177"/>
      <c r="CW524" s="178"/>
    </row>
    <row r="525" spans="35:101">
      <c r="AI525" t="str">
        <f t="shared" si="49"/>
        <v/>
      </c>
      <c r="AJ525" t="str">
        <f t="shared" si="49"/>
        <v/>
      </c>
      <c r="AK525" t="str">
        <f t="shared" si="52"/>
        <v/>
      </c>
      <c r="AL525" s="1" t="str">
        <f t="shared" si="50"/>
        <v/>
      </c>
      <c r="AM525" s="167"/>
      <c r="AN525" s="8"/>
      <c r="AO525" s="8"/>
      <c r="AP525" s="8"/>
      <c r="AQ525" s="8"/>
      <c r="AR525" s="8"/>
      <c r="AS525" s="8"/>
      <c r="AT525" s="8"/>
      <c r="AU525" s="8"/>
      <c r="AV525" s="8"/>
      <c r="AW525" s="8"/>
      <c r="AX525" s="169"/>
      <c r="BB525" s="161"/>
      <c r="BC525" s="9"/>
      <c r="BD525" s="9"/>
      <c r="BE525" s="9"/>
      <c r="BF525" s="9"/>
      <c r="BG525" s="9"/>
      <c r="BH525" s="163"/>
      <c r="BI525" t="str" cm="1">
        <f t="array" ref="BI525">_xlfn.IFS($BF525=1,$BB525,$BF525&gt;=2,INDEX($BB$2:$BE$801,MATCH(BJ525,$BB$2:$BB$801,0),4),TRUE,"")</f>
        <v/>
      </c>
      <c r="BJ525" t="str" cm="1">
        <f t="array" ref="BJ525">_xlfn.IFS($BF525=2,$BB525,$BF525&gt;=3,INDEX($BB$2:$BE$801,MATCH(BK525,$BB$2:$BB$801,0),4),TRUE,"")</f>
        <v/>
      </c>
      <c r="BK525" t="str" cm="1">
        <f t="array" ref="BK525">_xlfn.IFS(BF525=3,BB525,BF525=4,BE525,BF525=5,INDEX($BB$2:$BE$801,MATCH(BL525,$BB$2:$BB$801,0),4),TRUE,"")</f>
        <v/>
      </c>
      <c r="BL525" t="str" cm="1">
        <f t="array" ref="BL525">_xlfn.IFS(BF525=4,BB525,BF525=5,BE525,TRUE,"")</f>
        <v/>
      </c>
      <c r="BM525" t="str">
        <f t="shared" si="53"/>
        <v/>
      </c>
      <c r="BR525" t="str">
        <f t="shared" si="54"/>
        <v/>
      </c>
      <c r="BS525" t="str">
        <f t="shared" si="51"/>
        <v/>
      </c>
      <c r="BT525" s="172"/>
      <c r="BU525" s="10"/>
      <c r="BV525" s="10"/>
      <c r="BW525" s="10"/>
      <c r="BX525" s="10"/>
      <c r="BY525" s="10"/>
      <c r="BZ525" s="10"/>
      <c r="CA525" s="10"/>
      <c r="CB525" s="10"/>
      <c r="CC525" s="10"/>
      <c r="CD525" s="10"/>
      <c r="CE525" s="10"/>
      <c r="CF525" s="10"/>
      <c r="CG525" s="10"/>
      <c r="CH525" s="10"/>
      <c r="CI525" s="10"/>
      <c r="CJ525" s="10"/>
      <c r="CK525" s="10"/>
      <c r="CL525" s="10"/>
      <c r="CM525" s="10"/>
      <c r="CN525" s="10"/>
      <c r="CO525" s="10"/>
      <c r="CP525" s="10"/>
      <c r="CQ525" s="10"/>
      <c r="CR525" s="173"/>
      <c r="CV525" s="177"/>
      <c r="CW525" s="178"/>
    </row>
    <row r="526" spans="35:101">
      <c r="AI526" t="str">
        <f t="shared" si="49"/>
        <v/>
      </c>
      <c r="AJ526" t="str">
        <f t="shared" si="49"/>
        <v/>
      </c>
      <c r="AK526" t="str">
        <f t="shared" si="52"/>
        <v/>
      </c>
      <c r="AL526" s="1" t="str">
        <f t="shared" si="50"/>
        <v/>
      </c>
      <c r="AM526" s="167"/>
      <c r="AN526" s="8"/>
      <c r="AO526" s="8"/>
      <c r="AP526" s="8"/>
      <c r="AQ526" s="8"/>
      <c r="AR526" s="8"/>
      <c r="AS526" s="8"/>
      <c r="AT526" s="8"/>
      <c r="AU526" s="8"/>
      <c r="AV526" s="8"/>
      <c r="AW526" s="8"/>
      <c r="AX526" s="169"/>
      <c r="BB526" s="161"/>
      <c r="BC526" s="9"/>
      <c r="BD526" s="9"/>
      <c r="BE526" s="9"/>
      <c r="BF526" s="9"/>
      <c r="BG526" s="9"/>
      <c r="BH526" s="163"/>
      <c r="BI526" t="str" cm="1">
        <f t="array" ref="BI526">_xlfn.IFS($BF526=1,$BB526,$BF526&gt;=2,INDEX($BB$2:$BE$801,MATCH(BJ526,$BB$2:$BB$801,0),4),TRUE,"")</f>
        <v/>
      </c>
      <c r="BJ526" t="str" cm="1">
        <f t="array" ref="BJ526">_xlfn.IFS($BF526=2,$BB526,$BF526&gt;=3,INDEX($BB$2:$BE$801,MATCH(BK526,$BB$2:$BB$801,0),4),TRUE,"")</f>
        <v/>
      </c>
      <c r="BK526" t="str" cm="1">
        <f t="array" ref="BK526">_xlfn.IFS(BF526=3,BB526,BF526=4,BE526,BF526=5,INDEX($BB$2:$BE$801,MATCH(BL526,$BB$2:$BB$801,0),4),TRUE,"")</f>
        <v/>
      </c>
      <c r="BL526" t="str" cm="1">
        <f t="array" ref="BL526">_xlfn.IFS(BF526=4,BB526,BF526=5,BE526,TRUE,"")</f>
        <v/>
      </c>
      <c r="BM526" t="str">
        <f t="shared" si="53"/>
        <v/>
      </c>
      <c r="BR526" t="str">
        <f t="shared" si="54"/>
        <v/>
      </c>
      <c r="BS526" t="str">
        <f t="shared" si="51"/>
        <v/>
      </c>
      <c r="BT526" s="172"/>
      <c r="BU526" s="10"/>
      <c r="BV526" s="10"/>
      <c r="BW526" s="10"/>
      <c r="BX526" s="10"/>
      <c r="BY526" s="10"/>
      <c r="BZ526" s="10"/>
      <c r="CA526" s="10"/>
      <c r="CB526" s="10"/>
      <c r="CC526" s="10"/>
      <c r="CD526" s="10"/>
      <c r="CE526" s="10"/>
      <c r="CF526" s="10"/>
      <c r="CG526" s="10"/>
      <c r="CH526" s="10"/>
      <c r="CI526" s="10"/>
      <c r="CJ526" s="10"/>
      <c r="CK526" s="10"/>
      <c r="CL526" s="10"/>
      <c r="CM526" s="10"/>
      <c r="CN526" s="10"/>
      <c r="CO526" s="10"/>
      <c r="CP526" s="10"/>
      <c r="CQ526" s="10"/>
      <c r="CR526" s="173"/>
      <c r="CV526" s="177"/>
      <c r="CW526" s="178"/>
    </row>
    <row r="527" spans="35:101">
      <c r="AI527" t="str">
        <f t="shared" si="49"/>
        <v/>
      </c>
      <c r="AJ527" t="str">
        <f t="shared" si="49"/>
        <v/>
      </c>
      <c r="AK527" t="str">
        <f t="shared" si="52"/>
        <v/>
      </c>
      <c r="AL527" s="1" t="str">
        <f t="shared" si="50"/>
        <v/>
      </c>
      <c r="AM527" s="167"/>
      <c r="AN527" s="8"/>
      <c r="AO527" s="8"/>
      <c r="AP527" s="8"/>
      <c r="AQ527" s="8"/>
      <c r="AR527" s="8"/>
      <c r="AS527" s="8"/>
      <c r="AT527" s="8"/>
      <c r="AU527" s="8"/>
      <c r="AV527" s="8"/>
      <c r="AW527" s="8"/>
      <c r="AX527" s="169"/>
      <c r="BB527" s="161"/>
      <c r="BC527" s="9"/>
      <c r="BD527" s="9"/>
      <c r="BE527" s="9"/>
      <c r="BF527" s="9"/>
      <c r="BG527" s="9"/>
      <c r="BH527" s="163"/>
      <c r="BI527" t="str" cm="1">
        <f t="array" ref="BI527">_xlfn.IFS($BF527=1,$BB527,$BF527&gt;=2,INDEX($BB$2:$BE$801,MATCH(BJ527,$BB$2:$BB$801,0),4),TRUE,"")</f>
        <v/>
      </c>
      <c r="BJ527" t="str" cm="1">
        <f t="array" ref="BJ527">_xlfn.IFS($BF527=2,$BB527,$BF527&gt;=3,INDEX($BB$2:$BE$801,MATCH(BK527,$BB$2:$BB$801,0),4),TRUE,"")</f>
        <v/>
      </c>
      <c r="BK527" t="str" cm="1">
        <f t="array" ref="BK527">_xlfn.IFS(BF527=3,BB527,BF527=4,BE527,BF527=5,INDEX($BB$2:$BE$801,MATCH(BL527,$BB$2:$BB$801,0),4),TRUE,"")</f>
        <v/>
      </c>
      <c r="BL527" t="str" cm="1">
        <f t="array" ref="BL527">_xlfn.IFS(BF527=4,BB527,BF527=5,BE527,TRUE,"")</f>
        <v/>
      </c>
      <c r="BM527" t="str">
        <f t="shared" si="53"/>
        <v/>
      </c>
      <c r="BR527" t="str">
        <f t="shared" si="54"/>
        <v/>
      </c>
      <c r="BS527" t="str">
        <f t="shared" si="51"/>
        <v/>
      </c>
      <c r="BT527" s="172"/>
      <c r="BU527" s="10"/>
      <c r="BV527" s="10"/>
      <c r="BW527" s="10"/>
      <c r="BX527" s="10"/>
      <c r="BY527" s="10"/>
      <c r="BZ527" s="10"/>
      <c r="CA527" s="10"/>
      <c r="CB527" s="10"/>
      <c r="CC527" s="10"/>
      <c r="CD527" s="10"/>
      <c r="CE527" s="10"/>
      <c r="CF527" s="10"/>
      <c r="CG527" s="10"/>
      <c r="CH527" s="10"/>
      <c r="CI527" s="10"/>
      <c r="CJ527" s="10"/>
      <c r="CK527" s="10"/>
      <c r="CL527" s="10"/>
      <c r="CM527" s="10"/>
      <c r="CN527" s="10"/>
      <c r="CO527" s="10"/>
      <c r="CP527" s="10"/>
      <c r="CQ527" s="10"/>
      <c r="CR527" s="173"/>
      <c r="CV527" s="177"/>
      <c r="CW527" s="178"/>
    </row>
    <row r="528" spans="35:101">
      <c r="AI528" t="str">
        <f t="shared" si="49"/>
        <v/>
      </c>
      <c r="AJ528" t="str">
        <f t="shared" si="49"/>
        <v/>
      </c>
      <c r="AK528" t="str">
        <f t="shared" si="52"/>
        <v/>
      </c>
      <c r="AL528" s="1" t="str">
        <f t="shared" si="50"/>
        <v/>
      </c>
      <c r="AM528" s="167"/>
      <c r="AN528" s="8"/>
      <c r="AO528" s="8"/>
      <c r="AP528" s="8"/>
      <c r="AQ528" s="8"/>
      <c r="AR528" s="8"/>
      <c r="AS528" s="8"/>
      <c r="AT528" s="8"/>
      <c r="AU528" s="8"/>
      <c r="AV528" s="8"/>
      <c r="AW528" s="8"/>
      <c r="AX528" s="169"/>
      <c r="BB528" s="161"/>
      <c r="BC528" s="9"/>
      <c r="BD528" s="9"/>
      <c r="BE528" s="9"/>
      <c r="BF528" s="9"/>
      <c r="BG528" s="9"/>
      <c r="BH528" s="163"/>
      <c r="BI528" t="str" cm="1">
        <f t="array" ref="BI528">_xlfn.IFS($BF528=1,$BB528,$BF528&gt;=2,INDEX($BB$2:$BE$801,MATCH(BJ528,$BB$2:$BB$801,0),4),TRUE,"")</f>
        <v/>
      </c>
      <c r="BJ528" t="str" cm="1">
        <f t="array" ref="BJ528">_xlfn.IFS($BF528=2,$BB528,$BF528&gt;=3,INDEX($BB$2:$BE$801,MATCH(BK528,$BB$2:$BB$801,0),4),TRUE,"")</f>
        <v/>
      </c>
      <c r="BK528" t="str" cm="1">
        <f t="array" ref="BK528">_xlfn.IFS(BF528=3,BB528,BF528=4,BE528,BF528=5,INDEX($BB$2:$BE$801,MATCH(BL528,$BB$2:$BB$801,0),4),TRUE,"")</f>
        <v/>
      </c>
      <c r="BL528" t="str" cm="1">
        <f t="array" ref="BL528">_xlfn.IFS(BF528=4,BB528,BF528=5,BE528,TRUE,"")</f>
        <v/>
      </c>
      <c r="BM528" t="str">
        <f t="shared" si="53"/>
        <v/>
      </c>
      <c r="BR528" t="str">
        <f t="shared" si="54"/>
        <v/>
      </c>
      <c r="BS528" t="str">
        <f t="shared" si="51"/>
        <v/>
      </c>
      <c r="BT528" s="172"/>
      <c r="BU528" s="10"/>
      <c r="BV528" s="10"/>
      <c r="BW528" s="10"/>
      <c r="BX528" s="10"/>
      <c r="BY528" s="10"/>
      <c r="BZ528" s="10"/>
      <c r="CA528" s="10"/>
      <c r="CB528" s="10"/>
      <c r="CC528" s="10"/>
      <c r="CD528" s="10"/>
      <c r="CE528" s="10"/>
      <c r="CF528" s="10"/>
      <c r="CG528" s="10"/>
      <c r="CH528" s="10"/>
      <c r="CI528" s="10"/>
      <c r="CJ528" s="10"/>
      <c r="CK528" s="10"/>
      <c r="CL528" s="10"/>
      <c r="CM528" s="10"/>
      <c r="CN528" s="10"/>
      <c r="CO528" s="10"/>
      <c r="CP528" s="10"/>
      <c r="CQ528" s="10"/>
      <c r="CR528" s="173"/>
      <c r="CV528" s="177"/>
      <c r="CW528" s="178"/>
    </row>
    <row r="529" spans="35:101">
      <c r="AI529" t="str">
        <f t="shared" si="49"/>
        <v/>
      </c>
      <c r="AJ529" t="str">
        <f t="shared" si="49"/>
        <v/>
      </c>
      <c r="AK529" t="str">
        <f t="shared" si="52"/>
        <v/>
      </c>
      <c r="AL529" s="1" t="str">
        <f t="shared" si="50"/>
        <v/>
      </c>
      <c r="AM529" s="167"/>
      <c r="AN529" s="8"/>
      <c r="AO529" s="8"/>
      <c r="AP529" s="8"/>
      <c r="AQ529" s="8"/>
      <c r="AR529" s="8"/>
      <c r="AS529" s="8"/>
      <c r="AT529" s="8"/>
      <c r="AU529" s="8"/>
      <c r="AV529" s="8"/>
      <c r="AW529" s="8"/>
      <c r="AX529" s="169"/>
      <c r="BB529" s="161"/>
      <c r="BC529" s="9"/>
      <c r="BD529" s="9"/>
      <c r="BE529" s="9"/>
      <c r="BF529" s="9"/>
      <c r="BG529" s="9"/>
      <c r="BH529" s="163"/>
      <c r="BI529" t="str" cm="1">
        <f t="array" ref="BI529">_xlfn.IFS($BF529=1,$BB529,$BF529&gt;=2,INDEX($BB$2:$BE$801,MATCH(BJ529,$BB$2:$BB$801,0),4),TRUE,"")</f>
        <v/>
      </c>
      <c r="BJ529" t="str" cm="1">
        <f t="array" ref="BJ529">_xlfn.IFS($BF529=2,$BB529,$BF529&gt;=3,INDEX($BB$2:$BE$801,MATCH(BK529,$BB$2:$BB$801,0),4),TRUE,"")</f>
        <v/>
      </c>
      <c r="BK529" t="str" cm="1">
        <f t="array" ref="BK529">_xlfn.IFS(BF529=3,BB529,BF529=4,BE529,BF529=5,INDEX($BB$2:$BE$801,MATCH(BL529,$BB$2:$BB$801,0),4),TRUE,"")</f>
        <v/>
      </c>
      <c r="BL529" t="str" cm="1">
        <f t="array" ref="BL529">_xlfn.IFS(BF529=4,BB529,BF529=5,BE529,TRUE,"")</f>
        <v/>
      </c>
      <c r="BM529" t="str">
        <f t="shared" si="53"/>
        <v/>
      </c>
      <c r="BR529" t="str">
        <f t="shared" si="54"/>
        <v/>
      </c>
      <c r="BS529" t="str">
        <f t="shared" si="51"/>
        <v/>
      </c>
      <c r="BT529" s="172"/>
      <c r="BU529" s="10"/>
      <c r="BV529" s="10"/>
      <c r="BW529" s="10"/>
      <c r="BX529" s="10"/>
      <c r="BY529" s="10"/>
      <c r="BZ529" s="10"/>
      <c r="CA529" s="10"/>
      <c r="CB529" s="10"/>
      <c r="CC529" s="10"/>
      <c r="CD529" s="10"/>
      <c r="CE529" s="10"/>
      <c r="CF529" s="10"/>
      <c r="CG529" s="10"/>
      <c r="CH529" s="10"/>
      <c r="CI529" s="10"/>
      <c r="CJ529" s="10"/>
      <c r="CK529" s="10"/>
      <c r="CL529" s="10"/>
      <c r="CM529" s="10"/>
      <c r="CN529" s="10"/>
      <c r="CO529" s="10"/>
      <c r="CP529" s="10"/>
      <c r="CQ529" s="10"/>
      <c r="CR529" s="173"/>
      <c r="CV529" s="177"/>
      <c r="CW529" s="178"/>
    </row>
    <row r="530" spans="35:101">
      <c r="AI530" t="str">
        <f t="shared" ref="AI530:AJ593" si="55">IF(AV530=1,$AP530&amp;"["&amp;$AR530&amp;"]","")</f>
        <v/>
      </c>
      <c r="AJ530" t="str">
        <f t="shared" si="55"/>
        <v/>
      </c>
      <c r="AK530" t="str">
        <f t="shared" si="52"/>
        <v/>
      </c>
      <c r="AL530" s="1" t="str">
        <f t="shared" si="50"/>
        <v/>
      </c>
      <c r="AM530" s="167"/>
      <c r="AN530" s="8"/>
      <c r="AO530" s="8"/>
      <c r="AP530" s="8"/>
      <c r="AQ530" s="8"/>
      <c r="AR530" s="8"/>
      <c r="AS530" s="8"/>
      <c r="AT530" s="8"/>
      <c r="AU530" s="8"/>
      <c r="AV530" s="8"/>
      <c r="AW530" s="8"/>
      <c r="AX530" s="169"/>
      <c r="BB530" s="161"/>
      <c r="BC530" s="9"/>
      <c r="BD530" s="9"/>
      <c r="BE530" s="9"/>
      <c r="BF530" s="9"/>
      <c r="BG530" s="9"/>
      <c r="BH530" s="163"/>
      <c r="BI530" t="str" cm="1">
        <f t="array" ref="BI530">_xlfn.IFS($BF530=1,$BB530,$BF530&gt;=2,INDEX($BB$2:$BE$801,MATCH(BJ530,$BB$2:$BB$801,0),4),TRUE,"")</f>
        <v/>
      </c>
      <c r="BJ530" t="str" cm="1">
        <f t="array" ref="BJ530">_xlfn.IFS($BF530=2,$BB530,$BF530&gt;=3,INDEX($BB$2:$BE$801,MATCH(BK530,$BB$2:$BB$801,0),4),TRUE,"")</f>
        <v/>
      </c>
      <c r="BK530" t="str" cm="1">
        <f t="array" ref="BK530">_xlfn.IFS(BF530=3,BB530,BF530=4,BE530,BF530=5,INDEX($BB$2:$BE$801,MATCH(BL530,$BB$2:$BB$801,0),4),TRUE,"")</f>
        <v/>
      </c>
      <c r="BL530" t="str" cm="1">
        <f t="array" ref="BL530">_xlfn.IFS(BF530=4,BB530,BF530=5,BE530,TRUE,"")</f>
        <v/>
      </c>
      <c r="BM530" t="str">
        <f t="shared" si="53"/>
        <v/>
      </c>
      <c r="BR530" t="str">
        <f t="shared" si="54"/>
        <v/>
      </c>
      <c r="BS530" t="str">
        <f t="shared" si="51"/>
        <v/>
      </c>
      <c r="BT530" s="172"/>
      <c r="BU530" s="10"/>
      <c r="BV530" s="10"/>
      <c r="BW530" s="10"/>
      <c r="BX530" s="10"/>
      <c r="BY530" s="10"/>
      <c r="BZ530" s="10"/>
      <c r="CA530" s="10"/>
      <c r="CB530" s="10"/>
      <c r="CC530" s="10"/>
      <c r="CD530" s="10"/>
      <c r="CE530" s="10"/>
      <c r="CF530" s="10"/>
      <c r="CG530" s="10"/>
      <c r="CH530" s="10"/>
      <c r="CI530" s="10"/>
      <c r="CJ530" s="10"/>
      <c r="CK530" s="10"/>
      <c r="CL530" s="10"/>
      <c r="CM530" s="10"/>
      <c r="CN530" s="10"/>
      <c r="CO530" s="10"/>
      <c r="CP530" s="10"/>
      <c r="CQ530" s="10"/>
      <c r="CR530" s="173"/>
      <c r="CV530" s="177"/>
      <c r="CW530" s="178"/>
    </row>
    <row r="531" spans="35:101">
      <c r="AI531" t="str">
        <f t="shared" si="55"/>
        <v/>
      </c>
      <c r="AJ531" t="str">
        <f t="shared" si="55"/>
        <v/>
      </c>
      <c r="AK531" t="str">
        <f t="shared" si="52"/>
        <v/>
      </c>
      <c r="AL531" s="1" t="str">
        <f t="shared" si="50"/>
        <v/>
      </c>
      <c r="AM531" s="167"/>
      <c r="AN531" s="8"/>
      <c r="AO531" s="8"/>
      <c r="AP531" s="8"/>
      <c r="AQ531" s="8"/>
      <c r="AR531" s="8"/>
      <c r="AS531" s="8"/>
      <c r="AT531" s="8"/>
      <c r="AU531" s="8"/>
      <c r="AV531" s="8"/>
      <c r="AW531" s="8"/>
      <c r="AX531" s="169"/>
      <c r="BB531" s="161"/>
      <c r="BC531" s="9"/>
      <c r="BD531" s="9"/>
      <c r="BE531" s="9"/>
      <c r="BF531" s="9"/>
      <c r="BG531" s="9"/>
      <c r="BH531" s="163"/>
      <c r="BI531" t="str" cm="1">
        <f t="array" ref="BI531">_xlfn.IFS($BF531=1,$BB531,$BF531&gt;=2,INDEX($BB$2:$BE$801,MATCH(BJ531,$BB$2:$BB$801,0),4),TRUE,"")</f>
        <v/>
      </c>
      <c r="BJ531" t="str" cm="1">
        <f t="array" ref="BJ531">_xlfn.IFS($BF531=2,$BB531,$BF531&gt;=3,INDEX($BB$2:$BE$801,MATCH(BK531,$BB$2:$BB$801,0),4),TRUE,"")</f>
        <v/>
      </c>
      <c r="BK531" t="str" cm="1">
        <f t="array" ref="BK531">_xlfn.IFS(BF531=3,BB531,BF531=4,BE531,BF531=5,INDEX($BB$2:$BE$801,MATCH(BL531,$BB$2:$BB$801,0),4),TRUE,"")</f>
        <v/>
      </c>
      <c r="BL531" t="str" cm="1">
        <f t="array" ref="BL531">_xlfn.IFS(BF531=4,BB531,BF531=5,BE531,TRUE,"")</f>
        <v/>
      </c>
      <c r="BM531" t="str">
        <f t="shared" si="53"/>
        <v/>
      </c>
      <c r="BR531" t="str">
        <f t="shared" si="54"/>
        <v/>
      </c>
      <c r="BS531" t="str">
        <f t="shared" si="51"/>
        <v/>
      </c>
      <c r="BT531" s="172"/>
      <c r="BU531" s="10"/>
      <c r="BV531" s="10"/>
      <c r="BW531" s="10"/>
      <c r="BX531" s="10"/>
      <c r="BY531" s="10"/>
      <c r="BZ531" s="10"/>
      <c r="CA531" s="10"/>
      <c r="CB531" s="10"/>
      <c r="CC531" s="10"/>
      <c r="CD531" s="10"/>
      <c r="CE531" s="10"/>
      <c r="CF531" s="10"/>
      <c r="CG531" s="10"/>
      <c r="CH531" s="10"/>
      <c r="CI531" s="10"/>
      <c r="CJ531" s="10"/>
      <c r="CK531" s="10"/>
      <c r="CL531" s="10"/>
      <c r="CM531" s="10"/>
      <c r="CN531" s="10"/>
      <c r="CO531" s="10"/>
      <c r="CP531" s="10"/>
      <c r="CQ531" s="10"/>
      <c r="CR531" s="173"/>
      <c r="CV531" s="177"/>
      <c r="CW531" s="178"/>
    </row>
    <row r="532" spans="35:101">
      <c r="AI532" t="str">
        <f t="shared" si="55"/>
        <v/>
      </c>
      <c r="AJ532" t="str">
        <f t="shared" si="55"/>
        <v/>
      </c>
      <c r="AK532" t="str">
        <f t="shared" si="52"/>
        <v/>
      </c>
      <c r="AL532" s="1" t="str">
        <f t="shared" si="50"/>
        <v/>
      </c>
      <c r="AM532" s="167"/>
      <c r="AN532" s="8"/>
      <c r="AO532" s="8"/>
      <c r="AP532" s="8"/>
      <c r="AQ532" s="8"/>
      <c r="AR532" s="8"/>
      <c r="AS532" s="8"/>
      <c r="AT532" s="8"/>
      <c r="AU532" s="8"/>
      <c r="AV532" s="8"/>
      <c r="AW532" s="8"/>
      <c r="AX532" s="169"/>
      <c r="BB532" s="161"/>
      <c r="BC532" s="9"/>
      <c r="BD532" s="9"/>
      <c r="BE532" s="9"/>
      <c r="BF532" s="9"/>
      <c r="BG532" s="9"/>
      <c r="BH532" s="163"/>
      <c r="BI532" t="str" cm="1">
        <f t="array" ref="BI532">_xlfn.IFS($BF532=1,$BB532,$BF532&gt;=2,INDEX($BB$2:$BE$801,MATCH(BJ532,$BB$2:$BB$801,0),4),TRUE,"")</f>
        <v/>
      </c>
      <c r="BJ532" t="str" cm="1">
        <f t="array" ref="BJ532">_xlfn.IFS($BF532=2,$BB532,$BF532&gt;=3,INDEX($BB$2:$BE$801,MATCH(BK532,$BB$2:$BB$801,0),4),TRUE,"")</f>
        <v/>
      </c>
      <c r="BK532" t="str" cm="1">
        <f t="array" ref="BK532">_xlfn.IFS(BF532=3,BB532,BF532=4,BE532,BF532=5,INDEX($BB$2:$BE$801,MATCH(BL532,$BB$2:$BB$801,0),4),TRUE,"")</f>
        <v/>
      </c>
      <c r="BL532" t="str" cm="1">
        <f t="array" ref="BL532">_xlfn.IFS(BF532=4,BB532,BF532=5,BE532,TRUE,"")</f>
        <v/>
      </c>
      <c r="BM532" t="str">
        <f t="shared" si="53"/>
        <v/>
      </c>
      <c r="BR532" t="str">
        <f t="shared" si="54"/>
        <v/>
      </c>
      <c r="BS532" t="str">
        <f t="shared" si="51"/>
        <v/>
      </c>
      <c r="BT532" s="172"/>
      <c r="BU532" s="10"/>
      <c r="BV532" s="10"/>
      <c r="BW532" s="10"/>
      <c r="BX532" s="10"/>
      <c r="BY532" s="10"/>
      <c r="BZ532" s="10"/>
      <c r="CA532" s="10"/>
      <c r="CB532" s="10"/>
      <c r="CC532" s="10"/>
      <c r="CD532" s="10"/>
      <c r="CE532" s="10"/>
      <c r="CF532" s="10"/>
      <c r="CG532" s="10"/>
      <c r="CH532" s="10"/>
      <c r="CI532" s="10"/>
      <c r="CJ532" s="10"/>
      <c r="CK532" s="10"/>
      <c r="CL532" s="10"/>
      <c r="CM532" s="10"/>
      <c r="CN532" s="10"/>
      <c r="CO532" s="10"/>
      <c r="CP532" s="10"/>
      <c r="CQ532" s="10"/>
      <c r="CR532" s="173"/>
      <c r="CV532" s="177"/>
      <c r="CW532" s="178"/>
    </row>
    <row r="533" spans="35:101">
      <c r="AI533" t="str">
        <f t="shared" si="55"/>
        <v/>
      </c>
      <c r="AJ533" t="str">
        <f t="shared" si="55"/>
        <v/>
      </c>
      <c r="AK533" t="str">
        <f t="shared" si="52"/>
        <v/>
      </c>
      <c r="AL533" s="1" t="str">
        <f t="shared" si="50"/>
        <v/>
      </c>
      <c r="AM533" s="167"/>
      <c r="AN533" s="8"/>
      <c r="AO533" s="8"/>
      <c r="AP533" s="8"/>
      <c r="AQ533" s="8"/>
      <c r="AR533" s="8"/>
      <c r="AS533" s="8"/>
      <c r="AT533" s="8"/>
      <c r="AU533" s="8"/>
      <c r="AV533" s="8"/>
      <c r="AW533" s="8"/>
      <c r="AX533" s="169"/>
      <c r="BB533" s="161"/>
      <c r="BC533" s="9"/>
      <c r="BD533" s="9"/>
      <c r="BE533" s="9"/>
      <c r="BF533" s="9"/>
      <c r="BG533" s="9"/>
      <c r="BH533" s="163"/>
      <c r="BI533" t="str" cm="1">
        <f t="array" ref="BI533">_xlfn.IFS($BF533=1,$BB533,$BF533&gt;=2,INDEX($BB$2:$BE$801,MATCH(BJ533,$BB$2:$BB$801,0),4),TRUE,"")</f>
        <v/>
      </c>
      <c r="BJ533" t="str" cm="1">
        <f t="array" ref="BJ533">_xlfn.IFS($BF533=2,$BB533,$BF533&gt;=3,INDEX($BB$2:$BE$801,MATCH(BK533,$BB$2:$BB$801,0),4),TRUE,"")</f>
        <v/>
      </c>
      <c r="BK533" t="str" cm="1">
        <f t="array" ref="BK533">_xlfn.IFS(BF533=3,BB533,BF533=4,BE533,BF533=5,INDEX($BB$2:$BE$801,MATCH(BL533,$BB$2:$BB$801,0),4),TRUE,"")</f>
        <v/>
      </c>
      <c r="BL533" t="str" cm="1">
        <f t="array" ref="BL533">_xlfn.IFS(BF533=4,BB533,BF533=5,BE533,TRUE,"")</f>
        <v/>
      </c>
      <c r="BM533" t="str">
        <f t="shared" si="53"/>
        <v/>
      </c>
      <c r="BR533" t="str">
        <f t="shared" si="54"/>
        <v/>
      </c>
      <c r="BS533" t="str">
        <f t="shared" si="51"/>
        <v/>
      </c>
      <c r="BT533" s="172"/>
      <c r="BU533" s="10"/>
      <c r="BV533" s="10"/>
      <c r="BW533" s="10"/>
      <c r="BX533" s="10"/>
      <c r="BY533" s="10"/>
      <c r="BZ533" s="10"/>
      <c r="CA533" s="10"/>
      <c r="CB533" s="10"/>
      <c r="CC533" s="10"/>
      <c r="CD533" s="10"/>
      <c r="CE533" s="10"/>
      <c r="CF533" s="10"/>
      <c r="CG533" s="10"/>
      <c r="CH533" s="10"/>
      <c r="CI533" s="10"/>
      <c r="CJ533" s="10"/>
      <c r="CK533" s="10"/>
      <c r="CL533" s="10"/>
      <c r="CM533" s="10"/>
      <c r="CN533" s="10"/>
      <c r="CO533" s="10"/>
      <c r="CP533" s="10"/>
      <c r="CQ533" s="10"/>
      <c r="CR533" s="173"/>
      <c r="CV533" s="177"/>
      <c r="CW533" s="178"/>
    </row>
    <row r="534" spans="35:101">
      <c r="AI534" t="str">
        <f t="shared" si="55"/>
        <v/>
      </c>
      <c r="AJ534" t="str">
        <f t="shared" si="55"/>
        <v/>
      </c>
      <c r="AK534" t="str">
        <f t="shared" si="52"/>
        <v/>
      </c>
      <c r="AL534" s="1" t="str">
        <f t="shared" si="50"/>
        <v/>
      </c>
      <c r="AM534" s="167"/>
      <c r="AN534" s="8"/>
      <c r="AO534" s="8"/>
      <c r="AP534" s="8"/>
      <c r="AQ534" s="8"/>
      <c r="AR534" s="8"/>
      <c r="AS534" s="8"/>
      <c r="AT534" s="8"/>
      <c r="AU534" s="8"/>
      <c r="AV534" s="8"/>
      <c r="AW534" s="8"/>
      <c r="AX534" s="169"/>
      <c r="BB534" s="161"/>
      <c r="BC534" s="9"/>
      <c r="BD534" s="9"/>
      <c r="BE534" s="9"/>
      <c r="BF534" s="9"/>
      <c r="BG534" s="9"/>
      <c r="BH534" s="163"/>
      <c r="BI534" t="str" cm="1">
        <f t="array" ref="BI534">_xlfn.IFS($BF534=1,$BB534,$BF534&gt;=2,INDEX($BB$2:$BE$801,MATCH(BJ534,$BB$2:$BB$801,0),4),TRUE,"")</f>
        <v/>
      </c>
      <c r="BJ534" t="str" cm="1">
        <f t="array" ref="BJ534">_xlfn.IFS($BF534=2,$BB534,$BF534&gt;=3,INDEX($BB$2:$BE$801,MATCH(BK534,$BB$2:$BB$801,0),4),TRUE,"")</f>
        <v/>
      </c>
      <c r="BK534" t="str" cm="1">
        <f t="array" ref="BK534">_xlfn.IFS(BF534=3,BB534,BF534=4,BE534,BF534=5,INDEX($BB$2:$BE$801,MATCH(BL534,$BB$2:$BB$801,0),4),TRUE,"")</f>
        <v/>
      </c>
      <c r="BL534" t="str" cm="1">
        <f t="array" ref="BL534">_xlfn.IFS(BF534=4,BB534,BF534=5,BE534,TRUE,"")</f>
        <v/>
      </c>
      <c r="BM534" t="str">
        <f t="shared" si="53"/>
        <v/>
      </c>
      <c r="BR534" t="str">
        <f t="shared" si="54"/>
        <v/>
      </c>
      <c r="BS534" t="str">
        <f t="shared" si="51"/>
        <v/>
      </c>
      <c r="BT534" s="172"/>
      <c r="BU534" s="10"/>
      <c r="BV534" s="10"/>
      <c r="BW534" s="10"/>
      <c r="BX534" s="10"/>
      <c r="BY534" s="10"/>
      <c r="BZ534" s="10"/>
      <c r="CA534" s="10"/>
      <c r="CB534" s="10"/>
      <c r="CC534" s="10"/>
      <c r="CD534" s="10"/>
      <c r="CE534" s="10"/>
      <c r="CF534" s="10"/>
      <c r="CG534" s="10"/>
      <c r="CH534" s="10"/>
      <c r="CI534" s="10"/>
      <c r="CJ534" s="10"/>
      <c r="CK534" s="10"/>
      <c r="CL534" s="10"/>
      <c r="CM534" s="10"/>
      <c r="CN534" s="10"/>
      <c r="CO534" s="10"/>
      <c r="CP534" s="10"/>
      <c r="CQ534" s="10"/>
      <c r="CR534" s="173"/>
      <c r="CV534" s="177"/>
      <c r="CW534" s="178"/>
    </row>
    <row r="535" spans="35:101">
      <c r="AI535" t="str">
        <f t="shared" si="55"/>
        <v/>
      </c>
      <c r="AJ535" t="str">
        <f t="shared" si="55"/>
        <v/>
      </c>
      <c r="AK535" t="str">
        <f t="shared" si="52"/>
        <v/>
      </c>
      <c r="AL535" s="1" t="str">
        <f t="shared" si="50"/>
        <v/>
      </c>
      <c r="AM535" s="167"/>
      <c r="AN535" s="8"/>
      <c r="AO535" s="8"/>
      <c r="AP535" s="8"/>
      <c r="AQ535" s="8"/>
      <c r="AR535" s="8"/>
      <c r="AS535" s="8"/>
      <c r="AT535" s="8"/>
      <c r="AU535" s="8"/>
      <c r="AV535" s="8"/>
      <c r="AW535" s="8"/>
      <c r="AX535" s="169"/>
      <c r="BB535" s="161"/>
      <c r="BC535" s="9"/>
      <c r="BD535" s="9"/>
      <c r="BE535" s="9"/>
      <c r="BF535" s="9"/>
      <c r="BG535" s="9"/>
      <c r="BH535" s="163"/>
      <c r="BI535" t="str" cm="1">
        <f t="array" ref="BI535">_xlfn.IFS($BF535=1,$BB535,$BF535&gt;=2,INDEX($BB$2:$BE$801,MATCH(BJ535,$BB$2:$BB$801,0),4),TRUE,"")</f>
        <v/>
      </c>
      <c r="BJ535" t="str" cm="1">
        <f t="array" ref="BJ535">_xlfn.IFS($BF535=2,$BB535,$BF535&gt;=3,INDEX($BB$2:$BE$801,MATCH(BK535,$BB$2:$BB$801,0),4),TRUE,"")</f>
        <v/>
      </c>
      <c r="BK535" t="str" cm="1">
        <f t="array" ref="BK535">_xlfn.IFS(BF535=3,BB535,BF535=4,BE535,BF535=5,INDEX($BB$2:$BE$801,MATCH(BL535,$BB$2:$BB$801,0),4),TRUE,"")</f>
        <v/>
      </c>
      <c r="BL535" t="str" cm="1">
        <f t="array" ref="BL535">_xlfn.IFS(BF535=4,BB535,BF535=5,BE535,TRUE,"")</f>
        <v/>
      </c>
      <c r="BM535" t="str">
        <f t="shared" si="53"/>
        <v/>
      </c>
      <c r="BR535" t="str">
        <f t="shared" si="54"/>
        <v/>
      </c>
      <c r="BS535" t="str">
        <f t="shared" si="51"/>
        <v/>
      </c>
      <c r="BT535" s="172"/>
      <c r="BU535" s="10"/>
      <c r="BV535" s="10"/>
      <c r="BW535" s="10"/>
      <c r="BX535" s="10"/>
      <c r="BY535" s="10"/>
      <c r="BZ535" s="10"/>
      <c r="CA535" s="10"/>
      <c r="CB535" s="10"/>
      <c r="CC535" s="10"/>
      <c r="CD535" s="10"/>
      <c r="CE535" s="10"/>
      <c r="CF535" s="10"/>
      <c r="CG535" s="10"/>
      <c r="CH535" s="10"/>
      <c r="CI535" s="10"/>
      <c r="CJ535" s="10"/>
      <c r="CK535" s="10"/>
      <c r="CL535" s="10"/>
      <c r="CM535" s="10"/>
      <c r="CN535" s="10"/>
      <c r="CO535" s="10"/>
      <c r="CP535" s="10"/>
      <c r="CQ535" s="10"/>
      <c r="CR535" s="173"/>
      <c r="CV535" s="177"/>
      <c r="CW535" s="178"/>
    </row>
    <row r="536" spans="35:101">
      <c r="AI536" t="str">
        <f t="shared" si="55"/>
        <v/>
      </c>
      <c r="AJ536" t="str">
        <f t="shared" si="55"/>
        <v/>
      </c>
      <c r="AK536" t="str">
        <f t="shared" si="52"/>
        <v/>
      </c>
      <c r="AL536" s="1" t="str">
        <f t="shared" si="50"/>
        <v/>
      </c>
      <c r="AM536" s="167"/>
      <c r="AN536" s="8"/>
      <c r="AO536" s="8"/>
      <c r="AP536" s="8"/>
      <c r="AQ536" s="8"/>
      <c r="AR536" s="8"/>
      <c r="AS536" s="8"/>
      <c r="AT536" s="8"/>
      <c r="AU536" s="8"/>
      <c r="AV536" s="8"/>
      <c r="AW536" s="8"/>
      <c r="AX536" s="169"/>
      <c r="BB536" s="161"/>
      <c r="BC536" s="9"/>
      <c r="BD536" s="9"/>
      <c r="BE536" s="9"/>
      <c r="BF536" s="9"/>
      <c r="BG536" s="9"/>
      <c r="BH536" s="163"/>
      <c r="BI536" t="str" cm="1">
        <f t="array" ref="BI536">_xlfn.IFS($BF536=1,$BB536,$BF536&gt;=2,INDEX($BB$2:$BE$801,MATCH(BJ536,$BB$2:$BB$801,0),4),TRUE,"")</f>
        <v/>
      </c>
      <c r="BJ536" t="str" cm="1">
        <f t="array" ref="BJ536">_xlfn.IFS($BF536=2,$BB536,$BF536&gt;=3,INDEX($BB$2:$BE$801,MATCH(BK536,$BB$2:$BB$801,0),4),TRUE,"")</f>
        <v/>
      </c>
      <c r="BK536" t="str" cm="1">
        <f t="array" ref="BK536">_xlfn.IFS(BF536=3,BB536,BF536=4,BE536,BF536=5,INDEX($BB$2:$BE$801,MATCH(BL536,$BB$2:$BB$801,0),4),TRUE,"")</f>
        <v/>
      </c>
      <c r="BL536" t="str" cm="1">
        <f t="array" ref="BL536">_xlfn.IFS(BF536=4,BB536,BF536=5,BE536,TRUE,"")</f>
        <v/>
      </c>
      <c r="BM536" t="str">
        <f t="shared" si="53"/>
        <v/>
      </c>
      <c r="BR536" t="str">
        <f t="shared" si="54"/>
        <v/>
      </c>
      <c r="BS536" t="str">
        <f t="shared" si="51"/>
        <v/>
      </c>
      <c r="BT536" s="172"/>
      <c r="BU536" s="10"/>
      <c r="BV536" s="10"/>
      <c r="BW536" s="10"/>
      <c r="BX536" s="10"/>
      <c r="BY536" s="10"/>
      <c r="BZ536" s="10"/>
      <c r="CA536" s="10"/>
      <c r="CB536" s="10"/>
      <c r="CC536" s="10"/>
      <c r="CD536" s="10"/>
      <c r="CE536" s="10"/>
      <c r="CF536" s="10"/>
      <c r="CG536" s="10"/>
      <c r="CH536" s="10"/>
      <c r="CI536" s="10"/>
      <c r="CJ536" s="10"/>
      <c r="CK536" s="10"/>
      <c r="CL536" s="10"/>
      <c r="CM536" s="10"/>
      <c r="CN536" s="10"/>
      <c r="CO536" s="10"/>
      <c r="CP536" s="10"/>
      <c r="CQ536" s="10"/>
      <c r="CR536" s="173"/>
      <c r="CV536" s="177"/>
      <c r="CW536" s="178"/>
    </row>
    <row r="537" spans="35:101">
      <c r="AI537" t="str">
        <f t="shared" si="55"/>
        <v/>
      </c>
      <c r="AJ537" t="str">
        <f t="shared" si="55"/>
        <v/>
      </c>
      <c r="AK537" t="str">
        <f t="shared" si="52"/>
        <v/>
      </c>
      <c r="AL537" s="1" t="str">
        <f t="shared" si="50"/>
        <v/>
      </c>
      <c r="AM537" s="167"/>
      <c r="AN537" s="8"/>
      <c r="AO537" s="8"/>
      <c r="AP537" s="8"/>
      <c r="AQ537" s="8"/>
      <c r="AR537" s="8"/>
      <c r="AS537" s="8"/>
      <c r="AT537" s="8"/>
      <c r="AU537" s="8"/>
      <c r="AV537" s="8"/>
      <c r="AW537" s="8"/>
      <c r="AX537" s="169"/>
      <c r="BB537" s="161"/>
      <c r="BC537" s="9"/>
      <c r="BD537" s="9"/>
      <c r="BE537" s="9"/>
      <c r="BF537" s="9"/>
      <c r="BG537" s="9"/>
      <c r="BH537" s="163"/>
      <c r="BI537" t="str" cm="1">
        <f t="array" ref="BI537">_xlfn.IFS($BF537=1,$BB537,$BF537&gt;=2,INDEX($BB$2:$BE$801,MATCH(BJ537,$BB$2:$BB$801,0),4),TRUE,"")</f>
        <v/>
      </c>
      <c r="BJ537" t="str" cm="1">
        <f t="array" ref="BJ537">_xlfn.IFS($BF537=2,$BB537,$BF537&gt;=3,INDEX($BB$2:$BE$801,MATCH(BK537,$BB$2:$BB$801,0),4),TRUE,"")</f>
        <v/>
      </c>
      <c r="BK537" t="str" cm="1">
        <f t="array" ref="BK537">_xlfn.IFS(BF537=3,BB537,BF537=4,BE537,BF537=5,INDEX($BB$2:$BE$801,MATCH(BL537,$BB$2:$BB$801,0),4),TRUE,"")</f>
        <v/>
      </c>
      <c r="BL537" t="str" cm="1">
        <f t="array" ref="BL537">_xlfn.IFS(BF537=4,BB537,BF537=5,BE537,TRUE,"")</f>
        <v/>
      </c>
      <c r="BM537" t="str">
        <f t="shared" si="53"/>
        <v/>
      </c>
      <c r="BR537" t="str">
        <f t="shared" si="54"/>
        <v/>
      </c>
      <c r="BS537" t="str">
        <f t="shared" si="51"/>
        <v/>
      </c>
      <c r="BT537" s="172"/>
      <c r="BU537" s="10"/>
      <c r="BV537" s="10"/>
      <c r="BW537" s="10"/>
      <c r="BX537" s="10"/>
      <c r="BY537" s="10"/>
      <c r="BZ537" s="10"/>
      <c r="CA537" s="10"/>
      <c r="CB537" s="10"/>
      <c r="CC537" s="10"/>
      <c r="CD537" s="10"/>
      <c r="CE537" s="10"/>
      <c r="CF537" s="10"/>
      <c r="CG537" s="10"/>
      <c r="CH537" s="10"/>
      <c r="CI537" s="10"/>
      <c r="CJ537" s="10"/>
      <c r="CK537" s="10"/>
      <c r="CL537" s="10"/>
      <c r="CM537" s="10"/>
      <c r="CN537" s="10"/>
      <c r="CO537" s="10"/>
      <c r="CP537" s="10"/>
      <c r="CQ537" s="10"/>
      <c r="CR537" s="173"/>
      <c r="CV537" s="177"/>
      <c r="CW537" s="178"/>
    </row>
    <row r="538" spans="35:101">
      <c r="AI538" t="str">
        <f t="shared" si="55"/>
        <v/>
      </c>
      <c r="AJ538" t="str">
        <f t="shared" si="55"/>
        <v/>
      </c>
      <c r="AK538" t="str">
        <f t="shared" si="52"/>
        <v/>
      </c>
      <c r="AL538" s="1" t="str">
        <f t="shared" si="50"/>
        <v/>
      </c>
      <c r="AM538" s="167"/>
      <c r="AN538" s="8"/>
      <c r="AO538" s="8"/>
      <c r="AP538" s="8"/>
      <c r="AQ538" s="8"/>
      <c r="AR538" s="8"/>
      <c r="AS538" s="8"/>
      <c r="AT538" s="8"/>
      <c r="AU538" s="8"/>
      <c r="AV538" s="8"/>
      <c r="AW538" s="8"/>
      <c r="AX538" s="169"/>
      <c r="BB538" s="161"/>
      <c r="BC538" s="9"/>
      <c r="BD538" s="9"/>
      <c r="BE538" s="9"/>
      <c r="BF538" s="9"/>
      <c r="BG538" s="9"/>
      <c r="BH538" s="163"/>
      <c r="BI538" t="str" cm="1">
        <f t="array" ref="BI538">_xlfn.IFS($BF538=1,$BB538,$BF538&gt;=2,INDEX($BB$2:$BE$801,MATCH(BJ538,$BB$2:$BB$801,0),4),TRUE,"")</f>
        <v/>
      </c>
      <c r="BJ538" t="str" cm="1">
        <f t="array" ref="BJ538">_xlfn.IFS($BF538=2,$BB538,$BF538&gt;=3,INDEX($BB$2:$BE$801,MATCH(BK538,$BB$2:$BB$801,0),4),TRUE,"")</f>
        <v/>
      </c>
      <c r="BK538" t="str" cm="1">
        <f t="array" ref="BK538">_xlfn.IFS(BF538=3,BB538,BF538=4,BE538,BF538=5,INDEX($BB$2:$BE$801,MATCH(BL538,$BB$2:$BB$801,0),4),TRUE,"")</f>
        <v/>
      </c>
      <c r="BL538" t="str" cm="1">
        <f t="array" ref="BL538">_xlfn.IFS(BF538=4,BB538,BF538=5,BE538,TRUE,"")</f>
        <v/>
      </c>
      <c r="BM538" t="str">
        <f t="shared" si="53"/>
        <v/>
      </c>
      <c r="BR538" t="str">
        <f t="shared" si="54"/>
        <v/>
      </c>
      <c r="BS538" t="str">
        <f t="shared" si="51"/>
        <v/>
      </c>
      <c r="BT538" s="172"/>
      <c r="BU538" s="10"/>
      <c r="BV538" s="10"/>
      <c r="BW538" s="10"/>
      <c r="BX538" s="10"/>
      <c r="BY538" s="10"/>
      <c r="BZ538" s="10"/>
      <c r="CA538" s="10"/>
      <c r="CB538" s="10"/>
      <c r="CC538" s="10"/>
      <c r="CD538" s="10"/>
      <c r="CE538" s="10"/>
      <c r="CF538" s="10"/>
      <c r="CG538" s="10"/>
      <c r="CH538" s="10"/>
      <c r="CI538" s="10"/>
      <c r="CJ538" s="10"/>
      <c r="CK538" s="10"/>
      <c r="CL538" s="10"/>
      <c r="CM538" s="10"/>
      <c r="CN538" s="10"/>
      <c r="CO538" s="10"/>
      <c r="CP538" s="10"/>
      <c r="CQ538" s="10"/>
      <c r="CR538" s="173"/>
      <c r="CV538" s="177"/>
      <c r="CW538" s="178"/>
    </row>
    <row r="539" spans="35:101">
      <c r="AI539" t="str">
        <f t="shared" si="55"/>
        <v/>
      </c>
      <c r="AJ539" t="str">
        <f t="shared" si="55"/>
        <v/>
      </c>
      <c r="AK539" t="str">
        <f t="shared" si="52"/>
        <v/>
      </c>
      <c r="AL539" s="1" t="str">
        <f t="shared" si="50"/>
        <v/>
      </c>
      <c r="AM539" s="167"/>
      <c r="AN539" s="8"/>
      <c r="AO539" s="8"/>
      <c r="AP539" s="8"/>
      <c r="AQ539" s="8"/>
      <c r="AR539" s="8"/>
      <c r="AS539" s="8"/>
      <c r="AT539" s="8"/>
      <c r="AU539" s="8"/>
      <c r="AV539" s="8"/>
      <c r="AW539" s="8"/>
      <c r="AX539" s="169"/>
      <c r="BB539" s="161"/>
      <c r="BC539" s="9"/>
      <c r="BD539" s="9"/>
      <c r="BE539" s="9"/>
      <c r="BF539" s="9"/>
      <c r="BG539" s="9"/>
      <c r="BH539" s="163"/>
      <c r="BI539" t="str" cm="1">
        <f t="array" ref="BI539">_xlfn.IFS($BF539=1,$BB539,$BF539&gt;=2,INDEX($BB$2:$BE$801,MATCH(BJ539,$BB$2:$BB$801,0),4),TRUE,"")</f>
        <v/>
      </c>
      <c r="BJ539" t="str" cm="1">
        <f t="array" ref="BJ539">_xlfn.IFS($BF539=2,$BB539,$BF539&gt;=3,INDEX($BB$2:$BE$801,MATCH(BK539,$BB$2:$BB$801,0),4),TRUE,"")</f>
        <v/>
      </c>
      <c r="BK539" t="str" cm="1">
        <f t="array" ref="BK539">_xlfn.IFS(BF539=3,BB539,BF539=4,BE539,BF539=5,INDEX($BB$2:$BE$801,MATCH(BL539,$BB$2:$BB$801,0),4),TRUE,"")</f>
        <v/>
      </c>
      <c r="BL539" t="str" cm="1">
        <f t="array" ref="BL539">_xlfn.IFS(BF539=4,BB539,BF539=5,BE539,TRUE,"")</f>
        <v/>
      </c>
      <c r="BM539" t="str">
        <f t="shared" si="53"/>
        <v/>
      </c>
      <c r="BR539" t="str">
        <f t="shared" si="54"/>
        <v/>
      </c>
      <c r="BS539" t="str">
        <f t="shared" si="51"/>
        <v/>
      </c>
      <c r="BT539" s="172"/>
      <c r="BU539" s="10"/>
      <c r="BV539" s="10"/>
      <c r="BW539" s="10"/>
      <c r="BX539" s="10"/>
      <c r="BY539" s="10"/>
      <c r="BZ539" s="10"/>
      <c r="CA539" s="10"/>
      <c r="CB539" s="10"/>
      <c r="CC539" s="10"/>
      <c r="CD539" s="10"/>
      <c r="CE539" s="10"/>
      <c r="CF539" s="10"/>
      <c r="CG539" s="10"/>
      <c r="CH539" s="10"/>
      <c r="CI539" s="10"/>
      <c r="CJ539" s="10"/>
      <c r="CK539" s="10"/>
      <c r="CL539" s="10"/>
      <c r="CM539" s="10"/>
      <c r="CN539" s="10"/>
      <c r="CO539" s="10"/>
      <c r="CP539" s="10"/>
      <c r="CQ539" s="10"/>
      <c r="CR539" s="173"/>
      <c r="CV539" s="177"/>
      <c r="CW539" s="178"/>
    </row>
    <row r="540" spans="35:101">
      <c r="AI540" t="str">
        <f t="shared" si="55"/>
        <v/>
      </c>
      <c r="AJ540" t="str">
        <f t="shared" si="55"/>
        <v/>
      </c>
      <c r="AK540" t="str">
        <f t="shared" si="52"/>
        <v/>
      </c>
      <c r="AL540" s="1" t="str">
        <f t="shared" si="50"/>
        <v/>
      </c>
      <c r="AM540" s="167"/>
      <c r="AN540" s="8"/>
      <c r="AO540" s="8"/>
      <c r="AP540" s="8"/>
      <c r="AQ540" s="8"/>
      <c r="AR540" s="8"/>
      <c r="AS540" s="8"/>
      <c r="AT540" s="8"/>
      <c r="AU540" s="8"/>
      <c r="AV540" s="8"/>
      <c r="AW540" s="8"/>
      <c r="AX540" s="169"/>
      <c r="BB540" s="161"/>
      <c r="BC540" s="9"/>
      <c r="BD540" s="9"/>
      <c r="BE540" s="9"/>
      <c r="BF540" s="9"/>
      <c r="BG540" s="9"/>
      <c r="BH540" s="163"/>
      <c r="BI540" t="str" cm="1">
        <f t="array" ref="BI540">_xlfn.IFS($BF540=1,$BB540,$BF540&gt;=2,INDEX($BB$2:$BE$801,MATCH(BJ540,$BB$2:$BB$801,0),4),TRUE,"")</f>
        <v/>
      </c>
      <c r="BJ540" t="str" cm="1">
        <f t="array" ref="BJ540">_xlfn.IFS($BF540=2,$BB540,$BF540&gt;=3,INDEX($BB$2:$BE$801,MATCH(BK540,$BB$2:$BB$801,0),4),TRUE,"")</f>
        <v/>
      </c>
      <c r="BK540" t="str" cm="1">
        <f t="array" ref="BK540">_xlfn.IFS(BF540=3,BB540,BF540=4,BE540,BF540=5,INDEX($BB$2:$BE$801,MATCH(BL540,$BB$2:$BB$801,0),4),TRUE,"")</f>
        <v/>
      </c>
      <c r="BL540" t="str" cm="1">
        <f t="array" ref="BL540">_xlfn.IFS(BF540=4,BB540,BF540=5,BE540,TRUE,"")</f>
        <v/>
      </c>
      <c r="BM540" t="str">
        <f t="shared" si="53"/>
        <v/>
      </c>
      <c r="BR540" t="str">
        <f t="shared" si="54"/>
        <v/>
      </c>
      <c r="BS540" t="str">
        <f t="shared" si="51"/>
        <v/>
      </c>
      <c r="BT540" s="172"/>
      <c r="BU540" s="10"/>
      <c r="BV540" s="10"/>
      <c r="BW540" s="10"/>
      <c r="BX540" s="10"/>
      <c r="BY540" s="10"/>
      <c r="BZ540" s="10"/>
      <c r="CA540" s="10"/>
      <c r="CB540" s="10"/>
      <c r="CC540" s="10"/>
      <c r="CD540" s="10"/>
      <c r="CE540" s="10"/>
      <c r="CF540" s="10"/>
      <c r="CG540" s="10"/>
      <c r="CH540" s="10"/>
      <c r="CI540" s="10"/>
      <c r="CJ540" s="10"/>
      <c r="CK540" s="10"/>
      <c r="CL540" s="10"/>
      <c r="CM540" s="10"/>
      <c r="CN540" s="10"/>
      <c r="CO540" s="10"/>
      <c r="CP540" s="10"/>
      <c r="CQ540" s="10"/>
      <c r="CR540" s="173"/>
      <c r="CV540" s="177"/>
      <c r="CW540" s="178"/>
    </row>
    <row r="541" spans="35:101">
      <c r="AI541" t="str">
        <f t="shared" si="55"/>
        <v/>
      </c>
      <c r="AJ541" t="str">
        <f t="shared" si="55"/>
        <v/>
      </c>
      <c r="AK541" t="str">
        <f t="shared" si="52"/>
        <v/>
      </c>
      <c r="AL541" s="1" t="str">
        <f t="shared" si="50"/>
        <v/>
      </c>
      <c r="AM541" s="167"/>
      <c r="AN541" s="8"/>
      <c r="AO541" s="8"/>
      <c r="AP541" s="8"/>
      <c r="AQ541" s="8"/>
      <c r="AR541" s="8"/>
      <c r="AS541" s="8"/>
      <c r="AT541" s="8"/>
      <c r="AU541" s="8"/>
      <c r="AV541" s="8"/>
      <c r="AW541" s="8"/>
      <c r="AX541" s="169"/>
      <c r="BB541" s="161"/>
      <c r="BC541" s="9"/>
      <c r="BD541" s="9"/>
      <c r="BE541" s="9"/>
      <c r="BF541" s="9"/>
      <c r="BG541" s="9"/>
      <c r="BH541" s="163"/>
      <c r="BI541" t="str" cm="1">
        <f t="array" ref="BI541">_xlfn.IFS($BF541=1,$BB541,$BF541&gt;=2,INDEX($BB$2:$BE$801,MATCH(BJ541,$BB$2:$BB$801,0),4),TRUE,"")</f>
        <v/>
      </c>
      <c r="BJ541" t="str" cm="1">
        <f t="array" ref="BJ541">_xlfn.IFS($BF541=2,$BB541,$BF541&gt;=3,INDEX($BB$2:$BE$801,MATCH(BK541,$BB$2:$BB$801,0),4),TRUE,"")</f>
        <v/>
      </c>
      <c r="BK541" t="str" cm="1">
        <f t="array" ref="BK541">_xlfn.IFS(BF541=3,BB541,BF541=4,BE541,BF541=5,INDEX($BB$2:$BE$801,MATCH(BL541,$BB$2:$BB$801,0),4),TRUE,"")</f>
        <v/>
      </c>
      <c r="BL541" t="str" cm="1">
        <f t="array" ref="BL541">_xlfn.IFS(BF541=4,BB541,BF541=5,BE541,TRUE,"")</f>
        <v/>
      </c>
      <c r="BM541" t="str">
        <f t="shared" si="53"/>
        <v/>
      </c>
      <c r="BR541" t="str">
        <f t="shared" si="54"/>
        <v/>
      </c>
      <c r="BS541" t="str">
        <f t="shared" si="51"/>
        <v/>
      </c>
      <c r="BT541" s="172"/>
      <c r="BU541" s="10"/>
      <c r="BV541" s="10"/>
      <c r="BW541" s="10"/>
      <c r="BX541" s="10"/>
      <c r="BY541" s="10"/>
      <c r="BZ541" s="10"/>
      <c r="CA541" s="10"/>
      <c r="CB541" s="10"/>
      <c r="CC541" s="10"/>
      <c r="CD541" s="10"/>
      <c r="CE541" s="10"/>
      <c r="CF541" s="10"/>
      <c r="CG541" s="10"/>
      <c r="CH541" s="10"/>
      <c r="CI541" s="10"/>
      <c r="CJ541" s="10"/>
      <c r="CK541" s="10"/>
      <c r="CL541" s="10"/>
      <c r="CM541" s="10"/>
      <c r="CN541" s="10"/>
      <c r="CO541" s="10"/>
      <c r="CP541" s="10"/>
      <c r="CQ541" s="10"/>
      <c r="CR541" s="173"/>
      <c r="CV541" s="177"/>
      <c r="CW541" s="178"/>
    </row>
    <row r="542" spans="35:101">
      <c r="AI542" t="str">
        <f t="shared" si="55"/>
        <v/>
      </c>
      <c r="AJ542" t="str">
        <f t="shared" si="55"/>
        <v/>
      </c>
      <c r="AK542" t="str">
        <f t="shared" si="52"/>
        <v/>
      </c>
      <c r="AL542" s="1" t="str">
        <f t="shared" si="50"/>
        <v/>
      </c>
      <c r="AM542" s="167"/>
      <c r="AN542" s="8"/>
      <c r="AO542" s="8"/>
      <c r="AP542" s="8"/>
      <c r="AQ542" s="8"/>
      <c r="AR542" s="8"/>
      <c r="AS542" s="8"/>
      <c r="AT542" s="8"/>
      <c r="AU542" s="8"/>
      <c r="AV542" s="8"/>
      <c r="AW542" s="8"/>
      <c r="AX542" s="169"/>
      <c r="BB542" s="161"/>
      <c r="BC542" s="9"/>
      <c r="BD542" s="9"/>
      <c r="BE542" s="9"/>
      <c r="BF542" s="9"/>
      <c r="BG542" s="9"/>
      <c r="BH542" s="163"/>
      <c r="BI542" t="str" cm="1">
        <f t="array" ref="BI542">_xlfn.IFS($BF542=1,$BB542,$BF542&gt;=2,INDEX($BB$2:$BE$801,MATCH(BJ542,$BB$2:$BB$801,0),4),TRUE,"")</f>
        <v/>
      </c>
      <c r="BJ542" t="str" cm="1">
        <f t="array" ref="BJ542">_xlfn.IFS($BF542=2,$BB542,$BF542&gt;=3,INDEX($BB$2:$BE$801,MATCH(BK542,$BB$2:$BB$801,0),4),TRUE,"")</f>
        <v/>
      </c>
      <c r="BK542" t="str" cm="1">
        <f t="array" ref="BK542">_xlfn.IFS(BF542=3,BB542,BF542=4,BE542,BF542=5,INDEX($BB$2:$BE$801,MATCH(BL542,$BB$2:$BB$801,0),4),TRUE,"")</f>
        <v/>
      </c>
      <c r="BL542" t="str" cm="1">
        <f t="array" ref="BL542">_xlfn.IFS(BF542=4,BB542,BF542=5,BE542,TRUE,"")</f>
        <v/>
      </c>
      <c r="BM542" t="str">
        <f t="shared" si="53"/>
        <v/>
      </c>
      <c r="BR542" t="str">
        <f t="shared" si="54"/>
        <v/>
      </c>
      <c r="BS542" t="str">
        <f t="shared" si="51"/>
        <v/>
      </c>
      <c r="BT542" s="172"/>
      <c r="BU542" s="10"/>
      <c r="BV542" s="10"/>
      <c r="BW542" s="10"/>
      <c r="BX542" s="10"/>
      <c r="BY542" s="10"/>
      <c r="BZ542" s="10"/>
      <c r="CA542" s="10"/>
      <c r="CB542" s="10"/>
      <c r="CC542" s="10"/>
      <c r="CD542" s="10"/>
      <c r="CE542" s="10"/>
      <c r="CF542" s="10"/>
      <c r="CG542" s="10"/>
      <c r="CH542" s="10"/>
      <c r="CI542" s="10"/>
      <c r="CJ542" s="10"/>
      <c r="CK542" s="10"/>
      <c r="CL542" s="10"/>
      <c r="CM542" s="10"/>
      <c r="CN542" s="10"/>
      <c r="CO542" s="10"/>
      <c r="CP542" s="10"/>
      <c r="CQ542" s="10"/>
      <c r="CR542" s="173"/>
      <c r="CV542" s="177"/>
      <c r="CW542" s="178"/>
    </row>
    <row r="543" spans="35:101">
      <c r="AI543" t="str">
        <f t="shared" si="55"/>
        <v/>
      </c>
      <c r="AJ543" t="str">
        <f t="shared" si="55"/>
        <v/>
      </c>
      <c r="AK543" t="str">
        <f t="shared" si="52"/>
        <v/>
      </c>
      <c r="AL543" s="1" t="str">
        <f t="shared" si="50"/>
        <v/>
      </c>
      <c r="AM543" s="167"/>
      <c r="AN543" s="8"/>
      <c r="AO543" s="8"/>
      <c r="AP543" s="8"/>
      <c r="AQ543" s="8"/>
      <c r="AR543" s="8"/>
      <c r="AS543" s="8"/>
      <c r="AT543" s="8"/>
      <c r="AU543" s="8"/>
      <c r="AV543" s="8"/>
      <c r="AW543" s="8"/>
      <c r="AX543" s="169"/>
      <c r="BB543" s="161"/>
      <c r="BC543" s="9"/>
      <c r="BD543" s="9"/>
      <c r="BE543" s="9"/>
      <c r="BF543" s="9"/>
      <c r="BG543" s="9"/>
      <c r="BH543" s="163"/>
      <c r="BI543" t="str" cm="1">
        <f t="array" ref="BI543">_xlfn.IFS($BF543=1,$BB543,$BF543&gt;=2,INDEX($BB$2:$BE$801,MATCH(BJ543,$BB$2:$BB$801,0),4),TRUE,"")</f>
        <v/>
      </c>
      <c r="BJ543" t="str" cm="1">
        <f t="array" ref="BJ543">_xlfn.IFS($BF543=2,$BB543,$BF543&gt;=3,INDEX($BB$2:$BE$801,MATCH(BK543,$BB$2:$BB$801,0),4),TRUE,"")</f>
        <v/>
      </c>
      <c r="BK543" t="str" cm="1">
        <f t="array" ref="BK543">_xlfn.IFS(BF543=3,BB543,BF543=4,BE543,BF543=5,INDEX($BB$2:$BE$801,MATCH(BL543,$BB$2:$BB$801,0),4),TRUE,"")</f>
        <v/>
      </c>
      <c r="BL543" t="str" cm="1">
        <f t="array" ref="BL543">_xlfn.IFS(BF543=4,BB543,BF543=5,BE543,TRUE,"")</f>
        <v/>
      </c>
      <c r="BM543" t="str">
        <f t="shared" si="53"/>
        <v/>
      </c>
      <c r="BR543" t="str">
        <f t="shared" si="54"/>
        <v/>
      </c>
      <c r="BS543" t="str">
        <f t="shared" si="51"/>
        <v/>
      </c>
      <c r="BT543" s="172"/>
      <c r="BU543" s="10"/>
      <c r="BV543" s="10"/>
      <c r="BW543" s="10"/>
      <c r="BX543" s="10"/>
      <c r="BY543" s="10"/>
      <c r="BZ543" s="10"/>
      <c r="CA543" s="10"/>
      <c r="CB543" s="10"/>
      <c r="CC543" s="10"/>
      <c r="CD543" s="10"/>
      <c r="CE543" s="10"/>
      <c r="CF543" s="10"/>
      <c r="CG543" s="10"/>
      <c r="CH543" s="10"/>
      <c r="CI543" s="10"/>
      <c r="CJ543" s="10"/>
      <c r="CK543" s="10"/>
      <c r="CL543" s="10"/>
      <c r="CM543" s="10"/>
      <c r="CN543" s="10"/>
      <c r="CO543" s="10"/>
      <c r="CP543" s="10"/>
      <c r="CQ543" s="10"/>
      <c r="CR543" s="173"/>
      <c r="CV543" s="177"/>
      <c r="CW543" s="178"/>
    </row>
    <row r="544" spans="35:101">
      <c r="AI544" t="str">
        <f t="shared" si="55"/>
        <v/>
      </c>
      <c r="AJ544" t="str">
        <f t="shared" si="55"/>
        <v/>
      </c>
      <c r="AK544" t="str">
        <f t="shared" si="52"/>
        <v/>
      </c>
      <c r="AL544" s="1" t="str">
        <f t="shared" si="50"/>
        <v/>
      </c>
      <c r="AM544" s="167"/>
      <c r="AN544" s="8"/>
      <c r="AO544" s="8"/>
      <c r="AP544" s="8"/>
      <c r="AQ544" s="8"/>
      <c r="AR544" s="8"/>
      <c r="AS544" s="8"/>
      <c r="AT544" s="8"/>
      <c r="AU544" s="8"/>
      <c r="AV544" s="8"/>
      <c r="AW544" s="8"/>
      <c r="AX544" s="169"/>
      <c r="BB544" s="161"/>
      <c r="BC544" s="9"/>
      <c r="BD544" s="9"/>
      <c r="BE544" s="9"/>
      <c r="BF544" s="9"/>
      <c r="BG544" s="9"/>
      <c r="BH544" s="163"/>
      <c r="BI544" t="str" cm="1">
        <f t="array" ref="BI544">_xlfn.IFS($BF544=1,$BB544,$BF544&gt;=2,INDEX($BB$2:$BE$801,MATCH(BJ544,$BB$2:$BB$801,0),4),TRUE,"")</f>
        <v/>
      </c>
      <c r="BJ544" t="str" cm="1">
        <f t="array" ref="BJ544">_xlfn.IFS($BF544=2,$BB544,$BF544&gt;=3,INDEX($BB$2:$BE$801,MATCH(BK544,$BB$2:$BB$801,0),4),TRUE,"")</f>
        <v/>
      </c>
      <c r="BK544" t="str" cm="1">
        <f t="array" ref="BK544">_xlfn.IFS(BF544=3,BB544,BF544=4,BE544,BF544=5,INDEX($BB$2:$BE$801,MATCH(BL544,$BB$2:$BB$801,0),4),TRUE,"")</f>
        <v/>
      </c>
      <c r="BL544" t="str" cm="1">
        <f t="array" ref="BL544">_xlfn.IFS(BF544=4,BB544,BF544=5,BE544,TRUE,"")</f>
        <v/>
      </c>
      <c r="BM544" t="str">
        <f t="shared" si="53"/>
        <v/>
      </c>
      <c r="BR544" t="str">
        <f t="shared" si="54"/>
        <v/>
      </c>
      <c r="BS544" t="str">
        <f t="shared" si="51"/>
        <v/>
      </c>
      <c r="BT544" s="172"/>
      <c r="BU544" s="10"/>
      <c r="BV544" s="10"/>
      <c r="BW544" s="10"/>
      <c r="BX544" s="10"/>
      <c r="BY544" s="10"/>
      <c r="BZ544" s="10"/>
      <c r="CA544" s="10"/>
      <c r="CB544" s="10"/>
      <c r="CC544" s="10"/>
      <c r="CD544" s="10"/>
      <c r="CE544" s="10"/>
      <c r="CF544" s="10"/>
      <c r="CG544" s="10"/>
      <c r="CH544" s="10"/>
      <c r="CI544" s="10"/>
      <c r="CJ544" s="10"/>
      <c r="CK544" s="10"/>
      <c r="CL544" s="10"/>
      <c r="CM544" s="10"/>
      <c r="CN544" s="10"/>
      <c r="CO544" s="10"/>
      <c r="CP544" s="10"/>
      <c r="CQ544" s="10"/>
      <c r="CR544" s="173"/>
      <c r="CV544" s="177"/>
      <c r="CW544" s="178"/>
    </row>
    <row r="545" spans="35:101">
      <c r="AI545" t="str">
        <f t="shared" si="55"/>
        <v/>
      </c>
      <c r="AJ545" t="str">
        <f t="shared" si="55"/>
        <v/>
      </c>
      <c r="AK545" t="str">
        <f t="shared" si="52"/>
        <v/>
      </c>
      <c r="AL545" s="1" t="str">
        <f t="shared" si="50"/>
        <v/>
      </c>
      <c r="AM545" s="167"/>
      <c r="AN545" s="8"/>
      <c r="AO545" s="8"/>
      <c r="AP545" s="8"/>
      <c r="AQ545" s="8"/>
      <c r="AR545" s="8"/>
      <c r="AS545" s="8"/>
      <c r="AT545" s="8"/>
      <c r="AU545" s="8"/>
      <c r="AV545" s="8"/>
      <c r="AW545" s="8"/>
      <c r="AX545" s="169"/>
      <c r="BB545" s="161"/>
      <c r="BC545" s="9"/>
      <c r="BD545" s="9"/>
      <c r="BE545" s="9"/>
      <c r="BF545" s="9"/>
      <c r="BG545" s="9"/>
      <c r="BH545" s="163"/>
      <c r="BI545" t="str" cm="1">
        <f t="array" ref="BI545">_xlfn.IFS($BF545=1,$BB545,$BF545&gt;=2,INDEX($BB$2:$BE$801,MATCH(BJ545,$BB$2:$BB$801,0),4),TRUE,"")</f>
        <v/>
      </c>
      <c r="BJ545" t="str" cm="1">
        <f t="array" ref="BJ545">_xlfn.IFS($BF545=2,$BB545,$BF545&gt;=3,INDEX($BB$2:$BE$801,MATCH(BK545,$BB$2:$BB$801,0),4),TRUE,"")</f>
        <v/>
      </c>
      <c r="BK545" t="str" cm="1">
        <f t="array" ref="BK545">_xlfn.IFS(BF545=3,BB545,BF545=4,BE545,BF545=5,INDEX($BB$2:$BE$801,MATCH(BL545,$BB$2:$BB$801,0),4),TRUE,"")</f>
        <v/>
      </c>
      <c r="BL545" t="str" cm="1">
        <f t="array" ref="BL545">_xlfn.IFS(BF545=4,BB545,BF545=5,BE545,TRUE,"")</f>
        <v/>
      </c>
      <c r="BM545" t="str">
        <f t="shared" si="53"/>
        <v/>
      </c>
      <c r="BR545" t="str">
        <f t="shared" si="54"/>
        <v/>
      </c>
      <c r="BS545" t="str">
        <f t="shared" si="51"/>
        <v/>
      </c>
      <c r="BT545" s="172"/>
      <c r="BU545" s="10"/>
      <c r="BV545" s="10"/>
      <c r="BW545" s="10"/>
      <c r="BX545" s="10"/>
      <c r="BY545" s="10"/>
      <c r="BZ545" s="10"/>
      <c r="CA545" s="10"/>
      <c r="CB545" s="10"/>
      <c r="CC545" s="10"/>
      <c r="CD545" s="10"/>
      <c r="CE545" s="10"/>
      <c r="CF545" s="10"/>
      <c r="CG545" s="10"/>
      <c r="CH545" s="10"/>
      <c r="CI545" s="10"/>
      <c r="CJ545" s="10"/>
      <c r="CK545" s="10"/>
      <c r="CL545" s="10"/>
      <c r="CM545" s="10"/>
      <c r="CN545" s="10"/>
      <c r="CO545" s="10"/>
      <c r="CP545" s="10"/>
      <c r="CQ545" s="10"/>
      <c r="CR545" s="173"/>
      <c r="CV545" s="177"/>
      <c r="CW545" s="178"/>
    </row>
    <row r="546" spans="35:101">
      <c r="AI546" t="str">
        <f t="shared" si="55"/>
        <v/>
      </c>
      <c r="AJ546" t="str">
        <f t="shared" si="55"/>
        <v/>
      </c>
      <c r="AK546" t="str">
        <f t="shared" si="52"/>
        <v/>
      </c>
      <c r="AL546" s="1" t="str">
        <f t="shared" si="50"/>
        <v/>
      </c>
      <c r="AM546" s="167"/>
      <c r="AN546" s="8"/>
      <c r="AO546" s="8"/>
      <c r="AP546" s="8"/>
      <c r="AQ546" s="8"/>
      <c r="AR546" s="8"/>
      <c r="AS546" s="8"/>
      <c r="AT546" s="8"/>
      <c r="AU546" s="8"/>
      <c r="AV546" s="8"/>
      <c r="AW546" s="8"/>
      <c r="AX546" s="169"/>
      <c r="BB546" s="161"/>
      <c r="BC546" s="9"/>
      <c r="BD546" s="9"/>
      <c r="BE546" s="9"/>
      <c r="BF546" s="9"/>
      <c r="BG546" s="9"/>
      <c r="BH546" s="163"/>
      <c r="BI546" t="str" cm="1">
        <f t="array" ref="BI546">_xlfn.IFS($BF546=1,$BB546,$BF546&gt;=2,INDEX($BB$2:$BE$801,MATCH(BJ546,$BB$2:$BB$801,0),4),TRUE,"")</f>
        <v/>
      </c>
      <c r="BJ546" t="str" cm="1">
        <f t="array" ref="BJ546">_xlfn.IFS($BF546=2,$BB546,$BF546&gt;=3,INDEX($BB$2:$BE$801,MATCH(BK546,$BB$2:$BB$801,0),4),TRUE,"")</f>
        <v/>
      </c>
      <c r="BK546" t="str" cm="1">
        <f t="array" ref="BK546">_xlfn.IFS(BF546=3,BB546,BF546=4,BE546,BF546=5,INDEX($BB$2:$BE$801,MATCH(BL546,$BB$2:$BB$801,0),4),TRUE,"")</f>
        <v/>
      </c>
      <c r="BL546" t="str" cm="1">
        <f t="array" ref="BL546">_xlfn.IFS(BF546=4,BB546,BF546=5,BE546,TRUE,"")</f>
        <v/>
      </c>
      <c r="BM546" t="str">
        <f t="shared" si="53"/>
        <v/>
      </c>
      <c r="BR546" t="str">
        <f t="shared" si="54"/>
        <v/>
      </c>
      <c r="BS546" t="str">
        <f t="shared" si="51"/>
        <v/>
      </c>
      <c r="BT546" s="172"/>
      <c r="BU546" s="10"/>
      <c r="BV546" s="10"/>
      <c r="BW546" s="10"/>
      <c r="BX546" s="10"/>
      <c r="BY546" s="10"/>
      <c r="BZ546" s="10"/>
      <c r="CA546" s="10"/>
      <c r="CB546" s="10"/>
      <c r="CC546" s="10"/>
      <c r="CD546" s="10"/>
      <c r="CE546" s="10"/>
      <c r="CF546" s="10"/>
      <c r="CG546" s="10"/>
      <c r="CH546" s="10"/>
      <c r="CI546" s="10"/>
      <c r="CJ546" s="10"/>
      <c r="CK546" s="10"/>
      <c r="CL546" s="10"/>
      <c r="CM546" s="10"/>
      <c r="CN546" s="10"/>
      <c r="CO546" s="10"/>
      <c r="CP546" s="10"/>
      <c r="CQ546" s="10"/>
      <c r="CR546" s="173"/>
      <c r="CV546" s="177"/>
      <c r="CW546" s="178"/>
    </row>
    <row r="547" spans="35:101">
      <c r="AI547" t="str">
        <f t="shared" si="55"/>
        <v/>
      </c>
      <c r="AJ547" t="str">
        <f t="shared" si="55"/>
        <v/>
      </c>
      <c r="AK547" t="str">
        <f t="shared" si="52"/>
        <v/>
      </c>
      <c r="AL547" s="1" t="str">
        <f t="shared" si="50"/>
        <v/>
      </c>
      <c r="AM547" s="167"/>
      <c r="AN547" s="8"/>
      <c r="AO547" s="8"/>
      <c r="AP547" s="8"/>
      <c r="AQ547" s="8"/>
      <c r="AR547" s="8"/>
      <c r="AS547" s="8"/>
      <c r="AT547" s="8"/>
      <c r="AU547" s="8"/>
      <c r="AV547" s="8"/>
      <c r="AW547" s="8"/>
      <c r="AX547" s="169"/>
      <c r="BB547" s="161"/>
      <c r="BC547" s="9"/>
      <c r="BD547" s="9"/>
      <c r="BE547" s="9"/>
      <c r="BF547" s="9"/>
      <c r="BG547" s="9"/>
      <c r="BH547" s="163"/>
      <c r="BI547" t="str" cm="1">
        <f t="array" ref="BI547">_xlfn.IFS($BF547=1,$BB547,$BF547&gt;=2,INDEX($BB$2:$BE$801,MATCH(BJ547,$BB$2:$BB$801,0),4),TRUE,"")</f>
        <v/>
      </c>
      <c r="BJ547" t="str" cm="1">
        <f t="array" ref="BJ547">_xlfn.IFS($BF547=2,$BB547,$BF547&gt;=3,INDEX($BB$2:$BE$801,MATCH(BK547,$BB$2:$BB$801,0),4),TRUE,"")</f>
        <v/>
      </c>
      <c r="BK547" t="str" cm="1">
        <f t="array" ref="BK547">_xlfn.IFS(BF547=3,BB547,BF547=4,BE547,BF547=5,INDEX($BB$2:$BE$801,MATCH(BL547,$BB$2:$BB$801,0),4),TRUE,"")</f>
        <v/>
      </c>
      <c r="BL547" t="str" cm="1">
        <f t="array" ref="BL547">_xlfn.IFS(BF547=4,BB547,BF547=5,BE547,TRUE,"")</f>
        <v/>
      </c>
      <c r="BM547" t="str">
        <f t="shared" si="53"/>
        <v/>
      </c>
      <c r="BR547" t="str">
        <f t="shared" si="54"/>
        <v/>
      </c>
      <c r="BS547" t="str">
        <f t="shared" si="51"/>
        <v/>
      </c>
      <c r="BT547" s="172"/>
      <c r="BU547" s="10"/>
      <c r="BV547" s="10"/>
      <c r="BW547" s="10"/>
      <c r="BX547" s="10"/>
      <c r="BY547" s="10"/>
      <c r="BZ547" s="10"/>
      <c r="CA547" s="10"/>
      <c r="CB547" s="10"/>
      <c r="CC547" s="10"/>
      <c r="CD547" s="10"/>
      <c r="CE547" s="10"/>
      <c r="CF547" s="10"/>
      <c r="CG547" s="10"/>
      <c r="CH547" s="10"/>
      <c r="CI547" s="10"/>
      <c r="CJ547" s="10"/>
      <c r="CK547" s="10"/>
      <c r="CL547" s="10"/>
      <c r="CM547" s="10"/>
      <c r="CN547" s="10"/>
      <c r="CO547" s="10"/>
      <c r="CP547" s="10"/>
      <c r="CQ547" s="10"/>
      <c r="CR547" s="173"/>
      <c r="CV547" s="177"/>
      <c r="CW547" s="178"/>
    </row>
    <row r="548" spans="35:101">
      <c r="AI548" t="str">
        <f t="shared" si="55"/>
        <v/>
      </c>
      <c r="AJ548" t="str">
        <f t="shared" si="55"/>
        <v/>
      </c>
      <c r="AK548" t="str">
        <f t="shared" si="52"/>
        <v/>
      </c>
      <c r="AL548" s="1" t="str">
        <f t="shared" si="50"/>
        <v/>
      </c>
      <c r="AM548" s="167"/>
      <c r="AN548" s="8"/>
      <c r="AO548" s="8"/>
      <c r="AP548" s="8"/>
      <c r="AQ548" s="8"/>
      <c r="AR548" s="8"/>
      <c r="AS548" s="8"/>
      <c r="AT548" s="8"/>
      <c r="AU548" s="8"/>
      <c r="AV548" s="8"/>
      <c r="AW548" s="8"/>
      <c r="AX548" s="169"/>
      <c r="BB548" s="161"/>
      <c r="BC548" s="9"/>
      <c r="BD548" s="9"/>
      <c r="BE548" s="9"/>
      <c r="BF548" s="9"/>
      <c r="BG548" s="9"/>
      <c r="BH548" s="163"/>
      <c r="BI548" t="str" cm="1">
        <f t="array" ref="BI548">_xlfn.IFS($BF548=1,$BB548,$BF548&gt;=2,INDEX($BB$2:$BE$801,MATCH(BJ548,$BB$2:$BB$801,0),4),TRUE,"")</f>
        <v/>
      </c>
      <c r="BJ548" t="str" cm="1">
        <f t="array" ref="BJ548">_xlfn.IFS($BF548=2,$BB548,$BF548&gt;=3,INDEX($BB$2:$BE$801,MATCH(BK548,$BB$2:$BB$801,0),4),TRUE,"")</f>
        <v/>
      </c>
      <c r="BK548" t="str" cm="1">
        <f t="array" ref="BK548">_xlfn.IFS(BF548=3,BB548,BF548=4,BE548,BF548=5,INDEX($BB$2:$BE$801,MATCH(BL548,$BB$2:$BB$801,0),4),TRUE,"")</f>
        <v/>
      </c>
      <c r="BL548" t="str" cm="1">
        <f t="array" ref="BL548">_xlfn.IFS(BF548=4,BB548,BF548=5,BE548,TRUE,"")</f>
        <v/>
      </c>
      <c r="BM548" t="str">
        <f t="shared" si="53"/>
        <v/>
      </c>
      <c r="BR548" t="str">
        <f t="shared" si="54"/>
        <v/>
      </c>
      <c r="BS548" t="str">
        <f t="shared" si="51"/>
        <v/>
      </c>
      <c r="BT548" s="172"/>
      <c r="BU548" s="10"/>
      <c r="BV548" s="10"/>
      <c r="BW548" s="10"/>
      <c r="BX548" s="10"/>
      <c r="BY548" s="10"/>
      <c r="BZ548" s="10"/>
      <c r="CA548" s="10"/>
      <c r="CB548" s="10"/>
      <c r="CC548" s="10"/>
      <c r="CD548" s="10"/>
      <c r="CE548" s="10"/>
      <c r="CF548" s="10"/>
      <c r="CG548" s="10"/>
      <c r="CH548" s="10"/>
      <c r="CI548" s="10"/>
      <c r="CJ548" s="10"/>
      <c r="CK548" s="10"/>
      <c r="CL548" s="10"/>
      <c r="CM548" s="10"/>
      <c r="CN548" s="10"/>
      <c r="CO548" s="10"/>
      <c r="CP548" s="10"/>
      <c r="CQ548" s="10"/>
      <c r="CR548" s="173"/>
      <c r="CV548" s="177"/>
      <c r="CW548" s="178"/>
    </row>
    <row r="549" spans="35:101">
      <c r="AI549" t="str">
        <f t="shared" si="55"/>
        <v/>
      </c>
      <c r="AJ549" t="str">
        <f t="shared" si="55"/>
        <v/>
      </c>
      <c r="AK549" t="str">
        <f t="shared" si="52"/>
        <v/>
      </c>
      <c r="AL549" s="1" t="str">
        <f t="shared" si="50"/>
        <v/>
      </c>
      <c r="AM549" s="167"/>
      <c r="AN549" s="8"/>
      <c r="AO549" s="8"/>
      <c r="AP549" s="8"/>
      <c r="AQ549" s="8"/>
      <c r="AR549" s="8"/>
      <c r="AS549" s="8"/>
      <c r="AT549" s="8"/>
      <c r="AU549" s="8"/>
      <c r="AV549" s="8"/>
      <c r="AW549" s="8"/>
      <c r="AX549" s="169"/>
      <c r="BB549" s="161"/>
      <c r="BC549" s="9"/>
      <c r="BD549" s="9"/>
      <c r="BE549" s="9"/>
      <c r="BF549" s="9"/>
      <c r="BG549" s="9"/>
      <c r="BH549" s="163"/>
      <c r="BI549" t="str" cm="1">
        <f t="array" ref="BI549">_xlfn.IFS($BF549=1,$BB549,$BF549&gt;=2,INDEX($BB$2:$BE$801,MATCH(BJ549,$BB$2:$BB$801,0),4),TRUE,"")</f>
        <v/>
      </c>
      <c r="BJ549" t="str" cm="1">
        <f t="array" ref="BJ549">_xlfn.IFS($BF549=2,$BB549,$BF549&gt;=3,INDEX($BB$2:$BE$801,MATCH(BK549,$BB$2:$BB$801,0),4),TRUE,"")</f>
        <v/>
      </c>
      <c r="BK549" t="str" cm="1">
        <f t="array" ref="BK549">_xlfn.IFS(BF549=3,BB549,BF549=4,BE549,BF549=5,INDEX($BB$2:$BE$801,MATCH(BL549,$BB$2:$BB$801,0),4),TRUE,"")</f>
        <v/>
      </c>
      <c r="BL549" t="str" cm="1">
        <f t="array" ref="BL549">_xlfn.IFS(BF549=4,BB549,BF549=5,BE549,TRUE,"")</f>
        <v/>
      </c>
      <c r="BM549" t="str">
        <f t="shared" si="53"/>
        <v/>
      </c>
      <c r="BR549" t="str">
        <f t="shared" si="54"/>
        <v/>
      </c>
      <c r="BS549" t="str">
        <f t="shared" si="51"/>
        <v/>
      </c>
      <c r="BT549" s="172"/>
      <c r="BU549" s="10"/>
      <c r="BV549" s="10"/>
      <c r="BW549" s="10"/>
      <c r="BX549" s="10"/>
      <c r="BY549" s="10"/>
      <c r="BZ549" s="10"/>
      <c r="CA549" s="10"/>
      <c r="CB549" s="10"/>
      <c r="CC549" s="10"/>
      <c r="CD549" s="10"/>
      <c r="CE549" s="10"/>
      <c r="CF549" s="10"/>
      <c r="CG549" s="10"/>
      <c r="CH549" s="10"/>
      <c r="CI549" s="10"/>
      <c r="CJ549" s="10"/>
      <c r="CK549" s="10"/>
      <c r="CL549" s="10"/>
      <c r="CM549" s="10"/>
      <c r="CN549" s="10"/>
      <c r="CO549" s="10"/>
      <c r="CP549" s="10"/>
      <c r="CQ549" s="10"/>
      <c r="CR549" s="173"/>
      <c r="CV549" s="177"/>
      <c r="CW549" s="178"/>
    </row>
    <row r="550" spans="35:101">
      <c r="AI550" t="str">
        <f t="shared" si="55"/>
        <v/>
      </c>
      <c r="AJ550" t="str">
        <f t="shared" si="55"/>
        <v/>
      </c>
      <c r="AK550" t="str">
        <f t="shared" si="52"/>
        <v/>
      </c>
      <c r="AL550" s="1" t="str">
        <f t="shared" si="50"/>
        <v/>
      </c>
      <c r="AM550" s="167"/>
      <c r="AN550" s="8"/>
      <c r="AO550" s="8"/>
      <c r="AP550" s="8"/>
      <c r="AQ550" s="8"/>
      <c r="AR550" s="8"/>
      <c r="AS550" s="8"/>
      <c r="AT550" s="8"/>
      <c r="AU550" s="8"/>
      <c r="AV550" s="8"/>
      <c r="AW550" s="8"/>
      <c r="AX550" s="169"/>
      <c r="BB550" s="161"/>
      <c r="BC550" s="9"/>
      <c r="BD550" s="9"/>
      <c r="BE550" s="9"/>
      <c r="BF550" s="9"/>
      <c r="BG550" s="9"/>
      <c r="BH550" s="163"/>
      <c r="BI550" t="str" cm="1">
        <f t="array" ref="BI550">_xlfn.IFS($BF550=1,$BB550,$BF550&gt;=2,INDEX($BB$2:$BE$801,MATCH(BJ550,$BB$2:$BB$801,0),4),TRUE,"")</f>
        <v/>
      </c>
      <c r="BJ550" t="str" cm="1">
        <f t="array" ref="BJ550">_xlfn.IFS($BF550=2,$BB550,$BF550&gt;=3,INDEX($BB$2:$BE$801,MATCH(BK550,$BB$2:$BB$801,0),4),TRUE,"")</f>
        <v/>
      </c>
      <c r="BK550" t="str" cm="1">
        <f t="array" ref="BK550">_xlfn.IFS(BF550=3,BB550,BF550=4,BE550,BF550=5,INDEX($BB$2:$BE$801,MATCH(BL550,$BB$2:$BB$801,0),4),TRUE,"")</f>
        <v/>
      </c>
      <c r="BL550" t="str" cm="1">
        <f t="array" ref="BL550">_xlfn.IFS(BF550=4,BB550,BF550=5,BE550,TRUE,"")</f>
        <v/>
      </c>
      <c r="BM550" t="str">
        <f t="shared" si="53"/>
        <v/>
      </c>
      <c r="BR550" t="str">
        <f t="shared" si="54"/>
        <v/>
      </c>
      <c r="BS550" t="str">
        <f t="shared" si="51"/>
        <v/>
      </c>
      <c r="BT550" s="172"/>
      <c r="BU550" s="10"/>
      <c r="BV550" s="10"/>
      <c r="BW550" s="10"/>
      <c r="BX550" s="10"/>
      <c r="BY550" s="10"/>
      <c r="BZ550" s="10"/>
      <c r="CA550" s="10"/>
      <c r="CB550" s="10"/>
      <c r="CC550" s="10"/>
      <c r="CD550" s="10"/>
      <c r="CE550" s="10"/>
      <c r="CF550" s="10"/>
      <c r="CG550" s="10"/>
      <c r="CH550" s="10"/>
      <c r="CI550" s="10"/>
      <c r="CJ550" s="10"/>
      <c r="CK550" s="10"/>
      <c r="CL550" s="10"/>
      <c r="CM550" s="10"/>
      <c r="CN550" s="10"/>
      <c r="CO550" s="10"/>
      <c r="CP550" s="10"/>
      <c r="CQ550" s="10"/>
      <c r="CR550" s="173"/>
      <c r="CV550" s="177"/>
      <c r="CW550" s="178"/>
    </row>
    <row r="551" spans="35:101">
      <c r="AI551" t="str">
        <f t="shared" si="55"/>
        <v/>
      </c>
      <c r="AJ551" t="str">
        <f t="shared" si="55"/>
        <v/>
      </c>
      <c r="AK551" t="str">
        <f t="shared" si="52"/>
        <v/>
      </c>
      <c r="AL551" s="1" t="str">
        <f t="shared" si="50"/>
        <v/>
      </c>
      <c r="AM551" s="167"/>
      <c r="AN551" s="8"/>
      <c r="AO551" s="8"/>
      <c r="AP551" s="8"/>
      <c r="AQ551" s="8"/>
      <c r="AR551" s="8"/>
      <c r="AS551" s="8"/>
      <c r="AT551" s="8"/>
      <c r="AU551" s="8"/>
      <c r="AV551" s="8"/>
      <c r="AW551" s="8"/>
      <c r="AX551" s="169"/>
      <c r="BB551" s="161"/>
      <c r="BC551" s="9"/>
      <c r="BD551" s="9"/>
      <c r="BE551" s="9"/>
      <c r="BF551" s="9"/>
      <c r="BG551" s="9"/>
      <c r="BH551" s="163"/>
      <c r="BI551" t="str" cm="1">
        <f t="array" ref="BI551">_xlfn.IFS($BF551=1,$BB551,$BF551&gt;=2,INDEX($BB$2:$BE$801,MATCH(BJ551,$BB$2:$BB$801,0),4),TRUE,"")</f>
        <v/>
      </c>
      <c r="BJ551" t="str" cm="1">
        <f t="array" ref="BJ551">_xlfn.IFS($BF551=2,$BB551,$BF551&gt;=3,INDEX($BB$2:$BE$801,MATCH(BK551,$BB$2:$BB$801,0),4),TRUE,"")</f>
        <v/>
      </c>
      <c r="BK551" t="str" cm="1">
        <f t="array" ref="BK551">_xlfn.IFS(BF551=3,BB551,BF551=4,BE551,BF551=5,INDEX($BB$2:$BE$801,MATCH(BL551,$BB$2:$BB$801,0),4),TRUE,"")</f>
        <v/>
      </c>
      <c r="BL551" t="str" cm="1">
        <f t="array" ref="BL551">_xlfn.IFS(BF551=4,BB551,BF551=5,BE551,TRUE,"")</f>
        <v/>
      </c>
      <c r="BM551" t="str">
        <f t="shared" si="53"/>
        <v/>
      </c>
      <c r="BR551" t="str">
        <f t="shared" si="54"/>
        <v/>
      </c>
      <c r="BS551" t="str">
        <f t="shared" si="51"/>
        <v/>
      </c>
      <c r="BT551" s="172"/>
      <c r="BU551" s="10"/>
      <c r="BV551" s="10"/>
      <c r="BW551" s="10"/>
      <c r="BX551" s="10"/>
      <c r="BY551" s="10"/>
      <c r="BZ551" s="10"/>
      <c r="CA551" s="10"/>
      <c r="CB551" s="10"/>
      <c r="CC551" s="10"/>
      <c r="CD551" s="10"/>
      <c r="CE551" s="10"/>
      <c r="CF551" s="10"/>
      <c r="CG551" s="10"/>
      <c r="CH551" s="10"/>
      <c r="CI551" s="10"/>
      <c r="CJ551" s="10"/>
      <c r="CK551" s="10"/>
      <c r="CL551" s="10"/>
      <c r="CM551" s="10"/>
      <c r="CN551" s="10"/>
      <c r="CO551" s="10"/>
      <c r="CP551" s="10"/>
      <c r="CQ551" s="10"/>
      <c r="CR551" s="173"/>
      <c r="CV551" s="177"/>
      <c r="CW551" s="178"/>
    </row>
    <row r="552" spans="35:101">
      <c r="AI552" t="str">
        <f t="shared" si="55"/>
        <v/>
      </c>
      <c r="AJ552" t="str">
        <f t="shared" si="55"/>
        <v/>
      </c>
      <c r="AK552" t="str">
        <f t="shared" si="52"/>
        <v/>
      </c>
      <c r="AL552" s="1" t="str">
        <f t="shared" si="50"/>
        <v/>
      </c>
      <c r="AM552" s="167"/>
      <c r="AN552" s="8"/>
      <c r="AO552" s="8"/>
      <c r="AP552" s="8"/>
      <c r="AQ552" s="8"/>
      <c r="AR552" s="8"/>
      <c r="AS552" s="8"/>
      <c r="AT552" s="8"/>
      <c r="AU552" s="8"/>
      <c r="AV552" s="8"/>
      <c r="AW552" s="8"/>
      <c r="AX552" s="169"/>
      <c r="BB552" s="161"/>
      <c r="BC552" s="9"/>
      <c r="BD552" s="9"/>
      <c r="BE552" s="9"/>
      <c r="BF552" s="9"/>
      <c r="BG552" s="9"/>
      <c r="BH552" s="163"/>
      <c r="BI552" t="str" cm="1">
        <f t="array" ref="BI552">_xlfn.IFS($BF552=1,$BB552,$BF552&gt;=2,INDEX($BB$2:$BE$801,MATCH(BJ552,$BB$2:$BB$801,0),4),TRUE,"")</f>
        <v/>
      </c>
      <c r="BJ552" t="str" cm="1">
        <f t="array" ref="BJ552">_xlfn.IFS($BF552=2,$BB552,$BF552&gt;=3,INDEX($BB$2:$BE$801,MATCH(BK552,$BB$2:$BB$801,0),4),TRUE,"")</f>
        <v/>
      </c>
      <c r="BK552" t="str" cm="1">
        <f t="array" ref="BK552">_xlfn.IFS(BF552=3,BB552,BF552=4,BE552,BF552=5,INDEX($BB$2:$BE$801,MATCH(BL552,$BB$2:$BB$801,0),4),TRUE,"")</f>
        <v/>
      </c>
      <c r="BL552" t="str" cm="1">
        <f t="array" ref="BL552">_xlfn.IFS(BF552=4,BB552,BF552=5,BE552,TRUE,"")</f>
        <v/>
      </c>
      <c r="BM552" t="str">
        <f t="shared" si="53"/>
        <v/>
      </c>
      <c r="BR552" t="str">
        <f t="shared" si="54"/>
        <v/>
      </c>
      <c r="BS552" t="str">
        <f t="shared" si="51"/>
        <v/>
      </c>
      <c r="BT552" s="172"/>
      <c r="BU552" s="10"/>
      <c r="BV552" s="10"/>
      <c r="BW552" s="10"/>
      <c r="BX552" s="10"/>
      <c r="BY552" s="10"/>
      <c r="BZ552" s="10"/>
      <c r="CA552" s="10"/>
      <c r="CB552" s="10"/>
      <c r="CC552" s="10"/>
      <c r="CD552" s="10"/>
      <c r="CE552" s="10"/>
      <c r="CF552" s="10"/>
      <c r="CG552" s="10"/>
      <c r="CH552" s="10"/>
      <c r="CI552" s="10"/>
      <c r="CJ552" s="10"/>
      <c r="CK552" s="10"/>
      <c r="CL552" s="10"/>
      <c r="CM552" s="10"/>
      <c r="CN552" s="10"/>
      <c r="CO552" s="10"/>
      <c r="CP552" s="10"/>
      <c r="CQ552" s="10"/>
      <c r="CR552" s="173"/>
      <c r="CV552" s="177"/>
      <c r="CW552" s="178"/>
    </row>
    <row r="553" spans="35:101">
      <c r="AI553" t="str">
        <f t="shared" si="55"/>
        <v/>
      </c>
      <c r="AJ553" t="str">
        <f t="shared" si="55"/>
        <v/>
      </c>
      <c r="AK553" t="str">
        <f t="shared" si="52"/>
        <v/>
      </c>
      <c r="AL553" s="1" t="str">
        <f t="shared" si="50"/>
        <v/>
      </c>
      <c r="AM553" s="167"/>
      <c r="AN553" s="8"/>
      <c r="AO553" s="8"/>
      <c r="AP553" s="8"/>
      <c r="AQ553" s="8"/>
      <c r="AR553" s="8"/>
      <c r="AS553" s="8"/>
      <c r="AT553" s="8"/>
      <c r="AU553" s="8"/>
      <c r="AV553" s="8"/>
      <c r="AW553" s="8"/>
      <c r="AX553" s="169"/>
      <c r="BB553" s="161"/>
      <c r="BC553" s="9"/>
      <c r="BD553" s="9"/>
      <c r="BE553" s="9"/>
      <c r="BF553" s="9"/>
      <c r="BG553" s="9"/>
      <c r="BH553" s="163"/>
      <c r="BI553" t="str" cm="1">
        <f t="array" ref="BI553">_xlfn.IFS($BF553=1,$BB553,$BF553&gt;=2,INDEX($BB$2:$BE$801,MATCH(BJ553,$BB$2:$BB$801,0),4),TRUE,"")</f>
        <v/>
      </c>
      <c r="BJ553" t="str" cm="1">
        <f t="array" ref="BJ553">_xlfn.IFS($BF553=2,$BB553,$BF553&gt;=3,INDEX($BB$2:$BE$801,MATCH(BK553,$BB$2:$BB$801,0),4),TRUE,"")</f>
        <v/>
      </c>
      <c r="BK553" t="str" cm="1">
        <f t="array" ref="BK553">_xlfn.IFS(BF553=3,BB553,BF553=4,BE553,BF553=5,INDEX($BB$2:$BE$801,MATCH(BL553,$BB$2:$BB$801,0),4),TRUE,"")</f>
        <v/>
      </c>
      <c r="BL553" t="str" cm="1">
        <f t="array" ref="BL553">_xlfn.IFS(BF553=4,BB553,BF553=5,BE553,TRUE,"")</f>
        <v/>
      </c>
      <c r="BM553" t="str">
        <f t="shared" si="53"/>
        <v/>
      </c>
      <c r="BR553" t="str">
        <f t="shared" si="54"/>
        <v/>
      </c>
      <c r="BS553" t="str">
        <f t="shared" si="51"/>
        <v/>
      </c>
      <c r="BT553" s="172"/>
      <c r="BU553" s="10"/>
      <c r="BV553" s="10"/>
      <c r="BW553" s="10"/>
      <c r="BX553" s="10"/>
      <c r="BY553" s="10"/>
      <c r="BZ553" s="10"/>
      <c r="CA553" s="10"/>
      <c r="CB553" s="10"/>
      <c r="CC553" s="10"/>
      <c r="CD553" s="10"/>
      <c r="CE553" s="10"/>
      <c r="CF553" s="10"/>
      <c r="CG553" s="10"/>
      <c r="CH553" s="10"/>
      <c r="CI553" s="10"/>
      <c r="CJ553" s="10"/>
      <c r="CK553" s="10"/>
      <c r="CL553" s="10"/>
      <c r="CM553" s="10"/>
      <c r="CN553" s="10"/>
      <c r="CO553" s="10"/>
      <c r="CP553" s="10"/>
      <c r="CQ553" s="10"/>
      <c r="CR553" s="173"/>
      <c r="CV553" s="177"/>
      <c r="CW553" s="178"/>
    </row>
    <row r="554" spans="35:101">
      <c r="AI554" t="str">
        <f t="shared" si="55"/>
        <v/>
      </c>
      <c r="AJ554" t="str">
        <f t="shared" si="55"/>
        <v/>
      </c>
      <c r="AK554" t="str">
        <f t="shared" si="52"/>
        <v/>
      </c>
      <c r="AL554" s="1" t="str">
        <f t="shared" si="50"/>
        <v/>
      </c>
      <c r="AM554" s="167"/>
      <c r="AN554" s="8"/>
      <c r="AO554" s="8"/>
      <c r="AP554" s="8"/>
      <c r="AQ554" s="8"/>
      <c r="AR554" s="8"/>
      <c r="AS554" s="8"/>
      <c r="AT554" s="8"/>
      <c r="AU554" s="8"/>
      <c r="AV554" s="8"/>
      <c r="AW554" s="8"/>
      <c r="AX554" s="169"/>
      <c r="BB554" s="161"/>
      <c r="BC554" s="9"/>
      <c r="BD554" s="9"/>
      <c r="BE554" s="9"/>
      <c r="BF554" s="9"/>
      <c r="BG554" s="9"/>
      <c r="BH554" s="163"/>
      <c r="BI554" t="str" cm="1">
        <f t="array" ref="BI554">_xlfn.IFS($BF554=1,$BB554,$BF554&gt;=2,INDEX($BB$2:$BE$801,MATCH(BJ554,$BB$2:$BB$801,0),4),TRUE,"")</f>
        <v/>
      </c>
      <c r="BJ554" t="str" cm="1">
        <f t="array" ref="BJ554">_xlfn.IFS($BF554=2,$BB554,$BF554&gt;=3,INDEX($BB$2:$BE$801,MATCH(BK554,$BB$2:$BB$801,0),4),TRUE,"")</f>
        <v/>
      </c>
      <c r="BK554" t="str" cm="1">
        <f t="array" ref="BK554">_xlfn.IFS(BF554=3,BB554,BF554=4,BE554,BF554=5,INDEX($BB$2:$BE$801,MATCH(BL554,$BB$2:$BB$801,0),4),TRUE,"")</f>
        <v/>
      </c>
      <c r="BL554" t="str" cm="1">
        <f t="array" ref="BL554">_xlfn.IFS(BF554=4,BB554,BF554=5,BE554,TRUE,"")</f>
        <v/>
      </c>
      <c r="BM554" t="str">
        <f t="shared" si="53"/>
        <v/>
      </c>
      <c r="BR554" t="str">
        <f t="shared" si="54"/>
        <v/>
      </c>
      <c r="BS554" t="str">
        <f t="shared" si="51"/>
        <v/>
      </c>
      <c r="BT554" s="172"/>
      <c r="BU554" s="10"/>
      <c r="BV554" s="10"/>
      <c r="BW554" s="10"/>
      <c r="BX554" s="10"/>
      <c r="BY554" s="10"/>
      <c r="BZ554" s="10"/>
      <c r="CA554" s="10"/>
      <c r="CB554" s="10"/>
      <c r="CC554" s="10"/>
      <c r="CD554" s="10"/>
      <c r="CE554" s="10"/>
      <c r="CF554" s="10"/>
      <c r="CG554" s="10"/>
      <c r="CH554" s="10"/>
      <c r="CI554" s="10"/>
      <c r="CJ554" s="10"/>
      <c r="CK554" s="10"/>
      <c r="CL554" s="10"/>
      <c r="CM554" s="10"/>
      <c r="CN554" s="10"/>
      <c r="CO554" s="10"/>
      <c r="CP554" s="10"/>
      <c r="CQ554" s="10"/>
      <c r="CR554" s="173"/>
      <c r="CV554" s="177"/>
      <c r="CW554" s="178"/>
    </row>
    <row r="555" spans="35:101">
      <c r="AI555" t="str">
        <f t="shared" si="55"/>
        <v/>
      </c>
      <c r="AJ555" t="str">
        <f t="shared" si="55"/>
        <v/>
      </c>
      <c r="AK555" t="str">
        <f t="shared" si="52"/>
        <v/>
      </c>
      <c r="AL555" s="1" t="str">
        <f t="shared" si="50"/>
        <v/>
      </c>
      <c r="AM555" s="167"/>
      <c r="AN555" s="8"/>
      <c r="AO555" s="8"/>
      <c r="AP555" s="8"/>
      <c r="AQ555" s="8"/>
      <c r="AR555" s="8"/>
      <c r="AS555" s="8"/>
      <c r="AT555" s="8"/>
      <c r="AU555" s="8"/>
      <c r="AV555" s="8"/>
      <c r="AW555" s="8"/>
      <c r="AX555" s="169"/>
      <c r="BB555" s="161"/>
      <c r="BC555" s="9"/>
      <c r="BD555" s="9"/>
      <c r="BE555" s="9"/>
      <c r="BF555" s="9"/>
      <c r="BG555" s="9"/>
      <c r="BH555" s="163"/>
      <c r="BI555" t="str" cm="1">
        <f t="array" ref="BI555">_xlfn.IFS($BF555=1,$BB555,$BF555&gt;=2,INDEX($BB$2:$BE$801,MATCH(BJ555,$BB$2:$BB$801,0),4),TRUE,"")</f>
        <v/>
      </c>
      <c r="BJ555" t="str" cm="1">
        <f t="array" ref="BJ555">_xlfn.IFS($BF555=2,$BB555,$BF555&gt;=3,INDEX($BB$2:$BE$801,MATCH(BK555,$BB$2:$BB$801,0),4),TRUE,"")</f>
        <v/>
      </c>
      <c r="BK555" t="str" cm="1">
        <f t="array" ref="BK555">_xlfn.IFS(BF555=3,BB555,BF555=4,BE555,BF555=5,INDEX($BB$2:$BE$801,MATCH(BL555,$BB$2:$BB$801,0),4),TRUE,"")</f>
        <v/>
      </c>
      <c r="BL555" t="str" cm="1">
        <f t="array" ref="BL555">_xlfn.IFS(BF555=4,BB555,BF555=5,BE555,TRUE,"")</f>
        <v/>
      </c>
      <c r="BM555" t="str">
        <f t="shared" si="53"/>
        <v/>
      </c>
      <c r="BR555" t="str">
        <f t="shared" si="54"/>
        <v/>
      </c>
      <c r="BS555" t="str">
        <f t="shared" si="51"/>
        <v/>
      </c>
      <c r="BT555" s="172"/>
      <c r="BU555" s="10"/>
      <c r="BV555" s="10"/>
      <c r="BW555" s="10"/>
      <c r="BX555" s="10"/>
      <c r="BY555" s="10"/>
      <c r="BZ555" s="10"/>
      <c r="CA555" s="10"/>
      <c r="CB555" s="10"/>
      <c r="CC555" s="10"/>
      <c r="CD555" s="10"/>
      <c r="CE555" s="10"/>
      <c r="CF555" s="10"/>
      <c r="CG555" s="10"/>
      <c r="CH555" s="10"/>
      <c r="CI555" s="10"/>
      <c r="CJ555" s="10"/>
      <c r="CK555" s="10"/>
      <c r="CL555" s="10"/>
      <c r="CM555" s="10"/>
      <c r="CN555" s="10"/>
      <c r="CO555" s="10"/>
      <c r="CP555" s="10"/>
      <c r="CQ555" s="10"/>
      <c r="CR555" s="173"/>
      <c r="CV555" s="177"/>
      <c r="CW555" s="178"/>
    </row>
    <row r="556" spans="35:101">
      <c r="AI556" t="str">
        <f t="shared" si="55"/>
        <v/>
      </c>
      <c r="AJ556" t="str">
        <f t="shared" si="55"/>
        <v/>
      </c>
      <c r="AK556" t="str">
        <f t="shared" si="52"/>
        <v/>
      </c>
      <c r="AL556" s="1" t="str">
        <f t="shared" si="50"/>
        <v/>
      </c>
      <c r="AM556" s="167"/>
      <c r="AN556" s="8"/>
      <c r="AO556" s="8"/>
      <c r="AP556" s="8"/>
      <c r="AQ556" s="8"/>
      <c r="AR556" s="8"/>
      <c r="AS556" s="8"/>
      <c r="AT556" s="8"/>
      <c r="AU556" s="8"/>
      <c r="AV556" s="8"/>
      <c r="AW556" s="8"/>
      <c r="AX556" s="169"/>
      <c r="BB556" s="161"/>
      <c r="BC556" s="9"/>
      <c r="BD556" s="9"/>
      <c r="BE556" s="9"/>
      <c r="BF556" s="9"/>
      <c r="BG556" s="9"/>
      <c r="BH556" s="163"/>
      <c r="BI556" t="str" cm="1">
        <f t="array" ref="BI556">_xlfn.IFS($BF556=1,$BB556,$BF556&gt;=2,INDEX($BB$2:$BE$801,MATCH(BJ556,$BB$2:$BB$801,0),4),TRUE,"")</f>
        <v/>
      </c>
      <c r="BJ556" t="str" cm="1">
        <f t="array" ref="BJ556">_xlfn.IFS($BF556=2,$BB556,$BF556&gt;=3,INDEX($BB$2:$BE$801,MATCH(BK556,$BB$2:$BB$801,0),4),TRUE,"")</f>
        <v/>
      </c>
      <c r="BK556" t="str" cm="1">
        <f t="array" ref="BK556">_xlfn.IFS(BF556=3,BB556,BF556=4,BE556,BF556=5,INDEX($BB$2:$BE$801,MATCH(BL556,$BB$2:$BB$801,0),4),TRUE,"")</f>
        <v/>
      </c>
      <c r="BL556" t="str" cm="1">
        <f t="array" ref="BL556">_xlfn.IFS(BF556=4,BB556,BF556=5,BE556,TRUE,"")</f>
        <v/>
      </c>
      <c r="BM556" t="str">
        <f t="shared" si="53"/>
        <v/>
      </c>
      <c r="BR556" t="str">
        <f t="shared" si="54"/>
        <v/>
      </c>
      <c r="BS556" t="str">
        <f t="shared" si="51"/>
        <v/>
      </c>
      <c r="BT556" s="172"/>
      <c r="BU556" s="10"/>
      <c r="BV556" s="10"/>
      <c r="BW556" s="10"/>
      <c r="BX556" s="10"/>
      <c r="BY556" s="10"/>
      <c r="BZ556" s="10"/>
      <c r="CA556" s="10"/>
      <c r="CB556" s="10"/>
      <c r="CC556" s="10"/>
      <c r="CD556" s="10"/>
      <c r="CE556" s="10"/>
      <c r="CF556" s="10"/>
      <c r="CG556" s="10"/>
      <c r="CH556" s="10"/>
      <c r="CI556" s="10"/>
      <c r="CJ556" s="10"/>
      <c r="CK556" s="10"/>
      <c r="CL556" s="10"/>
      <c r="CM556" s="10"/>
      <c r="CN556" s="10"/>
      <c r="CO556" s="10"/>
      <c r="CP556" s="10"/>
      <c r="CQ556" s="10"/>
      <c r="CR556" s="173"/>
      <c r="CV556" s="177"/>
      <c r="CW556" s="178"/>
    </row>
    <row r="557" spans="35:101">
      <c r="AI557" t="str">
        <f t="shared" si="55"/>
        <v/>
      </c>
      <c r="AJ557" t="str">
        <f t="shared" si="55"/>
        <v/>
      </c>
      <c r="AK557" t="str">
        <f t="shared" si="52"/>
        <v/>
      </c>
      <c r="AL557" s="1" t="str">
        <f t="shared" si="50"/>
        <v/>
      </c>
      <c r="AM557" s="167"/>
      <c r="AN557" s="8"/>
      <c r="AO557" s="8"/>
      <c r="AP557" s="8"/>
      <c r="AQ557" s="8"/>
      <c r="AR557" s="8"/>
      <c r="AS557" s="8"/>
      <c r="AT557" s="8"/>
      <c r="AU557" s="8"/>
      <c r="AV557" s="8"/>
      <c r="AW557" s="8"/>
      <c r="AX557" s="169"/>
      <c r="BB557" s="161"/>
      <c r="BC557" s="9"/>
      <c r="BD557" s="9"/>
      <c r="BE557" s="9"/>
      <c r="BF557" s="9"/>
      <c r="BG557" s="9"/>
      <c r="BH557" s="163"/>
      <c r="BI557" t="str" cm="1">
        <f t="array" ref="BI557">_xlfn.IFS($BF557=1,$BB557,$BF557&gt;=2,INDEX($BB$2:$BE$801,MATCH(BJ557,$BB$2:$BB$801,0),4),TRUE,"")</f>
        <v/>
      </c>
      <c r="BJ557" t="str" cm="1">
        <f t="array" ref="BJ557">_xlfn.IFS($BF557=2,$BB557,$BF557&gt;=3,INDEX($BB$2:$BE$801,MATCH(BK557,$BB$2:$BB$801,0),4),TRUE,"")</f>
        <v/>
      </c>
      <c r="BK557" t="str" cm="1">
        <f t="array" ref="BK557">_xlfn.IFS(BF557=3,BB557,BF557=4,BE557,BF557=5,INDEX($BB$2:$BE$801,MATCH(BL557,$BB$2:$BB$801,0),4),TRUE,"")</f>
        <v/>
      </c>
      <c r="BL557" t="str" cm="1">
        <f t="array" ref="BL557">_xlfn.IFS(BF557=4,BB557,BF557=5,BE557,TRUE,"")</f>
        <v/>
      </c>
      <c r="BM557" t="str">
        <f t="shared" si="53"/>
        <v/>
      </c>
      <c r="BR557" t="str">
        <f t="shared" si="54"/>
        <v/>
      </c>
      <c r="BS557" t="str">
        <f t="shared" si="51"/>
        <v/>
      </c>
      <c r="BT557" s="172"/>
      <c r="BU557" s="10"/>
      <c r="BV557" s="10"/>
      <c r="BW557" s="10"/>
      <c r="BX557" s="10"/>
      <c r="BY557" s="10"/>
      <c r="BZ557" s="10"/>
      <c r="CA557" s="10"/>
      <c r="CB557" s="10"/>
      <c r="CC557" s="10"/>
      <c r="CD557" s="10"/>
      <c r="CE557" s="10"/>
      <c r="CF557" s="10"/>
      <c r="CG557" s="10"/>
      <c r="CH557" s="10"/>
      <c r="CI557" s="10"/>
      <c r="CJ557" s="10"/>
      <c r="CK557" s="10"/>
      <c r="CL557" s="10"/>
      <c r="CM557" s="10"/>
      <c r="CN557" s="10"/>
      <c r="CO557" s="10"/>
      <c r="CP557" s="10"/>
      <c r="CQ557" s="10"/>
      <c r="CR557" s="173"/>
      <c r="CV557" s="177"/>
      <c r="CW557" s="178"/>
    </row>
    <row r="558" spans="35:101">
      <c r="AI558" t="str">
        <f t="shared" si="55"/>
        <v/>
      </c>
      <c r="AJ558" t="str">
        <f t="shared" si="55"/>
        <v/>
      </c>
      <c r="AK558" t="str">
        <f t="shared" si="52"/>
        <v/>
      </c>
      <c r="AL558" s="1" t="str">
        <f t="shared" si="50"/>
        <v/>
      </c>
      <c r="AM558" s="167"/>
      <c r="AN558" s="8"/>
      <c r="AO558" s="8"/>
      <c r="AP558" s="8"/>
      <c r="AQ558" s="8"/>
      <c r="AR558" s="8"/>
      <c r="AS558" s="8"/>
      <c r="AT558" s="8"/>
      <c r="AU558" s="8"/>
      <c r="AV558" s="8"/>
      <c r="AW558" s="8"/>
      <c r="AX558" s="169"/>
      <c r="BB558" s="161"/>
      <c r="BC558" s="9"/>
      <c r="BD558" s="9"/>
      <c r="BE558" s="9"/>
      <c r="BF558" s="9"/>
      <c r="BG558" s="9"/>
      <c r="BH558" s="163"/>
      <c r="BI558" t="str" cm="1">
        <f t="array" ref="BI558">_xlfn.IFS($BF558=1,$BB558,$BF558&gt;=2,INDEX($BB$2:$BE$801,MATCH(BJ558,$BB$2:$BB$801,0),4),TRUE,"")</f>
        <v/>
      </c>
      <c r="BJ558" t="str" cm="1">
        <f t="array" ref="BJ558">_xlfn.IFS($BF558=2,$BB558,$BF558&gt;=3,INDEX($BB$2:$BE$801,MATCH(BK558,$BB$2:$BB$801,0),4),TRUE,"")</f>
        <v/>
      </c>
      <c r="BK558" t="str" cm="1">
        <f t="array" ref="BK558">_xlfn.IFS(BF558=3,BB558,BF558=4,BE558,BF558=5,INDEX($BB$2:$BE$801,MATCH(BL558,$BB$2:$BB$801,0),4),TRUE,"")</f>
        <v/>
      </c>
      <c r="BL558" t="str" cm="1">
        <f t="array" ref="BL558">_xlfn.IFS(BF558=4,BB558,BF558=5,BE558,TRUE,"")</f>
        <v/>
      </c>
      <c r="BM558" t="str">
        <f t="shared" si="53"/>
        <v/>
      </c>
      <c r="BR558" t="str">
        <f t="shared" si="54"/>
        <v/>
      </c>
      <c r="BS558" t="str">
        <f t="shared" si="51"/>
        <v/>
      </c>
      <c r="BT558" s="172"/>
      <c r="BU558" s="10"/>
      <c r="BV558" s="10"/>
      <c r="BW558" s="10"/>
      <c r="BX558" s="10"/>
      <c r="BY558" s="10"/>
      <c r="BZ558" s="10"/>
      <c r="CA558" s="10"/>
      <c r="CB558" s="10"/>
      <c r="CC558" s="10"/>
      <c r="CD558" s="10"/>
      <c r="CE558" s="10"/>
      <c r="CF558" s="10"/>
      <c r="CG558" s="10"/>
      <c r="CH558" s="10"/>
      <c r="CI558" s="10"/>
      <c r="CJ558" s="10"/>
      <c r="CK558" s="10"/>
      <c r="CL558" s="10"/>
      <c r="CM558" s="10"/>
      <c r="CN558" s="10"/>
      <c r="CO558" s="10"/>
      <c r="CP558" s="10"/>
      <c r="CQ558" s="10"/>
      <c r="CR558" s="173"/>
      <c r="CV558" s="177"/>
      <c r="CW558" s="178"/>
    </row>
    <row r="559" spans="35:101">
      <c r="AI559" t="str">
        <f t="shared" si="55"/>
        <v/>
      </c>
      <c r="AJ559" t="str">
        <f t="shared" si="55"/>
        <v/>
      </c>
      <c r="AK559" t="str">
        <f t="shared" si="52"/>
        <v/>
      </c>
      <c r="AL559" s="1" t="str">
        <f t="shared" si="50"/>
        <v/>
      </c>
      <c r="AM559" s="167"/>
      <c r="AN559" s="8"/>
      <c r="AO559" s="8"/>
      <c r="AP559" s="8"/>
      <c r="AQ559" s="8"/>
      <c r="AR559" s="8"/>
      <c r="AS559" s="8"/>
      <c r="AT559" s="8"/>
      <c r="AU559" s="8"/>
      <c r="AV559" s="8"/>
      <c r="AW559" s="8"/>
      <c r="AX559" s="169"/>
      <c r="BB559" s="161"/>
      <c r="BC559" s="9"/>
      <c r="BD559" s="9"/>
      <c r="BE559" s="9"/>
      <c r="BF559" s="9"/>
      <c r="BG559" s="9"/>
      <c r="BH559" s="163"/>
      <c r="BI559" t="str" cm="1">
        <f t="array" ref="BI559">_xlfn.IFS($BF559=1,$BB559,$BF559&gt;=2,INDEX($BB$2:$BE$801,MATCH(BJ559,$BB$2:$BB$801,0),4),TRUE,"")</f>
        <v/>
      </c>
      <c r="BJ559" t="str" cm="1">
        <f t="array" ref="BJ559">_xlfn.IFS($BF559=2,$BB559,$BF559&gt;=3,INDEX($BB$2:$BE$801,MATCH(BK559,$BB$2:$BB$801,0),4),TRUE,"")</f>
        <v/>
      </c>
      <c r="BK559" t="str" cm="1">
        <f t="array" ref="BK559">_xlfn.IFS(BF559=3,BB559,BF559=4,BE559,BF559=5,INDEX($BB$2:$BE$801,MATCH(BL559,$BB$2:$BB$801,0),4),TRUE,"")</f>
        <v/>
      </c>
      <c r="BL559" t="str" cm="1">
        <f t="array" ref="BL559">_xlfn.IFS(BF559=4,BB559,BF559=5,BE559,TRUE,"")</f>
        <v/>
      </c>
      <c r="BM559" t="str">
        <f t="shared" si="53"/>
        <v/>
      </c>
      <c r="BR559" t="str">
        <f t="shared" si="54"/>
        <v/>
      </c>
      <c r="BS559" t="str">
        <f t="shared" si="51"/>
        <v/>
      </c>
      <c r="BT559" s="172"/>
      <c r="BU559" s="10"/>
      <c r="BV559" s="10"/>
      <c r="BW559" s="10"/>
      <c r="BX559" s="10"/>
      <c r="BY559" s="10"/>
      <c r="BZ559" s="10"/>
      <c r="CA559" s="10"/>
      <c r="CB559" s="10"/>
      <c r="CC559" s="10"/>
      <c r="CD559" s="10"/>
      <c r="CE559" s="10"/>
      <c r="CF559" s="10"/>
      <c r="CG559" s="10"/>
      <c r="CH559" s="10"/>
      <c r="CI559" s="10"/>
      <c r="CJ559" s="10"/>
      <c r="CK559" s="10"/>
      <c r="CL559" s="10"/>
      <c r="CM559" s="10"/>
      <c r="CN559" s="10"/>
      <c r="CO559" s="10"/>
      <c r="CP559" s="10"/>
      <c r="CQ559" s="10"/>
      <c r="CR559" s="173"/>
      <c r="CV559" s="177"/>
      <c r="CW559" s="178"/>
    </row>
    <row r="560" spans="35:101">
      <c r="AI560" t="str">
        <f t="shared" si="55"/>
        <v/>
      </c>
      <c r="AJ560" t="str">
        <f t="shared" si="55"/>
        <v/>
      </c>
      <c r="AK560" t="str">
        <f t="shared" si="52"/>
        <v/>
      </c>
      <c r="AL560" s="1" t="str">
        <f t="shared" si="50"/>
        <v/>
      </c>
      <c r="AM560" s="167"/>
      <c r="AN560" s="8"/>
      <c r="AO560" s="8"/>
      <c r="AP560" s="8"/>
      <c r="AQ560" s="8"/>
      <c r="AR560" s="8"/>
      <c r="AS560" s="8"/>
      <c r="AT560" s="8"/>
      <c r="AU560" s="8"/>
      <c r="AV560" s="8"/>
      <c r="AW560" s="8"/>
      <c r="AX560" s="169"/>
      <c r="BB560" s="161"/>
      <c r="BC560" s="9"/>
      <c r="BD560" s="9"/>
      <c r="BE560" s="9"/>
      <c r="BF560" s="9"/>
      <c r="BG560" s="9"/>
      <c r="BH560" s="163"/>
      <c r="BI560" t="str" cm="1">
        <f t="array" ref="BI560">_xlfn.IFS($BF560=1,$BB560,$BF560&gt;=2,INDEX($BB$2:$BE$801,MATCH(BJ560,$BB$2:$BB$801,0),4),TRUE,"")</f>
        <v/>
      </c>
      <c r="BJ560" t="str" cm="1">
        <f t="array" ref="BJ560">_xlfn.IFS($BF560=2,$BB560,$BF560&gt;=3,INDEX($BB$2:$BE$801,MATCH(BK560,$BB$2:$BB$801,0),4),TRUE,"")</f>
        <v/>
      </c>
      <c r="BK560" t="str" cm="1">
        <f t="array" ref="BK560">_xlfn.IFS(BF560=3,BB560,BF560=4,BE560,BF560=5,INDEX($BB$2:$BE$801,MATCH(BL560,$BB$2:$BB$801,0),4),TRUE,"")</f>
        <v/>
      </c>
      <c r="BL560" t="str" cm="1">
        <f t="array" ref="BL560">_xlfn.IFS(BF560=4,BB560,BF560=5,BE560,TRUE,"")</f>
        <v/>
      </c>
      <c r="BM560" t="str">
        <f t="shared" si="53"/>
        <v/>
      </c>
      <c r="BR560" t="str">
        <f t="shared" si="54"/>
        <v/>
      </c>
      <c r="BS560" t="str">
        <f t="shared" si="51"/>
        <v/>
      </c>
      <c r="BT560" s="172"/>
      <c r="BU560" s="10"/>
      <c r="BV560" s="10"/>
      <c r="BW560" s="10"/>
      <c r="BX560" s="10"/>
      <c r="BY560" s="10"/>
      <c r="BZ560" s="10"/>
      <c r="CA560" s="10"/>
      <c r="CB560" s="10"/>
      <c r="CC560" s="10"/>
      <c r="CD560" s="10"/>
      <c r="CE560" s="10"/>
      <c r="CF560" s="10"/>
      <c r="CG560" s="10"/>
      <c r="CH560" s="10"/>
      <c r="CI560" s="10"/>
      <c r="CJ560" s="10"/>
      <c r="CK560" s="10"/>
      <c r="CL560" s="10"/>
      <c r="CM560" s="10"/>
      <c r="CN560" s="10"/>
      <c r="CO560" s="10"/>
      <c r="CP560" s="10"/>
      <c r="CQ560" s="10"/>
      <c r="CR560" s="173"/>
      <c r="CV560" s="177"/>
      <c r="CW560" s="178"/>
    </row>
    <row r="561" spans="35:101">
      <c r="AI561" t="str">
        <f t="shared" si="55"/>
        <v/>
      </c>
      <c r="AJ561" t="str">
        <f t="shared" si="55"/>
        <v/>
      </c>
      <c r="AK561" t="str">
        <f t="shared" si="52"/>
        <v/>
      </c>
      <c r="AL561" s="1" t="str">
        <f t="shared" si="50"/>
        <v/>
      </c>
      <c r="AM561" s="167"/>
      <c r="AN561" s="8"/>
      <c r="AO561" s="8"/>
      <c r="AP561" s="8"/>
      <c r="AQ561" s="8"/>
      <c r="AR561" s="8"/>
      <c r="AS561" s="8"/>
      <c r="AT561" s="8"/>
      <c r="AU561" s="8"/>
      <c r="AV561" s="8"/>
      <c r="AW561" s="8"/>
      <c r="AX561" s="169"/>
      <c r="BB561" s="161"/>
      <c r="BC561" s="9"/>
      <c r="BD561" s="9"/>
      <c r="BE561" s="9"/>
      <c r="BF561" s="9"/>
      <c r="BG561" s="9"/>
      <c r="BH561" s="163"/>
      <c r="BI561" t="str" cm="1">
        <f t="array" ref="BI561">_xlfn.IFS($BF561=1,$BB561,$BF561&gt;=2,INDEX($BB$2:$BE$801,MATCH(BJ561,$BB$2:$BB$801,0),4),TRUE,"")</f>
        <v/>
      </c>
      <c r="BJ561" t="str" cm="1">
        <f t="array" ref="BJ561">_xlfn.IFS($BF561=2,$BB561,$BF561&gt;=3,INDEX($BB$2:$BE$801,MATCH(BK561,$BB$2:$BB$801,0),4),TRUE,"")</f>
        <v/>
      </c>
      <c r="BK561" t="str" cm="1">
        <f t="array" ref="BK561">_xlfn.IFS(BF561=3,BB561,BF561=4,BE561,BF561=5,INDEX($BB$2:$BE$801,MATCH(BL561,$BB$2:$BB$801,0),4),TRUE,"")</f>
        <v/>
      </c>
      <c r="BL561" t="str" cm="1">
        <f t="array" ref="BL561">_xlfn.IFS(BF561=4,BB561,BF561=5,BE561,TRUE,"")</f>
        <v/>
      </c>
      <c r="BM561" t="str">
        <f t="shared" si="53"/>
        <v/>
      </c>
      <c r="BR561" t="str">
        <f t="shared" si="54"/>
        <v/>
      </c>
      <c r="BS561" t="str">
        <f t="shared" si="51"/>
        <v/>
      </c>
      <c r="BT561" s="172"/>
      <c r="BU561" s="10"/>
      <c r="BV561" s="10"/>
      <c r="BW561" s="10"/>
      <c r="BX561" s="10"/>
      <c r="BY561" s="10"/>
      <c r="BZ561" s="10"/>
      <c r="CA561" s="10"/>
      <c r="CB561" s="10"/>
      <c r="CC561" s="10"/>
      <c r="CD561" s="10"/>
      <c r="CE561" s="10"/>
      <c r="CF561" s="10"/>
      <c r="CG561" s="10"/>
      <c r="CH561" s="10"/>
      <c r="CI561" s="10"/>
      <c r="CJ561" s="10"/>
      <c r="CK561" s="10"/>
      <c r="CL561" s="10"/>
      <c r="CM561" s="10"/>
      <c r="CN561" s="10"/>
      <c r="CO561" s="10"/>
      <c r="CP561" s="10"/>
      <c r="CQ561" s="10"/>
      <c r="CR561" s="173"/>
      <c r="CV561" s="177"/>
      <c r="CW561" s="178"/>
    </row>
    <row r="562" spans="35:101">
      <c r="AI562" t="str">
        <f t="shared" si="55"/>
        <v/>
      </c>
      <c r="AJ562" t="str">
        <f t="shared" si="55"/>
        <v/>
      </c>
      <c r="AK562" t="str">
        <f t="shared" si="52"/>
        <v/>
      </c>
      <c r="AL562" s="1" t="str">
        <f t="shared" si="50"/>
        <v/>
      </c>
      <c r="AM562" s="167"/>
      <c r="AN562" s="8"/>
      <c r="AO562" s="8"/>
      <c r="AP562" s="8"/>
      <c r="AQ562" s="8"/>
      <c r="AR562" s="8"/>
      <c r="AS562" s="8"/>
      <c r="AT562" s="8"/>
      <c r="AU562" s="8"/>
      <c r="AV562" s="8"/>
      <c r="AW562" s="8"/>
      <c r="AX562" s="169"/>
      <c r="BB562" s="161"/>
      <c r="BC562" s="9"/>
      <c r="BD562" s="9"/>
      <c r="BE562" s="9"/>
      <c r="BF562" s="9"/>
      <c r="BG562" s="9"/>
      <c r="BH562" s="163"/>
      <c r="BI562" t="str" cm="1">
        <f t="array" ref="BI562">_xlfn.IFS($BF562=1,$BB562,$BF562&gt;=2,INDEX($BB$2:$BE$801,MATCH(BJ562,$BB$2:$BB$801,0),4),TRUE,"")</f>
        <v/>
      </c>
      <c r="BJ562" t="str" cm="1">
        <f t="array" ref="BJ562">_xlfn.IFS($BF562=2,$BB562,$BF562&gt;=3,INDEX($BB$2:$BE$801,MATCH(BK562,$BB$2:$BB$801,0),4),TRUE,"")</f>
        <v/>
      </c>
      <c r="BK562" t="str" cm="1">
        <f t="array" ref="BK562">_xlfn.IFS(BF562=3,BB562,BF562=4,BE562,BF562=5,INDEX($BB$2:$BE$801,MATCH(BL562,$BB$2:$BB$801,0),4),TRUE,"")</f>
        <v/>
      </c>
      <c r="BL562" t="str" cm="1">
        <f t="array" ref="BL562">_xlfn.IFS(BF562=4,BB562,BF562=5,BE562,TRUE,"")</f>
        <v/>
      </c>
      <c r="BM562" t="str">
        <f t="shared" si="53"/>
        <v/>
      </c>
      <c r="BR562" t="str">
        <f t="shared" si="54"/>
        <v/>
      </c>
      <c r="BS562" t="str">
        <f t="shared" si="51"/>
        <v/>
      </c>
      <c r="BT562" s="172"/>
      <c r="BU562" s="10"/>
      <c r="BV562" s="10"/>
      <c r="BW562" s="10"/>
      <c r="BX562" s="10"/>
      <c r="BY562" s="10"/>
      <c r="BZ562" s="10"/>
      <c r="CA562" s="10"/>
      <c r="CB562" s="10"/>
      <c r="CC562" s="10"/>
      <c r="CD562" s="10"/>
      <c r="CE562" s="10"/>
      <c r="CF562" s="10"/>
      <c r="CG562" s="10"/>
      <c r="CH562" s="10"/>
      <c r="CI562" s="10"/>
      <c r="CJ562" s="10"/>
      <c r="CK562" s="10"/>
      <c r="CL562" s="10"/>
      <c r="CM562" s="10"/>
      <c r="CN562" s="10"/>
      <c r="CO562" s="10"/>
      <c r="CP562" s="10"/>
      <c r="CQ562" s="10"/>
      <c r="CR562" s="173"/>
      <c r="CV562" s="177"/>
      <c r="CW562" s="178"/>
    </row>
    <row r="563" spans="35:101">
      <c r="AI563" t="str">
        <f t="shared" si="55"/>
        <v/>
      </c>
      <c r="AJ563" t="str">
        <f t="shared" si="55"/>
        <v/>
      </c>
      <c r="AK563" t="str">
        <f t="shared" si="52"/>
        <v/>
      </c>
      <c r="AL563" s="1" t="str">
        <f t="shared" si="50"/>
        <v/>
      </c>
      <c r="AM563" s="167"/>
      <c r="AN563" s="8"/>
      <c r="AO563" s="8"/>
      <c r="AP563" s="8"/>
      <c r="AQ563" s="8"/>
      <c r="AR563" s="8"/>
      <c r="AS563" s="8"/>
      <c r="AT563" s="8"/>
      <c r="AU563" s="8"/>
      <c r="AV563" s="8"/>
      <c r="AW563" s="8"/>
      <c r="AX563" s="169"/>
      <c r="BB563" s="161"/>
      <c r="BC563" s="9"/>
      <c r="BD563" s="9"/>
      <c r="BE563" s="9"/>
      <c r="BF563" s="9"/>
      <c r="BG563" s="9"/>
      <c r="BH563" s="163"/>
      <c r="BI563" t="str" cm="1">
        <f t="array" ref="BI563">_xlfn.IFS($BF563=1,$BB563,$BF563&gt;=2,INDEX($BB$2:$BE$801,MATCH(BJ563,$BB$2:$BB$801,0),4),TRUE,"")</f>
        <v/>
      </c>
      <c r="BJ563" t="str" cm="1">
        <f t="array" ref="BJ563">_xlfn.IFS($BF563=2,$BB563,$BF563&gt;=3,INDEX($BB$2:$BE$801,MATCH(BK563,$BB$2:$BB$801,0),4),TRUE,"")</f>
        <v/>
      </c>
      <c r="BK563" t="str" cm="1">
        <f t="array" ref="BK563">_xlfn.IFS(BF563=3,BB563,BF563=4,BE563,BF563=5,INDEX($BB$2:$BE$801,MATCH(BL563,$BB$2:$BB$801,0),4),TRUE,"")</f>
        <v/>
      </c>
      <c r="BL563" t="str" cm="1">
        <f t="array" ref="BL563">_xlfn.IFS(BF563=4,BB563,BF563=5,BE563,TRUE,"")</f>
        <v/>
      </c>
      <c r="BM563" t="str">
        <f t="shared" si="53"/>
        <v/>
      </c>
      <c r="BR563" t="str">
        <f t="shared" si="54"/>
        <v/>
      </c>
      <c r="BS563" t="str">
        <f t="shared" si="51"/>
        <v/>
      </c>
      <c r="BT563" s="172"/>
      <c r="BU563" s="10"/>
      <c r="BV563" s="10"/>
      <c r="BW563" s="10"/>
      <c r="BX563" s="10"/>
      <c r="BY563" s="10"/>
      <c r="BZ563" s="10"/>
      <c r="CA563" s="10"/>
      <c r="CB563" s="10"/>
      <c r="CC563" s="10"/>
      <c r="CD563" s="10"/>
      <c r="CE563" s="10"/>
      <c r="CF563" s="10"/>
      <c r="CG563" s="10"/>
      <c r="CH563" s="10"/>
      <c r="CI563" s="10"/>
      <c r="CJ563" s="10"/>
      <c r="CK563" s="10"/>
      <c r="CL563" s="10"/>
      <c r="CM563" s="10"/>
      <c r="CN563" s="10"/>
      <c r="CO563" s="10"/>
      <c r="CP563" s="10"/>
      <c r="CQ563" s="10"/>
      <c r="CR563" s="173"/>
      <c r="CV563" s="177"/>
      <c r="CW563" s="178"/>
    </row>
    <row r="564" spans="35:101">
      <c r="AI564" t="str">
        <f t="shared" si="55"/>
        <v/>
      </c>
      <c r="AJ564" t="str">
        <f t="shared" si="55"/>
        <v/>
      </c>
      <c r="AK564" t="str">
        <f t="shared" si="52"/>
        <v/>
      </c>
      <c r="AL564" s="1" t="str">
        <f t="shared" si="50"/>
        <v/>
      </c>
      <c r="AM564" s="167"/>
      <c r="AN564" s="8"/>
      <c r="AO564" s="8"/>
      <c r="AP564" s="8"/>
      <c r="AQ564" s="8"/>
      <c r="AR564" s="8"/>
      <c r="AS564" s="8"/>
      <c r="AT564" s="8"/>
      <c r="AU564" s="8"/>
      <c r="AV564" s="8"/>
      <c r="AW564" s="8"/>
      <c r="AX564" s="169"/>
      <c r="BB564" s="161"/>
      <c r="BC564" s="9"/>
      <c r="BD564" s="9"/>
      <c r="BE564" s="9"/>
      <c r="BF564" s="9"/>
      <c r="BG564" s="9"/>
      <c r="BH564" s="163"/>
      <c r="BI564" t="str" cm="1">
        <f t="array" ref="BI564">_xlfn.IFS($BF564=1,$BB564,$BF564&gt;=2,INDEX($BB$2:$BE$801,MATCH(BJ564,$BB$2:$BB$801,0),4),TRUE,"")</f>
        <v/>
      </c>
      <c r="BJ564" t="str" cm="1">
        <f t="array" ref="BJ564">_xlfn.IFS($BF564=2,$BB564,$BF564&gt;=3,INDEX($BB$2:$BE$801,MATCH(BK564,$BB$2:$BB$801,0),4),TRUE,"")</f>
        <v/>
      </c>
      <c r="BK564" t="str" cm="1">
        <f t="array" ref="BK564">_xlfn.IFS(BF564=3,BB564,BF564=4,BE564,BF564=5,INDEX($BB$2:$BE$801,MATCH(BL564,$BB$2:$BB$801,0),4),TRUE,"")</f>
        <v/>
      </c>
      <c r="BL564" t="str" cm="1">
        <f t="array" ref="BL564">_xlfn.IFS(BF564=4,BB564,BF564=5,BE564,TRUE,"")</f>
        <v/>
      </c>
      <c r="BM564" t="str">
        <f t="shared" si="53"/>
        <v/>
      </c>
      <c r="BR564" t="str">
        <f t="shared" si="54"/>
        <v/>
      </c>
      <c r="BS564" t="str">
        <f t="shared" si="51"/>
        <v/>
      </c>
      <c r="BT564" s="172"/>
      <c r="BU564" s="10"/>
      <c r="BV564" s="10"/>
      <c r="BW564" s="10"/>
      <c r="BX564" s="10"/>
      <c r="BY564" s="10"/>
      <c r="BZ564" s="10"/>
      <c r="CA564" s="10"/>
      <c r="CB564" s="10"/>
      <c r="CC564" s="10"/>
      <c r="CD564" s="10"/>
      <c r="CE564" s="10"/>
      <c r="CF564" s="10"/>
      <c r="CG564" s="10"/>
      <c r="CH564" s="10"/>
      <c r="CI564" s="10"/>
      <c r="CJ564" s="10"/>
      <c r="CK564" s="10"/>
      <c r="CL564" s="10"/>
      <c r="CM564" s="10"/>
      <c r="CN564" s="10"/>
      <c r="CO564" s="10"/>
      <c r="CP564" s="10"/>
      <c r="CQ564" s="10"/>
      <c r="CR564" s="173"/>
      <c r="CV564" s="177"/>
      <c r="CW564" s="178"/>
    </row>
    <row r="565" spans="35:101">
      <c r="AI565" t="str">
        <f t="shared" si="55"/>
        <v/>
      </c>
      <c r="AJ565" t="str">
        <f t="shared" si="55"/>
        <v/>
      </c>
      <c r="AK565" t="str">
        <f t="shared" si="52"/>
        <v/>
      </c>
      <c r="AL565" s="1" t="str">
        <f t="shared" si="50"/>
        <v/>
      </c>
      <c r="AM565" s="167"/>
      <c r="AN565" s="8"/>
      <c r="AO565" s="8"/>
      <c r="AP565" s="8"/>
      <c r="AQ565" s="8"/>
      <c r="AR565" s="8"/>
      <c r="AS565" s="8"/>
      <c r="AT565" s="8"/>
      <c r="AU565" s="8"/>
      <c r="AV565" s="8"/>
      <c r="AW565" s="8"/>
      <c r="AX565" s="169"/>
      <c r="BB565" s="161"/>
      <c r="BC565" s="9"/>
      <c r="BD565" s="9"/>
      <c r="BE565" s="9"/>
      <c r="BF565" s="9"/>
      <c r="BG565" s="9"/>
      <c r="BH565" s="163"/>
      <c r="BI565" t="str" cm="1">
        <f t="array" ref="BI565">_xlfn.IFS($BF565=1,$BB565,$BF565&gt;=2,INDEX($BB$2:$BE$801,MATCH(BJ565,$BB$2:$BB$801,0),4),TRUE,"")</f>
        <v/>
      </c>
      <c r="BJ565" t="str" cm="1">
        <f t="array" ref="BJ565">_xlfn.IFS($BF565=2,$BB565,$BF565&gt;=3,INDEX($BB$2:$BE$801,MATCH(BK565,$BB$2:$BB$801,0),4),TRUE,"")</f>
        <v/>
      </c>
      <c r="BK565" t="str" cm="1">
        <f t="array" ref="BK565">_xlfn.IFS(BF565=3,BB565,BF565=4,BE565,BF565=5,INDEX($BB$2:$BE$801,MATCH(BL565,$BB$2:$BB$801,0),4),TRUE,"")</f>
        <v/>
      </c>
      <c r="BL565" t="str" cm="1">
        <f t="array" ref="BL565">_xlfn.IFS(BF565=4,BB565,BF565=5,BE565,TRUE,"")</f>
        <v/>
      </c>
      <c r="BM565" t="str">
        <f t="shared" si="53"/>
        <v/>
      </c>
      <c r="BR565" t="str">
        <f t="shared" si="54"/>
        <v/>
      </c>
      <c r="BS565" t="str">
        <f t="shared" si="51"/>
        <v/>
      </c>
      <c r="BT565" s="172"/>
      <c r="BU565" s="10"/>
      <c r="BV565" s="10"/>
      <c r="BW565" s="10"/>
      <c r="BX565" s="10"/>
      <c r="BY565" s="10"/>
      <c r="BZ565" s="10"/>
      <c r="CA565" s="10"/>
      <c r="CB565" s="10"/>
      <c r="CC565" s="10"/>
      <c r="CD565" s="10"/>
      <c r="CE565" s="10"/>
      <c r="CF565" s="10"/>
      <c r="CG565" s="10"/>
      <c r="CH565" s="10"/>
      <c r="CI565" s="10"/>
      <c r="CJ565" s="10"/>
      <c r="CK565" s="10"/>
      <c r="CL565" s="10"/>
      <c r="CM565" s="10"/>
      <c r="CN565" s="10"/>
      <c r="CO565" s="10"/>
      <c r="CP565" s="10"/>
      <c r="CQ565" s="10"/>
      <c r="CR565" s="173"/>
      <c r="CV565" s="177"/>
      <c r="CW565" s="178"/>
    </row>
    <row r="566" spans="35:101">
      <c r="AI566" t="str">
        <f t="shared" si="55"/>
        <v/>
      </c>
      <c r="AJ566" t="str">
        <f t="shared" si="55"/>
        <v/>
      </c>
      <c r="AK566" t="str">
        <f t="shared" si="52"/>
        <v/>
      </c>
      <c r="AL566" s="1" t="str">
        <f t="shared" si="50"/>
        <v/>
      </c>
      <c r="AM566" s="167"/>
      <c r="AN566" s="8"/>
      <c r="AO566" s="8"/>
      <c r="AP566" s="8"/>
      <c r="AQ566" s="8"/>
      <c r="AR566" s="8"/>
      <c r="AS566" s="8"/>
      <c r="AT566" s="8"/>
      <c r="AU566" s="8"/>
      <c r="AV566" s="8"/>
      <c r="AW566" s="8"/>
      <c r="AX566" s="169"/>
      <c r="BB566" s="161"/>
      <c r="BC566" s="9"/>
      <c r="BD566" s="9"/>
      <c r="BE566" s="9"/>
      <c r="BF566" s="9"/>
      <c r="BG566" s="9"/>
      <c r="BH566" s="163"/>
      <c r="BI566" t="str" cm="1">
        <f t="array" ref="BI566">_xlfn.IFS($BF566=1,$BB566,$BF566&gt;=2,INDEX($BB$2:$BE$801,MATCH(BJ566,$BB$2:$BB$801,0),4),TRUE,"")</f>
        <v/>
      </c>
      <c r="BJ566" t="str" cm="1">
        <f t="array" ref="BJ566">_xlfn.IFS($BF566=2,$BB566,$BF566&gt;=3,INDEX($BB$2:$BE$801,MATCH(BK566,$BB$2:$BB$801,0),4),TRUE,"")</f>
        <v/>
      </c>
      <c r="BK566" t="str" cm="1">
        <f t="array" ref="BK566">_xlfn.IFS(BF566=3,BB566,BF566=4,BE566,BF566=5,INDEX($BB$2:$BE$801,MATCH(BL566,$BB$2:$BB$801,0),4),TRUE,"")</f>
        <v/>
      </c>
      <c r="BL566" t="str" cm="1">
        <f t="array" ref="BL566">_xlfn.IFS(BF566=4,BB566,BF566=5,BE566,TRUE,"")</f>
        <v/>
      </c>
      <c r="BM566" t="str">
        <f t="shared" si="53"/>
        <v/>
      </c>
      <c r="BR566" t="str">
        <f t="shared" si="54"/>
        <v/>
      </c>
      <c r="BS566" t="str">
        <f t="shared" si="51"/>
        <v/>
      </c>
      <c r="BT566" s="172"/>
      <c r="BU566" s="10"/>
      <c r="BV566" s="10"/>
      <c r="BW566" s="10"/>
      <c r="BX566" s="10"/>
      <c r="BY566" s="10"/>
      <c r="BZ566" s="10"/>
      <c r="CA566" s="10"/>
      <c r="CB566" s="10"/>
      <c r="CC566" s="10"/>
      <c r="CD566" s="10"/>
      <c r="CE566" s="10"/>
      <c r="CF566" s="10"/>
      <c r="CG566" s="10"/>
      <c r="CH566" s="10"/>
      <c r="CI566" s="10"/>
      <c r="CJ566" s="10"/>
      <c r="CK566" s="10"/>
      <c r="CL566" s="10"/>
      <c r="CM566" s="10"/>
      <c r="CN566" s="10"/>
      <c r="CO566" s="10"/>
      <c r="CP566" s="10"/>
      <c r="CQ566" s="10"/>
      <c r="CR566" s="173"/>
      <c r="CV566" s="177"/>
      <c r="CW566" s="178"/>
    </row>
    <row r="567" spans="35:101">
      <c r="AI567" t="str">
        <f t="shared" si="55"/>
        <v/>
      </c>
      <c r="AJ567" t="str">
        <f t="shared" si="55"/>
        <v/>
      </c>
      <c r="AK567" t="str">
        <f t="shared" si="52"/>
        <v/>
      </c>
      <c r="AL567" s="1" t="str">
        <f t="shared" si="50"/>
        <v/>
      </c>
      <c r="AM567" s="167"/>
      <c r="AN567" s="8"/>
      <c r="AO567" s="8"/>
      <c r="AP567" s="8"/>
      <c r="AQ567" s="8"/>
      <c r="AR567" s="8"/>
      <c r="AS567" s="8"/>
      <c r="AT567" s="8"/>
      <c r="AU567" s="8"/>
      <c r="AV567" s="8"/>
      <c r="AW567" s="8"/>
      <c r="AX567" s="169"/>
      <c r="BB567" s="161"/>
      <c r="BC567" s="9"/>
      <c r="BD567" s="9"/>
      <c r="BE567" s="9"/>
      <c r="BF567" s="9"/>
      <c r="BG567" s="9"/>
      <c r="BH567" s="163"/>
      <c r="BI567" t="str" cm="1">
        <f t="array" ref="BI567">_xlfn.IFS($BF567=1,$BB567,$BF567&gt;=2,INDEX($BB$2:$BE$801,MATCH(BJ567,$BB$2:$BB$801,0),4),TRUE,"")</f>
        <v/>
      </c>
      <c r="BJ567" t="str" cm="1">
        <f t="array" ref="BJ567">_xlfn.IFS($BF567=2,$BB567,$BF567&gt;=3,INDEX($BB$2:$BE$801,MATCH(BK567,$BB$2:$BB$801,0),4),TRUE,"")</f>
        <v/>
      </c>
      <c r="BK567" t="str" cm="1">
        <f t="array" ref="BK567">_xlfn.IFS(BF567=3,BB567,BF567=4,BE567,BF567=5,INDEX($BB$2:$BE$801,MATCH(BL567,$BB$2:$BB$801,0),4),TRUE,"")</f>
        <v/>
      </c>
      <c r="BL567" t="str" cm="1">
        <f t="array" ref="BL567">_xlfn.IFS(BF567=4,BB567,BF567=5,BE567,TRUE,"")</f>
        <v/>
      </c>
      <c r="BM567" t="str">
        <f t="shared" si="53"/>
        <v/>
      </c>
      <c r="BR567" t="str">
        <f t="shared" si="54"/>
        <v/>
      </c>
      <c r="BS567" t="str">
        <f t="shared" si="51"/>
        <v/>
      </c>
      <c r="BT567" s="172"/>
      <c r="BU567" s="10"/>
      <c r="BV567" s="10"/>
      <c r="BW567" s="10"/>
      <c r="BX567" s="10"/>
      <c r="BY567" s="10"/>
      <c r="BZ567" s="10"/>
      <c r="CA567" s="10"/>
      <c r="CB567" s="10"/>
      <c r="CC567" s="10"/>
      <c r="CD567" s="10"/>
      <c r="CE567" s="10"/>
      <c r="CF567" s="10"/>
      <c r="CG567" s="10"/>
      <c r="CH567" s="10"/>
      <c r="CI567" s="10"/>
      <c r="CJ567" s="10"/>
      <c r="CK567" s="10"/>
      <c r="CL567" s="10"/>
      <c r="CM567" s="10"/>
      <c r="CN567" s="10"/>
      <c r="CO567" s="10"/>
      <c r="CP567" s="10"/>
      <c r="CQ567" s="10"/>
      <c r="CR567" s="173"/>
      <c r="CV567" s="177"/>
      <c r="CW567" s="178"/>
    </row>
    <row r="568" spans="35:101">
      <c r="AI568" t="str">
        <f t="shared" si="55"/>
        <v/>
      </c>
      <c r="AJ568" t="str">
        <f t="shared" si="55"/>
        <v/>
      </c>
      <c r="AK568" t="str">
        <f t="shared" si="52"/>
        <v/>
      </c>
      <c r="AL568" s="1" t="str">
        <f t="shared" si="50"/>
        <v/>
      </c>
      <c r="AM568" s="167"/>
      <c r="AN568" s="8"/>
      <c r="AO568" s="8"/>
      <c r="AP568" s="8"/>
      <c r="AQ568" s="8"/>
      <c r="AR568" s="8"/>
      <c r="AS568" s="8"/>
      <c r="AT568" s="8"/>
      <c r="AU568" s="8"/>
      <c r="AV568" s="8"/>
      <c r="AW568" s="8"/>
      <c r="AX568" s="169"/>
      <c r="BB568" s="161"/>
      <c r="BC568" s="9"/>
      <c r="BD568" s="9"/>
      <c r="BE568" s="9"/>
      <c r="BF568" s="9"/>
      <c r="BG568" s="9"/>
      <c r="BH568" s="163"/>
      <c r="BI568" t="str" cm="1">
        <f t="array" ref="BI568">_xlfn.IFS($BF568=1,$BB568,$BF568&gt;=2,INDEX($BB$2:$BE$801,MATCH(BJ568,$BB$2:$BB$801,0),4),TRUE,"")</f>
        <v/>
      </c>
      <c r="BJ568" t="str" cm="1">
        <f t="array" ref="BJ568">_xlfn.IFS($BF568=2,$BB568,$BF568&gt;=3,INDEX($BB$2:$BE$801,MATCH(BK568,$BB$2:$BB$801,0),4),TRUE,"")</f>
        <v/>
      </c>
      <c r="BK568" t="str" cm="1">
        <f t="array" ref="BK568">_xlfn.IFS(BF568=3,BB568,BF568=4,BE568,BF568=5,INDEX($BB$2:$BE$801,MATCH(BL568,$BB$2:$BB$801,0),4),TRUE,"")</f>
        <v/>
      </c>
      <c r="BL568" t="str" cm="1">
        <f t="array" ref="BL568">_xlfn.IFS(BF568=4,BB568,BF568=5,BE568,TRUE,"")</f>
        <v/>
      </c>
      <c r="BM568" t="str">
        <f t="shared" si="53"/>
        <v/>
      </c>
      <c r="BR568" t="str">
        <f t="shared" si="54"/>
        <v/>
      </c>
      <c r="BS568" t="str">
        <f t="shared" si="51"/>
        <v/>
      </c>
      <c r="BT568" s="172"/>
      <c r="BU568" s="10"/>
      <c r="BV568" s="10"/>
      <c r="BW568" s="10"/>
      <c r="BX568" s="10"/>
      <c r="BY568" s="10"/>
      <c r="BZ568" s="10"/>
      <c r="CA568" s="10"/>
      <c r="CB568" s="10"/>
      <c r="CC568" s="10"/>
      <c r="CD568" s="10"/>
      <c r="CE568" s="10"/>
      <c r="CF568" s="10"/>
      <c r="CG568" s="10"/>
      <c r="CH568" s="10"/>
      <c r="CI568" s="10"/>
      <c r="CJ568" s="10"/>
      <c r="CK568" s="10"/>
      <c r="CL568" s="10"/>
      <c r="CM568" s="10"/>
      <c r="CN568" s="10"/>
      <c r="CO568" s="10"/>
      <c r="CP568" s="10"/>
      <c r="CQ568" s="10"/>
      <c r="CR568" s="173"/>
      <c r="CV568" s="177"/>
      <c r="CW568" s="178"/>
    </row>
    <row r="569" spans="35:101">
      <c r="AI569" t="str">
        <f t="shared" si="55"/>
        <v/>
      </c>
      <c r="AJ569" t="str">
        <f t="shared" si="55"/>
        <v/>
      </c>
      <c r="AK569" t="str">
        <f t="shared" si="52"/>
        <v/>
      </c>
      <c r="AL569" s="1" t="str">
        <f t="shared" si="50"/>
        <v/>
      </c>
      <c r="AM569" s="167"/>
      <c r="AN569" s="8"/>
      <c r="AO569" s="8"/>
      <c r="AP569" s="8"/>
      <c r="AQ569" s="8"/>
      <c r="AR569" s="8"/>
      <c r="AS569" s="8"/>
      <c r="AT569" s="8"/>
      <c r="AU569" s="8"/>
      <c r="AV569" s="8"/>
      <c r="AW569" s="8"/>
      <c r="AX569" s="169"/>
      <c r="BB569" s="161"/>
      <c r="BC569" s="9"/>
      <c r="BD569" s="9"/>
      <c r="BE569" s="9"/>
      <c r="BF569" s="9"/>
      <c r="BG569" s="9"/>
      <c r="BH569" s="163"/>
      <c r="BI569" t="str" cm="1">
        <f t="array" ref="BI569">_xlfn.IFS($BF569=1,$BB569,$BF569&gt;=2,INDEX($BB$2:$BE$801,MATCH(BJ569,$BB$2:$BB$801,0),4),TRUE,"")</f>
        <v/>
      </c>
      <c r="BJ569" t="str" cm="1">
        <f t="array" ref="BJ569">_xlfn.IFS($BF569=2,$BB569,$BF569&gt;=3,INDEX($BB$2:$BE$801,MATCH(BK569,$BB$2:$BB$801,0),4),TRUE,"")</f>
        <v/>
      </c>
      <c r="BK569" t="str" cm="1">
        <f t="array" ref="BK569">_xlfn.IFS(BF569=3,BB569,BF569=4,BE569,BF569=5,INDEX($BB$2:$BE$801,MATCH(BL569,$BB$2:$BB$801,0),4),TRUE,"")</f>
        <v/>
      </c>
      <c r="BL569" t="str" cm="1">
        <f t="array" ref="BL569">_xlfn.IFS(BF569=4,BB569,BF569=5,BE569,TRUE,"")</f>
        <v/>
      </c>
      <c r="BM569" t="str">
        <f t="shared" si="53"/>
        <v/>
      </c>
      <c r="BR569" t="str">
        <f t="shared" si="54"/>
        <v/>
      </c>
      <c r="BS569" t="str">
        <f t="shared" si="51"/>
        <v/>
      </c>
      <c r="BT569" s="172"/>
      <c r="BU569" s="10"/>
      <c r="BV569" s="10"/>
      <c r="BW569" s="10"/>
      <c r="BX569" s="10"/>
      <c r="BY569" s="10"/>
      <c r="BZ569" s="10"/>
      <c r="CA569" s="10"/>
      <c r="CB569" s="10"/>
      <c r="CC569" s="10"/>
      <c r="CD569" s="10"/>
      <c r="CE569" s="10"/>
      <c r="CF569" s="10"/>
      <c r="CG569" s="10"/>
      <c r="CH569" s="10"/>
      <c r="CI569" s="10"/>
      <c r="CJ569" s="10"/>
      <c r="CK569" s="10"/>
      <c r="CL569" s="10"/>
      <c r="CM569" s="10"/>
      <c r="CN569" s="10"/>
      <c r="CO569" s="10"/>
      <c r="CP569" s="10"/>
      <c r="CQ569" s="10"/>
      <c r="CR569" s="173"/>
      <c r="CV569" s="177"/>
      <c r="CW569" s="178"/>
    </row>
    <row r="570" spans="35:101">
      <c r="AI570" t="str">
        <f t="shared" si="55"/>
        <v/>
      </c>
      <c r="AJ570" t="str">
        <f t="shared" si="55"/>
        <v/>
      </c>
      <c r="AK570" t="str">
        <f t="shared" si="52"/>
        <v/>
      </c>
      <c r="AL570" s="1" t="str">
        <f t="shared" si="50"/>
        <v/>
      </c>
      <c r="AM570" s="167"/>
      <c r="AN570" s="8"/>
      <c r="AO570" s="8"/>
      <c r="AP570" s="8"/>
      <c r="AQ570" s="8"/>
      <c r="AR570" s="8"/>
      <c r="AS570" s="8"/>
      <c r="AT570" s="8"/>
      <c r="AU570" s="8"/>
      <c r="AV570" s="8"/>
      <c r="AW570" s="8"/>
      <c r="AX570" s="169"/>
      <c r="BB570" s="161"/>
      <c r="BC570" s="9"/>
      <c r="BD570" s="9"/>
      <c r="BE570" s="9"/>
      <c r="BF570" s="9"/>
      <c r="BG570" s="9"/>
      <c r="BH570" s="163"/>
      <c r="BI570" t="str" cm="1">
        <f t="array" ref="BI570">_xlfn.IFS($BF570=1,$BB570,$BF570&gt;=2,INDEX($BB$2:$BE$801,MATCH(BJ570,$BB$2:$BB$801,0),4),TRUE,"")</f>
        <v/>
      </c>
      <c r="BJ570" t="str" cm="1">
        <f t="array" ref="BJ570">_xlfn.IFS($BF570=2,$BB570,$BF570&gt;=3,INDEX($BB$2:$BE$801,MATCH(BK570,$BB$2:$BB$801,0),4),TRUE,"")</f>
        <v/>
      </c>
      <c r="BK570" t="str" cm="1">
        <f t="array" ref="BK570">_xlfn.IFS(BF570=3,BB570,BF570=4,BE570,BF570=5,INDEX($BB$2:$BE$801,MATCH(BL570,$BB$2:$BB$801,0),4),TRUE,"")</f>
        <v/>
      </c>
      <c r="BL570" t="str" cm="1">
        <f t="array" ref="BL570">_xlfn.IFS(BF570=4,BB570,BF570=5,BE570,TRUE,"")</f>
        <v/>
      </c>
      <c r="BM570" t="str">
        <f t="shared" si="53"/>
        <v/>
      </c>
      <c r="BR570" t="str">
        <f t="shared" si="54"/>
        <v/>
      </c>
      <c r="BS570" t="str">
        <f t="shared" si="51"/>
        <v/>
      </c>
      <c r="BT570" s="172"/>
      <c r="BU570" s="10"/>
      <c r="BV570" s="10"/>
      <c r="BW570" s="10"/>
      <c r="BX570" s="10"/>
      <c r="BY570" s="10"/>
      <c r="BZ570" s="10"/>
      <c r="CA570" s="10"/>
      <c r="CB570" s="10"/>
      <c r="CC570" s="10"/>
      <c r="CD570" s="10"/>
      <c r="CE570" s="10"/>
      <c r="CF570" s="10"/>
      <c r="CG570" s="10"/>
      <c r="CH570" s="10"/>
      <c r="CI570" s="10"/>
      <c r="CJ570" s="10"/>
      <c r="CK570" s="10"/>
      <c r="CL570" s="10"/>
      <c r="CM570" s="10"/>
      <c r="CN570" s="10"/>
      <c r="CO570" s="10"/>
      <c r="CP570" s="10"/>
      <c r="CQ570" s="10"/>
      <c r="CR570" s="173"/>
      <c r="CV570" s="177"/>
      <c r="CW570" s="178"/>
    </row>
    <row r="571" spans="35:101">
      <c r="AI571" t="str">
        <f t="shared" si="55"/>
        <v/>
      </c>
      <c r="AJ571" t="str">
        <f t="shared" si="55"/>
        <v/>
      </c>
      <c r="AK571" t="str">
        <f t="shared" si="52"/>
        <v/>
      </c>
      <c r="AL571" s="1" t="str">
        <f t="shared" si="50"/>
        <v/>
      </c>
      <c r="AM571" s="167"/>
      <c r="AN571" s="8"/>
      <c r="AO571" s="8"/>
      <c r="AP571" s="8"/>
      <c r="AQ571" s="8"/>
      <c r="AR571" s="8"/>
      <c r="AS571" s="8"/>
      <c r="AT571" s="8"/>
      <c r="AU571" s="8"/>
      <c r="AV571" s="8"/>
      <c r="AW571" s="8"/>
      <c r="AX571" s="169"/>
      <c r="BB571" s="161"/>
      <c r="BC571" s="9"/>
      <c r="BD571" s="9"/>
      <c r="BE571" s="9"/>
      <c r="BF571" s="9"/>
      <c r="BG571" s="9"/>
      <c r="BH571" s="163"/>
      <c r="BI571" t="str" cm="1">
        <f t="array" ref="BI571">_xlfn.IFS($BF571=1,$BB571,$BF571&gt;=2,INDEX($BB$2:$BE$801,MATCH(BJ571,$BB$2:$BB$801,0),4),TRUE,"")</f>
        <v/>
      </c>
      <c r="BJ571" t="str" cm="1">
        <f t="array" ref="BJ571">_xlfn.IFS($BF571=2,$BB571,$BF571&gt;=3,INDEX($BB$2:$BE$801,MATCH(BK571,$BB$2:$BB$801,0),4),TRUE,"")</f>
        <v/>
      </c>
      <c r="BK571" t="str" cm="1">
        <f t="array" ref="BK571">_xlfn.IFS(BF571=3,BB571,BF571=4,BE571,BF571=5,INDEX($BB$2:$BE$801,MATCH(BL571,$BB$2:$BB$801,0),4),TRUE,"")</f>
        <v/>
      </c>
      <c r="BL571" t="str" cm="1">
        <f t="array" ref="BL571">_xlfn.IFS(BF571=4,BB571,BF571=5,BE571,TRUE,"")</f>
        <v/>
      </c>
      <c r="BM571" t="str">
        <f t="shared" si="53"/>
        <v/>
      </c>
      <c r="BR571" t="str">
        <f t="shared" si="54"/>
        <v/>
      </c>
      <c r="BS571" t="str">
        <f t="shared" si="51"/>
        <v/>
      </c>
      <c r="BT571" s="172"/>
      <c r="BU571" s="10"/>
      <c r="BV571" s="10"/>
      <c r="BW571" s="10"/>
      <c r="BX571" s="10"/>
      <c r="BY571" s="10"/>
      <c r="BZ571" s="10"/>
      <c r="CA571" s="10"/>
      <c r="CB571" s="10"/>
      <c r="CC571" s="10"/>
      <c r="CD571" s="10"/>
      <c r="CE571" s="10"/>
      <c r="CF571" s="10"/>
      <c r="CG571" s="10"/>
      <c r="CH571" s="10"/>
      <c r="CI571" s="10"/>
      <c r="CJ571" s="10"/>
      <c r="CK571" s="10"/>
      <c r="CL571" s="10"/>
      <c r="CM571" s="10"/>
      <c r="CN571" s="10"/>
      <c r="CO571" s="10"/>
      <c r="CP571" s="10"/>
      <c r="CQ571" s="10"/>
      <c r="CR571" s="173"/>
      <c r="CV571" s="177"/>
      <c r="CW571" s="178"/>
    </row>
    <row r="572" spans="35:101">
      <c r="AI572" t="str">
        <f t="shared" si="55"/>
        <v/>
      </c>
      <c r="AJ572" t="str">
        <f t="shared" si="55"/>
        <v/>
      </c>
      <c r="AK572" t="str">
        <f t="shared" si="52"/>
        <v/>
      </c>
      <c r="AL572" s="1" t="str">
        <f t="shared" si="50"/>
        <v/>
      </c>
      <c r="AM572" s="167"/>
      <c r="AN572" s="8"/>
      <c r="AO572" s="8"/>
      <c r="AP572" s="8"/>
      <c r="AQ572" s="8"/>
      <c r="AR572" s="8"/>
      <c r="AS572" s="8"/>
      <c r="AT572" s="8"/>
      <c r="AU572" s="8"/>
      <c r="AV572" s="8"/>
      <c r="AW572" s="8"/>
      <c r="AX572" s="169"/>
      <c r="BB572" s="161"/>
      <c r="BC572" s="9"/>
      <c r="BD572" s="9"/>
      <c r="BE572" s="9"/>
      <c r="BF572" s="9"/>
      <c r="BG572" s="9"/>
      <c r="BH572" s="163"/>
      <c r="BI572" t="str" cm="1">
        <f t="array" ref="BI572">_xlfn.IFS($BF572=1,$BB572,$BF572&gt;=2,INDEX($BB$2:$BE$801,MATCH(BJ572,$BB$2:$BB$801,0),4),TRUE,"")</f>
        <v/>
      </c>
      <c r="BJ572" t="str" cm="1">
        <f t="array" ref="BJ572">_xlfn.IFS($BF572=2,$BB572,$BF572&gt;=3,INDEX($BB$2:$BE$801,MATCH(BK572,$BB$2:$BB$801,0),4),TRUE,"")</f>
        <v/>
      </c>
      <c r="BK572" t="str" cm="1">
        <f t="array" ref="BK572">_xlfn.IFS(BF572=3,BB572,BF572=4,BE572,BF572=5,INDEX($BB$2:$BE$801,MATCH(BL572,$BB$2:$BB$801,0),4),TRUE,"")</f>
        <v/>
      </c>
      <c r="BL572" t="str" cm="1">
        <f t="array" ref="BL572">_xlfn.IFS(BF572=4,BB572,BF572=5,BE572,TRUE,"")</f>
        <v/>
      </c>
      <c r="BM572" t="str">
        <f t="shared" si="53"/>
        <v/>
      </c>
      <c r="BR572" t="str">
        <f t="shared" si="54"/>
        <v/>
      </c>
      <c r="BS572" t="str">
        <f t="shared" si="51"/>
        <v/>
      </c>
      <c r="BT572" s="172"/>
      <c r="BU572" s="10"/>
      <c r="BV572" s="10"/>
      <c r="BW572" s="10"/>
      <c r="BX572" s="10"/>
      <c r="BY572" s="10"/>
      <c r="BZ572" s="10"/>
      <c r="CA572" s="10"/>
      <c r="CB572" s="10"/>
      <c r="CC572" s="10"/>
      <c r="CD572" s="10"/>
      <c r="CE572" s="10"/>
      <c r="CF572" s="10"/>
      <c r="CG572" s="10"/>
      <c r="CH572" s="10"/>
      <c r="CI572" s="10"/>
      <c r="CJ572" s="10"/>
      <c r="CK572" s="10"/>
      <c r="CL572" s="10"/>
      <c r="CM572" s="10"/>
      <c r="CN572" s="10"/>
      <c r="CO572" s="10"/>
      <c r="CP572" s="10"/>
      <c r="CQ572" s="10"/>
      <c r="CR572" s="173"/>
      <c r="CV572" s="177"/>
      <c r="CW572" s="178"/>
    </row>
    <row r="573" spans="35:101">
      <c r="AI573" t="str">
        <f t="shared" si="55"/>
        <v/>
      </c>
      <c r="AJ573" t="str">
        <f t="shared" si="55"/>
        <v/>
      </c>
      <c r="AK573" t="str">
        <f t="shared" si="52"/>
        <v/>
      </c>
      <c r="AL573" s="1" t="str">
        <f t="shared" si="50"/>
        <v/>
      </c>
      <c r="AM573" s="167"/>
      <c r="AN573" s="8"/>
      <c r="AO573" s="8"/>
      <c r="AP573" s="8"/>
      <c r="AQ573" s="8"/>
      <c r="AR573" s="8"/>
      <c r="AS573" s="8"/>
      <c r="AT573" s="8"/>
      <c r="AU573" s="8"/>
      <c r="AV573" s="8"/>
      <c r="AW573" s="8"/>
      <c r="AX573" s="169"/>
      <c r="BB573" s="161"/>
      <c r="BC573" s="9"/>
      <c r="BD573" s="9"/>
      <c r="BE573" s="9"/>
      <c r="BF573" s="9"/>
      <c r="BG573" s="9"/>
      <c r="BH573" s="163"/>
      <c r="BI573" t="str" cm="1">
        <f t="array" ref="BI573">_xlfn.IFS($BF573=1,$BB573,$BF573&gt;=2,INDEX($BB$2:$BE$801,MATCH(BJ573,$BB$2:$BB$801,0),4),TRUE,"")</f>
        <v/>
      </c>
      <c r="BJ573" t="str" cm="1">
        <f t="array" ref="BJ573">_xlfn.IFS($BF573=2,$BB573,$BF573&gt;=3,INDEX($BB$2:$BE$801,MATCH(BK573,$BB$2:$BB$801,0),4),TRUE,"")</f>
        <v/>
      </c>
      <c r="BK573" t="str" cm="1">
        <f t="array" ref="BK573">_xlfn.IFS(BF573=3,BB573,BF573=4,BE573,BF573=5,INDEX($BB$2:$BE$801,MATCH(BL573,$BB$2:$BB$801,0),4),TRUE,"")</f>
        <v/>
      </c>
      <c r="BL573" t="str" cm="1">
        <f t="array" ref="BL573">_xlfn.IFS(BF573=4,BB573,BF573=5,BE573,TRUE,"")</f>
        <v/>
      </c>
      <c r="BM573" t="str">
        <f t="shared" si="53"/>
        <v/>
      </c>
      <c r="BR573" t="str">
        <f t="shared" si="54"/>
        <v/>
      </c>
      <c r="BS573" t="str">
        <f t="shared" si="51"/>
        <v/>
      </c>
      <c r="BT573" s="172"/>
      <c r="BU573" s="10"/>
      <c r="BV573" s="10"/>
      <c r="BW573" s="10"/>
      <c r="BX573" s="10"/>
      <c r="BY573" s="10"/>
      <c r="BZ573" s="10"/>
      <c r="CA573" s="10"/>
      <c r="CB573" s="10"/>
      <c r="CC573" s="10"/>
      <c r="CD573" s="10"/>
      <c r="CE573" s="10"/>
      <c r="CF573" s="10"/>
      <c r="CG573" s="10"/>
      <c r="CH573" s="10"/>
      <c r="CI573" s="10"/>
      <c r="CJ573" s="10"/>
      <c r="CK573" s="10"/>
      <c r="CL573" s="10"/>
      <c r="CM573" s="10"/>
      <c r="CN573" s="10"/>
      <c r="CO573" s="10"/>
      <c r="CP573" s="10"/>
      <c r="CQ573" s="10"/>
      <c r="CR573" s="173"/>
      <c r="CV573" s="177"/>
      <c r="CW573" s="178"/>
    </row>
    <row r="574" spans="35:101">
      <c r="AI574" t="str">
        <f t="shared" si="55"/>
        <v/>
      </c>
      <c r="AJ574" t="str">
        <f t="shared" si="55"/>
        <v/>
      </c>
      <c r="AK574" t="str">
        <f t="shared" si="52"/>
        <v/>
      </c>
      <c r="AL574" s="1" t="str">
        <f t="shared" si="50"/>
        <v/>
      </c>
      <c r="AM574" s="167"/>
      <c r="AN574" s="8"/>
      <c r="AO574" s="8"/>
      <c r="AP574" s="8"/>
      <c r="AQ574" s="8"/>
      <c r="AR574" s="8"/>
      <c r="AS574" s="8"/>
      <c r="AT574" s="8"/>
      <c r="AU574" s="8"/>
      <c r="AV574" s="8"/>
      <c r="AW574" s="8"/>
      <c r="AX574" s="169"/>
      <c r="BB574" s="161"/>
      <c r="BC574" s="9"/>
      <c r="BD574" s="9"/>
      <c r="BE574" s="9"/>
      <c r="BF574" s="9"/>
      <c r="BG574" s="9"/>
      <c r="BH574" s="163"/>
      <c r="BI574" t="str" cm="1">
        <f t="array" ref="BI574">_xlfn.IFS($BF574=1,$BB574,$BF574&gt;=2,INDEX($BB$2:$BE$801,MATCH(BJ574,$BB$2:$BB$801,0),4),TRUE,"")</f>
        <v/>
      </c>
      <c r="BJ574" t="str" cm="1">
        <f t="array" ref="BJ574">_xlfn.IFS($BF574=2,$BB574,$BF574&gt;=3,INDEX($BB$2:$BE$801,MATCH(BK574,$BB$2:$BB$801,0),4),TRUE,"")</f>
        <v/>
      </c>
      <c r="BK574" t="str" cm="1">
        <f t="array" ref="BK574">_xlfn.IFS(BF574=3,BB574,BF574=4,BE574,BF574=5,INDEX($BB$2:$BE$801,MATCH(BL574,$BB$2:$BB$801,0),4),TRUE,"")</f>
        <v/>
      </c>
      <c r="BL574" t="str" cm="1">
        <f t="array" ref="BL574">_xlfn.IFS(BF574=4,BB574,BF574=5,BE574,TRUE,"")</f>
        <v/>
      </c>
      <c r="BM574" t="str">
        <f t="shared" si="53"/>
        <v/>
      </c>
      <c r="BR574" t="str">
        <f t="shared" si="54"/>
        <v/>
      </c>
      <c r="BS574" t="str">
        <f t="shared" si="51"/>
        <v/>
      </c>
      <c r="BT574" s="172"/>
      <c r="BU574" s="10"/>
      <c r="BV574" s="10"/>
      <c r="BW574" s="10"/>
      <c r="BX574" s="10"/>
      <c r="BY574" s="10"/>
      <c r="BZ574" s="10"/>
      <c r="CA574" s="10"/>
      <c r="CB574" s="10"/>
      <c r="CC574" s="10"/>
      <c r="CD574" s="10"/>
      <c r="CE574" s="10"/>
      <c r="CF574" s="10"/>
      <c r="CG574" s="10"/>
      <c r="CH574" s="10"/>
      <c r="CI574" s="10"/>
      <c r="CJ574" s="10"/>
      <c r="CK574" s="10"/>
      <c r="CL574" s="10"/>
      <c r="CM574" s="10"/>
      <c r="CN574" s="10"/>
      <c r="CO574" s="10"/>
      <c r="CP574" s="10"/>
      <c r="CQ574" s="10"/>
      <c r="CR574" s="173"/>
      <c r="CV574" s="177"/>
      <c r="CW574" s="178"/>
    </row>
    <row r="575" spans="35:101">
      <c r="AI575" t="str">
        <f t="shared" si="55"/>
        <v/>
      </c>
      <c r="AJ575" t="str">
        <f t="shared" si="55"/>
        <v/>
      </c>
      <c r="AK575" t="str">
        <f t="shared" si="52"/>
        <v/>
      </c>
      <c r="AL575" s="1" t="str">
        <f t="shared" si="50"/>
        <v/>
      </c>
      <c r="AM575" s="167"/>
      <c r="AN575" s="8"/>
      <c r="AO575" s="8"/>
      <c r="AP575" s="8"/>
      <c r="AQ575" s="8"/>
      <c r="AR575" s="8"/>
      <c r="AS575" s="8"/>
      <c r="AT575" s="8"/>
      <c r="AU575" s="8"/>
      <c r="AV575" s="8"/>
      <c r="AW575" s="8"/>
      <c r="AX575" s="169"/>
      <c r="BB575" s="161"/>
      <c r="BC575" s="9"/>
      <c r="BD575" s="9"/>
      <c r="BE575" s="9"/>
      <c r="BF575" s="9"/>
      <c r="BG575" s="9"/>
      <c r="BH575" s="163"/>
      <c r="BI575" t="str" cm="1">
        <f t="array" ref="BI575">_xlfn.IFS($BF575=1,$BB575,$BF575&gt;=2,INDEX($BB$2:$BE$801,MATCH(BJ575,$BB$2:$BB$801,0),4),TRUE,"")</f>
        <v/>
      </c>
      <c r="BJ575" t="str" cm="1">
        <f t="array" ref="BJ575">_xlfn.IFS($BF575=2,$BB575,$BF575&gt;=3,INDEX($BB$2:$BE$801,MATCH(BK575,$BB$2:$BB$801,0),4),TRUE,"")</f>
        <v/>
      </c>
      <c r="BK575" t="str" cm="1">
        <f t="array" ref="BK575">_xlfn.IFS(BF575=3,BB575,BF575=4,BE575,BF575=5,INDEX($BB$2:$BE$801,MATCH(BL575,$BB$2:$BB$801,0),4),TRUE,"")</f>
        <v/>
      </c>
      <c r="BL575" t="str" cm="1">
        <f t="array" ref="BL575">_xlfn.IFS(BF575=4,BB575,BF575=5,BE575,TRUE,"")</f>
        <v/>
      </c>
      <c r="BM575" t="str">
        <f t="shared" si="53"/>
        <v/>
      </c>
      <c r="BR575" t="str">
        <f t="shared" si="54"/>
        <v/>
      </c>
      <c r="BS575" t="str">
        <f t="shared" si="51"/>
        <v/>
      </c>
      <c r="BT575" s="172"/>
      <c r="BU575" s="10"/>
      <c r="BV575" s="10"/>
      <c r="BW575" s="10"/>
      <c r="BX575" s="10"/>
      <c r="BY575" s="10"/>
      <c r="BZ575" s="10"/>
      <c r="CA575" s="10"/>
      <c r="CB575" s="10"/>
      <c r="CC575" s="10"/>
      <c r="CD575" s="10"/>
      <c r="CE575" s="10"/>
      <c r="CF575" s="10"/>
      <c r="CG575" s="10"/>
      <c r="CH575" s="10"/>
      <c r="CI575" s="10"/>
      <c r="CJ575" s="10"/>
      <c r="CK575" s="10"/>
      <c r="CL575" s="10"/>
      <c r="CM575" s="10"/>
      <c r="CN575" s="10"/>
      <c r="CO575" s="10"/>
      <c r="CP575" s="10"/>
      <c r="CQ575" s="10"/>
      <c r="CR575" s="173"/>
      <c r="CV575" s="177"/>
      <c r="CW575" s="178"/>
    </row>
    <row r="576" spans="35:101">
      <c r="AI576" t="str">
        <f t="shared" si="55"/>
        <v/>
      </c>
      <c r="AJ576" t="str">
        <f t="shared" si="55"/>
        <v/>
      </c>
      <c r="AK576" t="str">
        <f t="shared" si="52"/>
        <v/>
      </c>
      <c r="AL576" s="1" t="str">
        <f t="shared" si="50"/>
        <v/>
      </c>
      <c r="AM576" s="167"/>
      <c r="AN576" s="8"/>
      <c r="AO576" s="8"/>
      <c r="AP576" s="8"/>
      <c r="AQ576" s="8"/>
      <c r="AR576" s="8"/>
      <c r="AS576" s="8"/>
      <c r="AT576" s="8"/>
      <c r="AU576" s="8"/>
      <c r="AV576" s="8"/>
      <c r="AW576" s="8"/>
      <c r="AX576" s="169"/>
      <c r="BB576" s="161"/>
      <c r="BC576" s="9"/>
      <c r="BD576" s="9"/>
      <c r="BE576" s="9"/>
      <c r="BF576" s="9"/>
      <c r="BG576" s="9"/>
      <c r="BH576" s="163"/>
      <c r="BI576" t="str" cm="1">
        <f t="array" ref="BI576">_xlfn.IFS($BF576=1,$BB576,$BF576&gt;=2,INDEX($BB$2:$BE$801,MATCH(BJ576,$BB$2:$BB$801,0),4),TRUE,"")</f>
        <v/>
      </c>
      <c r="BJ576" t="str" cm="1">
        <f t="array" ref="BJ576">_xlfn.IFS($BF576=2,$BB576,$BF576&gt;=3,INDEX($BB$2:$BE$801,MATCH(BK576,$BB$2:$BB$801,0),4),TRUE,"")</f>
        <v/>
      </c>
      <c r="BK576" t="str" cm="1">
        <f t="array" ref="BK576">_xlfn.IFS(BF576=3,BB576,BF576=4,BE576,BF576=5,INDEX($BB$2:$BE$801,MATCH(BL576,$BB$2:$BB$801,0),4),TRUE,"")</f>
        <v/>
      </c>
      <c r="BL576" t="str" cm="1">
        <f t="array" ref="BL576">_xlfn.IFS(BF576=4,BB576,BF576=5,BE576,TRUE,"")</f>
        <v/>
      </c>
      <c r="BM576" t="str">
        <f t="shared" si="53"/>
        <v/>
      </c>
      <c r="BR576" t="str">
        <f t="shared" si="54"/>
        <v/>
      </c>
      <c r="BS576" t="str">
        <f t="shared" si="51"/>
        <v/>
      </c>
      <c r="BT576" s="172"/>
      <c r="BU576" s="10"/>
      <c r="BV576" s="10"/>
      <c r="BW576" s="10"/>
      <c r="BX576" s="10"/>
      <c r="BY576" s="10"/>
      <c r="BZ576" s="10"/>
      <c r="CA576" s="10"/>
      <c r="CB576" s="10"/>
      <c r="CC576" s="10"/>
      <c r="CD576" s="10"/>
      <c r="CE576" s="10"/>
      <c r="CF576" s="10"/>
      <c r="CG576" s="10"/>
      <c r="CH576" s="10"/>
      <c r="CI576" s="10"/>
      <c r="CJ576" s="10"/>
      <c r="CK576" s="10"/>
      <c r="CL576" s="10"/>
      <c r="CM576" s="10"/>
      <c r="CN576" s="10"/>
      <c r="CO576" s="10"/>
      <c r="CP576" s="10"/>
      <c r="CQ576" s="10"/>
      <c r="CR576" s="173"/>
      <c r="CV576" s="177"/>
      <c r="CW576" s="178"/>
    </row>
    <row r="577" spans="35:101">
      <c r="AI577" t="str">
        <f t="shared" si="55"/>
        <v/>
      </c>
      <c r="AJ577" t="str">
        <f t="shared" si="55"/>
        <v/>
      </c>
      <c r="AK577" t="str">
        <f t="shared" si="52"/>
        <v/>
      </c>
      <c r="AL577" s="1" t="str">
        <f t="shared" si="50"/>
        <v/>
      </c>
      <c r="AM577" s="167"/>
      <c r="AN577" s="8"/>
      <c r="AO577" s="8"/>
      <c r="AP577" s="8"/>
      <c r="AQ577" s="8"/>
      <c r="AR577" s="8"/>
      <c r="AS577" s="8"/>
      <c r="AT577" s="8"/>
      <c r="AU577" s="8"/>
      <c r="AV577" s="8"/>
      <c r="AW577" s="8"/>
      <c r="AX577" s="169"/>
      <c r="BB577" s="161"/>
      <c r="BC577" s="9"/>
      <c r="BD577" s="9"/>
      <c r="BE577" s="9"/>
      <c r="BF577" s="9"/>
      <c r="BG577" s="9"/>
      <c r="BH577" s="163"/>
      <c r="BI577" t="str" cm="1">
        <f t="array" ref="BI577">_xlfn.IFS($BF577=1,$BB577,$BF577&gt;=2,INDEX($BB$2:$BE$801,MATCH(BJ577,$BB$2:$BB$801,0),4),TRUE,"")</f>
        <v/>
      </c>
      <c r="BJ577" t="str" cm="1">
        <f t="array" ref="BJ577">_xlfn.IFS($BF577=2,$BB577,$BF577&gt;=3,INDEX($BB$2:$BE$801,MATCH(BK577,$BB$2:$BB$801,0),4),TRUE,"")</f>
        <v/>
      </c>
      <c r="BK577" t="str" cm="1">
        <f t="array" ref="BK577">_xlfn.IFS(BF577=3,BB577,BF577=4,BE577,BF577=5,INDEX($BB$2:$BE$801,MATCH(BL577,$BB$2:$BB$801,0),4),TRUE,"")</f>
        <v/>
      </c>
      <c r="BL577" t="str" cm="1">
        <f t="array" ref="BL577">_xlfn.IFS(BF577=4,BB577,BF577=5,BE577,TRUE,"")</f>
        <v/>
      </c>
      <c r="BM577" t="str">
        <f t="shared" si="53"/>
        <v/>
      </c>
      <c r="BR577" t="str">
        <f t="shared" si="54"/>
        <v/>
      </c>
      <c r="BS577" t="str">
        <f t="shared" si="51"/>
        <v/>
      </c>
      <c r="BT577" s="172"/>
      <c r="BU577" s="10"/>
      <c r="BV577" s="10"/>
      <c r="BW577" s="10"/>
      <c r="BX577" s="10"/>
      <c r="BY577" s="10"/>
      <c r="BZ577" s="10"/>
      <c r="CA577" s="10"/>
      <c r="CB577" s="10"/>
      <c r="CC577" s="10"/>
      <c r="CD577" s="10"/>
      <c r="CE577" s="10"/>
      <c r="CF577" s="10"/>
      <c r="CG577" s="10"/>
      <c r="CH577" s="10"/>
      <c r="CI577" s="10"/>
      <c r="CJ577" s="10"/>
      <c r="CK577" s="10"/>
      <c r="CL577" s="10"/>
      <c r="CM577" s="10"/>
      <c r="CN577" s="10"/>
      <c r="CO577" s="10"/>
      <c r="CP577" s="10"/>
      <c r="CQ577" s="10"/>
      <c r="CR577" s="173"/>
      <c r="CV577" s="177"/>
      <c r="CW577" s="178"/>
    </row>
    <row r="578" spans="35:101">
      <c r="AI578" t="str">
        <f t="shared" si="55"/>
        <v/>
      </c>
      <c r="AJ578" t="str">
        <f t="shared" si="55"/>
        <v/>
      </c>
      <c r="AK578" t="str">
        <f t="shared" si="52"/>
        <v/>
      </c>
      <c r="AL578" s="1" t="str">
        <f t="shared" ref="AL578:AL641" si="56">IF(AP578="","",AP578&amp;"["&amp;AR578&amp;"]")</f>
        <v/>
      </c>
      <c r="AM578" s="167"/>
      <c r="AN578" s="8"/>
      <c r="AO578" s="8"/>
      <c r="AP578" s="8"/>
      <c r="AQ578" s="8"/>
      <c r="AR578" s="8"/>
      <c r="AS578" s="8"/>
      <c r="AT578" s="8"/>
      <c r="AU578" s="8"/>
      <c r="AV578" s="8"/>
      <c r="AW578" s="8"/>
      <c r="AX578" s="169"/>
      <c r="BB578" s="161"/>
      <c r="BC578" s="9"/>
      <c r="BD578" s="9"/>
      <c r="BE578" s="9"/>
      <c r="BF578" s="9"/>
      <c r="BG578" s="9"/>
      <c r="BH578" s="163"/>
      <c r="BI578" t="str" cm="1">
        <f t="array" ref="BI578">_xlfn.IFS($BF578=1,$BB578,$BF578&gt;=2,INDEX($BB$2:$BE$801,MATCH(BJ578,$BB$2:$BB$801,0),4),TRUE,"")</f>
        <v/>
      </c>
      <c r="BJ578" t="str" cm="1">
        <f t="array" ref="BJ578">_xlfn.IFS($BF578=2,$BB578,$BF578&gt;=3,INDEX($BB$2:$BE$801,MATCH(BK578,$BB$2:$BB$801,0),4),TRUE,"")</f>
        <v/>
      </c>
      <c r="BK578" t="str" cm="1">
        <f t="array" ref="BK578">_xlfn.IFS(BF578=3,BB578,BF578=4,BE578,BF578=5,INDEX($BB$2:$BE$801,MATCH(BL578,$BB$2:$BB$801,0),4),TRUE,"")</f>
        <v/>
      </c>
      <c r="BL578" t="str" cm="1">
        <f t="array" ref="BL578">_xlfn.IFS(BF578=4,BB578,BF578=5,BE578,TRUE,"")</f>
        <v/>
      </c>
      <c r="BM578" t="str">
        <f t="shared" si="53"/>
        <v/>
      </c>
      <c r="BR578" t="str">
        <f t="shared" si="54"/>
        <v/>
      </c>
      <c r="BS578" t="str">
        <f t="shared" ref="BS578:BS641" si="57">IF(BV578="","",BV578&amp;"["&amp;BW578&amp;"]")</f>
        <v/>
      </c>
      <c r="BT578" s="172"/>
      <c r="BU578" s="10"/>
      <c r="BV578" s="10"/>
      <c r="BW578" s="10"/>
      <c r="BX578" s="10"/>
      <c r="BY578" s="10"/>
      <c r="BZ578" s="10"/>
      <c r="CA578" s="10"/>
      <c r="CB578" s="10"/>
      <c r="CC578" s="10"/>
      <c r="CD578" s="10"/>
      <c r="CE578" s="10"/>
      <c r="CF578" s="10"/>
      <c r="CG578" s="10"/>
      <c r="CH578" s="10"/>
      <c r="CI578" s="10"/>
      <c r="CJ578" s="10"/>
      <c r="CK578" s="10"/>
      <c r="CL578" s="10"/>
      <c r="CM578" s="10"/>
      <c r="CN578" s="10"/>
      <c r="CO578" s="10"/>
      <c r="CP578" s="10"/>
      <c r="CQ578" s="10"/>
      <c r="CR578" s="173"/>
      <c r="CV578" s="177"/>
      <c r="CW578" s="178"/>
    </row>
    <row r="579" spans="35:101">
      <c r="AI579" t="str">
        <f t="shared" si="55"/>
        <v/>
      </c>
      <c r="AJ579" t="str">
        <f t="shared" si="55"/>
        <v/>
      </c>
      <c r="AK579" t="str">
        <f t="shared" ref="AK579:AK642" si="58">IF(AX579=1,AP579&amp;"["&amp;AR579&amp;"]","")</f>
        <v/>
      </c>
      <c r="AL579" s="1" t="str">
        <f t="shared" si="56"/>
        <v/>
      </c>
      <c r="AM579" s="167"/>
      <c r="AN579" s="8"/>
      <c r="AO579" s="8"/>
      <c r="AP579" s="8"/>
      <c r="AQ579" s="8"/>
      <c r="AR579" s="8"/>
      <c r="AS579" s="8"/>
      <c r="AT579" s="8"/>
      <c r="AU579" s="8"/>
      <c r="AV579" s="8"/>
      <c r="AW579" s="8"/>
      <c r="AX579" s="169"/>
      <c r="BB579" s="161"/>
      <c r="BC579" s="9"/>
      <c r="BD579" s="9"/>
      <c r="BE579" s="9"/>
      <c r="BF579" s="9"/>
      <c r="BG579" s="9"/>
      <c r="BH579" s="163"/>
      <c r="BI579" t="str" cm="1">
        <f t="array" ref="BI579">_xlfn.IFS($BF579=1,$BB579,$BF579&gt;=2,INDEX($BB$2:$BE$801,MATCH(BJ579,$BB$2:$BB$801,0),4),TRUE,"")</f>
        <v/>
      </c>
      <c r="BJ579" t="str" cm="1">
        <f t="array" ref="BJ579">_xlfn.IFS($BF579=2,$BB579,$BF579&gt;=3,INDEX($BB$2:$BE$801,MATCH(BK579,$BB$2:$BB$801,0),4),TRUE,"")</f>
        <v/>
      </c>
      <c r="BK579" t="str" cm="1">
        <f t="array" ref="BK579">_xlfn.IFS(BF579=3,BB579,BF579=4,BE579,BF579=5,INDEX($BB$2:$BE$801,MATCH(BL579,$BB$2:$BB$801,0),4),TRUE,"")</f>
        <v/>
      </c>
      <c r="BL579" t="str" cm="1">
        <f t="array" ref="BL579">_xlfn.IFS(BF579=4,BB579,BF579=5,BE579,TRUE,"")</f>
        <v/>
      </c>
      <c r="BM579" t="str">
        <f t="shared" ref="BM579:BM642" si="59">IF(BF579=5,BB579,"")</f>
        <v/>
      </c>
      <c r="BR579" t="str">
        <f t="shared" ref="BR579:BR642" si="60">IF(OR(CD579=1,BU579=1),BV579&amp;"["&amp;BW579&amp;"]","")</f>
        <v/>
      </c>
      <c r="BS579" t="str">
        <f t="shared" si="57"/>
        <v/>
      </c>
      <c r="BT579" s="172"/>
      <c r="BU579" s="10"/>
      <c r="BV579" s="10"/>
      <c r="BW579" s="10"/>
      <c r="BX579" s="10"/>
      <c r="BY579" s="10"/>
      <c r="BZ579" s="10"/>
      <c r="CA579" s="10"/>
      <c r="CB579" s="10"/>
      <c r="CC579" s="10"/>
      <c r="CD579" s="10"/>
      <c r="CE579" s="10"/>
      <c r="CF579" s="10"/>
      <c r="CG579" s="10"/>
      <c r="CH579" s="10"/>
      <c r="CI579" s="10"/>
      <c r="CJ579" s="10"/>
      <c r="CK579" s="10"/>
      <c r="CL579" s="10"/>
      <c r="CM579" s="10"/>
      <c r="CN579" s="10"/>
      <c r="CO579" s="10"/>
      <c r="CP579" s="10"/>
      <c r="CQ579" s="10"/>
      <c r="CR579" s="173"/>
      <c r="CV579" s="177"/>
      <c r="CW579" s="178"/>
    </row>
    <row r="580" spans="35:101">
      <c r="AI580" t="str">
        <f t="shared" si="55"/>
        <v/>
      </c>
      <c r="AJ580" t="str">
        <f t="shared" si="55"/>
        <v/>
      </c>
      <c r="AK580" t="str">
        <f t="shared" si="58"/>
        <v/>
      </c>
      <c r="AL580" s="1" t="str">
        <f t="shared" si="56"/>
        <v/>
      </c>
      <c r="AM580" s="167"/>
      <c r="AN580" s="8"/>
      <c r="AO580" s="8"/>
      <c r="AP580" s="8"/>
      <c r="AQ580" s="8"/>
      <c r="AR580" s="8"/>
      <c r="AS580" s="8"/>
      <c r="AT580" s="8"/>
      <c r="AU580" s="8"/>
      <c r="AV580" s="8"/>
      <c r="AW580" s="8"/>
      <c r="AX580" s="169"/>
      <c r="BB580" s="161"/>
      <c r="BC580" s="9"/>
      <c r="BD580" s="9"/>
      <c r="BE580" s="9"/>
      <c r="BF580" s="9"/>
      <c r="BG580" s="9"/>
      <c r="BH580" s="163"/>
      <c r="BI580" t="str" cm="1">
        <f t="array" ref="BI580">_xlfn.IFS($BF580=1,$BB580,$BF580&gt;=2,INDEX($BB$2:$BE$801,MATCH(BJ580,$BB$2:$BB$801,0),4),TRUE,"")</f>
        <v/>
      </c>
      <c r="BJ580" t="str" cm="1">
        <f t="array" ref="BJ580">_xlfn.IFS($BF580=2,$BB580,$BF580&gt;=3,INDEX($BB$2:$BE$801,MATCH(BK580,$BB$2:$BB$801,0),4),TRUE,"")</f>
        <v/>
      </c>
      <c r="BK580" t="str" cm="1">
        <f t="array" ref="BK580">_xlfn.IFS(BF580=3,BB580,BF580=4,BE580,BF580=5,INDEX($BB$2:$BE$801,MATCH(BL580,$BB$2:$BB$801,0),4),TRUE,"")</f>
        <v/>
      </c>
      <c r="BL580" t="str" cm="1">
        <f t="array" ref="BL580">_xlfn.IFS(BF580=4,BB580,BF580=5,BE580,TRUE,"")</f>
        <v/>
      </c>
      <c r="BM580" t="str">
        <f t="shared" si="59"/>
        <v/>
      </c>
      <c r="BR580" t="str">
        <f t="shared" si="60"/>
        <v/>
      </c>
      <c r="BS580" t="str">
        <f t="shared" si="57"/>
        <v/>
      </c>
      <c r="BT580" s="172"/>
      <c r="BU580" s="10"/>
      <c r="BV580" s="10"/>
      <c r="BW580" s="10"/>
      <c r="BX580" s="10"/>
      <c r="BY580" s="10"/>
      <c r="BZ580" s="10"/>
      <c r="CA580" s="10"/>
      <c r="CB580" s="10"/>
      <c r="CC580" s="10"/>
      <c r="CD580" s="10"/>
      <c r="CE580" s="10"/>
      <c r="CF580" s="10"/>
      <c r="CG580" s="10"/>
      <c r="CH580" s="10"/>
      <c r="CI580" s="10"/>
      <c r="CJ580" s="10"/>
      <c r="CK580" s="10"/>
      <c r="CL580" s="10"/>
      <c r="CM580" s="10"/>
      <c r="CN580" s="10"/>
      <c r="CO580" s="10"/>
      <c r="CP580" s="10"/>
      <c r="CQ580" s="10"/>
      <c r="CR580" s="173"/>
      <c r="CV580" s="177"/>
      <c r="CW580" s="178"/>
    </row>
    <row r="581" spans="35:101">
      <c r="AI581" t="str">
        <f t="shared" si="55"/>
        <v/>
      </c>
      <c r="AJ581" t="str">
        <f t="shared" si="55"/>
        <v/>
      </c>
      <c r="AK581" t="str">
        <f t="shared" si="58"/>
        <v/>
      </c>
      <c r="AL581" s="1" t="str">
        <f t="shared" si="56"/>
        <v/>
      </c>
      <c r="AM581" s="167"/>
      <c r="AN581" s="8"/>
      <c r="AO581" s="8"/>
      <c r="AP581" s="8"/>
      <c r="AQ581" s="8"/>
      <c r="AR581" s="8"/>
      <c r="AS581" s="8"/>
      <c r="AT581" s="8"/>
      <c r="AU581" s="8"/>
      <c r="AV581" s="8"/>
      <c r="AW581" s="8"/>
      <c r="AX581" s="169"/>
      <c r="BB581" s="161"/>
      <c r="BC581" s="9"/>
      <c r="BD581" s="9"/>
      <c r="BE581" s="9"/>
      <c r="BF581" s="9"/>
      <c r="BG581" s="9"/>
      <c r="BH581" s="163"/>
      <c r="BI581" t="str" cm="1">
        <f t="array" ref="BI581">_xlfn.IFS($BF581=1,$BB581,$BF581&gt;=2,INDEX($BB$2:$BE$801,MATCH(BJ581,$BB$2:$BB$801,0),4),TRUE,"")</f>
        <v/>
      </c>
      <c r="BJ581" t="str" cm="1">
        <f t="array" ref="BJ581">_xlfn.IFS($BF581=2,$BB581,$BF581&gt;=3,INDEX($BB$2:$BE$801,MATCH(BK581,$BB$2:$BB$801,0),4),TRUE,"")</f>
        <v/>
      </c>
      <c r="BK581" t="str" cm="1">
        <f t="array" ref="BK581">_xlfn.IFS(BF581=3,BB581,BF581=4,BE581,BF581=5,INDEX($BB$2:$BE$801,MATCH(BL581,$BB$2:$BB$801,0),4),TRUE,"")</f>
        <v/>
      </c>
      <c r="BL581" t="str" cm="1">
        <f t="array" ref="BL581">_xlfn.IFS(BF581=4,BB581,BF581=5,BE581,TRUE,"")</f>
        <v/>
      </c>
      <c r="BM581" t="str">
        <f t="shared" si="59"/>
        <v/>
      </c>
      <c r="BR581" t="str">
        <f t="shared" si="60"/>
        <v/>
      </c>
      <c r="BS581" t="str">
        <f t="shared" si="57"/>
        <v/>
      </c>
      <c r="BT581" s="172"/>
      <c r="BU581" s="10"/>
      <c r="BV581" s="10"/>
      <c r="BW581" s="10"/>
      <c r="BX581" s="10"/>
      <c r="BY581" s="10"/>
      <c r="BZ581" s="10"/>
      <c r="CA581" s="10"/>
      <c r="CB581" s="10"/>
      <c r="CC581" s="10"/>
      <c r="CD581" s="10"/>
      <c r="CE581" s="10"/>
      <c r="CF581" s="10"/>
      <c r="CG581" s="10"/>
      <c r="CH581" s="10"/>
      <c r="CI581" s="10"/>
      <c r="CJ581" s="10"/>
      <c r="CK581" s="10"/>
      <c r="CL581" s="10"/>
      <c r="CM581" s="10"/>
      <c r="CN581" s="10"/>
      <c r="CO581" s="10"/>
      <c r="CP581" s="10"/>
      <c r="CQ581" s="10"/>
      <c r="CR581" s="173"/>
      <c r="CV581" s="177"/>
      <c r="CW581" s="178"/>
    </row>
    <row r="582" spans="35:101">
      <c r="AI582" t="str">
        <f t="shared" si="55"/>
        <v/>
      </c>
      <c r="AJ582" t="str">
        <f t="shared" si="55"/>
        <v/>
      </c>
      <c r="AK582" t="str">
        <f t="shared" si="58"/>
        <v/>
      </c>
      <c r="AL582" s="1" t="str">
        <f t="shared" si="56"/>
        <v/>
      </c>
      <c r="AM582" s="167"/>
      <c r="AN582" s="8"/>
      <c r="AO582" s="8"/>
      <c r="AP582" s="8"/>
      <c r="AQ582" s="8"/>
      <c r="AR582" s="8"/>
      <c r="AS582" s="8"/>
      <c r="AT582" s="8"/>
      <c r="AU582" s="8"/>
      <c r="AV582" s="8"/>
      <c r="AW582" s="8"/>
      <c r="AX582" s="169"/>
      <c r="BB582" s="161"/>
      <c r="BC582" s="9"/>
      <c r="BD582" s="9"/>
      <c r="BE582" s="9"/>
      <c r="BF582" s="9"/>
      <c r="BG582" s="9"/>
      <c r="BH582" s="163"/>
      <c r="BI582" t="str" cm="1">
        <f t="array" ref="BI582">_xlfn.IFS($BF582=1,$BB582,$BF582&gt;=2,INDEX($BB$2:$BE$801,MATCH(BJ582,$BB$2:$BB$801,0),4),TRUE,"")</f>
        <v/>
      </c>
      <c r="BJ582" t="str" cm="1">
        <f t="array" ref="BJ582">_xlfn.IFS($BF582=2,$BB582,$BF582&gt;=3,INDEX($BB$2:$BE$801,MATCH(BK582,$BB$2:$BB$801,0),4),TRUE,"")</f>
        <v/>
      </c>
      <c r="BK582" t="str" cm="1">
        <f t="array" ref="BK582">_xlfn.IFS(BF582=3,BB582,BF582=4,BE582,BF582=5,INDEX($BB$2:$BE$801,MATCH(BL582,$BB$2:$BB$801,0),4),TRUE,"")</f>
        <v/>
      </c>
      <c r="BL582" t="str" cm="1">
        <f t="array" ref="BL582">_xlfn.IFS(BF582=4,BB582,BF582=5,BE582,TRUE,"")</f>
        <v/>
      </c>
      <c r="BM582" t="str">
        <f t="shared" si="59"/>
        <v/>
      </c>
      <c r="BR582" t="str">
        <f t="shared" si="60"/>
        <v/>
      </c>
      <c r="BS582" t="str">
        <f t="shared" si="57"/>
        <v/>
      </c>
      <c r="BT582" s="172"/>
      <c r="BU582" s="10"/>
      <c r="BV582" s="10"/>
      <c r="BW582" s="10"/>
      <c r="BX582" s="10"/>
      <c r="BY582" s="10"/>
      <c r="BZ582" s="10"/>
      <c r="CA582" s="10"/>
      <c r="CB582" s="10"/>
      <c r="CC582" s="10"/>
      <c r="CD582" s="10"/>
      <c r="CE582" s="10"/>
      <c r="CF582" s="10"/>
      <c r="CG582" s="10"/>
      <c r="CH582" s="10"/>
      <c r="CI582" s="10"/>
      <c r="CJ582" s="10"/>
      <c r="CK582" s="10"/>
      <c r="CL582" s="10"/>
      <c r="CM582" s="10"/>
      <c r="CN582" s="10"/>
      <c r="CO582" s="10"/>
      <c r="CP582" s="10"/>
      <c r="CQ582" s="10"/>
      <c r="CR582" s="173"/>
      <c r="CV582" s="177"/>
      <c r="CW582" s="178"/>
    </row>
    <row r="583" spans="35:101">
      <c r="AI583" t="str">
        <f t="shared" si="55"/>
        <v/>
      </c>
      <c r="AJ583" t="str">
        <f t="shared" si="55"/>
        <v/>
      </c>
      <c r="AK583" t="str">
        <f t="shared" si="58"/>
        <v/>
      </c>
      <c r="AL583" s="1" t="str">
        <f t="shared" si="56"/>
        <v/>
      </c>
      <c r="AM583" s="167"/>
      <c r="AN583" s="8"/>
      <c r="AO583" s="8"/>
      <c r="AP583" s="8"/>
      <c r="AQ583" s="8"/>
      <c r="AR583" s="8"/>
      <c r="AS583" s="8"/>
      <c r="AT583" s="8"/>
      <c r="AU583" s="8"/>
      <c r="AV583" s="8"/>
      <c r="AW583" s="8"/>
      <c r="AX583" s="169"/>
      <c r="BB583" s="161"/>
      <c r="BC583" s="9"/>
      <c r="BD583" s="9"/>
      <c r="BE583" s="9"/>
      <c r="BF583" s="9"/>
      <c r="BG583" s="9"/>
      <c r="BH583" s="163"/>
      <c r="BI583" t="str" cm="1">
        <f t="array" ref="BI583">_xlfn.IFS($BF583=1,$BB583,$BF583&gt;=2,INDEX($BB$2:$BE$801,MATCH(BJ583,$BB$2:$BB$801,0),4),TRUE,"")</f>
        <v/>
      </c>
      <c r="BJ583" t="str" cm="1">
        <f t="array" ref="BJ583">_xlfn.IFS($BF583=2,$BB583,$BF583&gt;=3,INDEX($BB$2:$BE$801,MATCH(BK583,$BB$2:$BB$801,0),4),TRUE,"")</f>
        <v/>
      </c>
      <c r="BK583" t="str" cm="1">
        <f t="array" ref="BK583">_xlfn.IFS(BF583=3,BB583,BF583=4,BE583,BF583=5,INDEX($BB$2:$BE$801,MATCH(BL583,$BB$2:$BB$801,0),4),TRUE,"")</f>
        <v/>
      </c>
      <c r="BL583" t="str" cm="1">
        <f t="array" ref="BL583">_xlfn.IFS(BF583=4,BB583,BF583=5,BE583,TRUE,"")</f>
        <v/>
      </c>
      <c r="BM583" t="str">
        <f t="shared" si="59"/>
        <v/>
      </c>
      <c r="BR583" t="str">
        <f t="shared" si="60"/>
        <v/>
      </c>
      <c r="BS583" t="str">
        <f t="shared" si="57"/>
        <v/>
      </c>
      <c r="BT583" s="172"/>
      <c r="BU583" s="10"/>
      <c r="BV583" s="10"/>
      <c r="BW583" s="10"/>
      <c r="BX583" s="10"/>
      <c r="BY583" s="10"/>
      <c r="BZ583" s="10"/>
      <c r="CA583" s="10"/>
      <c r="CB583" s="10"/>
      <c r="CC583" s="10"/>
      <c r="CD583" s="10"/>
      <c r="CE583" s="10"/>
      <c r="CF583" s="10"/>
      <c r="CG583" s="10"/>
      <c r="CH583" s="10"/>
      <c r="CI583" s="10"/>
      <c r="CJ583" s="10"/>
      <c r="CK583" s="10"/>
      <c r="CL583" s="10"/>
      <c r="CM583" s="10"/>
      <c r="CN583" s="10"/>
      <c r="CO583" s="10"/>
      <c r="CP583" s="10"/>
      <c r="CQ583" s="10"/>
      <c r="CR583" s="173"/>
      <c r="CV583" s="177"/>
      <c r="CW583" s="178"/>
    </row>
    <row r="584" spans="35:101">
      <c r="AI584" t="str">
        <f t="shared" si="55"/>
        <v/>
      </c>
      <c r="AJ584" t="str">
        <f t="shared" si="55"/>
        <v/>
      </c>
      <c r="AK584" t="str">
        <f t="shared" si="58"/>
        <v/>
      </c>
      <c r="AL584" s="1" t="str">
        <f t="shared" si="56"/>
        <v/>
      </c>
      <c r="AM584" s="167"/>
      <c r="AN584" s="8"/>
      <c r="AO584" s="8"/>
      <c r="AP584" s="8"/>
      <c r="AQ584" s="8"/>
      <c r="AR584" s="8"/>
      <c r="AS584" s="8"/>
      <c r="AT584" s="8"/>
      <c r="AU584" s="8"/>
      <c r="AV584" s="8"/>
      <c r="AW584" s="8"/>
      <c r="AX584" s="169"/>
      <c r="BB584" s="161"/>
      <c r="BC584" s="9"/>
      <c r="BD584" s="9"/>
      <c r="BE584" s="9"/>
      <c r="BF584" s="9"/>
      <c r="BG584" s="9"/>
      <c r="BH584" s="163"/>
      <c r="BI584" t="str" cm="1">
        <f t="array" ref="BI584">_xlfn.IFS($BF584=1,$BB584,$BF584&gt;=2,INDEX($BB$2:$BE$801,MATCH(BJ584,$BB$2:$BB$801,0),4),TRUE,"")</f>
        <v/>
      </c>
      <c r="BJ584" t="str" cm="1">
        <f t="array" ref="BJ584">_xlfn.IFS($BF584=2,$BB584,$BF584&gt;=3,INDEX($BB$2:$BE$801,MATCH(BK584,$BB$2:$BB$801,0),4),TRUE,"")</f>
        <v/>
      </c>
      <c r="BK584" t="str" cm="1">
        <f t="array" ref="BK584">_xlfn.IFS(BF584=3,BB584,BF584=4,BE584,BF584=5,INDEX($BB$2:$BE$801,MATCH(BL584,$BB$2:$BB$801,0),4),TRUE,"")</f>
        <v/>
      </c>
      <c r="BL584" t="str" cm="1">
        <f t="array" ref="BL584">_xlfn.IFS(BF584=4,BB584,BF584=5,BE584,TRUE,"")</f>
        <v/>
      </c>
      <c r="BM584" t="str">
        <f t="shared" si="59"/>
        <v/>
      </c>
      <c r="BR584" t="str">
        <f t="shared" si="60"/>
        <v/>
      </c>
      <c r="BS584" t="str">
        <f t="shared" si="57"/>
        <v/>
      </c>
      <c r="BT584" s="172"/>
      <c r="BU584" s="10"/>
      <c r="BV584" s="10"/>
      <c r="BW584" s="10"/>
      <c r="BX584" s="10"/>
      <c r="BY584" s="10"/>
      <c r="BZ584" s="10"/>
      <c r="CA584" s="10"/>
      <c r="CB584" s="10"/>
      <c r="CC584" s="10"/>
      <c r="CD584" s="10"/>
      <c r="CE584" s="10"/>
      <c r="CF584" s="10"/>
      <c r="CG584" s="10"/>
      <c r="CH584" s="10"/>
      <c r="CI584" s="10"/>
      <c r="CJ584" s="10"/>
      <c r="CK584" s="10"/>
      <c r="CL584" s="10"/>
      <c r="CM584" s="10"/>
      <c r="CN584" s="10"/>
      <c r="CO584" s="10"/>
      <c r="CP584" s="10"/>
      <c r="CQ584" s="10"/>
      <c r="CR584" s="173"/>
      <c r="CV584" s="177"/>
      <c r="CW584" s="178"/>
    </row>
    <row r="585" spans="35:101">
      <c r="AI585" t="str">
        <f t="shared" si="55"/>
        <v/>
      </c>
      <c r="AJ585" t="str">
        <f t="shared" si="55"/>
        <v/>
      </c>
      <c r="AK585" t="str">
        <f t="shared" si="58"/>
        <v/>
      </c>
      <c r="AL585" s="1" t="str">
        <f t="shared" si="56"/>
        <v/>
      </c>
      <c r="AM585" s="167"/>
      <c r="AN585" s="8"/>
      <c r="AO585" s="8"/>
      <c r="AP585" s="8"/>
      <c r="AQ585" s="8"/>
      <c r="AR585" s="8"/>
      <c r="AS585" s="8"/>
      <c r="AT585" s="8"/>
      <c r="AU585" s="8"/>
      <c r="AV585" s="8"/>
      <c r="AW585" s="8"/>
      <c r="AX585" s="169"/>
      <c r="BB585" s="161"/>
      <c r="BC585" s="9"/>
      <c r="BD585" s="9"/>
      <c r="BE585" s="9"/>
      <c r="BF585" s="9"/>
      <c r="BG585" s="9"/>
      <c r="BH585" s="163"/>
      <c r="BI585" t="str" cm="1">
        <f t="array" ref="BI585">_xlfn.IFS($BF585=1,$BB585,$BF585&gt;=2,INDEX($BB$2:$BE$801,MATCH(BJ585,$BB$2:$BB$801,0),4),TRUE,"")</f>
        <v/>
      </c>
      <c r="BJ585" t="str" cm="1">
        <f t="array" ref="BJ585">_xlfn.IFS($BF585=2,$BB585,$BF585&gt;=3,INDEX($BB$2:$BE$801,MATCH(BK585,$BB$2:$BB$801,0),4),TRUE,"")</f>
        <v/>
      </c>
      <c r="BK585" t="str" cm="1">
        <f t="array" ref="BK585">_xlfn.IFS(BF585=3,BB585,BF585=4,BE585,BF585=5,INDEX($BB$2:$BE$801,MATCH(BL585,$BB$2:$BB$801,0),4),TRUE,"")</f>
        <v/>
      </c>
      <c r="BL585" t="str" cm="1">
        <f t="array" ref="BL585">_xlfn.IFS(BF585=4,BB585,BF585=5,BE585,TRUE,"")</f>
        <v/>
      </c>
      <c r="BM585" t="str">
        <f t="shared" si="59"/>
        <v/>
      </c>
      <c r="BR585" t="str">
        <f t="shared" si="60"/>
        <v/>
      </c>
      <c r="BS585" t="str">
        <f t="shared" si="57"/>
        <v/>
      </c>
      <c r="BT585" s="172"/>
      <c r="BU585" s="10"/>
      <c r="BV585" s="10"/>
      <c r="BW585" s="10"/>
      <c r="BX585" s="10"/>
      <c r="BY585" s="10"/>
      <c r="BZ585" s="10"/>
      <c r="CA585" s="10"/>
      <c r="CB585" s="10"/>
      <c r="CC585" s="10"/>
      <c r="CD585" s="10"/>
      <c r="CE585" s="10"/>
      <c r="CF585" s="10"/>
      <c r="CG585" s="10"/>
      <c r="CH585" s="10"/>
      <c r="CI585" s="10"/>
      <c r="CJ585" s="10"/>
      <c r="CK585" s="10"/>
      <c r="CL585" s="10"/>
      <c r="CM585" s="10"/>
      <c r="CN585" s="10"/>
      <c r="CO585" s="10"/>
      <c r="CP585" s="10"/>
      <c r="CQ585" s="10"/>
      <c r="CR585" s="173"/>
      <c r="CV585" s="177"/>
      <c r="CW585" s="178"/>
    </row>
    <row r="586" spans="35:101">
      <c r="AI586" t="str">
        <f t="shared" si="55"/>
        <v/>
      </c>
      <c r="AJ586" t="str">
        <f t="shared" si="55"/>
        <v/>
      </c>
      <c r="AK586" t="str">
        <f t="shared" si="58"/>
        <v/>
      </c>
      <c r="AL586" s="1" t="str">
        <f t="shared" si="56"/>
        <v/>
      </c>
      <c r="AM586" s="167"/>
      <c r="AN586" s="8"/>
      <c r="AO586" s="8"/>
      <c r="AP586" s="8"/>
      <c r="AQ586" s="8"/>
      <c r="AR586" s="8"/>
      <c r="AS586" s="8"/>
      <c r="AT586" s="8"/>
      <c r="AU586" s="8"/>
      <c r="AV586" s="8"/>
      <c r="AW586" s="8"/>
      <c r="AX586" s="169"/>
      <c r="BB586" s="161"/>
      <c r="BC586" s="9"/>
      <c r="BD586" s="9"/>
      <c r="BE586" s="9"/>
      <c r="BF586" s="9"/>
      <c r="BG586" s="9"/>
      <c r="BH586" s="163"/>
      <c r="BI586" t="str" cm="1">
        <f t="array" ref="BI586">_xlfn.IFS($BF586=1,$BB586,$BF586&gt;=2,INDEX($BB$2:$BE$801,MATCH(BJ586,$BB$2:$BB$801,0),4),TRUE,"")</f>
        <v/>
      </c>
      <c r="BJ586" t="str" cm="1">
        <f t="array" ref="BJ586">_xlfn.IFS($BF586=2,$BB586,$BF586&gt;=3,INDEX($BB$2:$BE$801,MATCH(BK586,$BB$2:$BB$801,0),4),TRUE,"")</f>
        <v/>
      </c>
      <c r="BK586" t="str" cm="1">
        <f t="array" ref="BK586">_xlfn.IFS(BF586=3,BB586,BF586=4,BE586,BF586=5,INDEX($BB$2:$BE$801,MATCH(BL586,$BB$2:$BB$801,0),4),TRUE,"")</f>
        <v/>
      </c>
      <c r="BL586" t="str" cm="1">
        <f t="array" ref="BL586">_xlfn.IFS(BF586=4,BB586,BF586=5,BE586,TRUE,"")</f>
        <v/>
      </c>
      <c r="BM586" t="str">
        <f t="shared" si="59"/>
        <v/>
      </c>
      <c r="BR586" t="str">
        <f t="shared" si="60"/>
        <v/>
      </c>
      <c r="BS586" t="str">
        <f t="shared" si="57"/>
        <v/>
      </c>
      <c r="BT586" s="172"/>
      <c r="BU586" s="10"/>
      <c r="BV586" s="10"/>
      <c r="BW586" s="10"/>
      <c r="BX586" s="10"/>
      <c r="BY586" s="10"/>
      <c r="BZ586" s="10"/>
      <c r="CA586" s="10"/>
      <c r="CB586" s="10"/>
      <c r="CC586" s="10"/>
      <c r="CD586" s="10"/>
      <c r="CE586" s="10"/>
      <c r="CF586" s="10"/>
      <c r="CG586" s="10"/>
      <c r="CH586" s="10"/>
      <c r="CI586" s="10"/>
      <c r="CJ586" s="10"/>
      <c r="CK586" s="10"/>
      <c r="CL586" s="10"/>
      <c r="CM586" s="10"/>
      <c r="CN586" s="10"/>
      <c r="CO586" s="10"/>
      <c r="CP586" s="10"/>
      <c r="CQ586" s="10"/>
      <c r="CR586" s="173"/>
      <c r="CV586" s="177"/>
      <c r="CW586" s="178"/>
    </row>
    <row r="587" spans="35:101">
      <c r="AI587" t="str">
        <f t="shared" si="55"/>
        <v/>
      </c>
      <c r="AJ587" t="str">
        <f t="shared" si="55"/>
        <v/>
      </c>
      <c r="AK587" t="str">
        <f t="shared" si="58"/>
        <v/>
      </c>
      <c r="AL587" s="1" t="str">
        <f t="shared" si="56"/>
        <v/>
      </c>
      <c r="AM587" s="167"/>
      <c r="AN587" s="8"/>
      <c r="AO587" s="8"/>
      <c r="AP587" s="8"/>
      <c r="AQ587" s="8"/>
      <c r="AR587" s="8"/>
      <c r="AS587" s="8"/>
      <c r="AT587" s="8"/>
      <c r="AU587" s="8"/>
      <c r="AV587" s="8"/>
      <c r="AW587" s="8"/>
      <c r="AX587" s="169"/>
      <c r="BB587" s="161"/>
      <c r="BC587" s="9"/>
      <c r="BD587" s="9"/>
      <c r="BE587" s="9"/>
      <c r="BF587" s="9"/>
      <c r="BG587" s="9"/>
      <c r="BH587" s="163"/>
      <c r="BI587" t="str" cm="1">
        <f t="array" ref="BI587">_xlfn.IFS($BF587=1,$BB587,$BF587&gt;=2,INDEX($BB$2:$BE$801,MATCH(BJ587,$BB$2:$BB$801,0),4),TRUE,"")</f>
        <v/>
      </c>
      <c r="BJ587" t="str" cm="1">
        <f t="array" ref="BJ587">_xlfn.IFS($BF587=2,$BB587,$BF587&gt;=3,INDEX($BB$2:$BE$801,MATCH(BK587,$BB$2:$BB$801,0),4),TRUE,"")</f>
        <v/>
      </c>
      <c r="BK587" t="str" cm="1">
        <f t="array" ref="BK587">_xlfn.IFS(BF587=3,BB587,BF587=4,BE587,BF587=5,INDEX($BB$2:$BE$801,MATCH(BL587,$BB$2:$BB$801,0),4),TRUE,"")</f>
        <v/>
      </c>
      <c r="BL587" t="str" cm="1">
        <f t="array" ref="BL587">_xlfn.IFS(BF587=4,BB587,BF587=5,BE587,TRUE,"")</f>
        <v/>
      </c>
      <c r="BM587" t="str">
        <f t="shared" si="59"/>
        <v/>
      </c>
      <c r="BR587" t="str">
        <f t="shared" si="60"/>
        <v/>
      </c>
      <c r="BS587" t="str">
        <f t="shared" si="57"/>
        <v/>
      </c>
      <c r="BT587" s="172"/>
      <c r="BU587" s="10"/>
      <c r="BV587" s="10"/>
      <c r="BW587" s="10"/>
      <c r="BX587" s="10"/>
      <c r="BY587" s="10"/>
      <c r="BZ587" s="10"/>
      <c r="CA587" s="10"/>
      <c r="CB587" s="10"/>
      <c r="CC587" s="10"/>
      <c r="CD587" s="10"/>
      <c r="CE587" s="10"/>
      <c r="CF587" s="10"/>
      <c r="CG587" s="10"/>
      <c r="CH587" s="10"/>
      <c r="CI587" s="10"/>
      <c r="CJ587" s="10"/>
      <c r="CK587" s="10"/>
      <c r="CL587" s="10"/>
      <c r="CM587" s="10"/>
      <c r="CN587" s="10"/>
      <c r="CO587" s="10"/>
      <c r="CP587" s="10"/>
      <c r="CQ587" s="10"/>
      <c r="CR587" s="173"/>
      <c r="CV587" s="177"/>
      <c r="CW587" s="178"/>
    </row>
    <row r="588" spans="35:101">
      <c r="AI588" t="str">
        <f t="shared" si="55"/>
        <v/>
      </c>
      <c r="AJ588" t="str">
        <f t="shared" si="55"/>
        <v/>
      </c>
      <c r="AK588" t="str">
        <f t="shared" si="58"/>
        <v/>
      </c>
      <c r="AL588" s="1" t="str">
        <f t="shared" si="56"/>
        <v/>
      </c>
      <c r="AM588" s="167"/>
      <c r="AN588" s="8"/>
      <c r="AO588" s="8"/>
      <c r="AP588" s="8"/>
      <c r="AQ588" s="8"/>
      <c r="AR588" s="8"/>
      <c r="AS588" s="8"/>
      <c r="AT588" s="8"/>
      <c r="AU588" s="8"/>
      <c r="AV588" s="8"/>
      <c r="AW588" s="8"/>
      <c r="AX588" s="169"/>
      <c r="BB588" s="161"/>
      <c r="BC588" s="9"/>
      <c r="BD588" s="9"/>
      <c r="BE588" s="9"/>
      <c r="BF588" s="9"/>
      <c r="BG588" s="9"/>
      <c r="BH588" s="163"/>
      <c r="BI588" t="str" cm="1">
        <f t="array" ref="BI588">_xlfn.IFS($BF588=1,$BB588,$BF588&gt;=2,INDEX($BB$2:$BE$801,MATCH(BJ588,$BB$2:$BB$801,0),4),TRUE,"")</f>
        <v/>
      </c>
      <c r="BJ588" t="str" cm="1">
        <f t="array" ref="BJ588">_xlfn.IFS($BF588=2,$BB588,$BF588&gt;=3,INDEX($BB$2:$BE$801,MATCH(BK588,$BB$2:$BB$801,0),4),TRUE,"")</f>
        <v/>
      </c>
      <c r="BK588" t="str" cm="1">
        <f t="array" ref="BK588">_xlfn.IFS(BF588=3,BB588,BF588=4,BE588,BF588=5,INDEX($BB$2:$BE$801,MATCH(BL588,$BB$2:$BB$801,0),4),TRUE,"")</f>
        <v/>
      </c>
      <c r="BL588" t="str" cm="1">
        <f t="array" ref="BL588">_xlfn.IFS(BF588=4,BB588,BF588=5,BE588,TRUE,"")</f>
        <v/>
      </c>
      <c r="BM588" t="str">
        <f t="shared" si="59"/>
        <v/>
      </c>
      <c r="BR588" t="str">
        <f t="shared" si="60"/>
        <v/>
      </c>
      <c r="BS588" t="str">
        <f t="shared" si="57"/>
        <v/>
      </c>
      <c r="BT588" s="172"/>
      <c r="BU588" s="10"/>
      <c r="BV588" s="10"/>
      <c r="BW588" s="10"/>
      <c r="BX588" s="10"/>
      <c r="BY588" s="10"/>
      <c r="BZ588" s="10"/>
      <c r="CA588" s="10"/>
      <c r="CB588" s="10"/>
      <c r="CC588" s="10"/>
      <c r="CD588" s="10"/>
      <c r="CE588" s="10"/>
      <c r="CF588" s="10"/>
      <c r="CG588" s="10"/>
      <c r="CH588" s="10"/>
      <c r="CI588" s="10"/>
      <c r="CJ588" s="10"/>
      <c r="CK588" s="10"/>
      <c r="CL588" s="10"/>
      <c r="CM588" s="10"/>
      <c r="CN588" s="10"/>
      <c r="CO588" s="10"/>
      <c r="CP588" s="10"/>
      <c r="CQ588" s="10"/>
      <c r="CR588" s="173"/>
      <c r="CV588" s="177"/>
      <c r="CW588" s="178"/>
    </row>
    <row r="589" spans="35:101">
      <c r="AI589" t="str">
        <f t="shared" si="55"/>
        <v/>
      </c>
      <c r="AJ589" t="str">
        <f t="shared" si="55"/>
        <v/>
      </c>
      <c r="AK589" t="str">
        <f t="shared" si="58"/>
        <v/>
      </c>
      <c r="AL589" s="1" t="str">
        <f t="shared" si="56"/>
        <v/>
      </c>
      <c r="AM589" s="167"/>
      <c r="AN589" s="8"/>
      <c r="AO589" s="8"/>
      <c r="AP589" s="8"/>
      <c r="AQ589" s="8"/>
      <c r="AR589" s="8"/>
      <c r="AS589" s="8"/>
      <c r="AT589" s="8"/>
      <c r="AU589" s="8"/>
      <c r="AV589" s="8"/>
      <c r="AW589" s="8"/>
      <c r="AX589" s="169"/>
      <c r="BB589" s="161"/>
      <c r="BC589" s="9"/>
      <c r="BD589" s="9"/>
      <c r="BE589" s="9"/>
      <c r="BF589" s="9"/>
      <c r="BG589" s="9"/>
      <c r="BH589" s="163"/>
      <c r="BI589" t="str" cm="1">
        <f t="array" ref="BI589">_xlfn.IFS($BF589=1,$BB589,$BF589&gt;=2,INDEX($BB$2:$BE$801,MATCH(BJ589,$BB$2:$BB$801,0),4),TRUE,"")</f>
        <v/>
      </c>
      <c r="BJ589" t="str" cm="1">
        <f t="array" ref="BJ589">_xlfn.IFS($BF589=2,$BB589,$BF589&gt;=3,INDEX($BB$2:$BE$801,MATCH(BK589,$BB$2:$BB$801,0),4),TRUE,"")</f>
        <v/>
      </c>
      <c r="BK589" t="str" cm="1">
        <f t="array" ref="BK589">_xlfn.IFS(BF589=3,BB589,BF589=4,BE589,BF589=5,INDEX($BB$2:$BE$801,MATCH(BL589,$BB$2:$BB$801,0),4),TRUE,"")</f>
        <v/>
      </c>
      <c r="BL589" t="str" cm="1">
        <f t="array" ref="BL589">_xlfn.IFS(BF589=4,BB589,BF589=5,BE589,TRUE,"")</f>
        <v/>
      </c>
      <c r="BM589" t="str">
        <f t="shared" si="59"/>
        <v/>
      </c>
      <c r="BR589" t="str">
        <f t="shared" si="60"/>
        <v/>
      </c>
      <c r="BS589" t="str">
        <f t="shared" si="57"/>
        <v/>
      </c>
      <c r="BT589" s="172"/>
      <c r="BU589" s="10"/>
      <c r="BV589" s="10"/>
      <c r="BW589" s="10"/>
      <c r="BX589" s="10"/>
      <c r="BY589" s="10"/>
      <c r="BZ589" s="10"/>
      <c r="CA589" s="10"/>
      <c r="CB589" s="10"/>
      <c r="CC589" s="10"/>
      <c r="CD589" s="10"/>
      <c r="CE589" s="10"/>
      <c r="CF589" s="10"/>
      <c r="CG589" s="10"/>
      <c r="CH589" s="10"/>
      <c r="CI589" s="10"/>
      <c r="CJ589" s="10"/>
      <c r="CK589" s="10"/>
      <c r="CL589" s="10"/>
      <c r="CM589" s="10"/>
      <c r="CN589" s="10"/>
      <c r="CO589" s="10"/>
      <c r="CP589" s="10"/>
      <c r="CQ589" s="10"/>
      <c r="CR589" s="173"/>
      <c r="CV589" s="177"/>
      <c r="CW589" s="178"/>
    </row>
    <row r="590" spans="35:101">
      <c r="AI590" t="str">
        <f t="shared" si="55"/>
        <v/>
      </c>
      <c r="AJ590" t="str">
        <f t="shared" si="55"/>
        <v/>
      </c>
      <c r="AK590" t="str">
        <f t="shared" si="58"/>
        <v/>
      </c>
      <c r="AL590" s="1" t="str">
        <f t="shared" si="56"/>
        <v/>
      </c>
      <c r="AM590" s="167"/>
      <c r="AN590" s="8"/>
      <c r="AO590" s="8"/>
      <c r="AP590" s="8"/>
      <c r="AQ590" s="8"/>
      <c r="AR590" s="8"/>
      <c r="AS590" s="8"/>
      <c r="AT590" s="8"/>
      <c r="AU590" s="8"/>
      <c r="AV590" s="8"/>
      <c r="AW590" s="8"/>
      <c r="AX590" s="169"/>
      <c r="BB590" s="161"/>
      <c r="BC590" s="9"/>
      <c r="BD590" s="9"/>
      <c r="BE590" s="9"/>
      <c r="BF590" s="9"/>
      <c r="BG590" s="9"/>
      <c r="BH590" s="163"/>
      <c r="BI590" t="str" cm="1">
        <f t="array" ref="BI590">_xlfn.IFS($BF590=1,$BB590,$BF590&gt;=2,INDEX($BB$2:$BE$801,MATCH(BJ590,$BB$2:$BB$801,0),4),TRUE,"")</f>
        <v/>
      </c>
      <c r="BJ590" t="str" cm="1">
        <f t="array" ref="BJ590">_xlfn.IFS($BF590=2,$BB590,$BF590&gt;=3,INDEX($BB$2:$BE$801,MATCH(BK590,$BB$2:$BB$801,0),4),TRUE,"")</f>
        <v/>
      </c>
      <c r="BK590" t="str" cm="1">
        <f t="array" ref="BK590">_xlfn.IFS(BF590=3,BB590,BF590=4,BE590,BF590=5,INDEX($BB$2:$BE$801,MATCH(BL590,$BB$2:$BB$801,0),4),TRUE,"")</f>
        <v/>
      </c>
      <c r="BL590" t="str" cm="1">
        <f t="array" ref="BL590">_xlfn.IFS(BF590=4,BB590,BF590=5,BE590,TRUE,"")</f>
        <v/>
      </c>
      <c r="BM590" t="str">
        <f t="shared" si="59"/>
        <v/>
      </c>
      <c r="BR590" t="str">
        <f t="shared" si="60"/>
        <v/>
      </c>
      <c r="BS590" t="str">
        <f t="shared" si="57"/>
        <v/>
      </c>
      <c r="BT590" s="172"/>
      <c r="BU590" s="10"/>
      <c r="BV590" s="10"/>
      <c r="BW590" s="10"/>
      <c r="BX590" s="10"/>
      <c r="BY590" s="10"/>
      <c r="BZ590" s="10"/>
      <c r="CA590" s="10"/>
      <c r="CB590" s="10"/>
      <c r="CC590" s="10"/>
      <c r="CD590" s="10"/>
      <c r="CE590" s="10"/>
      <c r="CF590" s="10"/>
      <c r="CG590" s="10"/>
      <c r="CH590" s="10"/>
      <c r="CI590" s="10"/>
      <c r="CJ590" s="10"/>
      <c r="CK590" s="10"/>
      <c r="CL590" s="10"/>
      <c r="CM590" s="10"/>
      <c r="CN590" s="10"/>
      <c r="CO590" s="10"/>
      <c r="CP590" s="10"/>
      <c r="CQ590" s="10"/>
      <c r="CR590" s="173"/>
      <c r="CV590" s="177"/>
      <c r="CW590" s="178"/>
    </row>
    <row r="591" spans="35:101">
      <c r="AI591" t="str">
        <f t="shared" si="55"/>
        <v/>
      </c>
      <c r="AJ591" t="str">
        <f t="shared" si="55"/>
        <v/>
      </c>
      <c r="AK591" t="str">
        <f t="shared" si="58"/>
        <v/>
      </c>
      <c r="AL591" s="1" t="str">
        <f t="shared" si="56"/>
        <v/>
      </c>
      <c r="AM591" s="167"/>
      <c r="AN591" s="8"/>
      <c r="AO591" s="8"/>
      <c r="AP591" s="8"/>
      <c r="AQ591" s="8"/>
      <c r="AR591" s="8"/>
      <c r="AS591" s="8"/>
      <c r="AT591" s="8"/>
      <c r="AU591" s="8"/>
      <c r="AV591" s="8"/>
      <c r="AW591" s="8"/>
      <c r="AX591" s="169"/>
      <c r="BB591" s="161"/>
      <c r="BC591" s="9"/>
      <c r="BD591" s="9"/>
      <c r="BE591" s="9"/>
      <c r="BF591" s="9"/>
      <c r="BG591" s="9"/>
      <c r="BH591" s="163"/>
      <c r="BI591" t="str" cm="1">
        <f t="array" ref="BI591">_xlfn.IFS($BF591=1,$BB591,$BF591&gt;=2,INDEX($BB$2:$BE$801,MATCH(BJ591,$BB$2:$BB$801,0),4),TRUE,"")</f>
        <v/>
      </c>
      <c r="BJ591" t="str" cm="1">
        <f t="array" ref="BJ591">_xlfn.IFS($BF591=2,$BB591,$BF591&gt;=3,INDEX($BB$2:$BE$801,MATCH(BK591,$BB$2:$BB$801,0),4),TRUE,"")</f>
        <v/>
      </c>
      <c r="BK591" t="str" cm="1">
        <f t="array" ref="BK591">_xlfn.IFS(BF591=3,BB591,BF591=4,BE591,BF591=5,INDEX($BB$2:$BE$801,MATCH(BL591,$BB$2:$BB$801,0),4),TRUE,"")</f>
        <v/>
      </c>
      <c r="BL591" t="str" cm="1">
        <f t="array" ref="BL591">_xlfn.IFS(BF591=4,BB591,BF591=5,BE591,TRUE,"")</f>
        <v/>
      </c>
      <c r="BM591" t="str">
        <f t="shared" si="59"/>
        <v/>
      </c>
      <c r="BR591" t="str">
        <f t="shared" si="60"/>
        <v/>
      </c>
      <c r="BS591" t="str">
        <f t="shared" si="57"/>
        <v/>
      </c>
      <c r="BT591" s="172"/>
      <c r="BU591" s="10"/>
      <c r="BV591" s="10"/>
      <c r="BW591" s="10"/>
      <c r="BX591" s="10"/>
      <c r="BY591" s="10"/>
      <c r="BZ591" s="10"/>
      <c r="CA591" s="10"/>
      <c r="CB591" s="10"/>
      <c r="CC591" s="10"/>
      <c r="CD591" s="10"/>
      <c r="CE591" s="10"/>
      <c r="CF591" s="10"/>
      <c r="CG591" s="10"/>
      <c r="CH591" s="10"/>
      <c r="CI591" s="10"/>
      <c r="CJ591" s="10"/>
      <c r="CK591" s="10"/>
      <c r="CL591" s="10"/>
      <c r="CM591" s="10"/>
      <c r="CN591" s="10"/>
      <c r="CO591" s="10"/>
      <c r="CP591" s="10"/>
      <c r="CQ591" s="10"/>
      <c r="CR591" s="173"/>
      <c r="CV591" s="177"/>
      <c r="CW591" s="178"/>
    </row>
    <row r="592" spans="35:101">
      <c r="AI592" t="str">
        <f t="shared" si="55"/>
        <v/>
      </c>
      <c r="AJ592" t="str">
        <f t="shared" si="55"/>
        <v/>
      </c>
      <c r="AK592" t="str">
        <f t="shared" si="58"/>
        <v/>
      </c>
      <c r="AL592" s="1" t="str">
        <f t="shared" si="56"/>
        <v/>
      </c>
      <c r="AM592" s="167"/>
      <c r="AN592" s="8"/>
      <c r="AO592" s="8"/>
      <c r="AP592" s="8"/>
      <c r="AQ592" s="8"/>
      <c r="AR592" s="8"/>
      <c r="AS592" s="8"/>
      <c r="AT592" s="8"/>
      <c r="AU592" s="8"/>
      <c r="AV592" s="8"/>
      <c r="AW592" s="8"/>
      <c r="AX592" s="169"/>
      <c r="BB592" s="161"/>
      <c r="BC592" s="9"/>
      <c r="BD592" s="9"/>
      <c r="BE592" s="9"/>
      <c r="BF592" s="9"/>
      <c r="BG592" s="9"/>
      <c r="BH592" s="163"/>
      <c r="BI592" t="str" cm="1">
        <f t="array" ref="BI592">_xlfn.IFS($BF592=1,$BB592,$BF592&gt;=2,INDEX($BB$2:$BE$801,MATCH(BJ592,$BB$2:$BB$801,0),4),TRUE,"")</f>
        <v/>
      </c>
      <c r="BJ592" t="str" cm="1">
        <f t="array" ref="BJ592">_xlfn.IFS($BF592=2,$BB592,$BF592&gt;=3,INDEX($BB$2:$BE$801,MATCH(BK592,$BB$2:$BB$801,0),4),TRUE,"")</f>
        <v/>
      </c>
      <c r="BK592" t="str" cm="1">
        <f t="array" ref="BK592">_xlfn.IFS(BF592=3,BB592,BF592=4,BE592,BF592=5,INDEX($BB$2:$BE$801,MATCH(BL592,$BB$2:$BB$801,0),4),TRUE,"")</f>
        <v/>
      </c>
      <c r="BL592" t="str" cm="1">
        <f t="array" ref="BL592">_xlfn.IFS(BF592=4,BB592,BF592=5,BE592,TRUE,"")</f>
        <v/>
      </c>
      <c r="BM592" t="str">
        <f t="shared" si="59"/>
        <v/>
      </c>
      <c r="BR592" t="str">
        <f t="shared" si="60"/>
        <v/>
      </c>
      <c r="BS592" t="str">
        <f t="shared" si="57"/>
        <v/>
      </c>
      <c r="BT592" s="172"/>
      <c r="BU592" s="10"/>
      <c r="BV592" s="10"/>
      <c r="BW592" s="10"/>
      <c r="BX592" s="10"/>
      <c r="BY592" s="10"/>
      <c r="BZ592" s="10"/>
      <c r="CA592" s="10"/>
      <c r="CB592" s="10"/>
      <c r="CC592" s="10"/>
      <c r="CD592" s="10"/>
      <c r="CE592" s="10"/>
      <c r="CF592" s="10"/>
      <c r="CG592" s="10"/>
      <c r="CH592" s="10"/>
      <c r="CI592" s="10"/>
      <c r="CJ592" s="10"/>
      <c r="CK592" s="10"/>
      <c r="CL592" s="10"/>
      <c r="CM592" s="10"/>
      <c r="CN592" s="10"/>
      <c r="CO592" s="10"/>
      <c r="CP592" s="10"/>
      <c r="CQ592" s="10"/>
      <c r="CR592" s="173"/>
      <c r="CV592" s="177"/>
      <c r="CW592" s="178"/>
    </row>
    <row r="593" spans="35:101">
      <c r="AI593" t="str">
        <f t="shared" si="55"/>
        <v/>
      </c>
      <c r="AJ593" t="str">
        <f t="shared" si="55"/>
        <v/>
      </c>
      <c r="AK593" t="str">
        <f t="shared" si="58"/>
        <v/>
      </c>
      <c r="AL593" s="1" t="str">
        <f t="shared" si="56"/>
        <v/>
      </c>
      <c r="AM593" s="167"/>
      <c r="AN593" s="8"/>
      <c r="AO593" s="8"/>
      <c r="AP593" s="8"/>
      <c r="AQ593" s="8"/>
      <c r="AR593" s="8"/>
      <c r="AS593" s="8"/>
      <c r="AT593" s="8"/>
      <c r="AU593" s="8"/>
      <c r="AV593" s="8"/>
      <c r="AW593" s="8"/>
      <c r="AX593" s="169"/>
      <c r="BB593" s="161"/>
      <c r="BC593" s="9"/>
      <c r="BD593" s="9"/>
      <c r="BE593" s="9"/>
      <c r="BF593" s="9"/>
      <c r="BG593" s="9"/>
      <c r="BH593" s="163"/>
      <c r="BI593" t="str" cm="1">
        <f t="array" ref="BI593">_xlfn.IFS($BF593=1,$BB593,$BF593&gt;=2,INDEX($BB$2:$BE$801,MATCH(BJ593,$BB$2:$BB$801,0),4),TRUE,"")</f>
        <v/>
      </c>
      <c r="BJ593" t="str" cm="1">
        <f t="array" ref="BJ593">_xlfn.IFS($BF593=2,$BB593,$BF593&gt;=3,INDEX($BB$2:$BE$801,MATCH(BK593,$BB$2:$BB$801,0),4),TRUE,"")</f>
        <v/>
      </c>
      <c r="BK593" t="str" cm="1">
        <f t="array" ref="BK593">_xlfn.IFS(BF593=3,BB593,BF593=4,BE593,BF593=5,INDEX($BB$2:$BE$801,MATCH(BL593,$BB$2:$BB$801,0),4),TRUE,"")</f>
        <v/>
      </c>
      <c r="BL593" t="str" cm="1">
        <f t="array" ref="BL593">_xlfn.IFS(BF593=4,BB593,BF593=5,BE593,TRUE,"")</f>
        <v/>
      </c>
      <c r="BM593" t="str">
        <f t="shared" si="59"/>
        <v/>
      </c>
      <c r="BR593" t="str">
        <f t="shared" si="60"/>
        <v/>
      </c>
      <c r="BS593" t="str">
        <f t="shared" si="57"/>
        <v/>
      </c>
      <c r="BT593" s="172"/>
      <c r="BU593" s="10"/>
      <c r="BV593" s="10"/>
      <c r="BW593" s="10"/>
      <c r="BX593" s="10"/>
      <c r="BY593" s="10"/>
      <c r="BZ593" s="10"/>
      <c r="CA593" s="10"/>
      <c r="CB593" s="10"/>
      <c r="CC593" s="10"/>
      <c r="CD593" s="10"/>
      <c r="CE593" s="10"/>
      <c r="CF593" s="10"/>
      <c r="CG593" s="10"/>
      <c r="CH593" s="10"/>
      <c r="CI593" s="10"/>
      <c r="CJ593" s="10"/>
      <c r="CK593" s="10"/>
      <c r="CL593" s="10"/>
      <c r="CM593" s="10"/>
      <c r="CN593" s="10"/>
      <c r="CO593" s="10"/>
      <c r="CP593" s="10"/>
      <c r="CQ593" s="10"/>
      <c r="CR593" s="173"/>
      <c r="CV593" s="177"/>
      <c r="CW593" s="178"/>
    </row>
    <row r="594" spans="35:101">
      <c r="AI594" t="str">
        <f t="shared" ref="AI594:AJ657" si="61">IF(AV594=1,$AP594&amp;"["&amp;$AR594&amp;"]","")</f>
        <v/>
      </c>
      <c r="AJ594" t="str">
        <f t="shared" si="61"/>
        <v/>
      </c>
      <c r="AK594" t="str">
        <f t="shared" si="58"/>
        <v/>
      </c>
      <c r="AL594" s="1" t="str">
        <f t="shared" si="56"/>
        <v/>
      </c>
      <c r="AM594" s="167"/>
      <c r="AN594" s="8"/>
      <c r="AO594" s="8"/>
      <c r="AP594" s="8"/>
      <c r="AQ594" s="8"/>
      <c r="AR594" s="8"/>
      <c r="AS594" s="8"/>
      <c r="AT594" s="8"/>
      <c r="AU594" s="8"/>
      <c r="AV594" s="8"/>
      <c r="AW594" s="8"/>
      <c r="AX594" s="169"/>
      <c r="BB594" s="161"/>
      <c r="BC594" s="9"/>
      <c r="BD594" s="9"/>
      <c r="BE594" s="9"/>
      <c r="BF594" s="9"/>
      <c r="BG594" s="9"/>
      <c r="BH594" s="163"/>
      <c r="BI594" t="str" cm="1">
        <f t="array" ref="BI594">_xlfn.IFS($BF594=1,$BB594,$BF594&gt;=2,INDEX($BB$2:$BE$801,MATCH(BJ594,$BB$2:$BB$801,0),4),TRUE,"")</f>
        <v/>
      </c>
      <c r="BJ594" t="str" cm="1">
        <f t="array" ref="BJ594">_xlfn.IFS($BF594=2,$BB594,$BF594&gt;=3,INDEX($BB$2:$BE$801,MATCH(BK594,$BB$2:$BB$801,0),4),TRUE,"")</f>
        <v/>
      </c>
      <c r="BK594" t="str" cm="1">
        <f t="array" ref="BK594">_xlfn.IFS(BF594=3,BB594,BF594=4,BE594,BF594=5,INDEX($BB$2:$BE$801,MATCH(BL594,$BB$2:$BB$801,0),4),TRUE,"")</f>
        <v/>
      </c>
      <c r="BL594" t="str" cm="1">
        <f t="array" ref="BL594">_xlfn.IFS(BF594=4,BB594,BF594=5,BE594,TRUE,"")</f>
        <v/>
      </c>
      <c r="BM594" t="str">
        <f t="shared" si="59"/>
        <v/>
      </c>
      <c r="BR594" t="str">
        <f t="shared" si="60"/>
        <v/>
      </c>
      <c r="BS594" t="str">
        <f t="shared" si="57"/>
        <v/>
      </c>
      <c r="BT594" s="172"/>
      <c r="BU594" s="10"/>
      <c r="BV594" s="10"/>
      <c r="BW594" s="10"/>
      <c r="BX594" s="10"/>
      <c r="BY594" s="10"/>
      <c r="BZ594" s="10"/>
      <c r="CA594" s="10"/>
      <c r="CB594" s="10"/>
      <c r="CC594" s="10"/>
      <c r="CD594" s="10"/>
      <c r="CE594" s="10"/>
      <c r="CF594" s="10"/>
      <c r="CG594" s="10"/>
      <c r="CH594" s="10"/>
      <c r="CI594" s="10"/>
      <c r="CJ594" s="10"/>
      <c r="CK594" s="10"/>
      <c r="CL594" s="10"/>
      <c r="CM594" s="10"/>
      <c r="CN594" s="10"/>
      <c r="CO594" s="10"/>
      <c r="CP594" s="10"/>
      <c r="CQ594" s="10"/>
      <c r="CR594" s="173"/>
      <c r="CV594" s="177"/>
      <c r="CW594" s="178"/>
    </row>
    <row r="595" spans="35:101">
      <c r="AI595" t="str">
        <f t="shared" si="61"/>
        <v/>
      </c>
      <c r="AJ595" t="str">
        <f t="shared" si="61"/>
        <v/>
      </c>
      <c r="AK595" t="str">
        <f t="shared" si="58"/>
        <v/>
      </c>
      <c r="AL595" s="1" t="str">
        <f t="shared" si="56"/>
        <v/>
      </c>
      <c r="AM595" s="167"/>
      <c r="AN595" s="8"/>
      <c r="AO595" s="8"/>
      <c r="AP595" s="8"/>
      <c r="AQ595" s="8"/>
      <c r="AR595" s="8"/>
      <c r="AS595" s="8"/>
      <c r="AT595" s="8"/>
      <c r="AU595" s="8"/>
      <c r="AV595" s="8"/>
      <c r="AW595" s="8"/>
      <c r="AX595" s="169"/>
      <c r="BB595" s="161"/>
      <c r="BC595" s="9"/>
      <c r="BD595" s="9"/>
      <c r="BE595" s="9"/>
      <c r="BF595" s="9"/>
      <c r="BG595" s="9"/>
      <c r="BH595" s="163"/>
      <c r="BI595" t="str" cm="1">
        <f t="array" ref="BI595">_xlfn.IFS($BF595=1,$BB595,$BF595&gt;=2,INDEX($BB$2:$BE$801,MATCH(BJ595,$BB$2:$BB$801,0),4),TRUE,"")</f>
        <v/>
      </c>
      <c r="BJ595" t="str" cm="1">
        <f t="array" ref="BJ595">_xlfn.IFS($BF595=2,$BB595,$BF595&gt;=3,INDEX($BB$2:$BE$801,MATCH(BK595,$BB$2:$BB$801,0),4),TRUE,"")</f>
        <v/>
      </c>
      <c r="BK595" t="str" cm="1">
        <f t="array" ref="BK595">_xlfn.IFS(BF595=3,BB595,BF595=4,BE595,BF595=5,INDEX($BB$2:$BE$801,MATCH(BL595,$BB$2:$BB$801,0),4),TRUE,"")</f>
        <v/>
      </c>
      <c r="BL595" t="str" cm="1">
        <f t="array" ref="BL595">_xlfn.IFS(BF595=4,BB595,BF595=5,BE595,TRUE,"")</f>
        <v/>
      </c>
      <c r="BM595" t="str">
        <f t="shared" si="59"/>
        <v/>
      </c>
      <c r="BR595" t="str">
        <f t="shared" si="60"/>
        <v/>
      </c>
      <c r="BS595" t="str">
        <f t="shared" si="57"/>
        <v/>
      </c>
      <c r="BT595" s="172"/>
      <c r="BU595" s="10"/>
      <c r="BV595" s="10"/>
      <c r="BW595" s="10"/>
      <c r="BX595" s="10"/>
      <c r="BY595" s="10"/>
      <c r="BZ595" s="10"/>
      <c r="CA595" s="10"/>
      <c r="CB595" s="10"/>
      <c r="CC595" s="10"/>
      <c r="CD595" s="10"/>
      <c r="CE595" s="10"/>
      <c r="CF595" s="10"/>
      <c r="CG595" s="10"/>
      <c r="CH595" s="10"/>
      <c r="CI595" s="10"/>
      <c r="CJ595" s="10"/>
      <c r="CK595" s="10"/>
      <c r="CL595" s="10"/>
      <c r="CM595" s="10"/>
      <c r="CN595" s="10"/>
      <c r="CO595" s="10"/>
      <c r="CP595" s="10"/>
      <c r="CQ595" s="10"/>
      <c r="CR595" s="173"/>
      <c r="CV595" s="177"/>
      <c r="CW595" s="178"/>
    </row>
    <row r="596" spans="35:101">
      <c r="AI596" t="str">
        <f t="shared" si="61"/>
        <v/>
      </c>
      <c r="AJ596" t="str">
        <f t="shared" si="61"/>
        <v/>
      </c>
      <c r="AK596" t="str">
        <f t="shared" si="58"/>
        <v/>
      </c>
      <c r="AL596" s="1" t="str">
        <f t="shared" si="56"/>
        <v/>
      </c>
      <c r="AM596" s="167"/>
      <c r="AN596" s="8"/>
      <c r="AO596" s="8"/>
      <c r="AP596" s="8"/>
      <c r="AQ596" s="8"/>
      <c r="AR596" s="8"/>
      <c r="AS596" s="8"/>
      <c r="AT596" s="8"/>
      <c r="AU596" s="8"/>
      <c r="AV596" s="8"/>
      <c r="AW596" s="8"/>
      <c r="AX596" s="169"/>
      <c r="BB596" s="161"/>
      <c r="BC596" s="9"/>
      <c r="BD596" s="9"/>
      <c r="BE596" s="9"/>
      <c r="BF596" s="9"/>
      <c r="BG596" s="9"/>
      <c r="BH596" s="163"/>
      <c r="BI596" t="str" cm="1">
        <f t="array" ref="BI596">_xlfn.IFS($BF596=1,$BB596,$BF596&gt;=2,INDEX($BB$2:$BE$801,MATCH(BJ596,$BB$2:$BB$801,0),4),TRUE,"")</f>
        <v/>
      </c>
      <c r="BJ596" t="str" cm="1">
        <f t="array" ref="BJ596">_xlfn.IFS($BF596=2,$BB596,$BF596&gt;=3,INDEX($BB$2:$BE$801,MATCH(BK596,$BB$2:$BB$801,0),4),TRUE,"")</f>
        <v/>
      </c>
      <c r="BK596" t="str" cm="1">
        <f t="array" ref="BK596">_xlfn.IFS(BF596=3,BB596,BF596=4,BE596,BF596=5,INDEX($BB$2:$BE$801,MATCH(BL596,$BB$2:$BB$801,0),4),TRUE,"")</f>
        <v/>
      </c>
      <c r="BL596" t="str" cm="1">
        <f t="array" ref="BL596">_xlfn.IFS(BF596=4,BB596,BF596=5,BE596,TRUE,"")</f>
        <v/>
      </c>
      <c r="BM596" t="str">
        <f t="shared" si="59"/>
        <v/>
      </c>
      <c r="BR596" t="str">
        <f t="shared" si="60"/>
        <v/>
      </c>
      <c r="BS596" t="str">
        <f t="shared" si="57"/>
        <v/>
      </c>
      <c r="BT596" s="172"/>
      <c r="BU596" s="10"/>
      <c r="BV596" s="10"/>
      <c r="BW596" s="10"/>
      <c r="BX596" s="10"/>
      <c r="BY596" s="10"/>
      <c r="BZ596" s="10"/>
      <c r="CA596" s="10"/>
      <c r="CB596" s="10"/>
      <c r="CC596" s="10"/>
      <c r="CD596" s="10"/>
      <c r="CE596" s="10"/>
      <c r="CF596" s="10"/>
      <c r="CG596" s="10"/>
      <c r="CH596" s="10"/>
      <c r="CI596" s="10"/>
      <c r="CJ596" s="10"/>
      <c r="CK596" s="10"/>
      <c r="CL596" s="10"/>
      <c r="CM596" s="10"/>
      <c r="CN596" s="10"/>
      <c r="CO596" s="10"/>
      <c r="CP596" s="10"/>
      <c r="CQ596" s="10"/>
      <c r="CR596" s="173"/>
      <c r="CV596" s="177"/>
      <c r="CW596" s="178"/>
    </row>
    <row r="597" spans="35:101">
      <c r="AI597" t="str">
        <f t="shared" si="61"/>
        <v/>
      </c>
      <c r="AJ597" t="str">
        <f t="shared" si="61"/>
        <v/>
      </c>
      <c r="AK597" t="str">
        <f t="shared" si="58"/>
        <v/>
      </c>
      <c r="AL597" s="1" t="str">
        <f t="shared" si="56"/>
        <v/>
      </c>
      <c r="AM597" s="167"/>
      <c r="AN597" s="8"/>
      <c r="AO597" s="8"/>
      <c r="AP597" s="8"/>
      <c r="AQ597" s="8"/>
      <c r="AR597" s="8"/>
      <c r="AS597" s="8"/>
      <c r="AT597" s="8"/>
      <c r="AU597" s="8"/>
      <c r="AV597" s="8"/>
      <c r="AW597" s="8"/>
      <c r="AX597" s="169"/>
      <c r="BB597" s="161"/>
      <c r="BC597" s="9"/>
      <c r="BD597" s="9"/>
      <c r="BE597" s="9"/>
      <c r="BF597" s="9"/>
      <c r="BG597" s="9"/>
      <c r="BH597" s="163"/>
      <c r="BI597" t="str" cm="1">
        <f t="array" ref="BI597">_xlfn.IFS($BF597=1,$BB597,$BF597&gt;=2,INDEX($BB$2:$BE$801,MATCH(BJ597,$BB$2:$BB$801,0),4),TRUE,"")</f>
        <v/>
      </c>
      <c r="BJ597" t="str" cm="1">
        <f t="array" ref="BJ597">_xlfn.IFS($BF597=2,$BB597,$BF597&gt;=3,INDEX($BB$2:$BE$801,MATCH(BK597,$BB$2:$BB$801,0),4),TRUE,"")</f>
        <v/>
      </c>
      <c r="BK597" t="str" cm="1">
        <f t="array" ref="BK597">_xlfn.IFS(BF597=3,BB597,BF597=4,BE597,BF597=5,INDEX($BB$2:$BE$801,MATCH(BL597,$BB$2:$BB$801,0),4),TRUE,"")</f>
        <v/>
      </c>
      <c r="BL597" t="str" cm="1">
        <f t="array" ref="BL597">_xlfn.IFS(BF597=4,BB597,BF597=5,BE597,TRUE,"")</f>
        <v/>
      </c>
      <c r="BM597" t="str">
        <f t="shared" si="59"/>
        <v/>
      </c>
      <c r="BR597" t="str">
        <f t="shared" si="60"/>
        <v/>
      </c>
      <c r="BS597" t="str">
        <f t="shared" si="57"/>
        <v/>
      </c>
      <c r="BT597" s="172"/>
      <c r="BU597" s="10"/>
      <c r="BV597" s="10"/>
      <c r="BW597" s="10"/>
      <c r="BX597" s="10"/>
      <c r="BY597" s="10"/>
      <c r="BZ597" s="10"/>
      <c r="CA597" s="10"/>
      <c r="CB597" s="10"/>
      <c r="CC597" s="10"/>
      <c r="CD597" s="10"/>
      <c r="CE597" s="10"/>
      <c r="CF597" s="10"/>
      <c r="CG597" s="10"/>
      <c r="CH597" s="10"/>
      <c r="CI597" s="10"/>
      <c r="CJ597" s="10"/>
      <c r="CK597" s="10"/>
      <c r="CL597" s="10"/>
      <c r="CM597" s="10"/>
      <c r="CN597" s="10"/>
      <c r="CO597" s="10"/>
      <c r="CP597" s="10"/>
      <c r="CQ597" s="10"/>
      <c r="CR597" s="173"/>
      <c r="CV597" s="177"/>
      <c r="CW597" s="178"/>
    </row>
    <row r="598" spans="35:101">
      <c r="AI598" t="str">
        <f t="shared" si="61"/>
        <v/>
      </c>
      <c r="AJ598" t="str">
        <f t="shared" si="61"/>
        <v/>
      </c>
      <c r="AK598" t="str">
        <f t="shared" si="58"/>
        <v/>
      </c>
      <c r="AL598" s="1" t="str">
        <f t="shared" si="56"/>
        <v/>
      </c>
      <c r="AM598" s="167"/>
      <c r="AN598" s="8"/>
      <c r="AO598" s="8"/>
      <c r="AP598" s="8"/>
      <c r="AQ598" s="8"/>
      <c r="AR598" s="8"/>
      <c r="AS598" s="8"/>
      <c r="AT598" s="8"/>
      <c r="AU598" s="8"/>
      <c r="AV598" s="8"/>
      <c r="AW598" s="8"/>
      <c r="AX598" s="169"/>
      <c r="BB598" s="161"/>
      <c r="BC598" s="9"/>
      <c r="BD598" s="9"/>
      <c r="BE598" s="9"/>
      <c r="BF598" s="9"/>
      <c r="BG598" s="9"/>
      <c r="BH598" s="163"/>
      <c r="BI598" t="str" cm="1">
        <f t="array" ref="BI598">_xlfn.IFS($BF598=1,$BB598,$BF598&gt;=2,INDEX($BB$2:$BE$801,MATCH(BJ598,$BB$2:$BB$801,0),4),TRUE,"")</f>
        <v/>
      </c>
      <c r="BJ598" t="str" cm="1">
        <f t="array" ref="BJ598">_xlfn.IFS($BF598=2,$BB598,$BF598&gt;=3,INDEX($BB$2:$BE$801,MATCH(BK598,$BB$2:$BB$801,0),4),TRUE,"")</f>
        <v/>
      </c>
      <c r="BK598" t="str" cm="1">
        <f t="array" ref="BK598">_xlfn.IFS(BF598=3,BB598,BF598=4,BE598,BF598=5,INDEX($BB$2:$BE$801,MATCH(BL598,$BB$2:$BB$801,0),4),TRUE,"")</f>
        <v/>
      </c>
      <c r="BL598" t="str" cm="1">
        <f t="array" ref="BL598">_xlfn.IFS(BF598=4,BB598,BF598=5,BE598,TRUE,"")</f>
        <v/>
      </c>
      <c r="BM598" t="str">
        <f t="shared" si="59"/>
        <v/>
      </c>
      <c r="BR598" t="str">
        <f t="shared" si="60"/>
        <v/>
      </c>
      <c r="BS598" t="str">
        <f t="shared" si="57"/>
        <v/>
      </c>
      <c r="BT598" s="172"/>
      <c r="BU598" s="10"/>
      <c r="BV598" s="10"/>
      <c r="BW598" s="10"/>
      <c r="BX598" s="10"/>
      <c r="BY598" s="10"/>
      <c r="BZ598" s="10"/>
      <c r="CA598" s="10"/>
      <c r="CB598" s="10"/>
      <c r="CC598" s="10"/>
      <c r="CD598" s="10"/>
      <c r="CE598" s="10"/>
      <c r="CF598" s="10"/>
      <c r="CG598" s="10"/>
      <c r="CH598" s="10"/>
      <c r="CI598" s="10"/>
      <c r="CJ598" s="10"/>
      <c r="CK598" s="10"/>
      <c r="CL598" s="10"/>
      <c r="CM598" s="10"/>
      <c r="CN598" s="10"/>
      <c r="CO598" s="10"/>
      <c r="CP598" s="10"/>
      <c r="CQ598" s="10"/>
      <c r="CR598" s="173"/>
      <c r="CV598" s="177"/>
      <c r="CW598" s="178"/>
    </row>
    <row r="599" spans="35:101">
      <c r="AI599" t="str">
        <f t="shared" si="61"/>
        <v/>
      </c>
      <c r="AJ599" t="str">
        <f t="shared" si="61"/>
        <v/>
      </c>
      <c r="AK599" t="str">
        <f t="shared" si="58"/>
        <v/>
      </c>
      <c r="AL599" s="1" t="str">
        <f t="shared" si="56"/>
        <v/>
      </c>
      <c r="AM599" s="167"/>
      <c r="AN599" s="8"/>
      <c r="AO599" s="8"/>
      <c r="AP599" s="8"/>
      <c r="AQ599" s="8"/>
      <c r="AR599" s="8"/>
      <c r="AS599" s="8"/>
      <c r="AT599" s="8"/>
      <c r="AU599" s="8"/>
      <c r="AV599" s="8"/>
      <c r="AW599" s="8"/>
      <c r="AX599" s="169"/>
      <c r="BB599" s="161"/>
      <c r="BC599" s="9"/>
      <c r="BD599" s="9"/>
      <c r="BE599" s="9"/>
      <c r="BF599" s="9"/>
      <c r="BG599" s="9"/>
      <c r="BH599" s="163"/>
      <c r="BI599" t="str" cm="1">
        <f t="array" ref="BI599">_xlfn.IFS($BF599=1,$BB599,$BF599&gt;=2,INDEX($BB$2:$BE$801,MATCH(BJ599,$BB$2:$BB$801,0),4),TRUE,"")</f>
        <v/>
      </c>
      <c r="BJ599" t="str" cm="1">
        <f t="array" ref="BJ599">_xlfn.IFS($BF599=2,$BB599,$BF599&gt;=3,INDEX($BB$2:$BE$801,MATCH(BK599,$BB$2:$BB$801,0),4),TRUE,"")</f>
        <v/>
      </c>
      <c r="BK599" t="str" cm="1">
        <f t="array" ref="BK599">_xlfn.IFS(BF599=3,BB599,BF599=4,BE599,BF599=5,INDEX($BB$2:$BE$801,MATCH(BL599,$BB$2:$BB$801,0),4),TRUE,"")</f>
        <v/>
      </c>
      <c r="BL599" t="str" cm="1">
        <f t="array" ref="BL599">_xlfn.IFS(BF599=4,BB599,BF599=5,BE599,TRUE,"")</f>
        <v/>
      </c>
      <c r="BM599" t="str">
        <f t="shared" si="59"/>
        <v/>
      </c>
      <c r="BR599" t="str">
        <f t="shared" si="60"/>
        <v/>
      </c>
      <c r="BS599" t="str">
        <f t="shared" si="57"/>
        <v/>
      </c>
      <c r="BT599" s="172"/>
      <c r="BU599" s="10"/>
      <c r="BV599" s="10"/>
      <c r="BW599" s="10"/>
      <c r="BX599" s="10"/>
      <c r="BY599" s="10"/>
      <c r="BZ599" s="10"/>
      <c r="CA599" s="10"/>
      <c r="CB599" s="10"/>
      <c r="CC599" s="10"/>
      <c r="CD599" s="10"/>
      <c r="CE599" s="10"/>
      <c r="CF599" s="10"/>
      <c r="CG599" s="10"/>
      <c r="CH599" s="10"/>
      <c r="CI599" s="10"/>
      <c r="CJ599" s="10"/>
      <c r="CK599" s="10"/>
      <c r="CL599" s="10"/>
      <c r="CM599" s="10"/>
      <c r="CN599" s="10"/>
      <c r="CO599" s="10"/>
      <c r="CP599" s="10"/>
      <c r="CQ599" s="10"/>
      <c r="CR599" s="173"/>
      <c r="CV599" s="177"/>
      <c r="CW599" s="178"/>
    </row>
    <row r="600" spans="35:101">
      <c r="AI600" t="str">
        <f t="shared" si="61"/>
        <v/>
      </c>
      <c r="AJ600" t="str">
        <f t="shared" si="61"/>
        <v/>
      </c>
      <c r="AK600" t="str">
        <f t="shared" si="58"/>
        <v/>
      </c>
      <c r="AL600" s="1" t="str">
        <f t="shared" si="56"/>
        <v/>
      </c>
      <c r="AM600" s="167"/>
      <c r="AN600" s="8"/>
      <c r="AO600" s="8"/>
      <c r="AP600" s="8"/>
      <c r="AQ600" s="8"/>
      <c r="AR600" s="8"/>
      <c r="AS600" s="8"/>
      <c r="AT600" s="8"/>
      <c r="AU600" s="8"/>
      <c r="AV600" s="8"/>
      <c r="AW600" s="8"/>
      <c r="AX600" s="169"/>
      <c r="BB600" s="161"/>
      <c r="BC600" s="9"/>
      <c r="BD600" s="9"/>
      <c r="BE600" s="9"/>
      <c r="BF600" s="9"/>
      <c r="BG600" s="9"/>
      <c r="BH600" s="163"/>
      <c r="BI600" t="str" cm="1">
        <f t="array" ref="BI600">_xlfn.IFS($BF600=1,$BB600,$BF600&gt;=2,INDEX($BB$2:$BE$801,MATCH(BJ600,$BB$2:$BB$801,0),4),TRUE,"")</f>
        <v/>
      </c>
      <c r="BJ600" t="str" cm="1">
        <f t="array" ref="BJ600">_xlfn.IFS($BF600=2,$BB600,$BF600&gt;=3,INDEX($BB$2:$BE$801,MATCH(BK600,$BB$2:$BB$801,0),4),TRUE,"")</f>
        <v/>
      </c>
      <c r="BK600" t="str" cm="1">
        <f t="array" ref="BK600">_xlfn.IFS(BF600=3,BB600,BF600=4,BE600,BF600=5,INDEX($BB$2:$BE$801,MATCH(BL600,$BB$2:$BB$801,0),4),TRUE,"")</f>
        <v/>
      </c>
      <c r="BL600" t="str" cm="1">
        <f t="array" ref="BL600">_xlfn.IFS(BF600=4,BB600,BF600=5,BE600,TRUE,"")</f>
        <v/>
      </c>
      <c r="BM600" t="str">
        <f t="shared" si="59"/>
        <v/>
      </c>
      <c r="BR600" t="str">
        <f t="shared" si="60"/>
        <v/>
      </c>
      <c r="BS600" t="str">
        <f t="shared" si="57"/>
        <v/>
      </c>
      <c r="BT600" s="172"/>
      <c r="BU600" s="10"/>
      <c r="BV600" s="10"/>
      <c r="BW600" s="10"/>
      <c r="BX600" s="10"/>
      <c r="BY600" s="10"/>
      <c r="BZ600" s="10"/>
      <c r="CA600" s="10"/>
      <c r="CB600" s="10"/>
      <c r="CC600" s="10"/>
      <c r="CD600" s="10"/>
      <c r="CE600" s="10"/>
      <c r="CF600" s="10"/>
      <c r="CG600" s="10"/>
      <c r="CH600" s="10"/>
      <c r="CI600" s="10"/>
      <c r="CJ600" s="10"/>
      <c r="CK600" s="10"/>
      <c r="CL600" s="10"/>
      <c r="CM600" s="10"/>
      <c r="CN600" s="10"/>
      <c r="CO600" s="10"/>
      <c r="CP600" s="10"/>
      <c r="CQ600" s="10"/>
      <c r="CR600" s="173"/>
      <c r="CV600" s="177"/>
      <c r="CW600" s="178"/>
    </row>
    <row r="601" spans="35:101">
      <c r="AI601" t="str">
        <f t="shared" si="61"/>
        <v/>
      </c>
      <c r="AJ601" t="str">
        <f t="shared" si="61"/>
        <v/>
      </c>
      <c r="AK601" t="str">
        <f t="shared" si="58"/>
        <v/>
      </c>
      <c r="AL601" s="1" t="str">
        <f t="shared" si="56"/>
        <v/>
      </c>
      <c r="AM601" s="167"/>
      <c r="AN601" s="8"/>
      <c r="AO601" s="8"/>
      <c r="AP601" s="8"/>
      <c r="AQ601" s="8"/>
      <c r="AR601" s="8"/>
      <c r="AS601" s="8"/>
      <c r="AT601" s="8"/>
      <c r="AU601" s="8"/>
      <c r="AV601" s="8"/>
      <c r="AW601" s="8"/>
      <c r="AX601" s="169"/>
      <c r="BB601" s="161"/>
      <c r="BC601" s="9"/>
      <c r="BD601" s="9"/>
      <c r="BE601" s="9"/>
      <c r="BF601" s="9"/>
      <c r="BG601" s="9"/>
      <c r="BH601" s="163"/>
      <c r="BI601" t="str" cm="1">
        <f t="array" ref="BI601">_xlfn.IFS($BF601=1,$BB601,$BF601&gt;=2,INDEX($BB$2:$BE$801,MATCH(BJ601,$BB$2:$BB$801,0),4),TRUE,"")</f>
        <v/>
      </c>
      <c r="BJ601" t="str" cm="1">
        <f t="array" ref="BJ601">_xlfn.IFS($BF601=2,$BB601,$BF601&gt;=3,INDEX($BB$2:$BE$801,MATCH(BK601,$BB$2:$BB$801,0),4),TRUE,"")</f>
        <v/>
      </c>
      <c r="BK601" t="str" cm="1">
        <f t="array" ref="BK601">_xlfn.IFS(BF601=3,BB601,BF601=4,BE601,BF601=5,INDEX($BB$2:$BE$801,MATCH(BL601,$BB$2:$BB$801,0),4),TRUE,"")</f>
        <v/>
      </c>
      <c r="BL601" t="str" cm="1">
        <f t="array" ref="BL601">_xlfn.IFS(BF601=4,BB601,BF601=5,BE601,TRUE,"")</f>
        <v/>
      </c>
      <c r="BM601" t="str">
        <f t="shared" si="59"/>
        <v/>
      </c>
      <c r="BR601" t="str">
        <f t="shared" si="60"/>
        <v/>
      </c>
      <c r="BS601" t="str">
        <f t="shared" si="57"/>
        <v/>
      </c>
      <c r="BT601" s="172"/>
      <c r="BU601" s="10"/>
      <c r="BV601" s="10"/>
      <c r="BW601" s="10"/>
      <c r="BX601" s="10"/>
      <c r="BY601" s="10"/>
      <c r="BZ601" s="10"/>
      <c r="CA601" s="10"/>
      <c r="CB601" s="10"/>
      <c r="CC601" s="10"/>
      <c r="CD601" s="10"/>
      <c r="CE601" s="10"/>
      <c r="CF601" s="10"/>
      <c r="CG601" s="10"/>
      <c r="CH601" s="10"/>
      <c r="CI601" s="10"/>
      <c r="CJ601" s="10"/>
      <c r="CK601" s="10"/>
      <c r="CL601" s="10"/>
      <c r="CM601" s="10"/>
      <c r="CN601" s="10"/>
      <c r="CO601" s="10"/>
      <c r="CP601" s="10"/>
      <c r="CQ601" s="10"/>
      <c r="CR601" s="173"/>
      <c r="CV601" s="177"/>
      <c r="CW601" s="178"/>
    </row>
    <row r="602" spans="35:101">
      <c r="AI602" t="str">
        <f t="shared" si="61"/>
        <v/>
      </c>
      <c r="AJ602" t="str">
        <f t="shared" si="61"/>
        <v/>
      </c>
      <c r="AK602" t="str">
        <f t="shared" si="58"/>
        <v/>
      </c>
      <c r="AL602" s="1" t="str">
        <f t="shared" si="56"/>
        <v/>
      </c>
      <c r="AM602" s="167"/>
      <c r="AN602" s="8"/>
      <c r="AO602" s="8"/>
      <c r="AP602" s="8"/>
      <c r="AQ602" s="8"/>
      <c r="AR602" s="8"/>
      <c r="AS602" s="8"/>
      <c r="AT602" s="8"/>
      <c r="AU602" s="8"/>
      <c r="AV602" s="8"/>
      <c r="AW602" s="8"/>
      <c r="AX602" s="169"/>
      <c r="BB602" s="161"/>
      <c r="BC602" s="9"/>
      <c r="BD602" s="9"/>
      <c r="BE602" s="9"/>
      <c r="BF602" s="9"/>
      <c r="BG602" s="9"/>
      <c r="BH602" s="163"/>
      <c r="BI602" t="str" cm="1">
        <f t="array" ref="BI602">_xlfn.IFS($BF602=1,$BB602,$BF602&gt;=2,INDEX($BB$2:$BE$801,MATCH(BJ602,$BB$2:$BB$801,0),4),TRUE,"")</f>
        <v/>
      </c>
      <c r="BJ602" t="str" cm="1">
        <f t="array" ref="BJ602">_xlfn.IFS($BF602=2,$BB602,$BF602&gt;=3,INDEX($BB$2:$BE$801,MATCH(BK602,$BB$2:$BB$801,0),4),TRUE,"")</f>
        <v/>
      </c>
      <c r="BK602" t="str" cm="1">
        <f t="array" ref="BK602">_xlfn.IFS(BF602=3,BB602,BF602=4,BE602,BF602=5,INDEX($BB$2:$BE$801,MATCH(BL602,$BB$2:$BB$801,0),4),TRUE,"")</f>
        <v/>
      </c>
      <c r="BL602" t="str" cm="1">
        <f t="array" ref="BL602">_xlfn.IFS(BF602=4,BB602,BF602=5,BE602,TRUE,"")</f>
        <v/>
      </c>
      <c r="BM602" t="str">
        <f t="shared" si="59"/>
        <v/>
      </c>
      <c r="BR602" t="str">
        <f t="shared" si="60"/>
        <v/>
      </c>
      <c r="BS602" t="str">
        <f t="shared" si="57"/>
        <v/>
      </c>
      <c r="BT602" s="172"/>
      <c r="BU602" s="10"/>
      <c r="BV602" s="10"/>
      <c r="BW602" s="10"/>
      <c r="BX602" s="10"/>
      <c r="BY602" s="10"/>
      <c r="BZ602" s="10"/>
      <c r="CA602" s="10"/>
      <c r="CB602" s="10"/>
      <c r="CC602" s="10"/>
      <c r="CD602" s="10"/>
      <c r="CE602" s="10"/>
      <c r="CF602" s="10"/>
      <c r="CG602" s="10"/>
      <c r="CH602" s="10"/>
      <c r="CI602" s="10"/>
      <c r="CJ602" s="10"/>
      <c r="CK602" s="10"/>
      <c r="CL602" s="10"/>
      <c r="CM602" s="10"/>
      <c r="CN602" s="10"/>
      <c r="CO602" s="10"/>
      <c r="CP602" s="10"/>
      <c r="CQ602" s="10"/>
      <c r="CR602" s="173"/>
      <c r="CV602" s="177"/>
      <c r="CW602" s="178"/>
    </row>
    <row r="603" spans="35:101">
      <c r="AI603" t="str">
        <f t="shared" si="61"/>
        <v/>
      </c>
      <c r="AJ603" t="str">
        <f t="shared" si="61"/>
        <v/>
      </c>
      <c r="AK603" t="str">
        <f t="shared" si="58"/>
        <v/>
      </c>
      <c r="AL603" s="1" t="str">
        <f t="shared" si="56"/>
        <v/>
      </c>
      <c r="AM603" s="167"/>
      <c r="AN603" s="8"/>
      <c r="AO603" s="8"/>
      <c r="AP603" s="8"/>
      <c r="AQ603" s="8"/>
      <c r="AR603" s="8"/>
      <c r="AS603" s="8"/>
      <c r="AT603" s="8"/>
      <c r="AU603" s="8"/>
      <c r="AV603" s="8"/>
      <c r="AW603" s="8"/>
      <c r="AX603" s="169"/>
      <c r="BB603" s="161"/>
      <c r="BC603" s="9"/>
      <c r="BD603" s="9"/>
      <c r="BE603" s="9"/>
      <c r="BF603" s="9"/>
      <c r="BG603" s="9"/>
      <c r="BH603" s="163"/>
      <c r="BI603" t="str" cm="1">
        <f t="array" ref="BI603">_xlfn.IFS($BF603=1,$BB603,$BF603&gt;=2,INDEX($BB$2:$BE$801,MATCH(BJ603,$BB$2:$BB$801,0),4),TRUE,"")</f>
        <v/>
      </c>
      <c r="BJ603" t="str" cm="1">
        <f t="array" ref="BJ603">_xlfn.IFS($BF603=2,$BB603,$BF603&gt;=3,INDEX($BB$2:$BE$801,MATCH(BK603,$BB$2:$BB$801,0),4),TRUE,"")</f>
        <v/>
      </c>
      <c r="BK603" t="str" cm="1">
        <f t="array" ref="BK603">_xlfn.IFS(BF603=3,BB603,BF603=4,BE603,BF603=5,INDEX($BB$2:$BE$801,MATCH(BL603,$BB$2:$BB$801,0),4),TRUE,"")</f>
        <v/>
      </c>
      <c r="BL603" t="str" cm="1">
        <f t="array" ref="BL603">_xlfn.IFS(BF603=4,BB603,BF603=5,BE603,TRUE,"")</f>
        <v/>
      </c>
      <c r="BM603" t="str">
        <f t="shared" si="59"/>
        <v/>
      </c>
      <c r="BR603" t="str">
        <f t="shared" si="60"/>
        <v/>
      </c>
      <c r="BS603" t="str">
        <f t="shared" si="57"/>
        <v/>
      </c>
      <c r="BT603" s="172"/>
      <c r="BU603" s="10"/>
      <c r="BV603" s="10"/>
      <c r="BW603" s="10"/>
      <c r="BX603" s="10"/>
      <c r="BY603" s="10"/>
      <c r="BZ603" s="10"/>
      <c r="CA603" s="10"/>
      <c r="CB603" s="10"/>
      <c r="CC603" s="10"/>
      <c r="CD603" s="10"/>
      <c r="CE603" s="10"/>
      <c r="CF603" s="10"/>
      <c r="CG603" s="10"/>
      <c r="CH603" s="10"/>
      <c r="CI603" s="10"/>
      <c r="CJ603" s="10"/>
      <c r="CK603" s="10"/>
      <c r="CL603" s="10"/>
      <c r="CM603" s="10"/>
      <c r="CN603" s="10"/>
      <c r="CO603" s="10"/>
      <c r="CP603" s="10"/>
      <c r="CQ603" s="10"/>
      <c r="CR603" s="173"/>
      <c r="CV603" s="177"/>
      <c r="CW603" s="178"/>
    </row>
    <row r="604" spans="35:101">
      <c r="AI604" t="str">
        <f t="shared" si="61"/>
        <v/>
      </c>
      <c r="AJ604" t="str">
        <f t="shared" si="61"/>
        <v/>
      </c>
      <c r="AK604" t="str">
        <f t="shared" si="58"/>
        <v/>
      </c>
      <c r="AL604" s="1" t="str">
        <f t="shared" si="56"/>
        <v/>
      </c>
      <c r="AM604" s="167"/>
      <c r="AN604" s="8"/>
      <c r="AO604" s="8"/>
      <c r="AP604" s="8"/>
      <c r="AQ604" s="8"/>
      <c r="AR604" s="8"/>
      <c r="AS604" s="8"/>
      <c r="AT604" s="8"/>
      <c r="AU604" s="8"/>
      <c r="AV604" s="8"/>
      <c r="AW604" s="8"/>
      <c r="AX604" s="169"/>
      <c r="BB604" s="161"/>
      <c r="BC604" s="9"/>
      <c r="BD604" s="9"/>
      <c r="BE604" s="9"/>
      <c r="BF604" s="9"/>
      <c r="BG604" s="9"/>
      <c r="BH604" s="163"/>
      <c r="BI604" t="str" cm="1">
        <f t="array" ref="BI604">_xlfn.IFS($BF604=1,$BB604,$BF604&gt;=2,INDEX($BB$2:$BE$801,MATCH(BJ604,$BB$2:$BB$801,0),4),TRUE,"")</f>
        <v/>
      </c>
      <c r="BJ604" t="str" cm="1">
        <f t="array" ref="BJ604">_xlfn.IFS($BF604=2,$BB604,$BF604&gt;=3,INDEX($BB$2:$BE$801,MATCH(BK604,$BB$2:$BB$801,0),4),TRUE,"")</f>
        <v/>
      </c>
      <c r="BK604" t="str" cm="1">
        <f t="array" ref="BK604">_xlfn.IFS(BF604=3,BB604,BF604=4,BE604,BF604=5,INDEX($BB$2:$BE$801,MATCH(BL604,$BB$2:$BB$801,0),4),TRUE,"")</f>
        <v/>
      </c>
      <c r="BL604" t="str" cm="1">
        <f t="array" ref="BL604">_xlfn.IFS(BF604=4,BB604,BF604=5,BE604,TRUE,"")</f>
        <v/>
      </c>
      <c r="BM604" t="str">
        <f t="shared" si="59"/>
        <v/>
      </c>
      <c r="BR604" t="str">
        <f t="shared" si="60"/>
        <v/>
      </c>
      <c r="BS604" t="str">
        <f t="shared" si="57"/>
        <v/>
      </c>
      <c r="BT604" s="172"/>
      <c r="BU604" s="10"/>
      <c r="BV604" s="10"/>
      <c r="BW604" s="10"/>
      <c r="BX604" s="10"/>
      <c r="BY604" s="10"/>
      <c r="BZ604" s="10"/>
      <c r="CA604" s="10"/>
      <c r="CB604" s="10"/>
      <c r="CC604" s="10"/>
      <c r="CD604" s="10"/>
      <c r="CE604" s="10"/>
      <c r="CF604" s="10"/>
      <c r="CG604" s="10"/>
      <c r="CH604" s="10"/>
      <c r="CI604" s="10"/>
      <c r="CJ604" s="10"/>
      <c r="CK604" s="10"/>
      <c r="CL604" s="10"/>
      <c r="CM604" s="10"/>
      <c r="CN604" s="10"/>
      <c r="CO604" s="10"/>
      <c r="CP604" s="10"/>
      <c r="CQ604" s="10"/>
      <c r="CR604" s="173"/>
      <c r="CV604" s="177"/>
      <c r="CW604" s="178"/>
    </row>
    <row r="605" spans="35:101">
      <c r="AI605" t="str">
        <f t="shared" si="61"/>
        <v/>
      </c>
      <c r="AJ605" t="str">
        <f t="shared" si="61"/>
        <v/>
      </c>
      <c r="AK605" t="str">
        <f t="shared" si="58"/>
        <v/>
      </c>
      <c r="AL605" s="1" t="str">
        <f t="shared" si="56"/>
        <v/>
      </c>
      <c r="AM605" s="167"/>
      <c r="AN605" s="8"/>
      <c r="AO605" s="8"/>
      <c r="AP605" s="8"/>
      <c r="AQ605" s="8"/>
      <c r="AR605" s="8"/>
      <c r="AS605" s="8"/>
      <c r="AT605" s="8"/>
      <c r="AU605" s="8"/>
      <c r="AV605" s="8"/>
      <c r="AW605" s="8"/>
      <c r="AX605" s="169"/>
      <c r="BB605" s="161"/>
      <c r="BC605" s="9"/>
      <c r="BD605" s="9"/>
      <c r="BE605" s="9"/>
      <c r="BF605" s="9"/>
      <c r="BG605" s="9"/>
      <c r="BH605" s="163"/>
      <c r="BI605" t="str" cm="1">
        <f t="array" ref="BI605">_xlfn.IFS($BF605=1,$BB605,$BF605&gt;=2,INDEX($BB$2:$BE$801,MATCH(BJ605,$BB$2:$BB$801,0),4),TRUE,"")</f>
        <v/>
      </c>
      <c r="BJ605" t="str" cm="1">
        <f t="array" ref="BJ605">_xlfn.IFS($BF605=2,$BB605,$BF605&gt;=3,INDEX($BB$2:$BE$801,MATCH(BK605,$BB$2:$BB$801,0),4),TRUE,"")</f>
        <v/>
      </c>
      <c r="BK605" t="str" cm="1">
        <f t="array" ref="BK605">_xlfn.IFS(BF605=3,BB605,BF605=4,BE605,BF605=5,INDEX($BB$2:$BE$801,MATCH(BL605,$BB$2:$BB$801,0),4),TRUE,"")</f>
        <v/>
      </c>
      <c r="BL605" t="str" cm="1">
        <f t="array" ref="BL605">_xlfn.IFS(BF605=4,BB605,BF605=5,BE605,TRUE,"")</f>
        <v/>
      </c>
      <c r="BM605" t="str">
        <f t="shared" si="59"/>
        <v/>
      </c>
      <c r="BR605" t="str">
        <f t="shared" si="60"/>
        <v/>
      </c>
      <c r="BS605" t="str">
        <f t="shared" si="57"/>
        <v/>
      </c>
      <c r="BT605" s="172"/>
      <c r="BU605" s="10"/>
      <c r="BV605" s="10"/>
      <c r="BW605" s="10"/>
      <c r="BX605" s="10"/>
      <c r="BY605" s="10"/>
      <c r="BZ605" s="10"/>
      <c r="CA605" s="10"/>
      <c r="CB605" s="10"/>
      <c r="CC605" s="10"/>
      <c r="CD605" s="10"/>
      <c r="CE605" s="10"/>
      <c r="CF605" s="10"/>
      <c r="CG605" s="10"/>
      <c r="CH605" s="10"/>
      <c r="CI605" s="10"/>
      <c r="CJ605" s="10"/>
      <c r="CK605" s="10"/>
      <c r="CL605" s="10"/>
      <c r="CM605" s="10"/>
      <c r="CN605" s="10"/>
      <c r="CO605" s="10"/>
      <c r="CP605" s="10"/>
      <c r="CQ605" s="10"/>
      <c r="CR605" s="173"/>
      <c r="CV605" s="177"/>
      <c r="CW605" s="178"/>
    </row>
    <row r="606" spans="35:101">
      <c r="AI606" t="str">
        <f t="shared" si="61"/>
        <v/>
      </c>
      <c r="AJ606" t="str">
        <f t="shared" si="61"/>
        <v/>
      </c>
      <c r="AK606" t="str">
        <f t="shared" si="58"/>
        <v/>
      </c>
      <c r="AL606" s="1" t="str">
        <f t="shared" si="56"/>
        <v/>
      </c>
      <c r="AM606" s="167"/>
      <c r="AN606" s="8"/>
      <c r="AO606" s="8"/>
      <c r="AP606" s="8"/>
      <c r="AQ606" s="8"/>
      <c r="AR606" s="8"/>
      <c r="AS606" s="8"/>
      <c r="AT606" s="8"/>
      <c r="AU606" s="8"/>
      <c r="AV606" s="8"/>
      <c r="AW606" s="8"/>
      <c r="AX606" s="169"/>
      <c r="BB606" s="161"/>
      <c r="BC606" s="9"/>
      <c r="BD606" s="9"/>
      <c r="BE606" s="9"/>
      <c r="BF606" s="9"/>
      <c r="BG606" s="9"/>
      <c r="BH606" s="163"/>
      <c r="BI606" t="str" cm="1">
        <f t="array" ref="BI606">_xlfn.IFS($BF606=1,$BB606,$BF606&gt;=2,INDEX($BB$2:$BE$801,MATCH(BJ606,$BB$2:$BB$801,0),4),TRUE,"")</f>
        <v/>
      </c>
      <c r="BJ606" t="str" cm="1">
        <f t="array" ref="BJ606">_xlfn.IFS($BF606=2,$BB606,$BF606&gt;=3,INDEX($BB$2:$BE$801,MATCH(BK606,$BB$2:$BB$801,0),4),TRUE,"")</f>
        <v/>
      </c>
      <c r="BK606" t="str" cm="1">
        <f t="array" ref="BK606">_xlfn.IFS(BF606=3,BB606,BF606=4,BE606,BF606=5,INDEX($BB$2:$BE$801,MATCH(BL606,$BB$2:$BB$801,0),4),TRUE,"")</f>
        <v/>
      </c>
      <c r="BL606" t="str" cm="1">
        <f t="array" ref="BL606">_xlfn.IFS(BF606=4,BB606,BF606=5,BE606,TRUE,"")</f>
        <v/>
      </c>
      <c r="BM606" t="str">
        <f t="shared" si="59"/>
        <v/>
      </c>
      <c r="BR606" t="str">
        <f t="shared" si="60"/>
        <v/>
      </c>
      <c r="BS606" t="str">
        <f t="shared" si="57"/>
        <v/>
      </c>
      <c r="BT606" s="172"/>
      <c r="BU606" s="10"/>
      <c r="BV606" s="10"/>
      <c r="BW606" s="10"/>
      <c r="BX606" s="10"/>
      <c r="BY606" s="10"/>
      <c r="BZ606" s="10"/>
      <c r="CA606" s="10"/>
      <c r="CB606" s="10"/>
      <c r="CC606" s="10"/>
      <c r="CD606" s="10"/>
      <c r="CE606" s="10"/>
      <c r="CF606" s="10"/>
      <c r="CG606" s="10"/>
      <c r="CH606" s="10"/>
      <c r="CI606" s="10"/>
      <c r="CJ606" s="10"/>
      <c r="CK606" s="10"/>
      <c r="CL606" s="10"/>
      <c r="CM606" s="10"/>
      <c r="CN606" s="10"/>
      <c r="CO606" s="10"/>
      <c r="CP606" s="10"/>
      <c r="CQ606" s="10"/>
      <c r="CR606" s="173"/>
      <c r="CV606" s="177"/>
      <c r="CW606" s="178"/>
    </row>
    <row r="607" spans="35:101">
      <c r="AI607" t="str">
        <f t="shared" si="61"/>
        <v/>
      </c>
      <c r="AJ607" t="str">
        <f t="shared" si="61"/>
        <v/>
      </c>
      <c r="AK607" t="str">
        <f t="shared" si="58"/>
        <v/>
      </c>
      <c r="AL607" s="1" t="str">
        <f t="shared" si="56"/>
        <v/>
      </c>
      <c r="AM607" s="167"/>
      <c r="AN607" s="8"/>
      <c r="AO607" s="8"/>
      <c r="AP607" s="8"/>
      <c r="AQ607" s="8"/>
      <c r="AR607" s="8"/>
      <c r="AS607" s="8"/>
      <c r="AT607" s="8"/>
      <c r="AU607" s="8"/>
      <c r="AV607" s="8"/>
      <c r="AW607" s="8"/>
      <c r="AX607" s="169"/>
      <c r="BB607" s="161"/>
      <c r="BC607" s="9"/>
      <c r="BD607" s="9"/>
      <c r="BE607" s="9"/>
      <c r="BF607" s="9"/>
      <c r="BG607" s="9"/>
      <c r="BH607" s="163"/>
      <c r="BI607" t="str" cm="1">
        <f t="array" ref="BI607">_xlfn.IFS($BF607=1,$BB607,$BF607&gt;=2,INDEX($BB$2:$BE$801,MATCH(BJ607,$BB$2:$BB$801,0),4),TRUE,"")</f>
        <v/>
      </c>
      <c r="BJ607" t="str" cm="1">
        <f t="array" ref="BJ607">_xlfn.IFS($BF607=2,$BB607,$BF607&gt;=3,INDEX($BB$2:$BE$801,MATCH(BK607,$BB$2:$BB$801,0),4),TRUE,"")</f>
        <v/>
      </c>
      <c r="BK607" t="str" cm="1">
        <f t="array" ref="BK607">_xlfn.IFS(BF607=3,BB607,BF607=4,BE607,BF607=5,INDEX($BB$2:$BE$801,MATCH(BL607,$BB$2:$BB$801,0),4),TRUE,"")</f>
        <v/>
      </c>
      <c r="BL607" t="str" cm="1">
        <f t="array" ref="BL607">_xlfn.IFS(BF607=4,BB607,BF607=5,BE607,TRUE,"")</f>
        <v/>
      </c>
      <c r="BM607" t="str">
        <f t="shared" si="59"/>
        <v/>
      </c>
      <c r="BR607" t="str">
        <f t="shared" si="60"/>
        <v/>
      </c>
      <c r="BS607" t="str">
        <f t="shared" si="57"/>
        <v/>
      </c>
      <c r="BT607" s="172"/>
      <c r="BU607" s="10"/>
      <c r="BV607" s="10"/>
      <c r="BW607" s="10"/>
      <c r="BX607" s="10"/>
      <c r="BY607" s="10"/>
      <c r="BZ607" s="10"/>
      <c r="CA607" s="10"/>
      <c r="CB607" s="10"/>
      <c r="CC607" s="10"/>
      <c r="CD607" s="10"/>
      <c r="CE607" s="10"/>
      <c r="CF607" s="10"/>
      <c r="CG607" s="10"/>
      <c r="CH607" s="10"/>
      <c r="CI607" s="10"/>
      <c r="CJ607" s="10"/>
      <c r="CK607" s="10"/>
      <c r="CL607" s="10"/>
      <c r="CM607" s="10"/>
      <c r="CN607" s="10"/>
      <c r="CO607" s="10"/>
      <c r="CP607" s="10"/>
      <c r="CQ607" s="10"/>
      <c r="CR607" s="173"/>
      <c r="CV607" s="177"/>
      <c r="CW607" s="178"/>
    </row>
    <row r="608" spans="35:101">
      <c r="AI608" t="str">
        <f t="shared" si="61"/>
        <v/>
      </c>
      <c r="AJ608" t="str">
        <f t="shared" si="61"/>
        <v/>
      </c>
      <c r="AK608" t="str">
        <f t="shared" si="58"/>
        <v/>
      </c>
      <c r="AL608" s="1" t="str">
        <f t="shared" si="56"/>
        <v/>
      </c>
      <c r="AM608" s="167"/>
      <c r="AN608" s="8"/>
      <c r="AO608" s="8"/>
      <c r="AP608" s="8"/>
      <c r="AQ608" s="8"/>
      <c r="AR608" s="8"/>
      <c r="AS608" s="8"/>
      <c r="AT608" s="8"/>
      <c r="AU608" s="8"/>
      <c r="AV608" s="8"/>
      <c r="AW608" s="8"/>
      <c r="AX608" s="169"/>
      <c r="BB608" s="161"/>
      <c r="BC608" s="9"/>
      <c r="BD608" s="9"/>
      <c r="BE608" s="9"/>
      <c r="BF608" s="9"/>
      <c r="BG608" s="9"/>
      <c r="BH608" s="163"/>
      <c r="BI608" t="str" cm="1">
        <f t="array" ref="BI608">_xlfn.IFS($BF608=1,$BB608,$BF608&gt;=2,INDEX($BB$2:$BE$801,MATCH(BJ608,$BB$2:$BB$801,0),4),TRUE,"")</f>
        <v/>
      </c>
      <c r="BJ608" t="str" cm="1">
        <f t="array" ref="BJ608">_xlfn.IFS($BF608=2,$BB608,$BF608&gt;=3,INDEX($BB$2:$BE$801,MATCH(BK608,$BB$2:$BB$801,0),4),TRUE,"")</f>
        <v/>
      </c>
      <c r="BK608" t="str" cm="1">
        <f t="array" ref="BK608">_xlfn.IFS(BF608=3,BB608,BF608=4,BE608,BF608=5,INDEX($BB$2:$BE$801,MATCH(BL608,$BB$2:$BB$801,0),4),TRUE,"")</f>
        <v/>
      </c>
      <c r="BL608" t="str" cm="1">
        <f t="array" ref="BL608">_xlfn.IFS(BF608=4,BB608,BF608=5,BE608,TRUE,"")</f>
        <v/>
      </c>
      <c r="BM608" t="str">
        <f t="shared" si="59"/>
        <v/>
      </c>
      <c r="BR608" t="str">
        <f t="shared" si="60"/>
        <v/>
      </c>
      <c r="BS608" t="str">
        <f t="shared" si="57"/>
        <v/>
      </c>
      <c r="BT608" s="172"/>
      <c r="BU608" s="10"/>
      <c r="BV608" s="10"/>
      <c r="BW608" s="10"/>
      <c r="BX608" s="10"/>
      <c r="BY608" s="10"/>
      <c r="BZ608" s="10"/>
      <c r="CA608" s="10"/>
      <c r="CB608" s="10"/>
      <c r="CC608" s="10"/>
      <c r="CD608" s="10"/>
      <c r="CE608" s="10"/>
      <c r="CF608" s="10"/>
      <c r="CG608" s="10"/>
      <c r="CH608" s="10"/>
      <c r="CI608" s="10"/>
      <c r="CJ608" s="10"/>
      <c r="CK608" s="10"/>
      <c r="CL608" s="10"/>
      <c r="CM608" s="10"/>
      <c r="CN608" s="10"/>
      <c r="CO608" s="10"/>
      <c r="CP608" s="10"/>
      <c r="CQ608" s="10"/>
      <c r="CR608" s="173"/>
      <c r="CV608" s="177"/>
      <c r="CW608" s="178"/>
    </row>
    <row r="609" spans="35:101">
      <c r="AI609" t="str">
        <f t="shared" si="61"/>
        <v/>
      </c>
      <c r="AJ609" t="str">
        <f t="shared" si="61"/>
        <v/>
      </c>
      <c r="AK609" t="str">
        <f t="shared" si="58"/>
        <v/>
      </c>
      <c r="AL609" s="1" t="str">
        <f t="shared" si="56"/>
        <v/>
      </c>
      <c r="AM609" s="167"/>
      <c r="AN609" s="8"/>
      <c r="AO609" s="8"/>
      <c r="AP609" s="8"/>
      <c r="AQ609" s="8"/>
      <c r="AR609" s="8"/>
      <c r="AS609" s="8"/>
      <c r="AT609" s="8"/>
      <c r="AU609" s="8"/>
      <c r="AV609" s="8"/>
      <c r="AW609" s="8"/>
      <c r="AX609" s="169"/>
      <c r="BB609" s="161"/>
      <c r="BC609" s="9"/>
      <c r="BD609" s="9"/>
      <c r="BE609" s="9"/>
      <c r="BF609" s="9"/>
      <c r="BG609" s="9"/>
      <c r="BH609" s="163"/>
      <c r="BI609" t="str" cm="1">
        <f t="array" ref="BI609">_xlfn.IFS($BF609=1,$BB609,$BF609&gt;=2,INDEX($BB$2:$BE$801,MATCH(BJ609,$BB$2:$BB$801,0),4),TRUE,"")</f>
        <v/>
      </c>
      <c r="BJ609" t="str" cm="1">
        <f t="array" ref="BJ609">_xlfn.IFS($BF609=2,$BB609,$BF609&gt;=3,INDEX($BB$2:$BE$801,MATCH(BK609,$BB$2:$BB$801,0),4),TRUE,"")</f>
        <v/>
      </c>
      <c r="BK609" t="str" cm="1">
        <f t="array" ref="BK609">_xlfn.IFS(BF609=3,BB609,BF609=4,BE609,BF609=5,INDEX($BB$2:$BE$801,MATCH(BL609,$BB$2:$BB$801,0),4),TRUE,"")</f>
        <v/>
      </c>
      <c r="BL609" t="str" cm="1">
        <f t="array" ref="BL609">_xlfn.IFS(BF609=4,BB609,BF609=5,BE609,TRUE,"")</f>
        <v/>
      </c>
      <c r="BM609" t="str">
        <f t="shared" si="59"/>
        <v/>
      </c>
      <c r="BR609" t="str">
        <f t="shared" si="60"/>
        <v/>
      </c>
      <c r="BS609" t="str">
        <f t="shared" si="57"/>
        <v/>
      </c>
      <c r="BT609" s="172"/>
      <c r="BU609" s="10"/>
      <c r="BV609" s="10"/>
      <c r="BW609" s="10"/>
      <c r="BX609" s="10"/>
      <c r="BY609" s="10"/>
      <c r="BZ609" s="10"/>
      <c r="CA609" s="10"/>
      <c r="CB609" s="10"/>
      <c r="CC609" s="10"/>
      <c r="CD609" s="10"/>
      <c r="CE609" s="10"/>
      <c r="CF609" s="10"/>
      <c r="CG609" s="10"/>
      <c r="CH609" s="10"/>
      <c r="CI609" s="10"/>
      <c r="CJ609" s="10"/>
      <c r="CK609" s="10"/>
      <c r="CL609" s="10"/>
      <c r="CM609" s="10"/>
      <c r="CN609" s="10"/>
      <c r="CO609" s="10"/>
      <c r="CP609" s="10"/>
      <c r="CQ609" s="10"/>
      <c r="CR609" s="173"/>
      <c r="CV609" s="177"/>
      <c r="CW609" s="178"/>
    </row>
    <row r="610" spans="35:101">
      <c r="AI610" t="str">
        <f t="shared" si="61"/>
        <v/>
      </c>
      <c r="AJ610" t="str">
        <f t="shared" si="61"/>
        <v/>
      </c>
      <c r="AK610" t="str">
        <f t="shared" si="58"/>
        <v/>
      </c>
      <c r="AL610" s="1" t="str">
        <f t="shared" si="56"/>
        <v/>
      </c>
      <c r="AM610" s="167"/>
      <c r="AN610" s="8"/>
      <c r="AO610" s="8"/>
      <c r="AP610" s="8"/>
      <c r="AQ610" s="8"/>
      <c r="AR610" s="8"/>
      <c r="AS610" s="8"/>
      <c r="AT610" s="8"/>
      <c r="AU610" s="8"/>
      <c r="AV610" s="8"/>
      <c r="AW610" s="8"/>
      <c r="AX610" s="169"/>
      <c r="BB610" s="161"/>
      <c r="BC610" s="9"/>
      <c r="BD610" s="9"/>
      <c r="BE610" s="9"/>
      <c r="BF610" s="9"/>
      <c r="BG610" s="9"/>
      <c r="BH610" s="163"/>
      <c r="BI610" t="str" cm="1">
        <f t="array" ref="BI610">_xlfn.IFS($BF610=1,$BB610,$BF610&gt;=2,INDEX($BB$2:$BE$801,MATCH(BJ610,$BB$2:$BB$801,0),4),TRUE,"")</f>
        <v/>
      </c>
      <c r="BJ610" t="str" cm="1">
        <f t="array" ref="BJ610">_xlfn.IFS($BF610=2,$BB610,$BF610&gt;=3,INDEX($BB$2:$BE$801,MATCH(BK610,$BB$2:$BB$801,0),4),TRUE,"")</f>
        <v/>
      </c>
      <c r="BK610" t="str" cm="1">
        <f t="array" ref="BK610">_xlfn.IFS(BF610=3,BB610,BF610=4,BE610,BF610=5,INDEX($BB$2:$BE$801,MATCH(BL610,$BB$2:$BB$801,0),4),TRUE,"")</f>
        <v/>
      </c>
      <c r="BL610" t="str" cm="1">
        <f t="array" ref="BL610">_xlfn.IFS(BF610=4,BB610,BF610=5,BE610,TRUE,"")</f>
        <v/>
      </c>
      <c r="BM610" t="str">
        <f t="shared" si="59"/>
        <v/>
      </c>
      <c r="BR610" t="str">
        <f t="shared" si="60"/>
        <v/>
      </c>
      <c r="BS610" t="str">
        <f t="shared" si="57"/>
        <v/>
      </c>
      <c r="BT610" s="172"/>
      <c r="BU610" s="10"/>
      <c r="BV610" s="10"/>
      <c r="BW610" s="10"/>
      <c r="BX610" s="10"/>
      <c r="BY610" s="10"/>
      <c r="BZ610" s="10"/>
      <c r="CA610" s="10"/>
      <c r="CB610" s="10"/>
      <c r="CC610" s="10"/>
      <c r="CD610" s="10"/>
      <c r="CE610" s="10"/>
      <c r="CF610" s="10"/>
      <c r="CG610" s="10"/>
      <c r="CH610" s="10"/>
      <c r="CI610" s="10"/>
      <c r="CJ610" s="10"/>
      <c r="CK610" s="10"/>
      <c r="CL610" s="10"/>
      <c r="CM610" s="10"/>
      <c r="CN610" s="10"/>
      <c r="CO610" s="10"/>
      <c r="CP610" s="10"/>
      <c r="CQ610" s="10"/>
      <c r="CR610" s="173"/>
      <c r="CV610" s="177"/>
      <c r="CW610" s="178"/>
    </row>
    <row r="611" spans="35:101">
      <c r="AI611" t="str">
        <f t="shared" si="61"/>
        <v/>
      </c>
      <c r="AJ611" t="str">
        <f t="shared" si="61"/>
        <v/>
      </c>
      <c r="AK611" t="str">
        <f t="shared" si="58"/>
        <v/>
      </c>
      <c r="AL611" s="1" t="str">
        <f t="shared" si="56"/>
        <v/>
      </c>
      <c r="AM611" s="167"/>
      <c r="AN611" s="8"/>
      <c r="AO611" s="8"/>
      <c r="AP611" s="8"/>
      <c r="AQ611" s="8"/>
      <c r="AR611" s="8"/>
      <c r="AS611" s="8"/>
      <c r="AT611" s="8"/>
      <c r="AU611" s="8"/>
      <c r="AV611" s="8"/>
      <c r="AW611" s="8"/>
      <c r="AX611" s="169"/>
      <c r="BB611" s="161"/>
      <c r="BC611" s="9"/>
      <c r="BD611" s="9"/>
      <c r="BE611" s="9"/>
      <c r="BF611" s="9"/>
      <c r="BG611" s="9"/>
      <c r="BH611" s="163"/>
      <c r="BI611" t="str" cm="1">
        <f t="array" ref="BI611">_xlfn.IFS($BF611=1,$BB611,$BF611&gt;=2,INDEX($BB$2:$BE$801,MATCH(BJ611,$BB$2:$BB$801,0),4),TRUE,"")</f>
        <v/>
      </c>
      <c r="BJ611" t="str" cm="1">
        <f t="array" ref="BJ611">_xlfn.IFS($BF611=2,$BB611,$BF611&gt;=3,INDEX($BB$2:$BE$801,MATCH(BK611,$BB$2:$BB$801,0),4),TRUE,"")</f>
        <v/>
      </c>
      <c r="BK611" t="str" cm="1">
        <f t="array" ref="BK611">_xlfn.IFS(BF611=3,BB611,BF611=4,BE611,BF611=5,INDEX($BB$2:$BE$801,MATCH(BL611,$BB$2:$BB$801,0),4),TRUE,"")</f>
        <v/>
      </c>
      <c r="BL611" t="str" cm="1">
        <f t="array" ref="BL611">_xlfn.IFS(BF611=4,BB611,BF611=5,BE611,TRUE,"")</f>
        <v/>
      </c>
      <c r="BM611" t="str">
        <f t="shared" si="59"/>
        <v/>
      </c>
      <c r="BR611" t="str">
        <f t="shared" si="60"/>
        <v/>
      </c>
      <c r="BS611" t="str">
        <f t="shared" si="57"/>
        <v/>
      </c>
      <c r="BT611" s="172"/>
      <c r="BU611" s="10"/>
      <c r="BV611" s="10"/>
      <c r="BW611" s="10"/>
      <c r="BX611" s="10"/>
      <c r="BY611" s="10"/>
      <c r="BZ611" s="10"/>
      <c r="CA611" s="10"/>
      <c r="CB611" s="10"/>
      <c r="CC611" s="10"/>
      <c r="CD611" s="10"/>
      <c r="CE611" s="10"/>
      <c r="CF611" s="10"/>
      <c r="CG611" s="10"/>
      <c r="CH611" s="10"/>
      <c r="CI611" s="10"/>
      <c r="CJ611" s="10"/>
      <c r="CK611" s="10"/>
      <c r="CL611" s="10"/>
      <c r="CM611" s="10"/>
      <c r="CN611" s="10"/>
      <c r="CO611" s="10"/>
      <c r="CP611" s="10"/>
      <c r="CQ611" s="10"/>
      <c r="CR611" s="173"/>
      <c r="CV611" s="177"/>
      <c r="CW611" s="178"/>
    </row>
    <row r="612" spans="35:101">
      <c r="AI612" t="str">
        <f t="shared" si="61"/>
        <v/>
      </c>
      <c r="AJ612" t="str">
        <f t="shared" si="61"/>
        <v/>
      </c>
      <c r="AK612" t="str">
        <f t="shared" si="58"/>
        <v/>
      </c>
      <c r="AL612" s="1" t="str">
        <f t="shared" si="56"/>
        <v/>
      </c>
      <c r="AM612" s="167"/>
      <c r="AN612" s="8"/>
      <c r="AO612" s="8"/>
      <c r="AP612" s="8"/>
      <c r="AQ612" s="8"/>
      <c r="AR612" s="8"/>
      <c r="AS612" s="8"/>
      <c r="AT612" s="8"/>
      <c r="AU612" s="8"/>
      <c r="AV612" s="8"/>
      <c r="AW612" s="8"/>
      <c r="AX612" s="169"/>
      <c r="BB612" s="161"/>
      <c r="BC612" s="9"/>
      <c r="BD612" s="9"/>
      <c r="BE612" s="9"/>
      <c r="BF612" s="9"/>
      <c r="BG612" s="9"/>
      <c r="BH612" s="163"/>
      <c r="BI612" t="str" cm="1">
        <f t="array" ref="BI612">_xlfn.IFS($BF612=1,$BB612,$BF612&gt;=2,INDEX($BB$2:$BE$801,MATCH(BJ612,$BB$2:$BB$801,0),4),TRUE,"")</f>
        <v/>
      </c>
      <c r="BJ612" t="str" cm="1">
        <f t="array" ref="BJ612">_xlfn.IFS($BF612=2,$BB612,$BF612&gt;=3,INDEX($BB$2:$BE$801,MATCH(BK612,$BB$2:$BB$801,0),4),TRUE,"")</f>
        <v/>
      </c>
      <c r="BK612" t="str" cm="1">
        <f t="array" ref="BK612">_xlfn.IFS(BF612=3,BB612,BF612=4,BE612,BF612=5,INDEX($BB$2:$BE$801,MATCH(BL612,$BB$2:$BB$801,0),4),TRUE,"")</f>
        <v/>
      </c>
      <c r="BL612" t="str" cm="1">
        <f t="array" ref="BL612">_xlfn.IFS(BF612=4,BB612,BF612=5,BE612,TRUE,"")</f>
        <v/>
      </c>
      <c r="BM612" t="str">
        <f t="shared" si="59"/>
        <v/>
      </c>
      <c r="BR612" t="str">
        <f t="shared" si="60"/>
        <v/>
      </c>
      <c r="BS612" t="str">
        <f t="shared" si="57"/>
        <v/>
      </c>
      <c r="BT612" s="172"/>
      <c r="BU612" s="10"/>
      <c r="BV612" s="10"/>
      <c r="BW612" s="10"/>
      <c r="BX612" s="10"/>
      <c r="BY612" s="10"/>
      <c r="BZ612" s="10"/>
      <c r="CA612" s="10"/>
      <c r="CB612" s="10"/>
      <c r="CC612" s="10"/>
      <c r="CD612" s="10"/>
      <c r="CE612" s="10"/>
      <c r="CF612" s="10"/>
      <c r="CG612" s="10"/>
      <c r="CH612" s="10"/>
      <c r="CI612" s="10"/>
      <c r="CJ612" s="10"/>
      <c r="CK612" s="10"/>
      <c r="CL612" s="10"/>
      <c r="CM612" s="10"/>
      <c r="CN612" s="10"/>
      <c r="CO612" s="10"/>
      <c r="CP612" s="10"/>
      <c r="CQ612" s="10"/>
      <c r="CR612" s="173"/>
      <c r="CV612" s="177"/>
      <c r="CW612" s="178"/>
    </row>
    <row r="613" spans="35:101">
      <c r="AI613" t="str">
        <f t="shared" si="61"/>
        <v/>
      </c>
      <c r="AJ613" t="str">
        <f t="shared" si="61"/>
        <v/>
      </c>
      <c r="AK613" t="str">
        <f t="shared" si="58"/>
        <v/>
      </c>
      <c r="AL613" s="1" t="str">
        <f t="shared" si="56"/>
        <v/>
      </c>
      <c r="AM613" s="167"/>
      <c r="AN613" s="8"/>
      <c r="AO613" s="8"/>
      <c r="AP613" s="8"/>
      <c r="AQ613" s="8"/>
      <c r="AR613" s="8"/>
      <c r="AS613" s="8"/>
      <c r="AT613" s="8"/>
      <c r="AU613" s="8"/>
      <c r="AV613" s="8"/>
      <c r="AW613" s="8"/>
      <c r="AX613" s="169"/>
      <c r="BB613" s="161"/>
      <c r="BC613" s="9"/>
      <c r="BD613" s="9"/>
      <c r="BE613" s="9"/>
      <c r="BF613" s="9"/>
      <c r="BG613" s="9"/>
      <c r="BH613" s="163"/>
      <c r="BI613" t="str" cm="1">
        <f t="array" ref="BI613">_xlfn.IFS($BF613=1,$BB613,$BF613&gt;=2,INDEX($BB$2:$BE$801,MATCH(BJ613,$BB$2:$BB$801,0),4),TRUE,"")</f>
        <v/>
      </c>
      <c r="BJ613" t="str" cm="1">
        <f t="array" ref="BJ613">_xlfn.IFS($BF613=2,$BB613,$BF613&gt;=3,INDEX($BB$2:$BE$801,MATCH(BK613,$BB$2:$BB$801,0),4),TRUE,"")</f>
        <v/>
      </c>
      <c r="BK613" t="str" cm="1">
        <f t="array" ref="BK613">_xlfn.IFS(BF613=3,BB613,BF613=4,BE613,BF613=5,INDEX($BB$2:$BE$801,MATCH(BL613,$BB$2:$BB$801,0),4),TRUE,"")</f>
        <v/>
      </c>
      <c r="BL613" t="str" cm="1">
        <f t="array" ref="BL613">_xlfn.IFS(BF613=4,BB613,BF613=5,BE613,TRUE,"")</f>
        <v/>
      </c>
      <c r="BM613" t="str">
        <f t="shared" si="59"/>
        <v/>
      </c>
      <c r="BR613" t="str">
        <f t="shared" si="60"/>
        <v/>
      </c>
      <c r="BS613" t="str">
        <f t="shared" si="57"/>
        <v/>
      </c>
      <c r="BT613" s="172"/>
      <c r="BU613" s="10"/>
      <c r="BV613" s="10"/>
      <c r="BW613" s="10"/>
      <c r="BX613" s="10"/>
      <c r="BY613" s="10"/>
      <c r="BZ613" s="10"/>
      <c r="CA613" s="10"/>
      <c r="CB613" s="10"/>
      <c r="CC613" s="10"/>
      <c r="CD613" s="10"/>
      <c r="CE613" s="10"/>
      <c r="CF613" s="10"/>
      <c r="CG613" s="10"/>
      <c r="CH613" s="10"/>
      <c r="CI613" s="10"/>
      <c r="CJ613" s="10"/>
      <c r="CK613" s="10"/>
      <c r="CL613" s="10"/>
      <c r="CM613" s="10"/>
      <c r="CN613" s="10"/>
      <c r="CO613" s="10"/>
      <c r="CP613" s="10"/>
      <c r="CQ613" s="10"/>
      <c r="CR613" s="173"/>
      <c r="CV613" s="177"/>
      <c r="CW613" s="178"/>
    </row>
    <row r="614" spans="35:101">
      <c r="AI614" t="str">
        <f t="shared" si="61"/>
        <v/>
      </c>
      <c r="AJ614" t="str">
        <f t="shared" si="61"/>
        <v/>
      </c>
      <c r="AK614" t="str">
        <f t="shared" si="58"/>
        <v/>
      </c>
      <c r="AL614" s="1" t="str">
        <f t="shared" si="56"/>
        <v/>
      </c>
      <c r="AM614" s="167"/>
      <c r="AN614" s="8"/>
      <c r="AO614" s="8"/>
      <c r="AP614" s="8"/>
      <c r="AQ614" s="8"/>
      <c r="AR614" s="8"/>
      <c r="AS614" s="8"/>
      <c r="AT614" s="8"/>
      <c r="AU614" s="8"/>
      <c r="AV614" s="8"/>
      <c r="AW614" s="8"/>
      <c r="AX614" s="169"/>
      <c r="BB614" s="161"/>
      <c r="BC614" s="9"/>
      <c r="BD614" s="9"/>
      <c r="BE614" s="9"/>
      <c r="BF614" s="9"/>
      <c r="BG614" s="9"/>
      <c r="BH614" s="163"/>
      <c r="BI614" t="str" cm="1">
        <f t="array" ref="BI614">_xlfn.IFS($BF614=1,$BB614,$BF614&gt;=2,INDEX($BB$2:$BE$801,MATCH(BJ614,$BB$2:$BB$801,0),4),TRUE,"")</f>
        <v/>
      </c>
      <c r="BJ614" t="str" cm="1">
        <f t="array" ref="BJ614">_xlfn.IFS($BF614=2,$BB614,$BF614&gt;=3,INDEX($BB$2:$BE$801,MATCH(BK614,$BB$2:$BB$801,0),4),TRUE,"")</f>
        <v/>
      </c>
      <c r="BK614" t="str" cm="1">
        <f t="array" ref="BK614">_xlfn.IFS(BF614=3,BB614,BF614=4,BE614,BF614=5,INDEX($BB$2:$BE$801,MATCH(BL614,$BB$2:$BB$801,0),4),TRUE,"")</f>
        <v/>
      </c>
      <c r="BL614" t="str" cm="1">
        <f t="array" ref="BL614">_xlfn.IFS(BF614=4,BB614,BF614=5,BE614,TRUE,"")</f>
        <v/>
      </c>
      <c r="BM614" t="str">
        <f t="shared" si="59"/>
        <v/>
      </c>
      <c r="BR614" t="str">
        <f t="shared" si="60"/>
        <v/>
      </c>
      <c r="BS614" t="str">
        <f t="shared" si="57"/>
        <v/>
      </c>
      <c r="BT614" s="172"/>
      <c r="BU614" s="10"/>
      <c r="BV614" s="10"/>
      <c r="BW614" s="10"/>
      <c r="BX614" s="10"/>
      <c r="BY614" s="10"/>
      <c r="BZ614" s="10"/>
      <c r="CA614" s="10"/>
      <c r="CB614" s="10"/>
      <c r="CC614" s="10"/>
      <c r="CD614" s="10"/>
      <c r="CE614" s="10"/>
      <c r="CF614" s="10"/>
      <c r="CG614" s="10"/>
      <c r="CH614" s="10"/>
      <c r="CI614" s="10"/>
      <c r="CJ614" s="10"/>
      <c r="CK614" s="10"/>
      <c r="CL614" s="10"/>
      <c r="CM614" s="10"/>
      <c r="CN614" s="10"/>
      <c r="CO614" s="10"/>
      <c r="CP614" s="10"/>
      <c r="CQ614" s="10"/>
      <c r="CR614" s="173"/>
      <c r="CV614" s="177"/>
      <c r="CW614" s="178"/>
    </row>
    <row r="615" spans="35:101">
      <c r="AI615" t="str">
        <f t="shared" si="61"/>
        <v/>
      </c>
      <c r="AJ615" t="str">
        <f t="shared" si="61"/>
        <v/>
      </c>
      <c r="AK615" t="str">
        <f t="shared" si="58"/>
        <v/>
      </c>
      <c r="AL615" s="1" t="str">
        <f t="shared" si="56"/>
        <v/>
      </c>
      <c r="AM615" s="167"/>
      <c r="AN615" s="8"/>
      <c r="AO615" s="8"/>
      <c r="AP615" s="8"/>
      <c r="AQ615" s="8"/>
      <c r="AR615" s="8"/>
      <c r="AS615" s="8"/>
      <c r="AT615" s="8"/>
      <c r="AU615" s="8"/>
      <c r="AV615" s="8"/>
      <c r="AW615" s="8"/>
      <c r="AX615" s="169"/>
      <c r="BB615" s="161"/>
      <c r="BC615" s="9"/>
      <c r="BD615" s="9"/>
      <c r="BE615" s="9"/>
      <c r="BF615" s="9"/>
      <c r="BG615" s="9"/>
      <c r="BH615" s="163"/>
      <c r="BI615" t="str" cm="1">
        <f t="array" ref="BI615">_xlfn.IFS($BF615=1,$BB615,$BF615&gt;=2,INDEX($BB$2:$BE$801,MATCH(BJ615,$BB$2:$BB$801,0),4),TRUE,"")</f>
        <v/>
      </c>
      <c r="BJ615" t="str" cm="1">
        <f t="array" ref="BJ615">_xlfn.IFS($BF615=2,$BB615,$BF615&gt;=3,INDEX($BB$2:$BE$801,MATCH(BK615,$BB$2:$BB$801,0),4),TRUE,"")</f>
        <v/>
      </c>
      <c r="BK615" t="str" cm="1">
        <f t="array" ref="BK615">_xlfn.IFS(BF615=3,BB615,BF615=4,BE615,BF615=5,INDEX($BB$2:$BE$801,MATCH(BL615,$BB$2:$BB$801,0),4),TRUE,"")</f>
        <v/>
      </c>
      <c r="BL615" t="str" cm="1">
        <f t="array" ref="BL615">_xlfn.IFS(BF615=4,BB615,BF615=5,BE615,TRUE,"")</f>
        <v/>
      </c>
      <c r="BM615" t="str">
        <f t="shared" si="59"/>
        <v/>
      </c>
      <c r="BR615" t="str">
        <f t="shared" si="60"/>
        <v/>
      </c>
      <c r="BS615" t="str">
        <f t="shared" si="57"/>
        <v/>
      </c>
      <c r="BT615" s="172"/>
      <c r="BU615" s="10"/>
      <c r="BV615" s="10"/>
      <c r="BW615" s="10"/>
      <c r="BX615" s="10"/>
      <c r="BY615" s="10"/>
      <c r="BZ615" s="10"/>
      <c r="CA615" s="10"/>
      <c r="CB615" s="10"/>
      <c r="CC615" s="10"/>
      <c r="CD615" s="10"/>
      <c r="CE615" s="10"/>
      <c r="CF615" s="10"/>
      <c r="CG615" s="10"/>
      <c r="CH615" s="10"/>
      <c r="CI615" s="10"/>
      <c r="CJ615" s="10"/>
      <c r="CK615" s="10"/>
      <c r="CL615" s="10"/>
      <c r="CM615" s="10"/>
      <c r="CN615" s="10"/>
      <c r="CO615" s="10"/>
      <c r="CP615" s="10"/>
      <c r="CQ615" s="10"/>
      <c r="CR615" s="173"/>
      <c r="CV615" s="177"/>
      <c r="CW615" s="178"/>
    </row>
    <row r="616" spans="35:101">
      <c r="AI616" t="str">
        <f t="shared" si="61"/>
        <v/>
      </c>
      <c r="AJ616" t="str">
        <f t="shared" si="61"/>
        <v/>
      </c>
      <c r="AK616" t="str">
        <f t="shared" si="58"/>
        <v/>
      </c>
      <c r="AL616" s="1" t="str">
        <f t="shared" si="56"/>
        <v/>
      </c>
      <c r="AM616" s="167"/>
      <c r="AN616" s="8"/>
      <c r="AO616" s="8"/>
      <c r="AP616" s="8"/>
      <c r="AQ616" s="8"/>
      <c r="AR616" s="8"/>
      <c r="AS616" s="8"/>
      <c r="AT616" s="8"/>
      <c r="AU616" s="8"/>
      <c r="AV616" s="8"/>
      <c r="AW616" s="8"/>
      <c r="AX616" s="169"/>
      <c r="BB616" s="161"/>
      <c r="BC616" s="9"/>
      <c r="BD616" s="9"/>
      <c r="BE616" s="9"/>
      <c r="BF616" s="9"/>
      <c r="BG616" s="9"/>
      <c r="BH616" s="163"/>
      <c r="BI616" t="str" cm="1">
        <f t="array" ref="BI616">_xlfn.IFS($BF616=1,$BB616,$BF616&gt;=2,INDEX($BB$2:$BE$801,MATCH(BJ616,$BB$2:$BB$801,0),4),TRUE,"")</f>
        <v/>
      </c>
      <c r="BJ616" t="str" cm="1">
        <f t="array" ref="BJ616">_xlfn.IFS($BF616=2,$BB616,$BF616&gt;=3,INDEX($BB$2:$BE$801,MATCH(BK616,$BB$2:$BB$801,0),4),TRUE,"")</f>
        <v/>
      </c>
      <c r="BK616" t="str" cm="1">
        <f t="array" ref="BK616">_xlfn.IFS(BF616=3,BB616,BF616=4,BE616,BF616=5,INDEX($BB$2:$BE$801,MATCH(BL616,$BB$2:$BB$801,0),4),TRUE,"")</f>
        <v/>
      </c>
      <c r="BL616" t="str" cm="1">
        <f t="array" ref="BL616">_xlfn.IFS(BF616=4,BB616,BF616=5,BE616,TRUE,"")</f>
        <v/>
      </c>
      <c r="BM616" t="str">
        <f t="shared" si="59"/>
        <v/>
      </c>
      <c r="BR616" t="str">
        <f t="shared" si="60"/>
        <v/>
      </c>
      <c r="BS616" t="str">
        <f t="shared" si="57"/>
        <v/>
      </c>
      <c r="BT616" s="172"/>
      <c r="BU616" s="10"/>
      <c r="BV616" s="10"/>
      <c r="BW616" s="10"/>
      <c r="BX616" s="10"/>
      <c r="BY616" s="10"/>
      <c r="BZ616" s="10"/>
      <c r="CA616" s="10"/>
      <c r="CB616" s="10"/>
      <c r="CC616" s="10"/>
      <c r="CD616" s="10"/>
      <c r="CE616" s="10"/>
      <c r="CF616" s="10"/>
      <c r="CG616" s="10"/>
      <c r="CH616" s="10"/>
      <c r="CI616" s="10"/>
      <c r="CJ616" s="10"/>
      <c r="CK616" s="10"/>
      <c r="CL616" s="10"/>
      <c r="CM616" s="10"/>
      <c r="CN616" s="10"/>
      <c r="CO616" s="10"/>
      <c r="CP616" s="10"/>
      <c r="CQ616" s="10"/>
      <c r="CR616" s="173"/>
      <c r="CV616" s="177"/>
      <c r="CW616" s="178"/>
    </row>
    <row r="617" spans="35:101">
      <c r="AI617" t="str">
        <f t="shared" si="61"/>
        <v/>
      </c>
      <c r="AJ617" t="str">
        <f t="shared" si="61"/>
        <v/>
      </c>
      <c r="AK617" t="str">
        <f t="shared" si="58"/>
        <v/>
      </c>
      <c r="AL617" s="1" t="str">
        <f t="shared" si="56"/>
        <v/>
      </c>
      <c r="AM617" s="167"/>
      <c r="AN617" s="8"/>
      <c r="AO617" s="8"/>
      <c r="AP617" s="8"/>
      <c r="AQ617" s="8"/>
      <c r="AR617" s="8"/>
      <c r="AS617" s="8"/>
      <c r="AT617" s="8"/>
      <c r="AU617" s="8"/>
      <c r="AV617" s="8"/>
      <c r="AW617" s="8"/>
      <c r="AX617" s="169"/>
      <c r="BB617" s="161"/>
      <c r="BC617" s="9"/>
      <c r="BD617" s="9"/>
      <c r="BE617" s="9"/>
      <c r="BF617" s="9"/>
      <c r="BG617" s="9"/>
      <c r="BH617" s="163"/>
      <c r="BI617" t="str" cm="1">
        <f t="array" ref="BI617">_xlfn.IFS($BF617=1,$BB617,$BF617&gt;=2,INDEX($BB$2:$BE$801,MATCH(BJ617,$BB$2:$BB$801,0),4),TRUE,"")</f>
        <v/>
      </c>
      <c r="BJ617" t="str" cm="1">
        <f t="array" ref="BJ617">_xlfn.IFS($BF617=2,$BB617,$BF617&gt;=3,INDEX($BB$2:$BE$801,MATCH(BK617,$BB$2:$BB$801,0),4),TRUE,"")</f>
        <v/>
      </c>
      <c r="BK617" t="str" cm="1">
        <f t="array" ref="BK617">_xlfn.IFS(BF617=3,BB617,BF617=4,BE617,BF617=5,INDEX($BB$2:$BE$801,MATCH(BL617,$BB$2:$BB$801,0),4),TRUE,"")</f>
        <v/>
      </c>
      <c r="BL617" t="str" cm="1">
        <f t="array" ref="BL617">_xlfn.IFS(BF617=4,BB617,BF617=5,BE617,TRUE,"")</f>
        <v/>
      </c>
      <c r="BM617" t="str">
        <f t="shared" si="59"/>
        <v/>
      </c>
      <c r="BR617" t="str">
        <f t="shared" si="60"/>
        <v/>
      </c>
      <c r="BS617" t="str">
        <f t="shared" si="57"/>
        <v/>
      </c>
      <c r="BT617" s="172"/>
      <c r="BU617" s="10"/>
      <c r="BV617" s="10"/>
      <c r="BW617" s="10"/>
      <c r="BX617" s="10"/>
      <c r="BY617" s="10"/>
      <c r="BZ617" s="10"/>
      <c r="CA617" s="10"/>
      <c r="CB617" s="10"/>
      <c r="CC617" s="10"/>
      <c r="CD617" s="10"/>
      <c r="CE617" s="10"/>
      <c r="CF617" s="10"/>
      <c r="CG617" s="10"/>
      <c r="CH617" s="10"/>
      <c r="CI617" s="10"/>
      <c r="CJ617" s="10"/>
      <c r="CK617" s="10"/>
      <c r="CL617" s="10"/>
      <c r="CM617" s="10"/>
      <c r="CN617" s="10"/>
      <c r="CO617" s="10"/>
      <c r="CP617" s="10"/>
      <c r="CQ617" s="10"/>
      <c r="CR617" s="173"/>
      <c r="CV617" s="177"/>
      <c r="CW617" s="178"/>
    </row>
    <row r="618" spans="35:101">
      <c r="AI618" t="str">
        <f t="shared" si="61"/>
        <v/>
      </c>
      <c r="AJ618" t="str">
        <f t="shared" si="61"/>
        <v/>
      </c>
      <c r="AK618" t="str">
        <f t="shared" si="58"/>
        <v/>
      </c>
      <c r="AL618" s="1" t="str">
        <f t="shared" si="56"/>
        <v/>
      </c>
      <c r="AM618" s="167"/>
      <c r="AN618" s="8"/>
      <c r="AO618" s="8"/>
      <c r="AP618" s="8"/>
      <c r="AQ618" s="8"/>
      <c r="AR618" s="8"/>
      <c r="AS618" s="8"/>
      <c r="AT618" s="8"/>
      <c r="AU618" s="8"/>
      <c r="AV618" s="8"/>
      <c r="AW618" s="8"/>
      <c r="AX618" s="169"/>
      <c r="BB618" s="161"/>
      <c r="BC618" s="9"/>
      <c r="BD618" s="9"/>
      <c r="BE618" s="9"/>
      <c r="BF618" s="9"/>
      <c r="BG618" s="9"/>
      <c r="BH618" s="163"/>
      <c r="BI618" t="str" cm="1">
        <f t="array" ref="BI618">_xlfn.IFS($BF618=1,$BB618,$BF618&gt;=2,INDEX($BB$2:$BE$801,MATCH(BJ618,$BB$2:$BB$801,0),4),TRUE,"")</f>
        <v/>
      </c>
      <c r="BJ618" t="str" cm="1">
        <f t="array" ref="BJ618">_xlfn.IFS($BF618=2,$BB618,$BF618&gt;=3,INDEX($BB$2:$BE$801,MATCH(BK618,$BB$2:$BB$801,0),4),TRUE,"")</f>
        <v/>
      </c>
      <c r="BK618" t="str" cm="1">
        <f t="array" ref="BK618">_xlfn.IFS(BF618=3,BB618,BF618=4,BE618,BF618=5,INDEX($BB$2:$BE$801,MATCH(BL618,$BB$2:$BB$801,0),4),TRUE,"")</f>
        <v/>
      </c>
      <c r="BL618" t="str" cm="1">
        <f t="array" ref="BL618">_xlfn.IFS(BF618=4,BB618,BF618=5,BE618,TRUE,"")</f>
        <v/>
      </c>
      <c r="BM618" t="str">
        <f t="shared" si="59"/>
        <v/>
      </c>
      <c r="BR618" t="str">
        <f t="shared" si="60"/>
        <v/>
      </c>
      <c r="BS618" t="str">
        <f t="shared" si="57"/>
        <v/>
      </c>
      <c r="BT618" s="172"/>
      <c r="BU618" s="10"/>
      <c r="BV618" s="10"/>
      <c r="BW618" s="10"/>
      <c r="BX618" s="10"/>
      <c r="BY618" s="10"/>
      <c r="BZ618" s="10"/>
      <c r="CA618" s="10"/>
      <c r="CB618" s="10"/>
      <c r="CC618" s="10"/>
      <c r="CD618" s="10"/>
      <c r="CE618" s="10"/>
      <c r="CF618" s="10"/>
      <c r="CG618" s="10"/>
      <c r="CH618" s="10"/>
      <c r="CI618" s="10"/>
      <c r="CJ618" s="10"/>
      <c r="CK618" s="10"/>
      <c r="CL618" s="10"/>
      <c r="CM618" s="10"/>
      <c r="CN618" s="10"/>
      <c r="CO618" s="10"/>
      <c r="CP618" s="10"/>
      <c r="CQ618" s="10"/>
      <c r="CR618" s="173"/>
      <c r="CV618" s="177"/>
      <c r="CW618" s="178"/>
    </row>
    <row r="619" spans="35:101">
      <c r="AI619" t="str">
        <f t="shared" si="61"/>
        <v/>
      </c>
      <c r="AJ619" t="str">
        <f t="shared" si="61"/>
        <v/>
      </c>
      <c r="AK619" t="str">
        <f t="shared" si="58"/>
        <v/>
      </c>
      <c r="AL619" s="1" t="str">
        <f t="shared" si="56"/>
        <v/>
      </c>
      <c r="AM619" s="167"/>
      <c r="AN619" s="8"/>
      <c r="AO619" s="8"/>
      <c r="AP619" s="8"/>
      <c r="AQ619" s="8"/>
      <c r="AR619" s="8"/>
      <c r="AS619" s="8"/>
      <c r="AT619" s="8"/>
      <c r="AU619" s="8"/>
      <c r="AV619" s="8"/>
      <c r="AW619" s="8"/>
      <c r="AX619" s="169"/>
      <c r="BB619" s="161"/>
      <c r="BC619" s="9"/>
      <c r="BD619" s="9"/>
      <c r="BE619" s="9"/>
      <c r="BF619" s="9"/>
      <c r="BG619" s="9"/>
      <c r="BH619" s="163"/>
      <c r="BI619" t="str" cm="1">
        <f t="array" ref="BI619">_xlfn.IFS($BF619=1,$BB619,$BF619&gt;=2,INDEX($BB$2:$BE$801,MATCH(BJ619,$BB$2:$BB$801,0),4),TRUE,"")</f>
        <v/>
      </c>
      <c r="BJ619" t="str" cm="1">
        <f t="array" ref="BJ619">_xlfn.IFS($BF619=2,$BB619,$BF619&gt;=3,INDEX($BB$2:$BE$801,MATCH(BK619,$BB$2:$BB$801,0),4),TRUE,"")</f>
        <v/>
      </c>
      <c r="BK619" t="str" cm="1">
        <f t="array" ref="BK619">_xlfn.IFS(BF619=3,BB619,BF619=4,BE619,BF619=5,INDEX($BB$2:$BE$801,MATCH(BL619,$BB$2:$BB$801,0),4),TRUE,"")</f>
        <v/>
      </c>
      <c r="BL619" t="str" cm="1">
        <f t="array" ref="BL619">_xlfn.IFS(BF619=4,BB619,BF619=5,BE619,TRUE,"")</f>
        <v/>
      </c>
      <c r="BM619" t="str">
        <f t="shared" si="59"/>
        <v/>
      </c>
      <c r="BR619" t="str">
        <f t="shared" si="60"/>
        <v/>
      </c>
      <c r="BS619" t="str">
        <f t="shared" si="57"/>
        <v/>
      </c>
      <c r="BT619" s="172"/>
      <c r="BU619" s="10"/>
      <c r="BV619" s="10"/>
      <c r="BW619" s="10"/>
      <c r="BX619" s="10"/>
      <c r="BY619" s="10"/>
      <c r="BZ619" s="10"/>
      <c r="CA619" s="10"/>
      <c r="CB619" s="10"/>
      <c r="CC619" s="10"/>
      <c r="CD619" s="10"/>
      <c r="CE619" s="10"/>
      <c r="CF619" s="10"/>
      <c r="CG619" s="10"/>
      <c r="CH619" s="10"/>
      <c r="CI619" s="10"/>
      <c r="CJ619" s="10"/>
      <c r="CK619" s="10"/>
      <c r="CL619" s="10"/>
      <c r="CM619" s="10"/>
      <c r="CN619" s="10"/>
      <c r="CO619" s="10"/>
      <c r="CP619" s="10"/>
      <c r="CQ619" s="10"/>
      <c r="CR619" s="173"/>
      <c r="CV619" s="177"/>
      <c r="CW619" s="178"/>
    </row>
    <row r="620" spans="35:101">
      <c r="AI620" t="str">
        <f t="shared" si="61"/>
        <v/>
      </c>
      <c r="AJ620" t="str">
        <f t="shared" si="61"/>
        <v/>
      </c>
      <c r="AK620" t="str">
        <f t="shared" si="58"/>
        <v/>
      </c>
      <c r="AL620" s="1" t="str">
        <f t="shared" si="56"/>
        <v/>
      </c>
      <c r="AM620" s="167"/>
      <c r="AN620" s="8"/>
      <c r="AO620" s="8"/>
      <c r="AP620" s="8"/>
      <c r="AQ620" s="8"/>
      <c r="AR620" s="8"/>
      <c r="AS620" s="8"/>
      <c r="AT620" s="8"/>
      <c r="AU620" s="8"/>
      <c r="AV620" s="8"/>
      <c r="AW620" s="8"/>
      <c r="AX620" s="169"/>
      <c r="BB620" s="161"/>
      <c r="BC620" s="9"/>
      <c r="BD620" s="9"/>
      <c r="BE620" s="9"/>
      <c r="BF620" s="9"/>
      <c r="BG620" s="9"/>
      <c r="BH620" s="163"/>
      <c r="BI620" t="str" cm="1">
        <f t="array" ref="BI620">_xlfn.IFS($BF620=1,$BB620,$BF620&gt;=2,INDEX($BB$2:$BE$801,MATCH(BJ620,$BB$2:$BB$801,0),4),TRUE,"")</f>
        <v/>
      </c>
      <c r="BJ620" t="str" cm="1">
        <f t="array" ref="BJ620">_xlfn.IFS($BF620=2,$BB620,$BF620&gt;=3,INDEX($BB$2:$BE$801,MATCH(BK620,$BB$2:$BB$801,0),4),TRUE,"")</f>
        <v/>
      </c>
      <c r="BK620" t="str" cm="1">
        <f t="array" ref="BK620">_xlfn.IFS(BF620=3,BB620,BF620=4,BE620,BF620=5,INDEX($BB$2:$BE$801,MATCH(BL620,$BB$2:$BB$801,0),4),TRUE,"")</f>
        <v/>
      </c>
      <c r="BL620" t="str" cm="1">
        <f t="array" ref="BL620">_xlfn.IFS(BF620=4,BB620,BF620=5,BE620,TRUE,"")</f>
        <v/>
      </c>
      <c r="BM620" t="str">
        <f t="shared" si="59"/>
        <v/>
      </c>
      <c r="BR620" t="str">
        <f t="shared" si="60"/>
        <v/>
      </c>
      <c r="BS620" t="str">
        <f t="shared" si="57"/>
        <v/>
      </c>
      <c r="BT620" s="172"/>
      <c r="BU620" s="10"/>
      <c r="BV620" s="10"/>
      <c r="BW620" s="10"/>
      <c r="BX620" s="10"/>
      <c r="BY620" s="10"/>
      <c r="BZ620" s="10"/>
      <c r="CA620" s="10"/>
      <c r="CB620" s="10"/>
      <c r="CC620" s="10"/>
      <c r="CD620" s="10"/>
      <c r="CE620" s="10"/>
      <c r="CF620" s="10"/>
      <c r="CG620" s="10"/>
      <c r="CH620" s="10"/>
      <c r="CI620" s="10"/>
      <c r="CJ620" s="10"/>
      <c r="CK620" s="10"/>
      <c r="CL620" s="10"/>
      <c r="CM620" s="10"/>
      <c r="CN620" s="10"/>
      <c r="CO620" s="10"/>
      <c r="CP620" s="10"/>
      <c r="CQ620" s="10"/>
      <c r="CR620" s="173"/>
      <c r="CV620" s="177"/>
      <c r="CW620" s="178"/>
    </row>
    <row r="621" spans="35:101">
      <c r="AI621" t="str">
        <f t="shared" si="61"/>
        <v/>
      </c>
      <c r="AJ621" t="str">
        <f t="shared" si="61"/>
        <v/>
      </c>
      <c r="AK621" t="str">
        <f t="shared" si="58"/>
        <v/>
      </c>
      <c r="AL621" s="1" t="str">
        <f t="shared" si="56"/>
        <v/>
      </c>
      <c r="AM621" s="167"/>
      <c r="AN621" s="8"/>
      <c r="AO621" s="8"/>
      <c r="AP621" s="8"/>
      <c r="AQ621" s="8"/>
      <c r="AR621" s="8"/>
      <c r="AS621" s="8"/>
      <c r="AT621" s="8"/>
      <c r="AU621" s="8"/>
      <c r="AV621" s="8"/>
      <c r="AW621" s="8"/>
      <c r="AX621" s="169"/>
      <c r="BB621" s="161"/>
      <c r="BC621" s="9"/>
      <c r="BD621" s="9"/>
      <c r="BE621" s="9"/>
      <c r="BF621" s="9"/>
      <c r="BG621" s="9"/>
      <c r="BH621" s="163"/>
      <c r="BI621" t="str" cm="1">
        <f t="array" ref="BI621">_xlfn.IFS($BF621=1,$BB621,$BF621&gt;=2,INDEX($BB$2:$BE$801,MATCH(BJ621,$BB$2:$BB$801,0),4),TRUE,"")</f>
        <v/>
      </c>
      <c r="BJ621" t="str" cm="1">
        <f t="array" ref="BJ621">_xlfn.IFS($BF621=2,$BB621,$BF621&gt;=3,INDEX($BB$2:$BE$801,MATCH(BK621,$BB$2:$BB$801,0),4),TRUE,"")</f>
        <v/>
      </c>
      <c r="BK621" t="str" cm="1">
        <f t="array" ref="BK621">_xlfn.IFS(BF621=3,BB621,BF621=4,BE621,BF621=5,INDEX($BB$2:$BE$801,MATCH(BL621,$BB$2:$BB$801,0),4),TRUE,"")</f>
        <v/>
      </c>
      <c r="BL621" t="str" cm="1">
        <f t="array" ref="BL621">_xlfn.IFS(BF621=4,BB621,BF621=5,BE621,TRUE,"")</f>
        <v/>
      </c>
      <c r="BM621" t="str">
        <f t="shared" si="59"/>
        <v/>
      </c>
      <c r="BR621" t="str">
        <f t="shared" si="60"/>
        <v/>
      </c>
      <c r="BS621" t="str">
        <f t="shared" si="57"/>
        <v/>
      </c>
      <c r="BT621" s="172"/>
      <c r="BU621" s="10"/>
      <c r="BV621" s="10"/>
      <c r="BW621" s="10"/>
      <c r="BX621" s="10"/>
      <c r="BY621" s="10"/>
      <c r="BZ621" s="10"/>
      <c r="CA621" s="10"/>
      <c r="CB621" s="10"/>
      <c r="CC621" s="10"/>
      <c r="CD621" s="10"/>
      <c r="CE621" s="10"/>
      <c r="CF621" s="10"/>
      <c r="CG621" s="10"/>
      <c r="CH621" s="10"/>
      <c r="CI621" s="10"/>
      <c r="CJ621" s="10"/>
      <c r="CK621" s="10"/>
      <c r="CL621" s="10"/>
      <c r="CM621" s="10"/>
      <c r="CN621" s="10"/>
      <c r="CO621" s="10"/>
      <c r="CP621" s="10"/>
      <c r="CQ621" s="10"/>
      <c r="CR621" s="173"/>
      <c r="CV621" s="177"/>
      <c r="CW621" s="178"/>
    </row>
    <row r="622" spans="35:101">
      <c r="AI622" t="str">
        <f t="shared" si="61"/>
        <v/>
      </c>
      <c r="AJ622" t="str">
        <f t="shared" si="61"/>
        <v/>
      </c>
      <c r="AK622" t="str">
        <f t="shared" si="58"/>
        <v/>
      </c>
      <c r="AL622" s="1" t="str">
        <f t="shared" si="56"/>
        <v/>
      </c>
      <c r="AM622" s="167"/>
      <c r="AN622" s="8"/>
      <c r="AO622" s="8"/>
      <c r="AP622" s="8"/>
      <c r="AQ622" s="8"/>
      <c r="AR622" s="8"/>
      <c r="AS622" s="8"/>
      <c r="AT622" s="8"/>
      <c r="AU622" s="8"/>
      <c r="AV622" s="8"/>
      <c r="AW622" s="8"/>
      <c r="AX622" s="169"/>
      <c r="BB622" s="161"/>
      <c r="BC622" s="9"/>
      <c r="BD622" s="9"/>
      <c r="BE622" s="9"/>
      <c r="BF622" s="9"/>
      <c r="BG622" s="9"/>
      <c r="BH622" s="163"/>
      <c r="BI622" t="str" cm="1">
        <f t="array" ref="BI622">_xlfn.IFS($BF622=1,$BB622,$BF622&gt;=2,INDEX($BB$2:$BE$801,MATCH(BJ622,$BB$2:$BB$801,0),4),TRUE,"")</f>
        <v/>
      </c>
      <c r="BJ622" t="str" cm="1">
        <f t="array" ref="BJ622">_xlfn.IFS($BF622=2,$BB622,$BF622&gt;=3,INDEX($BB$2:$BE$801,MATCH(BK622,$BB$2:$BB$801,0),4),TRUE,"")</f>
        <v/>
      </c>
      <c r="BK622" t="str" cm="1">
        <f t="array" ref="BK622">_xlfn.IFS(BF622=3,BB622,BF622=4,BE622,BF622=5,INDEX($BB$2:$BE$801,MATCH(BL622,$BB$2:$BB$801,0),4),TRUE,"")</f>
        <v/>
      </c>
      <c r="BL622" t="str" cm="1">
        <f t="array" ref="BL622">_xlfn.IFS(BF622=4,BB622,BF622=5,BE622,TRUE,"")</f>
        <v/>
      </c>
      <c r="BM622" t="str">
        <f t="shared" si="59"/>
        <v/>
      </c>
      <c r="BR622" t="str">
        <f t="shared" si="60"/>
        <v/>
      </c>
      <c r="BS622" t="str">
        <f t="shared" si="57"/>
        <v/>
      </c>
      <c r="BT622" s="172"/>
      <c r="BU622" s="10"/>
      <c r="BV622" s="10"/>
      <c r="BW622" s="10"/>
      <c r="BX622" s="10"/>
      <c r="BY622" s="10"/>
      <c r="BZ622" s="10"/>
      <c r="CA622" s="10"/>
      <c r="CB622" s="10"/>
      <c r="CC622" s="10"/>
      <c r="CD622" s="10"/>
      <c r="CE622" s="10"/>
      <c r="CF622" s="10"/>
      <c r="CG622" s="10"/>
      <c r="CH622" s="10"/>
      <c r="CI622" s="10"/>
      <c r="CJ622" s="10"/>
      <c r="CK622" s="10"/>
      <c r="CL622" s="10"/>
      <c r="CM622" s="10"/>
      <c r="CN622" s="10"/>
      <c r="CO622" s="10"/>
      <c r="CP622" s="10"/>
      <c r="CQ622" s="10"/>
      <c r="CR622" s="173"/>
      <c r="CV622" s="177"/>
      <c r="CW622" s="178"/>
    </row>
    <row r="623" spans="35:101">
      <c r="AI623" t="str">
        <f t="shared" si="61"/>
        <v/>
      </c>
      <c r="AJ623" t="str">
        <f t="shared" si="61"/>
        <v/>
      </c>
      <c r="AK623" t="str">
        <f t="shared" si="58"/>
        <v/>
      </c>
      <c r="AL623" s="1" t="str">
        <f t="shared" si="56"/>
        <v/>
      </c>
      <c r="AM623" s="167"/>
      <c r="AN623" s="8"/>
      <c r="AO623" s="8"/>
      <c r="AP623" s="8"/>
      <c r="AQ623" s="8"/>
      <c r="AR623" s="8"/>
      <c r="AS623" s="8"/>
      <c r="AT623" s="8"/>
      <c r="AU623" s="8"/>
      <c r="AV623" s="8"/>
      <c r="AW623" s="8"/>
      <c r="AX623" s="169"/>
      <c r="BB623" s="161"/>
      <c r="BC623" s="9"/>
      <c r="BD623" s="9"/>
      <c r="BE623" s="9"/>
      <c r="BF623" s="9"/>
      <c r="BG623" s="9"/>
      <c r="BH623" s="163"/>
      <c r="BI623" t="str" cm="1">
        <f t="array" ref="BI623">_xlfn.IFS($BF623=1,$BB623,$BF623&gt;=2,INDEX($BB$2:$BE$801,MATCH(BJ623,$BB$2:$BB$801,0),4),TRUE,"")</f>
        <v/>
      </c>
      <c r="BJ623" t="str" cm="1">
        <f t="array" ref="BJ623">_xlfn.IFS($BF623=2,$BB623,$BF623&gt;=3,INDEX($BB$2:$BE$801,MATCH(BK623,$BB$2:$BB$801,0),4),TRUE,"")</f>
        <v/>
      </c>
      <c r="BK623" t="str" cm="1">
        <f t="array" ref="BK623">_xlfn.IFS(BF623=3,BB623,BF623=4,BE623,BF623=5,INDEX($BB$2:$BE$801,MATCH(BL623,$BB$2:$BB$801,0),4),TRUE,"")</f>
        <v/>
      </c>
      <c r="BL623" t="str" cm="1">
        <f t="array" ref="BL623">_xlfn.IFS(BF623=4,BB623,BF623=5,BE623,TRUE,"")</f>
        <v/>
      </c>
      <c r="BM623" t="str">
        <f t="shared" si="59"/>
        <v/>
      </c>
      <c r="BR623" t="str">
        <f t="shared" si="60"/>
        <v/>
      </c>
      <c r="BS623" t="str">
        <f t="shared" si="57"/>
        <v/>
      </c>
      <c r="BT623" s="172"/>
      <c r="BU623" s="10"/>
      <c r="BV623" s="10"/>
      <c r="BW623" s="10"/>
      <c r="BX623" s="10"/>
      <c r="BY623" s="10"/>
      <c r="BZ623" s="10"/>
      <c r="CA623" s="10"/>
      <c r="CB623" s="10"/>
      <c r="CC623" s="10"/>
      <c r="CD623" s="10"/>
      <c r="CE623" s="10"/>
      <c r="CF623" s="10"/>
      <c r="CG623" s="10"/>
      <c r="CH623" s="10"/>
      <c r="CI623" s="10"/>
      <c r="CJ623" s="10"/>
      <c r="CK623" s="10"/>
      <c r="CL623" s="10"/>
      <c r="CM623" s="10"/>
      <c r="CN623" s="10"/>
      <c r="CO623" s="10"/>
      <c r="CP623" s="10"/>
      <c r="CQ623" s="10"/>
      <c r="CR623" s="173"/>
      <c r="CV623" s="177"/>
      <c r="CW623" s="178"/>
    </row>
    <row r="624" spans="35:101">
      <c r="AI624" t="str">
        <f t="shared" si="61"/>
        <v/>
      </c>
      <c r="AJ624" t="str">
        <f t="shared" si="61"/>
        <v/>
      </c>
      <c r="AK624" t="str">
        <f t="shared" si="58"/>
        <v/>
      </c>
      <c r="AL624" s="1" t="str">
        <f t="shared" si="56"/>
        <v/>
      </c>
      <c r="AM624" s="167"/>
      <c r="AN624" s="8"/>
      <c r="AO624" s="8"/>
      <c r="AP624" s="8"/>
      <c r="AQ624" s="8"/>
      <c r="AR624" s="8"/>
      <c r="AS624" s="8"/>
      <c r="AT624" s="8"/>
      <c r="AU624" s="8"/>
      <c r="AV624" s="8"/>
      <c r="AW624" s="8"/>
      <c r="AX624" s="169"/>
      <c r="BB624" s="161"/>
      <c r="BC624" s="9"/>
      <c r="BD624" s="9"/>
      <c r="BE624" s="9"/>
      <c r="BF624" s="9"/>
      <c r="BG624" s="9"/>
      <c r="BH624" s="163"/>
      <c r="BI624" t="str" cm="1">
        <f t="array" ref="BI624">_xlfn.IFS($BF624=1,$BB624,$BF624&gt;=2,INDEX($BB$2:$BE$801,MATCH(BJ624,$BB$2:$BB$801,0),4),TRUE,"")</f>
        <v/>
      </c>
      <c r="BJ624" t="str" cm="1">
        <f t="array" ref="BJ624">_xlfn.IFS($BF624=2,$BB624,$BF624&gt;=3,INDEX($BB$2:$BE$801,MATCH(BK624,$BB$2:$BB$801,0),4),TRUE,"")</f>
        <v/>
      </c>
      <c r="BK624" t="str" cm="1">
        <f t="array" ref="BK624">_xlfn.IFS(BF624=3,BB624,BF624=4,BE624,BF624=5,INDEX($BB$2:$BE$801,MATCH(BL624,$BB$2:$BB$801,0),4),TRUE,"")</f>
        <v/>
      </c>
      <c r="BL624" t="str" cm="1">
        <f t="array" ref="BL624">_xlfn.IFS(BF624=4,BB624,BF624=5,BE624,TRUE,"")</f>
        <v/>
      </c>
      <c r="BM624" t="str">
        <f t="shared" si="59"/>
        <v/>
      </c>
      <c r="BR624" t="str">
        <f t="shared" si="60"/>
        <v/>
      </c>
      <c r="BS624" t="str">
        <f t="shared" si="57"/>
        <v/>
      </c>
      <c r="BT624" s="172"/>
      <c r="BU624" s="10"/>
      <c r="BV624" s="10"/>
      <c r="BW624" s="10"/>
      <c r="BX624" s="10"/>
      <c r="BY624" s="10"/>
      <c r="BZ624" s="10"/>
      <c r="CA624" s="10"/>
      <c r="CB624" s="10"/>
      <c r="CC624" s="10"/>
      <c r="CD624" s="10"/>
      <c r="CE624" s="10"/>
      <c r="CF624" s="10"/>
      <c r="CG624" s="10"/>
      <c r="CH624" s="10"/>
      <c r="CI624" s="10"/>
      <c r="CJ624" s="10"/>
      <c r="CK624" s="10"/>
      <c r="CL624" s="10"/>
      <c r="CM624" s="10"/>
      <c r="CN624" s="10"/>
      <c r="CO624" s="10"/>
      <c r="CP624" s="10"/>
      <c r="CQ624" s="10"/>
      <c r="CR624" s="173"/>
      <c r="CV624" s="177"/>
      <c r="CW624" s="178"/>
    </row>
    <row r="625" spans="35:101">
      <c r="AI625" t="str">
        <f t="shared" si="61"/>
        <v/>
      </c>
      <c r="AJ625" t="str">
        <f t="shared" si="61"/>
        <v/>
      </c>
      <c r="AK625" t="str">
        <f t="shared" si="58"/>
        <v/>
      </c>
      <c r="AL625" s="1" t="str">
        <f t="shared" si="56"/>
        <v/>
      </c>
      <c r="AM625" s="167"/>
      <c r="AN625" s="8"/>
      <c r="AO625" s="8"/>
      <c r="AP625" s="8"/>
      <c r="AQ625" s="8"/>
      <c r="AR625" s="8"/>
      <c r="AS625" s="8"/>
      <c r="AT625" s="8"/>
      <c r="AU625" s="8"/>
      <c r="AV625" s="8"/>
      <c r="AW625" s="8"/>
      <c r="AX625" s="169"/>
      <c r="BB625" s="161"/>
      <c r="BC625" s="9"/>
      <c r="BD625" s="9"/>
      <c r="BE625" s="9"/>
      <c r="BF625" s="9"/>
      <c r="BG625" s="9"/>
      <c r="BH625" s="163"/>
      <c r="BI625" t="str" cm="1">
        <f t="array" ref="BI625">_xlfn.IFS($BF625=1,$BB625,$BF625&gt;=2,INDEX($BB$2:$BE$801,MATCH(BJ625,$BB$2:$BB$801,0),4),TRUE,"")</f>
        <v/>
      </c>
      <c r="BJ625" t="str" cm="1">
        <f t="array" ref="BJ625">_xlfn.IFS($BF625=2,$BB625,$BF625&gt;=3,INDEX($BB$2:$BE$801,MATCH(BK625,$BB$2:$BB$801,0),4),TRUE,"")</f>
        <v/>
      </c>
      <c r="BK625" t="str" cm="1">
        <f t="array" ref="BK625">_xlfn.IFS(BF625=3,BB625,BF625=4,BE625,BF625=5,INDEX($BB$2:$BE$801,MATCH(BL625,$BB$2:$BB$801,0),4),TRUE,"")</f>
        <v/>
      </c>
      <c r="BL625" t="str" cm="1">
        <f t="array" ref="BL625">_xlfn.IFS(BF625=4,BB625,BF625=5,BE625,TRUE,"")</f>
        <v/>
      </c>
      <c r="BM625" t="str">
        <f t="shared" si="59"/>
        <v/>
      </c>
      <c r="BR625" t="str">
        <f t="shared" si="60"/>
        <v/>
      </c>
      <c r="BS625" t="str">
        <f t="shared" si="57"/>
        <v/>
      </c>
      <c r="BT625" s="172"/>
      <c r="BU625" s="10"/>
      <c r="BV625" s="10"/>
      <c r="BW625" s="10"/>
      <c r="BX625" s="10"/>
      <c r="BY625" s="10"/>
      <c r="BZ625" s="10"/>
      <c r="CA625" s="10"/>
      <c r="CB625" s="10"/>
      <c r="CC625" s="10"/>
      <c r="CD625" s="10"/>
      <c r="CE625" s="10"/>
      <c r="CF625" s="10"/>
      <c r="CG625" s="10"/>
      <c r="CH625" s="10"/>
      <c r="CI625" s="10"/>
      <c r="CJ625" s="10"/>
      <c r="CK625" s="10"/>
      <c r="CL625" s="10"/>
      <c r="CM625" s="10"/>
      <c r="CN625" s="10"/>
      <c r="CO625" s="10"/>
      <c r="CP625" s="10"/>
      <c r="CQ625" s="10"/>
      <c r="CR625" s="173"/>
      <c r="CV625" s="177"/>
      <c r="CW625" s="178"/>
    </row>
    <row r="626" spans="35:101">
      <c r="AI626" t="str">
        <f t="shared" si="61"/>
        <v/>
      </c>
      <c r="AJ626" t="str">
        <f t="shared" si="61"/>
        <v/>
      </c>
      <c r="AK626" t="str">
        <f t="shared" si="58"/>
        <v/>
      </c>
      <c r="AL626" s="1" t="str">
        <f t="shared" si="56"/>
        <v/>
      </c>
      <c r="AM626" s="167"/>
      <c r="AN626" s="8"/>
      <c r="AO626" s="8"/>
      <c r="AP626" s="8"/>
      <c r="AQ626" s="8"/>
      <c r="AR626" s="8"/>
      <c r="AS626" s="8"/>
      <c r="AT626" s="8"/>
      <c r="AU626" s="8"/>
      <c r="AV626" s="8"/>
      <c r="AW626" s="8"/>
      <c r="AX626" s="169"/>
      <c r="BB626" s="161"/>
      <c r="BC626" s="9"/>
      <c r="BD626" s="9"/>
      <c r="BE626" s="9"/>
      <c r="BF626" s="9"/>
      <c r="BG626" s="9"/>
      <c r="BH626" s="163"/>
      <c r="BI626" t="str" cm="1">
        <f t="array" ref="BI626">_xlfn.IFS($BF626=1,$BB626,$BF626&gt;=2,INDEX($BB$2:$BE$801,MATCH(BJ626,$BB$2:$BB$801,0),4),TRUE,"")</f>
        <v/>
      </c>
      <c r="BJ626" t="str" cm="1">
        <f t="array" ref="BJ626">_xlfn.IFS($BF626=2,$BB626,$BF626&gt;=3,INDEX($BB$2:$BE$801,MATCH(BK626,$BB$2:$BB$801,0),4),TRUE,"")</f>
        <v/>
      </c>
      <c r="BK626" t="str" cm="1">
        <f t="array" ref="BK626">_xlfn.IFS(BF626=3,BB626,BF626=4,BE626,BF626=5,INDEX($BB$2:$BE$801,MATCH(BL626,$BB$2:$BB$801,0),4),TRUE,"")</f>
        <v/>
      </c>
      <c r="BL626" t="str" cm="1">
        <f t="array" ref="BL626">_xlfn.IFS(BF626=4,BB626,BF626=5,BE626,TRUE,"")</f>
        <v/>
      </c>
      <c r="BM626" t="str">
        <f t="shared" si="59"/>
        <v/>
      </c>
      <c r="BR626" t="str">
        <f t="shared" si="60"/>
        <v/>
      </c>
      <c r="BS626" t="str">
        <f t="shared" si="57"/>
        <v/>
      </c>
      <c r="BT626" s="172"/>
      <c r="BU626" s="10"/>
      <c r="BV626" s="10"/>
      <c r="BW626" s="10"/>
      <c r="BX626" s="10"/>
      <c r="BY626" s="10"/>
      <c r="BZ626" s="10"/>
      <c r="CA626" s="10"/>
      <c r="CB626" s="10"/>
      <c r="CC626" s="10"/>
      <c r="CD626" s="10"/>
      <c r="CE626" s="10"/>
      <c r="CF626" s="10"/>
      <c r="CG626" s="10"/>
      <c r="CH626" s="10"/>
      <c r="CI626" s="10"/>
      <c r="CJ626" s="10"/>
      <c r="CK626" s="10"/>
      <c r="CL626" s="10"/>
      <c r="CM626" s="10"/>
      <c r="CN626" s="10"/>
      <c r="CO626" s="10"/>
      <c r="CP626" s="10"/>
      <c r="CQ626" s="10"/>
      <c r="CR626" s="173"/>
      <c r="CV626" s="177"/>
      <c r="CW626" s="178"/>
    </row>
    <row r="627" spans="35:101">
      <c r="AI627" t="str">
        <f t="shared" si="61"/>
        <v/>
      </c>
      <c r="AJ627" t="str">
        <f t="shared" si="61"/>
        <v/>
      </c>
      <c r="AK627" t="str">
        <f t="shared" si="58"/>
        <v/>
      </c>
      <c r="AL627" s="1" t="str">
        <f t="shared" si="56"/>
        <v/>
      </c>
      <c r="AM627" s="167"/>
      <c r="AN627" s="8"/>
      <c r="AO627" s="8"/>
      <c r="AP627" s="8"/>
      <c r="AQ627" s="8"/>
      <c r="AR627" s="8"/>
      <c r="AS627" s="8"/>
      <c r="AT627" s="8"/>
      <c r="AU627" s="8"/>
      <c r="AV627" s="8"/>
      <c r="AW627" s="8"/>
      <c r="AX627" s="169"/>
      <c r="BB627" s="161"/>
      <c r="BC627" s="9"/>
      <c r="BD627" s="9"/>
      <c r="BE627" s="9"/>
      <c r="BF627" s="9"/>
      <c r="BG627" s="9"/>
      <c r="BH627" s="163"/>
      <c r="BI627" t="str" cm="1">
        <f t="array" ref="BI627">_xlfn.IFS($BF627=1,$BB627,$BF627&gt;=2,INDEX($BB$2:$BE$801,MATCH(BJ627,$BB$2:$BB$801,0),4),TRUE,"")</f>
        <v/>
      </c>
      <c r="BJ627" t="str" cm="1">
        <f t="array" ref="BJ627">_xlfn.IFS($BF627=2,$BB627,$BF627&gt;=3,INDEX($BB$2:$BE$801,MATCH(BK627,$BB$2:$BB$801,0),4),TRUE,"")</f>
        <v/>
      </c>
      <c r="BK627" t="str" cm="1">
        <f t="array" ref="BK627">_xlfn.IFS(BF627=3,BB627,BF627=4,BE627,BF627=5,INDEX($BB$2:$BE$801,MATCH(BL627,$BB$2:$BB$801,0),4),TRUE,"")</f>
        <v/>
      </c>
      <c r="BL627" t="str" cm="1">
        <f t="array" ref="BL627">_xlfn.IFS(BF627=4,BB627,BF627=5,BE627,TRUE,"")</f>
        <v/>
      </c>
      <c r="BM627" t="str">
        <f t="shared" si="59"/>
        <v/>
      </c>
      <c r="BR627" t="str">
        <f t="shared" si="60"/>
        <v/>
      </c>
      <c r="BS627" t="str">
        <f t="shared" si="57"/>
        <v/>
      </c>
      <c r="BT627" s="172"/>
      <c r="BU627" s="10"/>
      <c r="BV627" s="10"/>
      <c r="BW627" s="10"/>
      <c r="BX627" s="10"/>
      <c r="BY627" s="10"/>
      <c r="BZ627" s="10"/>
      <c r="CA627" s="10"/>
      <c r="CB627" s="10"/>
      <c r="CC627" s="10"/>
      <c r="CD627" s="10"/>
      <c r="CE627" s="10"/>
      <c r="CF627" s="10"/>
      <c r="CG627" s="10"/>
      <c r="CH627" s="10"/>
      <c r="CI627" s="10"/>
      <c r="CJ627" s="10"/>
      <c r="CK627" s="10"/>
      <c r="CL627" s="10"/>
      <c r="CM627" s="10"/>
      <c r="CN627" s="10"/>
      <c r="CO627" s="10"/>
      <c r="CP627" s="10"/>
      <c r="CQ627" s="10"/>
      <c r="CR627" s="173"/>
      <c r="CV627" s="177"/>
      <c r="CW627" s="178"/>
    </row>
    <row r="628" spans="35:101">
      <c r="AI628" t="str">
        <f t="shared" si="61"/>
        <v/>
      </c>
      <c r="AJ628" t="str">
        <f t="shared" si="61"/>
        <v/>
      </c>
      <c r="AK628" t="str">
        <f t="shared" si="58"/>
        <v/>
      </c>
      <c r="AL628" s="1" t="str">
        <f t="shared" si="56"/>
        <v/>
      </c>
      <c r="AM628" s="167"/>
      <c r="AN628" s="8"/>
      <c r="AO628" s="8"/>
      <c r="AP628" s="8"/>
      <c r="AQ628" s="8"/>
      <c r="AR628" s="8"/>
      <c r="AS628" s="8"/>
      <c r="AT628" s="8"/>
      <c r="AU628" s="8"/>
      <c r="AV628" s="8"/>
      <c r="AW628" s="8"/>
      <c r="AX628" s="169"/>
      <c r="BB628" s="161"/>
      <c r="BC628" s="9"/>
      <c r="BD628" s="9"/>
      <c r="BE628" s="9"/>
      <c r="BF628" s="9"/>
      <c r="BG628" s="9"/>
      <c r="BH628" s="163"/>
      <c r="BI628" t="str" cm="1">
        <f t="array" ref="BI628">_xlfn.IFS($BF628=1,$BB628,$BF628&gt;=2,INDEX($BB$2:$BE$801,MATCH(BJ628,$BB$2:$BB$801,0),4),TRUE,"")</f>
        <v/>
      </c>
      <c r="BJ628" t="str" cm="1">
        <f t="array" ref="BJ628">_xlfn.IFS($BF628=2,$BB628,$BF628&gt;=3,INDEX($BB$2:$BE$801,MATCH(BK628,$BB$2:$BB$801,0),4),TRUE,"")</f>
        <v/>
      </c>
      <c r="BK628" t="str" cm="1">
        <f t="array" ref="BK628">_xlfn.IFS(BF628=3,BB628,BF628=4,BE628,BF628=5,INDEX($BB$2:$BE$801,MATCH(BL628,$BB$2:$BB$801,0),4),TRUE,"")</f>
        <v/>
      </c>
      <c r="BL628" t="str" cm="1">
        <f t="array" ref="BL628">_xlfn.IFS(BF628=4,BB628,BF628=5,BE628,TRUE,"")</f>
        <v/>
      </c>
      <c r="BM628" t="str">
        <f t="shared" si="59"/>
        <v/>
      </c>
      <c r="BR628" t="str">
        <f t="shared" si="60"/>
        <v/>
      </c>
      <c r="BS628" t="str">
        <f t="shared" si="57"/>
        <v/>
      </c>
      <c r="BT628" s="172"/>
      <c r="BU628" s="10"/>
      <c r="BV628" s="10"/>
      <c r="BW628" s="10"/>
      <c r="BX628" s="10"/>
      <c r="BY628" s="10"/>
      <c r="BZ628" s="10"/>
      <c r="CA628" s="10"/>
      <c r="CB628" s="10"/>
      <c r="CC628" s="10"/>
      <c r="CD628" s="10"/>
      <c r="CE628" s="10"/>
      <c r="CF628" s="10"/>
      <c r="CG628" s="10"/>
      <c r="CH628" s="10"/>
      <c r="CI628" s="10"/>
      <c r="CJ628" s="10"/>
      <c r="CK628" s="10"/>
      <c r="CL628" s="10"/>
      <c r="CM628" s="10"/>
      <c r="CN628" s="10"/>
      <c r="CO628" s="10"/>
      <c r="CP628" s="10"/>
      <c r="CQ628" s="10"/>
      <c r="CR628" s="173"/>
      <c r="CV628" s="177"/>
      <c r="CW628" s="178"/>
    </row>
    <row r="629" spans="35:101">
      <c r="AI629" t="str">
        <f t="shared" si="61"/>
        <v/>
      </c>
      <c r="AJ629" t="str">
        <f t="shared" si="61"/>
        <v/>
      </c>
      <c r="AK629" t="str">
        <f t="shared" si="58"/>
        <v/>
      </c>
      <c r="AL629" s="1" t="str">
        <f t="shared" si="56"/>
        <v/>
      </c>
      <c r="AM629" s="167"/>
      <c r="AN629" s="8"/>
      <c r="AO629" s="8"/>
      <c r="AP629" s="8"/>
      <c r="AQ629" s="8"/>
      <c r="AR629" s="8"/>
      <c r="AS629" s="8"/>
      <c r="AT629" s="8"/>
      <c r="AU629" s="8"/>
      <c r="AV629" s="8"/>
      <c r="AW629" s="8"/>
      <c r="AX629" s="169"/>
      <c r="BB629" s="161"/>
      <c r="BC629" s="9"/>
      <c r="BD629" s="9"/>
      <c r="BE629" s="9"/>
      <c r="BF629" s="9"/>
      <c r="BG629" s="9"/>
      <c r="BH629" s="163"/>
      <c r="BI629" t="str" cm="1">
        <f t="array" ref="BI629">_xlfn.IFS($BF629=1,$BB629,$BF629&gt;=2,INDEX($BB$2:$BE$801,MATCH(BJ629,$BB$2:$BB$801,0),4),TRUE,"")</f>
        <v/>
      </c>
      <c r="BJ629" t="str" cm="1">
        <f t="array" ref="BJ629">_xlfn.IFS($BF629=2,$BB629,$BF629&gt;=3,INDEX($BB$2:$BE$801,MATCH(BK629,$BB$2:$BB$801,0),4),TRUE,"")</f>
        <v/>
      </c>
      <c r="BK629" t="str" cm="1">
        <f t="array" ref="BK629">_xlfn.IFS(BF629=3,BB629,BF629=4,BE629,BF629=5,INDEX($BB$2:$BE$801,MATCH(BL629,$BB$2:$BB$801,0),4),TRUE,"")</f>
        <v/>
      </c>
      <c r="BL629" t="str" cm="1">
        <f t="array" ref="BL629">_xlfn.IFS(BF629=4,BB629,BF629=5,BE629,TRUE,"")</f>
        <v/>
      </c>
      <c r="BM629" t="str">
        <f t="shared" si="59"/>
        <v/>
      </c>
      <c r="BR629" t="str">
        <f t="shared" si="60"/>
        <v/>
      </c>
      <c r="BS629" t="str">
        <f t="shared" si="57"/>
        <v/>
      </c>
      <c r="BT629" s="172"/>
      <c r="BU629" s="10"/>
      <c r="BV629" s="10"/>
      <c r="BW629" s="10"/>
      <c r="BX629" s="10"/>
      <c r="BY629" s="10"/>
      <c r="BZ629" s="10"/>
      <c r="CA629" s="10"/>
      <c r="CB629" s="10"/>
      <c r="CC629" s="10"/>
      <c r="CD629" s="10"/>
      <c r="CE629" s="10"/>
      <c r="CF629" s="10"/>
      <c r="CG629" s="10"/>
      <c r="CH629" s="10"/>
      <c r="CI629" s="10"/>
      <c r="CJ629" s="10"/>
      <c r="CK629" s="10"/>
      <c r="CL629" s="10"/>
      <c r="CM629" s="10"/>
      <c r="CN629" s="10"/>
      <c r="CO629" s="10"/>
      <c r="CP629" s="10"/>
      <c r="CQ629" s="10"/>
      <c r="CR629" s="173"/>
      <c r="CV629" s="177"/>
      <c r="CW629" s="178"/>
    </row>
    <row r="630" spans="35:101">
      <c r="AI630" t="str">
        <f t="shared" si="61"/>
        <v/>
      </c>
      <c r="AJ630" t="str">
        <f t="shared" si="61"/>
        <v/>
      </c>
      <c r="AK630" t="str">
        <f t="shared" si="58"/>
        <v/>
      </c>
      <c r="AL630" s="1" t="str">
        <f t="shared" si="56"/>
        <v/>
      </c>
      <c r="AM630" s="167"/>
      <c r="AN630" s="8"/>
      <c r="AO630" s="8"/>
      <c r="AP630" s="8"/>
      <c r="AQ630" s="8"/>
      <c r="AR630" s="8"/>
      <c r="AS630" s="8"/>
      <c r="AT630" s="8"/>
      <c r="AU630" s="8"/>
      <c r="AV630" s="8"/>
      <c r="AW630" s="8"/>
      <c r="AX630" s="169"/>
      <c r="BB630" s="161"/>
      <c r="BC630" s="9"/>
      <c r="BD630" s="9"/>
      <c r="BE630" s="9"/>
      <c r="BF630" s="9"/>
      <c r="BG630" s="9"/>
      <c r="BH630" s="163"/>
      <c r="BI630" t="str" cm="1">
        <f t="array" ref="BI630">_xlfn.IFS($BF630=1,$BB630,$BF630&gt;=2,INDEX($BB$2:$BE$801,MATCH(BJ630,$BB$2:$BB$801,0),4),TRUE,"")</f>
        <v/>
      </c>
      <c r="BJ630" t="str" cm="1">
        <f t="array" ref="BJ630">_xlfn.IFS($BF630=2,$BB630,$BF630&gt;=3,INDEX($BB$2:$BE$801,MATCH(BK630,$BB$2:$BB$801,0),4),TRUE,"")</f>
        <v/>
      </c>
      <c r="BK630" t="str" cm="1">
        <f t="array" ref="BK630">_xlfn.IFS(BF630=3,BB630,BF630=4,BE630,BF630=5,INDEX($BB$2:$BE$801,MATCH(BL630,$BB$2:$BB$801,0),4),TRUE,"")</f>
        <v/>
      </c>
      <c r="BL630" t="str" cm="1">
        <f t="array" ref="BL630">_xlfn.IFS(BF630=4,BB630,BF630=5,BE630,TRUE,"")</f>
        <v/>
      </c>
      <c r="BM630" t="str">
        <f t="shared" si="59"/>
        <v/>
      </c>
      <c r="BR630" t="str">
        <f t="shared" si="60"/>
        <v/>
      </c>
      <c r="BS630" t="str">
        <f t="shared" si="57"/>
        <v/>
      </c>
      <c r="BT630" s="172"/>
      <c r="BU630" s="10"/>
      <c r="BV630" s="10"/>
      <c r="BW630" s="10"/>
      <c r="BX630" s="10"/>
      <c r="BY630" s="10"/>
      <c r="BZ630" s="10"/>
      <c r="CA630" s="10"/>
      <c r="CB630" s="10"/>
      <c r="CC630" s="10"/>
      <c r="CD630" s="10"/>
      <c r="CE630" s="10"/>
      <c r="CF630" s="10"/>
      <c r="CG630" s="10"/>
      <c r="CH630" s="10"/>
      <c r="CI630" s="10"/>
      <c r="CJ630" s="10"/>
      <c r="CK630" s="10"/>
      <c r="CL630" s="10"/>
      <c r="CM630" s="10"/>
      <c r="CN630" s="10"/>
      <c r="CO630" s="10"/>
      <c r="CP630" s="10"/>
      <c r="CQ630" s="10"/>
      <c r="CR630" s="173"/>
      <c r="CV630" s="177"/>
      <c r="CW630" s="178"/>
    </row>
    <row r="631" spans="35:101">
      <c r="AI631" t="str">
        <f t="shared" si="61"/>
        <v/>
      </c>
      <c r="AJ631" t="str">
        <f t="shared" si="61"/>
        <v/>
      </c>
      <c r="AK631" t="str">
        <f t="shared" si="58"/>
        <v/>
      </c>
      <c r="AL631" s="1" t="str">
        <f t="shared" si="56"/>
        <v/>
      </c>
      <c r="AM631" s="167"/>
      <c r="AN631" s="8"/>
      <c r="AO631" s="8"/>
      <c r="AP631" s="8"/>
      <c r="AQ631" s="8"/>
      <c r="AR631" s="8"/>
      <c r="AS631" s="8"/>
      <c r="AT631" s="8"/>
      <c r="AU631" s="8"/>
      <c r="AV631" s="8"/>
      <c r="AW631" s="8"/>
      <c r="AX631" s="169"/>
      <c r="BB631" s="161"/>
      <c r="BC631" s="9"/>
      <c r="BD631" s="9"/>
      <c r="BE631" s="9"/>
      <c r="BF631" s="9"/>
      <c r="BG631" s="9"/>
      <c r="BH631" s="163"/>
      <c r="BI631" t="str" cm="1">
        <f t="array" ref="BI631">_xlfn.IFS($BF631=1,$BB631,$BF631&gt;=2,INDEX($BB$2:$BE$801,MATCH(BJ631,$BB$2:$BB$801,0),4),TRUE,"")</f>
        <v/>
      </c>
      <c r="BJ631" t="str" cm="1">
        <f t="array" ref="BJ631">_xlfn.IFS($BF631=2,$BB631,$BF631&gt;=3,INDEX($BB$2:$BE$801,MATCH(BK631,$BB$2:$BB$801,0),4),TRUE,"")</f>
        <v/>
      </c>
      <c r="BK631" t="str" cm="1">
        <f t="array" ref="BK631">_xlfn.IFS(BF631=3,BB631,BF631=4,BE631,BF631=5,INDEX($BB$2:$BE$801,MATCH(BL631,$BB$2:$BB$801,0),4),TRUE,"")</f>
        <v/>
      </c>
      <c r="BL631" t="str" cm="1">
        <f t="array" ref="BL631">_xlfn.IFS(BF631=4,BB631,BF631=5,BE631,TRUE,"")</f>
        <v/>
      </c>
      <c r="BM631" t="str">
        <f t="shared" si="59"/>
        <v/>
      </c>
      <c r="BR631" t="str">
        <f t="shared" si="60"/>
        <v/>
      </c>
      <c r="BS631" t="str">
        <f t="shared" si="57"/>
        <v/>
      </c>
      <c r="BT631" s="172"/>
      <c r="BU631" s="10"/>
      <c r="BV631" s="10"/>
      <c r="BW631" s="10"/>
      <c r="BX631" s="10"/>
      <c r="BY631" s="10"/>
      <c r="BZ631" s="10"/>
      <c r="CA631" s="10"/>
      <c r="CB631" s="10"/>
      <c r="CC631" s="10"/>
      <c r="CD631" s="10"/>
      <c r="CE631" s="10"/>
      <c r="CF631" s="10"/>
      <c r="CG631" s="10"/>
      <c r="CH631" s="10"/>
      <c r="CI631" s="10"/>
      <c r="CJ631" s="10"/>
      <c r="CK631" s="10"/>
      <c r="CL631" s="10"/>
      <c r="CM631" s="10"/>
      <c r="CN631" s="10"/>
      <c r="CO631" s="10"/>
      <c r="CP631" s="10"/>
      <c r="CQ631" s="10"/>
      <c r="CR631" s="173"/>
      <c r="CV631" s="177"/>
      <c r="CW631" s="178"/>
    </row>
    <row r="632" spans="35:101">
      <c r="AI632" t="str">
        <f t="shared" si="61"/>
        <v/>
      </c>
      <c r="AJ632" t="str">
        <f t="shared" si="61"/>
        <v/>
      </c>
      <c r="AK632" t="str">
        <f t="shared" si="58"/>
        <v/>
      </c>
      <c r="AL632" s="1" t="str">
        <f t="shared" si="56"/>
        <v/>
      </c>
      <c r="AM632" s="167"/>
      <c r="AN632" s="8"/>
      <c r="AO632" s="8"/>
      <c r="AP632" s="8"/>
      <c r="AQ632" s="8"/>
      <c r="AR632" s="8"/>
      <c r="AS632" s="8"/>
      <c r="AT632" s="8"/>
      <c r="AU632" s="8"/>
      <c r="AV632" s="8"/>
      <c r="AW632" s="8"/>
      <c r="AX632" s="169"/>
      <c r="BB632" s="161"/>
      <c r="BC632" s="9"/>
      <c r="BD632" s="9"/>
      <c r="BE632" s="9"/>
      <c r="BF632" s="9"/>
      <c r="BG632" s="9"/>
      <c r="BH632" s="163"/>
      <c r="BI632" t="str" cm="1">
        <f t="array" ref="BI632">_xlfn.IFS($BF632=1,$BB632,$BF632&gt;=2,INDEX($BB$2:$BE$801,MATCH(BJ632,$BB$2:$BB$801,0),4),TRUE,"")</f>
        <v/>
      </c>
      <c r="BJ632" t="str" cm="1">
        <f t="array" ref="BJ632">_xlfn.IFS($BF632=2,$BB632,$BF632&gt;=3,INDEX($BB$2:$BE$801,MATCH(BK632,$BB$2:$BB$801,0),4),TRUE,"")</f>
        <v/>
      </c>
      <c r="BK632" t="str" cm="1">
        <f t="array" ref="BK632">_xlfn.IFS(BF632=3,BB632,BF632=4,BE632,BF632=5,INDEX($BB$2:$BE$801,MATCH(BL632,$BB$2:$BB$801,0),4),TRUE,"")</f>
        <v/>
      </c>
      <c r="BL632" t="str" cm="1">
        <f t="array" ref="BL632">_xlfn.IFS(BF632=4,BB632,BF632=5,BE632,TRUE,"")</f>
        <v/>
      </c>
      <c r="BM632" t="str">
        <f t="shared" si="59"/>
        <v/>
      </c>
      <c r="BR632" t="str">
        <f t="shared" si="60"/>
        <v/>
      </c>
      <c r="BS632" t="str">
        <f t="shared" si="57"/>
        <v/>
      </c>
      <c r="BT632" s="172"/>
      <c r="BU632" s="10"/>
      <c r="BV632" s="10"/>
      <c r="BW632" s="10"/>
      <c r="BX632" s="10"/>
      <c r="BY632" s="10"/>
      <c r="BZ632" s="10"/>
      <c r="CA632" s="10"/>
      <c r="CB632" s="10"/>
      <c r="CC632" s="10"/>
      <c r="CD632" s="10"/>
      <c r="CE632" s="10"/>
      <c r="CF632" s="10"/>
      <c r="CG632" s="10"/>
      <c r="CH632" s="10"/>
      <c r="CI632" s="10"/>
      <c r="CJ632" s="10"/>
      <c r="CK632" s="10"/>
      <c r="CL632" s="10"/>
      <c r="CM632" s="10"/>
      <c r="CN632" s="10"/>
      <c r="CO632" s="10"/>
      <c r="CP632" s="10"/>
      <c r="CQ632" s="10"/>
      <c r="CR632" s="173"/>
      <c r="CV632" s="177"/>
      <c r="CW632" s="178"/>
    </row>
    <row r="633" spans="35:101">
      <c r="AI633" t="str">
        <f t="shared" si="61"/>
        <v/>
      </c>
      <c r="AJ633" t="str">
        <f t="shared" si="61"/>
        <v/>
      </c>
      <c r="AK633" t="str">
        <f t="shared" si="58"/>
        <v/>
      </c>
      <c r="AL633" s="1" t="str">
        <f t="shared" si="56"/>
        <v/>
      </c>
      <c r="AM633" s="167"/>
      <c r="AN633" s="8"/>
      <c r="AO633" s="8"/>
      <c r="AP633" s="8"/>
      <c r="AQ633" s="8"/>
      <c r="AR633" s="8"/>
      <c r="AS633" s="8"/>
      <c r="AT633" s="8"/>
      <c r="AU633" s="8"/>
      <c r="AV633" s="8"/>
      <c r="AW633" s="8"/>
      <c r="AX633" s="169"/>
      <c r="BB633" s="161"/>
      <c r="BC633" s="9"/>
      <c r="BD633" s="9"/>
      <c r="BE633" s="9"/>
      <c r="BF633" s="9"/>
      <c r="BG633" s="9"/>
      <c r="BH633" s="163"/>
      <c r="BI633" t="str" cm="1">
        <f t="array" ref="BI633">_xlfn.IFS($BF633=1,$BB633,$BF633&gt;=2,INDEX($BB$2:$BE$801,MATCH(BJ633,$BB$2:$BB$801,0),4),TRUE,"")</f>
        <v/>
      </c>
      <c r="BJ633" t="str" cm="1">
        <f t="array" ref="BJ633">_xlfn.IFS($BF633=2,$BB633,$BF633&gt;=3,INDEX($BB$2:$BE$801,MATCH(BK633,$BB$2:$BB$801,0),4),TRUE,"")</f>
        <v/>
      </c>
      <c r="BK633" t="str" cm="1">
        <f t="array" ref="BK633">_xlfn.IFS(BF633=3,BB633,BF633=4,BE633,BF633=5,INDEX($BB$2:$BE$801,MATCH(BL633,$BB$2:$BB$801,0),4),TRUE,"")</f>
        <v/>
      </c>
      <c r="BL633" t="str" cm="1">
        <f t="array" ref="BL633">_xlfn.IFS(BF633=4,BB633,BF633=5,BE633,TRUE,"")</f>
        <v/>
      </c>
      <c r="BM633" t="str">
        <f t="shared" si="59"/>
        <v/>
      </c>
      <c r="BR633" t="str">
        <f t="shared" si="60"/>
        <v/>
      </c>
      <c r="BS633" t="str">
        <f t="shared" si="57"/>
        <v/>
      </c>
      <c r="BT633" s="172"/>
      <c r="BU633" s="10"/>
      <c r="BV633" s="10"/>
      <c r="BW633" s="10"/>
      <c r="BX633" s="10"/>
      <c r="BY633" s="10"/>
      <c r="BZ633" s="10"/>
      <c r="CA633" s="10"/>
      <c r="CB633" s="10"/>
      <c r="CC633" s="10"/>
      <c r="CD633" s="10"/>
      <c r="CE633" s="10"/>
      <c r="CF633" s="10"/>
      <c r="CG633" s="10"/>
      <c r="CH633" s="10"/>
      <c r="CI633" s="10"/>
      <c r="CJ633" s="10"/>
      <c r="CK633" s="10"/>
      <c r="CL633" s="10"/>
      <c r="CM633" s="10"/>
      <c r="CN633" s="10"/>
      <c r="CO633" s="10"/>
      <c r="CP633" s="10"/>
      <c r="CQ633" s="10"/>
      <c r="CR633" s="173"/>
      <c r="CV633" s="177"/>
      <c r="CW633" s="178"/>
    </row>
    <row r="634" spans="35:101">
      <c r="AI634" t="str">
        <f t="shared" si="61"/>
        <v/>
      </c>
      <c r="AJ634" t="str">
        <f t="shared" si="61"/>
        <v/>
      </c>
      <c r="AK634" t="str">
        <f t="shared" si="58"/>
        <v/>
      </c>
      <c r="AL634" s="1" t="str">
        <f t="shared" si="56"/>
        <v/>
      </c>
      <c r="AM634" s="167"/>
      <c r="AN634" s="8"/>
      <c r="AO634" s="8"/>
      <c r="AP634" s="8"/>
      <c r="AQ634" s="8"/>
      <c r="AR634" s="8"/>
      <c r="AS634" s="8"/>
      <c r="AT634" s="8"/>
      <c r="AU634" s="8"/>
      <c r="AV634" s="8"/>
      <c r="AW634" s="8"/>
      <c r="AX634" s="169"/>
      <c r="BB634" s="161"/>
      <c r="BC634" s="9"/>
      <c r="BD634" s="9"/>
      <c r="BE634" s="9"/>
      <c r="BF634" s="9"/>
      <c r="BG634" s="9"/>
      <c r="BH634" s="163"/>
      <c r="BI634" t="str" cm="1">
        <f t="array" ref="BI634">_xlfn.IFS($BF634=1,$BB634,$BF634&gt;=2,INDEX($BB$2:$BE$801,MATCH(BJ634,$BB$2:$BB$801,0),4),TRUE,"")</f>
        <v/>
      </c>
      <c r="BJ634" t="str" cm="1">
        <f t="array" ref="BJ634">_xlfn.IFS($BF634=2,$BB634,$BF634&gt;=3,INDEX($BB$2:$BE$801,MATCH(BK634,$BB$2:$BB$801,0),4),TRUE,"")</f>
        <v/>
      </c>
      <c r="BK634" t="str" cm="1">
        <f t="array" ref="BK634">_xlfn.IFS(BF634=3,BB634,BF634=4,BE634,BF634=5,INDEX($BB$2:$BE$801,MATCH(BL634,$BB$2:$BB$801,0),4),TRUE,"")</f>
        <v/>
      </c>
      <c r="BL634" t="str" cm="1">
        <f t="array" ref="BL634">_xlfn.IFS(BF634=4,BB634,BF634=5,BE634,TRUE,"")</f>
        <v/>
      </c>
      <c r="BM634" t="str">
        <f t="shared" si="59"/>
        <v/>
      </c>
      <c r="BR634" t="str">
        <f t="shared" si="60"/>
        <v/>
      </c>
      <c r="BS634" t="str">
        <f t="shared" si="57"/>
        <v/>
      </c>
      <c r="BT634" s="172"/>
      <c r="BU634" s="10"/>
      <c r="BV634" s="10"/>
      <c r="BW634" s="10"/>
      <c r="BX634" s="10"/>
      <c r="BY634" s="10"/>
      <c r="BZ634" s="10"/>
      <c r="CA634" s="10"/>
      <c r="CB634" s="10"/>
      <c r="CC634" s="10"/>
      <c r="CD634" s="10"/>
      <c r="CE634" s="10"/>
      <c r="CF634" s="10"/>
      <c r="CG634" s="10"/>
      <c r="CH634" s="10"/>
      <c r="CI634" s="10"/>
      <c r="CJ634" s="10"/>
      <c r="CK634" s="10"/>
      <c r="CL634" s="10"/>
      <c r="CM634" s="10"/>
      <c r="CN634" s="10"/>
      <c r="CO634" s="10"/>
      <c r="CP634" s="10"/>
      <c r="CQ634" s="10"/>
      <c r="CR634" s="173"/>
      <c r="CV634" s="177"/>
      <c r="CW634" s="178"/>
    </row>
    <row r="635" spans="35:101">
      <c r="AI635" t="str">
        <f t="shared" si="61"/>
        <v/>
      </c>
      <c r="AJ635" t="str">
        <f t="shared" si="61"/>
        <v/>
      </c>
      <c r="AK635" t="str">
        <f t="shared" si="58"/>
        <v/>
      </c>
      <c r="AL635" s="1" t="str">
        <f t="shared" si="56"/>
        <v/>
      </c>
      <c r="AM635" s="167"/>
      <c r="AN635" s="8"/>
      <c r="AO635" s="8"/>
      <c r="AP635" s="8"/>
      <c r="AQ635" s="8"/>
      <c r="AR635" s="8"/>
      <c r="AS635" s="8"/>
      <c r="AT635" s="8"/>
      <c r="AU635" s="8"/>
      <c r="AV635" s="8"/>
      <c r="AW635" s="8"/>
      <c r="AX635" s="169"/>
      <c r="BB635" s="161"/>
      <c r="BC635" s="9"/>
      <c r="BD635" s="9"/>
      <c r="BE635" s="9"/>
      <c r="BF635" s="9"/>
      <c r="BG635" s="9"/>
      <c r="BH635" s="163"/>
      <c r="BI635" t="str" cm="1">
        <f t="array" ref="BI635">_xlfn.IFS($BF635=1,$BB635,$BF635&gt;=2,INDEX($BB$2:$BE$801,MATCH(BJ635,$BB$2:$BB$801,0),4),TRUE,"")</f>
        <v/>
      </c>
      <c r="BJ635" t="str" cm="1">
        <f t="array" ref="BJ635">_xlfn.IFS($BF635=2,$BB635,$BF635&gt;=3,INDEX($BB$2:$BE$801,MATCH(BK635,$BB$2:$BB$801,0),4),TRUE,"")</f>
        <v/>
      </c>
      <c r="BK635" t="str" cm="1">
        <f t="array" ref="BK635">_xlfn.IFS(BF635=3,BB635,BF635=4,BE635,BF635=5,INDEX($BB$2:$BE$801,MATCH(BL635,$BB$2:$BB$801,0),4),TRUE,"")</f>
        <v/>
      </c>
      <c r="BL635" t="str" cm="1">
        <f t="array" ref="BL635">_xlfn.IFS(BF635=4,BB635,BF635=5,BE635,TRUE,"")</f>
        <v/>
      </c>
      <c r="BM635" t="str">
        <f t="shared" si="59"/>
        <v/>
      </c>
      <c r="BR635" t="str">
        <f t="shared" si="60"/>
        <v/>
      </c>
      <c r="BS635" t="str">
        <f t="shared" si="57"/>
        <v/>
      </c>
      <c r="BT635" s="172"/>
      <c r="BU635" s="10"/>
      <c r="BV635" s="10"/>
      <c r="BW635" s="10"/>
      <c r="BX635" s="10"/>
      <c r="BY635" s="10"/>
      <c r="BZ635" s="10"/>
      <c r="CA635" s="10"/>
      <c r="CB635" s="10"/>
      <c r="CC635" s="10"/>
      <c r="CD635" s="10"/>
      <c r="CE635" s="10"/>
      <c r="CF635" s="10"/>
      <c r="CG635" s="10"/>
      <c r="CH635" s="10"/>
      <c r="CI635" s="10"/>
      <c r="CJ635" s="10"/>
      <c r="CK635" s="10"/>
      <c r="CL635" s="10"/>
      <c r="CM635" s="10"/>
      <c r="CN635" s="10"/>
      <c r="CO635" s="10"/>
      <c r="CP635" s="10"/>
      <c r="CQ635" s="10"/>
      <c r="CR635" s="173"/>
      <c r="CV635" s="177"/>
      <c r="CW635" s="178"/>
    </row>
    <row r="636" spans="35:101">
      <c r="AI636" t="str">
        <f t="shared" si="61"/>
        <v/>
      </c>
      <c r="AJ636" t="str">
        <f t="shared" si="61"/>
        <v/>
      </c>
      <c r="AK636" t="str">
        <f t="shared" si="58"/>
        <v/>
      </c>
      <c r="AL636" s="1" t="str">
        <f t="shared" si="56"/>
        <v/>
      </c>
      <c r="AM636" s="167"/>
      <c r="AN636" s="8"/>
      <c r="AO636" s="8"/>
      <c r="AP636" s="8"/>
      <c r="AQ636" s="8"/>
      <c r="AR636" s="8"/>
      <c r="AS636" s="8"/>
      <c r="AT636" s="8"/>
      <c r="AU636" s="8"/>
      <c r="AV636" s="8"/>
      <c r="AW636" s="8"/>
      <c r="AX636" s="169"/>
      <c r="BB636" s="161"/>
      <c r="BC636" s="9"/>
      <c r="BD636" s="9"/>
      <c r="BE636" s="9"/>
      <c r="BF636" s="9"/>
      <c r="BG636" s="9"/>
      <c r="BH636" s="163"/>
      <c r="BI636" t="str" cm="1">
        <f t="array" ref="BI636">_xlfn.IFS($BF636=1,$BB636,$BF636&gt;=2,INDEX($BB$2:$BE$801,MATCH(BJ636,$BB$2:$BB$801,0),4),TRUE,"")</f>
        <v/>
      </c>
      <c r="BJ636" t="str" cm="1">
        <f t="array" ref="BJ636">_xlfn.IFS($BF636=2,$BB636,$BF636&gt;=3,INDEX($BB$2:$BE$801,MATCH(BK636,$BB$2:$BB$801,0),4),TRUE,"")</f>
        <v/>
      </c>
      <c r="BK636" t="str" cm="1">
        <f t="array" ref="BK636">_xlfn.IFS(BF636=3,BB636,BF636=4,BE636,BF636=5,INDEX($BB$2:$BE$801,MATCH(BL636,$BB$2:$BB$801,0),4),TRUE,"")</f>
        <v/>
      </c>
      <c r="BL636" t="str" cm="1">
        <f t="array" ref="BL636">_xlfn.IFS(BF636=4,BB636,BF636=5,BE636,TRUE,"")</f>
        <v/>
      </c>
      <c r="BM636" t="str">
        <f t="shared" si="59"/>
        <v/>
      </c>
      <c r="BR636" t="str">
        <f t="shared" si="60"/>
        <v/>
      </c>
      <c r="BS636" t="str">
        <f t="shared" si="57"/>
        <v/>
      </c>
      <c r="BT636" s="172"/>
      <c r="BU636" s="10"/>
      <c r="BV636" s="10"/>
      <c r="BW636" s="10"/>
      <c r="BX636" s="10"/>
      <c r="BY636" s="10"/>
      <c r="BZ636" s="10"/>
      <c r="CA636" s="10"/>
      <c r="CB636" s="10"/>
      <c r="CC636" s="10"/>
      <c r="CD636" s="10"/>
      <c r="CE636" s="10"/>
      <c r="CF636" s="10"/>
      <c r="CG636" s="10"/>
      <c r="CH636" s="10"/>
      <c r="CI636" s="10"/>
      <c r="CJ636" s="10"/>
      <c r="CK636" s="10"/>
      <c r="CL636" s="10"/>
      <c r="CM636" s="10"/>
      <c r="CN636" s="10"/>
      <c r="CO636" s="10"/>
      <c r="CP636" s="10"/>
      <c r="CQ636" s="10"/>
      <c r="CR636" s="173"/>
      <c r="CV636" s="177"/>
      <c r="CW636" s="178"/>
    </row>
    <row r="637" spans="35:101">
      <c r="AI637" t="str">
        <f t="shared" si="61"/>
        <v/>
      </c>
      <c r="AJ637" t="str">
        <f t="shared" si="61"/>
        <v/>
      </c>
      <c r="AK637" t="str">
        <f t="shared" si="58"/>
        <v/>
      </c>
      <c r="AL637" s="1" t="str">
        <f t="shared" si="56"/>
        <v/>
      </c>
      <c r="AM637" s="167"/>
      <c r="AN637" s="8"/>
      <c r="AO637" s="8"/>
      <c r="AP637" s="8"/>
      <c r="AQ637" s="8"/>
      <c r="AR637" s="8"/>
      <c r="AS637" s="8"/>
      <c r="AT637" s="8"/>
      <c r="AU637" s="8"/>
      <c r="AV637" s="8"/>
      <c r="AW637" s="8"/>
      <c r="AX637" s="169"/>
      <c r="BB637" s="161"/>
      <c r="BC637" s="9"/>
      <c r="BD637" s="9"/>
      <c r="BE637" s="9"/>
      <c r="BF637" s="9"/>
      <c r="BG637" s="9"/>
      <c r="BH637" s="163"/>
      <c r="BI637" t="str" cm="1">
        <f t="array" ref="BI637">_xlfn.IFS($BF637=1,$BB637,$BF637&gt;=2,INDEX($BB$2:$BE$801,MATCH(BJ637,$BB$2:$BB$801,0),4),TRUE,"")</f>
        <v/>
      </c>
      <c r="BJ637" t="str" cm="1">
        <f t="array" ref="BJ637">_xlfn.IFS($BF637=2,$BB637,$BF637&gt;=3,INDEX($BB$2:$BE$801,MATCH(BK637,$BB$2:$BB$801,0),4),TRUE,"")</f>
        <v/>
      </c>
      <c r="BK637" t="str" cm="1">
        <f t="array" ref="BK637">_xlfn.IFS(BF637=3,BB637,BF637=4,BE637,BF637=5,INDEX($BB$2:$BE$801,MATCH(BL637,$BB$2:$BB$801,0),4),TRUE,"")</f>
        <v/>
      </c>
      <c r="BL637" t="str" cm="1">
        <f t="array" ref="BL637">_xlfn.IFS(BF637=4,BB637,BF637=5,BE637,TRUE,"")</f>
        <v/>
      </c>
      <c r="BM637" t="str">
        <f t="shared" si="59"/>
        <v/>
      </c>
      <c r="BR637" t="str">
        <f t="shared" si="60"/>
        <v/>
      </c>
      <c r="BS637" t="str">
        <f t="shared" si="57"/>
        <v/>
      </c>
      <c r="BT637" s="172"/>
      <c r="BU637" s="10"/>
      <c r="BV637" s="10"/>
      <c r="BW637" s="10"/>
      <c r="BX637" s="10"/>
      <c r="BY637" s="10"/>
      <c r="BZ637" s="10"/>
      <c r="CA637" s="10"/>
      <c r="CB637" s="10"/>
      <c r="CC637" s="10"/>
      <c r="CD637" s="10"/>
      <c r="CE637" s="10"/>
      <c r="CF637" s="10"/>
      <c r="CG637" s="10"/>
      <c r="CH637" s="10"/>
      <c r="CI637" s="10"/>
      <c r="CJ637" s="10"/>
      <c r="CK637" s="10"/>
      <c r="CL637" s="10"/>
      <c r="CM637" s="10"/>
      <c r="CN637" s="10"/>
      <c r="CO637" s="10"/>
      <c r="CP637" s="10"/>
      <c r="CQ637" s="10"/>
      <c r="CR637" s="173"/>
      <c r="CV637" s="177"/>
      <c r="CW637" s="178"/>
    </row>
    <row r="638" spans="35:101">
      <c r="AI638" t="str">
        <f t="shared" si="61"/>
        <v/>
      </c>
      <c r="AJ638" t="str">
        <f t="shared" si="61"/>
        <v/>
      </c>
      <c r="AK638" t="str">
        <f t="shared" si="58"/>
        <v/>
      </c>
      <c r="AL638" s="1" t="str">
        <f t="shared" si="56"/>
        <v/>
      </c>
      <c r="AM638" s="167"/>
      <c r="AN638" s="8"/>
      <c r="AO638" s="8"/>
      <c r="AP638" s="8"/>
      <c r="AQ638" s="8"/>
      <c r="AR638" s="8"/>
      <c r="AS638" s="8"/>
      <c r="AT638" s="8"/>
      <c r="AU638" s="8"/>
      <c r="AV638" s="8"/>
      <c r="AW638" s="8"/>
      <c r="AX638" s="169"/>
      <c r="BB638" s="161"/>
      <c r="BC638" s="9"/>
      <c r="BD638" s="9"/>
      <c r="BE638" s="9"/>
      <c r="BF638" s="9"/>
      <c r="BG638" s="9"/>
      <c r="BH638" s="163"/>
      <c r="BI638" t="str" cm="1">
        <f t="array" ref="BI638">_xlfn.IFS($BF638=1,$BB638,$BF638&gt;=2,INDEX($BB$2:$BE$801,MATCH(BJ638,$BB$2:$BB$801,0),4),TRUE,"")</f>
        <v/>
      </c>
      <c r="BJ638" t="str" cm="1">
        <f t="array" ref="BJ638">_xlfn.IFS($BF638=2,$BB638,$BF638&gt;=3,INDEX($BB$2:$BE$801,MATCH(BK638,$BB$2:$BB$801,0),4),TRUE,"")</f>
        <v/>
      </c>
      <c r="BK638" t="str" cm="1">
        <f t="array" ref="BK638">_xlfn.IFS(BF638=3,BB638,BF638=4,BE638,BF638=5,INDEX($BB$2:$BE$801,MATCH(BL638,$BB$2:$BB$801,0),4),TRUE,"")</f>
        <v/>
      </c>
      <c r="BL638" t="str" cm="1">
        <f t="array" ref="BL638">_xlfn.IFS(BF638=4,BB638,BF638=5,BE638,TRUE,"")</f>
        <v/>
      </c>
      <c r="BM638" t="str">
        <f t="shared" si="59"/>
        <v/>
      </c>
      <c r="BR638" t="str">
        <f t="shared" si="60"/>
        <v/>
      </c>
      <c r="BS638" t="str">
        <f t="shared" si="57"/>
        <v/>
      </c>
      <c r="BT638" s="172"/>
      <c r="BU638" s="10"/>
      <c r="BV638" s="10"/>
      <c r="BW638" s="10"/>
      <c r="BX638" s="10"/>
      <c r="BY638" s="10"/>
      <c r="BZ638" s="10"/>
      <c r="CA638" s="10"/>
      <c r="CB638" s="10"/>
      <c r="CC638" s="10"/>
      <c r="CD638" s="10"/>
      <c r="CE638" s="10"/>
      <c r="CF638" s="10"/>
      <c r="CG638" s="10"/>
      <c r="CH638" s="10"/>
      <c r="CI638" s="10"/>
      <c r="CJ638" s="10"/>
      <c r="CK638" s="10"/>
      <c r="CL638" s="10"/>
      <c r="CM638" s="10"/>
      <c r="CN638" s="10"/>
      <c r="CO638" s="10"/>
      <c r="CP638" s="10"/>
      <c r="CQ638" s="10"/>
      <c r="CR638" s="173"/>
      <c r="CV638" s="177"/>
      <c r="CW638" s="178"/>
    </row>
    <row r="639" spans="35:101">
      <c r="AI639" t="str">
        <f t="shared" si="61"/>
        <v/>
      </c>
      <c r="AJ639" t="str">
        <f t="shared" si="61"/>
        <v/>
      </c>
      <c r="AK639" t="str">
        <f t="shared" si="58"/>
        <v/>
      </c>
      <c r="AL639" s="1" t="str">
        <f t="shared" si="56"/>
        <v/>
      </c>
      <c r="AM639" s="167"/>
      <c r="AN639" s="8"/>
      <c r="AO639" s="8"/>
      <c r="AP639" s="8"/>
      <c r="AQ639" s="8"/>
      <c r="AR639" s="8"/>
      <c r="AS639" s="8"/>
      <c r="AT639" s="8"/>
      <c r="AU639" s="8"/>
      <c r="AV639" s="8"/>
      <c r="AW639" s="8"/>
      <c r="AX639" s="169"/>
      <c r="BB639" s="161"/>
      <c r="BC639" s="9"/>
      <c r="BD639" s="9"/>
      <c r="BE639" s="9"/>
      <c r="BF639" s="9"/>
      <c r="BG639" s="9"/>
      <c r="BH639" s="163"/>
      <c r="BI639" t="str" cm="1">
        <f t="array" ref="BI639">_xlfn.IFS($BF639=1,$BB639,$BF639&gt;=2,INDEX($BB$2:$BE$801,MATCH(BJ639,$BB$2:$BB$801,0),4),TRUE,"")</f>
        <v/>
      </c>
      <c r="BJ639" t="str" cm="1">
        <f t="array" ref="BJ639">_xlfn.IFS($BF639=2,$BB639,$BF639&gt;=3,INDEX($BB$2:$BE$801,MATCH(BK639,$BB$2:$BB$801,0),4),TRUE,"")</f>
        <v/>
      </c>
      <c r="BK639" t="str" cm="1">
        <f t="array" ref="BK639">_xlfn.IFS(BF639=3,BB639,BF639=4,BE639,BF639=5,INDEX($BB$2:$BE$801,MATCH(BL639,$BB$2:$BB$801,0),4),TRUE,"")</f>
        <v/>
      </c>
      <c r="BL639" t="str" cm="1">
        <f t="array" ref="BL639">_xlfn.IFS(BF639=4,BB639,BF639=5,BE639,TRUE,"")</f>
        <v/>
      </c>
      <c r="BM639" t="str">
        <f t="shared" si="59"/>
        <v/>
      </c>
      <c r="BR639" t="str">
        <f t="shared" si="60"/>
        <v/>
      </c>
      <c r="BS639" t="str">
        <f t="shared" si="57"/>
        <v/>
      </c>
      <c r="BT639" s="172"/>
      <c r="BU639" s="10"/>
      <c r="BV639" s="10"/>
      <c r="BW639" s="10"/>
      <c r="BX639" s="10"/>
      <c r="BY639" s="10"/>
      <c r="BZ639" s="10"/>
      <c r="CA639" s="10"/>
      <c r="CB639" s="10"/>
      <c r="CC639" s="10"/>
      <c r="CD639" s="10"/>
      <c r="CE639" s="10"/>
      <c r="CF639" s="10"/>
      <c r="CG639" s="10"/>
      <c r="CH639" s="10"/>
      <c r="CI639" s="10"/>
      <c r="CJ639" s="10"/>
      <c r="CK639" s="10"/>
      <c r="CL639" s="10"/>
      <c r="CM639" s="10"/>
      <c r="CN639" s="10"/>
      <c r="CO639" s="10"/>
      <c r="CP639" s="10"/>
      <c r="CQ639" s="10"/>
      <c r="CR639" s="173"/>
      <c r="CV639" s="177"/>
      <c r="CW639" s="178"/>
    </row>
    <row r="640" spans="35:101">
      <c r="AI640" t="str">
        <f t="shared" si="61"/>
        <v/>
      </c>
      <c r="AJ640" t="str">
        <f t="shared" si="61"/>
        <v/>
      </c>
      <c r="AK640" t="str">
        <f t="shared" si="58"/>
        <v/>
      </c>
      <c r="AL640" s="1" t="str">
        <f t="shared" si="56"/>
        <v/>
      </c>
      <c r="AM640" s="167"/>
      <c r="AN640" s="8"/>
      <c r="AO640" s="8"/>
      <c r="AP640" s="8"/>
      <c r="AQ640" s="8"/>
      <c r="AR640" s="8"/>
      <c r="AS640" s="8"/>
      <c r="AT640" s="8"/>
      <c r="AU640" s="8"/>
      <c r="AV640" s="8"/>
      <c r="AW640" s="8"/>
      <c r="AX640" s="169"/>
      <c r="BB640" s="161"/>
      <c r="BC640" s="9"/>
      <c r="BD640" s="9"/>
      <c r="BE640" s="9"/>
      <c r="BF640" s="9"/>
      <c r="BG640" s="9"/>
      <c r="BH640" s="163"/>
      <c r="BI640" t="str" cm="1">
        <f t="array" ref="BI640">_xlfn.IFS($BF640=1,$BB640,$BF640&gt;=2,INDEX($BB$2:$BE$801,MATCH(BJ640,$BB$2:$BB$801,0),4),TRUE,"")</f>
        <v/>
      </c>
      <c r="BJ640" t="str" cm="1">
        <f t="array" ref="BJ640">_xlfn.IFS($BF640=2,$BB640,$BF640&gt;=3,INDEX($BB$2:$BE$801,MATCH(BK640,$BB$2:$BB$801,0),4),TRUE,"")</f>
        <v/>
      </c>
      <c r="BK640" t="str" cm="1">
        <f t="array" ref="BK640">_xlfn.IFS(BF640=3,BB640,BF640=4,BE640,BF640=5,INDEX($BB$2:$BE$801,MATCH(BL640,$BB$2:$BB$801,0),4),TRUE,"")</f>
        <v/>
      </c>
      <c r="BL640" t="str" cm="1">
        <f t="array" ref="BL640">_xlfn.IFS(BF640=4,BB640,BF640=5,BE640,TRUE,"")</f>
        <v/>
      </c>
      <c r="BM640" t="str">
        <f t="shared" si="59"/>
        <v/>
      </c>
      <c r="BR640" t="str">
        <f t="shared" si="60"/>
        <v/>
      </c>
      <c r="BS640" t="str">
        <f t="shared" si="57"/>
        <v/>
      </c>
      <c r="BT640" s="172"/>
      <c r="BU640" s="10"/>
      <c r="BV640" s="10"/>
      <c r="BW640" s="10"/>
      <c r="BX640" s="10"/>
      <c r="BY640" s="10"/>
      <c r="BZ640" s="10"/>
      <c r="CA640" s="10"/>
      <c r="CB640" s="10"/>
      <c r="CC640" s="10"/>
      <c r="CD640" s="10"/>
      <c r="CE640" s="10"/>
      <c r="CF640" s="10"/>
      <c r="CG640" s="10"/>
      <c r="CH640" s="10"/>
      <c r="CI640" s="10"/>
      <c r="CJ640" s="10"/>
      <c r="CK640" s="10"/>
      <c r="CL640" s="10"/>
      <c r="CM640" s="10"/>
      <c r="CN640" s="10"/>
      <c r="CO640" s="10"/>
      <c r="CP640" s="10"/>
      <c r="CQ640" s="10"/>
      <c r="CR640" s="173"/>
      <c r="CV640" s="177"/>
      <c r="CW640" s="178"/>
    </row>
    <row r="641" spans="35:101">
      <c r="AI641" t="str">
        <f t="shared" si="61"/>
        <v/>
      </c>
      <c r="AJ641" t="str">
        <f t="shared" si="61"/>
        <v/>
      </c>
      <c r="AK641" t="str">
        <f t="shared" si="58"/>
        <v/>
      </c>
      <c r="AL641" s="1" t="str">
        <f t="shared" si="56"/>
        <v/>
      </c>
      <c r="AM641" s="167"/>
      <c r="AN641" s="8"/>
      <c r="AO641" s="8"/>
      <c r="AP641" s="8"/>
      <c r="AQ641" s="8"/>
      <c r="AR641" s="8"/>
      <c r="AS641" s="8"/>
      <c r="AT641" s="8"/>
      <c r="AU641" s="8"/>
      <c r="AV641" s="8"/>
      <c r="AW641" s="8"/>
      <c r="AX641" s="169"/>
      <c r="BB641" s="161"/>
      <c r="BC641" s="9"/>
      <c r="BD641" s="9"/>
      <c r="BE641" s="9"/>
      <c r="BF641" s="9"/>
      <c r="BG641" s="9"/>
      <c r="BH641" s="163"/>
      <c r="BI641" t="str" cm="1">
        <f t="array" ref="BI641">_xlfn.IFS($BF641=1,$BB641,$BF641&gt;=2,INDEX($BB$2:$BE$801,MATCH(BJ641,$BB$2:$BB$801,0),4),TRUE,"")</f>
        <v/>
      </c>
      <c r="BJ641" t="str" cm="1">
        <f t="array" ref="BJ641">_xlfn.IFS($BF641=2,$BB641,$BF641&gt;=3,INDEX($BB$2:$BE$801,MATCH(BK641,$BB$2:$BB$801,0),4),TRUE,"")</f>
        <v/>
      </c>
      <c r="BK641" t="str" cm="1">
        <f t="array" ref="BK641">_xlfn.IFS(BF641=3,BB641,BF641=4,BE641,BF641=5,INDEX($BB$2:$BE$801,MATCH(BL641,$BB$2:$BB$801,0),4),TRUE,"")</f>
        <v/>
      </c>
      <c r="BL641" t="str" cm="1">
        <f t="array" ref="BL641">_xlfn.IFS(BF641=4,BB641,BF641=5,BE641,TRUE,"")</f>
        <v/>
      </c>
      <c r="BM641" t="str">
        <f t="shared" si="59"/>
        <v/>
      </c>
      <c r="BR641" t="str">
        <f t="shared" si="60"/>
        <v/>
      </c>
      <c r="BS641" t="str">
        <f t="shared" si="57"/>
        <v/>
      </c>
      <c r="BT641" s="172"/>
      <c r="BU641" s="10"/>
      <c r="BV641" s="10"/>
      <c r="BW641" s="10"/>
      <c r="BX641" s="10"/>
      <c r="BY641" s="10"/>
      <c r="BZ641" s="10"/>
      <c r="CA641" s="10"/>
      <c r="CB641" s="10"/>
      <c r="CC641" s="10"/>
      <c r="CD641" s="10"/>
      <c r="CE641" s="10"/>
      <c r="CF641" s="10"/>
      <c r="CG641" s="10"/>
      <c r="CH641" s="10"/>
      <c r="CI641" s="10"/>
      <c r="CJ641" s="10"/>
      <c r="CK641" s="10"/>
      <c r="CL641" s="10"/>
      <c r="CM641" s="10"/>
      <c r="CN641" s="10"/>
      <c r="CO641" s="10"/>
      <c r="CP641" s="10"/>
      <c r="CQ641" s="10"/>
      <c r="CR641" s="173"/>
      <c r="CV641" s="177"/>
      <c r="CW641" s="178"/>
    </row>
    <row r="642" spans="35:101">
      <c r="AI642" t="str">
        <f t="shared" si="61"/>
        <v/>
      </c>
      <c r="AJ642" t="str">
        <f t="shared" si="61"/>
        <v/>
      </c>
      <c r="AK642" t="str">
        <f t="shared" si="58"/>
        <v/>
      </c>
      <c r="AL642" s="1" t="str">
        <f t="shared" ref="AL642:AL705" si="62">IF(AP642="","",AP642&amp;"["&amp;AR642&amp;"]")</f>
        <v/>
      </c>
      <c r="AM642" s="167"/>
      <c r="AN642" s="8"/>
      <c r="AO642" s="8"/>
      <c r="AP642" s="8"/>
      <c r="AQ642" s="8"/>
      <c r="AR642" s="8"/>
      <c r="AS642" s="8"/>
      <c r="AT642" s="8"/>
      <c r="AU642" s="8"/>
      <c r="AV642" s="8"/>
      <c r="AW642" s="8"/>
      <c r="AX642" s="169"/>
      <c r="BB642" s="161"/>
      <c r="BC642" s="9"/>
      <c r="BD642" s="9"/>
      <c r="BE642" s="9"/>
      <c r="BF642" s="9"/>
      <c r="BG642" s="9"/>
      <c r="BH642" s="163"/>
      <c r="BI642" t="str" cm="1">
        <f t="array" ref="BI642">_xlfn.IFS($BF642=1,$BB642,$BF642&gt;=2,INDEX($BB$2:$BE$801,MATCH(BJ642,$BB$2:$BB$801,0),4),TRUE,"")</f>
        <v/>
      </c>
      <c r="BJ642" t="str" cm="1">
        <f t="array" ref="BJ642">_xlfn.IFS($BF642=2,$BB642,$BF642&gt;=3,INDEX($BB$2:$BE$801,MATCH(BK642,$BB$2:$BB$801,0),4),TRUE,"")</f>
        <v/>
      </c>
      <c r="BK642" t="str" cm="1">
        <f t="array" ref="BK642">_xlfn.IFS(BF642=3,BB642,BF642=4,BE642,BF642=5,INDEX($BB$2:$BE$801,MATCH(BL642,$BB$2:$BB$801,0),4),TRUE,"")</f>
        <v/>
      </c>
      <c r="BL642" t="str" cm="1">
        <f t="array" ref="BL642">_xlfn.IFS(BF642=4,BB642,BF642=5,BE642,TRUE,"")</f>
        <v/>
      </c>
      <c r="BM642" t="str">
        <f t="shared" si="59"/>
        <v/>
      </c>
      <c r="BR642" t="str">
        <f t="shared" si="60"/>
        <v/>
      </c>
      <c r="BS642" t="str">
        <f t="shared" ref="BS642:BS705" si="63">IF(BV642="","",BV642&amp;"["&amp;BW642&amp;"]")</f>
        <v/>
      </c>
      <c r="BT642" s="172"/>
      <c r="BU642" s="10"/>
      <c r="BV642" s="10"/>
      <c r="BW642" s="10"/>
      <c r="BX642" s="10"/>
      <c r="BY642" s="10"/>
      <c r="BZ642" s="10"/>
      <c r="CA642" s="10"/>
      <c r="CB642" s="10"/>
      <c r="CC642" s="10"/>
      <c r="CD642" s="10"/>
      <c r="CE642" s="10"/>
      <c r="CF642" s="10"/>
      <c r="CG642" s="10"/>
      <c r="CH642" s="10"/>
      <c r="CI642" s="10"/>
      <c r="CJ642" s="10"/>
      <c r="CK642" s="10"/>
      <c r="CL642" s="10"/>
      <c r="CM642" s="10"/>
      <c r="CN642" s="10"/>
      <c r="CO642" s="10"/>
      <c r="CP642" s="10"/>
      <c r="CQ642" s="10"/>
      <c r="CR642" s="173"/>
      <c r="CV642" s="177"/>
      <c r="CW642" s="178"/>
    </row>
    <row r="643" spans="35:101">
      <c r="AI643" t="str">
        <f t="shared" si="61"/>
        <v/>
      </c>
      <c r="AJ643" t="str">
        <f t="shared" si="61"/>
        <v/>
      </c>
      <c r="AK643" t="str">
        <f t="shared" ref="AK643:AK706" si="64">IF(AX643=1,AP643&amp;"["&amp;AR643&amp;"]","")</f>
        <v/>
      </c>
      <c r="AL643" s="1" t="str">
        <f t="shared" si="62"/>
        <v/>
      </c>
      <c r="AM643" s="167"/>
      <c r="AN643" s="8"/>
      <c r="AO643" s="8"/>
      <c r="AP643" s="8"/>
      <c r="AQ643" s="8"/>
      <c r="AR643" s="8"/>
      <c r="AS643" s="8"/>
      <c r="AT643" s="8"/>
      <c r="AU643" s="8"/>
      <c r="AV643" s="8"/>
      <c r="AW643" s="8"/>
      <c r="AX643" s="169"/>
      <c r="BB643" s="161"/>
      <c r="BC643" s="9"/>
      <c r="BD643" s="9"/>
      <c r="BE643" s="9"/>
      <c r="BF643" s="9"/>
      <c r="BG643" s="9"/>
      <c r="BH643" s="163"/>
      <c r="BI643" t="str" cm="1">
        <f t="array" ref="BI643">_xlfn.IFS($BF643=1,$BB643,$BF643&gt;=2,INDEX($BB$2:$BE$801,MATCH(BJ643,$BB$2:$BB$801,0),4),TRUE,"")</f>
        <v/>
      </c>
      <c r="BJ643" t="str" cm="1">
        <f t="array" ref="BJ643">_xlfn.IFS($BF643=2,$BB643,$BF643&gt;=3,INDEX($BB$2:$BE$801,MATCH(BK643,$BB$2:$BB$801,0),4),TRUE,"")</f>
        <v/>
      </c>
      <c r="BK643" t="str" cm="1">
        <f t="array" ref="BK643">_xlfn.IFS(BF643=3,BB643,BF643=4,BE643,BF643=5,INDEX($BB$2:$BE$801,MATCH(BL643,$BB$2:$BB$801,0),4),TRUE,"")</f>
        <v/>
      </c>
      <c r="BL643" t="str" cm="1">
        <f t="array" ref="BL643">_xlfn.IFS(BF643=4,BB643,BF643=5,BE643,TRUE,"")</f>
        <v/>
      </c>
      <c r="BM643" t="str">
        <f t="shared" ref="BM643:BM706" si="65">IF(BF643=5,BB643,"")</f>
        <v/>
      </c>
      <c r="BR643" t="str">
        <f t="shared" ref="BR643:BR706" si="66">IF(OR(CD643=1,BU643=1),BV643&amp;"["&amp;BW643&amp;"]","")</f>
        <v/>
      </c>
      <c r="BS643" t="str">
        <f t="shared" si="63"/>
        <v/>
      </c>
      <c r="BT643" s="172"/>
      <c r="BU643" s="10"/>
      <c r="BV643" s="10"/>
      <c r="BW643" s="10"/>
      <c r="BX643" s="10"/>
      <c r="BY643" s="10"/>
      <c r="BZ643" s="10"/>
      <c r="CA643" s="10"/>
      <c r="CB643" s="10"/>
      <c r="CC643" s="10"/>
      <c r="CD643" s="10"/>
      <c r="CE643" s="10"/>
      <c r="CF643" s="10"/>
      <c r="CG643" s="10"/>
      <c r="CH643" s="10"/>
      <c r="CI643" s="10"/>
      <c r="CJ643" s="10"/>
      <c r="CK643" s="10"/>
      <c r="CL643" s="10"/>
      <c r="CM643" s="10"/>
      <c r="CN643" s="10"/>
      <c r="CO643" s="10"/>
      <c r="CP643" s="10"/>
      <c r="CQ643" s="10"/>
      <c r="CR643" s="173"/>
      <c r="CV643" s="177"/>
      <c r="CW643" s="178"/>
    </row>
    <row r="644" spans="35:101">
      <c r="AI644" t="str">
        <f t="shared" si="61"/>
        <v/>
      </c>
      <c r="AJ644" t="str">
        <f t="shared" si="61"/>
        <v/>
      </c>
      <c r="AK644" t="str">
        <f t="shared" si="64"/>
        <v/>
      </c>
      <c r="AL644" s="1" t="str">
        <f t="shared" si="62"/>
        <v/>
      </c>
      <c r="AM644" s="167"/>
      <c r="AN644" s="8"/>
      <c r="AO644" s="8"/>
      <c r="AP644" s="8"/>
      <c r="AQ644" s="8"/>
      <c r="AR644" s="8"/>
      <c r="AS644" s="8"/>
      <c r="AT644" s="8"/>
      <c r="AU644" s="8"/>
      <c r="AV644" s="8"/>
      <c r="AW644" s="8"/>
      <c r="AX644" s="169"/>
      <c r="BB644" s="161"/>
      <c r="BC644" s="9"/>
      <c r="BD644" s="9"/>
      <c r="BE644" s="9"/>
      <c r="BF644" s="9"/>
      <c r="BG644" s="9"/>
      <c r="BH644" s="163"/>
      <c r="BI644" t="str" cm="1">
        <f t="array" ref="BI644">_xlfn.IFS($BF644=1,$BB644,$BF644&gt;=2,INDEX($BB$2:$BE$801,MATCH(BJ644,$BB$2:$BB$801,0),4),TRUE,"")</f>
        <v/>
      </c>
      <c r="BJ644" t="str" cm="1">
        <f t="array" ref="BJ644">_xlfn.IFS($BF644=2,$BB644,$BF644&gt;=3,INDEX($BB$2:$BE$801,MATCH(BK644,$BB$2:$BB$801,0),4),TRUE,"")</f>
        <v/>
      </c>
      <c r="BK644" t="str" cm="1">
        <f t="array" ref="BK644">_xlfn.IFS(BF644=3,BB644,BF644=4,BE644,BF644=5,INDEX($BB$2:$BE$801,MATCH(BL644,$BB$2:$BB$801,0),4),TRUE,"")</f>
        <v/>
      </c>
      <c r="BL644" t="str" cm="1">
        <f t="array" ref="BL644">_xlfn.IFS(BF644=4,BB644,BF644=5,BE644,TRUE,"")</f>
        <v/>
      </c>
      <c r="BM644" t="str">
        <f t="shared" si="65"/>
        <v/>
      </c>
      <c r="BR644" t="str">
        <f t="shared" si="66"/>
        <v/>
      </c>
      <c r="BS644" t="str">
        <f t="shared" si="63"/>
        <v/>
      </c>
      <c r="BT644" s="172"/>
      <c r="BU644" s="10"/>
      <c r="BV644" s="10"/>
      <c r="BW644" s="10"/>
      <c r="BX644" s="10"/>
      <c r="BY644" s="10"/>
      <c r="BZ644" s="10"/>
      <c r="CA644" s="10"/>
      <c r="CB644" s="10"/>
      <c r="CC644" s="10"/>
      <c r="CD644" s="10"/>
      <c r="CE644" s="10"/>
      <c r="CF644" s="10"/>
      <c r="CG644" s="10"/>
      <c r="CH644" s="10"/>
      <c r="CI644" s="10"/>
      <c r="CJ644" s="10"/>
      <c r="CK644" s="10"/>
      <c r="CL644" s="10"/>
      <c r="CM644" s="10"/>
      <c r="CN644" s="10"/>
      <c r="CO644" s="10"/>
      <c r="CP644" s="10"/>
      <c r="CQ644" s="10"/>
      <c r="CR644" s="173"/>
      <c r="CV644" s="177"/>
      <c r="CW644" s="178"/>
    </row>
    <row r="645" spans="35:101">
      <c r="AI645" t="str">
        <f t="shared" si="61"/>
        <v/>
      </c>
      <c r="AJ645" t="str">
        <f t="shared" si="61"/>
        <v/>
      </c>
      <c r="AK645" t="str">
        <f t="shared" si="64"/>
        <v/>
      </c>
      <c r="AL645" s="1" t="str">
        <f t="shared" si="62"/>
        <v/>
      </c>
      <c r="AM645" s="167"/>
      <c r="AN645" s="8"/>
      <c r="AO645" s="8"/>
      <c r="AP645" s="8"/>
      <c r="AQ645" s="8"/>
      <c r="AR645" s="8"/>
      <c r="AS645" s="8"/>
      <c r="AT645" s="8"/>
      <c r="AU645" s="8"/>
      <c r="AV645" s="8"/>
      <c r="AW645" s="8"/>
      <c r="AX645" s="169"/>
      <c r="BB645" s="161"/>
      <c r="BC645" s="9"/>
      <c r="BD645" s="9"/>
      <c r="BE645" s="9"/>
      <c r="BF645" s="9"/>
      <c r="BG645" s="9"/>
      <c r="BH645" s="163"/>
      <c r="BI645" t="str" cm="1">
        <f t="array" ref="BI645">_xlfn.IFS($BF645=1,$BB645,$BF645&gt;=2,INDEX($BB$2:$BE$801,MATCH(BJ645,$BB$2:$BB$801,0),4),TRUE,"")</f>
        <v/>
      </c>
      <c r="BJ645" t="str" cm="1">
        <f t="array" ref="BJ645">_xlfn.IFS($BF645=2,$BB645,$BF645&gt;=3,INDEX($BB$2:$BE$801,MATCH(BK645,$BB$2:$BB$801,0),4),TRUE,"")</f>
        <v/>
      </c>
      <c r="BK645" t="str" cm="1">
        <f t="array" ref="BK645">_xlfn.IFS(BF645=3,BB645,BF645=4,BE645,BF645=5,INDEX($BB$2:$BE$801,MATCH(BL645,$BB$2:$BB$801,0),4),TRUE,"")</f>
        <v/>
      </c>
      <c r="BL645" t="str" cm="1">
        <f t="array" ref="BL645">_xlfn.IFS(BF645=4,BB645,BF645=5,BE645,TRUE,"")</f>
        <v/>
      </c>
      <c r="BM645" t="str">
        <f t="shared" si="65"/>
        <v/>
      </c>
      <c r="BR645" t="str">
        <f t="shared" si="66"/>
        <v/>
      </c>
      <c r="BS645" t="str">
        <f t="shared" si="63"/>
        <v/>
      </c>
      <c r="BT645" s="172"/>
      <c r="BU645" s="10"/>
      <c r="BV645" s="10"/>
      <c r="BW645" s="10"/>
      <c r="BX645" s="10"/>
      <c r="BY645" s="10"/>
      <c r="BZ645" s="10"/>
      <c r="CA645" s="10"/>
      <c r="CB645" s="10"/>
      <c r="CC645" s="10"/>
      <c r="CD645" s="10"/>
      <c r="CE645" s="10"/>
      <c r="CF645" s="10"/>
      <c r="CG645" s="10"/>
      <c r="CH645" s="10"/>
      <c r="CI645" s="10"/>
      <c r="CJ645" s="10"/>
      <c r="CK645" s="10"/>
      <c r="CL645" s="10"/>
      <c r="CM645" s="10"/>
      <c r="CN645" s="10"/>
      <c r="CO645" s="10"/>
      <c r="CP645" s="10"/>
      <c r="CQ645" s="10"/>
      <c r="CR645" s="173"/>
      <c r="CV645" s="177"/>
      <c r="CW645" s="178"/>
    </row>
    <row r="646" spans="35:101">
      <c r="AI646" t="str">
        <f t="shared" si="61"/>
        <v/>
      </c>
      <c r="AJ646" t="str">
        <f t="shared" si="61"/>
        <v/>
      </c>
      <c r="AK646" t="str">
        <f t="shared" si="64"/>
        <v/>
      </c>
      <c r="AL646" s="1" t="str">
        <f t="shared" si="62"/>
        <v/>
      </c>
      <c r="AM646" s="167"/>
      <c r="AN646" s="8"/>
      <c r="AO646" s="8"/>
      <c r="AP646" s="8"/>
      <c r="AQ646" s="8"/>
      <c r="AR646" s="8"/>
      <c r="AS646" s="8"/>
      <c r="AT646" s="8"/>
      <c r="AU646" s="8"/>
      <c r="AV646" s="8"/>
      <c r="AW646" s="8"/>
      <c r="AX646" s="169"/>
      <c r="BB646" s="161"/>
      <c r="BC646" s="9"/>
      <c r="BD646" s="9"/>
      <c r="BE646" s="9"/>
      <c r="BF646" s="9"/>
      <c r="BG646" s="9"/>
      <c r="BH646" s="163"/>
      <c r="BI646" t="str" cm="1">
        <f t="array" ref="BI646">_xlfn.IFS($BF646=1,$BB646,$BF646&gt;=2,INDEX($BB$2:$BE$801,MATCH(BJ646,$BB$2:$BB$801,0),4),TRUE,"")</f>
        <v/>
      </c>
      <c r="BJ646" t="str" cm="1">
        <f t="array" ref="BJ646">_xlfn.IFS($BF646=2,$BB646,$BF646&gt;=3,INDEX($BB$2:$BE$801,MATCH(BK646,$BB$2:$BB$801,0),4),TRUE,"")</f>
        <v/>
      </c>
      <c r="BK646" t="str" cm="1">
        <f t="array" ref="BK646">_xlfn.IFS(BF646=3,BB646,BF646=4,BE646,BF646=5,INDEX($BB$2:$BE$801,MATCH(BL646,$BB$2:$BB$801,0),4),TRUE,"")</f>
        <v/>
      </c>
      <c r="BL646" t="str" cm="1">
        <f t="array" ref="BL646">_xlfn.IFS(BF646=4,BB646,BF646=5,BE646,TRUE,"")</f>
        <v/>
      </c>
      <c r="BM646" t="str">
        <f t="shared" si="65"/>
        <v/>
      </c>
      <c r="BR646" t="str">
        <f t="shared" si="66"/>
        <v/>
      </c>
      <c r="BS646" t="str">
        <f t="shared" si="63"/>
        <v/>
      </c>
      <c r="BT646" s="172"/>
      <c r="BU646" s="10"/>
      <c r="BV646" s="10"/>
      <c r="BW646" s="10"/>
      <c r="BX646" s="10"/>
      <c r="BY646" s="10"/>
      <c r="BZ646" s="10"/>
      <c r="CA646" s="10"/>
      <c r="CB646" s="10"/>
      <c r="CC646" s="10"/>
      <c r="CD646" s="10"/>
      <c r="CE646" s="10"/>
      <c r="CF646" s="10"/>
      <c r="CG646" s="10"/>
      <c r="CH646" s="10"/>
      <c r="CI646" s="10"/>
      <c r="CJ646" s="10"/>
      <c r="CK646" s="10"/>
      <c r="CL646" s="10"/>
      <c r="CM646" s="10"/>
      <c r="CN646" s="10"/>
      <c r="CO646" s="10"/>
      <c r="CP646" s="10"/>
      <c r="CQ646" s="10"/>
      <c r="CR646" s="173"/>
      <c r="CV646" s="177"/>
      <c r="CW646" s="178"/>
    </row>
    <row r="647" spans="35:101">
      <c r="AI647" t="str">
        <f t="shared" si="61"/>
        <v/>
      </c>
      <c r="AJ647" t="str">
        <f t="shared" si="61"/>
        <v/>
      </c>
      <c r="AK647" t="str">
        <f t="shared" si="64"/>
        <v/>
      </c>
      <c r="AL647" s="1" t="str">
        <f t="shared" si="62"/>
        <v/>
      </c>
      <c r="AM647" s="167"/>
      <c r="AN647" s="8"/>
      <c r="AO647" s="8"/>
      <c r="AP647" s="8"/>
      <c r="AQ647" s="8"/>
      <c r="AR647" s="8"/>
      <c r="AS647" s="8"/>
      <c r="AT647" s="8"/>
      <c r="AU647" s="8"/>
      <c r="AV647" s="8"/>
      <c r="AW647" s="8"/>
      <c r="AX647" s="169"/>
      <c r="BB647" s="161"/>
      <c r="BC647" s="9"/>
      <c r="BD647" s="9"/>
      <c r="BE647" s="9"/>
      <c r="BF647" s="9"/>
      <c r="BG647" s="9"/>
      <c r="BH647" s="163"/>
      <c r="BI647" t="str" cm="1">
        <f t="array" ref="BI647">_xlfn.IFS($BF647=1,$BB647,$BF647&gt;=2,INDEX($BB$2:$BE$801,MATCH(BJ647,$BB$2:$BB$801,0),4),TRUE,"")</f>
        <v/>
      </c>
      <c r="BJ647" t="str" cm="1">
        <f t="array" ref="BJ647">_xlfn.IFS($BF647=2,$BB647,$BF647&gt;=3,INDEX($BB$2:$BE$801,MATCH(BK647,$BB$2:$BB$801,0),4),TRUE,"")</f>
        <v/>
      </c>
      <c r="BK647" t="str" cm="1">
        <f t="array" ref="BK647">_xlfn.IFS(BF647=3,BB647,BF647=4,BE647,BF647=5,INDEX($BB$2:$BE$801,MATCH(BL647,$BB$2:$BB$801,0),4),TRUE,"")</f>
        <v/>
      </c>
      <c r="BL647" t="str" cm="1">
        <f t="array" ref="BL647">_xlfn.IFS(BF647=4,BB647,BF647=5,BE647,TRUE,"")</f>
        <v/>
      </c>
      <c r="BM647" t="str">
        <f t="shared" si="65"/>
        <v/>
      </c>
      <c r="BR647" t="str">
        <f t="shared" si="66"/>
        <v/>
      </c>
      <c r="BS647" t="str">
        <f t="shared" si="63"/>
        <v/>
      </c>
      <c r="BT647" s="172"/>
      <c r="BU647" s="10"/>
      <c r="BV647" s="10"/>
      <c r="BW647" s="10"/>
      <c r="BX647" s="10"/>
      <c r="BY647" s="10"/>
      <c r="BZ647" s="10"/>
      <c r="CA647" s="10"/>
      <c r="CB647" s="10"/>
      <c r="CC647" s="10"/>
      <c r="CD647" s="10"/>
      <c r="CE647" s="10"/>
      <c r="CF647" s="10"/>
      <c r="CG647" s="10"/>
      <c r="CH647" s="10"/>
      <c r="CI647" s="10"/>
      <c r="CJ647" s="10"/>
      <c r="CK647" s="10"/>
      <c r="CL647" s="10"/>
      <c r="CM647" s="10"/>
      <c r="CN647" s="10"/>
      <c r="CO647" s="10"/>
      <c r="CP647" s="10"/>
      <c r="CQ647" s="10"/>
      <c r="CR647" s="173"/>
      <c r="CV647" s="177"/>
      <c r="CW647" s="178"/>
    </row>
    <row r="648" spans="35:101">
      <c r="AI648" t="str">
        <f t="shared" si="61"/>
        <v/>
      </c>
      <c r="AJ648" t="str">
        <f t="shared" si="61"/>
        <v/>
      </c>
      <c r="AK648" t="str">
        <f t="shared" si="64"/>
        <v/>
      </c>
      <c r="AL648" s="1" t="str">
        <f t="shared" si="62"/>
        <v/>
      </c>
      <c r="AM648" s="167"/>
      <c r="AN648" s="8"/>
      <c r="AO648" s="8"/>
      <c r="AP648" s="8"/>
      <c r="AQ648" s="8"/>
      <c r="AR648" s="8"/>
      <c r="AS648" s="8"/>
      <c r="AT648" s="8"/>
      <c r="AU648" s="8"/>
      <c r="AV648" s="8"/>
      <c r="AW648" s="8"/>
      <c r="AX648" s="169"/>
      <c r="BB648" s="161"/>
      <c r="BC648" s="9"/>
      <c r="BD648" s="9"/>
      <c r="BE648" s="9"/>
      <c r="BF648" s="9"/>
      <c r="BG648" s="9"/>
      <c r="BH648" s="163"/>
      <c r="BI648" t="str" cm="1">
        <f t="array" ref="BI648">_xlfn.IFS($BF648=1,$BB648,$BF648&gt;=2,INDEX($BB$2:$BE$801,MATCH(BJ648,$BB$2:$BB$801,0),4),TRUE,"")</f>
        <v/>
      </c>
      <c r="BJ648" t="str" cm="1">
        <f t="array" ref="BJ648">_xlfn.IFS($BF648=2,$BB648,$BF648&gt;=3,INDEX($BB$2:$BE$801,MATCH(BK648,$BB$2:$BB$801,0),4),TRUE,"")</f>
        <v/>
      </c>
      <c r="BK648" t="str" cm="1">
        <f t="array" ref="BK648">_xlfn.IFS(BF648=3,BB648,BF648=4,BE648,BF648=5,INDEX($BB$2:$BE$801,MATCH(BL648,$BB$2:$BB$801,0),4),TRUE,"")</f>
        <v/>
      </c>
      <c r="BL648" t="str" cm="1">
        <f t="array" ref="BL648">_xlfn.IFS(BF648=4,BB648,BF648=5,BE648,TRUE,"")</f>
        <v/>
      </c>
      <c r="BM648" t="str">
        <f t="shared" si="65"/>
        <v/>
      </c>
      <c r="BR648" t="str">
        <f t="shared" si="66"/>
        <v/>
      </c>
      <c r="BS648" t="str">
        <f t="shared" si="63"/>
        <v/>
      </c>
      <c r="BT648" s="172"/>
      <c r="BU648" s="10"/>
      <c r="BV648" s="10"/>
      <c r="BW648" s="10"/>
      <c r="BX648" s="10"/>
      <c r="BY648" s="10"/>
      <c r="BZ648" s="10"/>
      <c r="CA648" s="10"/>
      <c r="CB648" s="10"/>
      <c r="CC648" s="10"/>
      <c r="CD648" s="10"/>
      <c r="CE648" s="10"/>
      <c r="CF648" s="10"/>
      <c r="CG648" s="10"/>
      <c r="CH648" s="10"/>
      <c r="CI648" s="10"/>
      <c r="CJ648" s="10"/>
      <c r="CK648" s="10"/>
      <c r="CL648" s="10"/>
      <c r="CM648" s="10"/>
      <c r="CN648" s="10"/>
      <c r="CO648" s="10"/>
      <c r="CP648" s="10"/>
      <c r="CQ648" s="10"/>
      <c r="CR648" s="173"/>
      <c r="CV648" s="177"/>
      <c r="CW648" s="178"/>
    </row>
    <row r="649" spans="35:101">
      <c r="AI649" t="str">
        <f t="shared" si="61"/>
        <v/>
      </c>
      <c r="AJ649" t="str">
        <f t="shared" si="61"/>
        <v/>
      </c>
      <c r="AK649" t="str">
        <f t="shared" si="64"/>
        <v/>
      </c>
      <c r="AL649" s="1" t="str">
        <f t="shared" si="62"/>
        <v/>
      </c>
      <c r="AM649" s="167"/>
      <c r="AN649" s="8"/>
      <c r="AO649" s="8"/>
      <c r="AP649" s="8"/>
      <c r="AQ649" s="8"/>
      <c r="AR649" s="8"/>
      <c r="AS649" s="8"/>
      <c r="AT649" s="8"/>
      <c r="AU649" s="8"/>
      <c r="AV649" s="8"/>
      <c r="AW649" s="8"/>
      <c r="AX649" s="169"/>
      <c r="BB649" s="161"/>
      <c r="BC649" s="9"/>
      <c r="BD649" s="9"/>
      <c r="BE649" s="9"/>
      <c r="BF649" s="9"/>
      <c r="BG649" s="9"/>
      <c r="BH649" s="163"/>
      <c r="BI649" t="str" cm="1">
        <f t="array" ref="BI649">_xlfn.IFS($BF649=1,$BB649,$BF649&gt;=2,INDEX($BB$2:$BE$801,MATCH(BJ649,$BB$2:$BB$801,0),4),TRUE,"")</f>
        <v/>
      </c>
      <c r="BJ649" t="str" cm="1">
        <f t="array" ref="BJ649">_xlfn.IFS($BF649=2,$BB649,$BF649&gt;=3,INDEX($BB$2:$BE$801,MATCH(BK649,$BB$2:$BB$801,0),4),TRUE,"")</f>
        <v/>
      </c>
      <c r="BK649" t="str" cm="1">
        <f t="array" ref="BK649">_xlfn.IFS(BF649=3,BB649,BF649=4,BE649,BF649=5,INDEX($BB$2:$BE$801,MATCH(BL649,$BB$2:$BB$801,0),4),TRUE,"")</f>
        <v/>
      </c>
      <c r="BL649" t="str" cm="1">
        <f t="array" ref="BL649">_xlfn.IFS(BF649=4,BB649,BF649=5,BE649,TRUE,"")</f>
        <v/>
      </c>
      <c r="BM649" t="str">
        <f t="shared" si="65"/>
        <v/>
      </c>
      <c r="BR649" t="str">
        <f t="shared" si="66"/>
        <v/>
      </c>
      <c r="BS649" t="str">
        <f t="shared" si="63"/>
        <v/>
      </c>
      <c r="BT649" s="172"/>
      <c r="BU649" s="10"/>
      <c r="BV649" s="10"/>
      <c r="BW649" s="10"/>
      <c r="BX649" s="10"/>
      <c r="BY649" s="10"/>
      <c r="BZ649" s="10"/>
      <c r="CA649" s="10"/>
      <c r="CB649" s="10"/>
      <c r="CC649" s="10"/>
      <c r="CD649" s="10"/>
      <c r="CE649" s="10"/>
      <c r="CF649" s="10"/>
      <c r="CG649" s="10"/>
      <c r="CH649" s="10"/>
      <c r="CI649" s="10"/>
      <c r="CJ649" s="10"/>
      <c r="CK649" s="10"/>
      <c r="CL649" s="10"/>
      <c r="CM649" s="10"/>
      <c r="CN649" s="10"/>
      <c r="CO649" s="10"/>
      <c r="CP649" s="10"/>
      <c r="CQ649" s="10"/>
      <c r="CR649" s="173"/>
      <c r="CV649" s="177"/>
      <c r="CW649" s="178"/>
    </row>
    <row r="650" spans="35:101">
      <c r="AI650" t="str">
        <f t="shared" si="61"/>
        <v/>
      </c>
      <c r="AJ650" t="str">
        <f t="shared" si="61"/>
        <v/>
      </c>
      <c r="AK650" t="str">
        <f t="shared" si="64"/>
        <v/>
      </c>
      <c r="AL650" s="1" t="str">
        <f t="shared" si="62"/>
        <v/>
      </c>
      <c r="AM650" s="167"/>
      <c r="AN650" s="8"/>
      <c r="AO650" s="8"/>
      <c r="AP650" s="8"/>
      <c r="AQ650" s="8"/>
      <c r="AR650" s="8"/>
      <c r="AS650" s="8"/>
      <c r="AT650" s="8"/>
      <c r="AU650" s="8"/>
      <c r="AV650" s="8"/>
      <c r="AW650" s="8"/>
      <c r="AX650" s="169"/>
      <c r="BB650" s="161"/>
      <c r="BC650" s="9"/>
      <c r="BD650" s="9"/>
      <c r="BE650" s="9"/>
      <c r="BF650" s="9"/>
      <c r="BG650" s="9"/>
      <c r="BH650" s="163"/>
      <c r="BI650" t="str" cm="1">
        <f t="array" ref="BI650">_xlfn.IFS($BF650=1,$BB650,$BF650&gt;=2,INDEX($BB$2:$BE$801,MATCH(BJ650,$BB$2:$BB$801,0),4),TRUE,"")</f>
        <v/>
      </c>
      <c r="BJ650" t="str" cm="1">
        <f t="array" ref="BJ650">_xlfn.IFS($BF650=2,$BB650,$BF650&gt;=3,INDEX($BB$2:$BE$801,MATCH(BK650,$BB$2:$BB$801,0),4),TRUE,"")</f>
        <v/>
      </c>
      <c r="BK650" t="str" cm="1">
        <f t="array" ref="BK650">_xlfn.IFS(BF650=3,BB650,BF650=4,BE650,BF650=5,INDEX($BB$2:$BE$801,MATCH(BL650,$BB$2:$BB$801,0),4),TRUE,"")</f>
        <v/>
      </c>
      <c r="BL650" t="str" cm="1">
        <f t="array" ref="BL650">_xlfn.IFS(BF650=4,BB650,BF650=5,BE650,TRUE,"")</f>
        <v/>
      </c>
      <c r="BM650" t="str">
        <f t="shared" si="65"/>
        <v/>
      </c>
      <c r="BR650" t="str">
        <f t="shared" si="66"/>
        <v/>
      </c>
      <c r="BS650" t="str">
        <f t="shared" si="63"/>
        <v/>
      </c>
      <c r="BT650" s="172"/>
      <c r="BU650" s="10"/>
      <c r="BV650" s="10"/>
      <c r="BW650" s="10"/>
      <c r="BX650" s="10"/>
      <c r="BY650" s="10"/>
      <c r="BZ650" s="10"/>
      <c r="CA650" s="10"/>
      <c r="CB650" s="10"/>
      <c r="CC650" s="10"/>
      <c r="CD650" s="10"/>
      <c r="CE650" s="10"/>
      <c r="CF650" s="10"/>
      <c r="CG650" s="10"/>
      <c r="CH650" s="10"/>
      <c r="CI650" s="10"/>
      <c r="CJ650" s="10"/>
      <c r="CK650" s="10"/>
      <c r="CL650" s="10"/>
      <c r="CM650" s="10"/>
      <c r="CN650" s="10"/>
      <c r="CO650" s="10"/>
      <c r="CP650" s="10"/>
      <c r="CQ650" s="10"/>
      <c r="CR650" s="173"/>
      <c r="CV650" s="177"/>
      <c r="CW650" s="178"/>
    </row>
    <row r="651" spans="35:101">
      <c r="AI651" t="str">
        <f t="shared" si="61"/>
        <v/>
      </c>
      <c r="AJ651" t="str">
        <f t="shared" si="61"/>
        <v/>
      </c>
      <c r="AK651" t="str">
        <f t="shared" si="64"/>
        <v/>
      </c>
      <c r="AL651" s="1" t="str">
        <f t="shared" si="62"/>
        <v/>
      </c>
      <c r="AM651" s="167"/>
      <c r="AN651" s="8"/>
      <c r="AO651" s="8"/>
      <c r="AP651" s="8"/>
      <c r="AQ651" s="8"/>
      <c r="AR651" s="8"/>
      <c r="AS651" s="8"/>
      <c r="AT651" s="8"/>
      <c r="AU651" s="8"/>
      <c r="AV651" s="8"/>
      <c r="AW651" s="8"/>
      <c r="AX651" s="169"/>
      <c r="BB651" s="161"/>
      <c r="BC651" s="9"/>
      <c r="BD651" s="9"/>
      <c r="BE651" s="9"/>
      <c r="BF651" s="9"/>
      <c r="BG651" s="9"/>
      <c r="BH651" s="163"/>
      <c r="BI651" t="str" cm="1">
        <f t="array" ref="BI651">_xlfn.IFS($BF651=1,$BB651,$BF651&gt;=2,INDEX($BB$2:$BE$801,MATCH(BJ651,$BB$2:$BB$801,0),4),TRUE,"")</f>
        <v/>
      </c>
      <c r="BJ651" t="str" cm="1">
        <f t="array" ref="BJ651">_xlfn.IFS($BF651=2,$BB651,$BF651&gt;=3,INDEX($BB$2:$BE$801,MATCH(BK651,$BB$2:$BB$801,0),4),TRUE,"")</f>
        <v/>
      </c>
      <c r="BK651" t="str" cm="1">
        <f t="array" ref="BK651">_xlfn.IFS(BF651=3,BB651,BF651=4,BE651,BF651=5,INDEX($BB$2:$BE$801,MATCH(BL651,$BB$2:$BB$801,0),4),TRUE,"")</f>
        <v/>
      </c>
      <c r="BL651" t="str" cm="1">
        <f t="array" ref="BL651">_xlfn.IFS(BF651=4,BB651,BF651=5,BE651,TRUE,"")</f>
        <v/>
      </c>
      <c r="BM651" t="str">
        <f t="shared" si="65"/>
        <v/>
      </c>
      <c r="BR651" t="str">
        <f t="shared" si="66"/>
        <v/>
      </c>
      <c r="BS651" t="str">
        <f t="shared" si="63"/>
        <v/>
      </c>
      <c r="BT651" s="172"/>
      <c r="BU651" s="10"/>
      <c r="BV651" s="10"/>
      <c r="BW651" s="10"/>
      <c r="BX651" s="10"/>
      <c r="BY651" s="10"/>
      <c r="BZ651" s="10"/>
      <c r="CA651" s="10"/>
      <c r="CB651" s="10"/>
      <c r="CC651" s="10"/>
      <c r="CD651" s="10"/>
      <c r="CE651" s="10"/>
      <c r="CF651" s="10"/>
      <c r="CG651" s="10"/>
      <c r="CH651" s="10"/>
      <c r="CI651" s="10"/>
      <c r="CJ651" s="10"/>
      <c r="CK651" s="10"/>
      <c r="CL651" s="10"/>
      <c r="CM651" s="10"/>
      <c r="CN651" s="10"/>
      <c r="CO651" s="10"/>
      <c r="CP651" s="10"/>
      <c r="CQ651" s="10"/>
      <c r="CR651" s="173"/>
      <c r="CV651" s="177"/>
      <c r="CW651" s="178"/>
    </row>
    <row r="652" spans="35:101">
      <c r="AI652" t="str">
        <f t="shared" si="61"/>
        <v/>
      </c>
      <c r="AJ652" t="str">
        <f t="shared" si="61"/>
        <v/>
      </c>
      <c r="AK652" t="str">
        <f t="shared" si="64"/>
        <v/>
      </c>
      <c r="AL652" s="1" t="str">
        <f t="shared" si="62"/>
        <v/>
      </c>
      <c r="AM652" s="167"/>
      <c r="AN652" s="8"/>
      <c r="AO652" s="8"/>
      <c r="AP652" s="8"/>
      <c r="AQ652" s="8"/>
      <c r="AR652" s="8"/>
      <c r="AS652" s="8"/>
      <c r="AT652" s="8"/>
      <c r="AU652" s="8"/>
      <c r="AV652" s="8"/>
      <c r="AW652" s="8"/>
      <c r="AX652" s="169"/>
      <c r="BB652" s="161"/>
      <c r="BC652" s="9"/>
      <c r="BD652" s="9"/>
      <c r="BE652" s="9"/>
      <c r="BF652" s="9"/>
      <c r="BG652" s="9"/>
      <c r="BH652" s="163"/>
      <c r="BI652" t="str" cm="1">
        <f t="array" ref="BI652">_xlfn.IFS($BF652=1,$BB652,$BF652&gt;=2,INDEX($BB$2:$BE$801,MATCH(BJ652,$BB$2:$BB$801,0),4),TRUE,"")</f>
        <v/>
      </c>
      <c r="BJ652" t="str" cm="1">
        <f t="array" ref="BJ652">_xlfn.IFS($BF652=2,$BB652,$BF652&gt;=3,INDEX($BB$2:$BE$801,MATCH(BK652,$BB$2:$BB$801,0),4),TRUE,"")</f>
        <v/>
      </c>
      <c r="BK652" t="str" cm="1">
        <f t="array" ref="BK652">_xlfn.IFS(BF652=3,BB652,BF652=4,BE652,BF652=5,INDEX($BB$2:$BE$801,MATCH(BL652,$BB$2:$BB$801,0),4),TRUE,"")</f>
        <v/>
      </c>
      <c r="BL652" t="str" cm="1">
        <f t="array" ref="BL652">_xlfn.IFS(BF652=4,BB652,BF652=5,BE652,TRUE,"")</f>
        <v/>
      </c>
      <c r="BM652" t="str">
        <f t="shared" si="65"/>
        <v/>
      </c>
      <c r="BR652" t="str">
        <f t="shared" si="66"/>
        <v/>
      </c>
      <c r="BS652" t="str">
        <f t="shared" si="63"/>
        <v/>
      </c>
      <c r="BT652" s="172"/>
      <c r="BU652" s="10"/>
      <c r="BV652" s="10"/>
      <c r="BW652" s="10"/>
      <c r="BX652" s="10"/>
      <c r="BY652" s="10"/>
      <c r="BZ652" s="10"/>
      <c r="CA652" s="10"/>
      <c r="CB652" s="10"/>
      <c r="CC652" s="10"/>
      <c r="CD652" s="10"/>
      <c r="CE652" s="10"/>
      <c r="CF652" s="10"/>
      <c r="CG652" s="10"/>
      <c r="CH652" s="10"/>
      <c r="CI652" s="10"/>
      <c r="CJ652" s="10"/>
      <c r="CK652" s="10"/>
      <c r="CL652" s="10"/>
      <c r="CM652" s="10"/>
      <c r="CN652" s="10"/>
      <c r="CO652" s="10"/>
      <c r="CP652" s="10"/>
      <c r="CQ652" s="10"/>
      <c r="CR652" s="173"/>
      <c r="CV652" s="177"/>
      <c r="CW652" s="178"/>
    </row>
    <row r="653" spans="35:101">
      <c r="AI653" t="str">
        <f t="shared" si="61"/>
        <v/>
      </c>
      <c r="AJ653" t="str">
        <f t="shared" si="61"/>
        <v/>
      </c>
      <c r="AK653" t="str">
        <f t="shared" si="64"/>
        <v/>
      </c>
      <c r="AL653" s="1" t="str">
        <f t="shared" si="62"/>
        <v/>
      </c>
      <c r="AM653" s="167"/>
      <c r="AN653" s="8"/>
      <c r="AO653" s="8"/>
      <c r="AP653" s="8"/>
      <c r="AQ653" s="8"/>
      <c r="AR653" s="8"/>
      <c r="AS653" s="8"/>
      <c r="AT653" s="8"/>
      <c r="AU653" s="8"/>
      <c r="AV653" s="8"/>
      <c r="AW653" s="8"/>
      <c r="AX653" s="169"/>
      <c r="BB653" s="161"/>
      <c r="BC653" s="9"/>
      <c r="BD653" s="9"/>
      <c r="BE653" s="9"/>
      <c r="BF653" s="9"/>
      <c r="BG653" s="9"/>
      <c r="BH653" s="163"/>
      <c r="BI653" t="str" cm="1">
        <f t="array" ref="BI653">_xlfn.IFS($BF653=1,$BB653,$BF653&gt;=2,INDEX($BB$2:$BE$801,MATCH(BJ653,$BB$2:$BB$801,0),4),TRUE,"")</f>
        <v/>
      </c>
      <c r="BJ653" t="str" cm="1">
        <f t="array" ref="BJ653">_xlfn.IFS($BF653=2,$BB653,$BF653&gt;=3,INDEX($BB$2:$BE$801,MATCH(BK653,$BB$2:$BB$801,0),4),TRUE,"")</f>
        <v/>
      </c>
      <c r="BK653" t="str" cm="1">
        <f t="array" ref="BK653">_xlfn.IFS(BF653=3,BB653,BF653=4,BE653,BF653=5,INDEX($BB$2:$BE$801,MATCH(BL653,$BB$2:$BB$801,0),4),TRUE,"")</f>
        <v/>
      </c>
      <c r="BL653" t="str" cm="1">
        <f t="array" ref="BL653">_xlfn.IFS(BF653=4,BB653,BF653=5,BE653,TRUE,"")</f>
        <v/>
      </c>
      <c r="BM653" t="str">
        <f t="shared" si="65"/>
        <v/>
      </c>
      <c r="BR653" t="str">
        <f t="shared" si="66"/>
        <v/>
      </c>
      <c r="BS653" t="str">
        <f t="shared" si="63"/>
        <v/>
      </c>
      <c r="BT653" s="172"/>
      <c r="BU653" s="10"/>
      <c r="BV653" s="10"/>
      <c r="BW653" s="10"/>
      <c r="BX653" s="10"/>
      <c r="BY653" s="10"/>
      <c r="BZ653" s="10"/>
      <c r="CA653" s="10"/>
      <c r="CB653" s="10"/>
      <c r="CC653" s="10"/>
      <c r="CD653" s="10"/>
      <c r="CE653" s="10"/>
      <c r="CF653" s="10"/>
      <c r="CG653" s="10"/>
      <c r="CH653" s="10"/>
      <c r="CI653" s="10"/>
      <c r="CJ653" s="10"/>
      <c r="CK653" s="10"/>
      <c r="CL653" s="10"/>
      <c r="CM653" s="10"/>
      <c r="CN653" s="10"/>
      <c r="CO653" s="10"/>
      <c r="CP653" s="10"/>
      <c r="CQ653" s="10"/>
      <c r="CR653" s="173"/>
      <c r="CV653" s="177"/>
      <c r="CW653" s="178"/>
    </row>
    <row r="654" spans="35:101">
      <c r="AI654" t="str">
        <f t="shared" si="61"/>
        <v/>
      </c>
      <c r="AJ654" t="str">
        <f t="shared" si="61"/>
        <v/>
      </c>
      <c r="AK654" t="str">
        <f t="shared" si="64"/>
        <v/>
      </c>
      <c r="AL654" s="1" t="str">
        <f t="shared" si="62"/>
        <v/>
      </c>
      <c r="AM654" s="167"/>
      <c r="AN654" s="8"/>
      <c r="AO654" s="8"/>
      <c r="AP654" s="8"/>
      <c r="AQ654" s="8"/>
      <c r="AR654" s="8"/>
      <c r="AS654" s="8"/>
      <c r="AT654" s="8"/>
      <c r="AU654" s="8"/>
      <c r="AV654" s="8"/>
      <c r="AW654" s="8"/>
      <c r="AX654" s="169"/>
      <c r="BB654" s="161"/>
      <c r="BC654" s="9"/>
      <c r="BD654" s="9"/>
      <c r="BE654" s="9"/>
      <c r="BF654" s="9"/>
      <c r="BG654" s="9"/>
      <c r="BH654" s="163"/>
      <c r="BI654" t="str" cm="1">
        <f t="array" ref="BI654">_xlfn.IFS($BF654=1,$BB654,$BF654&gt;=2,INDEX($BB$2:$BE$801,MATCH(BJ654,$BB$2:$BB$801,0),4),TRUE,"")</f>
        <v/>
      </c>
      <c r="BJ654" t="str" cm="1">
        <f t="array" ref="BJ654">_xlfn.IFS($BF654=2,$BB654,$BF654&gt;=3,INDEX($BB$2:$BE$801,MATCH(BK654,$BB$2:$BB$801,0),4),TRUE,"")</f>
        <v/>
      </c>
      <c r="BK654" t="str" cm="1">
        <f t="array" ref="BK654">_xlfn.IFS(BF654=3,BB654,BF654=4,BE654,BF654=5,INDEX($BB$2:$BE$801,MATCH(BL654,$BB$2:$BB$801,0),4),TRUE,"")</f>
        <v/>
      </c>
      <c r="BL654" t="str" cm="1">
        <f t="array" ref="BL654">_xlfn.IFS(BF654=4,BB654,BF654=5,BE654,TRUE,"")</f>
        <v/>
      </c>
      <c r="BM654" t="str">
        <f t="shared" si="65"/>
        <v/>
      </c>
      <c r="BR654" t="str">
        <f t="shared" si="66"/>
        <v/>
      </c>
      <c r="BS654" t="str">
        <f t="shared" si="63"/>
        <v/>
      </c>
      <c r="BT654" s="172"/>
      <c r="BU654" s="10"/>
      <c r="BV654" s="10"/>
      <c r="BW654" s="10"/>
      <c r="BX654" s="10"/>
      <c r="BY654" s="10"/>
      <c r="BZ654" s="10"/>
      <c r="CA654" s="10"/>
      <c r="CB654" s="10"/>
      <c r="CC654" s="10"/>
      <c r="CD654" s="10"/>
      <c r="CE654" s="10"/>
      <c r="CF654" s="10"/>
      <c r="CG654" s="10"/>
      <c r="CH654" s="10"/>
      <c r="CI654" s="10"/>
      <c r="CJ654" s="10"/>
      <c r="CK654" s="10"/>
      <c r="CL654" s="10"/>
      <c r="CM654" s="10"/>
      <c r="CN654" s="10"/>
      <c r="CO654" s="10"/>
      <c r="CP654" s="10"/>
      <c r="CQ654" s="10"/>
      <c r="CR654" s="173"/>
      <c r="CV654" s="177"/>
      <c r="CW654" s="178"/>
    </row>
    <row r="655" spans="35:101">
      <c r="AI655" t="str">
        <f t="shared" si="61"/>
        <v/>
      </c>
      <c r="AJ655" t="str">
        <f t="shared" si="61"/>
        <v/>
      </c>
      <c r="AK655" t="str">
        <f t="shared" si="64"/>
        <v/>
      </c>
      <c r="AL655" s="1" t="str">
        <f t="shared" si="62"/>
        <v/>
      </c>
      <c r="AM655" s="167"/>
      <c r="AN655" s="8"/>
      <c r="AO655" s="8"/>
      <c r="AP655" s="8"/>
      <c r="AQ655" s="8"/>
      <c r="AR655" s="8"/>
      <c r="AS655" s="8"/>
      <c r="AT655" s="8"/>
      <c r="AU655" s="8"/>
      <c r="AV655" s="8"/>
      <c r="AW655" s="8"/>
      <c r="AX655" s="169"/>
      <c r="BB655" s="161"/>
      <c r="BC655" s="9"/>
      <c r="BD655" s="9"/>
      <c r="BE655" s="9"/>
      <c r="BF655" s="9"/>
      <c r="BG655" s="9"/>
      <c r="BH655" s="163"/>
      <c r="BI655" t="str" cm="1">
        <f t="array" ref="BI655">_xlfn.IFS($BF655=1,$BB655,$BF655&gt;=2,INDEX($BB$2:$BE$801,MATCH(BJ655,$BB$2:$BB$801,0),4),TRUE,"")</f>
        <v/>
      </c>
      <c r="BJ655" t="str" cm="1">
        <f t="array" ref="BJ655">_xlfn.IFS($BF655=2,$BB655,$BF655&gt;=3,INDEX($BB$2:$BE$801,MATCH(BK655,$BB$2:$BB$801,0),4),TRUE,"")</f>
        <v/>
      </c>
      <c r="BK655" t="str" cm="1">
        <f t="array" ref="BK655">_xlfn.IFS(BF655=3,BB655,BF655=4,BE655,BF655=5,INDEX($BB$2:$BE$801,MATCH(BL655,$BB$2:$BB$801,0),4),TRUE,"")</f>
        <v/>
      </c>
      <c r="BL655" t="str" cm="1">
        <f t="array" ref="BL655">_xlfn.IFS(BF655=4,BB655,BF655=5,BE655,TRUE,"")</f>
        <v/>
      </c>
      <c r="BM655" t="str">
        <f t="shared" si="65"/>
        <v/>
      </c>
      <c r="BR655" t="str">
        <f t="shared" si="66"/>
        <v/>
      </c>
      <c r="BS655" t="str">
        <f t="shared" si="63"/>
        <v/>
      </c>
      <c r="BT655" s="172"/>
      <c r="BU655" s="10"/>
      <c r="BV655" s="10"/>
      <c r="BW655" s="10"/>
      <c r="BX655" s="10"/>
      <c r="BY655" s="10"/>
      <c r="BZ655" s="10"/>
      <c r="CA655" s="10"/>
      <c r="CB655" s="10"/>
      <c r="CC655" s="10"/>
      <c r="CD655" s="10"/>
      <c r="CE655" s="10"/>
      <c r="CF655" s="10"/>
      <c r="CG655" s="10"/>
      <c r="CH655" s="10"/>
      <c r="CI655" s="10"/>
      <c r="CJ655" s="10"/>
      <c r="CK655" s="10"/>
      <c r="CL655" s="10"/>
      <c r="CM655" s="10"/>
      <c r="CN655" s="10"/>
      <c r="CO655" s="10"/>
      <c r="CP655" s="10"/>
      <c r="CQ655" s="10"/>
      <c r="CR655" s="173"/>
      <c r="CV655" s="177"/>
      <c r="CW655" s="178"/>
    </row>
    <row r="656" spans="35:101">
      <c r="AI656" t="str">
        <f t="shared" si="61"/>
        <v/>
      </c>
      <c r="AJ656" t="str">
        <f t="shared" si="61"/>
        <v/>
      </c>
      <c r="AK656" t="str">
        <f t="shared" si="64"/>
        <v/>
      </c>
      <c r="AL656" s="1" t="str">
        <f t="shared" si="62"/>
        <v/>
      </c>
      <c r="AM656" s="167"/>
      <c r="AN656" s="8"/>
      <c r="AO656" s="8"/>
      <c r="AP656" s="8"/>
      <c r="AQ656" s="8"/>
      <c r="AR656" s="8"/>
      <c r="AS656" s="8"/>
      <c r="AT656" s="8"/>
      <c r="AU656" s="8"/>
      <c r="AV656" s="8"/>
      <c r="AW656" s="8"/>
      <c r="AX656" s="169"/>
      <c r="BB656" s="161"/>
      <c r="BC656" s="9"/>
      <c r="BD656" s="9"/>
      <c r="BE656" s="9"/>
      <c r="BF656" s="9"/>
      <c r="BG656" s="9"/>
      <c r="BH656" s="163"/>
      <c r="BI656" t="str" cm="1">
        <f t="array" ref="BI656">_xlfn.IFS($BF656=1,$BB656,$BF656&gt;=2,INDEX($BB$2:$BE$801,MATCH(BJ656,$BB$2:$BB$801,0),4),TRUE,"")</f>
        <v/>
      </c>
      <c r="BJ656" t="str" cm="1">
        <f t="array" ref="BJ656">_xlfn.IFS($BF656=2,$BB656,$BF656&gt;=3,INDEX($BB$2:$BE$801,MATCH(BK656,$BB$2:$BB$801,0),4),TRUE,"")</f>
        <v/>
      </c>
      <c r="BK656" t="str" cm="1">
        <f t="array" ref="BK656">_xlfn.IFS(BF656=3,BB656,BF656=4,BE656,BF656=5,INDEX($BB$2:$BE$801,MATCH(BL656,$BB$2:$BB$801,0),4),TRUE,"")</f>
        <v/>
      </c>
      <c r="BL656" t="str" cm="1">
        <f t="array" ref="BL656">_xlfn.IFS(BF656=4,BB656,BF656=5,BE656,TRUE,"")</f>
        <v/>
      </c>
      <c r="BM656" t="str">
        <f t="shared" si="65"/>
        <v/>
      </c>
      <c r="BR656" t="str">
        <f t="shared" si="66"/>
        <v/>
      </c>
      <c r="BS656" t="str">
        <f t="shared" si="63"/>
        <v/>
      </c>
      <c r="BT656" s="172"/>
      <c r="BU656" s="10"/>
      <c r="BV656" s="10"/>
      <c r="BW656" s="10"/>
      <c r="BX656" s="10"/>
      <c r="BY656" s="10"/>
      <c r="BZ656" s="10"/>
      <c r="CA656" s="10"/>
      <c r="CB656" s="10"/>
      <c r="CC656" s="10"/>
      <c r="CD656" s="10"/>
      <c r="CE656" s="10"/>
      <c r="CF656" s="10"/>
      <c r="CG656" s="10"/>
      <c r="CH656" s="10"/>
      <c r="CI656" s="10"/>
      <c r="CJ656" s="10"/>
      <c r="CK656" s="10"/>
      <c r="CL656" s="10"/>
      <c r="CM656" s="10"/>
      <c r="CN656" s="10"/>
      <c r="CO656" s="10"/>
      <c r="CP656" s="10"/>
      <c r="CQ656" s="10"/>
      <c r="CR656" s="173"/>
      <c r="CV656" s="177"/>
      <c r="CW656" s="178"/>
    </row>
    <row r="657" spans="35:101">
      <c r="AI657" t="str">
        <f t="shared" si="61"/>
        <v/>
      </c>
      <c r="AJ657" t="str">
        <f t="shared" si="61"/>
        <v/>
      </c>
      <c r="AK657" t="str">
        <f t="shared" si="64"/>
        <v/>
      </c>
      <c r="AL657" s="1" t="str">
        <f t="shared" si="62"/>
        <v/>
      </c>
      <c r="AM657" s="167"/>
      <c r="AN657" s="8"/>
      <c r="AO657" s="8"/>
      <c r="AP657" s="8"/>
      <c r="AQ657" s="8"/>
      <c r="AR657" s="8"/>
      <c r="AS657" s="8"/>
      <c r="AT657" s="8"/>
      <c r="AU657" s="8"/>
      <c r="AV657" s="8"/>
      <c r="AW657" s="8"/>
      <c r="AX657" s="169"/>
      <c r="BB657" s="161"/>
      <c r="BC657" s="9"/>
      <c r="BD657" s="9"/>
      <c r="BE657" s="9"/>
      <c r="BF657" s="9"/>
      <c r="BG657" s="9"/>
      <c r="BH657" s="163"/>
      <c r="BI657" t="str" cm="1">
        <f t="array" ref="BI657">_xlfn.IFS($BF657=1,$BB657,$BF657&gt;=2,INDEX($BB$2:$BE$801,MATCH(BJ657,$BB$2:$BB$801,0),4),TRUE,"")</f>
        <v/>
      </c>
      <c r="BJ657" t="str" cm="1">
        <f t="array" ref="BJ657">_xlfn.IFS($BF657=2,$BB657,$BF657&gt;=3,INDEX($BB$2:$BE$801,MATCH(BK657,$BB$2:$BB$801,0),4),TRUE,"")</f>
        <v/>
      </c>
      <c r="BK657" t="str" cm="1">
        <f t="array" ref="BK657">_xlfn.IFS(BF657=3,BB657,BF657=4,BE657,BF657=5,INDEX($BB$2:$BE$801,MATCH(BL657,$BB$2:$BB$801,0),4),TRUE,"")</f>
        <v/>
      </c>
      <c r="BL657" t="str" cm="1">
        <f t="array" ref="BL657">_xlfn.IFS(BF657=4,BB657,BF657=5,BE657,TRUE,"")</f>
        <v/>
      </c>
      <c r="BM657" t="str">
        <f t="shared" si="65"/>
        <v/>
      </c>
      <c r="BR657" t="str">
        <f t="shared" si="66"/>
        <v/>
      </c>
      <c r="BS657" t="str">
        <f t="shared" si="63"/>
        <v/>
      </c>
      <c r="BT657" s="172"/>
      <c r="BU657" s="10"/>
      <c r="BV657" s="10"/>
      <c r="BW657" s="10"/>
      <c r="BX657" s="10"/>
      <c r="BY657" s="10"/>
      <c r="BZ657" s="10"/>
      <c r="CA657" s="10"/>
      <c r="CB657" s="10"/>
      <c r="CC657" s="10"/>
      <c r="CD657" s="10"/>
      <c r="CE657" s="10"/>
      <c r="CF657" s="10"/>
      <c r="CG657" s="10"/>
      <c r="CH657" s="10"/>
      <c r="CI657" s="10"/>
      <c r="CJ657" s="10"/>
      <c r="CK657" s="10"/>
      <c r="CL657" s="10"/>
      <c r="CM657" s="10"/>
      <c r="CN657" s="10"/>
      <c r="CO657" s="10"/>
      <c r="CP657" s="10"/>
      <c r="CQ657" s="10"/>
      <c r="CR657" s="173"/>
      <c r="CV657" s="177"/>
      <c r="CW657" s="178"/>
    </row>
    <row r="658" spans="35:101">
      <c r="AI658" t="str">
        <f t="shared" ref="AI658:AJ721" si="67">IF(AV658=1,$AP658&amp;"["&amp;$AR658&amp;"]","")</f>
        <v/>
      </c>
      <c r="AJ658" t="str">
        <f t="shared" si="67"/>
        <v/>
      </c>
      <c r="AK658" t="str">
        <f t="shared" si="64"/>
        <v/>
      </c>
      <c r="AL658" s="1" t="str">
        <f t="shared" si="62"/>
        <v/>
      </c>
      <c r="AM658" s="167"/>
      <c r="AN658" s="8"/>
      <c r="AO658" s="8"/>
      <c r="AP658" s="8"/>
      <c r="AQ658" s="8"/>
      <c r="AR658" s="8"/>
      <c r="AS658" s="8"/>
      <c r="AT658" s="8"/>
      <c r="AU658" s="8"/>
      <c r="AV658" s="8"/>
      <c r="AW658" s="8"/>
      <c r="AX658" s="169"/>
      <c r="BB658" s="161"/>
      <c r="BC658" s="9"/>
      <c r="BD658" s="9"/>
      <c r="BE658" s="9"/>
      <c r="BF658" s="9"/>
      <c r="BG658" s="9"/>
      <c r="BH658" s="163"/>
      <c r="BI658" t="str" cm="1">
        <f t="array" ref="BI658">_xlfn.IFS($BF658=1,$BB658,$BF658&gt;=2,INDEX($BB$2:$BE$801,MATCH(BJ658,$BB$2:$BB$801,0),4),TRUE,"")</f>
        <v/>
      </c>
      <c r="BJ658" t="str" cm="1">
        <f t="array" ref="BJ658">_xlfn.IFS($BF658=2,$BB658,$BF658&gt;=3,INDEX($BB$2:$BE$801,MATCH(BK658,$BB$2:$BB$801,0),4),TRUE,"")</f>
        <v/>
      </c>
      <c r="BK658" t="str" cm="1">
        <f t="array" ref="BK658">_xlfn.IFS(BF658=3,BB658,BF658=4,BE658,BF658=5,INDEX($BB$2:$BE$801,MATCH(BL658,$BB$2:$BB$801,0),4),TRUE,"")</f>
        <v/>
      </c>
      <c r="BL658" t="str" cm="1">
        <f t="array" ref="BL658">_xlfn.IFS(BF658=4,BB658,BF658=5,BE658,TRUE,"")</f>
        <v/>
      </c>
      <c r="BM658" t="str">
        <f t="shared" si="65"/>
        <v/>
      </c>
      <c r="BR658" t="str">
        <f t="shared" si="66"/>
        <v/>
      </c>
      <c r="BS658" t="str">
        <f t="shared" si="63"/>
        <v/>
      </c>
      <c r="BT658" s="172"/>
      <c r="BU658" s="10"/>
      <c r="BV658" s="10"/>
      <c r="BW658" s="10"/>
      <c r="BX658" s="10"/>
      <c r="BY658" s="10"/>
      <c r="BZ658" s="10"/>
      <c r="CA658" s="10"/>
      <c r="CB658" s="10"/>
      <c r="CC658" s="10"/>
      <c r="CD658" s="10"/>
      <c r="CE658" s="10"/>
      <c r="CF658" s="10"/>
      <c r="CG658" s="10"/>
      <c r="CH658" s="10"/>
      <c r="CI658" s="10"/>
      <c r="CJ658" s="10"/>
      <c r="CK658" s="10"/>
      <c r="CL658" s="10"/>
      <c r="CM658" s="10"/>
      <c r="CN658" s="10"/>
      <c r="CO658" s="10"/>
      <c r="CP658" s="10"/>
      <c r="CQ658" s="10"/>
      <c r="CR658" s="173"/>
      <c r="CV658" s="177"/>
      <c r="CW658" s="178"/>
    </row>
    <row r="659" spans="35:101">
      <c r="AI659" t="str">
        <f t="shared" si="67"/>
        <v/>
      </c>
      <c r="AJ659" t="str">
        <f t="shared" si="67"/>
        <v/>
      </c>
      <c r="AK659" t="str">
        <f t="shared" si="64"/>
        <v/>
      </c>
      <c r="AL659" s="1" t="str">
        <f t="shared" si="62"/>
        <v/>
      </c>
      <c r="AM659" s="167"/>
      <c r="AN659" s="8"/>
      <c r="AO659" s="8"/>
      <c r="AP659" s="8"/>
      <c r="AQ659" s="8"/>
      <c r="AR659" s="8"/>
      <c r="AS659" s="8"/>
      <c r="AT659" s="8"/>
      <c r="AU659" s="8"/>
      <c r="AV659" s="8"/>
      <c r="AW659" s="8"/>
      <c r="AX659" s="169"/>
      <c r="BB659" s="161"/>
      <c r="BC659" s="9"/>
      <c r="BD659" s="9"/>
      <c r="BE659" s="9"/>
      <c r="BF659" s="9"/>
      <c r="BG659" s="9"/>
      <c r="BH659" s="163"/>
      <c r="BI659" t="str" cm="1">
        <f t="array" ref="BI659">_xlfn.IFS($BF659=1,$BB659,$BF659&gt;=2,INDEX($BB$2:$BE$801,MATCH(BJ659,$BB$2:$BB$801,0),4),TRUE,"")</f>
        <v/>
      </c>
      <c r="BJ659" t="str" cm="1">
        <f t="array" ref="BJ659">_xlfn.IFS($BF659=2,$BB659,$BF659&gt;=3,INDEX($BB$2:$BE$801,MATCH(BK659,$BB$2:$BB$801,0),4),TRUE,"")</f>
        <v/>
      </c>
      <c r="BK659" t="str" cm="1">
        <f t="array" ref="BK659">_xlfn.IFS(BF659=3,BB659,BF659=4,BE659,BF659=5,INDEX($BB$2:$BE$801,MATCH(BL659,$BB$2:$BB$801,0),4),TRUE,"")</f>
        <v/>
      </c>
      <c r="BL659" t="str" cm="1">
        <f t="array" ref="BL659">_xlfn.IFS(BF659=4,BB659,BF659=5,BE659,TRUE,"")</f>
        <v/>
      </c>
      <c r="BM659" t="str">
        <f t="shared" si="65"/>
        <v/>
      </c>
      <c r="BR659" t="str">
        <f t="shared" si="66"/>
        <v/>
      </c>
      <c r="BS659" t="str">
        <f t="shared" si="63"/>
        <v/>
      </c>
      <c r="BT659" s="172"/>
      <c r="BU659" s="10"/>
      <c r="BV659" s="10"/>
      <c r="BW659" s="10"/>
      <c r="BX659" s="10"/>
      <c r="BY659" s="10"/>
      <c r="BZ659" s="10"/>
      <c r="CA659" s="10"/>
      <c r="CB659" s="10"/>
      <c r="CC659" s="10"/>
      <c r="CD659" s="10"/>
      <c r="CE659" s="10"/>
      <c r="CF659" s="10"/>
      <c r="CG659" s="10"/>
      <c r="CH659" s="10"/>
      <c r="CI659" s="10"/>
      <c r="CJ659" s="10"/>
      <c r="CK659" s="10"/>
      <c r="CL659" s="10"/>
      <c r="CM659" s="10"/>
      <c r="CN659" s="10"/>
      <c r="CO659" s="10"/>
      <c r="CP659" s="10"/>
      <c r="CQ659" s="10"/>
      <c r="CR659" s="173"/>
      <c r="CV659" s="177"/>
      <c r="CW659" s="178"/>
    </row>
    <row r="660" spans="35:101">
      <c r="AI660" t="str">
        <f t="shared" si="67"/>
        <v/>
      </c>
      <c r="AJ660" t="str">
        <f t="shared" si="67"/>
        <v/>
      </c>
      <c r="AK660" t="str">
        <f t="shared" si="64"/>
        <v/>
      </c>
      <c r="AL660" s="1" t="str">
        <f t="shared" si="62"/>
        <v/>
      </c>
      <c r="AM660" s="167"/>
      <c r="AN660" s="8"/>
      <c r="AO660" s="8"/>
      <c r="AP660" s="8"/>
      <c r="AQ660" s="8"/>
      <c r="AR660" s="8"/>
      <c r="AS660" s="8"/>
      <c r="AT660" s="8"/>
      <c r="AU660" s="8"/>
      <c r="AV660" s="8"/>
      <c r="AW660" s="8"/>
      <c r="AX660" s="169"/>
      <c r="BB660" s="161"/>
      <c r="BC660" s="9"/>
      <c r="BD660" s="9"/>
      <c r="BE660" s="9"/>
      <c r="BF660" s="9"/>
      <c r="BG660" s="9"/>
      <c r="BH660" s="163"/>
      <c r="BI660" t="str" cm="1">
        <f t="array" ref="BI660">_xlfn.IFS($BF660=1,$BB660,$BF660&gt;=2,INDEX($BB$2:$BE$801,MATCH(BJ660,$BB$2:$BB$801,0),4),TRUE,"")</f>
        <v/>
      </c>
      <c r="BJ660" t="str" cm="1">
        <f t="array" ref="BJ660">_xlfn.IFS($BF660=2,$BB660,$BF660&gt;=3,INDEX($BB$2:$BE$801,MATCH(BK660,$BB$2:$BB$801,0),4),TRUE,"")</f>
        <v/>
      </c>
      <c r="BK660" t="str" cm="1">
        <f t="array" ref="BK660">_xlfn.IFS(BF660=3,BB660,BF660=4,BE660,BF660=5,INDEX($BB$2:$BE$801,MATCH(BL660,$BB$2:$BB$801,0),4),TRUE,"")</f>
        <v/>
      </c>
      <c r="BL660" t="str" cm="1">
        <f t="array" ref="BL660">_xlfn.IFS(BF660=4,BB660,BF660=5,BE660,TRUE,"")</f>
        <v/>
      </c>
      <c r="BM660" t="str">
        <f t="shared" si="65"/>
        <v/>
      </c>
      <c r="BR660" t="str">
        <f t="shared" si="66"/>
        <v/>
      </c>
      <c r="BS660" t="str">
        <f t="shared" si="63"/>
        <v/>
      </c>
      <c r="BT660" s="172"/>
      <c r="BU660" s="10"/>
      <c r="BV660" s="10"/>
      <c r="BW660" s="10"/>
      <c r="BX660" s="10"/>
      <c r="BY660" s="10"/>
      <c r="BZ660" s="10"/>
      <c r="CA660" s="10"/>
      <c r="CB660" s="10"/>
      <c r="CC660" s="10"/>
      <c r="CD660" s="10"/>
      <c r="CE660" s="10"/>
      <c r="CF660" s="10"/>
      <c r="CG660" s="10"/>
      <c r="CH660" s="10"/>
      <c r="CI660" s="10"/>
      <c r="CJ660" s="10"/>
      <c r="CK660" s="10"/>
      <c r="CL660" s="10"/>
      <c r="CM660" s="10"/>
      <c r="CN660" s="10"/>
      <c r="CO660" s="10"/>
      <c r="CP660" s="10"/>
      <c r="CQ660" s="10"/>
      <c r="CR660" s="173"/>
      <c r="CV660" s="177"/>
      <c r="CW660" s="178"/>
    </row>
    <row r="661" spans="35:101">
      <c r="AI661" t="str">
        <f t="shared" si="67"/>
        <v/>
      </c>
      <c r="AJ661" t="str">
        <f t="shared" si="67"/>
        <v/>
      </c>
      <c r="AK661" t="str">
        <f t="shared" si="64"/>
        <v/>
      </c>
      <c r="AL661" s="1" t="str">
        <f t="shared" si="62"/>
        <v/>
      </c>
      <c r="AM661" s="167"/>
      <c r="AN661" s="8"/>
      <c r="AO661" s="8"/>
      <c r="AP661" s="8"/>
      <c r="AQ661" s="8"/>
      <c r="AR661" s="8"/>
      <c r="AS661" s="8"/>
      <c r="AT661" s="8"/>
      <c r="AU661" s="8"/>
      <c r="AV661" s="8"/>
      <c r="AW661" s="8"/>
      <c r="AX661" s="169"/>
      <c r="BB661" s="161"/>
      <c r="BC661" s="9"/>
      <c r="BD661" s="9"/>
      <c r="BE661" s="9"/>
      <c r="BF661" s="9"/>
      <c r="BG661" s="9"/>
      <c r="BH661" s="163"/>
      <c r="BI661" t="str" cm="1">
        <f t="array" ref="BI661">_xlfn.IFS($BF661=1,$BB661,$BF661&gt;=2,INDEX($BB$2:$BE$801,MATCH(BJ661,$BB$2:$BB$801,0),4),TRUE,"")</f>
        <v/>
      </c>
      <c r="BJ661" t="str" cm="1">
        <f t="array" ref="BJ661">_xlfn.IFS($BF661=2,$BB661,$BF661&gt;=3,INDEX($BB$2:$BE$801,MATCH(BK661,$BB$2:$BB$801,0),4),TRUE,"")</f>
        <v/>
      </c>
      <c r="BK661" t="str" cm="1">
        <f t="array" ref="BK661">_xlfn.IFS(BF661=3,BB661,BF661=4,BE661,BF661=5,INDEX($BB$2:$BE$801,MATCH(BL661,$BB$2:$BB$801,0),4),TRUE,"")</f>
        <v/>
      </c>
      <c r="BL661" t="str" cm="1">
        <f t="array" ref="BL661">_xlfn.IFS(BF661=4,BB661,BF661=5,BE661,TRUE,"")</f>
        <v/>
      </c>
      <c r="BM661" t="str">
        <f t="shared" si="65"/>
        <v/>
      </c>
      <c r="BR661" t="str">
        <f t="shared" si="66"/>
        <v/>
      </c>
      <c r="BS661" t="str">
        <f t="shared" si="63"/>
        <v/>
      </c>
      <c r="BT661" s="172"/>
      <c r="BU661" s="10"/>
      <c r="BV661" s="10"/>
      <c r="BW661" s="10"/>
      <c r="BX661" s="10"/>
      <c r="BY661" s="10"/>
      <c r="BZ661" s="10"/>
      <c r="CA661" s="10"/>
      <c r="CB661" s="10"/>
      <c r="CC661" s="10"/>
      <c r="CD661" s="10"/>
      <c r="CE661" s="10"/>
      <c r="CF661" s="10"/>
      <c r="CG661" s="10"/>
      <c r="CH661" s="10"/>
      <c r="CI661" s="10"/>
      <c r="CJ661" s="10"/>
      <c r="CK661" s="10"/>
      <c r="CL661" s="10"/>
      <c r="CM661" s="10"/>
      <c r="CN661" s="10"/>
      <c r="CO661" s="10"/>
      <c r="CP661" s="10"/>
      <c r="CQ661" s="10"/>
      <c r="CR661" s="173"/>
      <c r="CV661" s="177"/>
      <c r="CW661" s="178"/>
    </row>
    <row r="662" spans="35:101">
      <c r="AI662" t="str">
        <f t="shared" si="67"/>
        <v/>
      </c>
      <c r="AJ662" t="str">
        <f t="shared" si="67"/>
        <v/>
      </c>
      <c r="AK662" t="str">
        <f t="shared" si="64"/>
        <v/>
      </c>
      <c r="AL662" s="1" t="str">
        <f t="shared" si="62"/>
        <v/>
      </c>
      <c r="AM662" s="167"/>
      <c r="AN662" s="8"/>
      <c r="AO662" s="8"/>
      <c r="AP662" s="8"/>
      <c r="AQ662" s="8"/>
      <c r="AR662" s="8"/>
      <c r="AS662" s="8"/>
      <c r="AT662" s="8"/>
      <c r="AU662" s="8"/>
      <c r="AV662" s="8"/>
      <c r="AW662" s="8"/>
      <c r="AX662" s="169"/>
      <c r="BB662" s="161"/>
      <c r="BC662" s="9"/>
      <c r="BD662" s="9"/>
      <c r="BE662" s="9"/>
      <c r="BF662" s="9"/>
      <c r="BG662" s="9"/>
      <c r="BH662" s="163"/>
      <c r="BI662" t="str" cm="1">
        <f t="array" ref="BI662">_xlfn.IFS($BF662=1,$BB662,$BF662&gt;=2,INDEX($BB$2:$BE$801,MATCH(BJ662,$BB$2:$BB$801,0),4),TRUE,"")</f>
        <v/>
      </c>
      <c r="BJ662" t="str" cm="1">
        <f t="array" ref="BJ662">_xlfn.IFS($BF662=2,$BB662,$BF662&gt;=3,INDEX($BB$2:$BE$801,MATCH(BK662,$BB$2:$BB$801,0),4),TRUE,"")</f>
        <v/>
      </c>
      <c r="BK662" t="str" cm="1">
        <f t="array" ref="BK662">_xlfn.IFS(BF662=3,BB662,BF662=4,BE662,BF662=5,INDEX($BB$2:$BE$801,MATCH(BL662,$BB$2:$BB$801,0),4),TRUE,"")</f>
        <v/>
      </c>
      <c r="BL662" t="str" cm="1">
        <f t="array" ref="BL662">_xlfn.IFS(BF662=4,BB662,BF662=5,BE662,TRUE,"")</f>
        <v/>
      </c>
      <c r="BM662" t="str">
        <f t="shared" si="65"/>
        <v/>
      </c>
      <c r="BR662" t="str">
        <f t="shared" si="66"/>
        <v/>
      </c>
      <c r="BS662" t="str">
        <f t="shared" si="63"/>
        <v/>
      </c>
      <c r="BT662" s="172"/>
      <c r="BU662" s="10"/>
      <c r="BV662" s="10"/>
      <c r="BW662" s="10"/>
      <c r="BX662" s="10"/>
      <c r="BY662" s="10"/>
      <c r="BZ662" s="10"/>
      <c r="CA662" s="10"/>
      <c r="CB662" s="10"/>
      <c r="CC662" s="10"/>
      <c r="CD662" s="10"/>
      <c r="CE662" s="10"/>
      <c r="CF662" s="10"/>
      <c r="CG662" s="10"/>
      <c r="CH662" s="10"/>
      <c r="CI662" s="10"/>
      <c r="CJ662" s="10"/>
      <c r="CK662" s="10"/>
      <c r="CL662" s="10"/>
      <c r="CM662" s="10"/>
      <c r="CN662" s="10"/>
      <c r="CO662" s="10"/>
      <c r="CP662" s="10"/>
      <c r="CQ662" s="10"/>
      <c r="CR662" s="173"/>
      <c r="CV662" s="177"/>
      <c r="CW662" s="178"/>
    </row>
    <row r="663" spans="35:101">
      <c r="AI663" t="str">
        <f t="shared" si="67"/>
        <v/>
      </c>
      <c r="AJ663" t="str">
        <f t="shared" si="67"/>
        <v/>
      </c>
      <c r="AK663" t="str">
        <f t="shared" si="64"/>
        <v/>
      </c>
      <c r="AL663" s="1" t="str">
        <f t="shared" si="62"/>
        <v/>
      </c>
      <c r="AM663" s="167"/>
      <c r="AN663" s="8"/>
      <c r="AO663" s="8"/>
      <c r="AP663" s="8"/>
      <c r="AQ663" s="8"/>
      <c r="AR663" s="8"/>
      <c r="AS663" s="8"/>
      <c r="AT663" s="8"/>
      <c r="AU663" s="8"/>
      <c r="AV663" s="8"/>
      <c r="AW663" s="8"/>
      <c r="AX663" s="169"/>
      <c r="BB663" s="161"/>
      <c r="BC663" s="9"/>
      <c r="BD663" s="9"/>
      <c r="BE663" s="9"/>
      <c r="BF663" s="9"/>
      <c r="BG663" s="9"/>
      <c r="BH663" s="163"/>
      <c r="BI663" t="str" cm="1">
        <f t="array" ref="BI663">_xlfn.IFS($BF663=1,$BB663,$BF663&gt;=2,INDEX($BB$2:$BE$801,MATCH(BJ663,$BB$2:$BB$801,0),4),TRUE,"")</f>
        <v/>
      </c>
      <c r="BJ663" t="str" cm="1">
        <f t="array" ref="BJ663">_xlfn.IFS($BF663=2,$BB663,$BF663&gt;=3,INDEX($BB$2:$BE$801,MATCH(BK663,$BB$2:$BB$801,0),4),TRUE,"")</f>
        <v/>
      </c>
      <c r="BK663" t="str" cm="1">
        <f t="array" ref="BK663">_xlfn.IFS(BF663=3,BB663,BF663=4,BE663,BF663=5,INDEX($BB$2:$BE$801,MATCH(BL663,$BB$2:$BB$801,0),4),TRUE,"")</f>
        <v/>
      </c>
      <c r="BL663" t="str" cm="1">
        <f t="array" ref="BL663">_xlfn.IFS(BF663=4,BB663,BF663=5,BE663,TRUE,"")</f>
        <v/>
      </c>
      <c r="BM663" t="str">
        <f t="shared" si="65"/>
        <v/>
      </c>
      <c r="BR663" t="str">
        <f t="shared" si="66"/>
        <v/>
      </c>
      <c r="BS663" t="str">
        <f t="shared" si="63"/>
        <v/>
      </c>
      <c r="BT663" s="172"/>
      <c r="BU663" s="10"/>
      <c r="BV663" s="10"/>
      <c r="BW663" s="10"/>
      <c r="BX663" s="10"/>
      <c r="BY663" s="10"/>
      <c r="BZ663" s="10"/>
      <c r="CA663" s="10"/>
      <c r="CB663" s="10"/>
      <c r="CC663" s="10"/>
      <c r="CD663" s="10"/>
      <c r="CE663" s="10"/>
      <c r="CF663" s="10"/>
      <c r="CG663" s="10"/>
      <c r="CH663" s="10"/>
      <c r="CI663" s="10"/>
      <c r="CJ663" s="10"/>
      <c r="CK663" s="10"/>
      <c r="CL663" s="10"/>
      <c r="CM663" s="10"/>
      <c r="CN663" s="10"/>
      <c r="CO663" s="10"/>
      <c r="CP663" s="10"/>
      <c r="CQ663" s="10"/>
      <c r="CR663" s="173"/>
      <c r="CV663" s="177"/>
      <c r="CW663" s="178"/>
    </row>
    <row r="664" spans="35:101">
      <c r="AI664" t="str">
        <f t="shared" si="67"/>
        <v/>
      </c>
      <c r="AJ664" t="str">
        <f t="shared" si="67"/>
        <v/>
      </c>
      <c r="AK664" t="str">
        <f t="shared" si="64"/>
        <v/>
      </c>
      <c r="AL664" s="1" t="str">
        <f t="shared" si="62"/>
        <v/>
      </c>
      <c r="AM664" s="167"/>
      <c r="AN664" s="8"/>
      <c r="AO664" s="8"/>
      <c r="AP664" s="8"/>
      <c r="AQ664" s="8"/>
      <c r="AR664" s="8"/>
      <c r="AS664" s="8"/>
      <c r="AT664" s="8"/>
      <c r="AU664" s="8"/>
      <c r="AV664" s="8"/>
      <c r="AW664" s="8"/>
      <c r="AX664" s="169"/>
      <c r="BB664" s="161"/>
      <c r="BC664" s="9"/>
      <c r="BD664" s="9"/>
      <c r="BE664" s="9"/>
      <c r="BF664" s="9"/>
      <c r="BG664" s="9"/>
      <c r="BH664" s="163"/>
      <c r="BI664" t="str" cm="1">
        <f t="array" ref="BI664">_xlfn.IFS($BF664=1,$BB664,$BF664&gt;=2,INDEX($BB$2:$BE$801,MATCH(BJ664,$BB$2:$BB$801,0),4),TRUE,"")</f>
        <v/>
      </c>
      <c r="BJ664" t="str" cm="1">
        <f t="array" ref="BJ664">_xlfn.IFS($BF664=2,$BB664,$BF664&gt;=3,INDEX($BB$2:$BE$801,MATCH(BK664,$BB$2:$BB$801,0),4),TRUE,"")</f>
        <v/>
      </c>
      <c r="BK664" t="str" cm="1">
        <f t="array" ref="BK664">_xlfn.IFS(BF664=3,BB664,BF664=4,BE664,BF664=5,INDEX($BB$2:$BE$801,MATCH(BL664,$BB$2:$BB$801,0),4),TRUE,"")</f>
        <v/>
      </c>
      <c r="BL664" t="str" cm="1">
        <f t="array" ref="BL664">_xlfn.IFS(BF664=4,BB664,BF664=5,BE664,TRUE,"")</f>
        <v/>
      </c>
      <c r="BM664" t="str">
        <f t="shared" si="65"/>
        <v/>
      </c>
      <c r="BR664" t="str">
        <f t="shared" si="66"/>
        <v/>
      </c>
      <c r="BS664" t="str">
        <f t="shared" si="63"/>
        <v/>
      </c>
      <c r="BT664" s="172"/>
      <c r="BU664" s="10"/>
      <c r="BV664" s="10"/>
      <c r="BW664" s="10"/>
      <c r="BX664" s="10"/>
      <c r="BY664" s="10"/>
      <c r="BZ664" s="10"/>
      <c r="CA664" s="10"/>
      <c r="CB664" s="10"/>
      <c r="CC664" s="10"/>
      <c r="CD664" s="10"/>
      <c r="CE664" s="10"/>
      <c r="CF664" s="10"/>
      <c r="CG664" s="10"/>
      <c r="CH664" s="10"/>
      <c r="CI664" s="10"/>
      <c r="CJ664" s="10"/>
      <c r="CK664" s="10"/>
      <c r="CL664" s="10"/>
      <c r="CM664" s="10"/>
      <c r="CN664" s="10"/>
      <c r="CO664" s="10"/>
      <c r="CP664" s="10"/>
      <c r="CQ664" s="10"/>
      <c r="CR664" s="173"/>
      <c r="CV664" s="177"/>
      <c r="CW664" s="178"/>
    </row>
    <row r="665" spans="35:101">
      <c r="AI665" t="str">
        <f t="shared" si="67"/>
        <v/>
      </c>
      <c r="AJ665" t="str">
        <f t="shared" si="67"/>
        <v/>
      </c>
      <c r="AK665" t="str">
        <f t="shared" si="64"/>
        <v/>
      </c>
      <c r="AL665" s="1" t="str">
        <f t="shared" si="62"/>
        <v/>
      </c>
      <c r="AM665" s="167"/>
      <c r="AN665" s="8"/>
      <c r="AO665" s="8"/>
      <c r="AP665" s="8"/>
      <c r="AQ665" s="8"/>
      <c r="AR665" s="8"/>
      <c r="AS665" s="8"/>
      <c r="AT665" s="8"/>
      <c r="AU665" s="8"/>
      <c r="AV665" s="8"/>
      <c r="AW665" s="8"/>
      <c r="AX665" s="169"/>
      <c r="BB665" s="161"/>
      <c r="BC665" s="9"/>
      <c r="BD665" s="9"/>
      <c r="BE665" s="9"/>
      <c r="BF665" s="9"/>
      <c r="BG665" s="9"/>
      <c r="BH665" s="163"/>
      <c r="BI665" t="str" cm="1">
        <f t="array" ref="BI665">_xlfn.IFS($BF665=1,$BB665,$BF665&gt;=2,INDEX($BB$2:$BE$801,MATCH(BJ665,$BB$2:$BB$801,0),4),TRUE,"")</f>
        <v/>
      </c>
      <c r="BJ665" t="str" cm="1">
        <f t="array" ref="BJ665">_xlfn.IFS($BF665=2,$BB665,$BF665&gt;=3,INDEX($BB$2:$BE$801,MATCH(BK665,$BB$2:$BB$801,0),4),TRUE,"")</f>
        <v/>
      </c>
      <c r="BK665" t="str" cm="1">
        <f t="array" ref="BK665">_xlfn.IFS(BF665=3,BB665,BF665=4,BE665,BF665=5,INDEX($BB$2:$BE$801,MATCH(BL665,$BB$2:$BB$801,0),4),TRUE,"")</f>
        <v/>
      </c>
      <c r="BL665" t="str" cm="1">
        <f t="array" ref="BL665">_xlfn.IFS(BF665=4,BB665,BF665=5,BE665,TRUE,"")</f>
        <v/>
      </c>
      <c r="BM665" t="str">
        <f t="shared" si="65"/>
        <v/>
      </c>
      <c r="BR665" t="str">
        <f t="shared" si="66"/>
        <v/>
      </c>
      <c r="BS665" t="str">
        <f t="shared" si="63"/>
        <v/>
      </c>
      <c r="BT665" s="172"/>
      <c r="BU665" s="10"/>
      <c r="BV665" s="10"/>
      <c r="BW665" s="10"/>
      <c r="BX665" s="10"/>
      <c r="BY665" s="10"/>
      <c r="BZ665" s="10"/>
      <c r="CA665" s="10"/>
      <c r="CB665" s="10"/>
      <c r="CC665" s="10"/>
      <c r="CD665" s="10"/>
      <c r="CE665" s="10"/>
      <c r="CF665" s="10"/>
      <c r="CG665" s="10"/>
      <c r="CH665" s="10"/>
      <c r="CI665" s="10"/>
      <c r="CJ665" s="10"/>
      <c r="CK665" s="10"/>
      <c r="CL665" s="10"/>
      <c r="CM665" s="10"/>
      <c r="CN665" s="10"/>
      <c r="CO665" s="10"/>
      <c r="CP665" s="10"/>
      <c r="CQ665" s="10"/>
      <c r="CR665" s="173"/>
      <c r="CV665" s="177"/>
      <c r="CW665" s="178"/>
    </row>
    <row r="666" spans="35:101">
      <c r="AI666" t="str">
        <f t="shared" si="67"/>
        <v/>
      </c>
      <c r="AJ666" t="str">
        <f t="shared" si="67"/>
        <v/>
      </c>
      <c r="AK666" t="str">
        <f t="shared" si="64"/>
        <v/>
      </c>
      <c r="AL666" s="1" t="str">
        <f t="shared" si="62"/>
        <v/>
      </c>
      <c r="AM666" s="167"/>
      <c r="AN666" s="8"/>
      <c r="AO666" s="8"/>
      <c r="AP666" s="8"/>
      <c r="AQ666" s="8"/>
      <c r="AR666" s="8"/>
      <c r="AS666" s="8"/>
      <c r="AT666" s="8"/>
      <c r="AU666" s="8"/>
      <c r="AV666" s="8"/>
      <c r="AW666" s="8"/>
      <c r="AX666" s="169"/>
      <c r="BB666" s="161"/>
      <c r="BC666" s="9"/>
      <c r="BD666" s="9"/>
      <c r="BE666" s="9"/>
      <c r="BF666" s="9"/>
      <c r="BG666" s="9"/>
      <c r="BH666" s="163"/>
      <c r="BI666" t="str" cm="1">
        <f t="array" ref="BI666">_xlfn.IFS($BF666=1,$BB666,$BF666&gt;=2,INDEX($BB$2:$BE$801,MATCH(BJ666,$BB$2:$BB$801,0),4),TRUE,"")</f>
        <v/>
      </c>
      <c r="BJ666" t="str" cm="1">
        <f t="array" ref="BJ666">_xlfn.IFS($BF666=2,$BB666,$BF666&gt;=3,INDEX($BB$2:$BE$801,MATCH(BK666,$BB$2:$BB$801,0),4),TRUE,"")</f>
        <v/>
      </c>
      <c r="BK666" t="str" cm="1">
        <f t="array" ref="BK666">_xlfn.IFS(BF666=3,BB666,BF666=4,BE666,BF666=5,INDEX($BB$2:$BE$801,MATCH(BL666,$BB$2:$BB$801,0),4),TRUE,"")</f>
        <v/>
      </c>
      <c r="BL666" t="str" cm="1">
        <f t="array" ref="BL666">_xlfn.IFS(BF666=4,BB666,BF666=5,BE666,TRUE,"")</f>
        <v/>
      </c>
      <c r="BM666" t="str">
        <f t="shared" si="65"/>
        <v/>
      </c>
      <c r="BR666" t="str">
        <f t="shared" si="66"/>
        <v/>
      </c>
      <c r="BS666" t="str">
        <f t="shared" si="63"/>
        <v/>
      </c>
      <c r="BT666" s="172"/>
      <c r="BU666" s="10"/>
      <c r="BV666" s="10"/>
      <c r="BW666" s="10"/>
      <c r="BX666" s="10"/>
      <c r="BY666" s="10"/>
      <c r="BZ666" s="10"/>
      <c r="CA666" s="10"/>
      <c r="CB666" s="10"/>
      <c r="CC666" s="10"/>
      <c r="CD666" s="10"/>
      <c r="CE666" s="10"/>
      <c r="CF666" s="10"/>
      <c r="CG666" s="10"/>
      <c r="CH666" s="10"/>
      <c r="CI666" s="10"/>
      <c r="CJ666" s="10"/>
      <c r="CK666" s="10"/>
      <c r="CL666" s="10"/>
      <c r="CM666" s="10"/>
      <c r="CN666" s="10"/>
      <c r="CO666" s="10"/>
      <c r="CP666" s="10"/>
      <c r="CQ666" s="10"/>
      <c r="CR666" s="173"/>
      <c r="CV666" s="177"/>
      <c r="CW666" s="178"/>
    </row>
    <row r="667" spans="35:101">
      <c r="AI667" t="str">
        <f t="shared" si="67"/>
        <v/>
      </c>
      <c r="AJ667" t="str">
        <f t="shared" si="67"/>
        <v/>
      </c>
      <c r="AK667" t="str">
        <f t="shared" si="64"/>
        <v/>
      </c>
      <c r="AL667" s="1" t="str">
        <f t="shared" si="62"/>
        <v/>
      </c>
      <c r="AM667" s="167"/>
      <c r="AN667" s="8"/>
      <c r="AO667" s="8"/>
      <c r="AP667" s="8"/>
      <c r="AQ667" s="8"/>
      <c r="AR667" s="8"/>
      <c r="AS667" s="8"/>
      <c r="AT667" s="8"/>
      <c r="AU667" s="8"/>
      <c r="AV667" s="8"/>
      <c r="AW667" s="8"/>
      <c r="AX667" s="169"/>
      <c r="BB667" s="161"/>
      <c r="BC667" s="9"/>
      <c r="BD667" s="9"/>
      <c r="BE667" s="9"/>
      <c r="BF667" s="9"/>
      <c r="BG667" s="9"/>
      <c r="BH667" s="163"/>
      <c r="BI667" t="str" cm="1">
        <f t="array" ref="BI667">_xlfn.IFS($BF667=1,$BB667,$BF667&gt;=2,INDEX($BB$2:$BE$801,MATCH(BJ667,$BB$2:$BB$801,0),4),TRUE,"")</f>
        <v/>
      </c>
      <c r="BJ667" t="str" cm="1">
        <f t="array" ref="BJ667">_xlfn.IFS($BF667=2,$BB667,$BF667&gt;=3,INDEX($BB$2:$BE$801,MATCH(BK667,$BB$2:$BB$801,0),4),TRUE,"")</f>
        <v/>
      </c>
      <c r="BK667" t="str" cm="1">
        <f t="array" ref="BK667">_xlfn.IFS(BF667=3,BB667,BF667=4,BE667,BF667=5,INDEX($BB$2:$BE$801,MATCH(BL667,$BB$2:$BB$801,0),4),TRUE,"")</f>
        <v/>
      </c>
      <c r="BL667" t="str" cm="1">
        <f t="array" ref="BL667">_xlfn.IFS(BF667=4,BB667,BF667=5,BE667,TRUE,"")</f>
        <v/>
      </c>
      <c r="BM667" t="str">
        <f t="shared" si="65"/>
        <v/>
      </c>
      <c r="BR667" t="str">
        <f t="shared" si="66"/>
        <v/>
      </c>
      <c r="BS667" t="str">
        <f t="shared" si="63"/>
        <v/>
      </c>
      <c r="BT667" s="172"/>
      <c r="BU667" s="10"/>
      <c r="BV667" s="10"/>
      <c r="BW667" s="10"/>
      <c r="BX667" s="10"/>
      <c r="BY667" s="10"/>
      <c r="BZ667" s="10"/>
      <c r="CA667" s="10"/>
      <c r="CB667" s="10"/>
      <c r="CC667" s="10"/>
      <c r="CD667" s="10"/>
      <c r="CE667" s="10"/>
      <c r="CF667" s="10"/>
      <c r="CG667" s="10"/>
      <c r="CH667" s="10"/>
      <c r="CI667" s="10"/>
      <c r="CJ667" s="10"/>
      <c r="CK667" s="10"/>
      <c r="CL667" s="10"/>
      <c r="CM667" s="10"/>
      <c r="CN667" s="10"/>
      <c r="CO667" s="10"/>
      <c r="CP667" s="10"/>
      <c r="CQ667" s="10"/>
      <c r="CR667" s="173"/>
      <c r="CV667" s="177"/>
      <c r="CW667" s="178"/>
    </row>
    <row r="668" spans="35:101">
      <c r="AI668" t="str">
        <f t="shared" si="67"/>
        <v/>
      </c>
      <c r="AJ668" t="str">
        <f t="shared" si="67"/>
        <v/>
      </c>
      <c r="AK668" t="str">
        <f t="shared" si="64"/>
        <v/>
      </c>
      <c r="AL668" s="1" t="str">
        <f t="shared" si="62"/>
        <v/>
      </c>
      <c r="AM668" s="167"/>
      <c r="AN668" s="8"/>
      <c r="AO668" s="8"/>
      <c r="AP668" s="8"/>
      <c r="AQ668" s="8"/>
      <c r="AR668" s="8"/>
      <c r="AS668" s="8"/>
      <c r="AT668" s="8"/>
      <c r="AU668" s="8"/>
      <c r="AV668" s="8"/>
      <c r="AW668" s="8"/>
      <c r="AX668" s="169"/>
      <c r="BB668" s="161"/>
      <c r="BC668" s="9"/>
      <c r="BD668" s="9"/>
      <c r="BE668" s="9"/>
      <c r="BF668" s="9"/>
      <c r="BG668" s="9"/>
      <c r="BH668" s="163"/>
      <c r="BI668" t="str" cm="1">
        <f t="array" ref="BI668">_xlfn.IFS($BF668=1,$BB668,$BF668&gt;=2,INDEX($BB$2:$BE$801,MATCH(BJ668,$BB$2:$BB$801,0),4),TRUE,"")</f>
        <v/>
      </c>
      <c r="BJ668" t="str" cm="1">
        <f t="array" ref="BJ668">_xlfn.IFS($BF668=2,$BB668,$BF668&gt;=3,INDEX($BB$2:$BE$801,MATCH(BK668,$BB$2:$BB$801,0),4),TRUE,"")</f>
        <v/>
      </c>
      <c r="BK668" t="str" cm="1">
        <f t="array" ref="BK668">_xlfn.IFS(BF668=3,BB668,BF668=4,BE668,BF668=5,INDEX($BB$2:$BE$801,MATCH(BL668,$BB$2:$BB$801,0),4),TRUE,"")</f>
        <v/>
      </c>
      <c r="BL668" t="str" cm="1">
        <f t="array" ref="BL668">_xlfn.IFS(BF668=4,BB668,BF668=5,BE668,TRUE,"")</f>
        <v/>
      </c>
      <c r="BM668" t="str">
        <f t="shared" si="65"/>
        <v/>
      </c>
      <c r="BR668" t="str">
        <f t="shared" si="66"/>
        <v/>
      </c>
      <c r="BS668" t="str">
        <f t="shared" si="63"/>
        <v/>
      </c>
      <c r="BT668" s="172"/>
      <c r="BU668" s="10"/>
      <c r="BV668" s="10"/>
      <c r="BW668" s="10"/>
      <c r="BX668" s="10"/>
      <c r="BY668" s="10"/>
      <c r="BZ668" s="10"/>
      <c r="CA668" s="10"/>
      <c r="CB668" s="10"/>
      <c r="CC668" s="10"/>
      <c r="CD668" s="10"/>
      <c r="CE668" s="10"/>
      <c r="CF668" s="10"/>
      <c r="CG668" s="10"/>
      <c r="CH668" s="10"/>
      <c r="CI668" s="10"/>
      <c r="CJ668" s="10"/>
      <c r="CK668" s="10"/>
      <c r="CL668" s="10"/>
      <c r="CM668" s="10"/>
      <c r="CN668" s="10"/>
      <c r="CO668" s="10"/>
      <c r="CP668" s="10"/>
      <c r="CQ668" s="10"/>
      <c r="CR668" s="173"/>
      <c r="CV668" s="177"/>
      <c r="CW668" s="178"/>
    </row>
    <row r="669" spans="35:101">
      <c r="AI669" t="str">
        <f t="shared" si="67"/>
        <v/>
      </c>
      <c r="AJ669" t="str">
        <f t="shared" si="67"/>
        <v/>
      </c>
      <c r="AK669" t="str">
        <f t="shared" si="64"/>
        <v/>
      </c>
      <c r="AL669" s="1" t="str">
        <f t="shared" si="62"/>
        <v/>
      </c>
      <c r="AM669" s="167"/>
      <c r="AN669" s="8"/>
      <c r="AO669" s="8"/>
      <c r="AP669" s="8"/>
      <c r="AQ669" s="8"/>
      <c r="AR669" s="8"/>
      <c r="AS669" s="8"/>
      <c r="AT669" s="8"/>
      <c r="AU669" s="8"/>
      <c r="AV669" s="8"/>
      <c r="AW669" s="8"/>
      <c r="AX669" s="169"/>
      <c r="BB669" s="161"/>
      <c r="BC669" s="9"/>
      <c r="BD669" s="9"/>
      <c r="BE669" s="9"/>
      <c r="BF669" s="9"/>
      <c r="BG669" s="9"/>
      <c r="BH669" s="163"/>
      <c r="BI669" t="str" cm="1">
        <f t="array" ref="BI669">_xlfn.IFS($BF669=1,$BB669,$BF669&gt;=2,INDEX($BB$2:$BE$801,MATCH(BJ669,$BB$2:$BB$801,0),4),TRUE,"")</f>
        <v/>
      </c>
      <c r="BJ669" t="str" cm="1">
        <f t="array" ref="BJ669">_xlfn.IFS($BF669=2,$BB669,$BF669&gt;=3,INDEX($BB$2:$BE$801,MATCH(BK669,$BB$2:$BB$801,0),4),TRUE,"")</f>
        <v/>
      </c>
      <c r="BK669" t="str" cm="1">
        <f t="array" ref="BK669">_xlfn.IFS(BF669=3,BB669,BF669=4,BE669,BF669=5,INDEX($BB$2:$BE$801,MATCH(BL669,$BB$2:$BB$801,0),4),TRUE,"")</f>
        <v/>
      </c>
      <c r="BL669" t="str" cm="1">
        <f t="array" ref="BL669">_xlfn.IFS(BF669=4,BB669,BF669=5,BE669,TRUE,"")</f>
        <v/>
      </c>
      <c r="BM669" t="str">
        <f t="shared" si="65"/>
        <v/>
      </c>
      <c r="BR669" t="str">
        <f t="shared" si="66"/>
        <v/>
      </c>
      <c r="BS669" t="str">
        <f t="shared" si="63"/>
        <v/>
      </c>
      <c r="BT669" s="172"/>
      <c r="BU669" s="10"/>
      <c r="BV669" s="10"/>
      <c r="BW669" s="10"/>
      <c r="BX669" s="10"/>
      <c r="BY669" s="10"/>
      <c r="BZ669" s="10"/>
      <c r="CA669" s="10"/>
      <c r="CB669" s="10"/>
      <c r="CC669" s="10"/>
      <c r="CD669" s="10"/>
      <c r="CE669" s="10"/>
      <c r="CF669" s="10"/>
      <c r="CG669" s="10"/>
      <c r="CH669" s="10"/>
      <c r="CI669" s="10"/>
      <c r="CJ669" s="10"/>
      <c r="CK669" s="10"/>
      <c r="CL669" s="10"/>
      <c r="CM669" s="10"/>
      <c r="CN669" s="10"/>
      <c r="CO669" s="10"/>
      <c r="CP669" s="10"/>
      <c r="CQ669" s="10"/>
      <c r="CR669" s="173"/>
      <c r="CV669" s="177"/>
      <c r="CW669" s="178"/>
    </row>
    <row r="670" spans="35:101">
      <c r="AI670" t="str">
        <f t="shared" si="67"/>
        <v/>
      </c>
      <c r="AJ670" t="str">
        <f t="shared" si="67"/>
        <v/>
      </c>
      <c r="AK670" t="str">
        <f t="shared" si="64"/>
        <v/>
      </c>
      <c r="AL670" s="1" t="str">
        <f t="shared" si="62"/>
        <v/>
      </c>
      <c r="AM670" s="167"/>
      <c r="AN670" s="8"/>
      <c r="AO670" s="8"/>
      <c r="AP670" s="8"/>
      <c r="AQ670" s="8"/>
      <c r="AR670" s="8"/>
      <c r="AS670" s="8"/>
      <c r="AT670" s="8"/>
      <c r="AU670" s="8"/>
      <c r="AV670" s="8"/>
      <c r="AW670" s="8"/>
      <c r="AX670" s="169"/>
      <c r="BB670" s="161"/>
      <c r="BC670" s="9"/>
      <c r="BD670" s="9"/>
      <c r="BE670" s="9"/>
      <c r="BF670" s="9"/>
      <c r="BG670" s="9"/>
      <c r="BH670" s="163"/>
      <c r="BI670" t="str" cm="1">
        <f t="array" ref="BI670">_xlfn.IFS($BF670=1,$BB670,$BF670&gt;=2,INDEX($BB$2:$BE$801,MATCH(BJ670,$BB$2:$BB$801,0),4),TRUE,"")</f>
        <v/>
      </c>
      <c r="BJ670" t="str" cm="1">
        <f t="array" ref="BJ670">_xlfn.IFS($BF670=2,$BB670,$BF670&gt;=3,INDEX($BB$2:$BE$801,MATCH(BK670,$BB$2:$BB$801,0),4),TRUE,"")</f>
        <v/>
      </c>
      <c r="BK670" t="str" cm="1">
        <f t="array" ref="BK670">_xlfn.IFS(BF670=3,BB670,BF670=4,BE670,BF670=5,INDEX($BB$2:$BE$801,MATCH(BL670,$BB$2:$BB$801,0),4),TRUE,"")</f>
        <v/>
      </c>
      <c r="BL670" t="str" cm="1">
        <f t="array" ref="BL670">_xlfn.IFS(BF670=4,BB670,BF670=5,BE670,TRUE,"")</f>
        <v/>
      </c>
      <c r="BM670" t="str">
        <f t="shared" si="65"/>
        <v/>
      </c>
      <c r="BR670" t="str">
        <f t="shared" si="66"/>
        <v/>
      </c>
      <c r="BS670" t="str">
        <f t="shared" si="63"/>
        <v/>
      </c>
      <c r="BT670" s="172"/>
      <c r="BU670" s="10"/>
      <c r="BV670" s="10"/>
      <c r="BW670" s="10"/>
      <c r="BX670" s="10"/>
      <c r="BY670" s="10"/>
      <c r="BZ670" s="10"/>
      <c r="CA670" s="10"/>
      <c r="CB670" s="10"/>
      <c r="CC670" s="10"/>
      <c r="CD670" s="10"/>
      <c r="CE670" s="10"/>
      <c r="CF670" s="10"/>
      <c r="CG670" s="10"/>
      <c r="CH670" s="10"/>
      <c r="CI670" s="10"/>
      <c r="CJ670" s="10"/>
      <c r="CK670" s="10"/>
      <c r="CL670" s="10"/>
      <c r="CM670" s="10"/>
      <c r="CN670" s="10"/>
      <c r="CO670" s="10"/>
      <c r="CP670" s="10"/>
      <c r="CQ670" s="10"/>
      <c r="CR670" s="173"/>
      <c r="CV670" s="177"/>
      <c r="CW670" s="178"/>
    </row>
    <row r="671" spans="35:101">
      <c r="AI671" t="str">
        <f t="shared" si="67"/>
        <v/>
      </c>
      <c r="AJ671" t="str">
        <f t="shared" si="67"/>
        <v/>
      </c>
      <c r="AK671" t="str">
        <f t="shared" si="64"/>
        <v/>
      </c>
      <c r="AL671" s="1" t="str">
        <f t="shared" si="62"/>
        <v/>
      </c>
      <c r="AM671" s="167"/>
      <c r="AN671" s="8"/>
      <c r="AO671" s="8"/>
      <c r="AP671" s="8"/>
      <c r="AQ671" s="8"/>
      <c r="AR671" s="8"/>
      <c r="AS671" s="8"/>
      <c r="AT671" s="8"/>
      <c r="AU671" s="8"/>
      <c r="AV671" s="8"/>
      <c r="AW671" s="8"/>
      <c r="AX671" s="169"/>
      <c r="BB671" s="161"/>
      <c r="BC671" s="9"/>
      <c r="BD671" s="9"/>
      <c r="BE671" s="9"/>
      <c r="BF671" s="9"/>
      <c r="BG671" s="9"/>
      <c r="BH671" s="163"/>
      <c r="BI671" t="str" cm="1">
        <f t="array" ref="BI671">_xlfn.IFS($BF671=1,$BB671,$BF671&gt;=2,INDEX($BB$2:$BE$801,MATCH(BJ671,$BB$2:$BB$801,0),4),TRUE,"")</f>
        <v/>
      </c>
      <c r="BJ671" t="str" cm="1">
        <f t="array" ref="BJ671">_xlfn.IFS($BF671=2,$BB671,$BF671&gt;=3,INDEX($BB$2:$BE$801,MATCH(BK671,$BB$2:$BB$801,0),4),TRUE,"")</f>
        <v/>
      </c>
      <c r="BK671" t="str" cm="1">
        <f t="array" ref="BK671">_xlfn.IFS(BF671=3,BB671,BF671=4,BE671,BF671=5,INDEX($BB$2:$BE$801,MATCH(BL671,$BB$2:$BB$801,0),4),TRUE,"")</f>
        <v/>
      </c>
      <c r="BL671" t="str" cm="1">
        <f t="array" ref="BL671">_xlfn.IFS(BF671=4,BB671,BF671=5,BE671,TRUE,"")</f>
        <v/>
      </c>
      <c r="BM671" t="str">
        <f t="shared" si="65"/>
        <v/>
      </c>
      <c r="BR671" t="str">
        <f t="shared" si="66"/>
        <v/>
      </c>
      <c r="BS671" t="str">
        <f t="shared" si="63"/>
        <v/>
      </c>
      <c r="BT671" s="172"/>
      <c r="BU671" s="10"/>
      <c r="BV671" s="10"/>
      <c r="BW671" s="10"/>
      <c r="BX671" s="10"/>
      <c r="BY671" s="10"/>
      <c r="BZ671" s="10"/>
      <c r="CA671" s="10"/>
      <c r="CB671" s="10"/>
      <c r="CC671" s="10"/>
      <c r="CD671" s="10"/>
      <c r="CE671" s="10"/>
      <c r="CF671" s="10"/>
      <c r="CG671" s="10"/>
      <c r="CH671" s="10"/>
      <c r="CI671" s="10"/>
      <c r="CJ671" s="10"/>
      <c r="CK671" s="10"/>
      <c r="CL671" s="10"/>
      <c r="CM671" s="10"/>
      <c r="CN671" s="10"/>
      <c r="CO671" s="10"/>
      <c r="CP671" s="10"/>
      <c r="CQ671" s="10"/>
      <c r="CR671" s="173"/>
      <c r="CV671" s="177"/>
      <c r="CW671" s="178"/>
    </row>
    <row r="672" spans="35:101">
      <c r="AI672" t="str">
        <f t="shared" si="67"/>
        <v/>
      </c>
      <c r="AJ672" t="str">
        <f t="shared" si="67"/>
        <v/>
      </c>
      <c r="AK672" t="str">
        <f t="shared" si="64"/>
        <v/>
      </c>
      <c r="AL672" s="1" t="str">
        <f t="shared" si="62"/>
        <v/>
      </c>
      <c r="AM672" s="167"/>
      <c r="AN672" s="8"/>
      <c r="AO672" s="8"/>
      <c r="AP672" s="8"/>
      <c r="AQ672" s="8"/>
      <c r="AR672" s="8"/>
      <c r="AS672" s="8"/>
      <c r="AT672" s="8"/>
      <c r="AU672" s="8"/>
      <c r="AV672" s="8"/>
      <c r="AW672" s="8"/>
      <c r="AX672" s="169"/>
      <c r="BB672" s="161"/>
      <c r="BC672" s="9"/>
      <c r="BD672" s="9"/>
      <c r="BE672" s="9"/>
      <c r="BF672" s="9"/>
      <c r="BG672" s="9"/>
      <c r="BH672" s="163"/>
      <c r="BI672" t="str" cm="1">
        <f t="array" ref="BI672">_xlfn.IFS($BF672=1,$BB672,$BF672&gt;=2,INDEX($BB$2:$BE$801,MATCH(BJ672,$BB$2:$BB$801,0),4),TRUE,"")</f>
        <v/>
      </c>
      <c r="BJ672" t="str" cm="1">
        <f t="array" ref="BJ672">_xlfn.IFS($BF672=2,$BB672,$BF672&gt;=3,INDEX($BB$2:$BE$801,MATCH(BK672,$BB$2:$BB$801,0),4),TRUE,"")</f>
        <v/>
      </c>
      <c r="BK672" t="str" cm="1">
        <f t="array" ref="BK672">_xlfn.IFS(BF672=3,BB672,BF672=4,BE672,BF672=5,INDEX($BB$2:$BE$801,MATCH(BL672,$BB$2:$BB$801,0),4),TRUE,"")</f>
        <v/>
      </c>
      <c r="BL672" t="str" cm="1">
        <f t="array" ref="BL672">_xlfn.IFS(BF672=4,BB672,BF672=5,BE672,TRUE,"")</f>
        <v/>
      </c>
      <c r="BM672" t="str">
        <f t="shared" si="65"/>
        <v/>
      </c>
      <c r="BR672" t="str">
        <f t="shared" si="66"/>
        <v/>
      </c>
      <c r="BS672" t="str">
        <f t="shared" si="63"/>
        <v/>
      </c>
      <c r="BT672" s="172"/>
      <c r="BU672" s="10"/>
      <c r="BV672" s="10"/>
      <c r="BW672" s="10"/>
      <c r="BX672" s="10"/>
      <c r="BY672" s="10"/>
      <c r="BZ672" s="10"/>
      <c r="CA672" s="10"/>
      <c r="CB672" s="10"/>
      <c r="CC672" s="10"/>
      <c r="CD672" s="10"/>
      <c r="CE672" s="10"/>
      <c r="CF672" s="10"/>
      <c r="CG672" s="10"/>
      <c r="CH672" s="10"/>
      <c r="CI672" s="10"/>
      <c r="CJ672" s="10"/>
      <c r="CK672" s="10"/>
      <c r="CL672" s="10"/>
      <c r="CM672" s="10"/>
      <c r="CN672" s="10"/>
      <c r="CO672" s="10"/>
      <c r="CP672" s="10"/>
      <c r="CQ672" s="10"/>
      <c r="CR672" s="173"/>
      <c r="CV672" s="177"/>
      <c r="CW672" s="178"/>
    </row>
    <row r="673" spans="35:101">
      <c r="AI673" t="str">
        <f t="shared" si="67"/>
        <v/>
      </c>
      <c r="AJ673" t="str">
        <f t="shared" si="67"/>
        <v/>
      </c>
      <c r="AK673" t="str">
        <f t="shared" si="64"/>
        <v/>
      </c>
      <c r="AL673" s="1" t="str">
        <f t="shared" si="62"/>
        <v/>
      </c>
      <c r="AM673" s="167"/>
      <c r="AN673" s="8"/>
      <c r="AO673" s="8"/>
      <c r="AP673" s="8"/>
      <c r="AQ673" s="8"/>
      <c r="AR673" s="8"/>
      <c r="AS673" s="8"/>
      <c r="AT673" s="8"/>
      <c r="AU673" s="8"/>
      <c r="AV673" s="8"/>
      <c r="AW673" s="8"/>
      <c r="AX673" s="169"/>
      <c r="BB673" s="161"/>
      <c r="BC673" s="9"/>
      <c r="BD673" s="9"/>
      <c r="BE673" s="9"/>
      <c r="BF673" s="9"/>
      <c r="BG673" s="9"/>
      <c r="BH673" s="163"/>
      <c r="BI673" t="str" cm="1">
        <f t="array" ref="BI673">_xlfn.IFS($BF673=1,$BB673,$BF673&gt;=2,INDEX($BB$2:$BE$801,MATCH(BJ673,$BB$2:$BB$801,0),4),TRUE,"")</f>
        <v/>
      </c>
      <c r="BJ673" t="str" cm="1">
        <f t="array" ref="BJ673">_xlfn.IFS($BF673=2,$BB673,$BF673&gt;=3,INDEX($BB$2:$BE$801,MATCH(BK673,$BB$2:$BB$801,0),4),TRUE,"")</f>
        <v/>
      </c>
      <c r="BK673" t="str" cm="1">
        <f t="array" ref="BK673">_xlfn.IFS(BF673=3,BB673,BF673=4,BE673,BF673=5,INDEX($BB$2:$BE$801,MATCH(BL673,$BB$2:$BB$801,0),4),TRUE,"")</f>
        <v/>
      </c>
      <c r="BL673" t="str" cm="1">
        <f t="array" ref="BL673">_xlfn.IFS(BF673=4,BB673,BF673=5,BE673,TRUE,"")</f>
        <v/>
      </c>
      <c r="BM673" t="str">
        <f t="shared" si="65"/>
        <v/>
      </c>
      <c r="BR673" t="str">
        <f t="shared" si="66"/>
        <v/>
      </c>
      <c r="BS673" t="str">
        <f t="shared" si="63"/>
        <v/>
      </c>
      <c r="BT673" s="172"/>
      <c r="BU673" s="10"/>
      <c r="BV673" s="10"/>
      <c r="BW673" s="10"/>
      <c r="BX673" s="10"/>
      <c r="BY673" s="10"/>
      <c r="BZ673" s="10"/>
      <c r="CA673" s="10"/>
      <c r="CB673" s="10"/>
      <c r="CC673" s="10"/>
      <c r="CD673" s="10"/>
      <c r="CE673" s="10"/>
      <c r="CF673" s="10"/>
      <c r="CG673" s="10"/>
      <c r="CH673" s="10"/>
      <c r="CI673" s="10"/>
      <c r="CJ673" s="10"/>
      <c r="CK673" s="10"/>
      <c r="CL673" s="10"/>
      <c r="CM673" s="10"/>
      <c r="CN673" s="10"/>
      <c r="CO673" s="10"/>
      <c r="CP673" s="10"/>
      <c r="CQ673" s="10"/>
      <c r="CR673" s="173"/>
      <c r="CV673" s="177"/>
      <c r="CW673" s="178"/>
    </row>
    <row r="674" spans="35:101">
      <c r="AI674" t="str">
        <f t="shared" si="67"/>
        <v/>
      </c>
      <c r="AJ674" t="str">
        <f t="shared" si="67"/>
        <v/>
      </c>
      <c r="AK674" t="str">
        <f t="shared" si="64"/>
        <v/>
      </c>
      <c r="AL674" s="1" t="str">
        <f t="shared" si="62"/>
        <v/>
      </c>
      <c r="AM674" s="167"/>
      <c r="AN674" s="8"/>
      <c r="AO674" s="8"/>
      <c r="AP674" s="8"/>
      <c r="AQ674" s="8"/>
      <c r="AR674" s="8"/>
      <c r="AS674" s="8"/>
      <c r="AT674" s="8"/>
      <c r="AU674" s="8"/>
      <c r="AV674" s="8"/>
      <c r="AW674" s="8"/>
      <c r="AX674" s="169"/>
      <c r="BB674" s="161"/>
      <c r="BC674" s="9"/>
      <c r="BD674" s="9"/>
      <c r="BE674" s="9"/>
      <c r="BF674" s="9"/>
      <c r="BG674" s="9"/>
      <c r="BH674" s="163"/>
      <c r="BI674" t="str" cm="1">
        <f t="array" ref="BI674">_xlfn.IFS($BF674=1,$BB674,$BF674&gt;=2,INDEX($BB$2:$BE$801,MATCH(BJ674,$BB$2:$BB$801,0),4),TRUE,"")</f>
        <v/>
      </c>
      <c r="BJ674" t="str" cm="1">
        <f t="array" ref="BJ674">_xlfn.IFS($BF674=2,$BB674,$BF674&gt;=3,INDEX($BB$2:$BE$801,MATCH(BK674,$BB$2:$BB$801,0),4),TRUE,"")</f>
        <v/>
      </c>
      <c r="BK674" t="str" cm="1">
        <f t="array" ref="BK674">_xlfn.IFS(BF674=3,BB674,BF674=4,BE674,BF674=5,INDEX($BB$2:$BE$801,MATCH(BL674,$BB$2:$BB$801,0),4),TRUE,"")</f>
        <v/>
      </c>
      <c r="BL674" t="str" cm="1">
        <f t="array" ref="BL674">_xlfn.IFS(BF674=4,BB674,BF674=5,BE674,TRUE,"")</f>
        <v/>
      </c>
      <c r="BM674" t="str">
        <f t="shared" si="65"/>
        <v/>
      </c>
      <c r="BR674" t="str">
        <f t="shared" si="66"/>
        <v/>
      </c>
      <c r="BS674" t="str">
        <f t="shared" si="63"/>
        <v/>
      </c>
      <c r="BT674" s="172"/>
      <c r="BU674" s="10"/>
      <c r="BV674" s="10"/>
      <c r="BW674" s="10"/>
      <c r="BX674" s="10"/>
      <c r="BY674" s="10"/>
      <c r="BZ674" s="10"/>
      <c r="CA674" s="10"/>
      <c r="CB674" s="10"/>
      <c r="CC674" s="10"/>
      <c r="CD674" s="10"/>
      <c r="CE674" s="10"/>
      <c r="CF674" s="10"/>
      <c r="CG674" s="10"/>
      <c r="CH674" s="10"/>
      <c r="CI674" s="10"/>
      <c r="CJ674" s="10"/>
      <c r="CK674" s="10"/>
      <c r="CL674" s="10"/>
      <c r="CM674" s="10"/>
      <c r="CN674" s="10"/>
      <c r="CO674" s="10"/>
      <c r="CP674" s="10"/>
      <c r="CQ674" s="10"/>
      <c r="CR674" s="173"/>
      <c r="CV674" s="177"/>
      <c r="CW674" s="178"/>
    </row>
    <row r="675" spans="35:101">
      <c r="AI675" t="str">
        <f t="shared" si="67"/>
        <v/>
      </c>
      <c r="AJ675" t="str">
        <f t="shared" si="67"/>
        <v/>
      </c>
      <c r="AK675" t="str">
        <f t="shared" si="64"/>
        <v/>
      </c>
      <c r="AL675" s="1" t="str">
        <f t="shared" si="62"/>
        <v/>
      </c>
      <c r="AM675" s="167"/>
      <c r="AN675" s="8"/>
      <c r="AO675" s="8"/>
      <c r="AP675" s="8"/>
      <c r="AQ675" s="8"/>
      <c r="AR675" s="8"/>
      <c r="AS675" s="8"/>
      <c r="AT675" s="8"/>
      <c r="AU675" s="8"/>
      <c r="AV675" s="8"/>
      <c r="AW675" s="8"/>
      <c r="AX675" s="169"/>
      <c r="BB675" s="161"/>
      <c r="BC675" s="9"/>
      <c r="BD675" s="9"/>
      <c r="BE675" s="9"/>
      <c r="BF675" s="9"/>
      <c r="BG675" s="9"/>
      <c r="BH675" s="163"/>
      <c r="BI675" t="str" cm="1">
        <f t="array" ref="BI675">_xlfn.IFS($BF675=1,$BB675,$BF675&gt;=2,INDEX($BB$2:$BE$801,MATCH(BJ675,$BB$2:$BB$801,0),4),TRUE,"")</f>
        <v/>
      </c>
      <c r="BJ675" t="str" cm="1">
        <f t="array" ref="BJ675">_xlfn.IFS($BF675=2,$BB675,$BF675&gt;=3,INDEX($BB$2:$BE$801,MATCH(BK675,$BB$2:$BB$801,0),4),TRUE,"")</f>
        <v/>
      </c>
      <c r="BK675" t="str" cm="1">
        <f t="array" ref="BK675">_xlfn.IFS(BF675=3,BB675,BF675=4,BE675,BF675=5,INDEX($BB$2:$BE$801,MATCH(BL675,$BB$2:$BB$801,0),4),TRUE,"")</f>
        <v/>
      </c>
      <c r="BL675" t="str" cm="1">
        <f t="array" ref="BL675">_xlfn.IFS(BF675=4,BB675,BF675=5,BE675,TRUE,"")</f>
        <v/>
      </c>
      <c r="BM675" t="str">
        <f t="shared" si="65"/>
        <v/>
      </c>
      <c r="BR675" t="str">
        <f t="shared" si="66"/>
        <v/>
      </c>
      <c r="BS675" t="str">
        <f t="shared" si="63"/>
        <v/>
      </c>
      <c r="BT675" s="172"/>
      <c r="BU675" s="10"/>
      <c r="BV675" s="10"/>
      <c r="BW675" s="10"/>
      <c r="BX675" s="10"/>
      <c r="BY675" s="10"/>
      <c r="BZ675" s="10"/>
      <c r="CA675" s="10"/>
      <c r="CB675" s="10"/>
      <c r="CC675" s="10"/>
      <c r="CD675" s="10"/>
      <c r="CE675" s="10"/>
      <c r="CF675" s="10"/>
      <c r="CG675" s="10"/>
      <c r="CH675" s="10"/>
      <c r="CI675" s="10"/>
      <c r="CJ675" s="10"/>
      <c r="CK675" s="10"/>
      <c r="CL675" s="10"/>
      <c r="CM675" s="10"/>
      <c r="CN675" s="10"/>
      <c r="CO675" s="10"/>
      <c r="CP675" s="10"/>
      <c r="CQ675" s="10"/>
      <c r="CR675" s="173"/>
      <c r="CV675" s="177"/>
      <c r="CW675" s="178"/>
    </row>
    <row r="676" spans="35:101">
      <c r="AI676" t="str">
        <f t="shared" si="67"/>
        <v/>
      </c>
      <c r="AJ676" t="str">
        <f t="shared" si="67"/>
        <v/>
      </c>
      <c r="AK676" t="str">
        <f t="shared" si="64"/>
        <v/>
      </c>
      <c r="AL676" s="1" t="str">
        <f t="shared" si="62"/>
        <v/>
      </c>
      <c r="AM676" s="167"/>
      <c r="AN676" s="8"/>
      <c r="AO676" s="8"/>
      <c r="AP676" s="8"/>
      <c r="AQ676" s="8"/>
      <c r="AR676" s="8"/>
      <c r="AS676" s="8"/>
      <c r="AT676" s="8"/>
      <c r="AU676" s="8"/>
      <c r="AV676" s="8"/>
      <c r="AW676" s="8"/>
      <c r="AX676" s="169"/>
      <c r="BB676" s="161"/>
      <c r="BC676" s="9"/>
      <c r="BD676" s="9"/>
      <c r="BE676" s="9"/>
      <c r="BF676" s="9"/>
      <c r="BG676" s="9"/>
      <c r="BH676" s="163"/>
      <c r="BI676" t="str" cm="1">
        <f t="array" ref="BI676">_xlfn.IFS($BF676=1,$BB676,$BF676&gt;=2,INDEX($BB$2:$BE$801,MATCH(BJ676,$BB$2:$BB$801,0),4),TRUE,"")</f>
        <v/>
      </c>
      <c r="BJ676" t="str" cm="1">
        <f t="array" ref="BJ676">_xlfn.IFS($BF676=2,$BB676,$BF676&gt;=3,INDEX($BB$2:$BE$801,MATCH(BK676,$BB$2:$BB$801,0),4),TRUE,"")</f>
        <v/>
      </c>
      <c r="BK676" t="str" cm="1">
        <f t="array" ref="BK676">_xlfn.IFS(BF676=3,BB676,BF676=4,BE676,BF676=5,INDEX($BB$2:$BE$801,MATCH(BL676,$BB$2:$BB$801,0),4),TRUE,"")</f>
        <v/>
      </c>
      <c r="BL676" t="str" cm="1">
        <f t="array" ref="BL676">_xlfn.IFS(BF676=4,BB676,BF676=5,BE676,TRUE,"")</f>
        <v/>
      </c>
      <c r="BM676" t="str">
        <f t="shared" si="65"/>
        <v/>
      </c>
      <c r="BR676" t="str">
        <f t="shared" si="66"/>
        <v/>
      </c>
      <c r="BS676" t="str">
        <f t="shared" si="63"/>
        <v/>
      </c>
      <c r="BT676" s="172"/>
      <c r="BU676" s="10"/>
      <c r="BV676" s="10"/>
      <c r="BW676" s="10"/>
      <c r="BX676" s="10"/>
      <c r="BY676" s="10"/>
      <c r="BZ676" s="10"/>
      <c r="CA676" s="10"/>
      <c r="CB676" s="10"/>
      <c r="CC676" s="10"/>
      <c r="CD676" s="10"/>
      <c r="CE676" s="10"/>
      <c r="CF676" s="10"/>
      <c r="CG676" s="10"/>
      <c r="CH676" s="10"/>
      <c r="CI676" s="10"/>
      <c r="CJ676" s="10"/>
      <c r="CK676" s="10"/>
      <c r="CL676" s="10"/>
      <c r="CM676" s="10"/>
      <c r="CN676" s="10"/>
      <c r="CO676" s="10"/>
      <c r="CP676" s="10"/>
      <c r="CQ676" s="10"/>
      <c r="CR676" s="173"/>
      <c r="CV676" s="177"/>
      <c r="CW676" s="178"/>
    </row>
    <row r="677" spans="35:101">
      <c r="AI677" t="str">
        <f t="shared" si="67"/>
        <v/>
      </c>
      <c r="AJ677" t="str">
        <f t="shared" si="67"/>
        <v/>
      </c>
      <c r="AK677" t="str">
        <f t="shared" si="64"/>
        <v/>
      </c>
      <c r="AL677" s="1" t="str">
        <f t="shared" si="62"/>
        <v/>
      </c>
      <c r="AM677" s="167"/>
      <c r="AN677" s="8"/>
      <c r="AO677" s="8"/>
      <c r="AP677" s="8"/>
      <c r="AQ677" s="8"/>
      <c r="AR677" s="8"/>
      <c r="AS677" s="8"/>
      <c r="AT677" s="8"/>
      <c r="AU677" s="8"/>
      <c r="AV677" s="8"/>
      <c r="AW677" s="8"/>
      <c r="AX677" s="169"/>
      <c r="BB677" s="161"/>
      <c r="BC677" s="9"/>
      <c r="BD677" s="9"/>
      <c r="BE677" s="9"/>
      <c r="BF677" s="9"/>
      <c r="BG677" s="9"/>
      <c r="BH677" s="163"/>
      <c r="BI677" t="str" cm="1">
        <f t="array" ref="BI677">_xlfn.IFS($BF677=1,$BB677,$BF677&gt;=2,INDEX($BB$2:$BE$801,MATCH(BJ677,$BB$2:$BB$801,0),4),TRUE,"")</f>
        <v/>
      </c>
      <c r="BJ677" t="str" cm="1">
        <f t="array" ref="BJ677">_xlfn.IFS($BF677=2,$BB677,$BF677&gt;=3,INDEX($BB$2:$BE$801,MATCH(BK677,$BB$2:$BB$801,0),4),TRUE,"")</f>
        <v/>
      </c>
      <c r="BK677" t="str" cm="1">
        <f t="array" ref="BK677">_xlfn.IFS(BF677=3,BB677,BF677=4,BE677,BF677=5,INDEX($BB$2:$BE$801,MATCH(BL677,$BB$2:$BB$801,0),4),TRUE,"")</f>
        <v/>
      </c>
      <c r="BL677" t="str" cm="1">
        <f t="array" ref="BL677">_xlfn.IFS(BF677=4,BB677,BF677=5,BE677,TRUE,"")</f>
        <v/>
      </c>
      <c r="BM677" t="str">
        <f t="shared" si="65"/>
        <v/>
      </c>
      <c r="BR677" t="str">
        <f t="shared" si="66"/>
        <v/>
      </c>
      <c r="BS677" t="str">
        <f t="shared" si="63"/>
        <v/>
      </c>
      <c r="BT677" s="172"/>
      <c r="BU677" s="10"/>
      <c r="BV677" s="10"/>
      <c r="BW677" s="10"/>
      <c r="BX677" s="10"/>
      <c r="BY677" s="10"/>
      <c r="BZ677" s="10"/>
      <c r="CA677" s="10"/>
      <c r="CB677" s="10"/>
      <c r="CC677" s="10"/>
      <c r="CD677" s="10"/>
      <c r="CE677" s="10"/>
      <c r="CF677" s="10"/>
      <c r="CG677" s="10"/>
      <c r="CH677" s="10"/>
      <c r="CI677" s="10"/>
      <c r="CJ677" s="10"/>
      <c r="CK677" s="10"/>
      <c r="CL677" s="10"/>
      <c r="CM677" s="10"/>
      <c r="CN677" s="10"/>
      <c r="CO677" s="10"/>
      <c r="CP677" s="10"/>
      <c r="CQ677" s="10"/>
      <c r="CR677" s="173"/>
      <c r="CV677" s="177"/>
      <c r="CW677" s="178"/>
    </row>
    <row r="678" spans="35:101">
      <c r="AI678" t="str">
        <f t="shared" si="67"/>
        <v/>
      </c>
      <c r="AJ678" t="str">
        <f t="shared" si="67"/>
        <v/>
      </c>
      <c r="AK678" t="str">
        <f t="shared" si="64"/>
        <v/>
      </c>
      <c r="AL678" s="1" t="str">
        <f t="shared" si="62"/>
        <v/>
      </c>
      <c r="AM678" s="167"/>
      <c r="AN678" s="8"/>
      <c r="AO678" s="8"/>
      <c r="AP678" s="8"/>
      <c r="AQ678" s="8"/>
      <c r="AR678" s="8"/>
      <c r="AS678" s="8"/>
      <c r="AT678" s="8"/>
      <c r="AU678" s="8"/>
      <c r="AV678" s="8"/>
      <c r="AW678" s="8"/>
      <c r="AX678" s="169"/>
      <c r="BB678" s="161"/>
      <c r="BC678" s="9"/>
      <c r="BD678" s="9"/>
      <c r="BE678" s="9"/>
      <c r="BF678" s="9"/>
      <c r="BG678" s="9"/>
      <c r="BH678" s="163"/>
      <c r="BI678" t="str" cm="1">
        <f t="array" ref="BI678">_xlfn.IFS($BF678=1,$BB678,$BF678&gt;=2,INDEX($BB$2:$BE$801,MATCH(BJ678,$BB$2:$BB$801,0),4),TRUE,"")</f>
        <v/>
      </c>
      <c r="BJ678" t="str" cm="1">
        <f t="array" ref="BJ678">_xlfn.IFS($BF678=2,$BB678,$BF678&gt;=3,INDEX($BB$2:$BE$801,MATCH(BK678,$BB$2:$BB$801,0),4),TRUE,"")</f>
        <v/>
      </c>
      <c r="BK678" t="str" cm="1">
        <f t="array" ref="BK678">_xlfn.IFS(BF678=3,BB678,BF678=4,BE678,BF678=5,INDEX($BB$2:$BE$801,MATCH(BL678,$BB$2:$BB$801,0),4),TRUE,"")</f>
        <v/>
      </c>
      <c r="BL678" t="str" cm="1">
        <f t="array" ref="BL678">_xlfn.IFS(BF678=4,BB678,BF678=5,BE678,TRUE,"")</f>
        <v/>
      </c>
      <c r="BM678" t="str">
        <f t="shared" si="65"/>
        <v/>
      </c>
      <c r="BR678" t="str">
        <f t="shared" si="66"/>
        <v/>
      </c>
      <c r="BS678" t="str">
        <f t="shared" si="63"/>
        <v/>
      </c>
      <c r="BT678" s="172"/>
      <c r="BU678" s="10"/>
      <c r="BV678" s="10"/>
      <c r="BW678" s="10"/>
      <c r="BX678" s="10"/>
      <c r="BY678" s="10"/>
      <c r="BZ678" s="10"/>
      <c r="CA678" s="10"/>
      <c r="CB678" s="10"/>
      <c r="CC678" s="10"/>
      <c r="CD678" s="10"/>
      <c r="CE678" s="10"/>
      <c r="CF678" s="10"/>
      <c r="CG678" s="10"/>
      <c r="CH678" s="10"/>
      <c r="CI678" s="10"/>
      <c r="CJ678" s="10"/>
      <c r="CK678" s="10"/>
      <c r="CL678" s="10"/>
      <c r="CM678" s="10"/>
      <c r="CN678" s="10"/>
      <c r="CO678" s="10"/>
      <c r="CP678" s="10"/>
      <c r="CQ678" s="10"/>
      <c r="CR678" s="173"/>
      <c r="CV678" s="177"/>
      <c r="CW678" s="178"/>
    </row>
    <row r="679" spans="35:101">
      <c r="AI679" t="str">
        <f t="shared" si="67"/>
        <v/>
      </c>
      <c r="AJ679" t="str">
        <f t="shared" si="67"/>
        <v/>
      </c>
      <c r="AK679" t="str">
        <f t="shared" si="64"/>
        <v/>
      </c>
      <c r="AL679" s="1" t="str">
        <f t="shared" si="62"/>
        <v/>
      </c>
      <c r="AM679" s="167"/>
      <c r="AN679" s="8"/>
      <c r="AO679" s="8"/>
      <c r="AP679" s="8"/>
      <c r="AQ679" s="8"/>
      <c r="AR679" s="8"/>
      <c r="AS679" s="8"/>
      <c r="AT679" s="8"/>
      <c r="AU679" s="8"/>
      <c r="AV679" s="8"/>
      <c r="AW679" s="8"/>
      <c r="AX679" s="169"/>
      <c r="BB679" s="161"/>
      <c r="BC679" s="9"/>
      <c r="BD679" s="9"/>
      <c r="BE679" s="9"/>
      <c r="BF679" s="9"/>
      <c r="BG679" s="9"/>
      <c r="BH679" s="163"/>
      <c r="BI679" t="str" cm="1">
        <f t="array" ref="BI679">_xlfn.IFS($BF679=1,$BB679,$BF679&gt;=2,INDEX($BB$2:$BE$801,MATCH(BJ679,$BB$2:$BB$801,0),4),TRUE,"")</f>
        <v/>
      </c>
      <c r="BJ679" t="str" cm="1">
        <f t="array" ref="BJ679">_xlfn.IFS($BF679=2,$BB679,$BF679&gt;=3,INDEX($BB$2:$BE$801,MATCH(BK679,$BB$2:$BB$801,0),4),TRUE,"")</f>
        <v/>
      </c>
      <c r="BK679" t="str" cm="1">
        <f t="array" ref="BK679">_xlfn.IFS(BF679=3,BB679,BF679=4,BE679,BF679=5,INDEX($BB$2:$BE$801,MATCH(BL679,$BB$2:$BB$801,0),4),TRUE,"")</f>
        <v/>
      </c>
      <c r="BL679" t="str" cm="1">
        <f t="array" ref="BL679">_xlfn.IFS(BF679=4,BB679,BF679=5,BE679,TRUE,"")</f>
        <v/>
      </c>
      <c r="BM679" t="str">
        <f t="shared" si="65"/>
        <v/>
      </c>
      <c r="BR679" t="str">
        <f t="shared" si="66"/>
        <v/>
      </c>
      <c r="BS679" t="str">
        <f t="shared" si="63"/>
        <v/>
      </c>
      <c r="BT679" s="172"/>
      <c r="BU679" s="10"/>
      <c r="BV679" s="10"/>
      <c r="BW679" s="10"/>
      <c r="BX679" s="10"/>
      <c r="BY679" s="10"/>
      <c r="BZ679" s="10"/>
      <c r="CA679" s="10"/>
      <c r="CB679" s="10"/>
      <c r="CC679" s="10"/>
      <c r="CD679" s="10"/>
      <c r="CE679" s="10"/>
      <c r="CF679" s="10"/>
      <c r="CG679" s="10"/>
      <c r="CH679" s="10"/>
      <c r="CI679" s="10"/>
      <c r="CJ679" s="10"/>
      <c r="CK679" s="10"/>
      <c r="CL679" s="10"/>
      <c r="CM679" s="10"/>
      <c r="CN679" s="10"/>
      <c r="CO679" s="10"/>
      <c r="CP679" s="10"/>
      <c r="CQ679" s="10"/>
      <c r="CR679" s="173"/>
      <c r="CV679" s="177"/>
      <c r="CW679" s="178"/>
    </row>
    <row r="680" spans="35:101">
      <c r="AI680" t="str">
        <f t="shared" si="67"/>
        <v/>
      </c>
      <c r="AJ680" t="str">
        <f t="shared" si="67"/>
        <v/>
      </c>
      <c r="AK680" t="str">
        <f t="shared" si="64"/>
        <v/>
      </c>
      <c r="AL680" s="1" t="str">
        <f t="shared" si="62"/>
        <v/>
      </c>
      <c r="AM680" s="167"/>
      <c r="AN680" s="8"/>
      <c r="AO680" s="8"/>
      <c r="AP680" s="8"/>
      <c r="AQ680" s="8"/>
      <c r="AR680" s="8"/>
      <c r="AS680" s="8"/>
      <c r="AT680" s="8"/>
      <c r="AU680" s="8"/>
      <c r="AV680" s="8"/>
      <c r="AW680" s="8"/>
      <c r="AX680" s="169"/>
      <c r="BB680" s="161"/>
      <c r="BC680" s="9"/>
      <c r="BD680" s="9"/>
      <c r="BE680" s="9"/>
      <c r="BF680" s="9"/>
      <c r="BG680" s="9"/>
      <c r="BH680" s="163"/>
      <c r="BI680" t="str" cm="1">
        <f t="array" ref="BI680">_xlfn.IFS($BF680=1,$BB680,$BF680&gt;=2,INDEX($BB$2:$BE$801,MATCH(BJ680,$BB$2:$BB$801,0),4),TRUE,"")</f>
        <v/>
      </c>
      <c r="BJ680" t="str" cm="1">
        <f t="array" ref="BJ680">_xlfn.IFS($BF680=2,$BB680,$BF680&gt;=3,INDEX($BB$2:$BE$801,MATCH(BK680,$BB$2:$BB$801,0),4),TRUE,"")</f>
        <v/>
      </c>
      <c r="BK680" t="str" cm="1">
        <f t="array" ref="BK680">_xlfn.IFS(BF680=3,BB680,BF680=4,BE680,BF680=5,INDEX($BB$2:$BE$801,MATCH(BL680,$BB$2:$BB$801,0),4),TRUE,"")</f>
        <v/>
      </c>
      <c r="BL680" t="str" cm="1">
        <f t="array" ref="BL680">_xlfn.IFS(BF680=4,BB680,BF680=5,BE680,TRUE,"")</f>
        <v/>
      </c>
      <c r="BM680" t="str">
        <f t="shared" si="65"/>
        <v/>
      </c>
      <c r="BR680" t="str">
        <f t="shared" si="66"/>
        <v/>
      </c>
      <c r="BS680" t="str">
        <f t="shared" si="63"/>
        <v/>
      </c>
      <c r="BT680" s="172"/>
      <c r="BU680" s="10"/>
      <c r="BV680" s="10"/>
      <c r="BW680" s="10"/>
      <c r="BX680" s="10"/>
      <c r="BY680" s="10"/>
      <c r="BZ680" s="10"/>
      <c r="CA680" s="10"/>
      <c r="CB680" s="10"/>
      <c r="CC680" s="10"/>
      <c r="CD680" s="10"/>
      <c r="CE680" s="10"/>
      <c r="CF680" s="10"/>
      <c r="CG680" s="10"/>
      <c r="CH680" s="10"/>
      <c r="CI680" s="10"/>
      <c r="CJ680" s="10"/>
      <c r="CK680" s="10"/>
      <c r="CL680" s="10"/>
      <c r="CM680" s="10"/>
      <c r="CN680" s="10"/>
      <c r="CO680" s="10"/>
      <c r="CP680" s="10"/>
      <c r="CQ680" s="10"/>
      <c r="CR680" s="173"/>
      <c r="CV680" s="177"/>
      <c r="CW680" s="178"/>
    </row>
    <row r="681" spans="35:101">
      <c r="AI681" t="str">
        <f t="shared" si="67"/>
        <v/>
      </c>
      <c r="AJ681" t="str">
        <f t="shared" si="67"/>
        <v/>
      </c>
      <c r="AK681" t="str">
        <f t="shared" si="64"/>
        <v/>
      </c>
      <c r="AL681" s="1" t="str">
        <f t="shared" si="62"/>
        <v/>
      </c>
      <c r="AM681" s="167"/>
      <c r="AN681" s="8"/>
      <c r="AO681" s="8"/>
      <c r="AP681" s="8"/>
      <c r="AQ681" s="8"/>
      <c r="AR681" s="8"/>
      <c r="AS681" s="8"/>
      <c r="AT681" s="8"/>
      <c r="AU681" s="8"/>
      <c r="AV681" s="8"/>
      <c r="AW681" s="8"/>
      <c r="AX681" s="169"/>
      <c r="BB681" s="161"/>
      <c r="BC681" s="9"/>
      <c r="BD681" s="9"/>
      <c r="BE681" s="9"/>
      <c r="BF681" s="9"/>
      <c r="BG681" s="9"/>
      <c r="BH681" s="163"/>
      <c r="BI681" t="str" cm="1">
        <f t="array" ref="BI681">_xlfn.IFS($BF681=1,$BB681,$BF681&gt;=2,INDEX($BB$2:$BE$801,MATCH(BJ681,$BB$2:$BB$801,0),4),TRUE,"")</f>
        <v/>
      </c>
      <c r="BJ681" t="str" cm="1">
        <f t="array" ref="BJ681">_xlfn.IFS($BF681=2,$BB681,$BF681&gt;=3,INDEX($BB$2:$BE$801,MATCH(BK681,$BB$2:$BB$801,0),4),TRUE,"")</f>
        <v/>
      </c>
      <c r="BK681" t="str" cm="1">
        <f t="array" ref="BK681">_xlfn.IFS(BF681=3,BB681,BF681=4,BE681,BF681=5,INDEX($BB$2:$BE$801,MATCH(BL681,$BB$2:$BB$801,0),4),TRUE,"")</f>
        <v/>
      </c>
      <c r="BL681" t="str" cm="1">
        <f t="array" ref="BL681">_xlfn.IFS(BF681=4,BB681,BF681=5,BE681,TRUE,"")</f>
        <v/>
      </c>
      <c r="BM681" t="str">
        <f t="shared" si="65"/>
        <v/>
      </c>
      <c r="BR681" t="str">
        <f t="shared" si="66"/>
        <v/>
      </c>
      <c r="BS681" t="str">
        <f t="shared" si="63"/>
        <v/>
      </c>
      <c r="BT681" s="172"/>
      <c r="BU681" s="10"/>
      <c r="BV681" s="10"/>
      <c r="BW681" s="10"/>
      <c r="BX681" s="10"/>
      <c r="BY681" s="10"/>
      <c r="BZ681" s="10"/>
      <c r="CA681" s="10"/>
      <c r="CB681" s="10"/>
      <c r="CC681" s="10"/>
      <c r="CD681" s="10"/>
      <c r="CE681" s="10"/>
      <c r="CF681" s="10"/>
      <c r="CG681" s="10"/>
      <c r="CH681" s="10"/>
      <c r="CI681" s="10"/>
      <c r="CJ681" s="10"/>
      <c r="CK681" s="10"/>
      <c r="CL681" s="10"/>
      <c r="CM681" s="10"/>
      <c r="CN681" s="10"/>
      <c r="CO681" s="10"/>
      <c r="CP681" s="10"/>
      <c r="CQ681" s="10"/>
      <c r="CR681" s="173"/>
      <c r="CV681" s="177"/>
      <c r="CW681" s="178"/>
    </row>
    <row r="682" spans="35:101">
      <c r="AI682" t="str">
        <f t="shared" si="67"/>
        <v/>
      </c>
      <c r="AJ682" t="str">
        <f t="shared" si="67"/>
        <v/>
      </c>
      <c r="AK682" t="str">
        <f t="shared" si="64"/>
        <v/>
      </c>
      <c r="AL682" s="1" t="str">
        <f t="shared" si="62"/>
        <v/>
      </c>
      <c r="AM682" s="167"/>
      <c r="AN682" s="8"/>
      <c r="AO682" s="8"/>
      <c r="AP682" s="8"/>
      <c r="AQ682" s="8"/>
      <c r="AR682" s="8"/>
      <c r="AS682" s="8"/>
      <c r="AT682" s="8"/>
      <c r="AU682" s="8"/>
      <c r="AV682" s="8"/>
      <c r="AW682" s="8"/>
      <c r="AX682" s="169"/>
      <c r="BB682" s="161"/>
      <c r="BC682" s="9"/>
      <c r="BD682" s="9"/>
      <c r="BE682" s="9"/>
      <c r="BF682" s="9"/>
      <c r="BG682" s="9"/>
      <c r="BH682" s="163"/>
      <c r="BI682" t="str" cm="1">
        <f t="array" ref="BI682">_xlfn.IFS($BF682=1,$BB682,$BF682&gt;=2,INDEX($BB$2:$BE$801,MATCH(BJ682,$BB$2:$BB$801,0),4),TRUE,"")</f>
        <v/>
      </c>
      <c r="BJ682" t="str" cm="1">
        <f t="array" ref="BJ682">_xlfn.IFS($BF682=2,$BB682,$BF682&gt;=3,INDEX($BB$2:$BE$801,MATCH(BK682,$BB$2:$BB$801,0),4),TRUE,"")</f>
        <v/>
      </c>
      <c r="BK682" t="str" cm="1">
        <f t="array" ref="BK682">_xlfn.IFS(BF682=3,BB682,BF682=4,BE682,BF682=5,INDEX($BB$2:$BE$801,MATCH(BL682,$BB$2:$BB$801,0),4),TRUE,"")</f>
        <v/>
      </c>
      <c r="BL682" t="str" cm="1">
        <f t="array" ref="BL682">_xlfn.IFS(BF682=4,BB682,BF682=5,BE682,TRUE,"")</f>
        <v/>
      </c>
      <c r="BM682" t="str">
        <f t="shared" si="65"/>
        <v/>
      </c>
      <c r="BR682" t="str">
        <f t="shared" si="66"/>
        <v/>
      </c>
      <c r="BS682" t="str">
        <f t="shared" si="63"/>
        <v/>
      </c>
      <c r="BT682" s="172"/>
      <c r="BU682" s="10"/>
      <c r="BV682" s="10"/>
      <c r="BW682" s="10"/>
      <c r="BX682" s="10"/>
      <c r="BY682" s="10"/>
      <c r="BZ682" s="10"/>
      <c r="CA682" s="10"/>
      <c r="CB682" s="10"/>
      <c r="CC682" s="10"/>
      <c r="CD682" s="10"/>
      <c r="CE682" s="10"/>
      <c r="CF682" s="10"/>
      <c r="CG682" s="10"/>
      <c r="CH682" s="10"/>
      <c r="CI682" s="10"/>
      <c r="CJ682" s="10"/>
      <c r="CK682" s="10"/>
      <c r="CL682" s="10"/>
      <c r="CM682" s="10"/>
      <c r="CN682" s="10"/>
      <c r="CO682" s="10"/>
      <c r="CP682" s="10"/>
      <c r="CQ682" s="10"/>
      <c r="CR682" s="173"/>
      <c r="CV682" s="177"/>
      <c r="CW682" s="178"/>
    </row>
    <row r="683" spans="35:101">
      <c r="AI683" t="str">
        <f t="shared" si="67"/>
        <v/>
      </c>
      <c r="AJ683" t="str">
        <f t="shared" si="67"/>
        <v/>
      </c>
      <c r="AK683" t="str">
        <f t="shared" si="64"/>
        <v/>
      </c>
      <c r="AL683" s="1" t="str">
        <f t="shared" si="62"/>
        <v/>
      </c>
      <c r="AM683" s="167"/>
      <c r="AN683" s="8"/>
      <c r="AO683" s="8"/>
      <c r="AP683" s="8"/>
      <c r="AQ683" s="8"/>
      <c r="AR683" s="8"/>
      <c r="AS683" s="8"/>
      <c r="AT683" s="8"/>
      <c r="AU683" s="8"/>
      <c r="AV683" s="8"/>
      <c r="AW683" s="8"/>
      <c r="AX683" s="169"/>
      <c r="BB683" s="161"/>
      <c r="BC683" s="9"/>
      <c r="BD683" s="9"/>
      <c r="BE683" s="9"/>
      <c r="BF683" s="9"/>
      <c r="BG683" s="9"/>
      <c r="BH683" s="163"/>
      <c r="BI683" t="str" cm="1">
        <f t="array" ref="BI683">_xlfn.IFS($BF683=1,$BB683,$BF683&gt;=2,INDEX($BB$2:$BE$801,MATCH(BJ683,$BB$2:$BB$801,0),4),TRUE,"")</f>
        <v/>
      </c>
      <c r="BJ683" t="str" cm="1">
        <f t="array" ref="BJ683">_xlfn.IFS($BF683=2,$BB683,$BF683&gt;=3,INDEX($BB$2:$BE$801,MATCH(BK683,$BB$2:$BB$801,0),4),TRUE,"")</f>
        <v/>
      </c>
      <c r="BK683" t="str" cm="1">
        <f t="array" ref="BK683">_xlfn.IFS(BF683=3,BB683,BF683=4,BE683,BF683=5,INDEX($BB$2:$BE$801,MATCH(BL683,$BB$2:$BB$801,0),4),TRUE,"")</f>
        <v/>
      </c>
      <c r="BL683" t="str" cm="1">
        <f t="array" ref="BL683">_xlfn.IFS(BF683=4,BB683,BF683=5,BE683,TRUE,"")</f>
        <v/>
      </c>
      <c r="BM683" t="str">
        <f t="shared" si="65"/>
        <v/>
      </c>
      <c r="BR683" t="str">
        <f t="shared" si="66"/>
        <v/>
      </c>
      <c r="BS683" t="str">
        <f t="shared" si="63"/>
        <v/>
      </c>
      <c r="BT683" s="172"/>
      <c r="BU683" s="10"/>
      <c r="BV683" s="10"/>
      <c r="BW683" s="10"/>
      <c r="BX683" s="10"/>
      <c r="BY683" s="10"/>
      <c r="BZ683" s="10"/>
      <c r="CA683" s="10"/>
      <c r="CB683" s="10"/>
      <c r="CC683" s="10"/>
      <c r="CD683" s="10"/>
      <c r="CE683" s="10"/>
      <c r="CF683" s="10"/>
      <c r="CG683" s="10"/>
      <c r="CH683" s="10"/>
      <c r="CI683" s="10"/>
      <c r="CJ683" s="10"/>
      <c r="CK683" s="10"/>
      <c r="CL683" s="10"/>
      <c r="CM683" s="10"/>
      <c r="CN683" s="10"/>
      <c r="CO683" s="10"/>
      <c r="CP683" s="10"/>
      <c r="CQ683" s="10"/>
      <c r="CR683" s="173"/>
      <c r="CV683" s="177"/>
      <c r="CW683" s="178"/>
    </row>
    <row r="684" spans="35:101">
      <c r="AI684" t="str">
        <f t="shared" si="67"/>
        <v/>
      </c>
      <c r="AJ684" t="str">
        <f t="shared" si="67"/>
        <v/>
      </c>
      <c r="AK684" t="str">
        <f t="shared" si="64"/>
        <v/>
      </c>
      <c r="AL684" s="1" t="str">
        <f t="shared" si="62"/>
        <v/>
      </c>
      <c r="AM684" s="167"/>
      <c r="AN684" s="8"/>
      <c r="AO684" s="8"/>
      <c r="AP684" s="8"/>
      <c r="AQ684" s="8"/>
      <c r="AR684" s="8"/>
      <c r="AS684" s="8"/>
      <c r="AT684" s="8"/>
      <c r="AU684" s="8"/>
      <c r="AV684" s="8"/>
      <c r="AW684" s="8"/>
      <c r="AX684" s="169"/>
      <c r="BB684" s="161"/>
      <c r="BC684" s="9"/>
      <c r="BD684" s="9"/>
      <c r="BE684" s="9"/>
      <c r="BF684" s="9"/>
      <c r="BG684" s="9"/>
      <c r="BH684" s="163"/>
      <c r="BI684" t="str" cm="1">
        <f t="array" ref="BI684">_xlfn.IFS($BF684=1,$BB684,$BF684&gt;=2,INDEX($BB$2:$BE$801,MATCH(BJ684,$BB$2:$BB$801,0),4),TRUE,"")</f>
        <v/>
      </c>
      <c r="BJ684" t="str" cm="1">
        <f t="array" ref="BJ684">_xlfn.IFS($BF684=2,$BB684,$BF684&gt;=3,INDEX($BB$2:$BE$801,MATCH(BK684,$BB$2:$BB$801,0),4),TRUE,"")</f>
        <v/>
      </c>
      <c r="BK684" t="str" cm="1">
        <f t="array" ref="BK684">_xlfn.IFS(BF684=3,BB684,BF684=4,BE684,BF684=5,INDEX($BB$2:$BE$801,MATCH(BL684,$BB$2:$BB$801,0),4),TRUE,"")</f>
        <v/>
      </c>
      <c r="BL684" t="str" cm="1">
        <f t="array" ref="BL684">_xlfn.IFS(BF684=4,BB684,BF684=5,BE684,TRUE,"")</f>
        <v/>
      </c>
      <c r="BM684" t="str">
        <f t="shared" si="65"/>
        <v/>
      </c>
      <c r="BR684" t="str">
        <f t="shared" si="66"/>
        <v/>
      </c>
      <c r="BS684" t="str">
        <f t="shared" si="63"/>
        <v/>
      </c>
      <c r="BT684" s="172"/>
      <c r="BU684" s="10"/>
      <c r="BV684" s="10"/>
      <c r="BW684" s="10"/>
      <c r="BX684" s="10"/>
      <c r="BY684" s="10"/>
      <c r="BZ684" s="10"/>
      <c r="CA684" s="10"/>
      <c r="CB684" s="10"/>
      <c r="CC684" s="10"/>
      <c r="CD684" s="10"/>
      <c r="CE684" s="10"/>
      <c r="CF684" s="10"/>
      <c r="CG684" s="10"/>
      <c r="CH684" s="10"/>
      <c r="CI684" s="10"/>
      <c r="CJ684" s="10"/>
      <c r="CK684" s="10"/>
      <c r="CL684" s="10"/>
      <c r="CM684" s="10"/>
      <c r="CN684" s="10"/>
      <c r="CO684" s="10"/>
      <c r="CP684" s="10"/>
      <c r="CQ684" s="10"/>
      <c r="CR684" s="173"/>
      <c r="CV684" s="177"/>
      <c r="CW684" s="178"/>
    </row>
    <row r="685" spans="35:101">
      <c r="AI685" t="str">
        <f t="shared" si="67"/>
        <v/>
      </c>
      <c r="AJ685" t="str">
        <f t="shared" si="67"/>
        <v/>
      </c>
      <c r="AK685" t="str">
        <f t="shared" si="64"/>
        <v/>
      </c>
      <c r="AL685" s="1" t="str">
        <f t="shared" si="62"/>
        <v/>
      </c>
      <c r="AM685" s="167"/>
      <c r="AN685" s="8"/>
      <c r="AO685" s="8"/>
      <c r="AP685" s="8"/>
      <c r="AQ685" s="8"/>
      <c r="AR685" s="8"/>
      <c r="AS685" s="8"/>
      <c r="AT685" s="8"/>
      <c r="AU685" s="8"/>
      <c r="AV685" s="8"/>
      <c r="AW685" s="8"/>
      <c r="AX685" s="169"/>
      <c r="BB685" s="161"/>
      <c r="BC685" s="9"/>
      <c r="BD685" s="9"/>
      <c r="BE685" s="9"/>
      <c r="BF685" s="9"/>
      <c r="BG685" s="9"/>
      <c r="BH685" s="163"/>
      <c r="BI685" t="str" cm="1">
        <f t="array" ref="BI685">_xlfn.IFS($BF685=1,$BB685,$BF685&gt;=2,INDEX($BB$2:$BE$801,MATCH(BJ685,$BB$2:$BB$801,0),4),TRUE,"")</f>
        <v/>
      </c>
      <c r="BJ685" t="str" cm="1">
        <f t="array" ref="BJ685">_xlfn.IFS($BF685=2,$BB685,$BF685&gt;=3,INDEX($BB$2:$BE$801,MATCH(BK685,$BB$2:$BB$801,0),4),TRUE,"")</f>
        <v/>
      </c>
      <c r="BK685" t="str" cm="1">
        <f t="array" ref="BK685">_xlfn.IFS(BF685=3,BB685,BF685=4,BE685,BF685=5,INDEX($BB$2:$BE$801,MATCH(BL685,$BB$2:$BB$801,0),4),TRUE,"")</f>
        <v/>
      </c>
      <c r="BL685" t="str" cm="1">
        <f t="array" ref="BL685">_xlfn.IFS(BF685=4,BB685,BF685=5,BE685,TRUE,"")</f>
        <v/>
      </c>
      <c r="BM685" t="str">
        <f t="shared" si="65"/>
        <v/>
      </c>
      <c r="BR685" t="str">
        <f t="shared" si="66"/>
        <v/>
      </c>
      <c r="BS685" t="str">
        <f t="shared" si="63"/>
        <v/>
      </c>
      <c r="BT685" s="172"/>
      <c r="BU685" s="10"/>
      <c r="BV685" s="10"/>
      <c r="BW685" s="10"/>
      <c r="BX685" s="10"/>
      <c r="BY685" s="10"/>
      <c r="BZ685" s="10"/>
      <c r="CA685" s="10"/>
      <c r="CB685" s="10"/>
      <c r="CC685" s="10"/>
      <c r="CD685" s="10"/>
      <c r="CE685" s="10"/>
      <c r="CF685" s="10"/>
      <c r="CG685" s="10"/>
      <c r="CH685" s="10"/>
      <c r="CI685" s="10"/>
      <c r="CJ685" s="10"/>
      <c r="CK685" s="10"/>
      <c r="CL685" s="10"/>
      <c r="CM685" s="10"/>
      <c r="CN685" s="10"/>
      <c r="CO685" s="10"/>
      <c r="CP685" s="10"/>
      <c r="CQ685" s="10"/>
      <c r="CR685" s="173"/>
      <c r="CV685" s="177"/>
      <c r="CW685" s="178"/>
    </row>
    <row r="686" spans="35:101">
      <c r="AI686" t="str">
        <f t="shared" si="67"/>
        <v/>
      </c>
      <c r="AJ686" t="str">
        <f t="shared" si="67"/>
        <v/>
      </c>
      <c r="AK686" t="str">
        <f t="shared" si="64"/>
        <v/>
      </c>
      <c r="AL686" s="1" t="str">
        <f t="shared" si="62"/>
        <v/>
      </c>
      <c r="AM686" s="167"/>
      <c r="AN686" s="8"/>
      <c r="AO686" s="8"/>
      <c r="AP686" s="8"/>
      <c r="AQ686" s="8"/>
      <c r="AR686" s="8"/>
      <c r="AS686" s="8"/>
      <c r="AT686" s="8"/>
      <c r="AU686" s="8"/>
      <c r="AV686" s="8"/>
      <c r="AW686" s="8"/>
      <c r="AX686" s="169"/>
      <c r="BB686" s="161"/>
      <c r="BC686" s="9"/>
      <c r="BD686" s="9"/>
      <c r="BE686" s="9"/>
      <c r="BF686" s="9"/>
      <c r="BG686" s="9"/>
      <c r="BH686" s="163"/>
      <c r="BI686" t="str" cm="1">
        <f t="array" ref="BI686">_xlfn.IFS($BF686=1,$BB686,$BF686&gt;=2,INDEX($BB$2:$BE$801,MATCH(BJ686,$BB$2:$BB$801,0),4),TRUE,"")</f>
        <v/>
      </c>
      <c r="BJ686" t="str" cm="1">
        <f t="array" ref="BJ686">_xlfn.IFS($BF686=2,$BB686,$BF686&gt;=3,INDEX($BB$2:$BE$801,MATCH(BK686,$BB$2:$BB$801,0),4),TRUE,"")</f>
        <v/>
      </c>
      <c r="BK686" t="str" cm="1">
        <f t="array" ref="BK686">_xlfn.IFS(BF686=3,BB686,BF686=4,BE686,BF686=5,INDEX($BB$2:$BE$801,MATCH(BL686,$BB$2:$BB$801,0),4),TRUE,"")</f>
        <v/>
      </c>
      <c r="BL686" t="str" cm="1">
        <f t="array" ref="BL686">_xlfn.IFS(BF686=4,BB686,BF686=5,BE686,TRUE,"")</f>
        <v/>
      </c>
      <c r="BM686" t="str">
        <f t="shared" si="65"/>
        <v/>
      </c>
      <c r="BR686" t="str">
        <f t="shared" si="66"/>
        <v/>
      </c>
      <c r="BS686" t="str">
        <f t="shared" si="63"/>
        <v/>
      </c>
      <c r="BT686" s="172"/>
      <c r="BU686" s="10"/>
      <c r="BV686" s="10"/>
      <c r="BW686" s="10"/>
      <c r="BX686" s="10"/>
      <c r="BY686" s="10"/>
      <c r="BZ686" s="10"/>
      <c r="CA686" s="10"/>
      <c r="CB686" s="10"/>
      <c r="CC686" s="10"/>
      <c r="CD686" s="10"/>
      <c r="CE686" s="10"/>
      <c r="CF686" s="10"/>
      <c r="CG686" s="10"/>
      <c r="CH686" s="10"/>
      <c r="CI686" s="10"/>
      <c r="CJ686" s="10"/>
      <c r="CK686" s="10"/>
      <c r="CL686" s="10"/>
      <c r="CM686" s="10"/>
      <c r="CN686" s="10"/>
      <c r="CO686" s="10"/>
      <c r="CP686" s="10"/>
      <c r="CQ686" s="10"/>
      <c r="CR686" s="173"/>
      <c r="CV686" s="177"/>
      <c r="CW686" s="178"/>
    </row>
    <row r="687" spans="35:101">
      <c r="AI687" t="str">
        <f t="shared" si="67"/>
        <v/>
      </c>
      <c r="AJ687" t="str">
        <f t="shared" si="67"/>
        <v/>
      </c>
      <c r="AK687" t="str">
        <f t="shared" si="64"/>
        <v/>
      </c>
      <c r="AL687" s="1" t="str">
        <f t="shared" si="62"/>
        <v/>
      </c>
      <c r="AM687" s="167"/>
      <c r="AN687" s="8"/>
      <c r="AO687" s="8"/>
      <c r="AP687" s="8"/>
      <c r="AQ687" s="8"/>
      <c r="AR687" s="8"/>
      <c r="AS687" s="8"/>
      <c r="AT687" s="8"/>
      <c r="AU687" s="8"/>
      <c r="AV687" s="8"/>
      <c r="AW687" s="8"/>
      <c r="AX687" s="169"/>
      <c r="BB687" s="161"/>
      <c r="BC687" s="9"/>
      <c r="BD687" s="9"/>
      <c r="BE687" s="9"/>
      <c r="BF687" s="9"/>
      <c r="BG687" s="9"/>
      <c r="BH687" s="163"/>
      <c r="BI687" t="str" cm="1">
        <f t="array" ref="BI687">_xlfn.IFS($BF687=1,$BB687,$BF687&gt;=2,INDEX($BB$2:$BE$801,MATCH(BJ687,$BB$2:$BB$801,0),4),TRUE,"")</f>
        <v/>
      </c>
      <c r="BJ687" t="str" cm="1">
        <f t="array" ref="BJ687">_xlfn.IFS($BF687=2,$BB687,$BF687&gt;=3,INDEX($BB$2:$BE$801,MATCH(BK687,$BB$2:$BB$801,0),4),TRUE,"")</f>
        <v/>
      </c>
      <c r="BK687" t="str" cm="1">
        <f t="array" ref="BK687">_xlfn.IFS(BF687=3,BB687,BF687=4,BE687,BF687=5,INDEX($BB$2:$BE$801,MATCH(BL687,$BB$2:$BB$801,0),4),TRUE,"")</f>
        <v/>
      </c>
      <c r="BL687" t="str" cm="1">
        <f t="array" ref="BL687">_xlfn.IFS(BF687=4,BB687,BF687=5,BE687,TRUE,"")</f>
        <v/>
      </c>
      <c r="BM687" t="str">
        <f t="shared" si="65"/>
        <v/>
      </c>
      <c r="BR687" t="str">
        <f t="shared" si="66"/>
        <v/>
      </c>
      <c r="BS687" t="str">
        <f t="shared" si="63"/>
        <v/>
      </c>
      <c r="BT687" s="172"/>
      <c r="BU687" s="10"/>
      <c r="BV687" s="10"/>
      <c r="BW687" s="10"/>
      <c r="BX687" s="10"/>
      <c r="BY687" s="10"/>
      <c r="BZ687" s="10"/>
      <c r="CA687" s="10"/>
      <c r="CB687" s="10"/>
      <c r="CC687" s="10"/>
      <c r="CD687" s="10"/>
      <c r="CE687" s="10"/>
      <c r="CF687" s="10"/>
      <c r="CG687" s="10"/>
      <c r="CH687" s="10"/>
      <c r="CI687" s="10"/>
      <c r="CJ687" s="10"/>
      <c r="CK687" s="10"/>
      <c r="CL687" s="10"/>
      <c r="CM687" s="10"/>
      <c r="CN687" s="10"/>
      <c r="CO687" s="10"/>
      <c r="CP687" s="10"/>
      <c r="CQ687" s="10"/>
      <c r="CR687" s="173"/>
      <c r="CV687" s="177"/>
      <c r="CW687" s="178"/>
    </row>
    <row r="688" spans="35:101">
      <c r="AI688" t="str">
        <f t="shared" si="67"/>
        <v/>
      </c>
      <c r="AJ688" t="str">
        <f t="shared" si="67"/>
        <v/>
      </c>
      <c r="AK688" t="str">
        <f t="shared" si="64"/>
        <v/>
      </c>
      <c r="AL688" s="1" t="str">
        <f t="shared" si="62"/>
        <v/>
      </c>
      <c r="AM688" s="167"/>
      <c r="AN688" s="8"/>
      <c r="AO688" s="8"/>
      <c r="AP688" s="8"/>
      <c r="AQ688" s="8"/>
      <c r="AR688" s="8"/>
      <c r="AS688" s="8"/>
      <c r="AT688" s="8"/>
      <c r="AU688" s="8"/>
      <c r="AV688" s="8"/>
      <c r="AW688" s="8"/>
      <c r="AX688" s="169"/>
      <c r="BB688" s="161"/>
      <c r="BC688" s="9"/>
      <c r="BD688" s="9"/>
      <c r="BE688" s="9"/>
      <c r="BF688" s="9"/>
      <c r="BG688" s="9"/>
      <c r="BH688" s="163"/>
      <c r="BI688" t="str" cm="1">
        <f t="array" ref="BI688">_xlfn.IFS($BF688=1,$BB688,$BF688&gt;=2,INDEX($BB$2:$BE$801,MATCH(BJ688,$BB$2:$BB$801,0),4),TRUE,"")</f>
        <v/>
      </c>
      <c r="BJ688" t="str" cm="1">
        <f t="array" ref="BJ688">_xlfn.IFS($BF688=2,$BB688,$BF688&gt;=3,INDEX($BB$2:$BE$801,MATCH(BK688,$BB$2:$BB$801,0),4),TRUE,"")</f>
        <v/>
      </c>
      <c r="BK688" t="str" cm="1">
        <f t="array" ref="BK688">_xlfn.IFS(BF688=3,BB688,BF688=4,BE688,BF688=5,INDEX($BB$2:$BE$801,MATCH(BL688,$BB$2:$BB$801,0),4),TRUE,"")</f>
        <v/>
      </c>
      <c r="BL688" t="str" cm="1">
        <f t="array" ref="BL688">_xlfn.IFS(BF688=4,BB688,BF688=5,BE688,TRUE,"")</f>
        <v/>
      </c>
      <c r="BM688" t="str">
        <f t="shared" si="65"/>
        <v/>
      </c>
      <c r="BR688" t="str">
        <f t="shared" si="66"/>
        <v/>
      </c>
      <c r="BS688" t="str">
        <f t="shared" si="63"/>
        <v/>
      </c>
      <c r="BT688" s="172"/>
      <c r="BU688" s="10"/>
      <c r="BV688" s="10"/>
      <c r="BW688" s="10"/>
      <c r="BX688" s="10"/>
      <c r="BY688" s="10"/>
      <c r="BZ688" s="10"/>
      <c r="CA688" s="10"/>
      <c r="CB688" s="10"/>
      <c r="CC688" s="10"/>
      <c r="CD688" s="10"/>
      <c r="CE688" s="10"/>
      <c r="CF688" s="10"/>
      <c r="CG688" s="10"/>
      <c r="CH688" s="10"/>
      <c r="CI688" s="10"/>
      <c r="CJ688" s="10"/>
      <c r="CK688" s="10"/>
      <c r="CL688" s="10"/>
      <c r="CM688" s="10"/>
      <c r="CN688" s="10"/>
      <c r="CO688" s="10"/>
      <c r="CP688" s="10"/>
      <c r="CQ688" s="10"/>
      <c r="CR688" s="173"/>
      <c r="CV688" s="177"/>
      <c r="CW688" s="178"/>
    </row>
    <row r="689" spans="35:101">
      <c r="AI689" t="str">
        <f t="shared" si="67"/>
        <v/>
      </c>
      <c r="AJ689" t="str">
        <f t="shared" si="67"/>
        <v/>
      </c>
      <c r="AK689" t="str">
        <f t="shared" si="64"/>
        <v/>
      </c>
      <c r="AL689" s="1" t="str">
        <f t="shared" si="62"/>
        <v/>
      </c>
      <c r="AM689" s="167"/>
      <c r="AN689" s="8"/>
      <c r="AO689" s="8"/>
      <c r="AP689" s="8"/>
      <c r="AQ689" s="8"/>
      <c r="AR689" s="8"/>
      <c r="AS689" s="8"/>
      <c r="AT689" s="8"/>
      <c r="AU689" s="8"/>
      <c r="AV689" s="8"/>
      <c r="AW689" s="8"/>
      <c r="AX689" s="169"/>
      <c r="BB689" s="161"/>
      <c r="BC689" s="9"/>
      <c r="BD689" s="9"/>
      <c r="BE689" s="9"/>
      <c r="BF689" s="9"/>
      <c r="BG689" s="9"/>
      <c r="BH689" s="163"/>
      <c r="BI689" t="str" cm="1">
        <f t="array" ref="BI689">_xlfn.IFS($BF689=1,$BB689,$BF689&gt;=2,INDEX($BB$2:$BE$801,MATCH(BJ689,$BB$2:$BB$801,0),4),TRUE,"")</f>
        <v/>
      </c>
      <c r="BJ689" t="str" cm="1">
        <f t="array" ref="BJ689">_xlfn.IFS($BF689=2,$BB689,$BF689&gt;=3,INDEX($BB$2:$BE$801,MATCH(BK689,$BB$2:$BB$801,0),4),TRUE,"")</f>
        <v/>
      </c>
      <c r="BK689" t="str" cm="1">
        <f t="array" ref="BK689">_xlfn.IFS(BF689=3,BB689,BF689=4,BE689,BF689=5,INDEX($BB$2:$BE$801,MATCH(BL689,$BB$2:$BB$801,0),4),TRUE,"")</f>
        <v/>
      </c>
      <c r="BL689" t="str" cm="1">
        <f t="array" ref="BL689">_xlfn.IFS(BF689=4,BB689,BF689=5,BE689,TRUE,"")</f>
        <v/>
      </c>
      <c r="BM689" t="str">
        <f t="shared" si="65"/>
        <v/>
      </c>
      <c r="BR689" t="str">
        <f t="shared" si="66"/>
        <v/>
      </c>
      <c r="BS689" t="str">
        <f t="shared" si="63"/>
        <v/>
      </c>
      <c r="BT689" s="172"/>
      <c r="BU689" s="10"/>
      <c r="BV689" s="10"/>
      <c r="BW689" s="10"/>
      <c r="BX689" s="10"/>
      <c r="BY689" s="10"/>
      <c r="BZ689" s="10"/>
      <c r="CA689" s="10"/>
      <c r="CB689" s="10"/>
      <c r="CC689" s="10"/>
      <c r="CD689" s="10"/>
      <c r="CE689" s="10"/>
      <c r="CF689" s="10"/>
      <c r="CG689" s="10"/>
      <c r="CH689" s="10"/>
      <c r="CI689" s="10"/>
      <c r="CJ689" s="10"/>
      <c r="CK689" s="10"/>
      <c r="CL689" s="10"/>
      <c r="CM689" s="10"/>
      <c r="CN689" s="10"/>
      <c r="CO689" s="10"/>
      <c r="CP689" s="10"/>
      <c r="CQ689" s="10"/>
      <c r="CR689" s="173"/>
      <c r="CV689" s="177"/>
      <c r="CW689" s="178"/>
    </row>
    <row r="690" spans="35:101">
      <c r="AI690" t="str">
        <f t="shared" si="67"/>
        <v/>
      </c>
      <c r="AJ690" t="str">
        <f t="shared" si="67"/>
        <v/>
      </c>
      <c r="AK690" t="str">
        <f t="shared" si="64"/>
        <v/>
      </c>
      <c r="AL690" s="1" t="str">
        <f t="shared" si="62"/>
        <v/>
      </c>
      <c r="AM690" s="167"/>
      <c r="AN690" s="8"/>
      <c r="AO690" s="8"/>
      <c r="AP690" s="8"/>
      <c r="AQ690" s="8"/>
      <c r="AR690" s="8"/>
      <c r="AS690" s="8"/>
      <c r="AT690" s="8"/>
      <c r="AU690" s="8"/>
      <c r="AV690" s="8"/>
      <c r="AW690" s="8"/>
      <c r="AX690" s="169"/>
      <c r="BB690" s="161"/>
      <c r="BC690" s="9"/>
      <c r="BD690" s="9"/>
      <c r="BE690" s="9"/>
      <c r="BF690" s="9"/>
      <c r="BG690" s="9"/>
      <c r="BH690" s="163"/>
      <c r="BI690" t="str" cm="1">
        <f t="array" ref="BI690">_xlfn.IFS($BF690=1,$BB690,$BF690&gt;=2,INDEX($BB$2:$BE$801,MATCH(BJ690,$BB$2:$BB$801,0),4),TRUE,"")</f>
        <v/>
      </c>
      <c r="BJ690" t="str" cm="1">
        <f t="array" ref="BJ690">_xlfn.IFS($BF690=2,$BB690,$BF690&gt;=3,INDEX($BB$2:$BE$801,MATCH(BK690,$BB$2:$BB$801,0),4),TRUE,"")</f>
        <v/>
      </c>
      <c r="BK690" t="str" cm="1">
        <f t="array" ref="BK690">_xlfn.IFS(BF690=3,BB690,BF690=4,BE690,BF690=5,INDEX($BB$2:$BE$801,MATCH(BL690,$BB$2:$BB$801,0),4),TRUE,"")</f>
        <v/>
      </c>
      <c r="BL690" t="str" cm="1">
        <f t="array" ref="BL690">_xlfn.IFS(BF690=4,BB690,BF690=5,BE690,TRUE,"")</f>
        <v/>
      </c>
      <c r="BM690" t="str">
        <f t="shared" si="65"/>
        <v/>
      </c>
      <c r="BR690" t="str">
        <f t="shared" si="66"/>
        <v/>
      </c>
      <c r="BS690" t="str">
        <f t="shared" si="63"/>
        <v/>
      </c>
      <c r="BT690" s="172"/>
      <c r="BU690" s="10"/>
      <c r="BV690" s="10"/>
      <c r="BW690" s="10"/>
      <c r="BX690" s="10"/>
      <c r="BY690" s="10"/>
      <c r="BZ690" s="10"/>
      <c r="CA690" s="10"/>
      <c r="CB690" s="10"/>
      <c r="CC690" s="10"/>
      <c r="CD690" s="10"/>
      <c r="CE690" s="10"/>
      <c r="CF690" s="10"/>
      <c r="CG690" s="10"/>
      <c r="CH690" s="10"/>
      <c r="CI690" s="10"/>
      <c r="CJ690" s="10"/>
      <c r="CK690" s="10"/>
      <c r="CL690" s="10"/>
      <c r="CM690" s="10"/>
      <c r="CN690" s="10"/>
      <c r="CO690" s="10"/>
      <c r="CP690" s="10"/>
      <c r="CQ690" s="10"/>
      <c r="CR690" s="173"/>
      <c r="CV690" s="177"/>
      <c r="CW690" s="178"/>
    </row>
    <row r="691" spans="35:101">
      <c r="AI691" t="str">
        <f t="shared" si="67"/>
        <v/>
      </c>
      <c r="AJ691" t="str">
        <f t="shared" si="67"/>
        <v/>
      </c>
      <c r="AK691" t="str">
        <f t="shared" si="64"/>
        <v/>
      </c>
      <c r="AL691" s="1" t="str">
        <f t="shared" si="62"/>
        <v/>
      </c>
      <c r="AM691" s="167"/>
      <c r="AN691" s="8"/>
      <c r="AO691" s="8"/>
      <c r="AP691" s="8"/>
      <c r="AQ691" s="8"/>
      <c r="AR691" s="8"/>
      <c r="AS691" s="8"/>
      <c r="AT691" s="8"/>
      <c r="AU691" s="8"/>
      <c r="AV691" s="8"/>
      <c r="AW691" s="8"/>
      <c r="AX691" s="169"/>
      <c r="BB691" s="161"/>
      <c r="BC691" s="9"/>
      <c r="BD691" s="9"/>
      <c r="BE691" s="9"/>
      <c r="BF691" s="9"/>
      <c r="BG691" s="9"/>
      <c r="BH691" s="163"/>
      <c r="BI691" t="str" cm="1">
        <f t="array" ref="BI691">_xlfn.IFS($BF691=1,$BB691,$BF691&gt;=2,INDEX($BB$2:$BE$801,MATCH(BJ691,$BB$2:$BB$801,0),4),TRUE,"")</f>
        <v/>
      </c>
      <c r="BJ691" t="str" cm="1">
        <f t="array" ref="BJ691">_xlfn.IFS($BF691=2,$BB691,$BF691&gt;=3,INDEX($BB$2:$BE$801,MATCH(BK691,$BB$2:$BB$801,0),4),TRUE,"")</f>
        <v/>
      </c>
      <c r="BK691" t="str" cm="1">
        <f t="array" ref="BK691">_xlfn.IFS(BF691=3,BB691,BF691=4,BE691,BF691=5,INDEX($BB$2:$BE$801,MATCH(BL691,$BB$2:$BB$801,0),4),TRUE,"")</f>
        <v/>
      </c>
      <c r="BL691" t="str" cm="1">
        <f t="array" ref="BL691">_xlfn.IFS(BF691=4,BB691,BF691=5,BE691,TRUE,"")</f>
        <v/>
      </c>
      <c r="BM691" t="str">
        <f t="shared" si="65"/>
        <v/>
      </c>
      <c r="BR691" t="str">
        <f t="shared" si="66"/>
        <v/>
      </c>
      <c r="BS691" t="str">
        <f t="shared" si="63"/>
        <v/>
      </c>
      <c r="BT691" s="172"/>
      <c r="BU691" s="10"/>
      <c r="BV691" s="10"/>
      <c r="BW691" s="10"/>
      <c r="BX691" s="10"/>
      <c r="BY691" s="10"/>
      <c r="BZ691" s="10"/>
      <c r="CA691" s="10"/>
      <c r="CB691" s="10"/>
      <c r="CC691" s="10"/>
      <c r="CD691" s="10"/>
      <c r="CE691" s="10"/>
      <c r="CF691" s="10"/>
      <c r="CG691" s="10"/>
      <c r="CH691" s="10"/>
      <c r="CI691" s="10"/>
      <c r="CJ691" s="10"/>
      <c r="CK691" s="10"/>
      <c r="CL691" s="10"/>
      <c r="CM691" s="10"/>
      <c r="CN691" s="10"/>
      <c r="CO691" s="10"/>
      <c r="CP691" s="10"/>
      <c r="CQ691" s="10"/>
      <c r="CR691" s="173"/>
      <c r="CV691" s="177"/>
      <c r="CW691" s="178"/>
    </row>
    <row r="692" spans="35:101">
      <c r="AI692" t="str">
        <f t="shared" si="67"/>
        <v/>
      </c>
      <c r="AJ692" t="str">
        <f t="shared" si="67"/>
        <v/>
      </c>
      <c r="AK692" t="str">
        <f t="shared" si="64"/>
        <v/>
      </c>
      <c r="AL692" s="1" t="str">
        <f t="shared" si="62"/>
        <v/>
      </c>
      <c r="AM692" s="167"/>
      <c r="AN692" s="8"/>
      <c r="AO692" s="8"/>
      <c r="AP692" s="8"/>
      <c r="AQ692" s="8"/>
      <c r="AR692" s="8"/>
      <c r="AS692" s="8"/>
      <c r="AT692" s="8"/>
      <c r="AU692" s="8"/>
      <c r="AV692" s="8"/>
      <c r="AW692" s="8"/>
      <c r="AX692" s="169"/>
      <c r="BB692" s="161"/>
      <c r="BC692" s="9"/>
      <c r="BD692" s="9"/>
      <c r="BE692" s="9"/>
      <c r="BF692" s="9"/>
      <c r="BG692" s="9"/>
      <c r="BH692" s="163"/>
      <c r="BI692" t="str" cm="1">
        <f t="array" ref="BI692">_xlfn.IFS($BF692=1,$BB692,$BF692&gt;=2,INDEX($BB$2:$BE$801,MATCH(BJ692,$BB$2:$BB$801,0),4),TRUE,"")</f>
        <v/>
      </c>
      <c r="BJ692" t="str" cm="1">
        <f t="array" ref="BJ692">_xlfn.IFS($BF692=2,$BB692,$BF692&gt;=3,INDEX($BB$2:$BE$801,MATCH(BK692,$BB$2:$BB$801,0),4),TRUE,"")</f>
        <v/>
      </c>
      <c r="BK692" t="str" cm="1">
        <f t="array" ref="BK692">_xlfn.IFS(BF692=3,BB692,BF692=4,BE692,BF692=5,INDEX($BB$2:$BE$801,MATCH(BL692,$BB$2:$BB$801,0),4),TRUE,"")</f>
        <v/>
      </c>
      <c r="BL692" t="str" cm="1">
        <f t="array" ref="BL692">_xlfn.IFS(BF692=4,BB692,BF692=5,BE692,TRUE,"")</f>
        <v/>
      </c>
      <c r="BM692" t="str">
        <f t="shared" si="65"/>
        <v/>
      </c>
      <c r="BR692" t="str">
        <f t="shared" si="66"/>
        <v/>
      </c>
      <c r="BS692" t="str">
        <f t="shared" si="63"/>
        <v/>
      </c>
      <c r="BT692" s="172"/>
      <c r="BU692" s="10"/>
      <c r="BV692" s="10"/>
      <c r="BW692" s="10"/>
      <c r="BX692" s="10"/>
      <c r="BY692" s="10"/>
      <c r="BZ692" s="10"/>
      <c r="CA692" s="10"/>
      <c r="CB692" s="10"/>
      <c r="CC692" s="10"/>
      <c r="CD692" s="10"/>
      <c r="CE692" s="10"/>
      <c r="CF692" s="10"/>
      <c r="CG692" s="10"/>
      <c r="CH692" s="10"/>
      <c r="CI692" s="10"/>
      <c r="CJ692" s="10"/>
      <c r="CK692" s="10"/>
      <c r="CL692" s="10"/>
      <c r="CM692" s="10"/>
      <c r="CN692" s="10"/>
      <c r="CO692" s="10"/>
      <c r="CP692" s="10"/>
      <c r="CQ692" s="10"/>
      <c r="CR692" s="173"/>
      <c r="CV692" s="177"/>
      <c r="CW692" s="178"/>
    </row>
    <row r="693" spans="35:101">
      <c r="AI693" t="str">
        <f t="shared" si="67"/>
        <v/>
      </c>
      <c r="AJ693" t="str">
        <f t="shared" si="67"/>
        <v/>
      </c>
      <c r="AK693" t="str">
        <f t="shared" si="64"/>
        <v/>
      </c>
      <c r="AL693" s="1" t="str">
        <f t="shared" si="62"/>
        <v/>
      </c>
      <c r="AM693" s="167"/>
      <c r="AN693" s="8"/>
      <c r="AO693" s="8"/>
      <c r="AP693" s="8"/>
      <c r="AQ693" s="8"/>
      <c r="AR693" s="8"/>
      <c r="AS693" s="8"/>
      <c r="AT693" s="8"/>
      <c r="AU693" s="8"/>
      <c r="AV693" s="8"/>
      <c r="AW693" s="8"/>
      <c r="AX693" s="169"/>
      <c r="BB693" s="161"/>
      <c r="BC693" s="9"/>
      <c r="BD693" s="9"/>
      <c r="BE693" s="9"/>
      <c r="BF693" s="9"/>
      <c r="BG693" s="9"/>
      <c r="BH693" s="163"/>
      <c r="BI693" t="str" cm="1">
        <f t="array" ref="BI693">_xlfn.IFS($BF693=1,$BB693,$BF693&gt;=2,INDEX($BB$2:$BE$801,MATCH(BJ693,$BB$2:$BB$801,0),4),TRUE,"")</f>
        <v/>
      </c>
      <c r="BJ693" t="str" cm="1">
        <f t="array" ref="BJ693">_xlfn.IFS($BF693=2,$BB693,$BF693&gt;=3,INDEX($BB$2:$BE$801,MATCH(BK693,$BB$2:$BB$801,0),4),TRUE,"")</f>
        <v/>
      </c>
      <c r="BK693" t="str" cm="1">
        <f t="array" ref="BK693">_xlfn.IFS(BF693=3,BB693,BF693=4,BE693,BF693=5,INDEX($BB$2:$BE$801,MATCH(BL693,$BB$2:$BB$801,0),4),TRUE,"")</f>
        <v/>
      </c>
      <c r="BL693" t="str" cm="1">
        <f t="array" ref="BL693">_xlfn.IFS(BF693=4,BB693,BF693=5,BE693,TRUE,"")</f>
        <v/>
      </c>
      <c r="BM693" t="str">
        <f t="shared" si="65"/>
        <v/>
      </c>
      <c r="BR693" t="str">
        <f t="shared" si="66"/>
        <v/>
      </c>
      <c r="BS693" t="str">
        <f t="shared" si="63"/>
        <v/>
      </c>
      <c r="BT693" s="172"/>
      <c r="BU693" s="10"/>
      <c r="BV693" s="10"/>
      <c r="BW693" s="10"/>
      <c r="BX693" s="10"/>
      <c r="BY693" s="10"/>
      <c r="BZ693" s="10"/>
      <c r="CA693" s="10"/>
      <c r="CB693" s="10"/>
      <c r="CC693" s="10"/>
      <c r="CD693" s="10"/>
      <c r="CE693" s="10"/>
      <c r="CF693" s="10"/>
      <c r="CG693" s="10"/>
      <c r="CH693" s="10"/>
      <c r="CI693" s="10"/>
      <c r="CJ693" s="10"/>
      <c r="CK693" s="10"/>
      <c r="CL693" s="10"/>
      <c r="CM693" s="10"/>
      <c r="CN693" s="10"/>
      <c r="CO693" s="10"/>
      <c r="CP693" s="10"/>
      <c r="CQ693" s="10"/>
      <c r="CR693" s="173"/>
      <c r="CV693" s="177"/>
      <c r="CW693" s="178"/>
    </row>
    <row r="694" spans="35:101">
      <c r="AI694" t="str">
        <f t="shared" si="67"/>
        <v/>
      </c>
      <c r="AJ694" t="str">
        <f t="shared" si="67"/>
        <v/>
      </c>
      <c r="AK694" t="str">
        <f t="shared" si="64"/>
        <v/>
      </c>
      <c r="AL694" s="1" t="str">
        <f t="shared" si="62"/>
        <v/>
      </c>
      <c r="AM694" s="167"/>
      <c r="AN694" s="8"/>
      <c r="AO694" s="8"/>
      <c r="AP694" s="8"/>
      <c r="AQ694" s="8"/>
      <c r="AR694" s="8"/>
      <c r="AS694" s="8"/>
      <c r="AT694" s="8"/>
      <c r="AU694" s="8"/>
      <c r="AV694" s="8"/>
      <c r="AW694" s="8"/>
      <c r="AX694" s="169"/>
      <c r="BB694" s="161"/>
      <c r="BC694" s="9"/>
      <c r="BD694" s="9"/>
      <c r="BE694" s="9"/>
      <c r="BF694" s="9"/>
      <c r="BG694" s="9"/>
      <c r="BH694" s="163"/>
      <c r="BI694" t="str" cm="1">
        <f t="array" ref="BI694">_xlfn.IFS($BF694=1,$BB694,$BF694&gt;=2,INDEX($BB$2:$BE$801,MATCH(BJ694,$BB$2:$BB$801,0),4),TRUE,"")</f>
        <v/>
      </c>
      <c r="BJ694" t="str" cm="1">
        <f t="array" ref="BJ694">_xlfn.IFS($BF694=2,$BB694,$BF694&gt;=3,INDEX($BB$2:$BE$801,MATCH(BK694,$BB$2:$BB$801,0),4),TRUE,"")</f>
        <v/>
      </c>
      <c r="BK694" t="str" cm="1">
        <f t="array" ref="BK694">_xlfn.IFS(BF694=3,BB694,BF694=4,BE694,BF694=5,INDEX($BB$2:$BE$801,MATCH(BL694,$BB$2:$BB$801,0),4),TRUE,"")</f>
        <v/>
      </c>
      <c r="BL694" t="str" cm="1">
        <f t="array" ref="BL694">_xlfn.IFS(BF694=4,BB694,BF694=5,BE694,TRUE,"")</f>
        <v/>
      </c>
      <c r="BM694" t="str">
        <f t="shared" si="65"/>
        <v/>
      </c>
      <c r="BR694" t="str">
        <f t="shared" si="66"/>
        <v/>
      </c>
      <c r="BS694" t="str">
        <f t="shared" si="63"/>
        <v/>
      </c>
      <c r="BT694" s="172"/>
      <c r="BU694" s="10"/>
      <c r="BV694" s="10"/>
      <c r="BW694" s="10"/>
      <c r="BX694" s="10"/>
      <c r="BY694" s="10"/>
      <c r="BZ694" s="10"/>
      <c r="CA694" s="10"/>
      <c r="CB694" s="10"/>
      <c r="CC694" s="10"/>
      <c r="CD694" s="10"/>
      <c r="CE694" s="10"/>
      <c r="CF694" s="10"/>
      <c r="CG694" s="10"/>
      <c r="CH694" s="10"/>
      <c r="CI694" s="10"/>
      <c r="CJ694" s="10"/>
      <c r="CK694" s="10"/>
      <c r="CL694" s="10"/>
      <c r="CM694" s="10"/>
      <c r="CN694" s="10"/>
      <c r="CO694" s="10"/>
      <c r="CP694" s="10"/>
      <c r="CQ694" s="10"/>
      <c r="CR694" s="173"/>
      <c r="CV694" s="177"/>
      <c r="CW694" s="178"/>
    </row>
    <row r="695" spans="35:101">
      <c r="AI695" t="str">
        <f t="shared" si="67"/>
        <v/>
      </c>
      <c r="AJ695" t="str">
        <f t="shared" si="67"/>
        <v/>
      </c>
      <c r="AK695" t="str">
        <f t="shared" si="64"/>
        <v/>
      </c>
      <c r="AL695" s="1" t="str">
        <f t="shared" si="62"/>
        <v/>
      </c>
      <c r="AM695" s="167"/>
      <c r="AN695" s="8"/>
      <c r="AO695" s="8"/>
      <c r="AP695" s="8"/>
      <c r="AQ695" s="8"/>
      <c r="AR695" s="8"/>
      <c r="AS695" s="8"/>
      <c r="AT695" s="8"/>
      <c r="AU695" s="8"/>
      <c r="AV695" s="8"/>
      <c r="AW695" s="8"/>
      <c r="AX695" s="169"/>
      <c r="BB695" s="161"/>
      <c r="BC695" s="9"/>
      <c r="BD695" s="9"/>
      <c r="BE695" s="9"/>
      <c r="BF695" s="9"/>
      <c r="BG695" s="9"/>
      <c r="BH695" s="163"/>
      <c r="BI695" t="str" cm="1">
        <f t="array" ref="BI695">_xlfn.IFS($BF695=1,$BB695,$BF695&gt;=2,INDEX($BB$2:$BE$801,MATCH(BJ695,$BB$2:$BB$801,0),4),TRUE,"")</f>
        <v/>
      </c>
      <c r="BJ695" t="str" cm="1">
        <f t="array" ref="BJ695">_xlfn.IFS($BF695=2,$BB695,$BF695&gt;=3,INDEX($BB$2:$BE$801,MATCH(BK695,$BB$2:$BB$801,0),4),TRUE,"")</f>
        <v/>
      </c>
      <c r="BK695" t="str" cm="1">
        <f t="array" ref="BK695">_xlfn.IFS(BF695=3,BB695,BF695=4,BE695,BF695=5,INDEX($BB$2:$BE$801,MATCH(BL695,$BB$2:$BB$801,0),4),TRUE,"")</f>
        <v/>
      </c>
      <c r="BL695" t="str" cm="1">
        <f t="array" ref="BL695">_xlfn.IFS(BF695=4,BB695,BF695=5,BE695,TRUE,"")</f>
        <v/>
      </c>
      <c r="BM695" t="str">
        <f t="shared" si="65"/>
        <v/>
      </c>
      <c r="BR695" t="str">
        <f t="shared" si="66"/>
        <v/>
      </c>
      <c r="BS695" t="str">
        <f t="shared" si="63"/>
        <v/>
      </c>
      <c r="BT695" s="172"/>
      <c r="BU695" s="10"/>
      <c r="BV695" s="10"/>
      <c r="BW695" s="10"/>
      <c r="BX695" s="10"/>
      <c r="BY695" s="10"/>
      <c r="BZ695" s="10"/>
      <c r="CA695" s="10"/>
      <c r="CB695" s="10"/>
      <c r="CC695" s="10"/>
      <c r="CD695" s="10"/>
      <c r="CE695" s="10"/>
      <c r="CF695" s="10"/>
      <c r="CG695" s="10"/>
      <c r="CH695" s="10"/>
      <c r="CI695" s="10"/>
      <c r="CJ695" s="10"/>
      <c r="CK695" s="10"/>
      <c r="CL695" s="10"/>
      <c r="CM695" s="10"/>
      <c r="CN695" s="10"/>
      <c r="CO695" s="10"/>
      <c r="CP695" s="10"/>
      <c r="CQ695" s="10"/>
      <c r="CR695" s="173"/>
      <c r="CV695" s="177"/>
      <c r="CW695" s="178"/>
    </row>
    <row r="696" spans="35:101">
      <c r="AI696" t="str">
        <f t="shared" si="67"/>
        <v/>
      </c>
      <c r="AJ696" t="str">
        <f t="shared" si="67"/>
        <v/>
      </c>
      <c r="AK696" t="str">
        <f t="shared" si="64"/>
        <v/>
      </c>
      <c r="AL696" s="1" t="str">
        <f t="shared" si="62"/>
        <v/>
      </c>
      <c r="AM696" s="167"/>
      <c r="AN696" s="8"/>
      <c r="AO696" s="8"/>
      <c r="AP696" s="8"/>
      <c r="AQ696" s="8"/>
      <c r="AR696" s="8"/>
      <c r="AS696" s="8"/>
      <c r="AT696" s="8"/>
      <c r="AU696" s="8"/>
      <c r="AV696" s="8"/>
      <c r="AW696" s="8"/>
      <c r="AX696" s="169"/>
      <c r="BB696" s="161"/>
      <c r="BC696" s="9"/>
      <c r="BD696" s="9"/>
      <c r="BE696" s="9"/>
      <c r="BF696" s="9"/>
      <c r="BG696" s="9"/>
      <c r="BH696" s="163"/>
      <c r="BI696" t="str" cm="1">
        <f t="array" ref="BI696">_xlfn.IFS($BF696=1,$BB696,$BF696&gt;=2,INDEX($BB$2:$BE$801,MATCH(BJ696,$BB$2:$BB$801,0),4),TRUE,"")</f>
        <v/>
      </c>
      <c r="BJ696" t="str" cm="1">
        <f t="array" ref="BJ696">_xlfn.IFS($BF696=2,$BB696,$BF696&gt;=3,INDEX($BB$2:$BE$801,MATCH(BK696,$BB$2:$BB$801,0),4),TRUE,"")</f>
        <v/>
      </c>
      <c r="BK696" t="str" cm="1">
        <f t="array" ref="BK696">_xlfn.IFS(BF696=3,BB696,BF696=4,BE696,BF696=5,INDEX($BB$2:$BE$801,MATCH(BL696,$BB$2:$BB$801,0),4),TRUE,"")</f>
        <v/>
      </c>
      <c r="BL696" t="str" cm="1">
        <f t="array" ref="BL696">_xlfn.IFS(BF696=4,BB696,BF696=5,BE696,TRUE,"")</f>
        <v/>
      </c>
      <c r="BM696" t="str">
        <f t="shared" si="65"/>
        <v/>
      </c>
      <c r="BR696" t="str">
        <f t="shared" si="66"/>
        <v/>
      </c>
      <c r="BS696" t="str">
        <f t="shared" si="63"/>
        <v/>
      </c>
      <c r="BT696" s="172"/>
      <c r="BU696" s="10"/>
      <c r="BV696" s="10"/>
      <c r="BW696" s="10"/>
      <c r="BX696" s="10"/>
      <c r="BY696" s="10"/>
      <c r="BZ696" s="10"/>
      <c r="CA696" s="10"/>
      <c r="CB696" s="10"/>
      <c r="CC696" s="10"/>
      <c r="CD696" s="10"/>
      <c r="CE696" s="10"/>
      <c r="CF696" s="10"/>
      <c r="CG696" s="10"/>
      <c r="CH696" s="10"/>
      <c r="CI696" s="10"/>
      <c r="CJ696" s="10"/>
      <c r="CK696" s="10"/>
      <c r="CL696" s="10"/>
      <c r="CM696" s="10"/>
      <c r="CN696" s="10"/>
      <c r="CO696" s="10"/>
      <c r="CP696" s="10"/>
      <c r="CQ696" s="10"/>
      <c r="CR696" s="173"/>
      <c r="CV696" s="177"/>
      <c r="CW696" s="178"/>
    </row>
    <row r="697" spans="35:101">
      <c r="AI697" t="str">
        <f t="shared" si="67"/>
        <v/>
      </c>
      <c r="AJ697" t="str">
        <f t="shared" si="67"/>
        <v/>
      </c>
      <c r="AK697" t="str">
        <f t="shared" si="64"/>
        <v/>
      </c>
      <c r="AL697" s="1" t="str">
        <f t="shared" si="62"/>
        <v/>
      </c>
      <c r="AM697" s="167"/>
      <c r="AN697" s="8"/>
      <c r="AO697" s="8"/>
      <c r="AP697" s="8"/>
      <c r="AQ697" s="8"/>
      <c r="AR697" s="8"/>
      <c r="AS697" s="8"/>
      <c r="AT697" s="8"/>
      <c r="AU697" s="8"/>
      <c r="AV697" s="8"/>
      <c r="AW697" s="8"/>
      <c r="AX697" s="169"/>
      <c r="BB697" s="161"/>
      <c r="BC697" s="9"/>
      <c r="BD697" s="9"/>
      <c r="BE697" s="9"/>
      <c r="BF697" s="9"/>
      <c r="BG697" s="9"/>
      <c r="BH697" s="163"/>
      <c r="BI697" t="str" cm="1">
        <f t="array" ref="BI697">_xlfn.IFS($BF697=1,$BB697,$BF697&gt;=2,INDEX($BB$2:$BE$801,MATCH(BJ697,$BB$2:$BB$801,0),4),TRUE,"")</f>
        <v/>
      </c>
      <c r="BJ697" t="str" cm="1">
        <f t="array" ref="BJ697">_xlfn.IFS($BF697=2,$BB697,$BF697&gt;=3,INDEX($BB$2:$BE$801,MATCH(BK697,$BB$2:$BB$801,0),4),TRUE,"")</f>
        <v/>
      </c>
      <c r="BK697" t="str" cm="1">
        <f t="array" ref="BK697">_xlfn.IFS(BF697=3,BB697,BF697=4,BE697,BF697=5,INDEX($BB$2:$BE$801,MATCH(BL697,$BB$2:$BB$801,0),4),TRUE,"")</f>
        <v/>
      </c>
      <c r="BL697" t="str" cm="1">
        <f t="array" ref="BL697">_xlfn.IFS(BF697=4,BB697,BF697=5,BE697,TRUE,"")</f>
        <v/>
      </c>
      <c r="BM697" t="str">
        <f t="shared" si="65"/>
        <v/>
      </c>
      <c r="BR697" t="str">
        <f t="shared" si="66"/>
        <v/>
      </c>
      <c r="BS697" t="str">
        <f t="shared" si="63"/>
        <v/>
      </c>
      <c r="BT697" s="172"/>
      <c r="BU697" s="10"/>
      <c r="BV697" s="10"/>
      <c r="BW697" s="10"/>
      <c r="BX697" s="10"/>
      <c r="BY697" s="10"/>
      <c r="BZ697" s="10"/>
      <c r="CA697" s="10"/>
      <c r="CB697" s="10"/>
      <c r="CC697" s="10"/>
      <c r="CD697" s="10"/>
      <c r="CE697" s="10"/>
      <c r="CF697" s="10"/>
      <c r="CG697" s="10"/>
      <c r="CH697" s="10"/>
      <c r="CI697" s="10"/>
      <c r="CJ697" s="10"/>
      <c r="CK697" s="10"/>
      <c r="CL697" s="10"/>
      <c r="CM697" s="10"/>
      <c r="CN697" s="10"/>
      <c r="CO697" s="10"/>
      <c r="CP697" s="10"/>
      <c r="CQ697" s="10"/>
      <c r="CR697" s="173"/>
      <c r="CV697" s="177"/>
      <c r="CW697" s="178"/>
    </row>
    <row r="698" spans="35:101">
      <c r="AI698" t="str">
        <f t="shared" si="67"/>
        <v/>
      </c>
      <c r="AJ698" t="str">
        <f t="shared" si="67"/>
        <v/>
      </c>
      <c r="AK698" t="str">
        <f t="shared" si="64"/>
        <v/>
      </c>
      <c r="AL698" s="1" t="str">
        <f t="shared" si="62"/>
        <v/>
      </c>
      <c r="AM698" s="167"/>
      <c r="AN698" s="8"/>
      <c r="AO698" s="8"/>
      <c r="AP698" s="8"/>
      <c r="AQ698" s="8"/>
      <c r="AR698" s="8"/>
      <c r="AS698" s="8"/>
      <c r="AT698" s="8"/>
      <c r="AU698" s="8"/>
      <c r="AV698" s="8"/>
      <c r="AW698" s="8"/>
      <c r="AX698" s="169"/>
      <c r="BB698" s="161"/>
      <c r="BC698" s="9"/>
      <c r="BD698" s="9"/>
      <c r="BE698" s="9"/>
      <c r="BF698" s="9"/>
      <c r="BG698" s="9"/>
      <c r="BH698" s="163"/>
      <c r="BI698" t="str" cm="1">
        <f t="array" ref="BI698">_xlfn.IFS($BF698=1,$BB698,$BF698&gt;=2,INDEX($BB$2:$BE$801,MATCH(BJ698,$BB$2:$BB$801,0),4),TRUE,"")</f>
        <v/>
      </c>
      <c r="BJ698" t="str" cm="1">
        <f t="array" ref="BJ698">_xlfn.IFS($BF698=2,$BB698,$BF698&gt;=3,INDEX($BB$2:$BE$801,MATCH(BK698,$BB$2:$BB$801,0),4),TRUE,"")</f>
        <v/>
      </c>
      <c r="BK698" t="str" cm="1">
        <f t="array" ref="BK698">_xlfn.IFS(BF698=3,BB698,BF698=4,BE698,BF698=5,INDEX($BB$2:$BE$801,MATCH(BL698,$BB$2:$BB$801,0),4),TRUE,"")</f>
        <v/>
      </c>
      <c r="BL698" t="str" cm="1">
        <f t="array" ref="BL698">_xlfn.IFS(BF698=4,BB698,BF698=5,BE698,TRUE,"")</f>
        <v/>
      </c>
      <c r="BM698" t="str">
        <f t="shared" si="65"/>
        <v/>
      </c>
      <c r="BR698" t="str">
        <f t="shared" si="66"/>
        <v/>
      </c>
      <c r="BS698" t="str">
        <f t="shared" si="63"/>
        <v/>
      </c>
      <c r="BT698" s="172"/>
      <c r="BU698" s="10"/>
      <c r="BV698" s="10"/>
      <c r="BW698" s="10"/>
      <c r="BX698" s="10"/>
      <c r="BY698" s="10"/>
      <c r="BZ698" s="10"/>
      <c r="CA698" s="10"/>
      <c r="CB698" s="10"/>
      <c r="CC698" s="10"/>
      <c r="CD698" s="10"/>
      <c r="CE698" s="10"/>
      <c r="CF698" s="10"/>
      <c r="CG698" s="10"/>
      <c r="CH698" s="10"/>
      <c r="CI698" s="10"/>
      <c r="CJ698" s="10"/>
      <c r="CK698" s="10"/>
      <c r="CL698" s="10"/>
      <c r="CM698" s="10"/>
      <c r="CN698" s="10"/>
      <c r="CO698" s="10"/>
      <c r="CP698" s="10"/>
      <c r="CQ698" s="10"/>
      <c r="CR698" s="173"/>
      <c r="CV698" s="177"/>
      <c r="CW698" s="178"/>
    </row>
    <row r="699" spans="35:101">
      <c r="AI699" t="str">
        <f t="shared" si="67"/>
        <v/>
      </c>
      <c r="AJ699" t="str">
        <f t="shared" si="67"/>
        <v/>
      </c>
      <c r="AK699" t="str">
        <f t="shared" si="64"/>
        <v/>
      </c>
      <c r="AL699" s="1" t="str">
        <f t="shared" si="62"/>
        <v/>
      </c>
      <c r="AM699" s="167"/>
      <c r="AN699" s="8"/>
      <c r="AO699" s="8"/>
      <c r="AP699" s="8"/>
      <c r="AQ699" s="8"/>
      <c r="AR699" s="8"/>
      <c r="AS699" s="8"/>
      <c r="AT699" s="8"/>
      <c r="AU699" s="8"/>
      <c r="AV699" s="8"/>
      <c r="AW699" s="8"/>
      <c r="AX699" s="169"/>
      <c r="BB699" s="161"/>
      <c r="BC699" s="9"/>
      <c r="BD699" s="9"/>
      <c r="BE699" s="9"/>
      <c r="BF699" s="9"/>
      <c r="BG699" s="9"/>
      <c r="BH699" s="163"/>
      <c r="BI699" t="str" cm="1">
        <f t="array" ref="BI699">_xlfn.IFS($BF699=1,$BB699,$BF699&gt;=2,INDEX($BB$2:$BE$801,MATCH(BJ699,$BB$2:$BB$801,0),4),TRUE,"")</f>
        <v/>
      </c>
      <c r="BJ699" t="str" cm="1">
        <f t="array" ref="BJ699">_xlfn.IFS($BF699=2,$BB699,$BF699&gt;=3,INDEX($BB$2:$BE$801,MATCH(BK699,$BB$2:$BB$801,0),4),TRUE,"")</f>
        <v/>
      </c>
      <c r="BK699" t="str" cm="1">
        <f t="array" ref="BK699">_xlfn.IFS(BF699=3,BB699,BF699=4,BE699,BF699=5,INDEX($BB$2:$BE$801,MATCH(BL699,$BB$2:$BB$801,0),4),TRUE,"")</f>
        <v/>
      </c>
      <c r="BL699" t="str" cm="1">
        <f t="array" ref="BL699">_xlfn.IFS(BF699=4,BB699,BF699=5,BE699,TRUE,"")</f>
        <v/>
      </c>
      <c r="BM699" t="str">
        <f t="shared" si="65"/>
        <v/>
      </c>
      <c r="BR699" t="str">
        <f t="shared" si="66"/>
        <v/>
      </c>
      <c r="BS699" t="str">
        <f t="shared" si="63"/>
        <v/>
      </c>
      <c r="BT699" s="172"/>
      <c r="BU699" s="10"/>
      <c r="BV699" s="10"/>
      <c r="BW699" s="10"/>
      <c r="BX699" s="10"/>
      <c r="BY699" s="10"/>
      <c r="BZ699" s="10"/>
      <c r="CA699" s="10"/>
      <c r="CB699" s="10"/>
      <c r="CC699" s="10"/>
      <c r="CD699" s="10"/>
      <c r="CE699" s="10"/>
      <c r="CF699" s="10"/>
      <c r="CG699" s="10"/>
      <c r="CH699" s="10"/>
      <c r="CI699" s="10"/>
      <c r="CJ699" s="10"/>
      <c r="CK699" s="10"/>
      <c r="CL699" s="10"/>
      <c r="CM699" s="10"/>
      <c r="CN699" s="10"/>
      <c r="CO699" s="10"/>
      <c r="CP699" s="10"/>
      <c r="CQ699" s="10"/>
      <c r="CR699" s="173"/>
      <c r="CV699" s="177"/>
      <c r="CW699" s="178"/>
    </row>
    <row r="700" spans="35:101">
      <c r="AI700" t="str">
        <f t="shared" si="67"/>
        <v/>
      </c>
      <c r="AJ700" t="str">
        <f t="shared" si="67"/>
        <v/>
      </c>
      <c r="AK700" t="str">
        <f t="shared" si="64"/>
        <v/>
      </c>
      <c r="AL700" s="1" t="str">
        <f t="shared" si="62"/>
        <v/>
      </c>
      <c r="AM700" s="167"/>
      <c r="AN700" s="8"/>
      <c r="AO700" s="8"/>
      <c r="AP700" s="8"/>
      <c r="AQ700" s="8"/>
      <c r="AR700" s="8"/>
      <c r="AS700" s="8"/>
      <c r="AT700" s="8"/>
      <c r="AU700" s="8"/>
      <c r="AV700" s="8"/>
      <c r="AW700" s="8"/>
      <c r="AX700" s="169"/>
      <c r="BB700" s="161"/>
      <c r="BC700" s="9"/>
      <c r="BD700" s="9"/>
      <c r="BE700" s="9"/>
      <c r="BF700" s="9"/>
      <c r="BG700" s="9"/>
      <c r="BH700" s="163"/>
      <c r="BI700" t="str" cm="1">
        <f t="array" ref="BI700">_xlfn.IFS($BF700=1,$BB700,$BF700&gt;=2,INDEX($BB$2:$BE$801,MATCH(BJ700,$BB$2:$BB$801,0),4),TRUE,"")</f>
        <v/>
      </c>
      <c r="BJ700" t="str" cm="1">
        <f t="array" ref="BJ700">_xlfn.IFS($BF700=2,$BB700,$BF700&gt;=3,INDEX($BB$2:$BE$801,MATCH(BK700,$BB$2:$BB$801,0),4),TRUE,"")</f>
        <v/>
      </c>
      <c r="BK700" t="str" cm="1">
        <f t="array" ref="BK700">_xlfn.IFS(BF700=3,BB700,BF700=4,BE700,BF700=5,INDEX($BB$2:$BE$801,MATCH(BL700,$BB$2:$BB$801,0),4),TRUE,"")</f>
        <v/>
      </c>
      <c r="BL700" t="str" cm="1">
        <f t="array" ref="BL700">_xlfn.IFS(BF700=4,BB700,BF700=5,BE700,TRUE,"")</f>
        <v/>
      </c>
      <c r="BM700" t="str">
        <f t="shared" si="65"/>
        <v/>
      </c>
      <c r="BR700" t="str">
        <f t="shared" si="66"/>
        <v/>
      </c>
      <c r="BS700" t="str">
        <f t="shared" si="63"/>
        <v/>
      </c>
      <c r="BT700" s="172"/>
      <c r="BU700" s="10"/>
      <c r="BV700" s="10"/>
      <c r="BW700" s="10"/>
      <c r="BX700" s="10"/>
      <c r="BY700" s="10"/>
      <c r="BZ700" s="10"/>
      <c r="CA700" s="10"/>
      <c r="CB700" s="10"/>
      <c r="CC700" s="10"/>
      <c r="CD700" s="10"/>
      <c r="CE700" s="10"/>
      <c r="CF700" s="10"/>
      <c r="CG700" s="10"/>
      <c r="CH700" s="10"/>
      <c r="CI700" s="10"/>
      <c r="CJ700" s="10"/>
      <c r="CK700" s="10"/>
      <c r="CL700" s="10"/>
      <c r="CM700" s="10"/>
      <c r="CN700" s="10"/>
      <c r="CO700" s="10"/>
      <c r="CP700" s="10"/>
      <c r="CQ700" s="10"/>
      <c r="CR700" s="173"/>
      <c r="CV700" s="177"/>
      <c r="CW700" s="178"/>
    </row>
    <row r="701" spans="35:101">
      <c r="AI701" t="str">
        <f t="shared" si="67"/>
        <v/>
      </c>
      <c r="AJ701" t="str">
        <f t="shared" si="67"/>
        <v/>
      </c>
      <c r="AK701" t="str">
        <f t="shared" si="64"/>
        <v/>
      </c>
      <c r="AL701" s="1" t="str">
        <f t="shared" si="62"/>
        <v/>
      </c>
      <c r="AM701" s="167"/>
      <c r="AN701" s="8"/>
      <c r="AO701" s="8"/>
      <c r="AP701" s="8"/>
      <c r="AQ701" s="8"/>
      <c r="AR701" s="8"/>
      <c r="AS701" s="8"/>
      <c r="AT701" s="8"/>
      <c r="AU701" s="8"/>
      <c r="AV701" s="8"/>
      <c r="AW701" s="8"/>
      <c r="AX701" s="169"/>
      <c r="BB701" s="161"/>
      <c r="BC701" s="9"/>
      <c r="BD701" s="9"/>
      <c r="BE701" s="9"/>
      <c r="BF701" s="9"/>
      <c r="BG701" s="9"/>
      <c r="BH701" s="163"/>
      <c r="BI701" t="str" cm="1">
        <f t="array" ref="BI701">_xlfn.IFS($BF701=1,$BB701,$BF701&gt;=2,INDEX($BB$2:$BE$801,MATCH(BJ701,$BB$2:$BB$801,0),4),TRUE,"")</f>
        <v/>
      </c>
      <c r="BJ701" t="str" cm="1">
        <f t="array" ref="BJ701">_xlfn.IFS($BF701=2,$BB701,$BF701&gt;=3,INDEX($BB$2:$BE$801,MATCH(BK701,$BB$2:$BB$801,0),4),TRUE,"")</f>
        <v/>
      </c>
      <c r="BK701" t="str" cm="1">
        <f t="array" ref="BK701">_xlfn.IFS(BF701=3,BB701,BF701=4,BE701,BF701=5,INDEX($BB$2:$BE$801,MATCH(BL701,$BB$2:$BB$801,0),4),TRUE,"")</f>
        <v/>
      </c>
      <c r="BL701" t="str" cm="1">
        <f t="array" ref="BL701">_xlfn.IFS(BF701=4,BB701,BF701=5,BE701,TRUE,"")</f>
        <v/>
      </c>
      <c r="BM701" t="str">
        <f t="shared" si="65"/>
        <v/>
      </c>
      <c r="BR701" t="str">
        <f t="shared" si="66"/>
        <v/>
      </c>
      <c r="BS701" t="str">
        <f t="shared" si="63"/>
        <v/>
      </c>
      <c r="BT701" s="172"/>
      <c r="BU701" s="10"/>
      <c r="BV701" s="10"/>
      <c r="BW701" s="10"/>
      <c r="BX701" s="10"/>
      <c r="BY701" s="10"/>
      <c r="BZ701" s="10"/>
      <c r="CA701" s="10"/>
      <c r="CB701" s="10"/>
      <c r="CC701" s="10"/>
      <c r="CD701" s="10"/>
      <c r="CE701" s="10"/>
      <c r="CF701" s="10"/>
      <c r="CG701" s="10"/>
      <c r="CH701" s="10"/>
      <c r="CI701" s="10"/>
      <c r="CJ701" s="10"/>
      <c r="CK701" s="10"/>
      <c r="CL701" s="10"/>
      <c r="CM701" s="10"/>
      <c r="CN701" s="10"/>
      <c r="CO701" s="10"/>
      <c r="CP701" s="10"/>
      <c r="CQ701" s="10"/>
      <c r="CR701" s="173"/>
      <c r="CV701" s="177"/>
      <c r="CW701" s="178"/>
    </row>
    <row r="702" spans="35:101">
      <c r="AI702" t="str">
        <f t="shared" si="67"/>
        <v/>
      </c>
      <c r="AJ702" t="str">
        <f t="shared" si="67"/>
        <v/>
      </c>
      <c r="AK702" t="str">
        <f t="shared" si="64"/>
        <v/>
      </c>
      <c r="AL702" s="1" t="str">
        <f t="shared" si="62"/>
        <v/>
      </c>
      <c r="AM702" s="167"/>
      <c r="AN702" s="8"/>
      <c r="AO702" s="8"/>
      <c r="AP702" s="8"/>
      <c r="AQ702" s="8"/>
      <c r="AR702" s="8"/>
      <c r="AS702" s="8"/>
      <c r="AT702" s="8"/>
      <c r="AU702" s="8"/>
      <c r="AV702" s="8"/>
      <c r="AW702" s="8"/>
      <c r="AX702" s="169"/>
      <c r="BB702" s="161"/>
      <c r="BC702" s="9"/>
      <c r="BD702" s="9"/>
      <c r="BE702" s="9"/>
      <c r="BF702" s="9"/>
      <c r="BG702" s="9"/>
      <c r="BH702" s="163"/>
      <c r="BI702" t="str" cm="1">
        <f t="array" ref="BI702">_xlfn.IFS($BF702=1,$BB702,$BF702&gt;=2,INDEX($BB$2:$BE$801,MATCH(BJ702,$BB$2:$BB$801,0),4),TRUE,"")</f>
        <v/>
      </c>
      <c r="BJ702" t="str" cm="1">
        <f t="array" ref="BJ702">_xlfn.IFS($BF702=2,$BB702,$BF702&gt;=3,INDEX($BB$2:$BE$801,MATCH(BK702,$BB$2:$BB$801,0),4),TRUE,"")</f>
        <v/>
      </c>
      <c r="BK702" t="str" cm="1">
        <f t="array" ref="BK702">_xlfn.IFS(BF702=3,BB702,BF702=4,BE702,BF702=5,INDEX($BB$2:$BE$801,MATCH(BL702,$BB$2:$BB$801,0),4),TRUE,"")</f>
        <v/>
      </c>
      <c r="BL702" t="str" cm="1">
        <f t="array" ref="BL702">_xlfn.IFS(BF702=4,BB702,BF702=5,BE702,TRUE,"")</f>
        <v/>
      </c>
      <c r="BM702" t="str">
        <f t="shared" si="65"/>
        <v/>
      </c>
      <c r="BR702" t="str">
        <f t="shared" si="66"/>
        <v/>
      </c>
      <c r="BS702" t="str">
        <f t="shared" si="63"/>
        <v/>
      </c>
      <c r="BT702" s="172"/>
      <c r="BU702" s="10"/>
      <c r="BV702" s="10"/>
      <c r="BW702" s="10"/>
      <c r="BX702" s="10"/>
      <c r="BY702" s="10"/>
      <c r="BZ702" s="10"/>
      <c r="CA702" s="10"/>
      <c r="CB702" s="10"/>
      <c r="CC702" s="10"/>
      <c r="CD702" s="10"/>
      <c r="CE702" s="10"/>
      <c r="CF702" s="10"/>
      <c r="CG702" s="10"/>
      <c r="CH702" s="10"/>
      <c r="CI702" s="10"/>
      <c r="CJ702" s="10"/>
      <c r="CK702" s="10"/>
      <c r="CL702" s="10"/>
      <c r="CM702" s="10"/>
      <c r="CN702" s="10"/>
      <c r="CO702" s="10"/>
      <c r="CP702" s="10"/>
      <c r="CQ702" s="10"/>
      <c r="CR702" s="173"/>
      <c r="CV702" s="177"/>
      <c r="CW702" s="178"/>
    </row>
    <row r="703" spans="35:101">
      <c r="AI703" t="str">
        <f t="shared" si="67"/>
        <v/>
      </c>
      <c r="AJ703" t="str">
        <f t="shared" si="67"/>
        <v/>
      </c>
      <c r="AK703" t="str">
        <f t="shared" si="64"/>
        <v/>
      </c>
      <c r="AL703" s="1" t="str">
        <f t="shared" si="62"/>
        <v/>
      </c>
      <c r="AM703" s="167"/>
      <c r="AN703" s="8"/>
      <c r="AO703" s="8"/>
      <c r="AP703" s="8"/>
      <c r="AQ703" s="8"/>
      <c r="AR703" s="8"/>
      <c r="AS703" s="8"/>
      <c r="AT703" s="8"/>
      <c r="AU703" s="8"/>
      <c r="AV703" s="8"/>
      <c r="AW703" s="8"/>
      <c r="AX703" s="169"/>
      <c r="BB703" s="161"/>
      <c r="BC703" s="9"/>
      <c r="BD703" s="9"/>
      <c r="BE703" s="9"/>
      <c r="BF703" s="9"/>
      <c r="BG703" s="9"/>
      <c r="BH703" s="163"/>
      <c r="BI703" t="str" cm="1">
        <f t="array" ref="BI703">_xlfn.IFS($BF703=1,$BB703,$BF703&gt;=2,INDEX($BB$2:$BE$801,MATCH(BJ703,$BB$2:$BB$801,0),4),TRUE,"")</f>
        <v/>
      </c>
      <c r="BJ703" t="str" cm="1">
        <f t="array" ref="BJ703">_xlfn.IFS($BF703=2,$BB703,$BF703&gt;=3,INDEX($BB$2:$BE$801,MATCH(BK703,$BB$2:$BB$801,0),4),TRUE,"")</f>
        <v/>
      </c>
      <c r="BK703" t="str" cm="1">
        <f t="array" ref="BK703">_xlfn.IFS(BF703=3,BB703,BF703=4,BE703,BF703=5,INDEX($BB$2:$BE$801,MATCH(BL703,$BB$2:$BB$801,0),4),TRUE,"")</f>
        <v/>
      </c>
      <c r="BL703" t="str" cm="1">
        <f t="array" ref="BL703">_xlfn.IFS(BF703=4,BB703,BF703=5,BE703,TRUE,"")</f>
        <v/>
      </c>
      <c r="BM703" t="str">
        <f t="shared" si="65"/>
        <v/>
      </c>
      <c r="BR703" t="str">
        <f t="shared" si="66"/>
        <v/>
      </c>
      <c r="BS703" t="str">
        <f t="shared" si="63"/>
        <v/>
      </c>
      <c r="BT703" s="172"/>
      <c r="BU703" s="10"/>
      <c r="BV703" s="10"/>
      <c r="BW703" s="10"/>
      <c r="BX703" s="10"/>
      <c r="BY703" s="10"/>
      <c r="BZ703" s="10"/>
      <c r="CA703" s="10"/>
      <c r="CB703" s="10"/>
      <c r="CC703" s="10"/>
      <c r="CD703" s="10"/>
      <c r="CE703" s="10"/>
      <c r="CF703" s="10"/>
      <c r="CG703" s="10"/>
      <c r="CH703" s="10"/>
      <c r="CI703" s="10"/>
      <c r="CJ703" s="10"/>
      <c r="CK703" s="10"/>
      <c r="CL703" s="10"/>
      <c r="CM703" s="10"/>
      <c r="CN703" s="10"/>
      <c r="CO703" s="10"/>
      <c r="CP703" s="10"/>
      <c r="CQ703" s="10"/>
      <c r="CR703" s="173"/>
      <c r="CV703" s="177"/>
      <c r="CW703" s="178"/>
    </row>
    <row r="704" spans="35:101">
      <c r="AI704" t="str">
        <f t="shared" si="67"/>
        <v/>
      </c>
      <c r="AJ704" t="str">
        <f t="shared" si="67"/>
        <v/>
      </c>
      <c r="AK704" t="str">
        <f t="shared" si="64"/>
        <v/>
      </c>
      <c r="AL704" s="1" t="str">
        <f t="shared" si="62"/>
        <v/>
      </c>
      <c r="AM704" s="167"/>
      <c r="AN704" s="8"/>
      <c r="AO704" s="8"/>
      <c r="AP704" s="8"/>
      <c r="AQ704" s="8"/>
      <c r="AR704" s="8"/>
      <c r="AS704" s="8"/>
      <c r="AT704" s="8"/>
      <c r="AU704" s="8"/>
      <c r="AV704" s="8"/>
      <c r="AW704" s="8"/>
      <c r="AX704" s="169"/>
      <c r="BB704" s="161"/>
      <c r="BC704" s="9"/>
      <c r="BD704" s="9"/>
      <c r="BE704" s="9"/>
      <c r="BF704" s="9"/>
      <c r="BG704" s="9"/>
      <c r="BH704" s="163"/>
      <c r="BI704" t="str" cm="1">
        <f t="array" ref="BI704">_xlfn.IFS($BF704=1,$BB704,$BF704&gt;=2,INDEX($BB$2:$BE$801,MATCH(BJ704,$BB$2:$BB$801,0),4),TRUE,"")</f>
        <v/>
      </c>
      <c r="BJ704" t="str" cm="1">
        <f t="array" ref="BJ704">_xlfn.IFS($BF704=2,$BB704,$BF704&gt;=3,INDEX($BB$2:$BE$801,MATCH(BK704,$BB$2:$BB$801,0),4),TRUE,"")</f>
        <v/>
      </c>
      <c r="BK704" t="str" cm="1">
        <f t="array" ref="BK704">_xlfn.IFS(BF704=3,BB704,BF704=4,BE704,BF704=5,INDEX($BB$2:$BE$801,MATCH(BL704,$BB$2:$BB$801,0),4),TRUE,"")</f>
        <v/>
      </c>
      <c r="BL704" t="str" cm="1">
        <f t="array" ref="BL704">_xlfn.IFS(BF704=4,BB704,BF704=5,BE704,TRUE,"")</f>
        <v/>
      </c>
      <c r="BM704" t="str">
        <f t="shared" si="65"/>
        <v/>
      </c>
      <c r="BR704" t="str">
        <f t="shared" si="66"/>
        <v/>
      </c>
      <c r="BS704" t="str">
        <f t="shared" si="63"/>
        <v/>
      </c>
      <c r="BT704" s="172"/>
      <c r="BU704" s="10"/>
      <c r="BV704" s="10"/>
      <c r="BW704" s="10"/>
      <c r="BX704" s="10"/>
      <c r="BY704" s="10"/>
      <c r="BZ704" s="10"/>
      <c r="CA704" s="10"/>
      <c r="CB704" s="10"/>
      <c r="CC704" s="10"/>
      <c r="CD704" s="10"/>
      <c r="CE704" s="10"/>
      <c r="CF704" s="10"/>
      <c r="CG704" s="10"/>
      <c r="CH704" s="10"/>
      <c r="CI704" s="10"/>
      <c r="CJ704" s="10"/>
      <c r="CK704" s="10"/>
      <c r="CL704" s="10"/>
      <c r="CM704" s="10"/>
      <c r="CN704" s="10"/>
      <c r="CO704" s="10"/>
      <c r="CP704" s="10"/>
      <c r="CQ704" s="10"/>
      <c r="CR704" s="173"/>
      <c r="CV704" s="177"/>
      <c r="CW704" s="178"/>
    </row>
    <row r="705" spans="35:101">
      <c r="AI705" t="str">
        <f t="shared" si="67"/>
        <v/>
      </c>
      <c r="AJ705" t="str">
        <f t="shared" si="67"/>
        <v/>
      </c>
      <c r="AK705" t="str">
        <f t="shared" si="64"/>
        <v/>
      </c>
      <c r="AL705" s="1" t="str">
        <f t="shared" si="62"/>
        <v/>
      </c>
      <c r="AM705" s="167"/>
      <c r="AN705" s="8"/>
      <c r="AO705" s="8"/>
      <c r="AP705" s="8"/>
      <c r="AQ705" s="8"/>
      <c r="AR705" s="8"/>
      <c r="AS705" s="8"/>
      <c r="AT705" s="8"/>
      <c r="AU705" s="8"/>
      <c r="AV705" s="8"/>
      <c r="AW705" s="8"/>
      <c r="AX705" s="169"/>
      <c r="BB705" s="161"/>
      <c r="BC705" s="9"/>
      <c r="BD705" s="9"/>
      <c r="BE705" s="9"/>
      <c r="BF705" s="9"/>
      <c r="BG705" s="9"/>
      <c r="BH705" s="163"/>
      <c r="BI705" t="str" cm="1">
        <f t="array" ref="BI705">_xlfn.IFS($BF705=1,$BB705,$BF705&gt;=2,INDEX($BB$2:$BE$801,MATCH(BJ705,$BB$2:$BB$801,0),4),TRUE,"")</f>
        <v/>
      </c>
      <c r="BJ705" t="str" cm="1">
        <f t="array" ref="BJ705">_xlfn.IFS($BF705=2,$BB705,$BF705&gt;=3,INDEX($BB$2:$BE$801,MATCH(BK705,$BB$2:$BB$801,0),4),TRUE,"")</f>
        <v/>
      </c>
      <c r="BK705" t="str" cm="1">
        <f t="array" ref="BK705">_xlfn.IFS(BF705=3,BB705,BF705=4,BE705,BF705=5,INDEX($BB$2:$BE$801,MATCH(BL705,$BB$2:$BB$801,0),4),TRUE,"")</f>
        <v/>
      </c>
      <c r="BL705" t="str" cm="1">
        <f t="array" ref="BL705">_xlfn.IFS(BF705=4,BB705,BF705=5,BE705,TRUE,"")</f>
        <v/>
      </c>
      <c r="BM705" t="str">
        <f t="shared" si="65"/>
        <v/>
      </c>
      <c r="BR705" t="str">
        <f t="shared" si="66"/>
        <v/>
      </c>
      <c r="BS705" t="str">
        <f t="shared" si="63"/>
        <v/>
      </c>
      <c r="BT705" s="172"/>
      <c r="BU705" s="10"/>
      <c r="BV705" s="10"/>
      <c r="BW705" s="10"/>
      <c r="BX705" s="10"/>
      <c r="BY705" s="10"/>
      <c r="BZ705" s="10"/>
      <c r="CA705" s="10"/>
      <c r="CB705" s="10"/>
      <c r="CC705" s="10"/>
      <c r="CD705" s="10"/>
      <c r="CE705" s="10"/>
      <c r="CF705" s="10"/>
      <c r="CG705" s="10"/>
      <c r="CH705" s="10"/>
      <c r="CI705" s="10"/>
      <c r="CJ705" s="10"/>
      <c r="CK705" s="10"/>
      <c r="CL705" s="10"/>
      <c r="CM705" s="10"/>
      <c r="CN705" s="10"/>
      <c r="CO705" s="10"/>
      <c r="CP705" s="10"/>
      <c r="CQ705" s="10"/>
      <c r="CR705" s="173"/>
      <c r="CV705" s="177"/>
      <c r="CW705" s="178"/>
    </row>
    <row r="706" spans="35:101">
      <c r="AI706" t="str">
        <f t="shared" si="67"/>
        <v/>
      </c>
      <c r="AJ706" t="str">
        <f t="shared" si="67"/>
        <v/>
      </c>
      <c r="AK706" t="str">
        <f t="shared" si="64"/>
        <v/>
      </c>
      <c r="AL706" s="1" t="str">
        <f t="shared" ref="AL706:AL769" si="68">IF(AP706="","",AP706&amp;"["&amp;AR706&amp;"]")</f>
        <v/>
      </c>
      <c r="AM706" s="167"/>
      <c r="AN706" s="8"/>
      <c r="AO706" s="8"/>
      <c r="AP706" s="8"/>
      <c r="AQ706" s="8"/>
      <c r="AR706" s="8"/>
      <c r="AS706" s="8"/>
      <c r="AT706" s="8"/>
      <c r="AU706" s="8"/>
      <c r="AV706" s="8"/>
      <c r="AW706" s="8"/>
      <c r="AX706" s="169"/>
      <c r="BB706" s="161"/>
      <c r="BC706" s="9"/>
      <c r="BD706" s="9"/>
      <c r="BE706" s="9"/>
      <c r="BF706" s="9"/>
      <c r="BG706" s="9"/>
      <c r="BH706" s="163"/>
      <c r="BI706" t="str" cm="1">
        <f t="array" ref="BI706">_xlfn.IFS($BF706=1,$BB706,$BF706&gt;=2,INDEX($BB$2:$BE$801,MATCH(BJ706,$BB$2:$BB$801,0),4),TRUE,"")</f>
        <v/>
      </c>
      <c r="BJ706" t="str" cm="1">
        <f t="array" ref="BJ706">_xlfn.IFS($BF706=2,$BB706,$BF706&gt;=3,INDEX($BB$2:$BE$801,MATCH(BK706,$BB$2:$BB$801,0),4),TRUE,"")</f>
        <v/>
      </c>
      <c r="BK706" t="str" cm="1">
        <f t="array" ref="BK706">_xlfn.IFS(BF706=3,BB706,BF706=4,BE706,BF706=5,INDEX($BB$2:$BE$801,MATCH(BL706,$BB$2:$BB$801,0),4),TRUE,"")</f>
        <v/>
      </c>
      <c r="BL706" t="str" cm="1">
        <f t="array" ref="BL706">_xlfn.IFS(BF706=4,BB706,BF706=5,BE706,TRUE,"")</f>
        <v/>
      </c>
      <c r="BM706" t="str">
        <f t="shared" si="65"/>
        <v/>
      </c>
      <c r="BR706" t="str">
        <f t="shared" si="66"/>
        <v/>
      </c>
      <c r="BS706" t="str">
        <f t="shared" ref="BS706:BS769" si="69">IF(BV706="","",BV706&amp;"["&amp;BW706&amp;"]")</f>
        <v/>
      </c>
      <c r="BT706" s="172"/>
      <c r="BU706" s="10"/>
      <c r="BV706" s="10"/>
      <c r="BW706" s="10"/>
      <c r="BX706" s="10"/>
      <c r="BY706" s="10"/>
      <c r="BZ706" s="10"/>
      <c r="CA706" s="10"/>
      <c r="CB706" s="10"/>
      <c r="CC706" s="10"/>
      <c r="CD706" s="10"/>
      <c r="CE706" s="10"/>
      <c r="CF706" s="10"/>
      <c r="CG706" s="10"/>
      <c r="CH706" s="10"/>
      <c r="CI706" s="10"/>
      <c r="CJ706" s="10"/>
      <c r="CK706" s="10"/>
      <c r="CL706" s="10"/>
      <c r="CM706" s="10"/>
      <c r="CN706" s="10"/>
      <c r="CO706" s="10"/>
      <c r="CP706" s="10"/>
      <c r="CQ706" s="10"/>
      <c r="CR706" s="173"/>
      <c r="CV706" s="177"/>
      <c r="CW706" s="178"/>
    </row>
    <row r="707" spans="35:101">
      <c r="AI707" t="str">
        <f t="shared" si="67"/>
        <v/>
      </c>
      <c r="AJ707" t="str">
        <f t="shared" si="67"/>
        <v/>
      </c>
      <c r="AK707" t="str">
        <f t="shared" ref="AK707:AK770" si="70">IF(AX707=1,AP707&amp;"["&amp;AR707&amp;"]","")</f>
        <v/>
      </c>
      <c r="AL707" s="1" t="str">
        <f t="shared" si="68"/>
        <v/>
      </c>
      <c r="AM707" s="167"/>
      <c r="AN707" s="8"/>
      <c r="AO707" s="8"/>
      <c r="AP707" s="8"/>
      <c r="AQ707" s="8"/>
      <c r="AR707" s="8"/>
      <c r="AS707" s="8"/>
      <c r="AT707" s="8"/>
      <c r="AU707" s="8"/>
      <c r="AV707" s="8"/>
      <c r="AW707" s="8"/>
      <c r="AX707" s="169"/>
      <c r="BB707" s="161"/>
      <c r="BC707" s="9"/>
      <c r="BD707" s="9"/>
      <c r="BE707" s="9"/>
      <c r="BF707" s="9"/>
      <c r="BG707" s="9"/>
      <c r="BH707" s="163"/>
      <c r="BI707" t="str" cm="1">
        <f t="array" ref="BI707">_xlfn.IFS($BF707=1,$BB707,$BF707&gt;=2,INDEX($BB$2:$BE$801,MATCH(BJ707,$BB$2:$BB$801,0),4),TRUE,"")</f>
        <v/>
      </c>
      <c r="BJ707" t="str" cm="1">
        <f t="array" ref="BJ707">_xlfn.IFS($BF707=2,$BB707,$BF707&gt;=3,INDEX($BB$2:$BE$801,MATCH(BK707,$BB$2:$BB$801,0),4),TRUE,"")</f>
        <v/>
      </c>
      <c r="BK707" t="str" cm="1">
        <f t="array" ref="BK707">_xlfn.IFS(BF707=3,BB707,BF707=4,BE707,BF707=5,INDEX($BB$2:$BE$801,MATCH(BL707,$BB$2:$BB$801,0),4),TRUE,"")</f>
        <v/>
      </c>
      <c r="BL707" t="str" cm="1">
        <f t="array" ref="BL707">_xlfn.IFS(BF707=4,BB707,BF707=5,BE707,TRUE,"")</f>
        <v/>
      </c>
      <c r="BM707" t="str">
        <f t="shared" ref="BM707:BM770" si="71">IF(BF707=5,BB707,"")</f>
        <v/>
      </c>
      <c r="BR707" t="str">
        <f t="shared" ref="BR707:BR770" si="72">IF(OR(CD707=1,BU707=1),BV707&amp;"["&amp;BW707&amp;"]","")</f>
        <v/>
      </c>
      <c r="BS707" t="str">
        <f t="shared" si="69"/>
        <v/>
      </c>
      <c r="BT707" s="172"/>
      <c r="BU707" s="10"/>
      <c r="BV707" s="10"/>
      <c r="BW707" s="10"/>
      <c r="BX707" s="10"/>
      <c r="BY707" s="10"/>
      <c r="BZ707" s="10"/>
      <c r="CA707" s="10"/>
      <c r="CB707" s="10"/>
      <c r="CC707" s="10"/>
      <c r="CD707" s="10"/>
      <c r="CE707" s="10"/>
      <c r="CF707" s="10"/>
      <c r="CG707" s="10"/>
      <c r="CH707" s="10"/>
      <c r="CI707" s="10"/>
      <c r="CJ707" s="10"/>
      <c r="CK707" s="10"/>
      <c r="CL707" s="10"/>
      <c r="CM707" s="10"/>
      <c r="CN707" s="10"/>
      <c r="CO707" s="10"/>
      <c r="CP707" s="10"/>
      <c r="CQ707" s="10"/>
      <c r="CR707" s="173"/>
      <c r="CV707" s="177"/>
      <c r="CW707" s="178"/>
    </row>
    <row r="708" spans="35:101">
      <c r="AI708" t="str">
        <f t="shared" si="67"/>
        <v/>
      </c>
      <c r="AJ708" t="str">
        <f t="shared" si="67"/>
        <v/>
      </c>
      <c r="AK708" t="str">
        <f t="shared" si="70"/>
        <v/>
      </c>
      <c r="AL708" s="1" t="str">
        <f t="shared" si="68"/>
        <v/>
      </c>
      <c r="AM708" s="167"/>
      <c r="AN708" s="8"/>
      <c r="AO708" s="8"/>
      <c r="AP708" s="8"/>
      <c r="AQ708" s="8"/>
      <c r="AR708" s="8"/>
      <c r="AS708" s="8"/>
      <c r="AT708" s="8"/>
      <c r="AU708" s="8"/>
      <c r="AV708" s="8"/>
      <c r="AW708" s="8"/>
      <c r="AX708" s="169"/>
      <c r="BB708" s="161"/>
      <c r="BC708" s="9"/>
      <c r="BD708" s="9"/>
      <c r="BE708" s="9"/>
      <c r="BF708" s="9"/>
      <c r="BG708" s="9"/>
      <c r="BH708" s="163"/>
      <c r="BI708" t="str" cm="1">
        <f t="array" ref="BI708">_xlfn.IFS($BF708=1,$BB708,$BF708&gt;=2,INDEX($BB$2:$BE$801,MATCH(BJ708,$BB$2:$BB$801,0),4),TRUE,"")</f>
        <v/>
      </c>
      <c r="BJ708" t="str" cm="1">
        <f t="array" ref="BJ708">_xlfn.IFS($BF708=2,$BB708,$BF708&gt;=3,INDEX($BB$2:$BE$801,MATCH(BK708,$BB$2:$BB$801,0),4),TRUE,"")</f>
        <v/>
      </c>
      <c r="BK708" t="str" cm="1">
        <f t="array" ref="BK708">_xlfn.IFS(BF708=3,BB708,BF708=4,BE708,BF708=5,INDEX($BB$2:$BE$801,MATCH(BL708,$BB$2:$BB$801,0),4),TRUE,"")</f>
        <v/>
      </c>
      <c r="BL708" t="str" cm="1">
        <f t="array" ref="BL708">_xlfn.IFS(BF708=4,BB708,BF708=5,BE708,TRUE,"")</f>
        <v/>
      </c>
      <c r="BM708" t="str">
        <f t="shared" si="71"/>
        <v/>
      </c>
      <c r="BR708" t="str">
        <f t="shared" si="72"/>
        <v/>
      </c>
      <c r="BS708" t="str">
        <f t="shared" si="69"/>
        <v/>
      </c>
      <c r="BT708" s="172"/>
      <c r="BU708" s="10"/>
      <c r="BV708" s="10"/>
      <c r="BW708" s="10"/>
      <c r="BX708" s="10"/>
      <c r="BY708" s="10"/>
      <c r="BZ708" s="10"/>
      <c r="CA708" s="10"/>
      <c r="CB708" s="10"/>
      <c r="CC708" s="10"/>
      <c r="CD708" s="10"/>
      <c r="CE708" s="10"/>
      <c r="CF708" s="10"/>
      <c r="CG708" s="10"/>
      <c r="CH708" s="10"/>
      <c r="CI708" s="10"/>
      <c r="CJ708" s="10"/>
      <c r="CK708" s="10"/>
      <c r="CL708" s="10"/>
      <c r="CM708" s="10"/>
      <c r="CN708" s="10"/>
      <c r="CO708" s="10"/>
      <c r="CP708" s="10"/>
      <c r="CQ708" s="10"/>
      <c r="CR708" s="173"/>
      <c r="CV708" s="177"/>
      <c r="CW708" s="178"/>
    </row>
    <row r="709" spans="35:101">
      <c r="AI709" t="str">
        <f t="shared" si="67"/>
        <v/>
      </c>
      <c r="AJ709" t="str">
        <f t="shared" si="67"/>
        <v/>
      </c>
      <c r="AK709" t="str">
        <f t="shared" si="70"/>
        <v/>
      </c>
      <c r="AL709" s="1" t="str">
        <f t="shared" si="68"/>
        <v/>
      </c>
      <c r="AM709" s="167"/>
      <c r="AN709" s="8"/>
      <c r="AO709" s="8"/>
      <c r="AP709" s="8"/>
      <c r="AQ709" s="8"/>
      <c r="AR709" s="8"/>
      <c r="AS709" s="8"/>
      <c r="AT709" s="8"/>
      <c r="AU709" s="8"/>
      <c r="AV709" s="8"/>
      <c r="AW709" s="8"/>
      <c r="AX709" s="169"/>
      <c r="BB709" s="161"/>
      <c r="BC709" s="9"/>
      <c r="BD709" s="9"/>
      <c r="BE709" s="9"/>
      <c r="BF709" s="9"/>
      <c r="BG709" s="9"/>
      <c r="BH709" s="163"/>
      <c r="BI709" t="str" cm="1">
        <f t="array" ref="BI709">_xlfn.IFS($BF709=1,$BB709,$BF709&gt;=2,INDEX($BB$2:$BE$801,MATCH(BJ709,$BB$2:$BB$801,0),4),TRUE,"")</f>
        <v/>
      </c>
      <c r="BJ709" t="str" cm="1">
        <f t="array" ref="BJ709">_xlfn.IFS($BF709=2,$BB709,$BF709&gt;=3,INDEX($BB$2:$BE$801,MATCH(BK709,$BB$2:$BB$801,0),4),TRUE,"")</f>
        <v/>
      </c>
      <c r="BK709" t="str" cm="1">
        <f t="array" ref="BK709">_xlfn.IFS(BF709=3,BB709,BF709=4,BE709,BF709=5,INDEX($BB$2:$BE$801,MATCH(BL709,$BB$2:$BB$801,0),4),TRUE,"")</f>
        <v/>
      </c>
      <c r="BL709" t="str" cm="1">
        <f t="array" ref="BL709">_xlfn.IFS(BF709=4,BB709,BF709=5,BE709,TRUE,"")</f>
        <v/>
      </c>
      <c r="BM709" t="str">
        <f t="shared" si="71"/>
        <v/>
      </c>
      <c r="BR709" t="str">
        <f t="shared" si="72"/>
        <v/>
      </c>
      <c r="BS709" t="str">
        <f t="shared" si="69"/>
        <v/>
      </c>
      <c r="BT709" s="172"/>
      <c r="BU709" s="10"/>
      <c r="BV709" s="10"/>
      <c r="BW709" s="10"/>
      <c r="BX709" s="10"/>
      <c r="BY709" s="10"/>
      <c r="BZ709" s="10"/>
      <c r="CA709" s="10"/>
      <c r="CB709" s="10"/>
      <c r="CC709" s="10"/>
      <c r="CD709" s="10"/>
      <c r="CE709" s="10"/>
      <c r="CF709" s="10"/>
      <c r="CG709" s="10"/>
      <c r="CH709" s="10"/>
      <c r="CI709" s="10"/>
      <c r="CJ709" s="10"/>
      <c r="CK709" s="10"/>
      <c r="CL709" s="10"/>
      <c r="CM709" s="10"/>
      <c r="CN709" s="10"/>
      <c r="CO709" s="10"/>
      <c r="CP709" s="10"/>
      <c r="CQ709" s="10"/>
      <c r="CR709" s="173"/>
      <c r="CV709" s="177"/>
      <c r="CW709" s="178"/>
    </row>
    <row r="710" spans="35:101">
      <c r="AI710" t="str">
        <f t="shared" si="67"/>
        <v/>
      </c>
      <c r="AJ710" t="str">
        <f t="shared" si="67"/>
        <v/>
      </c>
      <c r="AK710" t="str">
        <f t="shared" si="70"/>
        <v/>
      </c>
      <c r="AL710" s="1" t="str">
        <f t="shared" si="68"/>
        <v/>
      </c>
      <c r="AM710" s="167"/>
      <c r="AN710" s="8"/>
      <c r="AO710" s="8"/>
      <c r="AP710" s="8"/>
      <c r="AQ710" s="8"/>
      <c r="AR710" s="8"/>
      <c r="AS710" s="8"/>
      <c r="AT710" s="8"/>
      <c r="AU710" s="8"/>
      <c r="AV710" s="8"/>
      <c r="AW710" s="8"/>
      <c r="AX710" s="169"/>
      <c r="BB710" s="161"/>
      <c r="BC710" s="9"/>
      <c r="BD710" s="9"/>
      <c r="BE710" s="9"/>
      <c r="BF710" s="9"/>
      <c r="BG710" s="9"/>
      <c r="BH710" s="163"/>
      <c r="BI710" t="str" cm="1">
        <f t="array" ref="BI710">_xlfn.IFS($BF710=1,$BB710,$BF710&gt;=2,INDEX($BB$2:$BE$801,MATCH(BJ710,$BB$2:$BB$801,0),4),TRUE,"")</f>
        <v/>
      </c>
      <c r="BJ710" t="str" cm="1">
        <f t="array" ref="BJ710">_xlfn.IFS($BF710=2,$BB710,$BF710&gt;=3,INDEX($BB$2:$BE$801,MATCH(BK710,$BB$2:$BB$801,0),4),TRUE,"")</f>
        <v/>
      </c>
      <c r="BK710" t="str" cm="1">
        <f t="array" ref="BK710">_xlfn.IFS(BF710=3,BB710,BF710=4,BE710,BF710=5,INDEX($BB$2:$BE$801,MATCH(BL710,$BB$2:$BB$801,0),4),TRUE,"")</f>
        <v/>
      </c>
      <c r="BL710" t="str" cm="1">
        <f t="array" ref="BL710">_xlfn.IFS(BF710=4,BB710,BF710=5,BE710,TRUE,"")</f>
        <v/>
      </c>
      <c r="BM710" t="str">
        <f t="shared" si="71"/>
        <v/>
      </c>
      <c r="BR710" t="str">
        <f t="shared" si="72"/>
        <v/>
      </c>
      <c r="BS710" t="str">
        <f t="shared" si="69"/>
        <v/>
      </c>
      <c r="BT710" s="172"/>
      <c r="BU710" s="10"/>
      <c r="BV710" s="10"/>
      <c r="BW710" s="10"/>
      <c r="BX710" s="10"/>
      <c r="BY710" s="10"/>
      <c r="BZ710" s="10"/>
      <c r="CA710" s="10"/>
      <c r="CB710" s="10"/>
      <c r="CC710" s="10"/>
      <c r="CD710" s="10"/>
      <c r="CE710" s="10"/>
      <c r="CF710" s="10"/>
      <c r="CG710" s="10"/>
      <c r="CH710" s="10"/>
      <c r="CI710" s="10"/>
      <c r="CJ710" s="10"/>
      <c r="CK710" s="10"/>
      <c r="CL710" s="10"/>
      <c r="CM710" s="10"/>
      <c r="CN710" s="10"/>
      <c r="CO710" s="10"/>
      <c r="CP710" s="10"/>
      <c r="CQ710" s="10"/>
      <c r="CR710" s="173"/>
      <c r="CV710" s="177"/>
      <c r="CW710" s="178"/>
    </row>
    <row r="711" spans="35:101">
      <c r="AI711" t="str">
        <f t="shared" si="67"/>
        <v/>
      </c>
      <c r="AJ711" t="str">
        <f t="shared" si="67"/>
        <v/>
      </c>
      <c r="AK711" t="str">
        <f t="shared" si="70"/>
        <v/>
      </c>
      <c r="AL711" s="1" t="str">
        <f t="shared" si="68"/>
        <v/>
      </c>
      <c r="AM711" s="167"/>
      <c r="AN711" s="8"/>
      <c r="AO711" s="8"/>
      <c r="AP711" s="8"/>
      <c r="AQ711" s="8"/>
      <c r="AR711" s="8"/>
      <c r="AS711" s="8"/>
      <c r="AT711" s="8"/>
      <c r="AU711" s="8"/>
      <c r="AV711" s="8"/>
      <c r="AW711" s="8"/>
      <c r="AX711" s="169"/>
      <c r="BB711" s="161"/>
      <c r="BC711" s="9"/>
      <c r="BD711" s="9"/>
      <c r="BE711" s="9"/>
      <c r="BF711" s="9"/>
      <c r="BG711" s="9"/>
      <c r="BH711" s="163"/>
      <c r="BI711" t="str" cm="1">
        <f t="array" ref="BI711">_xlfn.IFS($BF711=1,$BB711,$BF711&gt;=2,INDEX($BB$2:$BE$801,MATCH(BJ711,$BB$2:$BB$801,0),4),TRUE,"")</f>
        <v/>
      </c>
      <c r="BJ711" t="str" cm="1">
        <f t="array" ref="BJ711">_xlfn.IFS($BF711=2,$BB711,$BF711&gt;=3,INDEX($BB$2:$BE$801,MATCH(BK711,$BB$2:$BB$801,0),4),TRUE,"")</f>
        <v/>
      </c>
      <c r="BK711" t="str" cm="1">
        <f t="array" ref="BK711">_xlfn.IFS(BF711=3,BB711,BF711=4,BE711,BF711=5,INDEX($BB$2:$BE$801,MATCH(BL711,$BB$2:$BB$801,0),4),TRUE,"")</f>
        <v/>
      </c>
      <c r="BL711" t="str" cm="1">
        <f t="array" ref="BL711">_xlfn.IFS(BF711=4,BB711,BF711=5,BE711,TRUE,"")</f>
        <v/>
      </c>
      <c r="BM711" t="str">
        <f t="shared" si="71"/>
        <v/>
      </c>
      <c r="BR711" t="str">
        <f t="shared" si="72"/>
        <v/>
      </c>
      <c r="BS711" t="str">
        <f t="shared" si="69"/>
        <v/>
      </c>
      <c r="BT711" s="172"/>
      <c r="BU711" s="10"/>
      <c r="BV711" s="10"/>
      <c r="BW711" s="10"/>
      <c r="BX711" s="10"/>
      <c r="BY711" s="10"/>
      <c r="BZ711" s="10"/>
      <c r="CA711" s="10"/>
      <c r="CB711" s="10"/>
      <c r="CC711" s="10"/>
      <c r="CD711" s="10"/>
      <c r="CE711" s="10"/>
      <c r="CF711" s="10"/>
      <c r="CG711" s="10"/>
      <c r="CH711" s="10"/>
      <c r="CI711" s="10"/>
      <c r="CJ711" s="10"/>
      <c r="CK711" s="10"/>
      <c r="CL711" s="10"/>
      <c r="CM711" s="10"/>
      <c r="CN711" s="10"/>
      <c r="CO711" s="10"/>
      <c r="CP711" s="10"/>
      <c r="CQ711" s="10"/>
      <c r="CR711" s="173"/>
      <c r="CV711" s="177"/>
      <c r="CW711" s="178"/>
    </row>
    <row r="712" spans="35:101">
      <c r="AI712" t="str">
        <f t="shared" si="67"/>
        <v/>
      </c>
      <c r="AJ712" t="str">
        <f t="shared" si="67"/>
        <v/>
      </c>
      <c r="AK712" t="str">
        <f t="shared" si="70"/>
        <v/>
      </c>
      <c r="AL712" s="1" t="str">
        <f t="shared" si="68"/>
        <v/>
      </c>
      <c r="AM712" s="167"/>
      <c r="AN712" s="8"/>
      <c r="AO712" s="8"/>
      <c r="AP712" s="8"/>
      <c r="AQ712" s="8"/>
      <c r="AR712" s="8"/>
      <c r="AS712" s="8"/>
      <c r="AT712" s="8"/>
      <c r="AU712" s="8"/>
      <c r="AV712" s="8"/>
      <c r="AW712" s="8"/>
      <c r="AX712" s="169"/>
      <c r="BB712" s="161"/>
      <c r="BC712" s="9"/>
      <c r="BD712" s="9"/>
      <c r="BE712" s="9"/>
      <c r="BF712" s="9"/>
      <c r="BG712" s="9"/>
      <c r="BH712" s="163"/>
      <c r="BI712" t="str" cm="1">
        <f t="array" ref="BI712">_xlfn.IFS($BF712=1,$BB712,$BF712&gt;=2,INDEX($BB$2:$BE$801,MATCH(BJ712,$BB$2:$BB$801,0),4),TRUE,"")</f>
        <v/>
      </c>
      <c r="BJ712" t="str" cm="1">
        <f t="array" ref="BJ712">_xlfn.IFS($BF712=2,$BB712,$BF712&gt;=3,INDEX($BB$2:$BE$801,MATCH(BK712,$BB$2:$BB$801,0),4),TRUE,"")</f>
        <v/>
      </c>
      <c r="BK712" t="str" cm="1">
        <f t="array" ref="BK712">_xlfn.IFS(BF712=3,BB712,BF712=4,BE712,BF712=5,INDEX($BB$2:$BE$801,MATCH(BL712,$BB$2:$BB$801,0),4),TRUE,"")</f>
        <v/>
      </c>
      <c r="BL712" t="str" cm="1">
        <f t="array" ref="BL712">_xlfn.IFS(BF712=4,BB712,BF712=5,BE712,TRUE,"")</f>
        <v/>
      </c>
      <c r="BM712" t="str">
        <f t="shared" si="71"/>
        <v/>
      </c>
      <c r="BR712" t="str">
        <f t="shared" si="72"/>
        <v/>
      </c>
      <c r="BS712" t="str">
        <f t="shared" si="69"/>
        <v/>
      </c>
      <c r="BT712" s="172"/>
      <c r="BU712" s="10"/>
      <c r="BV712" s="10"/>
      <c r="BW712" s="10"/>
      <c r="BX712" s="10"/>
      <c r="BY712" s="10"/>
      <c r="BZ712" s="10"/>
      <c r="CA712" s="10"/>
      <c r="CB712" s="10"/>
      <c r="CC712" s="10"/>
      <c r="CD712" s="10"/>
      <c r="CE712" s="10"/>
      <c r="CF712" s="10"/>
      <c r="CG712" s="10"/>
      <c r="CH712" s="10"/>
      <c r="CI712" s="10"/>
      <c r="CJ712" s="10"/>
      <c r="CK712" s="10"/>
      <c r="CL712" s="10"/>
      <c r="CM712" s="10"/>
      <c r="CN712" s="10"/>
      <c r="CO712" s="10"/>
      <c r="CP712" s="10"/>
      <c r="CQ712" s="10"/>
      <c r="CR712" s="173"/>
      <c r="CV712" s="177"/>
      <c r="CW712" s="178"/>
    </row>
    <row r="713" spans="35:101">
      <c r="AI713" t="str">
        <f t="shared" si="67"/>
        <v/>
      </c>
      <c r="AJ713" t="str">
        <f t="shared" si="67"/>
        <v/>
      </c>
      <c r="AK713" t="str">
        <f t="shared" si="70"/>
        <v/>
      </c>
      <c r="AL713" s="1" t="str">
        <f t="shared" si="68"/>
        <v/>
      </c>
      <c r="AM713" s="167"/>
      <c r="AN713" s="8"/>
      <c r="AO713" s="8"/>
      <c r="AP713" s="8"/>
      <c r="AQ713" s="8"/>
      <c r="AR713" s="8"/>
      <c r="AS713" s="8"/>
      <c r="AT713" s="8"/>
      <c r="AU713" s="8"/>
      <c r="AV713" s="8"/>
      <c r="AW713" s="8"/>
      <c r="AX713" s="169"/>
      <c r="BB713" s="161"/>
      <c r="BC713" s="9"/>
      <c r="BD713" s="9"/>
      <c r="BE713" s="9"/>
      <c r="BF713" s="9"/>
      <c r="BG713" s="9"/>
      <c r="BH713" s="163"/>
      <c r="BI713" t="str" cm="1">
        <f t="array" ref="BI713">_xlfn.IFS($BF713=1,$BB713,$BF713&gt;=2,INDEX($BB$2:$BE$801,MATCH(BJ713,$BB$2:$BB$801,0),4),TRUE,"")</f>
        <v/>
      </c>
      <c r="BJ713" t="str" cm="1">
        <f t="array" ref="BJ713">_xlfn.IFS($BF713=2,$BB713,$BF713&gt;=3,INDEX($BB$2:$BE$801,MATCH(BK713,$BB$2:$BB$801,0),4),TRUE,"")</f>
        <v/>
      </c>
      <c r="BK713" t="str" cm="1">
        <f t="array" ref="BK713">_xlfn.IFS(BF713=3,BB713,BF713=4,BE713,BF713=5,INDEX($BB$2:$BE$801,MATCH(BL713,$BB$2:$BB$801,0),4),TRUE,"")</f>
        <v/>
      </c>
      <c r="BL713" t="str" cm="1">
        <f t="array" ref="BL713">_xlfn.IFS(BF713=4,BB713,BF713=5,BE713,TRUE,"")</f>
        <v/>
      </c>
      <c r="BM713" t="str">
        <f t="shared" si="71"/>
        <v/>
      </c>
      <c r="BR713" t="str">
        <f t="shared" si="72"/>
        <v/>
      </c>
      <c r="BS713" t="str">
        <f t="shared" si="69"/>
        <v/>
      </c>
      <c r="BT713" s="172"/>
      <c r="BU713" s="10"/>
      <c r="BV713" s="10"/>
      <c r="BW713" s="10"/>
      <c r="BX713" s="10"/>
      <c r="BY713" s="10"/>
      <c r="BZ713" s="10"/>
      <c r="CA713" s="10"/>
      <c r="CB713" s="10"/>
      <c r="CC713" s="10"/>
      <c r="CD713" s="10"/>
      <c r="CE713" s="10"/>
      <c r="CF713" s="10"/>
      <c r="CG713" s="10"/>
      <c r="CH713" s="10"/>
      <c r="CI713" s="10"/>
      <c r="CJ713" s="10"/>
      <c r="CK713" s="10"/>
      <c r="CL713" s="10"/>
      <c r="CM713" s="10"/>
      <c r="CN713" s="10"/>
      <c r="CO713" s="10"/>
      <c r="CP713" s="10"/>
      <c r="CQ713" s="10"/>
      <c r="CR713" s="173"/>
      <c r="CV713" s="177"/>
      <c r="CW713" s="178"/>
    </row>
    <row r="714" spans="35:101">
      <c r="AI714" t="str">
        <f t="shared" si="67"/>
        <v/>
      </c>
      <c r="AJ714" t="str">
        <f t="shared" si="67"/>
        <v/>
      </c>
      <c r="AK714" t="str">
        <f t="shared" si="70"/>
        <v/>
      </c>
      <c r="AL714" s="1" t="str">
        <f t="shared" si="68"/>
        <v/>
      </c>
      <c r="AM714" s="167"/>
      <c r="AN714" s="8"/>
      <c r="AO714" s="8"/>
      <c r="AP714" s="8"/>
      <c r="AQ714" s="8"/>
      <c r="AR714" s="8"/>
      <c r="AS714" s="8"/>
      <c r="AT714" s="8"/>
      <c r="AU714" s="8"/>
      <c r="AV714" s="8"/>
      <c r="AW714" s="8"/>
      <c r="AX714" s="169"/>
      <c r="BB714" s="161"/>
      <c r="BC714" s="9"/>
      <c r="BD714" s="9"/>
      <c r="BE714" s="9"/>
      <c r="BF714" s="9"/>
      <c r="BG714" s="9"/>
      <c r="BH714" s="163"/>
      <c r="BI714" t="str" cm="1">
        <f t="array" ref="BI714">_xlfn.IFS($BF714=1,$BB714,$BF714&gt;=2,INDEX($BB$2:$BE$801,MATCH(BJ714,$BB$2:$BB$801,0),4),TRUE,"")</f>
        <v/>
      </c>
      <c r="BJ714" t="str" cm="1">
        <f t="array" ref="BJ714">_xlfn.IFS($BF714=2,$BB714,$BF714&gt;=3,INDEX($BB$2:$BE$801,MATCH(BK714,$BB$2:$BB$801,0),4),TRUE,"")</f>
        <v/>
      </c>
      <c r="BK714" t="str" cm="1">
        <f t="array" ref="BK714">_xlfn.IFS(BF714=3,BB714,BF714=4,BE714,BF714=5,INDEX($BB$2:$BE$801,MATCH(BL714,$BB$2:$BB$801,0),4),TRUE,"")</f>
        <v/>
      </c>
      <c r="BL714" t="str" cm="1">
        <f t="array" ref="BL714">_xlfn.IFS(BF714=4,BB714,BF714=5,BE714,TRUE,"")</f>
        <v/>
      </c>
      <c r="BM714" t="str">
        <f t="shared" si="71"/>
        <v/>
      </c>
      <c r="BR714" t="str">
        <f t="shared" si="72"/>
        <v/>
      </c>
      <c r="BS714" t="str">
        <f t="shared" si="69"/>
        <v/>
      </c>
      <c r="BT714" s="172"/>
      <c r="BU714" s="10"/>
      <c r="BV714" s="10"/>
      <c r="BW714" s="10"/>
      <c r="BX714" s="10"/>
      <c r="BY714" s="10"/>
      <c r="BZ714" s="10"/>
      <c r="CA714" s="10"/>
      <c r="CB714" s="10"/>
      <c r="CC714" s="10"/>
      <c r="CD714" s="10"/>
      <c r="CE714" s="10"/>
      <c r="CF714" s="10"/>
      <c r="CG714" s="10"/>
      <c r="CH714" s="10"/>
      <c r="CI714" s="10"/>
      <c r="CJ714" s="10"/>
      <c r="CK714" s="10"/>
      <c r="CL714" s="10"/>
      <c r="CM714" s="10"/>
      <c r="CN714" s="10"/>
      <c r="CO714" s="10"/>
      <c r="CP714" s="10"/>
      <c r="CQ714" s="10"/>
      <c r="CR714" s="173"/>
      <c r="CV714" s="177"/>
      <c r="CW714" s="178"/>
    </row>
    <row r="715" spans="35:101">
      <c r="AI715" t="str">
        <f t="shared" si="67"/>
        <v/>
      </c>
      <c r="AJ715" t="str">
        <f t="shared" si="67"/>
        <v/>
      </c>
      <c r="AK715" t="str">
        <f t="shared" si="70"/>
        <v/>
      </c>
      <c r="AL715" s="1" t="str">
        <f t="shared" si="68"/>
        <v/>
      </c>
      <c r="AM715" s="167"/>
      <c r="AN715" s="8"/>
      <c r="AO715" s="8"/>
      <c r="AP715" s="8"/>
      <c r="AQ715" s="8"/>
      <c r="AR715" s="8"/>
      <c r="AS715" s="8"/>
      <c r="AT715" s="8"/>
      <c r="AU715" s="8"/>
      <c r="AV715" s="8"/>
      <c r="AW715" s="8"/>
      <c r="AX715" s="169"/>
      <c r="BB715" s="161"/>
      <c r="BC715" s="9"/>
      <c r="BD715" s="9"/>
      <c r="BE715" s="9"/>
      <c r="BF715" s="9"/>
      <c r="BG715" s="9"/>
      <c r="BH715" s="163"/>
      <c r="BI715" t="str" cm="1">
        <f t="array" ref="BI715">_xlfn.IFS($BF715=1,$BB715,$BF715&gt;=2,INDEX($BB$2:$BE$801,MATCH(BJ715,$BB$2:$BB$801,0),4),TRUE,"")</f>
        <v/>
      </c>
      <c r="BJ715" t="str" cm="1">
        <f t="array" ref="BJ715">_xlfn.IFS($BF715=2,$BB715,$BF715&gt;=3,INDEX($BB$2:$BE$801,MATCH(BK715,$BB$2:$BB$801,0),4),TRUE,"")</f>
        <v/>
      </c>
      <c r="BK715" t="str" cm="1">
        <f t="array" ref="BK715">_xlfn.IFS(BF715=3,BB715,BF715=4,BE715,BF715=5,INDEX($BB$2:$BE$801,MATCH(BL715,$BB$2:$BB$801,0),4),TRUE,"")</f>
        <v/>
      </c>
      <c r="BL715" t="str" cm="1">
        <f t="array" ref="BL715">_xlfn.IFS(BF715=4,BB715,BF715=5,BE715,TRUE,"")</f>
        <v/>
      </c>
      <c r="BM715" t="str">
        <f t="shared" si="71"/>
        <v/>
      </c>
      <c r="BR715" t="str">
        <f t="shared" si="72"/>
        <v/>
      </c>
      <c r="BS715" t="str">
        <f t="shared" si="69"/>
        <v/>
      </c>
      <c r="BT715" s="172"/>
      <c r="BU715" s="10"/>
      <c r="BV715" s="10"/>
      <c r="BW715" s="10"/>
      <c r="BX715" s="10"/>
      <c r="BY715" s="10"/>
      <c r="BZ715" s="10"/>
      <c r="CA715" s="10"/>
      <c r="CB715" s="10"/>
      <c r="CC715" s="10"/>
      <c r="CD715" s="10"/>
      <c r="CE715" s="10"/>
      <c r="CF715" s="10"/>
      <c r="CG715" s="10"/>
      <c r="CH715" s="10"/>
      <c r="CI715" s="10"/>
      <c r="CJ715" s="10"/>
      <c r="CK715" s="10"/>
      <c r="CL715" s="10"/>
      <c r="CM715" s="10"/>
      <c r="CN715" s="10"/>
      <c r="CO715" s="10"/>
      <c r="CP715" s="10"/>
      <c r="CQ715" s="10"/>
      <c r="CR715" s="173"/>
      <c r="CV715" s="177"/>
      <c r="CW715" s="178"/>
    </row>
    <row r="716" spans="35:101">
      <c r="AI716" t="str">
        <f t="shared" si="67"/>
        <v/>
      </c>
      <c r="AJ716" t="str">
        <f t="shared" si="67"/>
        <v/>
      </c>
      <c r="AK716" t="str">
        <f t="shared" si="70"/>
        <v/>
      </c>
      <c r="AL716" s="1" t="str">
        <f t="shared" si="68"/>
        <v/>
      </c>
      <c r="AM716" s="167"/>
      <c r="AN716" s="8"/>
      <c r="AO716" s="8"/>
      <c r="AP716" s="8"/>
      <c r="AQ716" s="8"/>
      <c r="AR716" s="8"/>
      <c r="AS716" s="8"/>
      <c r="AT716" s="8"/>
      <c r="AU716" s="8"/>
      <c r="AV716" s="8"/>
      <c r="AW716" s="8"/>
      <c r="AX716" s="169"/>
      <c r="BB716" s="161"/>
      <c r="BC716" s="9"/>
      <c r="BD716" s="9"/>
      <c r="BE716" s="9"/>
      <c r="BF716" s="9"/>
      <c r="BG716" s="9"/>
      <c r="BH716" s="163"/>
      <c r="BI716" t="str" cm="1">
        <f t="array" ref="BI716">_xlfn.IFS($BF716=1,$BB716,$BF716&gt;=2,INDEX($BB$2:$BE$801,MATCH(BJ716,$BB$2:$BB$801,0),4),TRUE,"")</f>
        <v/>
      </c>
      <c r="BJ716" t="str" cm="1">
        <f t="array" ref="BJ716">_xlfn.IFS($BF716=2,$BB716,$BF716&gt;=3,INDEX($BB$2:$BE$801,MATCH(BK716,$BB$2:$BB$801,0),4),TRUE,"")</f>
        <v/>
      </c>
      <c r="BK716" t="str" cm="1">
        <f t="array" ref="BK716">_xlfn.IFS(BF716=3,BB716,BF716=4,BE716,BF716=5,INDEX($BB$2:$BE$801,MATCH(BL716,$BB$2:$BB$801,0),4),TRUE,"")</f>
        <v/>
      </c>
      <c r="BL716" t="str" cm="1">
        <f t="array" ref="BL716">_xlfn.IFS(BF716=4,BB716,BF716=5,BE716,TRUE,"")</f>
        <v/>
      </c>
      <c r="BM716" t="str">
        <f t="shared" si="71"/>
        <v/>
      </c>
      <c r="BR716" t="str">
        <f t="shared" si="72"/>
        <v/>
      </c>
      <c r="BS716" t="str">
        <f t="shared" si="69"/>
        <v/>
      </c>
      <c r="BT716" s="172"/>
      <c r="BU716" s="10"/>
      <c r="BV716" s="10"/>
      <c r="BW716" s="10"/>
      <c r="BX716" s="10"/>
      <c r="BY716" s="10"/>
      <c r="BZ716" s="10"/>
      <c r="CA716" s="10"/>
      <c r="CB716" s="10"/>
      <c r="CC716" s="10"/>
      <c r="CD716" s="10"/>
      <c r="CE716" s="10"/>
      <c r="CF716" s="10"/>
      <c r="CG716" s="10"/>
      <c r="CH716" s="10"/>
      <c r="CI716" s="10"/>
      <c r="CJ716" s="10"/>
      <c r="CK716" s="10"/>
      <c r="CL716" s="10"/>
      <c r="CM716" s="10"/>
      <c r="CN716" s="10"/>
      <c r="CO716" s="10"/>
      <c r="CP716" s="10"/>
      <c r="CQ716" s="10"/>
      <c r="CR716" s="173"/>
      <c r="CV716" s="177"/>
      <c r="CW716" s="178"/>
    </row>
    <row r="717" spans="35:101">
      <c r="AI717" t="str">
        <f t="shared" si="67"/>
        <v/>
      </c>
      <c r="AJ717" t="str">
        <f t="shared" si="67"/>
        <v/>
      </c>
      <c r="AK717" t="str">
        <f t="shared" si="70"/>
        <v/>
      </c>
      <c r="AL717" s="1" t="str">
        <f t="shared" si="68"/>
        <v/>
      </c>
      <c r="AM717" s="167"/>
      <c r="AN717" s="8"/>
      <c r="AO717" s="8"/>
      <c r="AP717" s="8"/>
      <c r="AQ717" s="8"/>
      <c r="AR717" s="8"/>
      <c r="AS717" s="8"/>
      <c r="AT717" s="8"/>
      <c r="AU717" s="8"/>
      <c r="AV717" s="8"/>
      <c r="AW717" s="8"/>
      <c r="AX717" s="169"/>
      <c r="BB717" s="161"/>
      <c r="BC717" s="9"/>
      <c r="BD717" s="9"/>
      <c r="BE717" s="9"/>
      <c r="BF717" s="9"/>
      <c r="BG717" s="9"/>
      <c r="BH717" s="163"/>
      <c r="BI717" t="str" cm="1">
        <f t="array" ref="BI717">_xlfn.IFS($BF717=1,$BB717,$BF717&gt;=2,INDEX($BB$2:$BE$801,MATCH(BJ717,$BB$2:$BB$801,0),4),TRUE,"")</f>
        <v/>
      </c>
      <c r="BJ717" t="str" cm="1">
        <f t="array" ref="BJ717">_xlfn.IFS($BF717=2,$BB717,$BF717&gt;=3,INDEX($BB$2:$BE$801,MATCH(BK717,$BB$2:$BB$801,0),4),TRUE,"")</f>
        <v/>
      </c>
      <c r="BK717" t="str" cm="1">
        <f t="array" ref="BK717">_xlfn.IFS(BF717=3,BB717,BF717=4,BE717,BF717=5,INDEX($BB$2:$BE$801,MATCH(BL717,$BB$2:$BB$801,0),4),TRUE,"")</f>
        <v/>
      </c>
      <c r="BL717" t="str" cm="1">
        <f t="array" ref="BL717">_xlfn.IFS(BF717=4,BB717,BF717=5,BE717,TRUE,"")</f>
        <v/>
      </c>
      <c r="BM717" t="str">
        <f t="shared" si="71"/>
        <v/>
      </c>
      <c r="BR717" t="str">
        <f t="shared" si="72"/>
        <v/>
      </c>
      <c r="BS717" t="str">
        <f t="shared" si="69"/>
        <v/>
      </c>
      <c r="BT717" s="172"/>
      <c r="BU717" s="10"/>
      <c r="BV717" s="10"/>
      <c r="BW717" s="10"/>
      <c r="BX717" s="10"/>
      <c r="BY717" s="10"/>
      <c r="BZ717" s="10"/>
      <c r="CA717" s="10"/>
      <c r="CB717" s="10"/>
      <c r="CC717" s="10"/>
      <c r="CD717" s="10"/>
      <c r="CE717" s="10"/>
      <c r="CF717" s="10"/>
      <c r="CG717" s="10"/>
      <c r="CH717" s="10"/>
      <c r="CI717" s="10"/>
      <c r="CJ717" s="10"/>
      <c r="CK717" s="10"/>
      <c r="CL717" s="10"/>
      <c r="CM717" s="10"/>
      <c r="CN717" s="10"/>
      <c r="CO717" s="10"/>
      <c r="CP717" s="10"/>
      <c r="CQ717" s="10"/>
      <c r="CR717" s="173"/>
      <c r="CV717" s="177"/>
      <c r="CW717" s="178"/>
    </row>
    <row r="718" spans="35:101">
      <c r="AI718" t="str">
        <f t="shared" si="67"/>
        <v/>
      </c>
      <c r="AJ718" t="str">
        <f t="shared" si="67"/>
        <v/>
      </c>
      <c r="AK718" t="str">
        <f t="shared" si="70"/>
        <v/>
      </c>
      <c r="AL718" s="1" t="str">
        <f t="shared" si="68"/>
        <v/>
      </c>
      <c r="AM718" s="167"/>
      <c r="AN718" s="8"/>
      <c r="AO718" s="8"/>
      <c r="AP718" s="8"/>
      <c r="AQ718" s="8"/>
      <c r="AR718" s="8"/>
      <c r="AS718" s="8"/>
      <c r="AT718" s="8"/>
      <c r="AU718" s="8"/>
      <c r="AV718" s="8"/>
      <c r="AW718" s="8"/>
      <c r="AX718" s="169"/>
      <c r="BB718" s="161"/>
      <c r="BC718" s="9"/>
      <c r="BD718" s="9"/>
      <c r="BE718" s="9"/>
      <c r="BF718" s="9"/>
      <c r="BG718" s="9"/>
      <c r="BH718" s="163"/>
      <c r="BI718" t="str" cm="1">
        <f t="array" ref="BI718">_xlfn.IFS($BF718=1,$BB718,$BF718&gt;=2,INDEX($BB$2:$BE$801,MATCH(BJ718,$BB$2:$BB$801,0),4),TRUE,"")</f>
        <v/>
      </c>
      <c r="BJ718" t="str" cm="1">
        <f t="array" ref="BJ718">_xlfn.IFS($BF718=2,$BB718,$BF718&gt;=3,INDEX($BB$2:$BE$801,MATCH(BK718,$BB$2:$BB$801,0),4),TRUE,"")</f>
        <v/>
      </c>
      <c r="BK718" t="str" cm="1">
        <f t="array" ref="BK718">_xlfn.IFS(BF718=3,BB718,BF718=4,BE718,BF718=5,INDEX($BB$2:$BE$801,MATCH(BL718,$BB$2:$BB$801,0),4),TRUE,"")</f>
        <v/>
      </c>
      <c r="BL718" t="str" cm="1">
        <f t="array" ref="BL718">_xlfn.IFS(BF718=4,BB718,BF718=5,BE718,TRUE,"")</f>
        <v/>
      </c>
      <c r="BM718" t="str">
        <f t="shared" si="71"/>
        <v/>
      </c>
      <c r="BR718" t="str">
        <f t="shared" si="72"/>
        <v/>
      </c>
      <c r="BS718" t="str">
        <f t="shared" si="69"/>
        <v/>
      </c>
      <c r="BT718" s="172"/>
      <c r="BU718" s="10"/>
      <c r="BV718" s="10"/>
      <c r="BW718" s="10"/>
      <c r="BX718" s="10"/>
      <c r="BY718" s="10"/>
      <c r="BZ718" s="10"/>
      <c r="CA718" s="10"/>
      <c r="CB718" s="10"/>
      <c r="CC718" s="10"/>
      <c r="CD718" s="10"/>
      <c r="CE718" s="10"/>
      <c r="CF718" s="10"/>
      <c r="CG718" s="10"/>
      <c r="CH718" s="10"/>
      <c r="CI718" s="10"/>
      <c r="CJ718" s="10"/>
      <c r="CK718" s="10"/>
      <c r="CL718" s="10"/>
      <c r="CM718" s="10"/>
      <c r="CN718" s="10"/>
      <c r="CO718" s="10"/>
      <c r="CP718" s="10"/>
      <c r="CQ718" s="10"/>
      <c r="CR718" s="173"/>
      <c r="CV718" s="177"/>
      <c r="CW718" s="178"/>
    </row>
    <row r="719" spans="35:101">
      <c r="AI719" t="str">
        <f t="shared" si="67"/>
        <v/>
      </c>
      <c r="AJ719" t="str">
        <f t="shared" si="67"/>
        <v/>
      </c>
      <c r="AK719" t="str">
        <f t="shared" si="70"/>
        <v/>
      </c>
      <c r="AL719" s="1" t="str">
        <f t="shared" si="68"/>
        <v/>
      </c>
      <c r="AM719" s="167"/>
      <c r="AN719" s="8"/>
      <c r="AO719" s="8"/>
      <c r="AP719" s="8"/>
      <c r="AQ719" s="8"/>
      <c r="AR719" s="8"/>
      <c r="AS719" s="8"/>
      <c r="AT719" s="8"/>
      <c r="AU719" s="8"/>
      <c r="AV719" s="8"/>
      <c r="AW719" s="8"/>
      <c r="AX719" s="169"/>
      <c r="BB719" s="161"/>
      <c r="BC719" s="9"/>
      <c r="BD719" s="9"/>
      <c r="BE719" s="9"/>
      <c r="BF719" s="9"/>
      <c r="BG719" s="9"/>
      <c r="BH719" s="163"/>
      <c r="BI719" t="str" cm="1">
        <f t="array" ref="BI719">_xlfn.IFS($BF719=1,$BB719,$BF719&gt;=2,INDEX($BB$2:$BE$801,MATCH(BJ719,$BB$2:$BB$801,0),4),TRUE,"")</f>
        <v/>
      </c>
      <c r="BJ719" t="str" cm="1">
        <f t="array" ref="BJ719">_xlfn.IFS($BF719=2,$BB719,$BF719&gt;=3,INDEX($BB$2:$BE$801,MATCH(BK719,$BB$2:$BB$801,0),4),TRUE,"")</f>
        <v/>
      </c>
      <c r="BK719" t="str" cm="1">
        <f t="array" ref="BK719">_xlfn.IFS(BF719=3,BB719,BF719=4,BE719,BF719=5,INDEX($BB$2:$BE$801,MATCH(BL719,$BB$2:$BB$801,0),4),TRUE,"")</f>
        <v/>
      </c>
      <c r="BL719" t="str" cm="1">
        <f t="array" ref="BL719">_xlfn.IFS(BF719=4,BB719,BF719=5,BE719,TRUE,"")</f>
        <v/>
      </c>
      <c r="BM719" t="str">
        <f t="shared" si="71"/>
        <v/>
      </c>
      <c r="BR719" t="str">
        <f t="shared" si="72"/>
        <v/>
      </c>
      <c r="BS719" t="str">
        <f t="shared" si="69"/>
        <v/>
      </c>
      <c r="BT719" s="172"/>
      <c r="BU719" s="10"/>
      <c r="BV719" s="10"/>
      <c r="BW719" s="10"/>
      <c r="BX719" s="10"/>
      <c r="BY719" s="10"/>
      <c r="BZ719" s="10"/>
      <c r="CA719" s="10"/>
      <c r="CB719" s="10"/>
      <c r="CC719" s="10"/>
      <c r="CD719" s="10"/>
      <c r="CE719" s="10"/>
      <c r="CF719" s="10"/>
      <c r="CG719" s="10"/>
      <c r="CH719" s="10"/>
      <c r="CI719" s="10"/>
      <c r="CJ719" s="10"/>
      <c r="CK719" s="10"/>
      <c r="CL719" s="10"/>
      <c r="CM719" s="10"/>
      <c r="CN719" s="10"/>
      <c r="CO719" s="10"/>
      <c r="CP719" s="10"/>
      <c r="CQ719" s="10"/>
      <c r="CR719" s="173"/>
      <c r="CV719" s="177"/>
      <c r="CW719" s="178"/>
    </row>
    <row r="720" spans="35:101">
      <c r="AI720" t="str">
        <f t="shared" si="67"/>
        <v/>
      </c>
      <c r="AJ720" t="str">
        <f t="shared" si="67"/>
        <v/>
      </c>
      <c r="AK720" t="str">
        <f t="shared" si="70"/>
        <v/>
      </c>
      <c r="AL720" s="1" t="str">
        <f t="shared" si="68"/>
        <v/>
      </c>
      <c r="AM720" s="167"/>
      <c r="AN720" s="8"/>
      <c r="AO720" s="8"/>
      <c r="AP720" s="8"/>
      <c r="AQ720" s="8"/>
      <c r="AR720" s="8"/>
      <c r="AS720" s="8"/>
      <c r="AT720" s="8"/>
      <c r="AU720" s="8"/>
      <c r="AV720" s="8"/>
      <c r="AW720" s="8"/>
      <c r="AX720" s="169"/>
      <c r="BB720" s="161"/>
      <c r="BC720" s="9"/>
      <c r="BD720" s="9"/>
      <c r="BE720" s="9"/>
      <c r="BF720" s="9"/>
      <c r="BG720" s="9"/>
      <c r="BH720" s="163"/>
      <c r="BI720" t="str" cm="1">
        <f t="array" ref="BI720">_xlfn.IFS($BF720=1,$BB720,$BF720&gt;=2,INDEX($BB$2:$BE$801,MATCH(BJ720,$BB$2:$BB$801,0),4),TRUE,"")</f>
        <v/>
      </c>
      <c r="BJ720" t="str" cm="1">
        <f t="array" ref="BJ720">_xlfn.IFS($BF720=2,$BB720,$BF720&gt;=3,INDEX($BB$2:$BE$801,MATCH(BK720,$BB$2:$BB$801,0),4),TRUE,"")</f>
        <v/>
      </c>
      <c r="BK720" t="str" cm="1">
        <f t="array" ref="BK720">_xlfn.IFS(BF720=3,BB720,BF720=4,BE720,BF720=5,INDEX($BB$2:$BE$801,MATCH(BL720,$BB$2:$BB$801,0),4),TRUE,"")</f>
        <v/>
      </c>
      <c r="BL720" t="str" cm="1">
        <f t="array" ref="BL720">_xlfn.IFS(BF720=4,BB720,BF720=5,BE720,TRUE,"")</f>
        <v/>
      </c>
      <c r="BM720" t="str">
        <f t="shared" si="71"/>
        <v/>
      </c>
      <c r="BR720" t="str">
        <f t="shared" si="72"/>
        <v/>
      </c>
      <c r="BS720" t="str">
        <f t="shared" si="69"/>
        <v/>
      </c>
      <c r="BT720" s="172"/>
      <c r="BU720" s="10"/>
      <c r="BV720" s="10"/>
      <c r="BW720" s="10"/>
      <c r="BX720" s="10"/>
      <c r="BY720" s="10"/>
      <c r="BZ720" s="10"/>
      <c r="CA720" s="10"/>
      <c r="CB720" s="10"/>
      <c r="CC720" s="10"/>
      <c r="CD720" s="10"/>
      <c r="CE720" s="10"/>
      <c r="CF720" s="10"/>
      <c r="CG720" s="10"/>
      <c r="CH720" s="10"/>
      <c r="CI720" s="10"/>
      <c r="CJ720" s="10"/>
      <c r="CK720" s="10"/>
      <c r="CL720" s="10"/>
      <c r="CM720" s="10"/>
      <c r="CN720" s="10"/>
      <c r="CO720" s="10"/>
      <c r="CP720" s="10"/>
      <c r="CQ720" s="10"/>
      <c r="CR720" s="173"/>
      <c r="CV720" s="177"/>
      <c r="CW720" s="178"/>
    </row>
    <row r="721" spans="35:101">
      <c r="AI721" t="str">
        <f t="shared" si="67"/>
        <v/>
      </c>
      <c r="AJ721" t="str">
        <f t="shared" si="67"/>
        <v/>
      </c>
      <c r="AK721" t="str">
        <f t="shared" si="70"/>
        <v/>
      </c>
      <c r="AL721" s="1" t="str">
        <f t="shared" si="68"/>
        <v/>
      </c>
      <c r="AM721" s="167"/>
      <c r="AN721" s="8"/>
      <c r="AO721" s="8"/>
      <c r="AP721" s="8"/>
      <c r="AQ721" s="8"/>
      <c r="AR721" s="8"/>
      <c r="AS721" s="8"/>
      <c r="AT721" s="8"/>
      <c r="AU721" s="8"/>
      <c r="AV721" s="8"/>
      <c r="AW721" s="8"/>
      <c r="AX721" s="169"/>
      <c r="BB721" s="161"/>
      <c r="BC721" s="9"/>
      <c r="BD721" s="9"/>
      <c r="BE721" s="9"/>
      <c r="BF721" s="9"/>
      <c r="BG721" s="9"/>
      <c r="BH721" s="163"/>
      <c r="BI721" t="str" cm="1">
        <f t="array" ref="BI721">_xlfn.IFS($BF721=1,$BB721,$BF721&gt;=2,INDEX($BB$2:$BE$801,MATCH(BJ721,$BB$2:$BB$801,0),4),TRUE,"")</f>
        <v/>
      </c>
      <c r="BJ721" t="str" cm="1">
        <f t="array" ref="BJ721">_xlfn.IFS($BF721=2,$BB721,$BF721&gt;=3,INDEX($BB$2:$BE$801,MATCH(BK721,$BB$2:$BB$801,0),4),TRUE,"")</f>
        <v/>
      </c>
      <c r="BK721" t="str" cm="1">
        <f t="array" ref="BK721">_xlfn.IFS(BF721=3,BB721,BF721=4,BE721,BF721=5,INDEX($BB$2:$BE$801,MATCH(BL721,$BB$2:$BB$801,0),4),TRUE,"")</f>
        <v/>
      </c>
      <c r="BL721" t="str" cm="1">
        <f t="array" ref="BL721">_xlfn.IFS(BF721=4,BB721,BF721=5,BE721,TRUE,"")</f>
        <v/>
      </c>
      <c r="BM721" t="str">
        <f t="shared" si="71"/>
        <v/>
      </c>
      <c r="BR721" t="str">
        <f t="shared" si="72"/>
        <v/>
      </c>
      <c r="BS721" t="str">
        <f t="shared" si="69"/>
        <v/>
      </c>
      <c r="BT721" s="172"/>
      <c r="BU721" s="10"/>
      <c r="BV721" s="10"/>
      <c r="BW721" s="10"/>
      <c r="BX721" s="10"/>
      <c r="BY721" s="10"/>
      <c r="BZ721" s="10"/>
      <c r="CA721" s="10"/>
      <c r="CB721" s="10"/>
      <c r="CC721" s="10"/>
      <c r="CD721" s="10"/>
      <c r="CE721" s="10"/>
      <c r="CF721" s="10"/>
      <c r="CG721" s="10"/>
      <c r="CH721" s="10"/>
      <c r="CI721" s="10"/>
      <c r="CJ721" s="10"/>
      <c r="CK721" s="10"/>
      <c r="CL721" s="10"/>
      <c r="CM721" s="10"/>
      <c r="CN721" s="10"/>
      <c r="CO721" s="10"/>
      <c r="CP721" s="10"/>
      <c r="CQ721" s="10"/>
      <c r="CR721" s="173"/>
      <c r="CV721" s="177"/>
      <c r="CW721" s="178"/>
    </row>
    <row r="722" spans="35:101">
      <c r="AI722" t="str">
        <f t="shared" ref="AI722:AJ785" si="73">IF(AV722=1,$AP722&amp;"["&amp;$AR722&amp;"]","")</f>
        <v/>
      </c>
      <c r="AJ722" t="str">
        <f t="shared" si="73"/>
        <v/>
      </c>
      <c r="AK722" t="str">
        <f t="shared" si="70"/>
        <v/>
      </c>
      <c r="AL722" s="1" t="str">
        <f t="shared" si="68"/>
        <v/>
      </c>
      <c r="AM722" s="167"/>
      <c r="AN722" s="8"/>
      <c r="AO722" s="8"/>
      <c r="AP722" s="8"/>
      <c r="AQ722" s="8"/>
      <c r="AR722" s="8"/>
      <c r="AS722" s="8"/>
      <c r="AT722" s="8"/>
      <c r="AU722" s="8"/>
      <c r="AV722" s="8"/>
      <c r="AW722" s="8"/>
      <c r="AX722" s="169"/>
      <c r="BB722" s="161"/>
      <c r="BC722" s="9"/>
      <c r="BD722" s="9"/>
      <c r="BE722" s="9"/>
      <c r="BF722" s="9"/>
      <c r="BG722" s="9"/>
      <c r="BH722" s="163"/>
      <c r="BI722" t="str" cm="1">
        <f t="array" ref="BI722">_xlfn.IFS($BF722=1,$BB722,$BF722&gt;=2,INDEX($BB$2:$BE$801,MATCH(BJ722,$BB$2:$BB$801,0),4),TRUE,"")</f>
        <v/>
      </c>
      <c r="BJ722" t="str" cm="1">
        <f t="array" ref="BJ722">_xlfn.IFS($BF722=2,$BB722,$BF722&gt;=3,INDEX($BB$2:$BE$801,MATCH(BK722,$BB$2:$BB$801,0),4),TRUE,"")</f>
        <v/>
      </c>
      <c r="BK722" t="str" cm="1">
        <f t="array" ref="BK722">_xlfn.IFS(BF722=3,BB722,BF722=4,BE722,BF722=5,INDEX($BB$2:$BE$801,MATCH(BL722,$BB$2:$BB$801,0),4),TRUE,"")</f>
        <v/>
      </c>
      <c r="BL722" t="str" cm="1">
        <f t="array" ref="BL722">_xlfn.IFS(BF722=4,BB722,BF722=5,BE722,TRUE,"")</f>
        <v/>
      </c>
      <c r="BM722" t="str">
        <f t="shared" si="71"/>
        <v/>
      </c>
      <c r="BR722" t="str">
        <f t="shared" si="72"/>
        <v/>
      </c>
      <c r="BS722" t="str">
        <f t="shared" si="69"/>
        <v/>
      </c>
      <c r="BT722" s="172"/>
      <c r="BU722" s="10"/>
      <c r="BV722" s="10"/>
      <c r="BW722" s="10"/>
      <c r="BX722" s="10"/>
      <c r="BY722" s="10"/>
      <c r="BZ722" s="10"/>
      <c r="CA722" s="10"/>
      <c r="CB722" s="10"/>
      <c r="CC722" s="10"/>
      <c r="CD722" s="10"/>
      <c r="CE722" s="10"/>
      <c r="CF722" s="10"/>
      <c r="CG722" s="10"/>
      <c r="CH722" s="10"/>
      <c r="CI722" s="10"/>
      <c r="CJ722" s="10"/>
      <c r="CK722" s="10"/>
      <c r="CL722" s="10"/>
      <c r="CM722" s="10"/>
      <c r="CN722" s="10"/>
      <c r="CO722" s="10"/>
      <c r="CP722" s="10"/>
      <c r="CQ722" s="10"/>
      <c r="CR722" s="173"/>
      <c r="CV722" s="177"/>
      <c r="CW722" s="178"/>
    </row>
    <row r="723" spans="35:101">
      <c r="AI723" t="str">
        <f t="shared" si="73"/>
        <v/>
      </c>
      <c r="AJ723" t="str">
        <f t="shared" si="73"/>
        <v/>
      </c>
      <c r="AK723" t="str">
        <f t="shared" si="70"/>
        <v/>
      </c>
      <c r="AL723" s="1" t="str">
        <f t="shared" si="68"/>
        <v/>
      </c>
      <c r="AM723" s="167"/>
      <c r="AN723" s="8"/>
      <c r="AO723" s="8"/>
      <c r="AP723" s="8"/>
      <c r="AQ723" s="8"/>
      <c r="AR723" s="8"/>
      <c r="AS723" s="8"/>
      <c r="AT723" s="8"/>
      <c r="AU723" s="8"/>
      <c r="AV723" s="8"/>
      <c r="AW723" s="8"/>
      <c r="AX723" s="169"/>
      <c r="BB723" s="161"/>
      <c r="BC723" s="9"/>
      <c r="BD723" s="9"/>
      <c r="BE723" s="9"/>
      <c r="BF723" s="9"/>
      <c r="BG723" s="9"/>
      <c r="BH723" s="163"/>
      <c r="BI723" t="str" cm="1">
        <f t="array" ref="BI723">_xlfn.IFS($BF723=1,$BB723,$BF723&gt;=2,INDEX($BB$2:$BE$801,MATCH(BJ723,$BB$2:$BB$801,0),4),TRUE,"")</f>
        <v/>
      </c>
      <c r="BJ723" t="str" cm="1">
        <f t="array" ref="BJ723">_xlfn.IFS($BF723=2,$BB723,$BF723&gt;=3,INDEX($BB$2:$BE$801,MATCH(BK723,$BB$2:$BB$801,0),4),TRUE,"")</f>
        <v/>
      </c>
      <c r="BK723" t="str" cm="1">
        <f t="array" ref="BK723">_xlfn.IFS(BF723=3,BB723,BF723=4,BE723,BF723=5,INDEX($BB$2:$BE$801,MATCH(BL723,$BB$2:$BB$801,0),4),TRUE,"")</f>
        <v/>
      </c>
      <c r="BL723" t="str" cm="1">
        <f t="array" ref="BL723">_xlfn.IFS(BF723=4,BB723,BF723=5,BE723,TRUE,"")</f>
        <v/>
      </c>
      <c r="BM723" t="str">
        <f t="shared" si="71"/>
        <v/>
      </c>
      <c r="BR723" t="str">
        <f t="shared" si="72"/>
        <v/>
      </c>
      <c r="BS723" t="str">
        <f t="shared" si="69"/>
        <v/>
      </c>
      <c r="BT723" s="172"/>
      <c r="BU723" s="10"/>
      <c r="BV723" s="10"/>
      <c r="BW723" s="10"/>
      <c r="BX723" s="10"/>
      <c r="BY723" s="10"/>
      <c r="BZ723" s="10"/>
      <c r="CA723" s="10"/>
      <c r="CB723" s="10"/>
      <c r="CC723" s="10"/>
      <c r="CD723" s="10"/>
      <c r="CE723" s="10"/>
      <c r="CF723" s="10"/>
      <c r="CG723" s="10"/>
      <c r="CH723" s="10"/>
      <c r="CI723" s="10"/>
      <c r="CJ723" s="10"/>
      <c r="CK723" s="10"/>
      <c r="CL723" s="10"/>
      <c r="CM723" s="10"/>
      <c r="CN723" s="10"/>
      <c r="CO723" s="10"/>
      <c r="CP723" s="10"/>
      <c r="CQ723" s="10"/>
      <c r="CR723" s="173"/>
      <c r="CV723" s="177"/>
      <c r="CW723" s="178"/>
    </row>
    <row r="724" spans="35:101">
      <c r="AI724" t="str">
        <f t="shared" si="73"/>
        <v/>
      </c>
      <c r="AJ724" t="str">
        <f t="shared" si="73"/>
        <v/>
      </c>
      <c r="AK724" t="str">
        <f t="shared" si="70"/>
        <v/>
      </c>
      <c r="AL724" s="1" t="str">
        <f t="shared" si="68"/>
        <v/>
      </c>
      <c r="AM724" s="167"/>
      <c r="AN724" s="8"/>
      <c r="AO724" s="8"/>
      <c r="AP724" s="8"/>
      <c r="AQ724" s="8"/>
      <c r="AR724" s="8"/>
      <c r="AS724" s="8"/>
      <c r="AT724" s="8"/>
      <c r="AU724" s="8"/>
      <c r="AV724" s="8"/>
      <c r="AW724" s="8"/>
      <c r="AX724" s="169"/>
      <c r="BB724" s="161"/>
      <c r="BC724" s="9"/>
      <c r="BD724" s="9"/>
      <c r="BE724" s="9"/>
      <c r="BF724" s="9"/>
      <c r="BG724" s="9"/>
      <c r="BH724" s="163"/>
      <c r="BI724" t="str" cm="1">
        <f t="array" ref="BI724">_xlfn.IFS($BF724=1,$BB724,$BF724&gt;=2,INDEX($BB$2:$BE$801,MATCH(BJ724,$BB$2:$BB$801,0),4),TRUE,"")</f>
        <v/>
      </c>
      <c r="BJ724" t="str" cm="1">
        <f t="array" ref="BJ724">_xlfn.IFS($BF724=2,$BB724,$BF724&gt;=3,INDEX($BB$2:$BE$801,MATCH(BK724,$BB$2:$BB$801,0),4),TRUE,"")</f>
        <v/>
      </c>
      <c r="BK724" t="str" cm="1">
        <f t="array" ref="BK724">_xlfn.IFS(BF724=3,BB724,BF724=4,BE724,BF724=5,INDEX($BB$2:$BE$801,MATCH(BL724,$BB$2:$BB$801,0),4),TRUE,"")</f>
        <v/>
      </c>
      <c r="BL724" t="str" cm="1">
        <f t="array" ref="BL724">_xlfn.IFS(BF724=4,BB724,BF724=5,BE724,TRUE,"")</f>
        <v/>
      </c>
      <c r="BM724" t="str">
        <f t="shared" si="71"/>
        <v/>
      </c>
      <c r="BR724" t="str">
        <f t="shared" si="72"/>
        <v/>
      </c>
      <c r="BS724" t="str">
        <f t="shared" si="69"/>
        <v/>
      </c>
      <c r="BT724" s="172"/>
      <c r="BU724" s="10"/>
      <c r="BV724" s="10"/>
      <c r="BW724" s="10"/>
      <c r="BX724" s="10"/>
      <c r="BY724" s="10"/>
      <c r="BZ724" s="10"/>
      <c r="CA724" s="10"/>
      <c r="CB724" s="10"/>
      <c r="CC724" s="10"/>
      <c r="CD724" s="10"/>
      <c r="CE724" s="10"/>
      <c r="CF724" s="10"/>
      <c r="CG724" s="10"/>
      <c r="CH724" s="10"/>
      <c r="CI724" s="10"/>
      <c r="CJ724" s="10"/>
      <c r="CK724" s="10"/>
      <c r="CL724" s="10"/>
      <c r="CM724" s="10"/>
      <c r="CN724" s="10"/>
      <c r="CO724" s="10"/>
      <c r="CP724" s="10"/>
      <c r="CQ724" s="10"/>
      <c r="CR724" s="173"/>
      <c r="CV724" s="177"/>
      <c r="CW724" s="178"/>
    </row>
    <row r="725" spans="35:101">
      <c r="AI725" t="str">
        <f t="shared" si="73"/>
        <v/>
      </c>
      <c r="AJ725" t="str">
        <f t="shared" si="73"/>
        <v/>
      </c>
      <c r="AK725" t="str">
        <f t="shared" si="70"/>
        <v/>
      </c>
      <c r="AL725" s="1" t="str">
        <f t="shared" si="68"/>
        <v/>
      </c>
      <c r="AM725" s="167"/>
      <c r="AN725" s="8"/>
      <c r="AO725" s="8"/>
      <c r="AP725" s="8"/>
      <c r="AQ725" s="8"/>
      <c r="AR725" s="8"/>
      <c r="AS725" s="8"/>
      <c r="AT725" s="8"/>
      <c r="AU725" s="8"/>
      <c r="AV725" s="8"/>
      <c r="AW725" s="8"/>
      <c r="AX725" s="169"/>
      <c r="BB725" s="161"/>
      <c r="BC725" s="9"/>
      <c r="BD725" s="9"/>
      <c r="BE725" s="9"/>
      <c r="BF725" s="9"/>
      <c r="BG725" s="9"/>
      <c r="BH725" s="163"/>
      <c r="BI725" t="str" cm="1">
        <f t="array" ref="BI725">_xlfn.IFS($BF725=1,$BB725,$BF725&gt;=2,INDEX($BB$2:$BE$801,MATCH(BJ725,$BB$2:$BB$801,0),4),TRUE,"")</f>
        <v/>
      </c>
      <c r="BJ725" t="str" cm="1">
        <f t="array" ref="BJ725">_xlfn.IFS($BF725=2,$BB725,$BF725&gt;=3,INDEX($BB$2:$BE$801,MATCH(BK725,$BB$2:$BB$801,0),4),TRUE,"")</f>
        <v/>
      </c>
      <c r="BK725" t="str" cm="1">
        <f t="array" ref="BK725">_xlfn.IFS(BF725=3,BB725,BF725=4,BE725,BF725=5,INDEX($BB$2:$BE$801,MATCH(BL725,$BB$2:$BB$801,0),4),TRUE,"")</f>
        <v/>
      </c>
      <c r="BL725" t="str" cm="1">
        <f t="array" ref="BL725">_xlfn.IFS(BF725=4,BB725,BF725=5,BE725,TRUE,"")</f>
        <v/>
      </c>
      <c r="BM725" t="str">
        <f t="shared" si="71"/>
        <v/>
      </c>
      <c r="BR725" t="str">
        <f t="shared" si="72"/>
        <v/>
      </c>
      <c r="BS725" t="str">
        <f t="shared" si="69"/>
        <v/>
      </c>
      <c r="BT725" s="172"/>
      <c r="BU725" s="10"/>
      <c r="BV725" s="10"/>
      <c r="BW725" s="10"/>
      <c r="BX725" s="10"/>
      <c r="BY725" s="10"/>
      <c r="BZ725" s="10"/>
      <c r="CA725" s="10"/>
      <c r="CB725" s="10"/>
      <c r="CC725" s="10"/>
      <c r="CD725" s="10"/>
      <c r="CE725" s="10"/>
      <c r="CF725" s="10"/>
      <c r="CG725" s="10"/>
      <c r="CH725" s="10"/>
      <c r="CI725" s="10"/>
      <c r="CJ725" s="10"/>
      <c r="CK725" s="10"/>
      <c r="CL725" s="10"/>
      <c r="CM725" s="10"/>
      <c r="CN725" s="10"/>
      <c r="CO725" s="10"/>
      <c r="CP725" s="10"/>
      <c r="CQ725" s="10"/>
      <c r="CR725" s="173"/>
      <c r="CV725" s="177"/>
      <c r="CW725" s="178"/>
    </row>
    <row r="726" spans="35:101">
      <c r="AI726" t="str">
        <f t="shared" si="73"/>
        <v/>
      </c>
      <c r="AJ726" t="str">
        <f t="shared" si="73"/>
        <v/>
      </c>
      <c r="AK726" t="str">
        <f t="shared" si="70"/>
        <v/>
      </c>
      <c r="AL726" s="1" t="str">
        <f t="shared" si="68"/>
        <v/>
      </c>
      <c r="AM726" s="167"/>
      <c r="AN726" s="8"/>
      <c r="AO726" s="8"/>
      <c r="AP726" s="8"/>
      <c r="AQ726" s="8"/>
      <c r="AR726" s="8"/>
      <c r="AS726" s="8"/>
      <c r="AT726" s="8"/>
      <c r="AU726" s="8"/>
      <c r="AV726" s="8"/>
      <c r="AW726" s="8"/>
      <c r="AX726" s="169"/>
      <c r="BB726" s="161"/>
      <c r="BC726" s="9"/>
      <c r="BD726" s="9"/>
      <c r="BE726" s="9"/>
      <c r="BF726" s="9"/>
      <c r="BG726" s="9"/>
      <c r="BH726" s="163"/>
      <c r="BI726" t="str" cm="1">
        <f t="array" ref="BI726">_xlfn.IFS($BF726=1,$BB726,$BF726&gt;=2,INDEX($BB$2:$BE$801,MATCH(BJ726,$BB$2:$BB$801,0),4),TRUE,"")</f>
        <v/>
      </c>
      <c r="BJ726" t="str" cm="1">
        <f t="array" ref="BJ726">_xlfn.IFS($BF726=2,$BB726,$BF726&gt;=3,INDEX($BB$2:$BE$801,MATCH(BK726,$BB$2:$BB$801,0),4),TRUE,"")</f>
        <v/>
      </c>
      <c r="BK726" t="str" cm="1">
        <f t="array" ref="BK726">_xlfn.IFS(BF726=3,BB726,BF726=4,BE726,BF726=5,INDEX($BB$2:$BE$801,MATCH(BL726,$BB$2:$BB$801,0),4),TRUE,"")</f>
        <v/>
      </c>
      <c r="BL726" t="str" cm="1">
        <f t="array" ref="BL726">_xlfn.IFS(BF726=4,BB726,BF726=5,BE726,TRUE,"")</f>
        <v/>
      </c>
      <c r="BM726" t="str">
        <f t="shared" si="71"/>
        <v/>
      </c>
      <c r="BR726" t="str">
        <f t="shared" si="72"/>
        <v/>
      </c>
      <c r="BS726" t="str">
        <f t="shared" si="69"/>
        <v/>
      </c>
      <c r="BT726" s="172"/>
      <c r="BU726" s="10"/>
      <c r="BV726" s="10"/>
      <c r="BW726" s="10"/>
      <c r="BX726" s="10"/>
      <c r="BY726" s="10"/>
      <c r="BZ726" s="10"/>
      <c r="CA726" s="10"/>
      <c r="CB726" s="10"/>
      <c r="CC726" s="10"/>
      <c r="CD726" s="10"/>
      <c r="CE726" s="10"/>
      <c r="CF726" s="10"/>
      <c r="CG726" s="10"/>
      <c r="CH726" s="10"/>
      <c r="CI726" s="10"/>
      <c r="CJ726" s="10"/>
      <c r="CK726" s="10"/>
      <c r="CL726" s="10"/>
      <c r="CM726" s="10"/>
      <c r="CN726" s="10"/>
      <c r="CO726" s="10"/>
      <c r="CP726" s="10"/>
      <c r="CQ726" s="10"/>
      <c r="CR726" s="173"/>
      <c r="CV726" s="177"/>
      <c r="CW726" s="178"/>
    </row>
    <row r="727" spans="35:101">
      <c r="AI727" t="str">
        <f t="shared" si="73"/>
        <v/>
      </c>
      <c r="AJ727" t="str">
        <f t="shared" si="73"/>
        <v/>
      </c>
      <c r="AK727" t="str">
        <f t="shared" si="70"/>
        <v/>
      </c>
      <c r="AL727" s="1" t="str">
        <f t="shared" si="68"/>
        <v/>
      </c>
      <c r="AM727" s="167"/>
      <c r="AN727" s="8"/>
      <c r="AO727" s="8"/>
      <c r="AP727" s="8"/>
      <c r="AQ727" s="8"/>
      <c r="AR727" s="8"/>
      <c r="AS727" s="8"/>
      <c r="AT727" s="8"/>
      <c r="AU727" s="8"/>
      <c r="AV727" s="8"/>
      <c r="AW727" s="8"/>
      <c r="AX727" s="169"/>
      <c r="BB727" s="161"/>
      <c r="BC727" s="9"/>
      <c r="BD727" s="9"/>
      <c r="BE727" s="9"/>
      <c r="BF727" s="9"/>
      <c r="BG727" s="9"/>
      <c r="BH727" s="163"/>
      <c r="BI727" t="str" cm="1">
        <f t="array" ref="BI727">_xlfn.IFS($BF727=1,$BB727,$BF727&gt;=2,INDEX($BB$2:$BE$801,MATCH(BJ727,$BB$2:$BB$801,0),4),TRUE,"")</f>
        <v/>
      </c>
      <c r="BJ727" t="str" cm="1">
        <f t="array" ref="BJ727">_xlfn.IFS($BF727=2,$BB727,$BF727&gt;=3,INDEX($BB$2:$BE$801,MATCH(BK727,$BB$2:$BB$801,0),4),TRUE,"")</f>
        <v/>
      </c>
      <c r="BK727" t="str" cm="1">
        <f t="array" ref="BK727">_xlfn.IFS(BF727=3,BB727,BF727=4,BE727,BF727=5,INDEX($BB$2:$BE$801,MATCH(BL727,$BB$2:$BB$801,0),4),TRUE,"")</f>
        <v/>
      </c>
      <c r="BL727" t="str" cm="1">
        <f t="array" ref="BL727">_xlfn.IFS(BF727=4,BB727,BF727=5,BE727,TRUE,"")</f>
        <v/>
      </c>
      <c r="BM727" t="str">
        <f t="shared" si="71"/>
        <v/>
      </c>
      <c r="BR727" t="str">
        <f t="shared" si="72"/>
        <v/>
      </c>
      <c r="BS727" t="str">
        <f t="shared" si="69"/>
        <v/>
      </c>
      <c r="BT727" s="172"/>
      <c r="BU727" s="10"/>
      <c r="BV727" s="10"/>
      <c r="BW727" s="10"/>
      <c r="BX727" s="10"/>
      <c r="BY727" s="10"/>
      <c r="BZ727" s="10"/>
      <c r="CA727" s="10"/>
      <c r="CB727" s="10"/>
      <c r="CC727" s="10"/>
      <c r="CD727" s="10"/>
      <c r="CE727" s="10"/>
      <c r="CF727" s="10"/>
      <c r="CG727" s="10"/>
      <c r="CH727" s="10"/>
      <c r="CI727" s="10"/>
      <c r="CJ727" s="10"/>
      <c r="CK727" s="10"/>
      <c r="CL727" s="10"/>
      <c r="CM727" s="10"/>
      <c r="CN727" s="10"/>
      <c r="CO727" s="10"/>
      <c r="CP727" s="10"/>
      <c r="CQ727" s="10"/>
      <c r="CR727" s="173"/>
      <c r="CV727" s="177"/>
      <c r="CW727" s="178"/>
    </row>
    <row r="728" spans="35:101">
      <c r="AI728" t="str">
        <f t="shared" si="73"/>
        <v/>
      </c>
      <c r="AJ728" t="str">
        <f t="shared" si="73"/>
        <v/>
      </c>
      <c r="AK728" t="str">
        <f t="shared" si="70"/>
        <v/>
      </c>
      <c r="AL728" s="1" t="str">
        <f t="shared" si="68"/>
        <v/>
      </c>
      <c r="AM728" s="167"/>
      <c r="AN728" s="8"/>
      <c r="AO728" s="8"/>
      <c r="AP728" s="8"/>
      <c r="AQ728" s="8"/>
      <c r="AR728" s="8"/>
      <c r="AS728" s="8"/>
      <c r="AT728" s="8"/>
      <c r="AU728" s="8"/>
      <c r="AV728" s="8"/>
      <c r="AW728" s="8"/>
      <c r="AX728" s="169"/>
      <c r="BB728" s="161"/>
      <c r="BC728" s="9"/>
      <c r="BD728" s="9"/>
      <c r="BE728" s="9"/>
      <c r="BF728" s="9"/>
      <c r="BG728" s="9"/>
      <c r="BH728" s="163"/>
      <c r="BI728" t="str" cm="1">
        <f t="array" ref="BI728">_xlfn.IFS($BF728=1,$BB728,$BF728&gt;=2,INDEX($BB$2:$BE$801,MATCH(BJ728,$BB$2:$BB$801,0),4),TRUE,"")</f>
        <v/>
      </c>
      <c r="BJ728" t="str" cm="1">
        <f t="array" ref="BJ728">_xlfn.IFS($BF728=2,$BB728,$BF728&gt;=3,INDEX($BB$2:$BE$801,MATCH(BK728,$BB$2:$BB$801,0),4),TRUE,"")</f>
        <v/>
      </c>
      <c r="BK728" t="str" cm="1">
        <f t="array" ref="BK728">_xlfn.IFS(BF728=3,BB728,BF728=4,BE728,BF728=5,INDEX($BB$2:$BE$801,MATCH(BL728,$BB$2:$BB$801,0),4),TRUE,"")</f>
        <v/>
      </c>
      <c r="BL728" t="str" cm="1">
        <f t="array" ref="BL728">_xlfn.IFS(BF728=4,BB728,BF728=5,BE728,TRUE,"")</f>
        <v/>
      </c>
      <c r="BM728" t="str">
        <f t="shared" si="71"/>
        <v/>
      </c>
      <c r="BR728" t="str">
        <f t="shared" si="72"/>
        <v/>
      </c>
      <c r="BS728" t="str">
        <f t="shared" si="69"/>
        <v/>
      </c>
      <c r="BT728" s="172"/>
      <c r="BU728" s="10"/>
      <c r="BV728" s="10"/>
      <c r="BW728" s="10"/>
      <c r="BX728" s="10"/>
      <c r="BY728" s="10"/>
      <c r="BZ728" s="10"/>
      <c r="CA728" s="10"/>
      <c r="CB728" s="10"/>
      <c r="CC728" s="10"/>
      <c r="CD728" s="10"/>
      <c r="CE728" s="10"/>
      <c r="CF728" s="10"/>
      <c r="CG728" s="10"/>
      <c r="CH728" s="10"/>
      <c r="CI728" s="10"/>
      <c r="CJ728" s="10"/>
      <c r="CK728" s="10"/>
      <c r="CL728" s="10"/>
      <c r="CM728" s="10"/>
      <c r="CN728" s="10"/>
      <c r="CO728" s="10"/>
      <c r="CP728" s="10"/>
      <c r="CQ728" s="10"/>
      <c r="CR728" s="173"/>
      <c r="CV728" s="177"/>
      <c r="CW728" s="178"/>
    </row>
    <row r="729" spans="35:101">
      <c r="AI729" t="str">
        <f t="shared" si="73"/>
        <v/>
      </c>
      <c r="AJ729" t="str">
        <f t="shared" si="73"/>
        <v/>
      </c>
      <c r="AK729" t="str">
        <f t="shared" si="70"/>
        <v/>
      </c>
      <c r="AL729" s="1" t="str">
        <f t="shared" si="68"/>
        <v/>
      </c>
      <c r="AM729" s="167"/>
      <c r="AN729" s="8"/>
      <c r="AO729" s="8"/>
      <c r="AP729" s="8"/>
      <c r="AQ729" s="8"/>
      <c r="AR729" s="8"/>
      <c r="AS729" s="8"/>
      <c r="AT729" s="8"/>
      <c r="AU729" s="8"/>
      <c r="AV729" s="8"/>
      <c r="AW729" s="8"/>
      <c r="AX729" s="169"/>
      <c r="BB729" s="161"/>
      <c r="BC729" s="9"/>
      <c r="BD729" s="9"/>
      <c r="BE729" s="9"/>
      <c r="BF729" s="9"/>
      <c r="BG729" s="9"/>
      <c r="BH729" s="163"/>
      <c r="BI729" t="str" cm="1">
        <f t="array" ref="BI729">_xlfn.IFS($BF729=1,$BB729,$BF729&gt;=2,INDEX($BB$2:$BE$801,MATCH(BJ729,$BB$2:$BB$801,0),4),TRUE,"")</f>
        <v/>
      </c>
      <c r="BJ729" t="str" cm="1">
        <f t="array" ref="BJ729">_xlfn.IFS($BF729=2,$BB729,$BF729&gt;=3,INDEX($BB$2:$BE$801,MATCH(BK729,$BB$2:$BB$801,0),4),TRUE,"")</f>
        <v/>
      </c>
      <c r="BK729" t="str" cm="1">
        <f t="array" ref="BK729">_xlfn.IFS(BF729=3,BB729,BF729=4,BE729,BF729=5,INDEX($BB$2:$BE$801,MATCH(BL729,$BB$2:$BB$801,0),4),TRUE,"")</f>
        <v/>
      </c>
      <c r="BL729" t="str" cm="1">
        <f t="array" ref="BL729">_xlfn.IFS(BF729=4,BB729,BF729=5,BE729,TRUE,"")</f>
        <v/>
      </c>
      <c r="BM729" t="str">
        <f t="shared" si="71"/>
        <v/>
      </c>
      <c r="BR729" t="str">
        <f t="shared" si="72"/>
        <v/>
      </c>
      <c r="BS729" t="str">
        <f t="shared" si="69"/>
        <v/>
      </c>
      <c r="BT729" s="172"/>
      <c r="BU729" s="10"/>
      <c r="BV729" s="10"/>
      <c r="BW729" s="10"/>
      <c r="BX729" s="10"/>
      <c r="BY729" s="10"/>
      <c r="BZ729" s="10"/>
      <c r="CA729" s="10"/>
      <c r="CB729" s="10"/>
      <c r="CC729" s="10"/>
      <c r="CD729" s="10"/>
      <c r="CE729" s="10"/>
      <c r="CF729" s="10"/>
      <c r="CG729" s="10"/>
      <c r="CH729" s="10"/>
      <c r="CI729" s="10"/>
      <c r="CJ729" s="10"/>
      <c r="CK729" s="10"/>
      <c r="CL729" s="10"/>
      <c r="CM729" s="10"/>
      <c r="CN729" s="10"/>
      <c r="CO729" s="10"/>
      <c r="CP729" s="10"/>
      <c r="CQ729" s="10"/>
      <c r="CR729" s="173"/>
      <c r="CV729" s="177"/>
      <c r="CW729" s="178"/>
    </row>
    <row r="730" spans="35:101">
      <c r="AI730" t="str">
        <f t="shared" si="73"/>
        <v/>
      </c>
      <c r="AJ730" t="str">
        <f t="shared" si="73"/>
        <v/>
      </c>
      <c r="AK730" t="str">
        <f t="shared" si="70"/>
        <v/>
      </c>
      <c r="AL730" s="1" t="str">
        <f t="shared" si="68"/>
        <v/>
      </c>
      <c r="AM730" s="167"/>
      <c r="AN730" s="8"/>
      <c r="AO730" s="8"/>
      <c r="AP730" s="8"/>
      <c r="AQ730" s="8"/>
      <c r="AR730" s="8"/>
      <c r="AS730" s="8"/>
      <c r="AT730" s="8"/>
      <c r="AU730" s="8"/>
      <c r="AV730" s="8"/>
      <c r="AW730" s="8"/>
      <c r="AX730" s="169"/>
      <c r="BB730" s="161"/>
      <c r="BC730" s="9"/>
      <c r="BD730" s="9"/>
      <c r="BE730" s="9"/>
      <c r="BF730" s="9"/>
      <c r="BG730" s="9"/>
      <c r="BH730" s="163"/>
      <c r="BI730" t="str" cm="1">
        <f t="array" ref="BI730">_xlfn.IFS($BF730=1,$BB730,$BF730&gt;=2,INDEX($BB$2:$BE$801,MATCH(BJ730,$BB$2:$BB$801,0),4),TRUE,"")</f>
        <v/>
      </c>
      <c r="BJ730" t="str" cm="1">
        <f t="array" ref="BJ730">_xlfn.IFS($BF730=2,$BB730,$BF730&gt;=3,INDEX($BB$2:$BE$801,MATCH(BK730,$BB$2:$BB$801,0),4),TRUE,"")</f>
        <v/>
      </c>
      <c r="BK730" t="str" cm="1">
        <f t="array" ref="BK730">_xlfn.IFS(BF730=3,BB730,BF730=4,BE730,BF730=5,INDEX($BB$2:$BE$801,MATCH(BL730,$BB$2:$BB$801,0),4),TRUE,"")</f>
        <v/>
      </c>
      <c r="BL730" t="str" cm="1">
        <f t="array" ref="BL730">_xlfn.IFS(BF730=4,BB730,BF730=5,BE730,TRUE,"")</f>
        <v/>
      </c>
      <c r="BM730" t="str">
        <f t="shared" si="71"/>
        <v/>
      </c>
      <c r="BR730" t="str">
        <f t="shared" si="72"/>
        <v/>
      </c>
      <c r="BS730" t="str">
        <f t="shared" si="69"/>
        <v/>
      </c>
      <c r="BT730" s="172"/>
      <c r="BU730" s="10"/>
      <c r="BV730" s="10"/>
      <c r="BW730" s="10"/>
      <c r="BX730" s="10"/>
      <c r="BY730" s="10"/>
      <c r="BZ730" s="10"/>
      <c r="CA730" s="10"/>
      <c r="CB730" s="10"/>
      <c r="CC730" s="10"/>
      <c r="CD730" s="10"/>
      <c r="CE730" s="10"/>
      <c r="CF730" s="10"/>
      <c r="CG730" s="10"/>
      <c r="CH730" s="10"/>
      <c r="CI730" s="10"/>
      <c r="CJ730" s="10"/>
      <c r="CK730" s="10"/>
      <c r="CL730" s="10"/>
      <c r="CM730" s="10"/>
      <c r="CN730" s="10"/>
      <c r="CO730" s="10"/>
      <c r="CP730" s="10"/>
      <c r="CQ730" s="10"/>
      <c r="CR730" s="173"/>
      <c r="CV730" s="177"/>
      <c r="CW730" s="178"/>
    </row>
    <row r="731" spans="35:101">
      <c r="AI731" t="str">
        <f t="shared" si="73"/>
        <v/>
      </c>
      <c r="AJ731" t="str">
        <f t="shared" si="73"/>
        <v/>
      </c>
      <c r="AK731" t="str">
        <f t="shared" si="70"/>
        <v/>
      </c>
      <c r="AL731" s="1" t="str">
        <f t="shared" si="68"/>
        <v/>
      </c>
      <c r="AM731" s="167"/>
      <c r="AN731" s="8"/>
      <c r="AO731" s="8"/>
      <c r="AP731" s="8"/>
      <c r="AQ731" s="8"/>
      <c r="AR731" s="8"/>
      <c r="AS731" s="8"/>
      <c r="AT731" s="8"/>
      <c r="AU731" s="8"/>
      <c r="AV731" s="8"/>
      <c r="AW731" s="8"/>
      <c r="AX731" s="169"/>
      <c r="BB731" s="161"/>
      <c r="BC731" s="9"/>
      <c r="BD731" s="9"/>
      <c r="BE731" s="9"/>
      <c r="BF731" s="9"/>
      <c r="BG731" s="9"/>
      <c r="BH731" s="163"/>
      <c r="BI731" t="str" cm="1">
        <f t="array" ref="BI731">_xlfn.IFS($BF731=1,$BB731,$BF731&gt;=2,INDEX($BB$2:$BE$801,MATCH(BJ731,$BB$2:$BB$801,0),4),TRUE,"")</f>
        <v/>
      </c>
      <c r="BJ731" t="str" cm="1">
        <f t="array" ref="BJ731">_xlfn.IFS($BF731=2,$BB731,$BF731&gt;=3,INDEX($BB$2:$BE$801,MATCH(BK731,$BB$2:$BB$801,0),4),TRUE,"")</f>
        <v/>
      </c>
      <c r="BK731" t="str" cm="1">
        <f t="array" ref="BK731">_xlfn.IFS(BF731=3,BB731,BF731=4,BE731,BF731=5,INDEX($BB$2:$BE$801,MATCH(BL731,$BB$2:$BB$801,0),4),TRUE,"")</f>
        <v/>
      </c>
      <c r="BL731" t="str" cm="1">
        <f t="array" ref="BL731">_xlfn.IFS(BF731=4,BB731,BF731=5,BE731,TRUE,"")</f>
        <v/>
      </c>
      <c r="BM731" t="str">
        <f t="shared" si="71"/>
        <v/>
      </c>
      <c r="BR731" t="str">
        <f t="shared" si="72"/>
        <v/>
      </c>
      <c r="BS731" t="str">
        <f t="shared" si="69"/>
        <v/>
      </c>
      <c r="BT731" s="172"/>
      <c r="BU731" s="10"/>
      <c r="BV731" s="10"/>
      <c r="BW731" s="10"/>
      <c r="BX731" s="10"/>
      <c r="BY731" s="10"/>
      <c r="BZ731" s="10"/>
      <c r="CA731" s="10"/>
      <c r="CB731" s="10"/>
      <c r="CC731" s="10"/>
      <c r="CD731" s="10"/>
      <c r="CE731" s="10"/>
      <c r="CF731" s="10"/>
      <c r="CG731" s="10"/>
      <c r="CH731" s="10"/>
      <c r="CI731" s="10"/>
      <c r="CJ731" s="10"/>
      <c r="CK731" s="10"/>
      <c r="CL731" s="10"/>
      <c r="CM731" s="10"/>
      <c r="CN731" s="10"/>
      <c r="CO731" s="10"/>
      <c r="CP731" s="10"/>
      <c r="CQ731" s="10"/>
      <c r="CR731" s="173"/>
      <c r="CV731" s="177"/>
      <c r="CW731" s="178"/>
    </row>
    <row r="732" spans="35:101">
      <c r="AI732" t="str">
        <f t="shared" si="73"/>
        <v/>
      </c>
      <c r="AJ732" t="str">
        <f t="shared" si="73"/>
        <v/>
      </c>
      <c r="AK732" t="str">
        <f t="shared" si="70"/>
        <v/>
      </c>
      <c r="AL732" s="1" t="str">
        <f t="shared" si="68"/>
        <v/>
      </c>
      <c r="AM732" s="167"/>
      <c r="AN732" s="8"/>
      <c r="AO732" s="8"/>
      <c r="AP732" s="8"/>
      <c r="AQ732" s="8"/>
      <c r="AR732" s="8"/>
      <c r="AS732" s="8"/>
      <c r="AT732" s="8"/>
      <c r="AU732" s="8"/>
      <c r="AV732" s="8"/>
      <c r="AW732" s="8"/>
      <c r="AX732" s="169"/>
      <c r="BB732" s="161"/>
      <c r="BC732" s="9"/>
      <c r="BD732" s="9"/>
      <c r="BE732" s="9"/>
      <c r="BF732" s="9"/>
      <c r="BG732" s="9"/>
      <c r="BH732" s="163"/>
      <c r="BI732" t="str" cm="1">
        <f t="array" ref="BI732">_xlfn.IFS($BF732=1,$BB732,$BF732&gt;=2,INDEX($BB$2:$BE$801,MATCH(BJ732,$BB$2:$BB$801,0),4),TRUE,"")</f>
        <v/>
      </c>
      <c r="BJ732" t="str" cm="1">
        <f t="array" ref="BJ732">_xlfn.IFS($BF732=2,$BB732,$BF732&gt;=3,INDEX($BB$2:$BE$801,MATCH(BK732,$BB$2:$BB$801,0),4),TRUE,"")</f>
        <v/>
      </c>
      <c r="BK732" t="str" cm="1">
        <f t="array" ref="BK732">_xlfn.IFS(BF732=3,BB732,BF732=4,BE732,BF732=5,INDEX($BB$2:$BE$801,MATCH(BL732,$BB$2:$BB$801,0),4),TRUE,"")</f>
        <v/>
      </c>
      <c r="BL732" t="str" cm="1">
        <f t="array" ref="BL732">_xlfn.IFS(BF732=4,BB732,BF732=5,BE732,TRUE,"")</f>
        <v/>
      </c>
      <c r="BM732" t="str">
        <f t="shared" si="71"/>
        <v/>
      </c>
      <c r="BR732" t="str">
        <f t="shared" si="72"/>
        <v/>
      </c>
      <c r="BS732" t="str">
        <f t="shared" si="69"/>
        <v/>
      </c>
      <c r="BT732" s="172"/>
      <c r="BU732" s="10"/>
      <c r="BV732" s="10"/>
      <c r="BW732" s="10"/>
      <c r="BX732" s="10"/>
      <c r="BY732" s="10"/>
      <c r="BZ732" s="10"/>
      <c r="CA732" s="10"/>
      <c r="CB732" s="10"/>
      <c r="CC732" s="10"/>
      <c r="CD732" s="10"/>
      <c r="CE732" s="10"/>
      <c r="CF732" s="10"/>
      <c r="CG732" s="10"/>
      <c r="CH732" s="10"/>
      <c r="CI732" s="10"/>
      <c r="CJ732" s="10"/>
      <c r="CK732" s="10"/>
      <c r="CL732" s="10"/>
      <c r="CM732" s="10"/>
      <c r="CN732" s="10"/>
      <c r="CO732" s="10"/>
      <c r="CP732" s="10"/>
      <c r="CQ732" s="10"/>
      <c r="CR732" s="173"/>
      <c r="CV732" s="177"/>
      <c r="CW732" s="178"/>
    </row>
    <row r="733" spans="35:101">
      <c r="AI733" t="str">
        <f t="shared" si="73"/>
        <v/>
      </c>
      <c r="AJ733" t="str">
        <f t="shared" si="73"/>
        <v/>
      </c>
      <c r="AK733" t="str">
        <f t="shared" si="70"/>
        <v/>
      </c>
      <c r="AL733" s="1" t="str">
        <f t="shared" si="68"/>
        <v/>
      </c>
      <c r="AM733" s="167"/>
      <c r="AN733" s="8"/>
      <c r="AO733" s="8"/>
      <c r="AP733" s="8"/>
      <c r="AQ733" s="8"/>
      <c r="AR733" s="8"/>
      <c r="AS733" s="8"/>
      <c r="AT733" s="8"/>
      <c r="AU733" s="8"/>
      <c r="AV733" s="8"/>
      <c r="AW733" s="8"/>
      <c r="AX733" s="169"/>
      <c r="BB733" s="161"/>
      <c r="BC733" s="9"/>
      <c r="BD733" s="9"/>
      <c r="BE733" s="9"/>
      <c r="BF733" s="9"/>
      <c r="BG733" s="9"/>
      <c r="BH733" s="163"/>
      <c r="BI733" t="str" cm="1">
        <f t="array" ref="BI733">_xlfn.IFS($BF733=1,$BB733,$BF733&gt;=2,INDEX($BB$2:$BE$801,MATCH(BJ733,$BB$2:$BB$801,0),4),TRUE,"")</f>
        <v/>
      </c>
      <c r="BJ733" t="str" cm="1">
        <f t="array" ref="BJ733">_xlfn.IFS($BF733=2,$BB733,$BF733&gt;=3,INDEX($BB$2:$BE$801,MATCH(BK733,$BB$2:$BB$801,0),4),TRUE,"")</f>
        <v/>
      </c>
      <c r="BK733" t="str" cm="1">
        <f t="array" ref="BK733">_xlfn.IFS(BF733=3,BB733,BF733=4,BE733,BF733=5,INDEX($BB$2:$BE$801,MATCH(BL733,$BB$2:$BB$801,0),4),TRUE,"")</f>
        <v/>
      </c>
      <c r="BL733" t="str" cm="1">
        <f t="array" ref="BL733">_xlfn.IFS(BF733=4,BB733,BF733=5,BE733,TRUE,"")</f>
        <v/>
      </c>
      <c r="BM733" t="str">
        <f t="shared" si="71"/>
        <v/>
      </c>
      <c r="BR733" t="str">
        <f t="shared" si="72"/>
        <v/>
      </c>
      <c r="BS733" t="str">
        <f t="shared" si="69"/>
        <v/>
      </c>
      <c r="BT733" s="172"/>
      <c r="BU733" s="10"/>
      <c r="BV733" s="10"/>
      <c r="BW733" s="10"/>
      <c r="BX733" s="10"/>
      <c r="BY733" s="10"/>
      <c r="BZ733" s="10"/>
      <c r="CA733" s="10"/>
      <c r="CB733" s="10"/>
      <c r="CC733" s="10"/>
      <c r="CD733" s="10"/>
      <c r="CE733" s="10"/>
      <c r="CF733" s="10"/>
      <c r="CG733" s="10"/>
      <c r="CH733" s="10"/>
      <c r="CI733" s="10"/>
      <c r="CJ733" s="10"/>
      <c r="CK733" s="10"/>
      <c r="CL733" s="10"/>
      <c r="CM733" s="10"/>
      <c r="CN733" s="10"/>
      <c r="CO733" s="10"/>
      <c r="CP733" s="10"/>
      <c r="CQ733" s="10"/>
      <c r="CR733" s="173"/>
      <c r="CV733" s="177"/>
      <c r="CW733" s="178"/>
    </row>
    <row r="734" spans="35:101">
      <c r="AI734" t="str">
        <f t="shared" si="73"/>
        <v/>
      </c>
      <c r="AJ734" t="str">
        <f t="shared" si="73"/>
        <v/>
      </c>
      <c r="AK734" t="str">
        <f t="shared" si="70"/>
        <v/>
      </c>
      <c r="AL734" s="1" t="str">
        <f t="shared" si="68"/>
        <v/>
      </c>
      <c r="AM734" s="167"/>
      <c r="AN734" s="8"/>
      <c r="AO734" s="8"/>
      <c r="AP734" s="8"/>
      <c r="AQ734" s="8"/>
      <c r="AR734" s="8"/>
      <c r="AS734" s="8"/>
      <c r="AT734" s="8"/>
      <c r="AU734" s="8"/>
      <c r="AV734" s="8"/>
      <c r="AW734" s="8"/>
      <c r="AX734" s="169"/>
      <c r="BB734" s="161"/>
      <c r="BC734" s="9"/>
      <c r="BD734" s="9"/>
      <c r="BE734" s="9"/>
      <c r="BF734" s="9"/>
      <c r="BG734" s="9"/>
      <c r="BH734" s="163"/>
      <c r="BI734" t="str" cm="1">
        <f t="array" ref="BI734">_xlfn.IFS($BF734=1,$BB734,$BF734&gt;=2,INDEX($BB$2:$BE$801,MATCH(BJ734,$BB$2:$BB$801,0),4),TRUE,"")</f>
        <v/>
      </c>
      <c r="BJ734" t="str" cm="1">
        <f t="array" ref="BJ734">_xlfn.IFS($BF734=2,$BB734,$BF734&gt;=3,INDEX($BB$2:$BE$801,MATCH(BK734,$BB$2:$BB$801,0),4),TRUE,"")</f>
        <v/>
      </c>
      <c r="BK734" t="str" cm="1">
        <f t="array" ref="BK734">_xlfn.IFS(BF734=3,BB734,BF734=4,BE734,BF734=5,INDEX($BB$2:$BE$801,MATCH(BL734,$BB$2:$BB$801,0),4),TRUE,"")</f>
        <v/>
      </c>
      <c r="BL734" t="str" cm="1">
        <f t="array" ref="BL734">_xlfn.IFS(BF734=4,BB734,BF734=5,BE734,TRUE,"")</f>
        <v/>
      </c>
      <c r="BM734" t="str">
        <f t="shared" si="71"/>
        <v/>
      </c>
      <c r="BR734" t="str">
        <f t="shared" si="72"/>
        <v/>
      </c>
      <c r="BS734" t="str">
        <f t="shared" si="69"/>
        <v/>
      </c>
      <c r="BT734" s="172"/>
      <c r="BU734" s="10"/>
      <c r="BV734" s="10"/>
      <c r="BW734" s="10"/>
      <c r="BX734" s="10"/>
      <c r="BY734" s="10"/>
      <c r="BZ734" s="10"/>
      <c r="CA734" s="10"/>
      <c r="CB734" s="10"/>
      <c r="CC734" s="10"/>
      <c r="CD734" s="10"/>
      <c r="CE734" s="10"/>
      <c r="CF734" s="10"/>
      <c r="CG734" s="10"/>
      <c r="CH734" s="10"/>
      <c r="CI734" s="10"/>
      <c r="CJ734" s="10"/>
      <c r="CK734" s="10"/>
      <c r="CL734" s="10"/>
      <c r="CM734" s="10"/>
      <c r="CN734" s="10"/>
      <c r="CO734" s="10"/>
      <c r="CP734" s="10"/>
      <c r="CQ734" s="10"/>
      <c r="CR734" s="173"/>
      <c r="CV734" s="177"/>
      <c r="CW734" s="178"/>
    </row>
    <row r="735" spans="35:101">
      <c r="AI735" t="str">
        <f t="shared" si="73"/>
        <v/>
      </c>
      <c r="AJ735" t="str">
        <f t="shared" si="73"/>
        <v/>
      </c>
      <c r="AK735" t="str">
        <f t="shared" si="70"/>
        <v/>
      </c>
      <c r="AL735" s="1" t="str">
        <f t="shared" si="68"/>
        <v/>
      </c>
      <c r="AM735" s="167"/>
      <c r="AN735" s="8"/>
      <c r="AO735" s="8"/>
      <c r="AP735" s="8"/>
      <c r="AQ735" s="8"/>
      <c r="AR735" s="8"/>
      <c r="AS735" s="8"/>
      <c r="AT735" s="8"/>
      <c r="AU735" s="8"/>
      <c r="AV735" s="8"/>
      <c r="AW735" s="8"/>
      <c r="AX735" s="169"/>
      <c r="BB735" s="161"/>
      <c r="BC735" s="9"/>
      <c r="BD735" s="9"/>
      <c r="BE735" s="9"/>
      <c r="BF735" s="9"/>
      <c r="BG735" s="9"/>
      <c r="BH735" s="163"/>
      <c r="BI735" t="str" cm="1">
        <f t="array" ref="BI735">_xlfn.IFS($BF735=1,$BB735,$BF735&gt;=2,INDEX($BB$2:$BE$801,MATCH(BJ735,$BB$2:$BB$801,0),4),TRUE,"")</f>
        <v/>
      </c>
      <c r="BJ735" t="str" cm="1">
        <f t="array" ref="BJ735">_xlfn.IFS($BF735=2,$BB735,$BF735&gt;=3,INDEX($BB$2:$BE$801,MATCH(BK735,$BB$2:$BB$801,0),4),TRUE,"")</f>
        <v/>
      </c>
      <c r="BK735" t="str" cm="1">
        <f t="array" ref="BK735">_xlfn.IFS(BF735=3,BB735,BF735=4,BE735,BF735=5,INDEX($BB$2:$BE$801,MATCH(BL735,$BB$2:$BB$801,0),4),TRUE,"")</f>
        <v/>
      </c>
      <c r="BL735" t="str" cm="1">
        <f t="array" ref="BL735">_xlfn.IFS(BF735=4,BB735,BF735=5,BE735,TRUE,"")</f>
        <v/>
      </c>
      <c r="BM735" t="str">
        <f t="shared" si="71"/>
        <v/>
      </c>
      <c r="BR735" t="str">
        <f t="shared" si="72"/>
        <v/>
      </c>
      <c r="BS735" t="str">
        <f t="shared" si="69"/>
        <v/>
      </c>
      <c r="BT735" s="172"/>
      <c r="BU735" s="10"/>
      <c r="BV735" s="10"/>
      <c r="BW735" s="10"/>
      <c r="BX735" s="10"/>
      <c r="BY735" s="10"/>
      <c r="BZ735" s="10"/>
      <c r="CA735" s="10"/>
      <c r="CB735" s="10"/>
      <c r="CC735" s="10"/>
      <c r="CD735" s="10"/>
      <c r="CE735" s="10"/>
      <c r="CF735" s="10"/>
      <c r="CG735" s="10"/>
      <c r="CH735" s="10"/>
      <c r="CI735" s="10"/>
      <c r="CJ735" s="10"/>
      <c r="CK735" s="10"/>
      <c r="CL735" s="10"/>
      <c r="CM735" s="10"/>
      <c r="CN735" s="10"/>
      <c r="CO735" s="10"/>
      <c r="CP735" s="10"/>
      <c r="CQ735" s="10"/>
      <c r="CR735" s="173"/>
      <c r="CV735" s="177"/>
      <c r="CW735" s="178"/>
    </row>
    <row r="736" spans="35:101">
      <c r="AI736" t="str">
        <f t="shared" si="73"/>
        <v/>
      </c>
      <c r="AJ736" t="str">
        <f t="shared" si="73"/>
        <v/>
      </c>
      <c r="AK736" t="str">
        <f t="shared" si="70"/>
        <v/>
      </c>
      <c r="AL736" s="1" t="str">
        <f t="shared" si="68"/>
        <v/>
      </c>
      <c r="AM736" s="167"/>
      <c r="AN736" s="8"/>
      <c r="AO736" s="8"/>
      <c r="AP736" s="8"/>
      <c r="AQ736" s="8"/>
      <c r="AR736" s="8"/>
      <c r="AS736" s="8"/>
      <c r="AT736" s="8"/>
      <c r="AU736" s="8"/>
      <c r="AV736" s="8"/>
      <c r="AW736" s="8"/>
      <c r="AX736" s="169"/>
      <c r="BB736" s="161"/>
      <c r="BC736" s="9"/>
      <c r="BD736" s="9"/>
      <c r="BE736" s="9"/>
      <c r="BF736" s="9"/>
      <c r="BG736" s="9"/>
      <c r="BH736" s="163"/>
      <c r="BI736" t="str" cm="1">
        <f t="array" ref="BI736">_xlfn.IFS($BF736=1,$BB736,$BF736&gt;=2,INDEX($BB$2:$BE$801,MATCH(BJ736,$BB$2:$BB$801,0),4),TRUE,"")</f>
        <v/>
      </c>
      <c r="BJ736" t="str" cm="1">
        <f t="array" ref="BJ736">_xlfn.IFS($BF736=2,$BB736,$BF736&gt;=3,INDEX($BB$2:$BE$801,MATCH(BK736,$BB$2:$BB$801,0),4),TRUE,"")</f>
        <v/>
      </c>
      <c r="BK736" t="str" cm="1">
        <f t="array" ref="BK736">_xlfn.IFS(BF736=3,BB736,BF736=4,BE736,BF736=5,INDEX($BB$2:$BE$801,MATCH(BL736,$BB$2:$BB$801,0),4),TRUE,"")</f>
        <v/>
      </c>
      <c r="BL736" t="str" cm="1">
        <f t="array" ref="BL736">_xlfn.IFS(BF736=4,BB736,BF736=5,BE736,TRUE,"")</f>
        <v/>
      </c>
      <c r="BM736" t="str">
        <f t="shared" si="71"/>
        <v/>
      </c>
      <c r="BR736" t="str">
        <f t="shared" si="72"/>
        <v/>
      </c>
      <c r="BS736" t="str">
        <f t="shared" si="69"/>
        <v/>
      </c>
      <c r="BT736" s="172"/>
      <c r="BU736" s="10"/>
      <c r="BV736" s="10"/>
      <c r="BW736" s="10"/>
      <c r="BX736" s="10"/>
      <c r="BY736" s="10"/>
      <c r="BZ736" s="10"/>
      <c r="CA736" s="10"/>
      <c r="CB736" s="10"/>
      <c r="CC736" s="10"/>
      <c r="CD736" s="10"/>
      <c r="CE736" s="10"/>
      <c r="CF736" s="10"/>
      <c r="CG736" s="10"/>
      <c r="CH736" s="10"/>
      <c r="CI736" s="10"/>
      <c r="CJ736" s="10"/>
      <c r="CK736" s="10"/>
      <c r="CL736" s="10"/>
      <c r="CM736" s="10"/>
      <c r="CN736" s="10"/>
      <c r="CO736" s="10"/>
      <c r="CP736" s="10"/>
      <c r="CQ736" s="10"/>
      <c r="CR736" s="173"/>
      <c r="CV736" s="177"/>
      <c r="CW736" s="178"/>
    </row>
    <row r="737" spans="35:101">
      <c r="AI737" t="str">
        <f t="shared" si="73"/>
        <v/>
      </c>
      <c r="AJ737" t="str">
        <f t="shared" si="73"/>
        <v/>
      </c>
      <c r="AK737" t="str">
        <f t="shared" si="70"/>
        <v/>
      </c>
      <c r="AL737" s="1" t="str">
        <f t="shared" si="68"/>
        <v/>
      </c>
      <c r="AM737" s="167"/>
      <c r="AN737" s="8"/>
      <c r="AO737" s="8"/>
      <c r="AP737" s="8"/>
      <c r="AQ737" s="8"/>
      <c r="AR737" s="8"/>
      <c r="AS737" s="8"/>
      <c r="AT737" s="8"/>
      <c r="AU737" s="8"/>
      <c r="AV737" s="8"/>
      <c r="AW737" s="8"/>
      <c r="AX737" s="169"/>
      <c r="BB737" s="161"/>
      <c r="BC737" s="9"/>
      <c r="BD737" s="9"/>
      <c r="BE737" s="9"/>
      <c r="BF737" s="9"/>
      <c r="BG737" s="9"/>
      <c r="BH737" s="163"/>
      <c r="BI737" t="str" cm="1">
        <f t="array" ref="BI737">_xlfn.IFS($BF737=1,$BB737,$BF737&gt;=2,INDEX($BB$2:$BE$801,MATCH(BJ737,$BB$2:$BB$801,0),4),TRUE,"")</f>
        <v/>
      </c>
      <c r="BJ737" t="str" cm="1">
        <f t="array" ref="BJ737">_xlfn.IFS($BF737=2,$BB737,$BF737&gt;=3,INDEX($BB$2:$BE$801,MATCH(BK737,$BB$2:$BB$801,0),4),TRUE,"")</f>
        <v/>
      </c>
      <c r="BK737" t="str" cm="1">
        <f t="array" ref="BK737">_xlfn.IFS(BF737=3,BB737,BF737=4,BE737,BF737=5,INDEX($BB$2:$BE$801,MATCH(BL737,$BB$2:$BB$801,0),4),TRUE,"")</f>
        <v/>
      </c>
      <c r="BL737" t="str" cm="1">
        <f t="array" ref="BL737">_xlfn.IFS(BF737=4,BB737,BF737=5,BE737,TRUE,"")</f>
        <v/>
      </c>
      <c r="BM737" t="str">
        <f t="shared" si="71"/>
        <v/>
      </c>
      <c r="BR737" t="str">
        <f t="shared" si="72"/>
        <v/>
      </c>
      <c r="BS737" t="str">
        <f t="shared" si="69"/>
        <v/>
      </c>
      <c r="BT737" s="172"/>
      <c r="BU737" s="10"/>
      <c r="BV737" s="10"/>
      <c r="BW737" s="10"/>
      <c r="BX737" s="10"/>
      <c r="BY737" s="10"/>
      <c r="BZ737" s="10"/>
      <c r="CA737" s="10"/>
      <c r="CB737" s="10"/>
      <c r="CC737" s="10"/>
      <c r="CD737" s="10"/>
      <c r="CE737" s="10"/>
      <c r="CF737" s="10"/>
      <c r="CG737" s="10"/>
      <c r="CH737" s="10"/>
      <c r="CI737" s="10"/>
      <c r="CJ737" s="10"/>
      <c r="CK737" s="10"/>
      <c r="CL737" s="10"/>
      <c r="CM737" s="10"/>
      <c r="CN737" s="10"/>
      <c r="CO737" s="10"/>
      <c r="CP737" s="10"/>
      <c r="CQ737" s="10"/>
      <c r="CR737" s="173"/>
      <c r="CV737" s="177"/>
      <c r="CW737" s="178"/>
    </row>
    <row r="738" spans="35:101">
      <c r="AI738" t="str">
        <f t="shared" si="73"/>
        <v/>
      </c>
      <c r="AJ738" t="str">
        <f t="shared" si="73"/>
        <v/>
      </c>
      <c r="AK738" t="str">
        <f t="shared" si="70"/>
        <v/>
      </c>
      <c r="AL738" s="1" t="str">
        <f t="shared" si="68"/>
        <v/>
      </c>
      <c r="AM738" s="167"/>
      <c r="AN738" s="8"/>
      <c r="AO738" s="8"/>
      <c r="AP738" s="8"/>
      <c r="AQ738" s="8"/>
      <c r="AR738" s="8"/>
      <c r="AS738" s="8"/>
      <c r="AT738" s="8"/>
      <c r="AU738" s="8"/>
      <c r="AV738" s="8"/>
      <c r="AW738" s="8"/>
      <c r="AX738" s="169"/>
      <c r="BB738" s="161"/>
      <c r="BC738" s="9"/>
      <c r="BD738" s="9"/>
      <c r="BE738" s="9"/>
      <c r="BF738" s="9"/>
      <c r="BG738" s="9"/>
      <c r="BH738" s="163"/>
      <c r="BI738" t="str" cm="1">
        <f t="array" ref="BI738">_xlfn.IFS($BF738=1,$BB738,$BF738&gt;=2,INDEX($BB$2:$BE$801,MATCH(BJ738,$BB$2:$BB$801,0),4),TRUE,"")</f>
        <v/>
      </c>
      <c r="BJ738" t="str" cm="1">
        <f t="array" ref="BJ738">_xlfn.IFS($BF738=2,$BB738,$BF738&gt;=3,INDEX($BB$2:$BE$801,MATCH(BK738,$BB$2:$BB$801,0),4),TRUE,"")</f>
        <v/>
      </c>
      <c r="BK738" t="str" cm="1">
        <f t="array" ref="BK738">_xlfn.IFS(BF738=3,BB738,BF738=4,BE738,BF738=5,INDEX($BB$2:$BE$801,MATCH(BL738,$BB$2:$BB$801,0),4),TRUE,"")</f>
        <v/>
      </c>
      <c r="BL738" t="str" cm="1">
        <f t="array" ref="BL738">_xlfn.IFS(BF738=4,BB738,BF738=5,BE738,TRUE,"")</f>
        <v/>
      </c>
      <c r="BM738" t="str">
        <f t="shared" si="71"/>
        <v/>
      </c>
      <c r="BR738" t="str">
        <f t="shared" si="72"/>
        <v/>
      </c>
      <c r="BS738" t="str">
        <f t="shared" si="69"/>
        <v/>
      </c>
      <c r="BT738" s="172"/>
      <c r="BU738" s="10"/>
      <c r="BV738" s="10"/>
      <c r="BW738" s="10"/>
      <c r="BX738" s="10"/>
      <c r="BY738" s="10"/>
      <c r="BZ738" s="10"/>
      <c r="CA738" s="10"/>
      <c r="CB738" s="10"/>
      <c r="CC738" s="10"/>
      <c r="CD738" s="10"/>
      <c r="CE738" s="10"/>
      <c r="CF738" s="10"/>
      <c r="CG738" s="10"/>
      <c r="CH738" s="10"/>
      <c r="CI738" s="10"/>
      <c r="CJ738" s="10"/>
      <c r="CK738" s="10"/>
      <c r="CL738" s="10"/>
      <c r="CM738" s="10"/>
      <c r="CN738" s="10"/>
      <c r="CO738" s="10"/>
      <c r="CP738" s="10"/>
      <c r="CQ738" s="10"/>
      <c r="CR738" s="173"/>
      <c r="CV738" s="177"/>
      <c r="CW738" s="178"/>
    </row>
    <row r="739" spans="35:101">
      <c r="AI739" t="str">
        <f t="shared" si="73"/>
        <v/>
      </c>
      <c r="AJ739" t="str">
        <f t="shared" si="73"/>
        <v/>
      </c>
      <c r="AK739" t="str">
        <f t="shared" si="70"/>
        <v/>
      </c>
      <c r="AL739" s="1" t="str">
        <f t="shared" si="68"/>
        <v/>
      </c>
      <c r="AM739" s="167"/>
      <c r="AN739" s="8"/>
      <c r="AO739" s="8"/>
      <c r="AP739" s="8"/>
      <c r="AQ739" s="8"/>
      <c r="AR739" s="8"/>
      <c r="AS739" s="8"/>
      <c r="AT739" s="8"/>
      <c r="AU739" s="8"/>
      <c r="AV739" s="8"/>
      <c r="AW739" s="8"/>
      <c r="AX739" s="169"/>
      <c r="BB739" s="161"/>
      <c r="BC739" s="9"/>
      <c r="BD739" s="9"/>
      <c r="BE739" s="9"/>
      <c r="BF739" s="9"/>
      <c r="BG739" s="9"/>
      <c r="BH739" s="163"/>
      <c r="BI739" t="str" cm="1">
        <f t="array" ref="BI739">_xlfn.IFS($BF739=1,$BB739,$BF739&gt;=2,INDEX($BB$2:$BE$801,MATCH(BJ739,$BB$2:$BB$801,0),4),TRUE,"")</f>
        <v/>
      </c>
      <c r="BJ739" t="str" cm="1">
        <f t="array" ref="BJ739">_xlfn.IFS($BF739=2,$BB739,$BF739&gt;=3,INDEX($BB$2:$BE$801,MATCH(BK739,$BB$2:$BB$801,0),4),TRUE,"")</f>
        <v/>
      </c>
      <c r="BK739" t="str" cm="1">
        <f t="array" ref="BK739">_xlfn.IFS(BF739=3,BB739,BF739=4,BE739,BF739=5,INDEX($BB$2:$BE$801,MATCH(BL739,$BB$2:$BB$801,0),4),TRUE,"")</f>
        <v/>
      </c>
      <c r="BL739" t="str" cm="1">
        <f t="array" ref="BL739">_xlfn.IFS(BF739=4,BB739,BF739=5,BE739,TRUE,"")</f>
        <v/>
      </c>
      <c r="BM739" t="str">
        <f t="shared" si="71"/>
        <v/>
      </c>
      <c r="BR739" t="str">
        <f t="shared" si="72"/>
        <v/>
      </c>
      <c r="BS739" t="str">
        <f t="shared" si="69"/>
        <v/>
      </c>
      <c r="BT739" s="172"/>
      <c r="BU739" s="10"/>
      <c r="BV739" s="10"/>
      <c r="BW739" s="10"/>
      <c r="BX739" s="10"/>
      <c r="BY739" s="10"/>
      <c r="BZ739" s="10"/>
      <c r="CA739" s="10"/>
      <c r="CB739" s="10"/>
      <c r="CC739" s="10"/>
      <c r="CD739" s="10"/>
      <c r="CE739" s="10"/>
      <c r="CF739" s="10"/>
      <c r="CG739" s="10"/>
      <c r="CH739" s="10"/>
      <c r="CI739" s="10"/>
      <c r="CJ739" s="10"/>
      <c r="CK739" s="10"/>
      <c r="CL739" s="10"/>
      <c r="CM739" s="10"/>
      <c r="CN739" s="10"/>
      <c r="CO739" s="10"/>
      <c r="CP739" s="10"/>
      <c r="CQ739" s="10"/>
      <c r="CR739" s="173"/>
      <c r="CV739" s="177"/>
      <c r="CW739" s="178"/>
    </row>
    <row r="740" spans="35:101">
      <c r="AI740" t="str">
        <f t="shared" si="73"/>
        <v/>
      </c>
      <c r="AJ740" t="str">
        <f t="shared" si="73"/>
        <v/>
      </c>
      <c r="AK740" t="str">
        <f t="shared" si="70"/>
        <v/>
      </c>
      <c r="AL740" s="1" t="str">
        <f t="shared" si="68"/>
        <v/>
      </c>
      <c r="AM740" s="167"/>
      <c r="AN740" s="8"/>
      <c r="AO740" s="8"/>
      <c r="AP740" s="8"/>
      <c r="AQ740" s="8"/>
      <c r="AR740" s="8"/>
      <c r="AS740" s="8"/>
      <c r="AT740" s="8"/>
      <c r="AU740" s="8"/>
      <c r="AV740" s="8"/>
      <c r="AW740" s="8"/>
      <c r="AX740" s="169"/>
      <c r="BB740" s="161"/>
      <c r="BC740" s="9"/>
      <c r="BD740" s="9"/>
      <c r="BE740" s="9"/>
      <c r="BF740" s="9"/>
      <c r="BG740" s="9"/>
      <c r="BH740" s="163"/>
      <c r="BI740" t="str" cm="1">
        <f t="array" ref="BI740">_xlfn.IFS($BF740=1,$BB740,$BF740&gt;=2,INDEX($BB$2:$BE$801,MATCH(BJ740,$BB$2:$BB$801,0),4),TRUE,"")</f>
        <v/>
      </c>
      <c r="BJ740" t="str" cm="1">
        <f t="array" ref="BJ740">_xlfn.IFS($BF740=2,$BB740,$BF740&gt;=3,INDEX($BB$2:$BE$801,MATCH(BK740,$BB$2:$BB$801,0),4),TRUE,"")</f>
        <v/>
      </c>
      <c r="BK740" t="str" cm="1">
        <f t="array" ref="BK740">_xlfn.IFS(BF740=3,BB740,BF740=4,BE740,BF740=5,INDEX($BB$2:$BE$801,MATCH(BL740,$BB$2:$BB$801,0),4),TRUE,"")</f>
        <v/>
      </c>
      <c r="BL740" t="str" cm="1">
        <f t="array" ref="BL740">_xlfn.IFS(BF740=4,BB740,BF740=5,BE740,TRUE,"")</f>
        <v/>
      </c>
      <c r="BM740" t="str">
        <f t="shared" si="71"/>
        <v/>
      </c>
      <c r="BR740" t="str">
        <f t="shared" si="72"/>
        <v/>
      </c>
      <c r="BS740" t="str">
        <f t="shared" si="69"/>
        <v/>
      </c>
      <c r="BT740" s="172"/>
      <c r="BU740" s="10"/>
      <c r="BV740" s="10"/>
      <c r="BW740" s="10"/>
      <c r="BX740" s="10"/>
      <c r="BY740" s="10"/>
      <c r="BZ740" s="10"/>
      <c r="CA740" s="10"/>
      <c r="CB740" s="10"/>
      <c r="CC740" s="10"/>
      <c r="CD740" s="10"/>
      <c r="CE740" s="10"/>
      <c r="CF740" s="10"/>
      <c r="CG740" s="10"/>
      <c r="CH740" s="10"/>
      <c r="CI740" s="10"/>
      <c r="CJ740" s="10"/>
      <c r="CK740" s="10"/>
      <c r="CL740" s="10"/>
      <c r="CM740" s="10"/>
      <c r="CN740" s="10"/>
      <c r="CO740" s="10"/>
      <c r="CP740" s="10"/>
      <c r="CQ740" s="10"/>
      <c r="CR740" s="173"/>
      <c r="CV740" s="177"/>
      <c r="CW740" s="178"/>
    </row>
    <row r="741" spans="35:101">
      <c r="AI741" t="str">
        <f t="shared" si="73"/>
        <v/>
      </c>
      <c r="AJ741" t="str">
        <f t="shared" si="73"/>
        <v/>
      </c>
      <c r="AK741" t="str">
        <f t="shared" si="70"/>
        <v/>
      </c>
      <c r="AL741" s="1" t="str">
        <f t="shared" si="68"/>
        <v/>
      </c>
      <c r="AM741" s="167"/>
      <c r="AN741" s="8"/>
      <c r="AO741" s="8"/>
      <c r="AP741" s="8"/>
      <c r="AQ741" s="8"/>
      <c r="AR741" s="8"/>
      <c r="AS741" s="8"/>
      <c r="AT741" s="8"/>
      <c r="AU741" s="8"/>
      <c r="AV741" s="8"/>
      <c r="AW741" s="8"/>
      <c r="AX741" s="169"/>
      <c r="BB741" s="161"/>
      <c r="BC741" s="9"/>
      <c r="BD741" s="9"/>
      <c r="BE741" s="9"/>
      <c r="BF741" s="9"/>
      <c r="BG741" s="9"/>
      <c r="BH741" s="163"/>
      <c r="BI741" t="str" cm="1">
        <f t="array" ref="BI741">_xlfn.IFS($BF741=1,$BB741,$BF741&gt;=2,INDEX($BB$2:$BE$801,MATCH(BJ741,$BB$2:$BB$801,0),4),TRUE,"")</f>
        <v/>
      </c>
      <c r="BJ741" t="str" cm="1">
        <f t="array" ref="BJ741">_xlfn.IFS($BF741=2,$BB741,$BF741&gt;=3,INDEX($BB$2:$BE$801,MATCH(BK741,$BB$2:$BB$801,0),4),TRUE,"")</f>
        <v/>
      </c>
      <c r="BK741" t="str" cm="1">
        <f t="array" ref="BK741">_xlfn.IFS(BF741=3,BB741,BF741=4,BE741,BF741=5,INDEX($BB$2:$BE$801,MATCH(BL741,$BB$2:$BB$801,0),4),TRUE,"")</f>
        <v/>
      </c>
      <c r="BL741" t="str" cm="1">
        <f t="array" ref="BL741">_xlfn.IFS(BF741=4,BB741,BF741=5,BE741,TRUE,"")</f>
        <v/>
      </c>
      <c r="BM741" t="str">
        <f t="shared" si="71"/>
        <v/>
      </c>
      <c r="BR741" t="str">
        <f t="shared" si="72"/>
        <v/>
      </c>
      <c r="BS741" t="str">
        <f t="shared" si="69"/>
        <v/>
      </c>
      <c r="BT741" s="172"/>
      <c r="BU741" s="10"/>
      <c r="BV741" s="10"/>
      <c r="BW741" s="10"/>
      <c r="BX741" s="10"/>
      <c r="BY741" s="10"/>
      <c r="BZ741" s="10"/>
      <c r="CA741" s="10"/>
      <c r="CB741" s="10"/>
      <c r="CC741" s="10"/>
      <c r="CD741" s="10"/>
      <c r="CE741" s="10"/>
      <c r="CF741" s="10"/>
      <c r="CG741" s="10"/>
      <c r="CH741" s="10"/>
      <c r="CI741" s="10"/>
      <c r="CJ741" s="10"/>
      <c r="CK741" s="10"/>
      <c r="CL741" s="10"/>
      <c r="CM741" s="10"/>
      <c r="CN741" s="10"/>
      <c r="CO741" s="10"/>
      <c r="CP741" s="10"/>
      <c r="CQ741" s="10"/>
      <c r="CR741" s="173"/>
      <c r="CV741" s="177"/>
      <c r="CW741" s="178"/>
    </row>
    <row r="742" spans="35:101">
      <c r="AI742" t="str">
        <f t="shared" si="73"/>
        <v/>
      </c>
      <c r="AJ742" t="str">
        <f t="shared" si="73"/>
        <v/>
      </c>
      <c r="AK742" t="str">
        <f t="shared" si="70"/>
        <v/>
      </c>
      <c r="AL742" s="1" t="str">
        <f t="shared" si="68"/>
        <v/>
      </c>
      <c r="AM742" s="167"/>
      <c r="AN742" s="8"/>
      <c r="AO742" s="8"/>
      <c r="AP742" s="8"/>
      <c r="AQ742" s="8"/>
      <c r="AR742" s="8"/>
      <c r="AS742" s="8"/>
      <c r="AT742" s="8"/>
      <c r="AU742" s="8"/>
      <c r="AV742" s="8"/>
      <c r="AW742" s="8"/>
      <c r="AX742" s="169"/>
      <c r="BB742" s="161"/>
      <c r="BC742" s="9"/>
      <c r="BD742" s="9"/>
      <c r="BE742" s="9"/>
      <c r="BF742" s="9"/>
      <c r="BG742" s="9"/>
      <c r="BH742" s="163"/>
      <c r="BI742" t="str" cm="1">
        <f t="array" ref="BI742">_xlfn.IFS($BF742=1,$BB742,$BF742&gt;=2,INDEX($BB$2:$BE$801,MATCH(BJ742,$BB$2:$BB$801,0),4),TRUE,"")</f>
        <v/>
      </c>
      <c r="BJ742" t="str" cm="1">
        <f t="array" ref="BJ742">_xlfn.IFS($BF742=2,$BB742,$BF742&gt;=3,INDEX($BB$2:$BE$801,MATCH(BK742,$BB$2:$BB$801,0),4),TRUE,"")</f>
        <v/>
      </c>
      <c r="BK742" t="str" cm="1">
        <f t="array" ref="BK742">_xlfn.IFS(BF742=3,BB742,BF742=4,BE742,BF742=5,INDEX($BB$2:$BE$801,MATCH(BL742,$BB$2:$BB$801,0),4),TRUE,"")</f>
        <v/>
      </c>
      <c r="BL742" t="str" cm="1">
        <f t="array" ref="BL742">_xlfn.IFS(BF742=4,BB742,BF742=5,BE742,TRUE,"")</f>
        <v/>
      </c>
      <c r="BM742" t="str">
        <f t="shared" si="71"/>
        <v/>
      </c>
      <c r="BR742" t="str">
        <f t="shared" si="72"/>
        <v/>
      </c>
      <c r="BS742" t="str">
        <f t="shared" si="69"/>
        <v/>
      </c>
      <c r="BT742" s="172"/>
      <c r="BU742" s="10"/>
      <c r="BV742" s="10"/>
      <c r="BW742" s="10"/>
      <c r="BX742" s="10"/>
      <c r="BY742" s="10"/>
      <c r="BZ742" s="10"/>
      <c r="CA742" s="10"/>
      <c r="CB742" s="10"/>
      <c r="CC742" s="10"/>
      <c r="CD742" s="10"/>
      <c r="CE742" s="10"/>
      <c r="CF742" s="10"/>
      <c r="CG742" s="10"/>
      <c r="CH742" s="10"/>
      <c r="CI742" s="10"/>
      <c r="CJ742" s="10"/>
      <c r="CK742" s="10"/>
      <c r="CL742" s="10"/>
      <c r="CM742" s="10"/>
      <c r="CN742" s="10"/>
      <c r="CO742" s="10"/>
      <c r="CP742" s="10"/>
      <c r="CQ742" s="10"/>
      <c r="CR742" s="173"/>
      <c r="CV742" s="177"/>
      <c r="CW742" s="178"/>
    </row>
    <row r="743" spans="35:101">
      <c r="AI743" t="str">
        <f t="shared" si="73"/>
        <v/>
      </c>
      <c r="AJ743" t="str">
        <f t="shared" si="73"/>
        <v/>
      </c>
      <c r="AK743" t="str">
        <f t="shared" si="70"/>
        <v/>
      </c>
      <c r="AL743" s="1" t="str">
        <f t="shared" si="68"/>
        <v/>
      </c>
      <c r="AM743" s="167"/>
      <c r="AN743" s="8"/>
      <c r="AO743" s="8"/>
      <c r="AP743" s="8"/>
      <c r="AQ743" s="8"/>
      <c r="AR743" s="8"/>
      <c r="AS743" s="8"/>
      <c r="AT743" s="8"/>
      <c r="AU743" s="8"/>
      <c r="AV743" s="8"/>
      <c r="AW743" s="8"/>
      <c r="AX743" s="169"/>
      <c r="BB743" s="161"/>
      <c r="BC743" s="9"/>
      <c r="BD743" s="9"/>
      <c r="BE743" s="9"/>
      <c r="BF743" s="9"/>
      <c r="BG743" s="9"/>
      <c r="BH743" s="163"/>
      <c r="BI743" t="str" cm="1">
        <f t="array" ref="BI743">_xlfn.IFS($BF743=1,$BB743,$BF743&gt;=2,INDEX($BB$2:$BE$801,MATCH(BJ743,$BB$2:$BB$801,0),4),TRUE,"")</f>
        <v/>
      </c>
      <c r="BJ743" t="str" cm="1">
        <f t="array" ref="BJ743">_xlfn.IFS($BF743=2,$BB743,$BF743&gt;=3,INDEX($BB$2:$BE$801,MATCH(BK743,$BB$2:$BB$801,0),4),TRUE,"")</f>
        <v/>
      </c>
      <c r="BK743" t="str" cm="1">
        <f t="array" ref="BK743">_xlfn.IFS(BF743=3,BB743,BF743=4,BE743,BF743=5,INDEX($BB$2:$BE$801,MATCH(BL743,$BB$2:$BB$801,0),4),TRUE,"")</f>
        <v/>
      </c>
      <c r="BL743" t="str" cm="1">
        <f t="array" ref="BL743">_xlfn.IFS(BF743=4,BB743,BF743=5,BE743,TRUE,"")</f>
        <v/>
      </c>
      <c r="BM743" t="str">
        <f t="shared" si="71"/>
        <v/>
      </c>
      <c r="BR743" t="str">
        <f t="shared" si="72"/>
        <v/>
      </c>
      <c r="BS743" t="str">
        <f t="shared" si="69"/>
        <v/>
      </c>
      <c r="BT743" s="172"/>
      <c r="BU743" s="10"/>
      <c r="BV743" s="10"/>
      <c r="BW743" s="10"/>
      <c r="BX743" s="10"/>
      <c r="BY743" s="10"/>
      <c r="BZ743" s="10"/>
      <c r="CA743" s="10"/>
      <c r="CB743" s="10"/>
      <c r="CC743" s="10"/>
      <c r="CD743" s="10"/>
      <c r="CE743" s="10"/>
      <c r="CF743" s="10"/>
      <c r="CG743" s="10"/>
      <c r="CH743" s="10"/>
      <c r="CI743" s="10"/>
      <c r="CJ743" s="10"/>
      <c r="CK743" s="10"/>
      <c r="CL743" s="10"/>
      <c r="CM743" s="10"/>
      <c r="CN743" s="10"/>
      <c r="CO743" s="10"/>
      <c r="CP743" s="10"/>
      <c r="CQ743" s="10"/>
      <c r="CR743" s="173"/>
      <c r="CV743" s="177"/>
      <c r="CW743" s="178"/>
    </row>
    <row r="744" spans="35:101">
      <c r="AI744" t="str">
        <f t="shared" si="73"/>
        <v/>
      </c>
      <c r="AJ744" t="str">
        <f t="shared" si="73"/>
        <v/>
      </c>
      <c r="AK744" t="str">
        <f t="shared" si="70"/>
        <v/>
      </c>
      <c r="AL744" s="1" t="str">
        <f t="shared" si="68"/>
        <v/>
      </c>
      <c r="AM744" s="167"/>
      <c r="AN744" s="8"/>
      <c r="AO744" s="8"/>
      <c r="AP744" s="8"/>
      <c r="AQ744" s="8"/>
      <c r="AR744" s="8"/>
      <c r="AS744" s="8"/>
      <c r="AT744" s="8"/>
      <c r="AU744" s="8"/>
      <c r="AV744" s="8"/>
      <c r="AW744" s="8"/>
      <c r="AX744" s="169"/>
      <c r="BB744" s="161"/>
      <c r="BC744" s="9"/>
      <c r="BD744" s="9"/>
      <c r="BE744" s="9"/>
      <c r="BF744" s="9"/>
      <c r="BG744" s="9"/>
      <c r="BH744" s="163"/>
      <c r="BI744" t="str" cm="1">
        <f t="array" ref="BI744">_xlfn.IFS($BF744=1,$BB744,$BF744&gt;=2,INDEX($BB$2:$BE$801,MATCH(BJ744,$BB$2:$BB$801,0),4),TRUE,"")</f>
        <v/>
      </c>
      <c r="BJ744" t="str" cm="1">
        <f t="array" ref="BJ744">_xlfn.IFS($BF744=2,$BB744,$BF744&gt;=3,INDEX($BB$2:$BE$801,MATCH(BK744,$BB$2:$BB$801,0),4),TRUE,"")</f>
        <v/>
      </c>
      <c r="BK744" t="str" cm="1">
        <f t="array" ref="BK744">_xlfn.IFS(BF744=3,BB744,BF744=4,BE744,BF744=5,INDEX($BB$2:$BE$801,MATCH(BL744,$BB$2:$BB$801,0),4),TRUE,"")</f>
        <v/>
      </c>
      <c r="BL744" t="str" cm="1">
        <f t="array" ref="BL744">_xlfn.IFS(BF744=4,BB744,BF744=5,BE744,TRUE,"")</f>
        <v/>
      </c>
      <c r="BM744" t="str">
        <f t="shared" si="71"/>
        <v/>
      </c>
      <c r="BR744" t="str">
        <f t="shared" si="72"/>
        <v/>
      </c>
      <c r="BS744" t="str">
        <f t="shared" si="69"/>
        <v/>
      </c>
      <c r="BT744" s="172"/>
      <c r="BU744" s="10"/>
      <c r="BV744" s="10"/>
      <c r="BW744" s="10"/>
      <c r="BX744" s="10"/>
      <c r="BY744" s="10"/>
      <c r="BZ744" s="10"/>
      <c r="CA744" s="10"/>
      <c r="CB744" s="10"/>
      <c r="CC744" s="10"/>
      <c r="CD744" s="10"/>
      <c r="CE744" s="10"/>
      <c r="CF744" s="10"/>
      <c r="CG744" s="10"/>
      <c r="CH744" s="10"/>
      <c r="CI744" s="10"/>
      <c r="CJ744" s="10"/>
      <c r="CK744" s="10"/>
      <c r="CL744" s="10"/>
      <c r="CM744" s="10"/>
      <c r="CN744" s="10"/>
      <c r="CO744" s="10"/>
      <c r="CP744" s="10"/>
      <c r="CQ744" s="10"/>
      <c r="CR744" s="173"/>
      <c r="CV744" s="177"/>
      <c r="CW744" s="178"/>
    </row>
    <row r="745" spans="35:101">
      <c r="AI745" t="str">
        <f t="shared" si="73"/>
        <v/>
      </c>
      <c r="AJ745" t="str">
        <f t="shared" si="73"/>
        <v/>
      </c>
      <c r="AK745" t="str">
        <f t="shared" si="70"/>
        <v/>
      </c>
      <c r="AL745" s="1" t="str">
        <f t="shared" si="68"/>
        <v/>
      </c>
      <c r="AM745" s="167"/>
      <c r="AN745" s="8"/>
      <c r="AO745" s="8"/>
      <c r="AP745" s="8"/>
      <c r="AQ745" s="8"/>
      <c r="AR745" s="8"/>
      <c r="AS745" s="8"/>
      <c r="AT745" s="8"/>
      <c r="AU745" s="8"/>
      <c r="AV745" s="8"/>
      <c r="AW745" s="8"/>
      <c r="AX745" s="169"/>
      <c r="BB745" s="161"/>
      <c r="BC745" s="9"/>
      <c r="BD745" s="9"/>
      <c r="BE745" s="9"/>
      <c r="BF745" s="9"/>
      <c r="BG745" s="9"/>
      <c r="BH745" s="163"/>
      <c r="BI745" t="str" cm="1">
        <f t="array" ref="BI745">_xlfn.IFS($BF745=1,$BB745,$BF745&gt;=2,INDEX($BB$2:$BE$801,MATCH(BJ745,$BB$2:$BB$801,0),4),TRUE,"")</f>
        <v/>
      </c>
      <c r="BJ745" t="str" cm="1">
        <f t="array" ref="BJ745">_xlfn.IFS($BF745=2,$BB745,$BF745&gt;=3,INDEX($BB$2:$BE$801,MATCH(BK745,$BB$2:$BB$801,0),4),TRUE,"")</f>
        <v/>
      </c>
      <c r="BK745" t="str" cm="1">
        <f t="array" ref="BK745">_xlfn.IFS(BF745=3,BB745,BF745=4,BE745,BF745=5,INDEX($BB$2:$BE$801,MATCH(BL745,$BB$2:$BB$801,0),4),TRUE,"")</f>
        <v/>
      </c>
      <c r="BL745" t="str" cm="1">
        <f t="array" ref="BL745">_xlfn.IFS(BF745=4,BB745,BF745=5,BE745,TRUE,"")</f>
        <v/>
      </c>
      <c r="BM745" t="str">
        <f t="shared" si="71"/>
        <v/>
      </c>
      <c r="BR745" t="str">
        <f t="shared" si="72"/>
        <v/>
      </c>
      <c r="BS745" t="str">
        <f t="shared" si="69"/>
        <v/>
      </c>
      <c r="BT745" s="172"/>
      <c r="BU745" s="10"/>
      <c r="BV745" s="10"/>
      <c r="BW745" s="10"/>
      <c r="BX745" s="10"/>
      <c r="BY745" s="10"/>
      <c r="BZ745" s="10"/>
      <c r="CA745" s="10"/>
      <c r="CB745" s="10"/>
      <c r="CC745" s="10"/>
      <c r="CD745" s="10"/>
      <c r="CE745" s="10"/>
      <c r="CF745" s="10"/>
      <c r="CG745" s="10"/>
      <c r="CH745" s="10"/>
      <c r="CI745" s="10"/>
      <c r="CJ745" s="10"/>
      <c r="CK745" s="10"/>
      <c r="CL745" s="10"/>
      <c r="CM745" s="10"/>
      <c r="CN745" s="10"/>
      <c r="CO745" s="10"/>
      <c r="CP745" s="10"/>
      <c r="CQ745" s="10"/>
      <c r="CR745" s="173"/>
      <c r="CV745" s="177"/>
      <c r="CW745" s="178"/>
    </row>
    <row r="746" spans="35:101">
      <c r="AI746" t="str">
        <f t="shared" si="73"/>
        <v/>
      </c>
      <c r="AJ746" t="str">
        <f t="shared" si="73"/>
        <v/>
      </c>
      <c r="AK746" t="str">
        <f t="shared" si="70"/>
        <v/>
      </c>
      <c r="AL746" s="1" t="str">
        <f t="shared" si="68"/>
        <v/>
      </c>
      <c r="AM746" s="167"/>
      <c r="AN746" s="8"/>
      <c r="AO746" s="8"/>
      <c r="AP746" s="8"/>
      <c r="AQ746" s="8"/>
      <c r="AR746" s="8"/>
      <c r="AS746" s="8"/>
      <c r="AT746" s="8"/>
      <c r="AU746" s="8"/>
      <c r="AV746" s="8"/>
      <c r="AW746" s="8"/>
      <c r="AX746" s="169"/>
      <c r="BB746" s="161"/>
      <c r="BC746" s="9"/>
      <c r="BD746" s="9"/>
      <c r="BE746" s="9"/>
      <c r="BF746" s="9"/>
      <c r="BG746" s="9"/>
      <c r="BH746" s="163"/>
      <c r="BI746" t="str" cm="1">
        <f t="array" ref="BI746">_xlfn.IFS($BF746=1,$BB746,$BF746&gt;=2,INDEX($BB$2:$BE$801,MATCH(BJ746,$BB$2:$BB$801,0),4),TRUE,"")</f>
        <v/>
      </c>
      <c r="BJ746" t="str" cm="1">
        <f t="array" ref="BJ746">_xlfn.IFS($BF746=2,$BB746,$BF746&gt;=3,INDEX($BB$2:$BE$801,MATCH(BK746,$BB$2:$BB$801,0),4),TRUE,"")</f>
        <v/>
      </c>
      <c r="BK746" t="str" cm="1">
        <f t="array" ref="BK746">_xlfn.IFS(BF746=3,BB746,BF746=4,BE746,BF746=5,INDEX($BB$2:$BE$801,MATCH(BL746,$BB$2:$BB$801,0),4),TRUE,"")</f>
        <v/>
      </c>
      <c r="BL746" t="str" cm="1">
        <f t="array" ref="BL746">_xlfn.IFS(BF746=4,BB746,BF746=5,BE746,TRUE,"")</f>
        <v/>
      </c>
      <c r="BM746" t="str">
        <f t="shared" si="71"/>
        <v/>
      </c>
      <c r="BR746" t="str">
        <f t="shared" si="72"/>
        <v/>
      </c>
      <c r="BS746" t="str">
        <f t="shared" si="69"/>
        <v/>
      </c>
      <c r="BT746" s="172"/>
      <c r="BU746" s="10"/>
      <c r="BV746" s="10"/>
      <c r="BW746" s="10"/>
      <c r="BX746" s="10"/>
      <c r="BY746" s="10"/>
      <c r="BZ746" s="10"/>
      <c r="CA746" s="10"/>
      <c r="CB746" s="10"/>
      <c r="CC746" s="10"/>
      <c r="CD746" s="10"/>
      <c r="CE746" s="10"/>
      <c r="CF746" s="10"/>
      <c r="CG746" s="10"/>
      <c r="CH746" s="10"/>
      <c r="CI746" s="10"/>
      <c r="CJ746" s="10"/>
      <c r="CK746" s="10"/>
      <c r="CL746" s="10"/>
      <c r="CM746" s="10"/>
      <c r="CN746" s="10"/>
      <c r="CO746" s="10"/>
      <c r="CP746" s="10"/>
      <c r="CQ746" s="10"/>
      <c r="CR746" s="173"/>
      <c r="CV746" s="177"/>
      <c r="CW746" s="178"/>
    </row>
    <row r="747" spans="35:101">
      <c r="AI747" t="str">
        <f t="shared" si="73"/>
        <v/>
      </c>
      <c r="AJ747" t="str">
        <f t="shared" si="73"/>
        <v/>
      </c>
      <c r="AK747" t="str">
        <f t="shared" si="70"/>
        <v/>
      </c>
      <c r="AL747" s="1" t="str">
        <f t="shared" si="68"/>
        <v/>
      </c>
      <c r="AM747" s="167"/>
      <c r="AN747" s="8"/>
      <c r="AO747" s="8"/>
      <c r="AP747" s="8"/>
      <c r="AQ747" s="8"/>
      <c r="AR747" s="8"/>
      <c r="AS747" s="8"/>
      <c r="AT747" s="8"/>
      <c r="AU747" s="8"/>
      <c r="AV747" s="8"/>
      <c r="AW747" s="8"/>
      <c r="AX747" s="169"/>
      <c r="BB747" s="161"/>
      <c r="BC747" s="9"/>
      <c r="BD747" s="9"/>
      <c r="BE747" s="9"/>
      <c r="BF747" s="9"/>
      <c r="BG747" s="9"/>
      <c r="BH747" s="163"/>
      <c r="BI747" t="str" cm="1">
        <f t="array" ref="BI747">_xlfn.IFS($BF747=1,$BB747,$BF747&gt;=2,INDEX($BB$2:$BE$801,MATCH(BJ747,$BB$2:$BB$801,0),4),TRUE,"")</f>
        <v/>
      </c>
      <c r="BJ747" t="str" cm="1">
        <f t="array" ref="BJ747">_xlfn.IFS($BF747=2,$BB747,$BF747&gt;=3,INDEX($BB$2:$BE$801,MATCH(BK747,$BB$2:$BB$801,0),4),TRUE,"")</f>
        <v/>
      </c>
      <c r="BK747" t="str" cm="1">
        <f t="array" ref="BK747">_xlfn.IFS(BF747=3,BB747,BF747=4,BE747,BF747=5,INDEX($BB$2:$BE$801,MATCH(BL747,$BB$2:$BB$801,0),4),TRUE,"")</f>
        <v/>
      </c>
      <c r="BL747" t="str" cm="1">
        <f t="array" ref="BL747">_xlfn.IFS(BF747=4,BB747,BF747=5,BE747,TRUE,"")</f>
        <v/>
      </c>
      <c r="BM747" t="str">
        <f t="shared" si="71"/>
        <v/>
      </c>
      <c r="BR747" t="str">
        <f t="shared" si="72"/>
        <v/>
      </c>
      <c r="BS747" t="str">
        <f t="shared" si="69"/>
        <v/>
      </c>
      <c r="BT747" s="172"/>
      <c r="BU747" s="10"/>
      <c r="BV747" s="10"/>
      <c r="BW747" s="10"/>
      <c r="BX747" s="10"/>
      <c r="BY747" s="10"/>
      <c r="BZ747" s="10"/>
      <c r="CA747" s="10"/>
      <c r="CB747" s="10"/>
      <c r="CC747" s="10"/>
      <c r="CD747" s="10"/>
      <c r="CE747" s="10"/>
      <c r="CF747" s="10"/>
      <c r="CG747" s="10"/>
      <c r="CH747" s="10"/>
      <c r="CI747" s="10"/>
      <c r="CJ747" s="10"/>
      <c r="CK747" s="10"/>
      <c r="CL747" s="10"/>
      <c r="CM747" s="10"/>
      <c r="CN747" s="10"/>
      <c r="CO747" s="10"/>
      <c r="CP747" s="10"/>
      <c r="CQ747" s="10"/>
      <c r="CR747" s="173"/>
      <c r="CV747" s="177"/>
      <c r="CW747" s="178"/>
    </row>
    <row r="748" spans="35:101">
      <c r="AI748" t="str">
        <f t="shared" si="73"/>
        <v/>
      </c>
      <c r="AJ748" t="str">
        <f t="shared" si="73"/>
        <v/>
      </c>
      <c r="AK748" t="str">
        <f t="shared" si="70"/>
        <v/>
      </c>
      <c r="AL748" s="1" t="str">
        <f t="shared" si="68"/>
        <v/>
      </c>
      <c r="AM748" s="167"/>
      <c r="AN748" s="8"/>
      <c r="AO748" s="8"/>
      <c r="AP748" s="8"/>
      <c r="AQ748" s="8"/>
      <c r="AR748" s="8"/>
      <c r="AS748" s="8"/>
      <c r="AT748" s="8"/>
      <c r="AU748" s="8"/>
      <c r="AV748" s="8"/>
      <c r="AW748" s="8"/>
      <c r="AX748" s="169"/>
      <c r="BB748" s="161"/>
      <c r="BC748" s="9"/>
      <c r="BD748" s="9"/>
      <c r="BE748" s="9"/>
      <c r="BF748" s="9"/>
      <c r="BG748" s="9"/>
      <c r="BH748" s="163"/>
      <c r="BI748" t="str" cm="1">
        <f t="array" ref="BI748">_xlfn.IFS($BF748=1,$BB748,$BF748&gt;=2,INDEX($BB$2:$BE$801,MATCH(BJ748,$BB$2:$BB$801,0),4),TRUE,"")</f>
        <v/>
      </c>
      <c r="BJ748" t="str" cm="1">
        <f t="array" ref="BJ748">_xlfn.IFS($BF748=2,$BB748,$BF748&gt;=3,INDEX($BB$2:$BE$801,MATCH(BK748,$BB$2:$BB$801,0),4),TRUE,"")</f>
        <v/>
      </c>
      <c r="BK748" t="str" cm="1">
        <f t="array" ref="BK748">_xlfn.IFS(BF748=3,BB748,BF748=4,BE748,BF748=5,INDEX($BB$2:$BE$801,MATCH(BL748,$BB$2:$BB$801,0),4),TRUE,"")</f>
        <v/>
      </c>
      <c r="BL748" t="str" cm="1">
        <f t="array" ref="BL748">_xlfn.IFS(BF748=4,BB748,BF748=5,BE748,TRUE,"")</f>
        <v/>
      </c>
      <c r="BM748" t="str">
        <f t="shared" si="71"/>
        <v/>
      </c>
      <c r="BR748" t="str">
        <f t="shared" si="72"/>
        <v/>
      </c>
      <c r="BS748" t="str">
        <f t="shared" si="69"/>
        <v/>
      </c>
      <c r="BT748" s="172"/>
      <c r="BU748" s="10"/>
      <c r="BV748" s="10"/>
      <c r="BW748" s="10"/>
      <c r="BX748" s="10"/>
      <c r="BY748" s="10"/>
      <c r="BZ748" s="10"/>
      <c r="CA748" s="10"/>
      <c r="CB748" s="10"/>
      <c r="CC748" s="10"/>
      <c r="CD748" s="10"/>
      <c r="CE748" s="10"/>
      <c r="CF748" s="10"/>
      <c r="CG748" s="10"/>
      <c r="CH748" s="10"/>
      <c r="CI748" s="10"/>
      <c r="CJ748" s="10"/>
      <c r="CK748" s="10"/>
      <c r="CL748" s="10"/>
      <c r="CM748" s="10"/>
      <c r="CN748" s="10"/>
      <c r="CO748" s="10"/>
      <c r="CP748" s="10"/>
      <c r="CQ748" s="10"/>
      <c r="CR748" s="173"/>
      <c r="CV748" s="177"/>
      <c r="CW748" s="178"/>
    </row>
    <row r="749" spans="35:101">
      <c r="AI749" t="str">
        <f t="shared" si="73"/>
        <v/>
      </c>
      <c r="AJ749" t="str">
        <f t="shared" si="73"/>
        <v/>
      </c>
      <c r="AK749" t="str">
        <f t="shared" si="70"/>
        <v/>
      </c>
      <c r="AL749" s="1" t="str">
        <f t="shared" si="68"/>
        <v/>
      </c>
      <c r="AM749" s="167"/>
      <c r="AN749" s="8"/>
      <c r="AO749" s="8"/>
      <c r="AP749" s="8"/>
      <c r="AQ749" s="8"/>
      <c r="AR749" s="8"/>
      <c r="AS749" s="8"/>
      <c r="AT749" s="8"/>
      <c r="AU749" s="8"/>
      <c r="AV749" s="8"/>
      <c r="AW749" s="8"/>
      <c r="AX749" s="169"/>
      <c r="BB749" s="161"/>
      <c r="BC749" s="9"/>
      <c r="BD749" s="9"/>
      <c r="BE749" s="9"/>
      <c r="BF749" s="9"/>
      <c r="BG749" s="9"/>
      <c r="BH749" s="163"/>
      <c r="BI749" t="str" cm="1">
        <f t="array" ref="BI749">_xlfn.IFS($BF749=1,$BB749,$BF749&gt;=2,INDEX($BB$2:$BE$801,MATCH(BJ749,$BB$2:$BB$801,0),4),TRUE,"")</f>
        <v/>
      </c>
      <c r="BJ749" t="str" cm="1">
        <f t="array" ref="BJ749">_xlfn.IFS($BF749=2,$BB749,$BF749&gt;=3,INDEX($BB$2:$BE$801,MATCH(BK749,$BB$2:$BB$801,0),4),TRUE,"")</f>
        <v/>
      </c>
      <c r="BK749" t="str" cm="1">
        <f t="array" ref="BK749">_xlfn.IFS(BF749=3,BB749,BF749=4,BE749,BF749=5,INDEX($BB$2:$BE$801,MATCH(BL749,$BB$2:$BB$801,0),4),TRUE,"")</f>
        <v/>
      </c>
      <c r="BL749" t="str" cm="1">
        <f t="array" ref="BL749">_xlfn.IFS(BF749=4,BB749,BF749=5,BE749,TRUE,"")</f>
        <v/>
      </c>
      <c r="BM749" t="str">
        <f t="shared" si="71"/>
        <v/>
      </c>
      <c r="BR749" t="str">
        <f t="shared" si="72"/>
        <v/>
      </c>
      <c r="BS749" t="str">
        <f t="shared" si="69"/>
        <v/>
      </c>
      <c r="BT749" s="172"/>
      <c r="BU749" s="10"/>
      <c r="BV749" s="10"/>
      <c r="BW749" s="10"/>
      <c r="BX749" s="10"/>
      <c r="BY749" s="10"/>
      <c r="BZ749" s="10"/>
      <c r="CA749" s="10"/>
      <c r="CB749" s="10"/>
      <c r="CC749" s="10"/>
      <c r="CD749" s="10"/>
      <c r="CE749" s="10"/>
      <c r="CF749" s="10"/>
      <c r="CG749" s="10"/>
      <c r="CH749" s="10"/>
      <c r="CI749" s="10"/>
      <c r="CJ749" s="10"/>
      <c r="CK749" s="10"/>
      <c r="CL749" s="10"/>
      <c r="CM749" s="10"/>
      <c r="CN749" s="10"/>
      <c r="CO749" s="10"/>
      <c r="CP749" s="10"/>
      <c r="CQ749" s="10"/>
      <c r="CR749" s="173"/>
      <c r="CV749" s="177"/>
      <c r="CW749" s="178"/>
    </row>
    <row r="750" spans="35:101">
      <c r="AI750" t="str">
        <f t="shared" si="73"/>
        <v/>
      </c>
      <c r="AJ750" t="str">
        <f t="shared" si="73"/>
        <v/>
      </c>
      <c r="AK750" t="str">
        <f t="shared" si="70"/>
        <v/>
      </c>
      <c r="AL750" s="1" t="str">
        <f t="shared" si="68"/>
        <v/>
      </c>
      <c r="AM750" s="167"/>
      <c r="AN750" s="8"/>
      <c r="AO750" s="8"/>
      <c r="AP750" s="8"/>
      <c r="AQ750" s="8"/>
      <c r="AR750" s="8"/>
      <c r="AS750" s="8"/>
      <c r="AT750" s="8"/>
      <c r="AU750" s="8"/>
      <c r="AV750" s="8"/>
      <c r="AW750" s="8"/>
      <c r="AX750" s="169"/>
      <c r="BB750" s="161"/>
      <c r="BC750" s="9"/>
      <c r="BD750" s="9"/>
      <c r="BE750" s="9"/>
      <c r="BF750" s="9"/>
      <c r="BG750" s="9"/>
      <c r="BH750" s="163"/>
      <c r="BI750" t="str" cm="1">
        <f t="array" ref="BI750">_xlfn.IFS($BF750=1,$BB750,$BF750&gt;=2,INDEX($BB$2:$BE$801,MATCH(BJ750,$BB$2:$BB$801,0),4),TRUE,"")</f>
        <v/>
      </c>
      <c r="BJ750" t="str" cm="1">
        <f t="array" ref="BJ750">_xlfn.IFS($BF750=2,$BB750,$BF750&gt;=3,INDEX($BB$2:$BE$801,MATCH(BK750,$BB$2:$BB$801,0),4),TRUE,"")</f>
        <v/>
      </c>
      <c r="BK750" t="str" cm="1">
        <f t="array" ref="BK750">_xlfn.IFS(BF750=3,BB750,BF750=4,BE750,BF750=5,INDEX($BB$2:$BE$801,MATCH(BL750,$BB$2:$BB$801,0),4),TRUE,"")</f>
        <v/>
      </c>
      <c r="BL750" t="str" cm="1">
        <f t="array" ref="BL750">_xlfn.IFS(BF750=4,BB750,BF750=5,BE750,TRUE,"")</f>
        <v/>
      </c>
      <c r="BM750" t="str">
        <f t="shared" si="71"/>
        <v/>
      </c>
      <c r="BR750" t="str">
        <f t="shared" si="72"/>
        <v/>
      </c>
      <c r="BS750" t="str">
        <f t="shared" si="69"/>
        <v/>
      </c>
      <c r="BT750" s="172"/>
      <c r="BU750" s="10"/>
      <c r="BV750" s="10"/>
      <c r="BW750" s="10"/>
      <c r="BX750" s="10"/>
      <c r="BY750" s="10"/>
      <c r="BZ750" s="10"/>
      <c r="CA750" s="10"/>
      <c r="CB750" s="10"/>
      <c r="CC750" s="10"/>
      <c r="CD750" s="10"/>
      <c r="CE750" s="10"/>
      <c r="CF750" s="10"/>
      <c r="CG750" s="10"/>
      <c r="CH750" s="10"/>
      <c r="CI750" s="10"/>
      <c r="CJ750" s="10"/>
      <c r="CK750" s="10"/>
      <c r="CL750" s="10"/>
      <c r="CM750" s="10"/>
      <c r="CN750" s="10"/>
      <c r="CO750" s="10"/>
      <c r="CP750" s="10"/>
      <c r="CQ750" s="10"/>
      <c r="CR750" s="173"/>
      <c r="CV750" s="177"/>
      <c r="CW750" s="178"/>
    </row>
    <row r="751" spans="35:101">
      <c r="AI751" t="str">
        <f t="shared" si="73"/>
        <v/>
      </c>
      <c r="AJ751" t="str">
        <f t="shared" si="73"/>
        <v/>
      </c>
      <c r="AK751" t="str">
        <f t="shared" si="70"/>
        <v/>
      </c>
      <c r="AL751" s="1" t="str">
        <f t="shared" si="68"/>
        <v/>
      </c>
      <c r="AM751" s="167"/>
      <c r="AN751" s="8"/>
      <c r="AO751" s="8"/>
      <c r="AP751" s="8"/>
      <c r="AQ751" s="8"/>
      <c r="AR751" s="8"/>
      <c r="AS751" s="8"/>
      <c r="AT751" s="8"/>
      <c r="AU751" s="8"/>
      <c r="AV751" s="8"/>
      <c r="AW751" s="8"/>
      <c r="AX751" s="169"/>
      <c r="BB751" s="161"/>
      <c r="BC751" s="9"/>
      <c r="BD751" s="9"/>
      <c r="BE751" s="9"/>
      <c r="BF751" s="9"/>
      <c r="BG751" s="9"/>
      <c r="BH751" s="163"/>
      <c r="BI751" t="str" cm="1">
        <f t="array" ref="BI751">_xlfn.IFS($BF751=1,$BB751,$BF751&gt;=2,INDEX($BB$2:$BE$801,MATCH(BJ751,$BB$2:$BB$801,0),4),TRUE,"")</f>
        <v/>
      </c>
      <c r="BJ751" t="str" cm="1">
        <f t="array" ref="BJ751">_xlfn.IFS($BF751=2,$BB751,$BF751&gt;=3,INDEX($BB$2:$BE$801,MATCH(BK751,$BB$2:$BB$801,0),4),TRUE,"")</f>
        <v/>
      </c>
      <c r="BK751" t="str" cm="1">
        <f t="array" ref="BK751">_xlfn.IFS(BF751=3,BB751,BF751=4,BE751,BF751=5,INDEX($BB$2:$BE$801,MATCH(BL751,$BB$2:$BB$801,0),4),TRUE,"")</f>
        <v/>
      </c>
      <c r="BL751" t="str" cm="1">
        <f t="array" ref="BL751">_xlfn.IFS(BF751=4,BB751,BF751=5,BE751,TRUE,"")</f>
        <v/>
      </c>
      <c r="BM751" t="str">
        <f t="shared" si="71"/>
        <v/>
      </c>
      <c r="BR751" t="str">
        <f t="shared" si="72"/>
        <v/>
      </c>
      <c r="BS751" t="str">
        <f t="shared" si="69"/>
        <v/>
      </c>
      <c r="BT751" s="172"/>
      <c r="BU751" s="10"/>
      <c r="BV751" s="10"/>
      <c r="BW751" s="10"/>
      <c r="BX751" s="10"/>
      <c r="BY751" s="10"/>
      <c r="BZ751" s="10"/>
      <c r="CA751" s="10"/>
      <c r="CB751" s="10"/>
      <c r="CC751" s="10"/>
      <c r="CD751" s="10"/>
      <c r="CE751" s="10"/>
      <c r="CF751" s="10"/>
      <c r="CG751" s="10"/>
      <c r="CH751" s="10"/>
      <c r="CI751" s="10"/>
      <c r="CJ751" s="10"/>
      <c r="CK751" s="10"/>
      <c r="CL751" s="10"/>
      <c r="CM751" s="10"/>
      <c r="CN751" s="10"/>
      <c r="CO751" s="10"/>
      <c r="CP751" s="10"/>
      <c r="CQ751" s="10"/>
      <c r="CR751" s="173"/>
      <c r="CV751" s="177"/>
      <c r="CW751" s="178"/>
    </row>
    <row r="752" spans="35:101">
      <c r="AI752" t="str">
        <f t="shared" si="73"/>
        <v/>
      </c>
      <c r="AJ752" t="str">
        <f t="shared" si="73"/>
        <v/>
      </c>
      <c r="AK752" t="str">
        <f t="shared" si="70"/>
        <v/>
      </c>
      <c r="AL752" s="1" t="str">
        <f t="shared" si="68"/>
        <v/>
      </c>
      <c r="AM752" s="167"/>
      <c r="AN752" s="8"/>
      <c r="AO752" s="8"/>
      <c r="AP752" s="8"/>
      <c r="AQ752" s="8"/>
      <c r="AR752" s="8"/>
      <c r="AS752" s="8"/>
      <c r="AT752" s="8"/>
      <c r="AU752" s="8"/>
      <c r="AV752" s="8"/>
      <c r="AW752" s="8"/>
      <c r="AX752" s="169"/>
      <c r="BB752" s="161"/>
      <c r="BC752" s="9"/>
      <c r="BD752" s="9"/>
      <c r="BE752" s="9"/>
      <c r="BF752" s="9"/>
      <c r="BG752" s="9"/>
      <c r="BH752" s="163"/>
      <c r="BI752" t="str" cm="1">
        <f t="array" ref="BI752">_xlfn.IFS($BF752=1,$BB752,$BF752&gt;=2,INDEX($BB$2:$BE$801,MATCH(BJ752,$BB$2:$BB$801,0),4),TRUE,"")</f>
        <v/>
      </c>
      <c r="BJ752" t="str" cm="1">
        <f t="array" ref="BJ752">_xlfn.IFS($BF752=2,$BB752,$BF752&gt;=3,INDEX($BB$2:$BE$801,MATCH(BK752,$BB$2:$BB$801,0),4),TRUE,"")</f>
        <v/>
      </c>
      <c r="BK752" t="str" cm="1">
        <f t="array" ref="BK752">_xlfn.IFS(BF752=3,BB752,BF752=4,BE752,BF752=5,INDEX($BB$2:$BE$801,MATCH(BL752,$BB$2:$BB$801,0),4),TRUE,"")</f>
        <v/>
      </c>
      <c r="BL752" t="str" cm="1">
        <f t="array" ref="BL752">_xlfn.IFS(BF752=4,BB752,BF752=5,BE752,TRUE,"")</f>
        <v/>
      </c>
      <c r="BM752" t="str">
        <f t="shared" si="71"/>
        <v/>
      </c>
      <c r="BR752" t="str">
        <f t="shared" si="72"/>
        <v/>
      </c>
      <c r="BS752" t="str">
        <f t="shared" si="69"/>
        <v/>
      </c>
      <c r="BT752" s="172"/>
      <c r="BU752" s="10"/>
      <c r="BV752" s="10"/>
      <c r="BW752" s="10"/>
      <c r="BX752" s="10"/>
      <c r="BY752" s="10"/>
      <c r="BZ752" s="10"/>
      <c r="CA752" s="10"/>
      <c r="CB752" s="10"/>
      <c r="CC752" s="10"/>
      <c r="CD752" s="10"/>
      <c r="CE752" s="10"/>
      <c r="CF752" s="10"/>
      <c r="CG752" s="10"/>
      <c r="CH752" s="10"/>
      <c r="CI752" s="10"/>
      <c r="CJ752" s="10"/>
      <c r="CK752" s="10"/>
      <c r="CL752" s="10"/>
      <c r="CM752" s="10"/>
      <c r="CN752" s="10"/>
      <c r="CO752" s="10"/>
      <c r="CP752" s="10"/>
      <c r="CQ752" s="10"/>
      <c r="CR752" s="173"/>
      <c r="CV752" s="177"/>
      <c r="CW752" s="178"/>
    </row>
    <row r="753" spans="35:101">
      <c r="AI753" t="str">
        <f t="shared" si="73"/>
        <v/>
      </c>
      <c r="AJ753" t="str">
        <f t="shared" si="73"/>
        <v/>
      </c>
      <c r="AK753" t="str">
        <f t="shared" si="70"/>
        <v/>
      </c>
      <c r="AL753" s="1" t="str">
        <f t="shared" si="68"/>
        <v/>
      </c>
      <c r="AM753" s="167"/>
      <c r="AN753" s="8"/>
      <c r="AO753" s="8"/>
      <c r="AP753" s="8"/>
      <c r="AQ753" s="8"/>
      <c r="AR753" s="8"/>
      <c r="AS753" s="8"/>
      <c r="AT753" s="8"/>
      <c r="AU753" s="8"/>
      <c r="AV753" s="8"/>
      <c r="AW753" s="8"/>
      <c r="AX753" s="169"/>
      <c r="BB753" s="161"/>
      <c r="BC753" s="9"/>
      <c r="BD753" s="9"/>
      <c r="BE753" s="9"/>
      <c r="BF753" s="9"/>
      <c r="BG753" s="9"/>
      <c r="BH753" s="163"/>
      <c r="BI753" t="str" cm="1">
        <f t="array" ref="BI753">_xlfn.IFS($BF753=1,$BB753,$BF753&gt;=2,INDEX($BB$2:$BE$801,MATCH(BJ753,$BB$2:$BB$801,0),4),TRUE,"")</f>
        <v/>
      </c>
      <c r="BJ753" t="str" cm="1">
        <f t="array" ref="BJ753">_xlfn.IFS($BF753=2,$BB753,$BF753&gt;=3,INDEX($BB$2:$BE$801,MATCH(BK753,$BB$2:$BB$801,0),4),TRUE,"")</f>
        <v/>
      </c>
      <c r="BK753" t="str" cm="1">
        <f t="array" ref="BK753">_xlfn.IFS(BF753=3,BB753,BF753=4,BE753,BF753=5,INDEX($BB$2:$BE$801,MATCH(BL753,$BB$2:$BB$801,0),4),TRUE,"")</f>
        <v/>
      </c>
      <c r="BL753" t="str" cm="1">
        <f t="array" ref="BL753">_xlfn.IFS(BF753=4,BB753,BF753=5,BE753,TRUE,"")</f>
        <v/>
      </c>
      <c r="BM753" t="str">
        <f t="shared" si="71"/>
        <v/>
      </c>
      <c r="BR753" t="str">
        <f t="shared" si="72"/>
        <v/>
      </c>
      <c r="BS753" t="str">
        <f t="shared" si="69"/>
        <v/>
      </c>
      <c r="BT753" s="172"/>
      <c r="BU753" s="10"/>
      <c r="BV753" s="10"/>
      <c r="BW753" s="10"/>
      <c r="BX753" s="10"/>
      <c r="BY753" s="10"/>
      <c r="BZ753" s="10"/>
      <c r="CA753" s="10"/>
      <c r="CB753" s="10"/>
      <c r="CC753" s="10"/>
      <c r="CD753" s="10"/>
      <c r="CE753" s="10"/>
      <c r="CF753" s="10"/>
      <c r="CG753" s="10"/>
      <c r="CH753" s="10"/>
      <c r="CI753" s="10"/>
      <c r="CJ753" s="10"/>
      <c r="CK753" s="10"/>
      <c r="CL753" s="10"/>
      <c r="CM753" s="10"/>
      <c r="CN753" s="10"/>
      <c r="CO753" s="10"/>
      <c r="CP753" s="10"/>
      <c r="CQ753" s="10"/>
      <c r="CR753" s="173"/>
      <c r="CV753" s="177"/>
      <c r="CW753" s="178"/>
    </row>
    <row r="754" spans="35:101">
      <c r="AI754" t="str">
        <f t="shared" si="73"/>
        <v/>
      </c>
      <c r="AJ754" t="str">
        <f t="shared" si="73"/>
        <v/>
      </c>
      <c r="AK754" t="str">
        <f t="shared" si="70"/>
        <v/>
      </c>
      <c r="AL754" s="1" t="str">
        <f t="shared" si="68"/>
        <v/>
      </c>
      <c r="AM754" s="167"/>
      <c r="AN754" s="8"/>
      <c r="AO754" s="8"/>
      <c r="AP754" s="8"/>
      <c r="AQ754" s="8"/>
      <c r="AR754" s="8"/>
      <c r="AS754" s="8"/>
      <c r="AT754" s="8"/>
      <c r="AU754" s="8"/>
      <c r="AV754" s="8"/>
      <c r="AW754" s="8"/>
      <c r="AX754" s="169"/>
      <c r="BB754" s="161"/>
      <c r="BC754" s="9"/>
      <c r="BD754" s="9"/>
      <c r="BE754" s="9"/>
      <c r="BF754" s="9"/>
      <c r="BG754" s="9"/>
      <c r="BH754" s="163"/>
      <c r="BI754" t="str" cm="1">
        <f t="array" ref="BI754">_xlfn.IFS($BF754=1,$BB754,$BF754&gt;=2,INDEX($BB$2:$BE$801,MATCH(BJ754,$BB$2:$BB$801,0),4),TRUE,"")</f>
        <v/>
      </c>
      <c r="BJ754" t="str" cm="1">
        <f t="array" ref="BJ754">_xlfn.IFS($BF754=2,$BB754,$BF754&gt;=3,INDEX($BB$2:$BE$801,MATCH(BK754,$BB$2:$BB$801,0),4),TRUE,"")</f>
        <v/>
      </c>
      <c r="BK754" t="str" cm="1">
        <f t="array" ref="BK754">_xlfn.IFS(BF754=3,BB754,BF754=4,BE754,BF754=5,INDEX($BB$2:$BE$801,MATCH(BL754,$BB$2:$BB$801,0),4),TRUE,"")</f>
        <v/>
      </c>
      <c r="BL754" t="str" cm="1">
        <f t="array" ref="BL754">_xlfn.IFS(BF754=4,BB754,BF754=5,BE754,TRUE,"")</f>
        <v/>
      </c>
      <c r="BM754" t="str">
        <f t="shared" si="71"/>
        <v/>
      </c>
      <c r="BR754" t="str">
        <f t="shared" si="72"/>
        <v/>
      </c>
      <c r="BS754" t="str">
        <f t="shared" si="69"/>
        <v/>
      </c>
      <c r="BT754" s="172"/>
      <c r="BU754" s="10"/>
      <c r="BV754" s="10"/>
      <c r="BW754" s="10"/>
      <c r="BX754" s="10"/>
      <c r="BY754" s="10"/>
      <c r="BZ754" s="10"/>
      <c r="CA754" s="10"/>
      <c r="CB754" s="10"/>
      <c r="CC754" s="10"/>
      <c r="CD754" s="10"/>
      <c r="CE754" s="10"/>
      <c r="CF754" s="10"/>
      <c r="CG754" s="10"/>
      <c r="CH754" s="10"/>
      <c r="CI754" s="10"/>
      <c r="CJ754" s="10"/>
      <c r="CK754" s="10"/>
      <c r="CL754" s="10"/>
      <c r="CM754" s="10"/>
      <c r="CN754" s="10"/>
      <c r="CO754" s="10"/>
      <c r="CP754" s="10"/>
      <c r="CQ754" s="10"/>
      <c r="CR754" s="173"/>
      <c r="CV754" s="177"/>
      <c r="CW754" s="178"/>
    </row>
    <row r="755" spans="35:101">
      <c r="AI755" t="str">
        <f t="shared" si="73"/>
        <v/>
      </c>
      <c r="AJ755" t="str">
        <f t="shared" si="73"/>
        <v/>
      </c>
      <c r="AK755" t="str">
        <f t="shared" si="70"/>
        <v/>
      </c>
      <c r="AL755" s="1" t="str">
        <f t="shared" si="68"/>
        <v/>
      </c>
      <c r="AM755" s="167"/>
      <c r="AN755" s="8"/>
      <c r="AO755" s="8"/>
      <c r="AP755" s="8"/>
      <c r="AQ755" s="8"/>
      <c r="AR755" s="8"/>
      <c r="AS755" s="8"/>
      <c r="AT755" s="8"/>
      <c r="AU755" s="8"/>
      <c r="AV755" s="8"/>
      <c r="AW755" s="8"/>
      <c r="AX755" s="169"/>
      <c r="BB755" s="161"/>
      <c r="BC755" s="9"/>
      <c r="BD755" s="9"/>
      <c r="BE755" s="9"/>
      <c r="BF755" s="9"/>
      <c r="BG755" s="9"/>
      <c r="BH755" s="163"/>
      <c r="BI755" t="str" cm="1">
        <f t="array" ref="BI755">_xlfn.IFS($BF755=1,$BB755,$BF755&gt;=2,INDEX($BB$2:$BE$801,MATCH(BJ755,$BB$2:$BB$801,0),4),TRUE,"")</f>
        <v/>
      </c>
      <c r="BJ755" t="str" cm="1">
        <f t="array" ref="BJ755">_xlfn.IFS($BF755=2,$BB755,$BF755&gt;=3,INDEX($BB$2:$BE$801,MATCH(BK755,$BB$2:$BB$801,0),4),TRUE,"")</f>
        <v/>
      </c>
      <c r="BK755" t="str" cm="1">
        <f t="array" ref="BK755">_xlfn.IFS(BF755=3,BB755,BF755=4,BE755,BF755=5,INDEX($BB$2:$BE$801,MATCH(BL755,$BB$2:$BB$801,0),4),TRUE,"")</f>
        <v/>
      </c>
      <c r="BL755" t="str" cm="1">
        <f t="array" ref="BL755">_xlfn.IFS(BF755=4,BB755,BF755=5,BE755,TRUE,"")</f>
        <v/>
      </c>
      <c r="BM755" t="str">
        <f t="shared" si="71"/>
        <v/>
      </c>
      <c r="BR755" t="str">
        <f t="shared" si="72"/>
        <v/>
      </c>
      <c r="BS755" t="str">
        <f t="shared" si="69"/>
        <v/>
      </c>
      <c r="BT755" s="172"/>
      <c r="BU755" s="10"/>
      <c r="BV755" s="10"/>
      <c r="BW755" s="10"/>
      <c r="BX755" s="10"/>
      <c r="BY755" s="10"/>
      <c r="BZ755" s="10"/>
      <c r="CA755" s="10"/>
      <c r="CB755" s="10"/>
      <c r="CC755" s="10"/>
      <c r="CD755" s="10"/>
      <c r="CE755" s="10"/>
      <c r="CF755" s="10"/>
      <c r="CG755" s="10"/>
      <c r="CH755" s="10"/>
      <c r="CI755" s="10"/>
      <c r="CJ755" s="10"/>
      <c r="CK755" s="10"/>
      <c r="CL755" s="10"/>
      <c r="CM755" s="10"/>
      <c r="CN755" s="10"/>
      <c r="CO755" s="10"/>
      <c r="CP755" s="10"/>
      <c r="CQ755" s="10"/>
      <c r="CR755" s="173"/>
      <c r="CV755" s="177"/>
      <c r="CW755" s="178"/>
    </row>
    <row r="756" spans="35:101">
      <c r="AI756" t="str">
        <f t="shared" si="73"/>
        <v/>
      </c>
      <c r="AJ756" t="str">
        <f t="shared" si="73"/>
        <v/>
      </c>
      <c r="AK756" t="str">
        <f t="shared" si="70"/>
        <v/>
      </c>
      <c r="AL756" s="1" t="str">
        <f t="shared" si="68"/>
        <v/>
      </c>
      <c r="AM756" s="167"/>
      <c r="AN756" s="8"/>
      <c r="AO756" s="8"/>
      <c r="AP756" s="8"/>
      <c r="AQ756" s="8"/>
      <c r="AR756" s="8"/>
      <c r="AS756" s="8"/>
      <c r="AT756" s="8"/>
      <c r="AU756" s="8"/>
      <c r="AV756" s="8"/>
      <c r="AW756" s="8"/>
      <c r="AX756" s="169"/>
      <c r="BB756" s="161"/>
      <c r="BC756" s="9"/>
      <c r="BD756" s="9"/>
      <c r="BE756" s="9"/>
      <c r="BF756" s="9"/>
      <c r="BG756" s="9"/>
      <c r="BH756" s="163"/>
      <c r="BI756" t="str" cm="1">
        <f t="array" ref="BI756">_xlfn.IFS($BF756=1,$BB756,$BF756&gt;=2,INDEX($BB$2:$BE$801,MATCH(BJ756,$BB$2:$BB$801,0),4),TRUE,"")</f>
        <v/>
      </c>
      <c r="BJ756" t="str" cm="1">
        <f t="array" ref="BJ756">_xlfn.IFS($BF756=2,$BB756,$BF756&gt;=3,INDEX($BB$2:$BE$801,MATCH(BK756,$BB$2:$BB$801,0),4),TRUE,"")</f>
        <v/>
      </c>
      <c r="BK756" t="str" cm="1">
        <f t="array" ref="BK756">_xlfn.IFS(BF756=3,BB756,BF756=4,BE756,BF756=5,INDEX($BB$2:$BE$801,MATCH(BL756,$BB$2:$BB$801,0),4),TRUE,"")</f>
        <v/>
      </c>
      <c r="BL756" t="str" cm="1">
        <f t="array" ref="BL756">_xlfn.IFS(BF756=4,BB756,BF756=5,BE756,TRUE,"")</f>
        <v/>
      </c>
      <c r="BM756" t="str">
        <f t="shared" si="71"/>
        <v/>
      </c>
      <c r="BR756" t="str">
        <f t="shared" si="72"/>
        <v/>
      </c>
      <c r="BS756" t="str">
        <f t="shared" si="69"/>
        <v/>
      </c>
      <c r="BT756" s="172"/>
      <c r="BU756" s="10"/>
      <c r="BV756" s="10"/>
      <c r="BW756" s="10"/>
      <c r="BX756" s="10"/>
      <c r="BY756" s="10"/>
      <c r="BZ756" s="10"/>
      <c r="CA756" s="10"/>
      <c r="CB756" s="10"/>
      <c r="CC756" s="10"/>
      <c r="CD756" s="10"/>
      <c r="CE756" s="10"/>
      <c r="CF756" s="10"/>
      <c r="CG756" s="10"/>
      <c r="CH756" s="10"/>
      <c r="CI756" s="10"/>
      <c r="CJ756" s="10"/>
      <c r="CK756" s="10"/>
      <c r="CL756" s="10"/>
      <c r="CM756" s="10"/>
      <c r="CN756" s="10"/>
      <c r="CO756" s="10"/>
      <c r="CP756" s="10"/>
      <c r="CQ756" s="10"/>
      <c r="CR756" s="173"/>
      <c r="CV756" s="177"/>
      <c r="CW756" s="178"/>
    </row>
    <row r="757" spans="35:101">
      <c r="AI757" t="str">
        <f t="shared" si="73"/>
        <v/>
      </c>
      <c r="AJ757" t="str">
        <f t="shared" si="73"/>
        <v/>
      </c>
      <c r="AK757" t="str">
        <f t="shared" si="70"/>
        <v/>
      </c>
      <c r="AL757" s="1" t="str">
        <f t="shared" si="68"/>
        <v/>
      </c>
      <c r="AM757" s="167"/>
      <c r="AN757" s="8"/>
      <c r="AO757" s="8"/>
      <c r="AP757" s="8"/>
      <c r="AQ757" s="8"/>
      <c r="AR757" s="8"/>
      <c r="AS757" s="8"/>
      <c r="AT757" s="8"/>
      <c r="AU757" s="8"/>
      <c r="AV757" s="8"/>
      <c r="AW757" s="8"/>
      <c r="AX757" s="169"/>
      <c r="BB757" s="161"/>
      <c r="BC757" s="9"/>
      <c r="BD757" s="9"/>
      <c r="BE757" s="9"/>
      <c r="BF757" s="9"/>
      <c r="BG757" s="9"/>
      <c r="BH757" s="163"/>
      <c r="BI757" t="str" cm="1">
        <f t="array" ref="BI757">_xlfn.IFS($BF757=1,$BB757,$BF757&gt;=2,INDEX($BB$2:$BE$801,MATCH(BJ757,$BB$2:$BB$801,0),4),TRUE,"")</f>
        <v/>
      </c>
      <c r="BJ757" t="str" cm="1">
        <f t="array" ref="BJ757">_xlfn.IFS($BF757=2,$BB757,$BF757&gt;=3,INDEX($BB$2:$BE$801,MATCH(BK757,$BB$2:$BB$801,0),4),TRUE,"")</f>
        <v/>
      </c>
      <c r="BK757" t="str" cm="1">
        <f t="array" ref="BK757">_xlfn.IFS(BF757=3,BB757,BF757=4,BE757,BF757=5,INDEX($BB$2:$BE$801,MATCH(BL757,$BB$2:$BB$801,0),4),TRUE,"")</f>
        <v/>
      </c>
      <c r="BL757" t="str" cm="1">
        <f t="array" ref="BL757">_xlfn.IFS(BF757=4,BB757,BF757=5,BE757,TRUE,"")</f>
        <v/>
      </c>
      <c r="BM757" t="str">
        <f t="shared" si="71"/>
        <v/>
      </c>
      <c r="BR757" t="str">
        <f t="shared" si="72"/>
        <v/>
      </c>
      <c r="BS757" t="str">
        <f t="shared" si="69"/>
        <v/>
      </c>
      <c r="BT757" s="172"/>
      <c r="BU757" s="10"/>
      <c r="BV757" s="10"/>
      <c r="BW757" s="10"/>
      <c r="BX757" s="10"/>
      <c r="BY757" s="10"/>
      <c r="BZ757" s="10"/>
      <c r="CA757" s="10"/>
      <c r="CB757" s="10"/>
      <c r="CC757" s="10"/>
      <c r="CD757" s="10"/>
      <c r="CE757" s="10"/>
      <c r="CF757" s="10"/>
      <c r="CG757" s="10"/>
      <c r="CH757" s="10"/>
      <c r="CI757" s="10"/>
      <c r="CJ757" s="10"/>
      <c r="CK757" s="10"/>
      <c r="CL757" s="10"/>
      <c r="CM757" s="10"/>
      <c r="CN757" s="10"/>
      <c r="CO757" s="10"/>
      <c r="CP757" s="10"/>
      <c r="CQ757" s="10"/>
      <c r="CR757" s="173"/>
      <c r="CV757" s="177"/>
      <c r="CW757" s="178"/>
    </row>
    <row r="758" spans="35:101">
      <c r="AI758" t="str">
        <f t="shared" si="73"/>
        <v/>
      </c>
      <c r="AJ758" t="str">
        <f t="shared" si="73"/>
        <v/>
      </c>
      <c r="AK758" t="str">
        <f t="shared" si="70"/>
        <v/>
      </c>
      <c r="AL758" s="1" t="str">
        <f t="shared" si="68"/>
        <v/>
      </c>
      <c r="AM758" s="167"/>
      <c r="AN758" s="8"/>
      <c r="AO758" s="8"/>
      <c r="AP758" s="8"/>
      <c r="AQ758" s="8"/>
      <c r="AR758" s="8"/>
      <c r="AS758" s="8"/>
      <c r="AT758" s="8"/>
      <c r="AU758" s="8"/>
      <c r="AV758" s="8"/>
      <c r="AW758" s="8"/>
      <c r="AX758" s="169"/>
      <c r="BB758" s="161"/>
      <c r="BC758" s="9"/>
      <c r="BD758" s="9"/>
      <c r="BE758" s="9"/>
      <c r="BF758" s="9"/>
      <c r="BG758" s="9"/>
      <c r="BH758" s="163"/>
      <c r="BI758" t="str" cm="1">
        <f t="array" ref="BI758">_xlfn.IFS($BF758=1,$BB758,$BF758&gt;=2,INDEX($BB$2:$BE$801,MATCH(BJ758,$BB$2:$BB$801,0),4),TRUE,"")</f>
        <v/>
      </c>
      <c r="BJ758" t="str" cm="1">
        <f t="array" ref="BJ758">_xlfn.IFS($BF758=2,$BB758,$BF758&gt;=3,INDEX($BB$2:$BE$801,MATCH(BK758,$BB$2:$BB$801,0),4),TRUE,"")</f>
        <v/>
      </c>
      <c r="BK758" t="str" cm="1">
        <f t="array" ref="BK758">_xlfn.IFS(BF758=3,BB758,BF758=4,BE758,BF758=5,INDEX($BB$2:$BE$801,MATCH(BL758,$BB$2:$BB$801,0),4),TRUE,"")</f>
        <v/>
      </c>
      <c r="BL758" t="str" cm="1">
        <f t="array" ref="BL758">_xlfn.IFS(BF758=4,BB758,BF758=5,BE758,TRUE,"")</f>
        <v/>
      </c>
      <c r="BM758" t="str">
        <f t="shared" si="71"/>
        <v/>
      </c>
      <c r="BR758" t="str">
        <f t="shared" si="72"/>
        <v/>
      </c>
      <c r="BS758" t="str">
        <f t="shared" si="69"/>
        <v/>
      </c>
      <c r="BT758" s="172"/>
      <c r="BU758" s="10"/>
      <c r="BV758" s="10"/>
      <c r="BW758" s="10"/>
      <c r="BX758" s="10"/>
      <c r="BY758" s="10"/>
      <c r="BZ758" s="10"/>
      <c r="CA758" s="10"/>
      <c r="CB758" s="10"/>
      <c r="CC758" s="10"/>
      <c r="CD758" s="10"/>
      <c r="CE758" s="10"/>
      <c r="CF758" s="10"/>
      <c r="CG758" s="10"/>
      <c r="CH758" s="10"/>
      <c r="CI758" s="10"/>
      <c r="CJ758" s="10"/>
      <c r="CK758" s="10"/>
      <c r="CL758" s="10"/>
      <c r="CM758" s="10"/>
      <c r="CN758" s="10"/>
      <c r="CO758" s="10"/>
      <c r="CP758" s="10"/>
      <c r="CQ758" s="10"/>
      <c r="CR758" s="173"/>
      <c r="CV758" s="177"/>
      <c r="CW758" s="178"/>
    </row>
    <row r="759" spans="35:101">
      <c r="AI759" t="str">
        <f t="shared" si="73"/>
        <v/>
      </c>
      <c r="AJ759" t="str">
        <f t="shared" si="73"/>
        <v/>
      </c>
      <c r="AK759" t="str">
        <f t="shared" si="70"/>
        <v/>
      </c>
      <c r="AL759" s="1" t="str">
        <f t="shared" si="68"/>
        <v/>
      </c>
      <c r="AM759" s="167"/>
      <c r="AN759" s="8"/>
      <c r="AO759" s="8"/>
      <c r="AP759" s="8"/>
      <c r="AQ759" s="8"/>
      <c r="AR759" s="8"/>
      <c r="AS759" s="8"/>
      <c r="AT759" s="8"/>
      <c r="AU759" s="8"/>
      <c r="AV759" s="8"/>
      <c r="AW759" s="8"/>
      <c r="AX759" s="169"/>
      <c r="BB759" s="161"/>
      <c r="BC759" s="9"/>
      <c r="BD759" s="9"/>
      <c r="BE759" s="9"/>
      <c r="BF759" s="9"/>
      <c r="BG759" s="9"/>
      <c r="BH759" s="163"/>
      <c r="BI759" t="str" cm="1">
        <f t="array" ref="BI759">_xlfn.IFS($BF759=1,$BB759,$BF759&gt;=2,INDEX($BB$2:$BE$801,MATCH(BJ759,$BB$2:$BB$801,0),4),TRUE,"")</f>
        <v/>
      </c>
      <c r="BJ759" t="str" cm="1">
        <f t="array" ref="BJ759">_xlfn.IFS($BF759=2,$BB759,$BF759&gt;=3,INDEX($BB$2:$BE$801,MATCH(BK759,$BB$2:$BB$801,0),4),TRUE,"")</f>
        <v/>
      </c>
      <c r="BK759" t="str" cm="1">
        <f t="array" ref="BK759">_xlfn.IFS(BF759=3,BB759,BF759=4,BE759,BF759=5,INDEX($BB$2:$BE$801,MATCH(BL759,$BB$2:$BB$801,0),4),TRUE,"")</f>
        <v/>
      </c>
      <c r="BL759" t="str" cm="1">
        <f t="array" ref="BL759">_xlfn.IFS(BF759=4,BB759,BF759=5,BE759,TRUE,"")</f>
        <v/>
      </c>
      <c r="BM759" t="str">
        <f t="shared" si="71"/>
        <v/>
      </c>
      <c r="BR759" t="str">
        <f t="shared" si="72"/>
        <v/>
      </c>
      <c r="BS759" t="str">
        <f t="shared" si="69"/>
        <v/>
      </c>
      <c r="BT759" s="172"/>
      <c r="BU759" s="10"/>
      <c r="BV759" s="10"/>
      <c r="BW759" s="10"/>
      <c r="BX759" s="10"/>
      <c r="BY759" s="10"/>
      <c r="BZ759" s="10"/>
      <c r="CA759" s="10"/>
      <c r="CB759" s="10"/>
      <c r="CC759" s="10"/>
      <c r="CD759" s="10"/>
      <c r="CE759" s="10"/>
      <c r="CF759" s="10"/>
      <c r="CG759" s="10"/>
      <c r="CH759" s="10"/>
      <c r="CI759" s="10"/>
      <c r="CJ759" s="10"/>
      <c r="CK759" s="10"/>
      <c r="CL759" s="10"/>
      <c r="CM759" s="10"/>
      <c r="CN759" s="10"/>
      <c r="CO759" s="10"/>
      <c r="CP759" s="10"/>
      <c r="CQ759" s="10"/>
      <c r="CR759" s="173"/>
      <c r="CV759" s="177"/>
      <c r="CW759" s="178"/>
    </row>
    <row r="760" spans="35:101">
      <c r="AI760" t="str">
        <f t="shared" si="73"/>
        <v/>
      </c>
      <c r="AJ760" t="str">
        <f t="shared" si="73"/>
        <v/>
      </c>
      <c r="AK760" t="str">
        <f t="shared" si="70"/>
        <v/>
      </c>
      <c r="AL760" s="1" t="str">
        <f t="shared" si="68"/>
        <v/>
      </c>
      <c r="AM760" s="167"/>
      <c r="AN760" s="8"/>
      <c r="AO760" s="8"/>
      <c r="AP760" s="8"/>
      <c r="AQ760" s="8"/>
      <c r="AR760" s="8"/>
      <c r="AS760" s="8"/>
      <c r="AT760" s="8"/>
      <c r="AU760" s="8"/>
      <c r="AV760" s="8"/>
      <c r="AW760" s="8"/>
      <c r="AX760" s="169"/>
      <c r="BB760" s="161"/>
      <c r="BC760" s="9"/>
      <c r="BD760" s="9"/>
      <c r="BE760" s="9"/>
      <c r="BF760" s="9"/>
      <c r="BG760" s="9"/>
      <c r="BH760" s="163"/>
      <c r="BI760" t="str" cm="1">
        <f t="array" ref="BI760">_xlfn.IFS($BF760=1,$BB760,$BF760&gt;=2,INDEX($BB$2:$BE$801,MATCH(BJ760,$BB$2:$BB$801,0),4),TRUE,"")</f>
        <v/>
      </c>
      <c r="BJ760" t="str" cm="1">
        <f t="array" ref="BJ760">_xlfn.IFS($BF760=2,$BB760,$BF760&gt;=3,INDEX($BB$2:$BE$801,MATCH(BK760,$BB$2:$BB$801,0),4),TRUE,"")</f>
        <v/>
      </c>
      <c r="BK760" t="str" cm="1">
        <f t="array" ref="BK760">_xlfn.IFS(BF760=3,BB760,BF760=4,BE760,BF760=5,INDEX($BB$2:$BE$801,MATCH(BL760,$BB$2:$BB$801,0),4),TRUE,"")</f>
        <v/>
      </c>
      <c r="BL760" t="str" cm="1">
        <f t="array" ref="BL760">_xlfn.IFS(BF760=4,BB760,BF760=5,BE760,TRUE,"")</f>
        <v/>
      </c>
      <c r="BM760" t="str">
        <f t="shared" si="71"/>
        <v/>
      </c>
      <c r="BR760" t="str">
        <f t="shared" si="72"/>
        <v/>
      </c>
      <c r="BS760" t="str">
        <f t="shared" si="69"/>
        <v/>
      </c>
      <c r="BT760" s="172"/>
      <c r="BU760" s="10"/>
      <c r="BV760" s="10"/>
      <c r="BW760" s="10"/>
      <c r="BX760" s="10"/>
      <c r="BY760" s="10"/>
      <c r="BZ760" s="10"/>
      <c r="CA760" s="10"/>
      <c r="CB760" s="10"/>
      <c r="CC760" s="10"/>
      <c r="CD760" s="10"/>
      <c r="CE760" s="10"/>
      <c r="CF760" s="10"/>
      <c r="CG760" s="10"/>
      <c r="CH760" s="10"/>
      <c r="CI760" s="10"/>
      <c r="CJ760" s="10"/>
      <c r="CK760" s="10"/>
      <c r="CL760" s="10"/>
      <c r="CM760" s="10"/>
      <c r="CN760" s="10"/>
      <c r="CO760" s="10"/>
      <c r="CP760" s="10"/>
      <c r="CQ760" s="10"/>
      <c r="CR760" s="173"/>
      <c r="CV760" s="177"/>
      <c r="CW760" s="178"/>
    </row>
    <row r="761" spans="35:101">
      <c r="AI761" t="str">
        <f t="shared" si="73"/>
        <v/>
      </c>
      <c r="AJ761" t="str">
        <f t="shared" si="73"/>
        <v/>
      </c>
      <c r="AK761" t="str">
        <f t="shared" si="70"/>
        <v/>
      </c>
      <c r="AL761" s="1" t="str">
        <f t="shared" si="68"/>
        <v/>
      </c>
      <c r="AM761" s="167"/>
      <c r="AN761" s="8"/>
      <c r="AO761" s="8"/>
      <c r="AP761" s="8"/>
      <c r="AQ761" s="8"/>
      <c r="AR761" s="8"/>
      <c r="AS761" s="8"/>
      <c r="AT761" s="8"/>
      <c r="AU761" s="8"/>
      <c r="AV761" s="8"/>
      <c r="AW761" s="8"/>
      <c r="AX761" s="169"/>
      <c r="BB761" s="161"/>
      <c r="BC761" s="9"/>
      <c r="BD761" s="9"/>
      <c r="BE761" s="9"/>
      <c r="BF761" s="9"/>
      <c r="BG761" s="9"/>
      <c r="BH761" s="163"/>
      <c r="BI761" t="str" cm="1">
        <f t="array" ref="BI761">_xlfn.IFS($BF761=1,$BB761,$BF761&gt;=2,INDEX($BB$2:$BE$801,MATCH(BJ761,$BB$2:$BB$801,0),4),TRUE,"")</f>
        <v/>
      </c>
      <c r="BJ761" t="str" cm="1">
        <f t="array" ref="BJ761">_xlfn.IFS($BF761=2,$BB761,$BF761&gt;=3,INDEX($BB$2:$BE$801,MATCH(BK761,$BB$2:$BB$801,0),4),TRUE,"")</f>
        <v/>
      </c>
      <c r="BK761" t="str" cm="1">
        <f t="array" ref="BK761">_xlfn.IFS(BF761=3,BB761,BF761=4,BE761,BF761=5,INDEX($BB$2:$BE$801,MATCH(BL761,$BB$2:$BB$801,0),4),TRUE,"")</f>
        <v/>
      </c>
      <c r="BL761" t="str" cm="1">
        <f t="array" ref="BL761">_xlfn.IFS(BF761=4,BB761,BF761=5,BE761,TRUE,"")</f>
        <v/>
      </c>
      <c r="BM761" t="str">
        <f t="shared" si="71"/>
        <v/>
      </c>
      <c r="BR761" t="str">
        <f t="shared" si="72"/>
        <v/>
      </c>
      <c r="BS761" t="str">
        <f t="shared" si="69"/>
        <v/>
      </c>
      <c r="BT761" s="172"/>
      <c r="BU761" s="10"/>
      <c r="BV761" s="10"/>
      <c r="BW761" s="10"/>
      <c r="BX761" s="10"/>
      <c r="BY761" s="10"/>
      <c r="BZ761" s="10"/>
      <c r="CA761" s="10"/>
      <c r="CB761" s="10"/>
      <c r="CC761" s="10"/>
      <c r="CD761" s="10"/>
      <c r="CE761" s="10"/>
      <c r="CF761" s="10"/>
      <c r="CG761" s="10"/>
      <c r="CH761" s="10"/>
      <c r="CI761" s="10"/>
      <c r="CJ761" s="10"/>
      <c r="CK761" s="10"/>
      <c r="CL761" s="10"/>
      <c r="CM761" s="10"/>
      <c r="CN761" s="10"/>
      <c r="CO761" s="10"/>
      <c r="CP761" s="10"/>
      <c r="CQ761" s="10"/>
      <c r="CR761" s="173"/>
      <c r="CV761" s="177"/>
      <c r="CW761" s="178"/>
    </row>
    <row r="762" spans="35:101">
      <c r="AI762" t="str">
        <f t="shared" si="73"/>
        <v/>
      </c>
      <c r="AJ762" t="str">
        <f t="shared" si="73"/>
        <v/>
      </c>
      <c r="AK762" t="str">
        <f t="shared" si="70"/>
        <v/>
      </c>
      <c r="AL762" s="1" t="str">
        <f t="shared" si="68"/>
        <v/>
      </c>
      <c r="AM762" s="167"/>
      <c r="AN762" s="8"/>
      <c r="AO762" s="8"/>
      <c r="AP762" s="8"/>
      <c r="AQ762" s="8"/>
      <c r="AR762" s="8"/>
      <c r="AS762" s="8"/>
      <c r="AT762" s="8"/>
      <c r="AU762" s="8"/>
      <c r="AV762" s="8"/>
      <c r="AW762" s="8"/>
      <c r="AX762" s="169"/>
      <c r="BB762" s="161"/>
      <c r="BC762" s="9"/>
      <c r="BD762" s="9"/>
      <c r="BE762" s="9"/>
      <c r="BF762" s="9"/>
      <c r="BG762" s="9"/>
      <c r="BH762" s="163"/>
      <c r="BI762" t="str" cm="1">
        <f t="array" ref="BI762">_xlfn.IFS($BF762=1,$BB762,$BF762&gt;=2,INDEX($BB$2:$BE$801,MATCH(BJ762,$BB$2:$BB$801,0),4),TRUE,"")</f>
        <v/>
      </c>
      <c r="BJ762" t="str" cm="1">
        <f t="array" ref="BJ762">_xlfn.IFS($BF762=2,$BB762,$BF762&gt;=3,INDEX($BB$2:$BE$801,MATCH(BK762,$BB$2:$BB$801,0),4),TRUE,"")</f>
        <v/>
      </c>
      <c r="BK762" t="str" cm="1">
        <f t="array" ref="BK762">_xlfn.IFS(BF762=3,BB762,BF762=4,BE762,BF762=5,INDEX($BB$2:$BE$801,MATCH(BL762,$BB$2:$BB$801,0),4),TRUE,"")</f>
        <v/>
      </c>
      <c r="BL762" t="str" cm="1">
        <f t="array" ref="BL762">_xlfn.IFS(BF762=4,BB762,BF762=5,BE762,TRUE,"")</f>
        <v/>
      </c>
      <c r="BM762" t="str">
        <f t="shared" si="71"/>
        <v/>
      </c>
      <c r="BR762" t="str">
        <f t="shared" si="72"/>
        <v/>
      </c>
      <c r="BS762" t="str">
        <f t="shared" si="69"/>
        <v/>
      </c>
      <c r="BT762" s="172"/>
      <c r="BU762" s="10"/>
      <c r="BV762" s="10"/>
      <c r="BW762" s="10"/>
      <c r="BX762" s="10"/>
      <c r="BY762" s="10"/>
      <c r="BZ762" s="10"/>
      <c r="CA762" s="10"/>
      <c r="CB762" s="10"/>
      <c r="CC762" s="10"/>
      <c r="CD762" s="10"/>
      <c r="CE762" s="10"/>
      <c r="CF762" s="10"/>
      <c r="CG762" s="10"/>
      <c r="CH762" s="10"/>
      <c r="CI762" s="10"/>
      <c r="CJ762" s="10"/>
      <c r="CK762" s="10"/>
      <c r="CL762" s="10"/>
      <c r="CM762" s="10"/>
      <c r="CN762" s="10"/>
      <c r="CO762" s="10"/>
      <c r="CP762" s="10"/>
      <c r="CQ762" s="10"/>
      <c r="CR762" s="173"/>
      <c r="CV762" s="177"/>
      <c r="CW762" s="178"/>
    </row>
    <row r="763" spans="35:101">
      <c r="AI763" t="str">
        <f t="shared" si="73"/>
        <v/>
      </c>
      <c r="AJ763" t="str">
        <f t="shared" si="73"/>
        <v/>
      </c>
      <c r="AK763" t="str">
        <f t="shared" si="70"/>
        <v/>
      </c>
      <c r="AL763" s="1" t="str">
        <f t="shared" si="68"/>
        <v/>
      </c>
      <c r="AM763" s="167"/>
      <c r="AN763" s="8"/>
      <c r="AO763" s="8"/>
      <c r="AP763" s="8"/>
      <c r="AQ763" s="8"/>
      <c r="AR763" s="8"/>
      <c r="AS763" s="8"/>
      <c r="AT763" s="8"/>
      <c r="AU763" s="8"/>
      <c r="AV763" s="8"/>
      <c r="AW763" s="8"/>
      <c r="AX763" s="169"/>
      <c r="BB763" s="161"/>
      <c r="BC763" s="9"/>
      <c r="BD763" s="9"/>
      <c r="BE763" s="9"/>
      <c r="BF763" s="9"/>
      <c r="BG763" s="9"/>
      <c r="BH763" s="163"/>
      <c r="BI763" t="str" cm="1">
        <f t="array" ref="BI763">_xlfn.IFS($BF763=1,$BB763,$BF763&gt;=2,INDEX($BB$2:$BE$801,MATCH(BJ763,$BB$2:$BB$801,0),4),TRUE,"")</f>
        <v/>
      </c>
      <c r="BJ763" t="str" cm="1">
        <f t="array" ref="BJ763">_xlfn.IFS($BF763=2,$BB763,$BF763&gt;=3,INDEX($BB$2:$BE$801,MATCH(BK763,$BB$2:$BB$801,0),4),TRUE,"")</f>
        <v/>
      </c>
      <c r="BK763" t="str" cm="1">
        <f t="array" ref="BK763">_xlfn.IFS(BF763=3,BB763,BF763=4,BE763,BF763=5,INDEX($BB$2:$BE$801,MATCH(BL763,$BB$2:$BB$801,0),4),TRUE,"")</f>
        <v/>
      </c>
      <c r="BL763" t="str" cm="1">
        <f t="array" ref="BL763">_xlfn.IFS(BF763=4,BB763,BF763=5,BE763,TRUE,"")</f>
        <v/>
      </c>
      <c r="BM763" t="str">
        <f t="shared" si="71"/>
        <v/>
      </c>
      <c r="BR763" t="str">
        <f t="shared" si="72"/>
        <v/>
      </c>
      <c r="BS763" t="str">
        <f t="shared" si="69"/>
        <v/>
      </c>
      <c r="BT763" s="172"/>
      <c r="BU763" s="10"/>
      <c r="BV763" s="10"/>
      <c r="BW763" s="10"/>
      <c r="BX763" s="10"/>
      <c r="BY763" s="10"/>
      <c r="BZ763" s="10"/>
      <c r="CA763" s="10"/>
      <c r="CB763" s="10"/>
      <c r="CC763" s="10"/>
      <c r="CD763" s="10"/>
      <c r="CE763" s="10"/>
      <c r="CF763" s="10"/>
      <c r="CG763" s="10"/>
      <c r="CH763" s="10"/>
      <c r="CI763" s="10"/>
      <c r="CJ763" s="10"/>
      <c r="CK763" s="10"/>
      <c r="CL763" s="10"/>
      <c r="CM763" s="10"/>
      <c r="CN763" s="10"/>
      <c r="CO763" s="10"/>
      <c r="CP763" s="10"/>
      <c r="CQ763" s="10"/>
      <c r="CR763" s="173"/>
      <c r="CV763" s="177"/>
      <c r="CW763" s="178"/>
    </row>
    <row r="764" spans="35:101">
      <c r="AI764" t="str">
        <f t="shared" si="73"/>
        <v/>
      </c>
      <c r="AJ764" t="str">
        <f t="shared" si="73"/>
        <v/>
      </c>
      <c r="AK764" t="str">
        <f t="shared" si="70"/>
        <v/>
      </c>
      <c r="AL764" s="1" t="str">
        <f t="shared" si="68"/>
        <v/>
      </c>
      <c r="AM764" s="167"/>
      <c r="AN764" s="8"/>
      <c r="AO764" s="8"/>
      <c r="AP764" s="8"/>
      <c r="AQ764" s="8"/>
      <c r="AR764" s="8"/>
      <c r="AS764" s="8"/>
      <c r="AT764" s="8"/>
      <c r="AU764" s="8"/>
      <c r="AV764" s="8"/>
      <c r="AW764" s="8"/>
      <c r="AX764" s="169"/>
      <c r="BB764" s="161"/>
      <c r="BC764" s="9"/>
      <c r="BD764" s="9"/>
      <c r="BE764" s="9"/>
      <c r="BF764" s="9"/>
      <c r="BG764" s="9"/>
      <c r="BH764" s="163"/>
      <c r="BI764" t="str" cm="1">
        <f t="array" ref="BI764">_xlfn.IFS($BF764=1,$BB764,$BF764&gt;=2,INDEX($BB$2:$BE$801,MATCH(BJ764,$BB$2:$BB$801,0),4),TRUE,"")</f>
        <v/>
      </c>
      <c r="BJ764" t="str" cm="1">
        <f t="array" ref="BJ764">_xlfn.IFS($BF764=2,$BB764,$BF764&gt;=3,INDEX($BB$2:$BE$801,MATCH(BK764,$BB$2:$BB$801,0),4),TRUE,"")</f>
        <v/>
      </c>
      <c r="BK764" t="str" cm="1">
        <f t="array" ref="BK764">_xlfn.IFS(BF764=3,BB764,BF764=4,BE764,BF764=5,INDEX($BB$2:$BE$801,MATCH(BL764,$BB$2:$BB$801,0),4),TRUE,"")</f>
        <v/>
      </c>
      <c r="BL764" t="str" cm="1">
        <f t="array" ref="BL764">_xlfn.IFS(BF764=4,BB764,BF764=5,BE764,TRUE,"")</f>
        <v/>
      </c>
      <c r="BM764" t="str">
        <f t="shared" si="71"/>
        <v/>
      </c>
      <c r="BR764" t="str">
        <f t="shared" si="72"/>
        <v/>
      </c>
      <c r="BS764" t="str">
        <f t="shared" si="69"/>
        <v/>
      </c>
      <c r="BT764" s="172"/>
      <c r="BU764" s="10"/>
      <c r="BV764" s="10"/>
      <c r="BW764" s="10"/>
      <c r="BX764" s="10"/>
      <c r="BY764" s="10"/>
      <c r="BZ764" s="10"/>
      <c r="CA764" s="10"/>
      <c r="CB764" s="10"/>
      <c r="CC764" s="10"/>
      <c r="CD764" s="10"/>
      <c r="CE764" s="10"/>
      <c r="CF764" s="10"/>
      <c r="CG764" s="10"/>
      <c r="CH764" s="10"/>
      <c r="CI764" s="10"/>
      <c r="CJ764" s="10"/>
      <c r="CK764" s="10"/>
      <c r="CL764" s="10"/>
      <c r="CM764" s="10"/>
      <c r="CN764" s="10"/>
      <c r="CO764" s="10"/>
      <c r="CP764" s="10"/>
      <c r="CQ764" s="10"/>
      <c r="CR764" s="173"/>
      <c r="CV764" s="177"/>
      <c r="CW764" s="178"/>
    </row>
    <row r="765" spans="35:101">
      <c r="AI765" t="str">
        <f t="shared" si="73"/>
        <v/>
      </c>
      <c r="AJ765" t="str">
        <f t="shared" si="73"/>
        <v/>
      </c>
      <c r="AK765" t="str">
        <f t="shared" si="70"/>
        <v/>
      </c>
      <c r="AL765" s="1" t="str">
        <f t="shared" si="68"/>
        <v/>
      </c>
      <c r="AM765" s="167"/>
      <c r="AN765" s="8"/>
      <c r="AO765" s="8"/>
      <c r="AP765" s="8"/>
      <c r="AQ765" s="8"/>
      <c r="AR765" s="8"/>
      <c r="AS765" s="8"/>
      <c r="AT765" s="8"/>
      <c r="AU765" s="8"/>
      <c r="AV765" s="8"/>
      <c r="AW765" s="8"/>
      <c r="AX765" s="169"/>
      <c r="BB765" s="161"/>
      <c r="BC765" s="9"/>
      <c r="BD765" s="9"/>
      <c r="BE765" s="9"/>
      <c r="BF765" s="9"/>
      <c r="BG765" s="9"/>
      <c r="BH765" s="163"/>
      <c r="BI765" t="str" cm="1">
        <f t="array" ref="BI765">_xlfn.IFS($BF765=1,$BB765,$BF765&gt;=2,INDEX($BB$2:$BE$801,MATCH(BJ765,$BB$2:$BB$801,0),4),TRUE,"")</f>
        <v/>
      </c>
      <c r="BJ765" t="str" cm="1">
        <f t="array" ref="BJ765">_xlfn.IFS($BF765=2,$BB765,$BF765&gt;=3,INDEX($BB$2:$BE$801,MATCH(BK765,$BB$2:$BB$801,0),4),TRUE,"")</f>
        <v/>
      </c>
      <c r="BK765" t="str" cm="1">
        <f t="array" ref="BK765">_xlfn.IFS(BF765=3,BB765,BF765=4,BE765,BF765=5,INDEX($BB$2:$BE$801,MATCH(BL765,$BB$2:$BB$801,0),4),TRUE,"")</f>
        <v/>
      </c>
      <c r="BL765" t="str" cm="1">
        <f t="array" ref="BL765">_xlfn.IFS(BF765=4,BB765,BF765=5,BE765,TRUE,"")</f>
        <v/>
      </c>
      <c r="BM765" t="str">
        <f t="shared" si="71"/>
        <v/>
      </c>
      <c r="BR765" t="str">
        <f t="shared" si="72"/>
        <v/>
      </c>
      <c r="BS765" t="str">
        <f t="shared" si="69"/>
        <v/>
      </c>
      <c r="BT765" s="172"/>
      <c r="BU765" s="10"/>
      <c r="BV765" s="10"/>
      <c r="BW765" s="10"/>
      <c r="BX765" s="10"/>
      <c r="BY765" s="10"/>
      <c r="BZ765" s="10"/>
      <c r="CA765" s="10"/>
      <c r="CB765" s="10"/>
      <c r="CC765" s="10"/>
      <c r="CD765" s="10"/>
      <c r="CE765" s="10"/>
      <c r="CF765" s="10"/>
      <c r="CG765" s="10"/>
      <c r="CH765" s="10"/>
      <c r="CI765" s="10"/>
      <c r="CJ765" s="10"/>
      <c r="CK765" s="10"/>
      <c r="CL765" s="10"/>
      <c r="CM765" s="10"/>
      <c r="CN765" s="10"/>
      <c r="CO765" s="10"/>
      <c r="CP765" s="10"/>
      <c r="CQ765" s="10"/>
      <c r="CR765" s="173"/>
      <c r="CV765" s="177"/>
      <c r="CW765" s="178"/>
    </row>
    <row r="766" spans="35:101">
      <c r="AI766" t="str">
        <f t="shared" si="73"/>
        <v/>
      </c>
      <c r="AJ766" t="str">
        <f t="shared" si="73"/>
        <v/>
      </c>
      <c r="AK766" t="str">
        <f t="shared" si="70"/>
        <v/>
      </c>
      <c r="AL766" s="1" t="str">
        <f t="shared" si="68"/>
        <v/>
      </c>
      <c r="AM766" s="167"/>
      <c r="AN766" s="8"/>
      <c r="AO766" s="8"/>
      <c r="AP766" s="8"/>
      <c r="AQ766" s="8"/>
      <c r="AR766" s="8"/>
      <c r="AS766" s="8"/>
      <c r="AT766" s="8"/>
      <c r="AU766" s="8"/>
      <c r="AV766" s="8"/>
      <c r="AW766" s="8"/>
      <c r="AX766" s="169"/>
      <c r="BB766" s="161"/>
      <c r="BC766" s="9"/>
      <c r="BD766" s="9"/>
      <c r="BE766" s="9"/>
      <c r="BF766" s="9"/>
      <c r="BG766" s="9"/>
      <c r="BH766" s="163"/>
      <c r="BI766" t="str" cm="1">
        <f t="array" ref="BI766">_xlfn.IFS($BF766=1,$BB766,$BF766&gt;=2,INDEX($BB$2:$BE$801,MATCH(BJ766,$BB$2:$BB$801,0),4),TRUE,"")</f>
        <v/>
      </c>
      <c r="BJ766" t="str" cm="1">
        <f t="array" ref="BJ766">_xlfn.IFS($BF766=2,$BB766,$BF766&gt;=3,INDEX($BB$2:$BE$801,MATCH(BK766,$BB$2:$BB$801,0),4),TRUE,"")</f>
        <v/>
      </c>
      <c r="BK766" t="str" cm="1">
        <f t="array" ref="BK766">_xlfn.IFS(BF766=3,BB766,BF766=4,BE766,BF766=5,INDEX($BB$2:$BE$801,MATCH(BL766,$BB$2:$BB$801,0),4),TRUE,"")</f>
        <v/>
      </c>
      <c r="BL766" t="str" cm="1">
        <f t="array" ref="BL766">_xlfn.IFS(BF766=4,BB766,BF766=5,BE766,TRUE,"")</f>
        <v/>
      </c>
      <c r="BM766" t="str">
        <f t="shared" si="71"/>
        <v/>
      </c>
      <c r="BR766" t="str">
        <f t="shared" si="72"/>
        <v/>
      </c>
      <c r="BS766" t="str">
        <f t="shared" si="69"/>
        <v/>
      </c>
      <c r="BT766" s="172"/>
      <c r="BU766" s="10"/>
      <c r="BV766" s="10"/>
      <c r="BW766" s="10"/>
      <c r="BX766" s="10"/>
      <c r="BY766" s="10"/>
      <c r="BZ766" s="10"/>
      <c r="CA766" s="10"/>
      <c r="CB766" s="10"/>
      <c r="CC766" s="10"/>
      <c r="CD766" s="10"/>
      <c r="CE766" s="10"/>
      <c r="CF766" s="10"/>
      <c r="CG766" s="10"/>
      <c r="CH766" s="10"/>
      <c r="CI766" s="10"/>
      <c r="CJ766" s="10"/>
      <c r="CK766" s="10"/>
      <c r="CL766" s="10"/>
      <c r="CM766" s="10"/>
      <c r="CN766" s="10"/>
      <c r="CO766" s="10"/>
      <c r="CP766" s="10"/>
      <c r="CQ766" s="10"/>
      <c r="CR766" s="173"/>
      <c r="CV766" s="177"/>
      <c r="CW766" s="178"/>
    </row>
    <row r="767" spans="35:101">
      <c r="AI767" t="str">
        <f t="shared" si="73"/>
        <v/>
      </c>
      <c r="AJ767" t="str">
        <f t="shared" si="73"/>
        <v/>
      </c>
      <c r="AK767" t="str">
        <f t="shared" si="70"/>
        <v/>
      </c>
      <c r="AL767" s="1" t="str">
        <f t="shared" si="68"/>
        <v/>
      </c>
      <c r="AM767" s="167"/>
      <c r="AN767" s="8"/>
      <c r="AO767" s="8"/>
      <c r="AP767" s="8"/>
      <c r="AQ767" s="8"/>
      <c r="AR767" s="8"/>
      <c r="AS767" s="8"/>
      <c r="AT767" s="8"/>
      <c r="AU767" s="8"/>
      <c r="AV767" s="8"/>
      <c r="AW767" s="8"/>
      <c r="AX767" s="169"/>
      <c r="BB767" s="161"/>
      <c r="BC767" s="9"/>
      <c r="BD767" s="9"/>
      <c r="BE767" s="9"/>
      <c r="BF767" s="9"/>
      <c r="BG767" s="9"/>
      <c r="BH767" s="163"/>
      <c r="BI767" t="str" cm="1">
        <f t="array" ref="BI767">_xlfn.IFS($BF767=1,$BB767,$BF767&gt;=2,INDEX($BB$2:$BE$801,MATCH(BJ767,$BB$2:$BB$801,0),4),TRUE,"")</f>
        <v/>
      </c>
      <c r="BJ767" t="str" cm="1">
        <f t="array" ref="BJ767">_xlfn.IFS($BF767=2,$BB767,$BF767&gt;=3,INDEX($BB$2:$BE$801,MATCH(BK767,$BB$2:$BB$801,0),4),TRUE,"")</f>
        <v/>
      </c>
      <c r="BK767" t="str" cm="1">
        <f t="array" ref="BK767">_xlfn.IFS(BF767=3,BB767,BF767=4,BE767,BF767=5,INDEX($BB$2:$BE$801,MATCH(BL767,$BB$2:$BB$801,0),4),TRUE,"")</f>
        <v/>
      </c>
      <c r="BL767" t="str" cm="1">
        <f t="array" ref="BL767">_xlfn.IFS(BF767=4,BB767,BF767=5,BE767,TRUE,"")</f>
        <v/>
      </c>
      <c r="BM767" t="str">
        <f t="shared" si="71"/>
        <v/>
      </c>
      <c r="BR767" t="str">
        <f t="shared" si="72"/>
        <v/>
      </c>
      <c r="BS767" t="str">
        <f t="shared" si="69"/>
        <v/>
      </c>
      <c r="BT767" s="172"/>
      <c r="BU767" s="10"/>
      <c r="BV767" s="10"/>
      <c r="BW767" s="10"/>
      <c r="BX767" s="10"/>
      <c r="BY767" s="10"/>
      <c r="BZ767" s="10"/>
      <c r="CA767" s="10"/>
      <c r="CB767" s="10"/>
      <c r="CC767" s="10"/>
      <c r="CD767" s="10"/>
      <c r="CE767" s="10"/>
      <c r="CF767" s="10"/>
      <c r="CG767" s="10"/>
      <c r="CH767" s="10"/>
      <c r="CI767" s="10"/>
      <c r="CJ767" s="10"/>
      <c r="CK767" s="10"/>
      <c r="CL767" s="10"/>
      <c r="CM767" s="10"/>
      <c r="CN767" s="10"/>
      <c r="CO767" s="10"/>
      <c r="CP767" s="10"/>
      <c r="CQ767" s="10"/>
      <c r="CR767" s="173"/>
      <c r="CV767" s="177"/>
      <c r="CW767" s="178"/>
    </row>
    <row r="768" spans="35:101">
      <c r="AI768" t="str">
        <f t="shared" si="73"/>
        <v/>
      </c>
      <c r="AJ768" t="str">
        <f t="shared" si="73"/>
        <v/>
      </c>
      <c r="AK768" t="str">
        <f t="shared" si="70"/>
        <v/>
      </c>
      <c r="AL768" s="1" t="str">
        <f t="shared" si="68"/>
        <v/>
      </c>
      <c r="AM768" s="167"/>
      <c r="AN768" s="8"/>
      <c r="AO768" s="8"/>
      <c r="AP768" s="8"/>
      <c r="AQ768" s="8"/>
      <c r="AR768" s="8"/>
      <c r="AS768" s="8"/>
      <c r="AT768" s="8"/>
      <c r="AU768" s="8"/>
      <c r="AV768" s="8"/>
      <c r="AW768" s="8"/>
      <c r="AX768" s="169"/>
      <c r="BB768" s="161"/>
      <c r="BC768" s="9"/>
      <c r="BD768" s="9"/>
      <c r="BE768" s="9"/>
      <c r="BF768" s="9"/>
      <c r="BG768" s="9"/>
      <c r="BH768" s="163"/>
      <c r="BI768" t="str" cm="1">
        <f t="array" ref="BI768">_xlfn.IFS($BF768=1,$BB768,$BF768&gt;=2,INDEX($BB$2:$BE$801,MATCH(BJ768,$BB$2:$BB$801,0),4),TRUE,"")</f>
        <v/>
      </c>
      <c r="BJ768" t="str" cm="1">
        <f t="array" ref="BJ768">_xlfn.IFS($BF768=2,$BB768,$BF768&gt;=3,INDEX($BB$2:$BE$801,MATCH(BK768,$BB$2:$BB$801,0),4),TRUE,"")</f>
        <v/>
      </c>
      <c r="BK768" t="str" cm="1">
        <f t="array" ref="BK768">_xlfn.IFS(BF768=3,BB768,BF768=4,BE768,BF768=5,INDEX($BB$2:$BE$801,MATCH(BL768,$BB$2:$BB$801,0),4),TRUE,"")</f>
        <v/>
      </c>
      <c r="BL768" t="str" cm="1">
        <f t="array" ref="BL768">_xlfn.IFS(BF768=4,BB768,BF768=5,BE768,TRUE,"")</f>
        <v/>
      </c>
      <c r="BM768" t="str">
        <f t="shared" si="71"/>
        <v/>
      </c>
      <c r="BR768" t="str">
        <f t="shared" si="72"/>
        <v/>
      </c>
      <c r="BS768" t="str">
        <f t="shared" si="69"/>
        <v/>
      </c>
      <c r="BT768" s="172"/>
      <c r="BU768" s="10"/>
      <c r="BV768" s="10"/>
      <c r="BW768" s="10"/>
      <c r="BX768" s="10"/>
      <c r="BY768" s="10"/>
      <c r="BZ768" s="10"/>
      <c r="CA768" s="10"/>
      <c r="CB768" s="10"/>
      <c r="CC768" s="10"/>
      <c r="CD768" s="10"/>
      <c r="CE768" s="10"/>
      <c r="CF768" s="10"/>
      <c r="CG768" s="10"/>
      <c r="CH768" s="10"/>
      <c r="CI768" s="10"/>
      <c r="CJ768" s="10"/>
      <c r="CK768" s="10"/>
      <c r="CL768" s="10"/>
      <c r="CM768" s="10"/>
      <c r="CN768" s="10"/>
      <c r="CO768" s="10"/>
      <c r="CP768" s="10"/>
      <c r="CQ768" s="10"/>
      <c r="CR768" s="173"/>
      <c r="CV768" s="177"/>
      <c r="CW768" s="178"/>
    </row>
    <row r="769" spans="35:101">
      <c r="AI769" t="str">
        <f t="shared" si="73"/>
        <v/>
      </c>
      <c r="AJ769" t="str">
        <f t="shared" si="73"/>
        <v/>
      </c>
      <c r="AK769" t="str">
        <f t="shared" si="70"/>
        <v/>
      </c>
      <c r="AL769" s="1" t="str">
        <f t="shared" si="68"/>
        <v/>
      </c>
      <c r="AM769" s="167"/>
      <c r="AN769" s="8"/>
      <c r="AO769" s="8"/>
      <c r="AP769" s="8"/>
      <c r="AQ769" s="8"/>
      <c r="AR769" s="8"/>
      <c r="AS769" s="8"/>
      <c r="AT769" s="8"/>
      <c r="AU769" s="8"/>
      <c r="AV769" s="8"/>
      <c r="AW769" s="8"/>
      <c r="AX769" s="169"/>
      <c r="BB769" s="161"/>
      <c r="BC769" s="9"/>
      <c r="BD769" s="9"/>
      <c r="BE769" s="9"/>
      <c r="BF769" s="9"/>
      <c r="BG769" s="9"/>
      <c r="BH769" s="163"/>
      <c r="BI769" t="str" cm="1">
        <f t="array" ref="BI769">_xlfn.IFS($BF769=1,$BB769,$BF769&gt;=2,INDEX($BB$2:$BE$801,MATCH(BJ769,$BB$2:$BB$801,0),4),TRUE,"")</f>
        <v/>
      </c>
      <c r="BJ769" t="str" cm="1">
        <f t="array" ref="BJ769">_xlfn.IFS($BF769=2,$BB769,$BF769&gt;=3,INDEX($BB$2:$BE$801,MATCH(BK769,$BB$2:$BB$801,0),4),TRUE,"")</f>
        <v/>
      </c>
      <c r="BK769" t="str" cm="1">
        <f t="array" ref="BK769">_xlfn.IFS(BF769=3,BB769,BF769=4,BE769,BF769=5,INDEX($BB$2:$BE$801,MATCH(BL769,$BB$2:$BB$801,0),4),TRUE,"")</f>
        <v/>
      </c>
      <c r="BL769" t="str" cm="1">
        <f t="array" ref="BL769">_xlfn.IFS(BF769=4,BB769,BF769=5,BE769,TRUE,"")</f>
        <v/>
      </c>
      <c r="BM769" t="str">
        <f t="shared" si="71"/>
        <v/>
      </c>
      <c r="BR769" t="str">
        <f t="shared" si="72"/>
        <v/>
      </c>
      <c r="BS769" t="str">
        <f t="shared" si="69"/>
        <v/>
      </c>
      <c r="BT769" s="172"/>
      <c r="BU769" s="10"/>
      <c r="BV769" s="10"/>
      <c r="BW769" s="10"/>
      <c r="BX769" s="10"/>
      <c r="BY769" s="10"/>
      <c r="BZ769" s="10"/>
      <c r="CA769" s="10"/>
      <c r="CB769" s="10"/>
      <c r="CC769" s="10"/>
      <c r="CD769" s="10"/>
      <c r="CE769" s="10"/>
      <c r="CF769" s="10"/>
      <c r="CG769" s="10"/>
      <c r="CH769" s="10"/>
      <c r="CI769" s="10"/>
      <c r="CJ769" s="10"/>
      <c r="CK769" s="10"/>
      <c r="CL769" s="10"/>
      <c r="CM769" s="10"/>
      <c r="CN769" s="10"/>
      <c r="CO769" s="10"/>
      <c r="CP769" s="10"/>
      <c r="CQ769" s="10"/>
      <c r="CR769" s="173"/>
      <c r="CV769" s="177"/>
      <c r="CW769" s="178"/>
    </row>
    <row r="770" spans="35:101">
      <c r="AI770" t="str">
        <f t="shared" si="73"/>
        <v/>
      </c>
      <c r="AJ770" t="str">
        <f t="shared" si="73"/>
        <v/>
      </c>
      <c r="AK770" t="str">
        <f t="shared" si="70"/>
        <v/>
      </c>
      <c r="AL770" s="1" t="str">
        <f t="shared" ref="AL770:AL802" si="74">IF(AP770="","",AP770&amp;"["&amp;AR770&amp;"]")</f>
        <v/>
      </c>
      <c r="AM770" s="167"/>
      <c r="AN770" s="8"/>
      <c r="AO770" s="8"/>
      <c r="AP770" s="8"/>
      <c r="AQ770" s="8"/>
      <c r="AR770" s="8"/>
      <c r="AS770" s="8"/>
      <c r="AT770" s="8"/>
      <c r="AU770" s="8"/>
      <c r="AV770" s="8"/>
      <c r="AW770" s="8"/>
      <c r="AX770" s="169"/>
      <c r="BB770" s="161"/>
      <c r="BC770" s="9"/>
      <c r="BD770" s="9"/>
      <c r="BE770" s="9"/>
      <c r="BF770" s="9"/>
      <c r="BG770" s="9"/>
      <c r="BH770" s="163"/>
      <c r="BI770" t="str" cm="1">
        <f t="array" ref="BI770">_xlfn.IFS($BF770=1,$BB770,$BF770&gt;=2,INDEX($BB$2:$BE$801,MATCH(BJ770,$BB$2:$BB$801,0),4),TRUE,"")</f>
        <v/>
      </c>
      <c r="BJ770" t="str" cm="1">
        <f t="array" ref="BJ770">_xlfn.IFS($BF770=2,$BB770,$BF770&gt;=3,INDEX($BB$2:$BE$801,MATCH(BK770,$BB$2:$BB$801,0),4),TRUE,"")</f>
        <v/>
      </c>
      <c r="BK770" t="str" cm="1">
        <f t="array" ref="BK770">_xlfn.IFS(BF770=3,BB770,BF770=4,BE770,BF770=5,INDEX($BB$2:$BE$801,MATCH(BL770,$BB$2:$BB$801,0),4),TRUE,"")</f>
        <v/>
      </c>
      <c r="BL770" t="str" cm="1">
        <f t="array" ref="BL770">_xlfn.IFS(BF770=4,BB770,BF770=5,BE770,TRUE,"")</f>
        <v/>
      </c>
      <c r="BM770" t="str">
        <f t="shared" si="71"/>
        <v/>
      </c>
      <c r="BR770" t="str">
        <f t="shared" si="72"/>
        <v/>
      </c>
      <c r="BS770" t="str">
        <f t="shared" ref="BS770:BS802" si="75">IF(BV770="","",BV770&amp;"["&amp;BW770&amp;"]")</f>
        <v/>
      </c>
      <c r="BT770" s="172"/>
      <c r="BU770" s="10"/>
      <c r="BV770" s="10"/>
      <c r="BW770" s="10"/>
      <c r="BX770" s="10"/>
      <c r="BY770" s="10"/>
      <c r="BZ770" s="10"/>
      <c r="CA770" s="10"/>
      <c r="CB770" s="10"/>
      <c r="CC770" s="10"/>
      <c r="CD770" s="10"/>
      <c r="CE770" s="10"/>
      <c r="CF770" s="10"/>
      <c r="CG770" s="10"/>
      <c r="CH770" s="10"/>
      <c r="CI770" s="10"/>
      <c r="CJ770" s="10"/>
      <c r="CK770" s="10"/>
      <c r="CL770" s="10"/>
      <c r="CM770" s="10"/>
      <c r="CN770" s="10"/>
      <c r="CO770" s="10"/>
      <c r="CP770" s="10"/>
      <c r="CQ770" s="10"/>
      <c r="CR770" s="173"/>
      <c r="CV770" s="177"/>
      <c r="CW770" s="178"/>
    </row>
    <row r="771" spans="35:101">
      <c r="AI771" t="str">
        <f t="shared" si="73"/>
        <v/>
      </c>
      <c r="AJ771" t="str">
        <f t="shared" si="73"/>
        <v/>
      </c>
      <c r="AK771" t="str">
        <f t="shared" ref="AK771:AK802" si="76">IF(AX771=1,AP771&amp;"["&amp;AR771&amp;"]","")</f>
        <v/>
      </c>
      <c r="AL771" s="1" t="str">
        <f t="shared" si="74"/>
        <v/>
      </c>
      <c r="AM771" s="167"/>
      <c r="AN771" s="8"/>
      <c r="AO771" s="8"/>
      <c r="AP771" s="8"/>
      <c r="AQ771" s="8"/>
      <c r="AR771" s="8"/>
      <c r="AS771" s="8"/>
      <c r="AT771" s="8"/>
      <c r="AU771" s="8"/>
      <c r="AV771" s="8"/>
      <c r="AW771" s="8"/>
      <c r="AX771" s="169"/>
      <c r="BB771" s="161"/>
      <c r="BC771" s="9"/>
      <c r="BD771" s="9"/>
      <c r="BE771" s="9"/>
      <c r="BF771" s="9"/>
      <c r="BG771" s="9"/>
      <c r="BH771" s="163"/>
      <c r="BI771" t="str" cm="1">
        <f t="array" ref="BI771">_xlfn.IFS($BF771=1,$BB771,$BF771&gt;=2,INDEX($BB$2:$BE$801,MATCH(BJ771,$BB$2:$BB$801,0),4),TRUE,"")</f>
        <v/>
      </c>
      <c r="BJ771" t="str" cm="1">
        <f t="array" ref="BJ771">_xlfn.IFS($BF771=2,$BB771,$BF771&gt;=3,INDEX($BB$2:$BE$801,MATCH(BK771,$BB$2:$BB$801,0),4),TRUE,"")</f>
        <v/>
      </c>
      <c r="BK771" t="str" cm="1">
        <f t="array" ref="BK771">_xlfn.IFS(BF771=3,BB771,BF771=4,BE771,BF771=5,INDEX($BB$2:$BE$801,MATCH(BL771,$BB$2:$BB$801,0),4),TRUE,"")</f>
        <v/>
      </c>
      <c r="BL771" t="str" cm="1">
        <f t="array" ref="BL771">_xlfn.IFS(BF771=4,BB771,BF771=5,BE771,TRUE,"")</f>
        <v/>
      </c>
      <c r="BM771" t="str">
        <f t="shared" ref="BM771:BM802" si="77">IF(BF771=5,BB771,"")</f>
        <v/>
      </c>
      <c r="BR771" t="str">
        <f t="shared" ref="BR771:BR802" si="78">IF(OR(CD771=1,BU771=1),BV771&amp;"["&amp;BW771&amp;"]","")</f>
        <v/>
      </c>
      <c r="BS771" t="str">
        <f t="shared" si="75"/>
        <v/>
      </c>
      <c r="BT771" s="172"/>
      <c r="BU771" s="10"/>
      <c r="BV771" s="10"/>
      <c r="BW771" s="10"/>
      <c r="BX771" s="10"/>
      <c r="BY771" s="10"/>
      <c r="BZ771" s="10"/>
      <c r="CA771" s="10"/>
      <c r="CB771" s="10"/>
      <c r="CC771" s="10"/>
      <c r="CD771" s="10"/>
      <c r="CE771" s="10"/>
      <c r="CF771" s="10"/>
      <c r="CG771" s="10"/>
      <c r="CH771" s="10"/>
      <c r="CI771" s="10"/>
      <c r="CJ771" s="10"/>
      <c r="CK771" s="10"/>
      <c r="CL771" s="10"/>
      <c r="CM771" s="10"/>
      <c r="CN771" s="10"/>
      <c r="CO771" s="10"/>
      <c r="CP771" s="10"/>
      <c r="CQ771" s="10"/>
      <c r="CR771" s="173"/>
      <c r="CV771" s="177"/>
      <c r="CW771" s="178"/>
    </row>
    <row r="772" spans="35:101">
      <c r="AI772" t="str">
        <f t="shared" si="73"/>
        <v/>
      </c>
      <c r="AJ772" t="str">
        <f t="shared" si="73"/>
        <v/>
      </c>
      <c r="AK772" t="str">
        <f t="shared" si="76"/>
        <v/>
      </c>
      <c r="AL772" s="1" t="str">
        <f t="shared" si="74"/>
        <v/>
      </c>
      <c r="AM772" s="167"/>
      <c r="AN772" s="8"/>
      <c r="AO772" s="8"/>
      <c r="AP772" s="8"/>
      <c r="AQ772" s="8"/>
      <c r="AR772" s="8"/>
      <c r="AS772" s="8"/>
      <c r="AT772" s="8"/>
      <c r="AU772" s="8"/>
      <c r="AV772" s="8"/>
      <c r="AW772" s="8"/>
      <c r="AX772" s="169"/>
      <c r="BB772" s="161"/>
      <c r="BC772" s="9"/>
      <c r="BD772" s="9"/>
      <c r="BE772" s="9"/>
      <c r="BF772" s="9"/>
      <c r="BG772" s="9"/>
      <c r="BH772" s="163"/>
      <c r="BI772" t="str" cm="1">
        <f t="array" ref="BI772">_xlfn.IFS($BF772=1,$BB772,$BF772&gt;=2,INDEX($BB$2:$BE$801,MATCH(BJ772,$BB$2:$BB$801,0),4),TRUE,"")</f>
        <v/>
      </c>
      <c r="BJ772" t="str" cm="1">
        <f t="array" ref="BJ772">_xlfn.IFS($BF772=2,$BB772,$BF772&gt;=3,INDEX($BB$2:$BE$801,MATCH(BK772,$BB$2:$BB$801,0),4),TRUE,"")</f>
        <v/>
      </c>
      <c r="BK772" t="str" cm="1">
        <f t="array" ref="BK772">_xlfn.IFS(BF772=3,BB772,BF772=4,BE772,BF772=5,INDEX($BB$2:$BE$801,MATCH(BL772,$BB$2:$BB$801,0),4),TRUE,"")</f>
        <v/>
      </c>
      <c r="BL772" t="str" cm="1">
        <f t="array" ref="BL772">_xlfn.IFS(BF772=4,BB772,BF772=5,BE772,TRUE,"")</f>
        <v/>
      </c>
      <c r="BM772" t="str">
        <f t="shared" si="77"/>
        <v/>
      </c>
      <c r="BR772" t="str">
        <f t="shared" si="78"/>
        <v/>
      </c>
      <c r="BS772" t="str">
        <f t="shared" si="75"/>
        <v/>
      </c>
      <c r="BT772" s="172"/>
      <c r="BU772" s="10"/>
      <c r="BV772" s="10"/>
      <c r="BW772" s="10"/>
      <c r="BX772" s="10"/>
      <c r="BY772" s="10"/>
      <c r="BZ772" s="10"/>
      <c r="CA772" s="10"/>
      <c r="CB772" s="10"/>
      <c r="CC772" s="10"/>
      <c r="CD772" s="10"/>
      <c r="CE772" s="10"/>
      <c r="CF772" s="10"/>
      <c r="CG772" s="10"/>
      <c r="CH772" s="10"/>
      <c r="CI772" s="10"/>
      <c r="CJ772" s="10"/>
      <c r="CK772" s="10"/>
      <c r="CL772" s="10"/>
      <c r="CM772" s="10"/>
      <c r="CN772" s="10"/>
      <c r="CO772" s="10"/>
      <c r="CP772" s="10"/>
      <c r="CQ772" s="10"/>
      <c r="CR772" s="173"/>
      <c r="CV772" s="177"/>
      <c r="CW772" s="178"/>
    </row>
    <row r="773" spans="35:101">
      <c r="AI773" t="str">
        <f t="shared" si="73"/>
        <v/>
      </c>
      <c r="AJ773" t="str">
        <f t="shared" si="73"/>
        <v/>
      </c>
      <c r="AK773" t="str">
        <f t="shared" si="76"/>
        <v/>
      </c>
      <c r="AL773" s="1" t="str">
        <f t="shared" si="74"/>
        <v/>
      </c>
      <c r="AM773" s="167"/>
      <c r="AN773" s="8"/>
      <c r="AO773" s="8"/>
      <c r="AP773" s="8"/>
      <c r="AQ773" s="8"/>
      <c r="AR773" s="8"/>
      <c r="AS773" s="8"/>
      <c r="AT773" s="8"/>
      <c r="AU773" s="8"/>
      <c r="AV773" s="8"/>
      <c r="AW773" s="8"/>
      <c r="AX773" s="169"/>
      <c r="BB773" s="161"/>
      <c r="BC773" s="9"/>
      <c r="BD773" s="9"/>
      <c r="BE773" s="9"/>
      <c r="BF773" s="9"/>
      <c r="BG773" s="9"/>
      <c r="BH773" s="163"/>
      <c r="BI773" t="str" cm="1">
        <f t="array" ref="BI773">_xlfn.IFS($BF773=1,$BB773,$BF773&gt;=2,INDEX($BB$2:$BE$801,MATCH(BJ773,$BB$2:$BB$801,0),4),TRUE,"")</f>
        <v/>
      </c>
      <c r="BJ773" t="str" cm="1">
        <f t="array" ref="BJ773">_xlfn.IFS($BF773=2,$BB773,$BF773&gt;=3,INDEX($BB$2:$BE$801,MATCH(BK773,$BB$2:$BB$801,0),4),TRUE,"")</f>
        <v/>
      </c>
      <c r="BK773" t="str" cm="1">
        <f t="array" ref="BK773">_xlfn.IFS(BF773=3,BB773,BF773=4,BE773,BF773=5,INDEX($BB$2:$BE$801,MATCH(BL773,$BB$2:$BB$801,0),4),TRUE,"")</f>
        <v/>
      </c>
      <c r="BL773" t="str" cm="1">
        <f t="array" ref="BL773">_xlfn.IFS(BF773=4,BB773,BF773=5,BE773,TRUE,"")</f>
        <v/>
      </c>
      <c r="BM773" t="str">
        <f t="shared" si="77"/>
        <v/>
      </c>
      <c r="BR773" t="str">
        <f t="shared" si="78"/>
        <v/>
      </c>
      <c r="BS773" t="str">
        <f t="shared" si="75"/>
        <v/>
      </c>
      <c r="BT773" s="172"/>
      <c r="BU773" s="10"/>
      <c r="BV773" s="10"/>
      <c r="BW773" s="10"/>
      <c r="BX773" s="10"/>
      <c r="BY773" s="10"/>
      <c r="BZ773" s="10"/>
      <c r="CA773" s="10"/>
      <c r="CB773" s="10"/>
      <c r="CC773" s="10"/>
      <c r="CD773" s="10"/>
      <c r="CE773" s="10"/>
      <c r="CF773" s="10"/>
      <c r="CG773" s="10"/>
      <c r="CH773" s="10"/>
      <c r="CI773" s="10"/>
      <c r="CJ773" s="10"/>
      <c r="CK773" s="10"/>
      <c r="CL773" s="10"/>
      <c r="CM773" s="10"/>
      <c r="CN773" s="10"/>
      <c r="CO773" s="10"/>
      <c r="CP773" s="10"/>
      <c r="CQ773" s="10"/>
      <c r="CR773" s="173"/>
      <c r="CV773" s="177"/>
      <c r="CW773" s="178"/>
    </row>
    <row r="774" spans="35:101">
      <c r="AI774" t="str">
        <f t="shared" si="73"/>
        <v/>
      </c>
      <c r="AJ774" t="str">
        <f t="shared" si="73"/>
        <v/>
      </c>
      <c r="AK774" t="str">
        <f t="shared" si="76"/>
        <v/>
      </c>
      <c r="AL774" s="1" t="str">
        <f t="shared" si="74"/>
        <v/>
      </c>
      <c r="AM774" s="167"/>
      <c r="AN774" s="8"/>
      <c r="AO774" s="8"/>
      <c r="AP774" s="8"/>
      <c r="AQ774" s="8"/>
      <c r="AR774" s="8"/>
      <c r="AS774" s="8"/>
      <c r="AT774" s="8"/>
      <c r="AU774" s="8"/>
      <c r="AV774" s="8"/>
      <c r="AW774" s="8"/>
      <c r="AX774" s="169"/>
      <c r="BB774" s="161"/>
      <c r="BC774" s="9"/>
      <c r="BD774" s="9"/>
      <c r="BE774" s="9"/>
      <c r="BF774" s="9"/>
      <c r="BG774" s="9"/>
      <c r="BH774" s="163"/>
      <c r="BI774" t="str" cm="1">
        <f t="array" ref="BI774">_xlfn.IFS($BF774=1,$BB774,$BF774&gt;=2,INDEX($BB$2:$BE$801,MATCH(BJ774,$BB$2:$BB$801,0),4),TRUE,"")</f>
        <v/>
      </c>
      <c r="BJ774" t="str" cm="1">
        <f t="array" ref="BJ774">_xlfn.IFS($BF774=2,$BB774,$BF774&gt;=3,INDEX($BB$2:$BE$801,MATCH(BK774,$BB$2:$BB$801,0),4),TRUE,"")</f>
        <v/>
      </c>
      <c r="BK774" t="str" cm="1">
        <f t="array" ref="BK774">_xlfn.IFS(BF774=3,BB774,BF774=4,BE774,BF774=5,INDEX($BB$2:$BE$801,MATCH(BL774,$BB$2:$BB$801,0),4),TRUE,"")</f>
        <v/>
      </c>
      <c r="BL774" t="str" cm="1">
        <f t="array" ref="BL774">_xlfn.IFS(BF774=4,BB774,BF774=5,BE774,TRUE,"")</f>
        <v/>
      </c>
      <c r="BM774" t="str">
        <f t="shared" si="77"/>
        <v/>
      </c>
      <c r="BR774" t="str">
        <f t="shared" si="78"/>
        <v/>
      </c>
      <c r="BS774" t="str">
        <f t="shared" si="75"/>
        <v/>
      </c>
      <c r="BT774" s="172"/>
      <c r="BU774" s="10"/>
      <c r="BV774" s="10"/>
      <c r="BW774" s="10"/>
      <c r="BX774" s="10"/>
      <c r="BY774" s="10"/>
      <c r="BZ774" s="10"/>
      <c r="CA774" s="10"/>
      <c r="CB774" s="10"/>
      <c r="CC774" s="10"/>
      <c r="CD774" s="10"/>
      <c r="CE774" s="10"/>
      <c r="CF774" s="10"/>
      <c r="CG774" s="10"/>
      <c r="CH774" s="10"/>
      <c r="CI774" s="10"/>
      <c r="CJ774" s="10"/>
      <c r="CK774" s="10"/>
      <c r="CL774" s="10"/>
      <c r="CM774" s="10"/>
      <c r="CN774" s="10"/>
      <c r="CO774" s="10"/>
      <c r="CP774" s="10"/>
      <c r="CQ774" s="10"/>
      <c r="CR774" s="173"/>
      <c r="CV774" s="177"/>
      <c r="CW774" s="178"/>
    </row>
    <row r="775" spans="35:101">
      <c r="AI775" t="str">
        <f t="shared" si="73"/>
        <v/>
      </c>
      <c r="AJ775" t="str">
        <f t="shared" si="73"/>
        <v/>
      </c>
      <c r="AK775" t="str">
        <f t="shared" si="76"/>
        <v/>
      </c>
      <c r="AL775" s="1" t="str">
        <f t="shared" si="74"/>
        <v/>
      </c>
      <c r="AM775" s="167"/>
      <c r="AN775" s="8"/>
      <c r="AO775" s="8"/>
      <c r="AP775" s="8"/>
      <c r="AQ775" s="8"/>
      <c r="AR775" s="8"/>
      <c r="AS775" s="8"/>
      <c r="AT775" s="8"/>
      <c r="AU775" s="8"/>
      <c r="AV775" s="8"/>
      <c r="AW775" s="8"/>
      <c r="AX775" s="169"/>
      <c r="BB775" s="161"/>
      <c r="BC775" s="9"/>
      <c r="BD775" s="9"/>
      <c r="BE775" s="9"/>
      <c r="BF775" s="9"/>
      <c r="BG775" s="9"/>
      <c r="BH775" s="163"/>
      <c r="BI775" t="str" cm="1">
        <f t="array" ref="BI775">_xlfn.IFS($BF775=1,$BB775,$BF775&gt;=2,INDEX($BB$2:$BE$801,MATCH(BJ775,$BB$2:$BB$801,0),4),TRUE,"")</f>
        <v/>
      </c>
      <c r="BJ775" t="str" cm="1">
        <f t="array" ref="BJ775">_xlfn.IFS($BF775=2,$BB775,$BF775&gt;=3,INDEX($BB$2:$BE$801,MATCH(BK775,$BB$2:$BB$801,0),4),TRUE,"")</f>
        <v/>
      </c>
      <c r="BK775" t="str" cm="1">
        <f t="array" ref="BK775">_xlfn.IFS(BF775=3,BB775,BF775=4,BE775,BF775=5,INDEX($BB$2:$BE$801,MATCH(BL775,$BB$2:$BB$801,0),4),TRUE,"")</f>
        <v/>
      </c>
      <c r="BL775" t="str" cm="1">
        <f t="array" ref="BL775">_xlfn.IFS(BF775=4,BB775,BF775=5,BE775,TRUE,"")</f>
        <v/>
      </c>
      <c r="BM775" t="str">
        <f t="shared" si="77"/>
        <v/>
      </c>
      <c r="BR775" t="str">
        <f t="shared" si="78"/>
        <v/>
      </c>
      <c r="BS775" t="str">
        <f t="shared" si="75"/>
        <v/>
      </c>
      <c r="BT775" s="172"/>
      <c r="BU775" s="10"/>
      <c r="BV775" s="10"/>
      <c r="BW775" s="10"/>
      <c r="BX775" s="10"/>
      <c r="BY775" s="10"/>
      <c r="BZ775" s="10"/>
      <c r="CA775" s="10"/>
      <c r="CB775" s="10"/>
      <c r="CC775" s="10"/>
      <c r="CD775" s="10"/>
      <c r="CE775" s="10"/>
      <c r="CF775" s="10"/>
      <c r="CG775" s="10"/>
      <c r="CH775" s="10"/>
      <c r="CI775" s="10"/>
      <c r="CJ775" s="10"/>
      <c r="CK775" s="10"/>
      <c r="CL775" s="10"/>
      <c r="CM775" s="10"/>
      <c r="CN775" s="10"/>
      <c r="CO775" s="10"/>
      <c r="CP775" s="10"/>
      <c r="CQ775" s="10"/>
      <c r="CR775" s="173"/>
      <c r="CV775" s="177"/>
      <c r="CW775" s="178"/>
    </row>
    <row r="776" spans="35:101">
      <c r="AI776" t="str">
        <f t="shared" si="73"/>
        <v/>
      </c>
      <c r="AJ776" t="str">
        <f t="shared" si="73"/>
        <v/>
      </c>
      <c r="AK776" t="str">
        <f t="shared" si="76"/>
        <v/>
      </c>
      <c r="AL776" s="1" t="str">
        <f t="shared" si="74"/>
        <v/>
      </c>
      <c r="AM776" s="167"/>
      <c r="AN776" s="8"/>
      <c r="AO776" s="8"/>
      <c r="AP776" s="8"/>
      <c r="AQ776" s="8"/>
      <c r="AR776" s="8"/>
      <c r="AS776" s="8"/>
      <c r="AT776" s="8"/>
      <c r="AU776" s="8"/>
      <c r="AV776" s="8"/>
      <c r="AW776" s="8"/>
      <c r="AX776" s="169"/>
      <c r="BB776" s="161"/>
      <c r="BC776" s="9"/>
      <c r="BD776" s="9"/>
      <c r="BE776" s="9"/>
      <c r="BF776" s="9"/>
      <c r="BG776" s="9"/>
      <c r="BH776" s="163"/>
      <c r="BI776" t="str" cm="1">
        <f t="array" ref="BI776">_xlfn.IFS($BF776=1,$BB776,$BF776&gt;=2,INDEX($BB$2:$BE$801,MATCH(BJ776,$BB$2:$BB$801,0),4),TRUE,"")</f>
        <v/>
      </c>
      <c r="BJ776" t="str" cm="1">
        <f t="array" ref="BJ776">_xlfn.IFS($BF776=2,$BB776,$BF776&gt;=3,INDEX($BB$2:$BE$801,MATCH(BK776,$BB$2:$BB$801,0),4),TRUE,"")</f>
        <v/>
      </c>
      <c r="BK776" t="str" cm="1">
        <f t="array" ref="BK776">_xlfn.IFS(BF776=3,BB776,BF776=4,BE776,BF776=5,INDEX($BB$2:$BE$801,MATCH(BL776,$BB$2:$BB$801,0),4),TRUE,"")</f>
        <v/>
      </c>
      <c r="BL776" t="str" cm="1">
        <f t="array" ref="BL776">_xlfn.IFS(BF776=4,BB776,BF776=5,BE776,TRUE,"")</f>
        <v/>
      </c>
      <c r="BM776" t="str">
        <f t="shared" si="77"/>
        <v/>
      </c>
      <c r="BR776" t="str">
        <f t="shared" si="78"/>
        <v/>
      </c>
      <c r="BS776" t="str">
        <f t="shared" si="75"/>
        <v/>
      </c>
      <c r="BT776" s="172"/>
      <c r="BU776" s="10"/>
      <c r="BV776" s="10"/>
      <c r="BW776" s="10"/>
      <c r="BX776" s="10"/>
      <c r="BY776" s="10"/>
      <c r="BZ776" s="10"/>
      <c r="CA776" s="10"/>
      <c r="CB776" s="10"/>
      <c r="CC776" s="10"/>
      <c r="CD776" s="10"/>
      <c r="CE776" s="10"/>
      <c r="CF776" s="10"/>
      <c r="CG776" s="10"/>
      <c r="CH776" s="10"/>
      <c r="CI776" s="10"/>
      <c r="CJ776" s="10"/>
      <c r="CK776" s="10"/>
      <c r="CL776" s="10"/>
      <c r="CM776" s="10"/>
      <c r="CN776" s="10"/>
      <c r="CO776" s="10"/>
      <c r="CP776" s="10"/>
      <c r="CQ776" s="10"/>
      <c r="CR776" s="173"/>
      <c r="CV776" s="177"/>
      <c r="CW776" s="178"/>
    </row>
    <row r="777" spans="35:101">
      <c r="AI777" t="str">
        <f t="shared" si="73"/>
        <v/>
      </c>
      <c r="AJ777" t="str">
        <f t="shared" si="73"/>
        <v/>
      </c>
      <c r="AK777" t="str">
        <f t="shared" si="76"/>
        <v/>
      </c>
      <c r="AL777" s="1" t="str">
        <f t="shared" si="74"/>
        <v/>
      </c>
      <c r="AM777" s="167"/>
      <c r="AN777" s="8"/>
      <c r="AO777" s="8"/>
      <c r="AP777" s="8"/>
      <c r="AQ777" s="8"/>
      <c r="AR777" s="8"/>
      <c r="AS777" s="8"/>
      <c r="AT777" s="8"/>
      <c r="AU777" s="8"/>
      <c r="AV777" s="8"/>
      <c r="AW777" s="8"/>
      <c r="AX777" s="169"/>
      <c r="BB777" s="161"/>
      <c r="BC777" s="9"/>
      <c r="BD777" s="9"/>
      <c r="BE777" s="9"/>
      <c r="BF777" s="9"/>
      <c r="BG777" s="9"/>
      <c r="BH777" s="163"/>
      <c r="BI777" t="str" cm="1">
        <f t="array" ref="BI777">_xlfn.IFS($BF777=1,$BB777,$BF777&gt;=2,INDEX($BB$2:$BE$801,MATCH(BJ777,$BB$2:$BB$801,0),4),TRUE,"")</f>
        <v/>
      </c>
      <c r="BJ777" t="str" cm="1">
        <f t="array" ref="BJ777">_xlfn.IFS($BF777=2,$BB777,$BF777&gt;=3,INDEX($BB$2:$BE$801,MATCH(BK777,$BB$2:$BB$801,0),4),TRUE,"")</f>
        <v/>
      </c>
      <c r="BK777" t="str" cm="1">
        <f t="array" ref="BK777">_xlfn.IFS(BF777=3,BB777,BF777=4,BE777,BF777=5,INDEX($BB$2:$BE$801,MATCH(BL777,$BB$2:$BB$801,0),4),TRUE,"")</f>
        <v/>
      </c>
      <c r="BL777" t="str" cm="1">
        <f t="array" ref="BL777">_xlfn.IFS(BF777=4,BB777,BF777=5,BE777,TRUE,"")</f>
        <v/>
      </c>
      <c r="BM777" t="str">
        <f t="shared" si="77"/>
        <v/>
      </c>
      <c r="BR777" t="str">
        <f t="shared" si="78"/>
        <v/>
      </c>
      <c r="BS777" t="str">
        <f t="shared" si="75"/>
        <v/>
      </c>
      <c r="BT777" s="172"/>
      <c r="BU777" s="10"/>
      <c r="BV777" s="10"/>
      <c r="BW777" s="10"/>
      <c r="BX777" s="10"/>
      <c r="BY777" s="10"/>
      <c r="BZ777" s="10"/>
      <c r="CA777" s="10"/>
      <c r="CB777" s="10"/>
      <c r="CC777" s="10"/>
      <c r="CD777" s="10"/>
      <c r="CE777" s="10"/>
      <c r="CF777" s="10"/>
      <c r="CG777" s="10"/>
      <c r="CH777" s="10"/>
      <c r="CI777" s="10"/>
      <c r="CJ777" s="10"/>
      <c r="CK777" s="10"/>
      <c r="CL777" s="10"/>
      <c r="CM777" s="10"/>
      <c r="CN777" s="10"/>
      <c r="CO777" s="10"/>
      <c r="CP777" s="10"/>
      <c r="CQ777" s="10"/>
      <c r="CR777" s="173"/>
      <c r="CV777" s="177"/>
      <c r="CW777" s="178"/>
    </row>
    <row r="778" spans="35:101">
      <c r="AI778" t="str">
        <f t="shared" si="73"/>
        <v/>
      </c>
      <c r="AJ778" t="str">
        <f t="shared" si="73"/>
        <v/>
      </c>
      <c r="AK778" t="str">
        <f t="shared" si="76"/>
        <v/>
      </c>
      <c r="AL778" s="1" t="str">
        <f t="shared" si="74"/>
        <v/>
      </c>
      <c r="AM778" s="167"/>
      <c r="AN778" s="8"/>
      <c r="AO778" s="8"/>
      <c r="AP778" s="8"/>
      <c r="AQ778" s="8"/>
      <c r="AR778" s="8"/>
      <c r="AS778" s="8"/>
      <c r="AT778" s="8"/>
      <c r="AU778" s="8"/>
      <c r="AV778" s="8"/>
      <c r="AW778" s="8"/>
      <c r="AX778" s="169"/>
      <c r="BB778" s="161"/>
      <c r="BC778" s="9"/>
      <c r="BD778" s="9"/>
      <c r="BE778" s="9"/>
      <c r="BF778" s="9"/>
      <c r="BG778" s="9"/>
      <c r="BH778" s="163"/>
      <c r="BI778" t="str" cm="1">
        <f t="array" ref="BI778">_xlfn.IFS($BF778=1,$BB778,$BF778&gt;=2,INDEX($BB$2:$BE$801,MATCH(BJ778,$BB$2:$BB$801,0),4),TRUE,"")</f>
        <v/>
      </c>
      <c r="BJ778" t="str" cm="1">
        <f t="array" ref="BJ778">_xlfn.IFS($BF778=2,$BB778,$BF778&gt;=3,INDEX($BB$2:$BE$801,MATCH(BK778,$BB$2:$BB$801,0),4),TRUE,"")</f>
        <v/>
      </c>
      <c r="BK778" t="str" cm="1">
        <f t="array" ref="BK778">_xlfn.IFS(BF778=3,BB778,BF778=4,BE778,BF778=5,INDEX($BB$2:$BE$801,MATCH(BL778,$BB$2:$BB$801,0),4),TRUE,"")</f>
        <v/>
      </c>
      <c r="BL778" t="str" cm="1">
        <f t="array" ref="BL778">_xlfn.IFS(BF778=4,BB778,BF778=5,BE778,TRUE,"")</f>
        <v/>
      </c>
      <c r="BM778" t="str">
        <f t="shared" si="77"/>
        <v/>
      </c>
      <c r="BR778" t="str">
        <f t="shared" si="78"/>
        <v/>
      </c>
      <c r="BS778" t="str">
        <f t="shared" si="75"/>
        <v/>
      </c>
      <c r="BT778" s="172"/>
      <c r="BU778" s="10"/>
      <c r="BV778" s="10"/>
      <c r="BW778" s="10"/>
      <c r="BX778" s="10"/>
      <c r="BY778" s="10"/>
      <c r="BZ778" s="10"/>
      <c r="CA778" s="10"/>
      <c r="CB778" s="10"/>
      <c r="CC778" s="10"/>
      <c r="CD778" s="10"/>
      <c r="CE778" s="10"/>
      <c r="CF778" s="10"/>
      <c r="CG778" s="10"/>
      <c r="CH778" s="10"/>
      <c r="CI778" s="10"/>
      <c r="CJ778" s="10"/>
      <c r="CK778" s="10"/>
      <c r="CL778" s="10"/>
      <c r="CM778" s="10"/>
      <c r="CN778" s="10"/>
      <c r="CO778" s="10"/>
      <c r="CP778" s="10"/>
      <c r="CQ778" s="10"/>
      <c r="CR778" s="173"/>
      <c r="CV778" s="177"/>
      <c r="CW778" s="178"/>
    </row>
    <row r="779" spans="35:101">
      <c r="AI779" t="str">
        <f t="shared" si="73"/>
        <v/>
      </c>
      <c r="AJ779" t="str">
        <f t="shared" si="73"/>
        <v/>
      </c>
      <c r="AK779" t="str">
        <f t="shared" si="76"/>
        <v/>
      </c>
      <c r="AL779" s="1" t="str">
        <f t="shared" si="74"/>
        <v/>
      </c>
      <c r="AM779" s="167"/>
      <c r="AN779" s="8"/>
      <c r="AO779" s="8"/>
      <c r="AP779" s="8"/>
      <c r="AQ779" s="8"/>
      <c r="AR779" s="8"/>
      <c r="AS779" s="8"/>
      <c r="AT779" s="8"/>
      <c r="AU779" s="8"/>
      <c r="AV779" s="8"/>
      <c r="AW779" s="8"/>
      <c r="AX779" s="169"/>
      <c r="BB779" s="161"/>
      <c r="BC779" s="9"/>
      <c r="BD779" s="9"/>
      <c r="BE779" s="9"/>
      <c r="BF779" s="9"/>
      <c r="BG779" s="9"/>
      <c r="BH779" s="163"/>
      <c r="BI779" t="str" cm="1">
        <f t="array" ref="BI779">_xlfn.IFS($BF779=1,$BB779,$BF779&gt;=2,INDEX($BB$2:$BE$801,MATCH(BJ779,$BB$2:$BB$801,0),4),TRUE,"")</f>
        <v/>
      </c>
      <c r="BJ779" t="str" cm="1">
        <f t="array" ref="BJ779">_xlfn.IFS($BF779=2,$BB779,$BF779&gt;=3,INDEX($BB$2:$BE$801,MATCH(BK779,$BB$2:$BB$801,0),4),TRUE,"")</f>
        <v/>
      </c>
      <c r="BK779" t="str" cm="1">
        <f t="array" ref="BK779">_xlfn.IFS(BF779=3,BB779,BF779=4,BE779,BF779=5,INDEX($BB$2:$BE$801,MATCH(BL779,$BB$2:$BB$801,0),4),TRUE,"")</f>
        <v/>
      </c>
      <c r="BL779" t="str" cm="1">
        <f t="array" ref="BL779">_xlfn.IFS(BF779=4,BB779,BF779=5,BE779,TRUE,"")</f>
        <v/>
      </c>
      <c r="BM779" t="str">
        <f t="shared" si="77"/>
        <v/>
      </c>
      <c r="BR779" t="str">
        <f t="shared" si="78"/>
        <v/>
      </c>
      <c r="BS779" t="str">
        <f t="shared" si="75"/>
        <v/>
      </c>
      <c r="BT779" s="172"/>
      <c r="BU779" s="10"/>
      <c r="BV779" s="10"/>
      <c r="BW779" s="10"/>
      <c r="BX779" s="10"/>
      <c r="BY779" s="10"/>
      <c r="BZ779" s="10"/>
      <c r="CA779" s="10"/>
      <c r="CB779" s="10"/>
      <c r="CC779" s="10"/>
      <c r="CD779" s="10"/>
      <c r="CE779" s="10"/>
      <c r="CF779" s="10"/>
      <c r="CG779" s="10"/>
      <c r="CH779" s="10"/>
      <c r="CI779" s="10"/>
      <c r="CJ779" s="10"/>
      <c r="CK779" s="10"/>
      <c r="CL779" s="10"/>
      <c r="CM779" s="10"/>
      <c r="CN779" s="10"/>
      <c r="CO779" s="10"/>
      <c r="CP779" s="10"/>
      <c r="CQ779" s="10"/>
      <c r="CR779" s="173"/>
      <c r="CV779" s="177"/>
      <c r="CW779" s="178"/>
    </row>
    <row r="780" spans="35:101">
      <c r="AI780" t="str">
        <f t="shared" si="73"/>
        <v/>
      </c>
      <c r="AJ780" t="str">
        <f t="shared" si="73"/>
        <v/>
      </c>
      <c r="AK780" t="str">
        <f t="shared" si="76"/>
        <v/>
      </c>
      <c r="AL780" s="1" t="str">
        <f t="shared" si="74"/>
        <v/>
      </c>
      <c r="AM780" s="167"/>
      <c r="AN780" s="8"/>
      <c r="AO780" s="8"/>
      <c r="AP780" s="8"/>
      <c r="AQ780" s="8"/>
      <c r="AR780" s="8"/>
      <c r="AS780" s="8"/>
      <c r="AT780" s="8"/>
      <c r="AU780" s="8"/>
      <c r="AV780" s="8"/>
      <c r="AW780" s="8"/>
      <c r="AX780" s="169"/>
      <c r="BB780" s="161"/>
      <c r="BC780" s="9"/>
      <c r="BD780" s="9"/>
      <c r="BE780" s="9"/>
      <c r="BF780" s="9"/>
      <c r="BG780" s="9"/>
      <c r="BH780" s="163"/>
      <c r="BI780" t="str" cm="1">
        <f t="array" ref="BI780">_xlfn.IFS($BF780=1,$BB780,$BF780&gt;=2,INDEX($BB$2:$BE$801,MATCH(BJ780,$BB$2:$BB$801,0),4),TRUE,"")</f>
        <v/>
      </c>
      <c r="BJ780" t="str" cm="1">
        <f t="array" ref="BJ780">_xlfn.IFS($BF780=2,$BB780,$BF780&gt;=3,INDEX($BB$2:$BE$801,MATCH(BK780,$BB$2:$BB$801,0),4),TRUE,"")</f>
        <v/>
      </c>
      <c r="BK780" t="str" cm="1">
        <f t="array" ref="BK780">_xlfn.IFS(BF780=3,BB780,BF780=4,BE780,BF780=5,INDEX($BB$2:$BE$801,MATCH(BL780,$BB$2:$BB$801,0),4),TRUE,"")</f>
        <v/>
      </c>
      <c r="BL780" t="str" cm="1">
        <f t="array" ref="BL780">_xlfn.IFS(BF780=4,BB780,BF780=5,BE780,TRUE,"")</f>
        <v/>
      </c>
      <c r="BM780" t="str">
        <f t="shared" si="77"/>
        <v/>
      </c>
      <c r="BR780" t="str">
        <f t="shared" si="78"/>
        <v/>
      </c>
      <c r="BS780" t="str">
        <f t="shared" si="75"/>
        <v/>
      </c>
      <c r="BT780" s="172"/>
      <c r="BU780" s="10"/>
      <c r="BV780" s="10"/>
      <c r="BW780" s="10"/>
      <c r="BX780" s="10"/>
      <c r="BY780" s="10"/>
      <c r="BZ780" s="10"/>
      <c r="CA780" s="10"/>
      <c r="CB780" s="10"/>
      <c r="CC780" s="10"/>
      <c r="CD780" s="10"/>
      <c r="CE780" s="10"/>
      <c r="CF780" s="10"/>
      <c r="CG780" s="10"/>
      <c r="CH780" s="10"/>
      <c r="CI780" s="10"/>
      <c r="CJ780" s="10"/>
      <c r="CK780" s="10"/>
      <c r="CL780" s="10"/>
      <c r="CM780" s="10"/>
      <c r="CN780" s="10"/>
      <c r="CO780" s="10"/>
      <c r="CP780" s="10"/>
      <c r="CQ780" s="10"/>
      <c r="CR780" s="173"/>
      <c r="CV780" s="177"/>
      <c r="CW780" s="178"/>
    </row>
    <row r="781" spans="35:101">
      <c r="AI781" t="str">
        <f t="shared" si="73"/>
        <v/>
      </c>
      <c r="AJ781" t="str">
        <f t="shared" si="73"/>
        <v/>
      </c>
      <c r="AK781" t="str">
        <f t="shared" si="76"/>
        <v/>
      </c>
      <c r="AL781" s="1" t="str">
        <f t="shared" si="74"/>
        <v/>
      </c>
      <c r="AM781" s="167"/>
      <c r="AN781" s="8"/>
      <c r="AO781" s="8"/>
      <c r="AP781" s="8"/>
      <c r="AQ781" s="8"/>
      <c r="AR781" s="8"/>
      <c r="AS781" s="8"/>
      <c r="AT781" s="8"/>
      <c r="AU781" s="8"/>
      <c r="AV781" s="8"/>
      <c r="AW781" s="8"/>
      <c r="AX781" s="169"/>
      <c r="BB781" s="161"/>
      <c r="BC781" s="9"/>
      <c r="BD781" s="9"/>
      <c r="BE781" s="9"/>
      <c r="BF781" s="9"/>
      <c r="BG781" s="9"/>
      <c r="BH781" s="163"/>
      <c r="BI781" t="str" cm="1">
        <f t="array" ref="BI781">_xlfn.IFS($BF781=1,$BB781,$BF781&gt;=2,INDEX($BB$2:$BE$801,MATCH(BJ781,$BB$2:$BB$801,0),4),TRUE,"")</f>
        <v/>
      </c>
      <c r="BJ781" t="str" cm="1">
        <f t="array" ref="BJ781">_xlfn.IFS($BF781=2,$BB781,$BF781&gt;=3,INDEX($BB$2:$BE$801,MATCH(BK781,$BB$2:$BB$801,0),4),TRUE,"")</f>
        <v/>
      </c>
      <c r="BK781" t="str" cm="1">
        <f t="array" ref="BK781">_xlfn.IFS(BF781=3,BB781,BF781=4,BE781,BF781=5,INDEX($BB$2:$BE$801,MATCH(BL781,$BB$2:$BB$801,0),4),TRUE,"")</f>
        <v/>
      </c>
      <c r="BL781" t="str" cm="1">
        <f t="array" ref="BL781">_xlfn.IFS(BF781=4,BB781,BF781=5,BE781,TRUE,"")</f>
        <v/>
      </c>
      <c r="BM781" t="str">
        <f t="shared" si="77"/>
        <v/>
      </c>
      <c r="BR781" t="str">
        <f t="shared" si="78"/>
        <v/>
      </c>
      <c r="BS781" t="str">
        <f t="shared" si="75"/>
        <v/>
      </c>
      <c r="BT781" s="172"/>
      <c r="BU781" s="10"/>
      <c r="BV781" s="10"/>
      <c r="BW781" s="10"/>
      <c r="BX781" s="10"/>
      <c r="BY781" s="10"/>
      <c r="BZ781" s="10"/>
      <c r="CA781" s="10"/>
      <c r="CB781" s="10"/>
      <c r="CC781" s="10"/>
      <c r="CD781" s="10"/>
      <c r="CE781" s="10"/>
      <c r="CF781" s="10"/>
      <c r="CG781" s="10"/>
      <c r="CH781" s="10"/>
      <c r="CI781" s="10"/>
      <c r="CJ781" s="10"/>
      <c r="CK781" s="10"/>
      <c r="CL781" s="10"/>
      <c r="CM781" s="10"/>
      <c r="CN781" s="10"/>
      <c r="CO781" s="10"/>
      <c r="CP781" s="10"/>
      <c r="CQ781" s="10"/>
      <c r="CR781" s="173"/>
      <c r="CV781" s="177"/>
      <c r="CW781" s="178"/>
    </row>
    <row r="782" spans="35:101">
      <c r="AI782" t="str">
        <f t="shared" si="73"/>
        <v/>
      </c>
      <c r="AJ782" t="str">
        <f t="shared" si="73"/>
        <v/>
      </c>
      <c r="AK782" t="str">
        <f t="shared" si="76"/>
        <v/>
      </c>
      <c r="AL782" s="1" t="str">
        <f t="shared" si="74"/>
        <v/>
      </c>
      <c r="AM782" s="167"/>
      <c r="AN782" s="8"/>
      <c r="AO782" s="8"/>
      <c r="AP782" s="8"/>
      <c r="AQ782" s="8"/>
      <c r="AR782" s="8"/>
      <c r="AS782" s="8"/>
      <c r="AT782" s="8"/>
      <c r="AU782" s="8"/>
      <c r="AV782" s="8"/>
      <c r="AW782" s="8"/>
      <c r="AX782" s="169"/>
      <c r="BB782" s="161"/>
      <c r="BC782" s="9"/>
      <c r="BD782" s="9"/>
      <c r="BE782" s="9"/>
      <c r="BF782" s="9"/>
      <c r="BG782" s="9"/>
      <c r="BH782" s="163"/>
      <c r="BI782" t="str" cm="1">
        <f t="array" ref="BI782">_xlfn.IFS($BF782=1,$BB782,$BF782&gt;=2,INDEX($BB$2:$BE$801,MATCH(BJ782,$BB$2:$BB$801,0),4),TRUE,"")</f>
        <v/>
      </c>
      <c r="BJ782" t="str" cm="1">
        <f t="array" ref="BJ782">_xlfn.IFS($BF782=2,$BB782,$BF782&gt;=3,INDEX($BB$2:$BE$801,MATCH(BK782,$BB$2:$BB$801,0),4),TRUE,"")</f>
        <v/>
      </c>
      <c r="BK782" t="str" cm="1">
        <f t="array" ref="BK782">_xlfn.IFS(BF782=3,BB782,BF782=4,BE782,BF782=5,INDEX($BB$2:$BE$801,MATCH(BL782,$BB$2:$BB$801,0),4),TRUE,"")</f>
        <v/>
      </c>
      <c r="BL782" t="str" cm="1">
        <f t="array" ref="BL782">_xlfn.IFS(BF782=4,BB782,BF782=5,BE782,TRUE,"")</f>
        <v/>
      </c>
      <c r="BM782" t="str">
        <f t="shared" si="77"/>
        <v/>
      </c>
      <c r="BR782" t="str">
        <f t="shared" si="78"/>
        <v/>
      </c>
      <c r="BS782" t="str">
        <f t="shared" si="75"/>
        <v/>
      </c>
      <c r="BT782" s="172"/>
      <c r="BU782" s="10"/>
      <c r="BV782" s="10"/>
      <c r="BW782" s="10"/>
      <c r="BX782" s="10"/>
      <c r="BY782" s="10"/>
      <c r="BZ782" s="10"/>
      <c r="CA782" s="10"/>
      <c r="CB782" s="10"/>
      <c r="CC782" s="10"/>
      <c r="CD782" s="10"/>
      <c r="CE782" s="10"/>
      <c r="CF782" s="10"/>
      <c r="CG782" s="10"/>
      <c r="CH782" s="10"/>
      <c r="CI782" s="10"/>
      <c r="CJ782" s="10"/>
      <c r="CK782" s="10"/>
      <c r="CL782" s="10"/>
      <c r="CM782" s="10"/>
      <c r="CN782" s="10"/>
      <c r="CO782" s="10"/>
      <c r="CP782" s="10"/>
      <c r="CQ782" s="10"/>
      <c r="CR782" s="173"/>
      <c r="CV782" s="177"/>
      <c r="CW782" s="178"/>
    </row>
    <row r="783" spans="35:101">
      <c r="AI783" t="str">
        <f t="shared" si="73"/>
        <v/>
      </c>
      <c r="AJ783" t="str">
        <f t="shared" si="73"/>
        <v/>
      </c>
      <c r="AK783" t="str">
        <f t="shared" si="76"/>
        <v/>
      </c>
      <c r="AL783" s="1" t="str">
        <f t="shared" si="74"/>
        <v/>
      </c>
      <c r="AM783" s="167"/>
      <c r="AN783" s="8"/>
      <c r="AO783" s="8"/>
      <c r="AP783" s="8"/>
      <c r="AQ783" s="8"/>
      <c r="AR783" s="8"/>
      <c r="AS783" s="8"/>
      <c r="AT783" s="8"/>
      <c r="AU783" s="8"/>
      <c r="AV783" s="8"/>
      <c r="AW783" s="8"/>
      <c r="AX783" s="169"/>
      <c r="BB783" s="161"/>
      <c r="BC783" s="9"/>
      <c r="BD783" s="9"/>
      <c r="BE783" s="9"/>
      <c r="BF783" s="9"/>
      <c r="BG783" s="9"/>
      <c r="BH783" s="163"/>
      <c r="BI783" t="str" cm="1">
        <f t="array" ref="BI783">_xlfn.IFS($BF783=1,$BB783,$BF783&gt;=2,INDEX($BB$2:$BE$801,MATCH(BJ783,$BB$2:$BB$801,0),4),TRUE,"")</f>
        <v/>
      </c>
      <c r="BJ783" t="str" cm="1">
        <f t="array" ref="BJ783">_xlfn.IFS($BF783=2,$BB783,$BF783&gt;=3,INDEX($BB$2:$BE$801,MATCH(BK783,$BB$2:$BB$801,0),4),TRUE,"")</f>
        <v/>
      </c>
      <c r="BK783" t="str" cm="1">
        <f t="array" ref="BK783">_xlfn.IFS(BF783=3,BB783,BF783=4,BE783,BF783=5,INDEX($BB$2:$BE$801,MATCH(BL783,$BB$2:$BB$801,0),4),TRUE,"")</f>
        <v/>
      </c>
      <c r="BL783" t="str" cm="1">
        <f t="array" ref="BL783">_xlfn.IFS(BF783=4,BB783,BF783=5,BE783,TRUE,"")</f>
        <v/>
      </c>
      <c r="BM783" t="str">
        <f t="shared" si="77"/>
        <v/>
      </c>
      <c r="BR783" t="str">
        <f t="shared" si="78"/>
        <v/>
      </c>
      <c r="BS783" t="str">
        <f t="shared" si="75"/>
        <v/>
      </c>
      <c r="BT783" s="172"/>
      <c r="BU783" s="10"/>
      <c r="BV783" s="10"/>
      <c r="BW783" s="10"/>
      <c r="BX783" s="10"/>
      <c r="BY783" s="10"/>
      <c r="BZ783" s="10"/>
      <c r="CA783" s="10"/>
      <c r="CB783" s="10"/>
      <c r="CC783" s="10"/>
      <c r="CD783" s="10"/>
      <c r="CE783" s="10"/>
      <c r="CF783" s="10"/>
      <c r="CG783" s="10"/>
      <c r="CH783" s="10"/>
      <c r="CI783" s="10"/>
      <c r="CJ783" s="10"/>
      <c r="CK783" s="10"/>
      <c r="CL783" s="10"/>
      <c r="CM783" s="10"/>
      <c r="CN783" s="10"/>
      <c r="CO783" s="10"/>
      <c r="CP783" s="10"/>
      <c r="CQ783" s="10"/>
      <c r="CR783" s="173"/>
      <c r="CV783" s="177"/>
      <c r="CW783" s="178"/>
    </row>
    <row r="784" spans="35:101">
      <c r="AI784" t="str">
        <f t="shared" si="73"/>
        <v/>
      </c>
      <c r="AJ784" t="str">
        <f t="shared" si="73"/>
        <v/>
      </c>
      <c r="AK784" t="str">
        <f t="shared" si="76"/>
        <v/>
      </c>
      <c r="AL784" s="1" t="str">
        <f t="shared" si="74"/>
        <v/>
      </c>
      <c r="AM784" s="167"/>
      <c r="AN784" s="8"/>
      <c r="AO784" s="8"/>
      <c r="AP784" s="8"/>
      <c r="AQ784" s="8"/>
      <c r="AR784" s="8"/>
      <c r="AS784" s="8"/>
      <c r="AT784" s="8"/>
      <c r="AU784" s="8"/>
      <c r="AV784" s="8"/>
      <c r="AW784" s="8"/>
      <c r="AX784" s="169"/>
      <c r="BB784" s="161"/>
      <c r="BC784" s="9"/>
      <c r="BD784" s="9"/>
      <c r="BE784" s="9"/>
      <c r="BF784" s="9"/>
      <c r="BG784" s="9"/>
      <c r="BH784" s="163"/>
      <c r="BI784" t="str" cm="1">
        <f t="array" ref="BI784">_xlfn.IFS($BF784=1,$BB784,$BF784&gt;=2,INDEX($BB$2:$BE$801,MATCH(BJ784,$BB$2:$BB$801,0),4),TRUE,"")</f>
        <v/>
      </c>
      <c r="BJ784" t="str" cm="1">
        <f t="array" ref="BJ784">_xlfn.IFS($BF784=2,$BB784,$BF784&gt;=3,INDEX($BB$2:$BE$801,MATCH(BK784,$BB$2:$BB$801,0),4),TRUE,"")</f>
        <v/>
      </c>
      <c r="BK784" t="str" cm="1">
        <f t="array" ref="BK784">_xlfn.IFS(BF784=3,BB784,BF784=4,BE784,BF784=5,INDEX($BB$2:$BE$801,MATCH(BL784,$BB$2:$BB$801,0),4),TRUE,"")</f>
        <v/>
      </c>
      <c r="BL784" t="str" cm="1">
        <f t="array" ref="BL784">_xlfn.IFS(BF784=4,BB784,BF784=5,BE784,TRUE,"")</f>
        <v/>
      </c>
      <c r="BM784" t="str">
        <f t="shared" si="77"/>
        <v/>
      </c>
      <c r="BR784" t="str">
        <f t="shared" si="78"/>
        <v/>
      </c>
      <c r="BS784" t="str">
        <f t="shared" si="75"/>
        <v/>
      </c>
      <c r="BT784" s="172"/>
      <c r="BU784" s="10"/>
      <c r="BV784" s="10"/>
      <c r="BW784" s="10"/>
      <c r="BX784" s="10"/>
      <c r="BY784" s="10"/>
      <c r="BZ784" s="10"/>
      <c r="CA784" s="10"/>
      <c r="CB784" s="10"/>
      <c r="CC784" s="10"/>
      <c r="CD784" s="10"/>
      <c r="CE784" s="10"/>
      <c r="CF784" s="10"/>
      <c r="CG784" s="10"/>
      <c r="CH784" s="10"/>
      <c r="CI784" s="10"/>
      <c r="CJ784" s="10"/>
      <c r="CK784" s="10"/>
      <c r="CL784" s="10"/>
      <c r="CM784" s="10"/>
      <c r="CN784" s="10"/>
      <c r="CO784" s="10"/>
      <c r="CP784" s="10"/>
      <c r="CQ784" s="10"/>
      <c r="CR784" s="173"/>
      <c r="CV784" s="177"/>
      <c r="CW784" s="178"/>
    </row>
    <row r="785" spans="35:101">
      <c r="AI785" t="str">
        <f t="shared" si="73"/>
        <v/>
      </c>
      <c r="AJ785" t="str">
        <f t="shared" si="73"/>
        <v/>
      </c>
      <c r="AK785" t="str">
        <f t="shared" si="76"/>
        <v/>
      </c>
      <c r="AL785" s="1" t="str">
        <f t="shared" si="74"/>
        <v/>
      </c>
      <c r="AM785" s="167"/>
      <c r="AN785" s="8"/>
      <c r="AO785" s="8"/>
      <c r="AP785" s="8"/>
      <c r="AQ785" s="8"/>
      <c r="AR785" s="8"/>
      <c r="AS785" s="8"/>
      <c r="AT785" s="8"/>
      <c r="AU785" s="8"/>
      <c r="AV785" s="8"/>
      <c r="AW785" s="8"/>
      <c r="AX785" s="169"/>
      <c r="BB785" s="161"/>
      <c r="BC785" s="9"/>
      <c r="BD785" s="9"/>
      <c r="BE785" s="9"/>
      <c r="BF785" s="9"/>
      <c r="BG785" s="9"/>
      <c r="BH785" s="163"/>
      <c r="BI785" t="str" cm="1">
        <f t="array" ref="BI785">_xlfn.IFS($BF785=1,$BB785,$BF785&gt;=2,INDEX($BB$2:$BE$801,MATCH(BJ785,$BB$2:$BB$801,0),4),TRUE,"")</f>
        <v/>
      </c>
      <c r="BJ785" t="str" cm="1">
        <f t="array" ref="BJ785">_xlfn.IFS($BF785=2,$BB785,$BF785&gt;=3,INDEX($BB$2:$BE$801,MATCH(BK785,$BB$2:$BB$801,0),4),TRUE,"")</f>
        <v/>
      </c>
      <c r="BK785" t="str" cm="1">
        <f t="array" ref="BK785">_xlfn.IFS(BF785=3,BB785,BF785=4,BE785,BF785=5,INDEX($BB$2:$BE$801,MATCH(BL785,$BB$2:$BB$801,0),4),TRUE,"")</f>
        <v/>
      </c>
      <c r="BL785" t="str" cm="1">
        <f t="array" ref="BL785">_xlfn.IFS(BF785=4,BB785,BF785=5,BE785,TRUE,"")</f>
        <v/>
      </c>
      <c r="BM785" t="str">
        <f t="shared" si="77"/>
        <v/>
      </c>
      <c r="BR785" t="str">
        <f t="shared" si="78"/>
        <v/>
      </c>
      <c r="BS785" t="str">
        <f t="shared" si="75"/>
        <v/>
      </c>
      <c r="BT785" s="172"/>
      <c r="BU785" s="10"/>
      <c r="BV785" s="10"/>
      <c r="BW785" s="10"/>
      <c r="BX785" s="10"/>
      <c r="BY785" s="10"/>
      <c r="BZ785" s="10"/>
      <c r="CA785" s="10"/>
      <c r="CB785" s="10"/>
      <c r="CC785" s="10"/>
      <c r="CD785" s="10"/>
      <c r="CE785" s="10"/>
      <c r="CF785" s="10"/>
      <c r="CG785" s="10"/>
      <c r="CH785" s="10"/>
      <c r="CI785" s="10"/>
      <c r="CJ785" s="10"/>
      <c r="CK785" s="10"/>
      <c r="CL785" s="10"/>
      <c r="CM785" s="10"/>
      <c r="CN785" s="10"/>
      <c r="CO785" s="10"/>
      <c r="CP785" s="10"/>
      <c r="CQ785" s="10"/>
      <c r="CR785" s="173"/>
      <c r="CV785" s="177"/>
      <c r="CW785" s="178"/>
    </row>
    <row r="786" spans="35:101">
      <c r="AI786" t="str">
        <f t="shared" ref="AI786:AJ802" si="79">IF(AV786=1,$AP786&amp;"["&amp;$AR786&amp;"]","")</f>
        <v/>
      </c>
      <c r="AJ786" t="str">
        <f t="shared" si="79"/>
        <v/>
      </c>
      <c r="AK786" t="str">
        <f t="shared" si="76"/>
        <v/>
      </c>
      <c r="AL786" s="1" t="str">
        <f t="shared" si="74"/>
        <v/>
      </c>
      <c r="AM786" s="167"/>
      <c r="AN786" s="8"/>
      <c r="AO786" s="8"/>
      <c r="AP786" s="8"/>
      <c r="AQ786" s="8"/>
      <c r="AR786" s="8"/>
      <c r="AS786" s="8"/>
      <c r="AT786" s="8"/>
      <c r="AU786" s="8"/>
      <c r="AV786" s="8"/>
      <c r="AW786" s="8"/>
      <c r="AX786" s="169"/>
      <c r="BB786" s="161"/>
      <c r="BC786" s="9"/>
      <c r="BD786" s="9"/>
      <c r="BE786" s="9"/>
      <c r="BF786" s="9"/>
      <c r="BG786" s="9"/>
      <c r="BH786" s="163"/>
      <c r="BI786" t="str" cm="1">
        <f t="array" ref="BI786">_xlfn.IFS($BF786=1,$BB786,$BF786&gt;=2,INDEX($BB$2:$BE$801,MATCH(BJ786,$BB$2:$BB$801,0),4),TRUE,"")</f>
        <v/>
      </c>
      <c r="BJ786" t="str" cm="1">
        <f t="array" ref="BJ786">_xlfn.IFS($BF786=2,$BB786,$BF786&gt;=3,INDEX($BB$2:$BE$801,MATCH(BK786,$BB$2:$BB$801,0),4),TRUE,"")</f>
        <v/>
      </c>
      <c r="BK786" t="str" cm="1">
        <f t="array" ref="BK786">_xlfn.IFS(BF786=3,BB786,BF786=4,BE786,BF786=5,INDEX($BB$2:$BE$801,MATCH(BL786,$BB$2:$BB$801,0),4),TRUE,"")</f>
        <v/>
      </c>
      <c r="BL786" t="str" cm="1">
        <f t="array" ref="BL786">_xlfn.IFS(BF786=4,BB786,BF786=5,BE786,TRUE,"")</f>
        <v/>
      </c>
      <c r="BM786" t="str">
        <f t="shared" si="77"/>
        <v/>
      </c>
      <c r="BR786" t="str">
        <f t="shared" si="78"/>
        <v/>
      </c>
      <c r="BS786" t="str">
        <f t="shared" si="75"/>
        <v/>
      </c>
      <c r="BT786" s="172"/>
      <c r="BU786" s="10"/>
      <c r="BV786" s="10"/>
      <c r="BW786" s="10"/>
      <c r="BX786" s="10"/>
      <c r="BY786" s="10"/>
      <c r="BZ786" s="10"/>
      <c r="CA786" s="10"/>
      <c r="CB786" s="10"/>
      <c r="CC786" s="10"/>
      <c r="CD786" s="10"/>
      <c r="CE786" s="10"/>
      <c r="CF786" s="10"/>
      <c r="CG786" s="10"/>
      <c r="CH786" s="10"/>
      <c r="CI786" s="10"/>
      <c r="CJ786" s="10"/>
      <c r="CK786" s="10"/>
      <c r="CL786" s="10"/>
      <c r="CM786" s="10"/>
      <c r="CN786" s="10"/>
      <c r="CO786" s="10"/>
      <c r="CP786" s="10"/>
      <c r="CQ786" s="10"/>
      <c r="CR786" s="173"/>
      <c r="CV786" s="177"/>
      <c r="CW786" s="178"/>
    </row>
    <row r="787" spans="35:101">
      <c r="AI787" t="str">
        <f t="shared" si="79"/>
        <v/>
      </c>
      <c r="AJ787" t="str">
        <f t="shared" si="79"/>
        <v/>
      </c>
      <c r="AK787" t="str">
        <f t="shared" si="76"/>
        <v/>
      </c>
      <c r="AL787" s="1" t="str">
        <f t="shared" si="74"/>
        <v/>
      </c>
      <c r="AM787" s="167"/>
      <c r="AN787" s="8"/>
      <c r="AO787" s="8"/>
      <c r="AP787" s="8"/>
      <c r="AQ787" s="8"/>
      <c r="AR787" s="8"/>
      <c r="AS787" s="8"/>
      <c r="AT787" s="8"/>
      <c r="AU787" s="8"/>
      <c r="AV787" s="8"/>
      <c r="AW787" s="8"/>
      <c r="AX787" s="169"/>
      <c r="BB787" s="161"/>
      <c r="BC787" s="9"/>
      <c r="BD787" s="9"/>
      <c r="BE787" s="9"/>
      <c r="BF787" s="9"/>
      <c r="BG787" s="9"/>
      <c r="BH787" s="163"/>
      <c r="BI787" t="str" cm="1">
        <f t="array" ref="BI787">_xlfn.IFS($BF787=1,$BB787,$BF787&gt;=2,INDEX($BB$2:$BE$801,MATCH(BJ787,$BB$2:$BB$801,0),4),TRUE,"")</f>
        <v/>
      </c>
      <c r="BJ787" t="str" cm="1">
        <f t="array" ref="BJ787">_xlfn.IFS($BF787=2,$BB787,$BF787&gt;=3,INDEX($BB$2:$BE$801,MATCH(BK787,$BB$2:$BB$801,0),4),TRUE,"")</f>
        <v/>
      </c>
      <c r="BK787" t="str" cm="1">
        <f t="array" ref="BK787">_xlfn.IFS(BF787=3,BB787,BF787=4,BE787,BF787=5,INDEX($BB$2:$BE$801,MATCH(BL787,$BB$2:$BB$801,0),4),TRUE,"")</f>
        <v/>
      </c>
      <c r="BL787" t="str" cm="1">
        <f t="array" ref="BL787">_xlfn.IFS(BF787=4,BB787,BF787=5,BE787,TRUE,"")</f>
        <v/>
      </c>
      <c r="BM787" t="str">
        <f t="shared" si="77"/>
        <v/>
      </c>
      <c r="BR787" t="str">
        <f t="shared" si="78"/>
        <v/>
      </c>
      <c r="BS787" t="str">
        <f t="shared" si="75"/>
        <v/>
      </c>
      <c r="BT787" s="172"/>
      <c r="BU787" s="10"/>
      <c r="BV787" s="10"/>
      <c r="BW787" s="10"/>
      <c r="BX787" s="10"/>
      <c r="BY787" s="10"/>
      <c r="BZ787" s="10"/>
      <c r="CA787" s="10"/>
      <c r="CB787" s="10"/>
      <c r="CC787" s="10"/>
      <c r="CD787" s="10"/>
      <c r="CE787" s="10"/>
      <c r="CF787" s="10"/>
      <c r="CG787" s="10"/>
      <c r="CH787" s="10"/>
      <c r="CI787" s="10"/>
      <c r="CJ787" s="10"/>
      <c r="CK787" s="10"/>
      <c r="CL787" s="10"/>
      <c r="CM787" s="10"/>
      <c r="CN787" s="10"/>
      <c r="CO787" s="10"/>
      <c r="CP787" s="10"/>
      <c r="CQ787" s="10"/>
      <c r="CR787" s="173"/>
      <c r="CV787" s="177"/>
      <c r="CW787" s="178"/>
    </row>
    <row r="788" spans="35:101">
      <c r="AI788" t="str">
        <f t="shared" si="79"/>
        <v/>
      </c>
      <c r="AJ788" t="str">
        <f t="shared" si="79"/>
        <v/>
      </c>
      <c r="AK788" t="str">
        <f t="shared" si="76"/>
        <v/>
      </c>
      <c r="AL788" s="1" t="str">
        <f t="shared" si="74"/>
        <v/>
      </c>
      <c r="AM788" s="167"/>
      <c r="AN788" s="8"/>
      <c r="AO788" s="8"/>
      <c r="AP788" s="8"/>
      <c r="AQ788" s="8"/>
      <c r="AR788" s="8"/>
      <c r="AS788" s="8"/>
      <c r="AT788" s="8"/>
      <c r="AU788" s="8"/>
      <c r="AV788" s="8"/>
      <c r="AW788" s="8"/>
      <c r="AX788" s="169"/>
      <c r="BB788" s="161"/>
      <c r="BC788" s="9"/>
      <c r="BD788" s="9"/>
      <c r="BE788" s="9"/>
      <c r="BF788" s="9"/>
      <c r="BG788" s="9"/>
      <c r="BH788" s="163"/>
      <c r="BI788" t="str" cm="1">
        <f t="array" ref="BI788">_xlfn.IFS($BF788=1,$BB788,$BF788&gt;=2,INDEX($BB$2:$BE$801,MATCH(BJ788,$BB$2:$BB$801,0),4),TRUE,"")</f>
        <v/>
      </c>
      <c r="BJ788" t="str" cm="1">
        <f t="array" ref="BJ788">_xlfn.IFS($BF788=2,$BB788,$BF788&gt;=3,INDEX($BB$2:$BE$801,MATCH(BK788,$BB$2:$BB$801,0),4),TRUE,"")</f>
        <v/>
      </c>
      <c r="BK788" t="str" cm="1">
        <f t="array" ref="BK788">_xlfn.IFS(BF788=3,BB788,BF788=4,BE788,BF788=5,INDEX($BB$2:$BE$801,MATCH(BL788,$BB$2:$BB$801,0),4),TRUE,"")</f>
        <v/>
      </c>
      <c r="BL788" t="str" cm="1">
        <f t="array" ref="BL788">_xlfn.IFS(BF788=4,BB788,BF788=5,BE788,TRUE,"")</f>
        <v/>
      </c>
      <c r="BM788" t="str">
        <f t="shared" si="77"/>
        <v/>
      </c>
      <c r="BR788" t="str">
        <f t="shared" si="78"/>
        <v/>
      </c>
      <c r="BS788" t="str">
        <f t="shared" si="75"/>
        <v/>
      </c>
      <c r="BT788" s="172"/>
      <c r="BU788" s="10"/>
      <c r="BV788" s="10"/>
      <c r="BW788" s="10"/>
      <c r="BX788" s="10"/>
      <c r="BY788" s="10"/>
      <c r="BZ788" s="10"/>
      <c r="CA788" s="10"/>
      <c r="CB788" s="10"/>
      <c r="CC788" s="10"/>
      <c r="CD788" s="10"/>
      <c r="CE788" s="10"/>
      <c r="CF788" s="10"/>
      <c r="CG788" s="10"/>
      <c r="CH788" s="10"/>
      <c r="CI788" s="10"/>
      <c r="CJ788" s="10"/>
      <c r="CK788" s="10"/>
      <c r="CL788" s="10"/>
      <c r="CM788" s="10"/>
      <c r="CN788" s="10"/>
      <c r="CO788" s="10"/>
      <c r="CP788" s="10"/>
      <c r="CQ788" s="10"/>
      <c r="CR788" s="173"/>
      <c r="CV788" s="177"/>
      <c r="CW788" s="178"/>
    </row>
    <row r="789" spans="35:101">
      <c r="AI789" t="str">
        <f t="shared" si="79"/>
        <v/>
      </c>
      <c r="AJ789" t="str">
        <f t="shared" si="79"/>
        <v/>
      </c>
      <c r="AK789" t="str">
        <f t="shared" si="76"/>
        <v/>
      </c>
      <c r="AL789" s="1" t="str">
        <f t="shared" si="74"/>
        <v/>
      </c>
      <c r="AM789" s="167"/>
      <c r="AN789" s="8"/>
      <c r="AO789" s="8"/>
      <c r="AP789" s="8"/>
      <c r="AQ789" s="8"/>
      <c r="AR789" s="8"/>
      <c r="AS789" s="8"/>
      <c r="AT789" s="8"/>
      <c r="AU789" s="8"/>
      <c r="AV789" s="8"/>
      <c r="AW789" s="8"/>
      <c r="AX789" s="169"/>
      <c r="BB789" s="161"/>
      <c r="BC789" s="9"/>
      <c r="BD789" s="9"/>
      <c r="BE789" s="9"/>
      <c r="BF789" s="9"/>
      <c r="BG789" s="9"/>
      <c r="BH789" s="163"/>
      <c r="BI789" t="str" cm="1">
        <f t="array" ref="BI789">_xlfn.IFS($BF789=1,$BB789,$BF789&gt;=2,INDEX($BB$2:$BE$801,MATCH(BJ789,$BB$2:$BB$801,0),4),TRUE,"")</f>
        <v/>
      </c>
      <c r="BJ789" t="str" cm="1">
        <f t="array" ref="BJ789">_xlfn.IFS($BF789=2,$BB789,$BF789&gt;=3,INDEX($BB$2:$BE$801,MATCH(BK789,$BB$2:$BB$801,0),4),TRUE,"")</f>
        <v/>
      </c>
      <c r="BK789" t="str" cm="1">
        <f t="array" ref="BK789">_xlfn.IFS(BF789=3,BB789,BF789=4,BE789,BF789=5,INDEX($BB$2:$BE$801,MATCH(BL789,$BB$2:$BB$801,0),4),TRUE,"")</f>
        <v/>
      </c>
      <c r="BL789" t="str" cm="1">
        <f t="array" ref="BL789">_xlfn.IFS(BF789=4,BB789,BF789=5,BE789,TRUE,"")</f>
        <v/>
      </c>
      <c r="BM789" t="str">
        <f t="shared" si="77"/>
        <v/>
      </c>
      <c r="BR789" t="str">
        <f t="shared" si="78"/>
        <v/>
      </c>
      <c r="BS789" t="str">
        <f t="shared" si="75"/>
        <v/>
      </c>
      <c r="BT789" s="172"/>
      <c r="BU789" s="10"/>
      <c r="BV789" s="10"/>
      <c r="BW789" s="10"/>
      <c r="BX789" s="10"/>
      <c r="BY789" s="10"/>
      <c r="BZ789" s="10"/>
      <c r="CA789" s="10"/>
      <c r="CB789" s="10"/>
      <c r="CC789" s="10"/>
      <c r="CD789" s="10"/>
      <c r="CE789" s="10"/>
      <c r="CF789" s="10"/>
      <c r="CG789" s="10"/>
      <c r="CH789" s="10"/>
      <c r="CI789" s="10"/>
      <c r="CJ789" s="10"/>
      <c r="CK789" s="10"/>
      <c r="CL789" s="10"/>
      <c r="CM789" s="10"/>
      <c r="CN789" s="10"/>
      <c r="CO789" s="10"/>
      <c r="CP789" s="10"/>
      <c r="CQ789" s="10"/>
      <c r="CR789" s="173"/>
      <c r="CV789" s="177"/>
      <c r="CW789" s="178"/>
    </row>
    <row r="790" spans="35:101">
      <c r="AI790" t="str">
        <f t="shared" si="79"/>
        <v/>
      </c>
      <c r="AJ790" t="str">
        <f t="shared" si="79"/>
        <v/>
      </c>
      <c r="AK790" t="str">
        <f t="shared" si="76"/>
        <v/>
      </c>
      <c r="AL790" s="1" t="str">
        <f t="shared" si="74"/>
        <v/>
      </c>
      <c r="AM790" s="167"/>
      <c r="AN790" s="8"/>
      <c r="AO790" s="8"/>
      <c r="AP790" s="8"/>
      <c r="AQ790" s="8"/>
      <c r="AR790" s="8"/>
      <c r="AS790" s="8"/>
      <c r="AT790" s="8"/>
      <c r="AU790" s="8"/>
      <c r="AV790" s="8"/>
      <c r="AW790" s="8"/>
      <c r="AX790" s="169"/>
      <c r="BB790" s="161"/>
      <c r="BC790" s="9"/>
      <c r="BD790" s="9"/>
      <c r="BE790" s="9"/>
      <c r="BF790" s="9"/>
      <c r="BG790" s="9"/>
      <c r="BH790" s="163"/>
      <c r="BI790" t="str" cm="1">
        <f t="array" ref="BI790">_xlfn.IFS($BF790=1,$BB790,$BF790&gt;=2,INDEX($BB$2:$BE$801,MATCH(BJ790,$BB$2:$BB$801,0),4),TRUE,"")</f>
        <v/>
      </c>
      <c r="BJ790" t="str" cm="1">
        <f t="array" ref="BJ790">_xlfn.IFS($BF790=2,$BB790,$BF790&gt;=3,INDEX($BB$2:$BE$801,MATCH(BK790,$BB$2:$BB$801,0),4),TRUE,"")</f>
        <v/>
      </c>
      <c r="BK790" t="str" cm="1">
        <f t="array" ref="BK790">_xlfn.IFS(BF790=3,BB790,BF790=4,BE790,BF790=5,INDEX($BB$2:$BE$801,MATCH(BL790,$BB$2:$BB$801,0),4),TRUE,"")</f>
        <v/>
      </c>
      <c r="BL790" t="str" cm="1">
        <f t="array" ref="BL790">_xlfn.IFS(BF790=4,BB790,BF790=5,BE790,TRUE,"")</f>
        <v/>
      </c>
      <c r="BM790" t="str">
        <f t="shared" si="77"/>
        <v/>
      </c>
      <c r="BR790" t="str">
        <f t="shared" si="78"/>
        <v/>
      </c>
      <c r="BS790" t="str">
        <f t="shared" si="75"/>
        <v/>
      </c>
      <c r="BT790" s="172"/>
      <c r="BU790" s="10"/>
      <c r="BV790" s="10"/>
      <c r="BW790" s="10"/>
      <c r="BX790" s="10"/>
      <c r="BY790" s="10"/>
      <c r="BZ790" s="10"/>
      <c r="CA790" s="10"/>
      <c r="CB790" s="10"/>
      <c r="CC790" s="10"/>
      <c r="CD790" s="10"/>
      <c r="CE790" s="10"/>
      <c r="CF790" s="10"/>
      <c r="CG790" s="10"/>
      <c r="CH790" s="10"/>
      <c r="CI790" s="10"/>
      <c r="CJ790" s="10"/>
      <c r="CK790" s="10"/>
      <c r="CL790" s="10"/>
      <c r="CM790" s="10"/>
      <c r="CN790" s="10"/>
      <c r="CO790" s="10"/>
      <c r="CP790" s="10"/>
      <c r="CQ790" s="10"/>
      <c r="CR790" s="173"/>
      <c r="CV790" s="177"/>
      <c r="CW790" s="178"/>
    </row>
    <row r="791" spans="35:101">
      <c r="AI791" t="str">
        <f t="shared" si="79"/>
        <v/>
      </c>
      <c r="AJ791" t="str">
        <f t="shared" si="79"/>
        <v/>
      </c>
      <c r="AK791" t="str">
        <f t="shared" si="76"/>
        <v/>
      </c>
      <c r="AL791" s="1" t="str">
        <f t="shared" si="74"/>
        <v/>
      </c>
      <c r="AM791" s="167"/>
      <c r="AN791" s="8"/>
      <c r="AO791" s="8"/>
      <c r="AP791" s="8"/>
      <c r="AQ791" s="8"/>
      <c r="AR791" s="8"/>
      <c r="AS791" s="8"/>
      <c r="AT791" s="8"/>
      <c r="AU791" s="8"/>
      <c r="AV791" s="8"/>
      <c r="AW791" s="8"/>
      <c r="AX791" s="169"/>
      <c r="BB791" s="161"/>
      <c r="BC791" s="9"/>
      <c r="BD791" s="9"/>
      <c r="BE791" s="9"/>
      <c r="BF791" s="9"/>
      <c r="BG791" s="9"/>
      <c r="BH791" s="163"/>
      <c r="BI791" t="str" cm="1">
        <f t="array" ref="BI791">_xlfn.IFS($BF791=1,$BB791,$BF791&gt;=2,INDEX($BB$2:$BE$801,MATCH(BJ791,$BB$2:$BB$801,0),4),TRUE,"")</f>
        <v/>
      </c>
      <c r="BJ791" t="str" cm="1">
        <f t="array" ref="BJ791">_xlfn.IFS($BF791=2,$BB791,$BF791&gt;=3,INDEX($BB$2:$BE$801,MATCH(BK791,$BB$2:$BB$801,0),4),TRUE,"")</f>
        <v/>
      </c>
      <c r="BK791" t="str" cm="1">
        <f t="array" ref="BK791">_xlfn.IFS(BF791=3,BB791,BF791=4,BE791,BF791=5,INDEX($BB$2:$BE$801,MATCH(BL791,$BB$2:$BB$801,0),4),TRUE,"")</f>
        <v/>
      </c>
      <c r="BL791" t="str" cm="1">
        <f t="array" ref="BL791">_xlfn.IFS(BF791=4,BB791,BF791=5,BE791,TRUE,"")</f>
        <v/>
      </c>
      <c r="BM791" t="str">
        <f t="shared" si="77"/>
        <v/>
      </c>
      <c r="BR791" t="str">
        <f t="shared" si="78"/>
        <v/>
      </c>
      <c r="BS791" t="str">
        <f t="shared" si="75"/>
        <v/>
      </c>
      <c r="BT791" s="172"/>
      <c r="BU791" s="10"/>
      <c r="BV791" s="10"/>
      <c r="BW791" s="10"/>
      <c r="BX791" s="10"/>
      <c r="BY791" s="10"/>
      <c r="BZ791" s="10"/>
      <c r="CA791" s="10"/>
      <c r="CB791" s="10"/>
      <c r="CC791" s="10"/>
      <c r="CD791" s="10"/>
      <c r="CE791" s="10"/>
      <c r="CF791" s="10"/>
      <c r="CG791" s="10"/>
      <c r="CH791" s="10"/>
      <c r="CI791" s="10"/>
      <c r="CJ791" s="10"/>
      <c r="CK791" s="10"/>
      <c r="CL791" s="10"/>
      <c r="CM791" s="10"/>
      <c r="CN791" s="10"/>
      <c r="CO791" s="10"/>
      <c r="CP791" s="10"/>
      <c r="CQ791" s="10"/>
      <c r="CR791" s="173"/>
      <c r="CV791" s="177"/>
      <c r="CW791" s="178"/>
    </row>
    <row r="792" spans="35:101">
      <c r="AI792" t="str">
        <f t="shared" si="79"/>
        <v/>
      </c>
      <c r="AJ792" t="str">
        <f t="shared" si="79"/>
        <v/>
      </c>
      <c r="AK792" t="str">
        <f t="shared" si="76"/>
        <v/>
      </c>
      <c r="AL792" s="1" t="str">
        <f t="shared" si="74"/>
        <v/>
      </c>
      <c r="AM792" s="167"/>
      <c r="AN792" s="8"/>
      <c r="AO792" s="8"/>
      <c r="AP792" s="8"/>
      <c r="AQ792" s="8"/>
      <c r="AR792" s="8"/>
      <c r="AS792" s="8"/>
      <c r="AT792" s="8"/>
      <c r="AU792" s="8"/>
      <c r="AV792" s="8"/>
      <c r="AW792" s="8"/>
      <c r="AX792" s="169"/>
      <c r="BB792" s="161"/>
      <c r="BC792" s="9"/>
      <c r="BD792" s="9"/>
      <c r="BE792" s="9"/>
      <c r="BF792" s="9"/>
      <c r="BG792" s="9"/>
      <c r="BH792" s="163"/>
      <c r="BI792" t="str" cm="1">
        <f t="array" ref="BI792">_xlfn.IFS($BF792=1,$BB792,$BF792&gt;=2,INDEX($BB$2:$BE$801,MATCH(BJ792,$BB$2:$BB$801,0),4),TRUE,"")</f>
        <v/>
      </c>
      <c r="BJ792" t="str" cm="1">
        <f t="array" ref="BJ792">_xlfn.IFS($BF792=2,$BB792,$BF792&gt;=3,INDEX($BB$2:$BE$801,MATCH(BK792,$BB$2:$BB$801,0),4),TRUE,"")</f>
        <v/>
      </c>
      <c r="BK792" t="str" cm="1">
        <f t="array" ref="BK792">_xlfn.IFS(BF792=3,BB792,BF792=4,BE792,BF792=5,INDEX($BB$2:$BE$801,MATCH(BL792,$BB$2:$BB$801,0),4),TRUE,"")</f>
        <v/>
      </c>
      <c r="BL792" t="str" cm="1">
        <f t="array" ref="BL792">_xlfn.IFS(BF792=4,BB792,BF792=5,BE792,TRUE,"")</f>
        <v/>
      </c>
      <c r="BM792" t="str">
        <f t="shared" si="77"/>
        <v/>
      </c>
      <c r="BR792" t="str">
        <f t="shared" si="78"/>
        <v/>
      </c>
      <c r="BS792" t="str">
        <f t="shared" si="75"/>
        <v/>
      </c>
      <c r="BT792" s="172"/>
      <c r="BU792" s="10"/>
      <c r="BV792" s="10"/>
      <c r="BW792" s="10"/>
      <c r="BX792" s="10"/>
      <c r="BY792" s="10"/>
      <c r="BZ792" s="10"/>
      <c r="CA792" s="10"/>
      <c r="CB792" s="10"/>
      <c r="CC792" s="10"/>
      <c r="CD792" s="10"/>
      <c r="CE792" s="10"/>
      <c r="CF792" s="10"/>
      <c r="CG792" s="10"/>
      <c r="CH792" s="10"/>
      <c r="CI792" s="10"/>
      <c r="CJ792" s="10"/>
      <c r="CK792" s="10"/>
      <c r="CL792" s="10"/>
      <c r="CM792" s="10"/>
      <c r="CN792" s="10"/>
      <c r="CO792" s="10"/>
      <c r="CP792" s="10"/>
      <c r="CQ792" s="10"/>
      <c r="CR792" s="173"/>
      <c r="CV792" s="177"/>
      <c r="CW792" s="178"/>
    </row>
    <row r="793" spans="35:101">
      <c r="AI793" t="str">
        <f t="shared" si="79"/>
        <v/>
      </c>
      <c r="AJ793" t="str">
        <f t="shared" si="79"/>
        <v/>
      </c>
      <c r="AK793" t="str">
        <f t="shared" si="76"/>
        <v/>
      </c>
      <c r="AL793" s="1" t="str">
        <f t="shared" si="74"/>
        <v/>
      </c>
      <c r="AM793" s="167"/>
      <c r="AN793" s="8"/>
      <c r="AO793" s="8"/>
      <c r="AP793" s="8"/>
      <c r="AQ793" s="8"/>
      <c r="AR793" s="8"/>
      <c r="AS793" s="8"/>
      <c r="AT793" s="8"/>
      <c r="AU793" s="8"/>
      <c r="AV793" s="8"/>
      <c r="AW793" s="8"/>
      <c r="AX793" s="169"/>
      <c r="BB793" s="161"/>
      <c r="BC793" s="9"/>
      <c r="BD793" s="9"/>
      <c r="BE793" s="9"/>
      <c r="BF793" s="9"/>
      <c r="BG793" s="9"/>
      <c r="BH793" s="163"/>
      <c r="BI793" t="str" cm="1">
        <f t="array" ref="BI793">_xlfn.IFS($BF793=1,$BB793,$BF793&gt;=2,INDEX($BB$2:$BE$801,MATCH(BJ793,$BB$2:$BB$801,0),4),TRUE,"")</f>
        <v/>
      </c>
      <c r="BJ793" t="str" cm="1">
        <f t="array" ref="BJ793">_xlfn.IFS($BF793=2,$BB793,$BF793&gt;=3,INDEX($BB$2:$BE$801,MATCH(BK793,$BB$2:$BB$801,0),4),TRUE,"")</f>
        <v/>
      </c>
      <c r="BK793" t="str" cm="1">
        <f t="array" ref="BK793">_xlfn.IFS(BF793=3,BB793,BF793=4,BE793,BF793=5,INDEX($BB$2:$BE$801,MATCH(BL793,$BB$2:$BB$801,0),4),TRUE,"")</f>
        <v/>
      </c>
      <c r="BL793" t="str" cm="1">
        <f t="array" ref="BL793">_xlfn.IFS(BF793=4,BB793,BF793=5,BE793,TRUE,"")</f>
        <v/>
      </c>
      <c r="BM793" t="str">
        <f t="shared" si="77"/>
        <v/>
      </c>
      <c r="BR793" t="str">
        <f t="shared" si="78"/>
        <v/>
      </c>
      <c r="BS793" t="str">
        <f t="shared" si="75"/>
        <v/>
      </c>
      <c r="BT793" s="172"/>
      <c r="BU793" s="10"/>
      <c r="BV793" s="10"/>
      <c r="BW793" s="10"/>
      <c r="BX793" s="10"/>
      <c r="BY793" s="10"/>
      <c r="BZ793" s="10"/>
      <c r="CA793" s="10"/>
      <c r="CB793" s="10"/>
      <c r="CC793" s="10"/>
      <c r="CD793" s="10"/>
      <c r="CE793" s="10"/>
      <c r="CF793" s="10"/>
      <c r="CG793" s="10"/>
      <c r="CH793" s="10"/>
      <c r="CI793" s="10"/>
      <c r="CJ793" s="10"/>
      <c r="CK793" s="10"/>
      <c r="CL793" s="10"/>
      <c r="CM793" s="10"/>
      <c r="CN793" s="10"/>
      <c r="CO793" s="10"/>
      <c r="CP793" s="10"/>
      <c r="CQ793" s="10"/>
      <c r="CR793" s="173"/>
      <c r="CV793" s="177"/>
      <c r="CW793" s="178"/>
    </row>
    <row r="794" spans="35:101">
      <c r="AI794" t="str">
        <f t="shared" si="79"/>
        <v/>
      </c>
      <c r="AJ794" t="str">
        <f t="shared" si="79"/>
        <v/>
      </c>
      <c r="AK794" t="str">
        <f t="shared" si="76"/>
        <v/>
      </c>
      <c r="AL794" s="1" t="str">
        <f t="shared" si="74"/>
        <v/>
      </c>
      <c r="AM794" s="167"/>
      <c r="AN794" s="8"/>
      <c r="AO794" s="8"/>
      <c r="AP794" s="8"/>
      <c r="AQ794" s="8"/>
      <c r="AR794" s="8"/>
      <c r="AS794" s="8"/>
      <c r="AT794" s="8"/>
      <c r="AU794" s="8"/>
      <c r="AV794" s="8"/>
      <c r="AW794" s="8"/>
      <c r="AX794" s="169"/>
      <c r="BB794" s="161"/>
      <c r="BC794" s="9"/>
      <c r="BD794" s="9"/>
      <c r="BE794" s="9"/>
      <c r="BF794" s="9"/>
      <c r="BG794" s="9"/>
      <c r="BH794" s="163"/>
      <c r="BI794" t="str" cm="1">
        <f t="array" ref="BI794">_xlfn.IFS($BF794=1,$BB794,$BF794&gt;=2,INDEX($BB$2:$BE$801,MATCH(BJ794,$BB$2:$BB$801,0),4),TRUE,"")</f>
        <v/>
      </c>
      <c r="BJ794" t="str" cm="1">
        <f t="array" ref="BJ794">_xlfn.IFS($BF794=2,$BB794,$BF794&gt;=3,INDEX($BB$2:$BE$801,MATCH(BK794,$BB$2:$BB$801,0),4),TRUE,"")</f>
        <v/>
      </c>
      <c r="BK794" t="str" cm="1">
        <f t="array" ref="BK794">_xlfn.IFS(BF794=3,BB794,BF794=4,BE794,BF794=5,INDEX($BB$2:$BE$801,MATCH(BL794,$BB$2:$BB$801,0),4),TRUE,"")</f>
        <v/>
      </c>
      <c r="BL794" t="str" cm="1">
        <f t="array" ref="BL794">_xlfn.IFS(BF794=4,BB794,BF794=5,BE794,TRUE,"")</f>
        <v/>
      </c>
      <c r="BM794" t="str">
        <f t="shared" si="77"/>
        <v/>
      </c>
      <c r="BR794" t="str">
        <f t="shared" si="78"/>
        <v/>
      </c>
      <c r="BS794" t="str">
        <f t="shared" si="75"/>
        <v/>
      </c>
      <c r="BT794" s="172"/>
      <c r="BU794" s="10"/>
      <c r="BV794" s="10"/>
      <c r="BW794" s="10"/>
      <c r="BX794" s="10"/>
      <c r="BY794" s="10"/>
      <c r="BZ794" s="10"/>
      <c r="CA794" s="10"/>
      <c r="CB794" s="10"/>
      <c r="CC794" s="10"/>
      <c r="CD794" s="10"/>
      <c r="CE794" s="10"/>
      <c r="CF794" s="10"/>
      <c r="CG794" s="10"/>
      <c r="CH794" s="10"/>
      <c r="CI794" s="10"/>
      <c r="CJ794" s="10"/>
      <c r="CK794" s="10"/>
      <c r="CL794" s="10"/>
      <c r="CM794" s="10"/>
      <c r="CN794" s="10"/>
      <c r="CO794" s="10"/>
      <c r="CP794" s="10"/>
      <c r="CQ794" s="10"/>
      <c r="CR794" s="173"/>
      <c r="CV794" s="177"/>
      <c r="CW794" s="178"/>
    </row>
    <row r="795" spans="35:101">
      <c r="AI795" t="str">
        <f t="shared" si="79"/>
        <v/>
      </c>
      <c r="AJ795" t="str">
        <f t="shared" si="79"/>
        <v/>
      </c>
      <c r="AK795" t="str">
        <f t="shared" si="76"/>
        <v/>
      </c>
      <c r="AL795" s="1" t="str">
        <f t="shared" si="74"/>
        <v/>
      </c>
      <c r="AM795" s="167"/>
      <c r="AN795" s="8"/>
      <c r="AO795" s="8"/>
      <c r="AP795" s="8"/>
      <c r="AQ795" s="8"/>
      <c r="AR795" s="8"/>
      <c r="AS795" s="8"/>
      <c r="AT795" s="8"/>
      <c r="AU795" s="8"/>
      <c r="AV795" s="8"/>
      <c r="AW795" s="8"/>
      <c r="AX795" s="169"/>
      <c r="BB795" s="161"/>
      <c r="BC795" s="9"/>
      <c r="BD795" s="9"/>
      <c r="BE795" s="9"/>
      <c r="BF795" s="9"/>
      <c r="BG795" s="9"/>
      <c r="BH795" s="163"/>
      <c r="BI795" t="str" cm="1">
        <f t="array" ref="BI795">_xlfn.IFS($BF795=1,$BB795,$BF795&gt;=2,INDEX($BB$2:$BE$801,MATCH(BJ795,$BB$2:$BB$801,0),4),TRUE,"")</f>
        <v/>
      </c>
      <c r="BJ795" t="str" cm="1">
        <f t="array" ref="BJ795">_xlfn.IFS($BF795=2,$BB795,$BF795&gt;=3,INDEX($BB$2:$BE$801,MATCH(BK795,$BB$2:$BB$801,0),4),TRUE,"")</f>
        <v/>
      </c>
      <c r="BK795" t="str" cm="1">
        <f t="array" ref="BK795">_xlfn.IFS(BF795=3,BB795,BF795=4,BE795,BF795=5,INDEX($BB$2:$BE$801,MATCH(BL795,$BB$2:$BB$801,0),4),TRUE,"")</f>
        <v/>
      </c>
      <c r="BL795" t="str" cm="1">
        <f t="array" ref="BL795">_xlfn.IFS(BF795=4,BB795,BF795=5,BE795,TRUE,"")</f>
        <v/>
      </c>
      <c r="BM795" t="str">
        <f t="shared" si="77"/>
        <v/>
      </c>
      <c r="BR795" t="str">
        <f t="shared" si="78"/>
        <v/>
      </c>
      <c r="BS795" t="str">
        <f t="shared" si="75"/>
        <v/>
      </c>
      <c r="BT795" s="172"/>
      <c r="BU795" s="10"/>
      <c r="BV795" s="10"/>
      <c r="BW795" s="10"/>
      <c r="BX795" s="10"/>
      <c r="BY795" s="10"/>
      <c r="BZ795" s="10"/>
      <c r="CA795" s="10"/>
      <c r="CB795" s="10"/>
      <c r="CC795" s="10"/>
      <c r="CD795" s="10"/>
      <c r="CE795" s="10"/>
      <c r="CF795" s="10"/>
      <c r="CG795" s="10"/>
      <c r="CH795" s="10"/>
      <c r="CI795" s="10"/>
      <c r="CJ795" s="10"/>
      <c r="CK795" s="10"/>
      <c r="CL795" s="10"/>
      <c r="CM795" s="10"/>
      <c r="CN795" s="10"/>
      <c r="CO795" s="10"/>
      <c r="CP795" s="10"/>
      <c r="CQ795" s="10"/>
      <c r="CR795" s="173"/>
      <c r="CV795" s="177"/>
      <c r="CW795" s="178"/>
    </row>
    <row r="796" spans="35:101">
      <c r="AI796" t="str">
        <f t="shared" si="79"/>
        <v/>
      </c>
      <c r="AJ796" t="str">
        <f t="shared" si="79"/>
        <v/>
      </c>
      <c r="AK796" t="str">
        <f t="shared" si="76"/>
        <v/>
      </c>
      <c r="AL796" s="1" t="str">
        <f t="shared" si="74"/>
        <v/>
      </c>
      <c r="AM796" s="167"/>
      <c r="AN796" s="8"/>
      <c r="AO796" s="8"/>
      <c r="AP796" s="8"/>
      <c r="AQ796" s="8"/>
      <c r="AR796" s="8"/>
      <c r="AS796" s="8"/>
      <c r="AT796" s="8"/>
      <c r="AU796" s="8"/>
      <c r="AV796" s="8"/>
      <c r="AW796" s="8"/>
      <c r="AX796" s="169"/>
      <c r="BB796" s="161"/>
      <c r="BC796" s="9"/>
      <c r="BD796" s="9"/>
      <c r="BE796" s="9"/>
      <c r="BF796" s="9"/>
      <c r="BG796" s="9"/>
      <c r="BH796" s="163"/>
      <c r="BI796" t="str" cm="1">
        <f t="array" ref="BI796">_xlfn.IFS($BF796=1,$BB796,$BF796&gt;=2,INDEX($BB$2:$BE$801,MATCH(BJ796,$BB$2:$BB$801,0),4),TRUE,"")</f>
        <v/>
      </c>
      <c r="BJ796" t="str" cm="1">
        <f t="array" ref="BJ796">_xlfn.IFS($BF796=2,$BB796,$BF796&gt;=3,INDEX($BB$2:$BE$801,MATCH(BK796,$BB$2:$BB$801,0),4),TRUE,"")</f>
        <v/>
      </c>
      <c r="BK796" t="str" cm="1">
        <f t="array" ref="BK796">_xlfn.IFS(BF796=3,BB796,BF796=4,BE796,BF796=5,INDEX($BB$2:$BE$801,MATCH(BL796,$BB$2:$BB$801,0),4),TRUE,"")</f>
        <v/>
      </c>
      <c r="BL796" t="str" cm="1">
        <f t="array" ref="BL796">_xlfn.IFS(BF796=4,BB796,BF796=5,BE796,TRUE,"")</f>
        <v/>
      </c>
      <c r="BM796" t="str">
        <f t="shared" si="77"/>
        <v/>
      </c>
      <c r="BR796" t="str">
        <f t="shared" si="78"/>
        <v/>
      </c>
      <c r="BS796" t="str">
        <f t="shared" si="75"/>
        <v/>
      </c>
      <c r="BT796" s="172"/>
      <c r="BU796" s="10"/>
      <c r="BV796" s="10"/>
      <c r="BW796" s="10"/>
      <c r="BX796" s="10"/>
      <c r="BY796" s="10"/>
      <c r="BZ796" s="10"/>
      <c r="CA796" s="10"/>
      <c r="CB796" s="10"/>
      <c r="CC796" s="10"/>
      <c r="CD796" s="10"/>
      <c r="CE796" s="10"/>
      <c r="CF796" s="10"/>
      <c r="CG796" s="10"/>
      <c r="CH796" s="10"/>
      <c r="CI796" s="10"/>
      <c r="CJ796" s="10"/>
      <c r="CK796" s="10"/>
      <c r="CL796" s="10"/>
      <c r="CM796" s="10"/>
      <c r="CN796" s="10"/>
      <c r="CO796" s="10"/>
      <c r="CP796" s="10"/>
      <c r="CQ796" s="10"/>
      <c r="CR796" s="173"/>
      <c r="CV796" s="177"/>
      <c r="CW796" s="178"/>
    </row>
    <row r="797" spans="35:101">
      <c r="AI797" t="str">
        <f t="shared" si="79"/>
        <v/>
      </c>
      <c r="AJ797" t="str">
        <f t="shared" si="79"/>
        <v/>
      </c>
      <c r="AK797" t="str">
        <f t="shared" si="76"/>
        <v/>
      </c>
      <c r="AL797" s="1" t="str">
        <f t="shared" si="74"/>
        <v/>
      </c>
      <c r="AM797" s="167"/>
      <c r="AN797" s="8"/>
      <c r="AO797" s="8"/>
      <c r="AP797" s="8"/>
      <c r="AQ797" s="8"/>
      <c r="AR797" s="8"/>
      <c r="AS797" s="8"/>
      <c r="AT797" s="8"/>
      <c r="AU797" s="8"/>
      <c r="AV797" s="8"/>
      <c r="AW797" s="8"/>
      <c r="AX797" s="169"/>
      <c r="BB797" s="161"/>
      <c r="BC797" s="9"/>
      <c r="BD797" s="9"/>
      <c r="BE797" s="9"/>
      <c r="BF797" s="9"/>
      <c r="BG797" s="9"/>
      <c r="BH797" s="163"/>
      <c r="BI797" t="str" cm="1">
        <f t="array" ref="BI797">_xlfn.IFS($BF797=1,$BB797,$BF797&gt;=2,INDEX($BB$2:$BE$801,MATCH(BJ797,$BB$2:$BB$801,0),4),TRUE,"")</f>
        <v/>
      </c>
      <c r="BJ797" t="str" cm="1">
        <f t="array" ref="BJ797">_xlfn.IFS($BF797=2,$BB797,$BF797&gt;=3,INDEX($BB$2:$BE$801,MATCH(BK797,$BB$2:$BB$801,0),4),TRUE,"")</f>
        <v/>
      </c>
      <c r="BK797" t="str" cm="1">
        <f t="array" ref="BK797">_xlfn.IFS(BF797=3,BB797,BF797=4,BE797,BF797=5,INDEX($BB$2:$BE$801,MATCH(BL797,$BB$2:$BB$801,0),4),TRUE,"")</f>
        <v/>
      </c>
      <c r="BL797" t="str" cm="1">
        <f t="array" ref="BL797">_xlfn.IFS(BF797=4,BB797,BF797=5,BE797,TRUE,"")</f>
        <v/>
      </c>
      <c r="BM797" t="str">
        <f t="shared" si="77"/>
        <v/>
      </c>
      <c r="BR797" t="str">
        <f t="shared" si="78"/>
        <v/>
      </c>
      <c r="BS797" t="str">
        <f t="shared" si="75"/>
        <v/>
      </c>
      <c r="BT797" s="172"/>
      <c r="BU797" s="10"/>
      <c r="BV797" s="10"/>
      <c r="BW797" s="10"/>
      <c r="BX797" s="10"/>
      <c r="BY797" s="10"/>
      <c r="BZ797" s="10"/>
      <c r="CA797" s="10"/>
      <c r="CB797" s="10"/>
      <c r="CC797" s="10"/>
      <c r="CD797" s="10"/>
      <c r="CE797" s="10"/>
      <c r="CF797" s="10"/>
      <c r="CG797" s="10"/>
      <c r="CH797" s="10"/>
      <c r="CI797" s="10"/>
      <c r="CJ797" s="10"/>
      <c r="CK797" s="10"/>
      <c r="CL797" s="10"/>
      <c r="CM797" s="10"/>
      <c r="CN797" s="10"/>
      <c r="CO797" s="10"/>
      <c r="CP797" s="10"/>
      <c r="CQ797" s="10"/>
      <c r="CR797" s="173"/>
      <c r="CV797" s="177"/>
      <c r="CW797" s="178"/>
    </row>
    <row r="798" spans="35:101">
      <c r="AI798" t="str">
        <f t="shared" si="79"/>
        <v/>
      </c>
      <c r="AJ798" t="str">
        <f t="shared" si="79"/>
        <v/>
      </c>
      <c r="AK798" t="str">
        <f t="shared" si="76"/>
        <v/>
      </c>
      <c r="AL798" s="1" t="str">
        <f t="shared" si="74"/>
        <v/>
      </c>
      <c r="AM798" s="167"/>
      <c r="AN798" s="8"/>
      <c r="AO798" s="8"/>
      <c r="AP798" s="8"/>
      <c r="AQ798" s="8"/>
      <c r="AR798" s="8"/>
      <c r="AS798" s="8"/>
      <c r="AT798" s="8"/>
      <c r="AU798" s="8"/>
      <c r="AV798" s="8"/>
      <c r="AW798" s="8"/>
      <c r="AX798" s="169"/>
      <c r="BB798" s="161"/>
      <c r="BC798" s="9"/>
      <c r="BD798" s="9"/>
      <c r="BE798" s="9"/>
      <c r="BF798" s="9"/>
      <c r="BG798" s="9"/>
      <c r="BH798" s="163"/>
      <c r="BI798" t="str" cm="1">
        <f t="array" ref="BI798">_xlfn.IFS($BF798=1,$BB798,$BF798&gt;=2,INDEX($BB$2:$BE$801,MATCH(BJ798,$BB$2:$BB$801,0),4),TRUE,"")</f>
        <v/>
      </c>
      <c r="BJ798" t="str" cm="1">
        <f t="array" ref="BJ798">_xlfn.IFS($BF798=2,$BB798,$BF798&gt;=3,INDEX($BB$2:$BE$801,MATCH(BK798,$BB$2:$BB$801,0),4),TRUE,"")</f>
        <v/>
      </c>
      <c r="BK798" t="str" cm="1">
        <f t="array" ref="BK798">_xlfn.IFS(BF798=3,BB798,BF798=4,BE798,BF798=5,INDEX($BB$2:$BE$801,MATCH(BL798,$BB$2:$BB$801,0),4),TRUE,"")</f>
        <v/>
      </c>
      <c r="BL798" t="str" cm="1">
        <f t="array" ref="BL798">_xlfn.IFS(BF798=4,BB798,BF798=5,BE798,TRUE,"")</f>
        <v/>
      </c>
      <c r="BM798" t="str">
        <f t="shared" si="77"/>
        <v/>
      </c>
      <c r="BR798" t="str">
        <f t="shared" si="78"/>
        <v/>
      </c>
      <c r="BS798" t="str">
        <f t="shared" si="75"/>
        <v/>
      </c>
      <c r="BT798" s="172"/>
      <c r="BU798" s="10"/>
      <c r="BV798" s="10"/>
      <c r="BW798" s="10"/>
      <c r="BX798" s="10"/>
      <c r="BY798" s="10"/>
      <c r="BZ798" s="10"/>
      <c r="CA798" s="10"/>
      <c r="CB798" s="10"/>
      <c r="CC798" s="10"/>
      <c r="CD798" s="10"/>
      <c r="CE798" s="10"/>
      <c r="CF798" s="10"/>
      <c r="CG798" s="10"/>
      <c r="CH798" s="10"/>
      <c r="CI798" s="10"/>
      <c r="CJ798" s="10"/>
      <c r="CK798" s="10"/>
      <c r="CL798" s="10"/>
      <c r="CM798" s="10"/>
      <c r="CN798" s="10"/>
      <c r="CO798" s="10"/>
      <c r="CP798" s="10"/>
      <c r="CQ798" s="10"/>
      <c r="CR798" s="173"/>
      <c r="CV798" s="177"/>
      <c r="CW798" s="178"/>
    </row>
    <row r="799" spans="35:101">
      <c r="AI799" t="str">
        <f t="shared" si="79"/>
        <v/>
      </c>
      <c r="AJ799" t="str">
        <f t="shared" si="79"/>
        <v/>
      </c>
      <c r="AK799" t="str">
        <f t="shared" si="76"/>
        <v/>
      </c>
      <c r="AL799" s="1" t="str">
        <f t="shared" si="74"/>
        <v/>
      </c>
      <c r="AM799" s="167"/>
      <c r="AN799" s="8"/>
      <c r="AO799" s="8"/>
      <c r="AP799" s="8"/>
      <c r="AQ799" s="8"/>
      <c r="AR799" s="8"/>
      <c r="AS799" s="8"/>
      <c r="AT799" s="8"/>
      <c r="AU799" s="8"/>
      <c r="AV799" s="8"/>
      <c r="AW799" s="8"/>
      <c r="AX799" s="169"/>
      <c r="BB799" s="161"/>
      <c r="BC799" s="9"/>
      <c r="BD799" s="9"/>
      <c r="BE799" s="9"/>
      <c r="BF799" s="9"/>
      <c r="BG799" s="9"/>
      <c r="BH799" s="163"/>
      <c r="BI799" t="str" cm="1">
        <f t="array" ref="BI799">_xlfn.IFS($BF799=1,$BB799,$BF799&gt;=2,INDEX($BB$2:$BE$801,MATCH(BJ799,$BB$2:$BB$801,0),4),TRUE,"")</f>
        <v/>
      </c>
      <c r="BJ799" t="str" cm="1">
        <f t="array" ref="BJ799">_xlfn.IFS($BF799=2,$BB799,$BF799&gt;=3,INDEX($BB$2:$BE$801,MATCH(BK799,$BB$2:$BB$801,0),4),TRUE,"")</f>
        <v/>
      </c>
      <c r="BK799" t="str" cm="1">
        <f t="array" ref="BK799">_xlfn.IFS(BF799=3,BB799,BF799=4,BE799,BF799=5,INDEX($BB$2:$BE$801,MATCH(BL799,$BB$2:$BB$801,0),4),TRUE,"")</f>
        <v/>
      </c>
      <c r="BL799" t="str" cm="1">
        <f t="array" ref="BL799">_xlfn.IFS(BF799=4,BB799,BF799=5,BE799,TRUE,"")</f>
        <v/>
      </c>
      <c r="BM799" t="str">
        <f t="shared" si="77"/>
        <v/>
      </c>
      <c r="BR799" t="str">
        <f t="shared" si="78"/>
        <v/>
      </c>
      <c r="BS799" t="str">
        <f t="shared" si="75"/>
        <v/>
      </c>
      <c r="BT799" s="172"/>
      <c r="BU799" s="10"/>
      <c r="BV799" s="10"/>
      <c r="BW799" s="10"/>
      <c r="BX799" s="10"/>
      <c r="BY799" s="10"/>
      <c r="BZ799" s="10"/>
      <c r="CA799" s="10"/>
      <c r="CB799" s="10"/>
      <c r="CC799" s="10"/>
      <c r="CD799" s="10"/>
      <c r="CE799" s="10"/>
      <c r="CF799" s="10"/>
      <c r="CG799" s="10"/>
      <c r="CH799" s="10"/>
      <c r="CI799" s="10"/>
      <c r="CJ799" s="10"/>
      <c r="CK799" s="10"/>
      <c r="CL799" s="10"/>
      <c r="CM799" s="10"/>
      <c r="CN799" s="10"/>
      <c r="CO799" s="10"/>
      <c r="CP799" s="10"/>
      <c r="CQ799" s="10"/>
      <c r="CR799" s="173"/>
      <c r="CV799" s="177"/>
      <c r="CW799" s="178"/>
    </row>
    <row r="800" spans="35:101">
      <c r="AI800" t="str">
        <f t="shared" si="79"/>
        <v/>
      </c>
      <c r="AJ800" t="str">
        <f t="shared" si="79"/>
        <v/>
      </c>
      <c r="AK800" t="str">
        <f t="shared" si="76"/>
        <v/>
      </c>
      <c r="AL800" s="1" t="str">
        <f t="shared" si="74"/>
        <v/>
      </c>
      <c r="AM800" s="167"/>
      <c r="AN800" s="8"/>
      <c r="AO800" s="8"/>
      <c r="AP800" s="8"/>
      <c r="AQ800" s="8"/>
      <c r="AR800" s="8"/>
      <c r="AS800" s="8"/>
      <c r="AT800" s="8"/>
      <c r="AU800" s="8"/>
      <c r="AV800" s="8"/>
      <c r="AW800" s="8"/>
      <c r="AX800" s="169"/>
      <c r="BB800" s="161"/>
      <c r="BC800" s="9"/>
      <c r="BD800" s="9"/>
      <c r="BE800" s="9"/>
      <c r="BF800" s="9"/>
      <c r="BG800" s="9"/>
      <c r="BH800" s="163"/>
      <c r="BI800" t="str" cm="1">
        <f t="array" ref="BI800">_xlfn.IFS($BF800=1,$BB800,$BF800&gt;=2,INDEX($BB$2:$BE$801,MATCH(BJ800,$BB$2:$BB$801,0),4),TRUE,"")</f>
        <v/>
      </c>
      <c r="BJ800" t="str" cm="1">
        <f t="array" ref="BJ800">_xlfn.IFS($BF800=2,$BB800,$BF800&gt;=3,INDEX($BB$2:$BE$801,MATCH(BK800,$BB$2:$BB$801,0),4),TRUE,"")</f>
        <v/>
      </c>
      <c r="BK800" t="str" cm="1">
        <f t="array" ref="BK800">_xlfn.IFS(BF800=3,BB800,BF800=4,BE800,BF800=5,INDEX($BB$2:$BE$801,MATCH(BL800,$BB$2:$BB$801,0),4),TRUE,"")</f>
        <v/>
      </c>
      <c r="BL800" t="str" cm="1">
        <f t="array" ref="BL800">_xlfn.IFS(BF800=4,BB800,BF800=5,BE800,TRUE,"")</f>
        <v/>
      </c>
      <c r="BM800" t="str">
        <f t="shared" si="77"/>
        <v/>
      </c>
      <c r="BR800" t="str">
        <f t="shared" si="78"/>
        <v/>
      </c>
      <c r="BS800" t="str">
        <f t="shared" si="75"/>
        <v/>
      </c>
      <c r="BT800" s="172"/>
      <c r="BU800" s="10"/>
      <c r="BV800" s="10"/>
      <c r="BW800" s="10"/>
      <c r="BX800" s="10"/>
      <c r="BY800" s="10"/>
      <c r="BZ800" s="10"/>
      <c r="CA800" s="10"/>
      <c r="CB800" s="10"/>
      <c r="CC800" s="10"/>
      <c r="CD800" s="10"/>
      <c r="CE800" s="10"/>
      <c r="CF800" s="10"/>
      <c r="CG800" s="10"/>
      <c r="CH800" s="10"/>
      <c r="CI800" s="10"/>
      <c r="CJ800" s="10"/>
      <c r="CK800" s="10"/>
      <c r="CL800" s="10"/>
      <c r="CM800" s="10"/>
      <c r="CN800" s="10"/>
      <c r="CO800" s="10"/>
      <c r="CP800" s="10"/>
      <c r="CQ800" s="10"/>
      <c r="CR800" s="173"/>
      <c r="CV800" s="177"/>
      <c r="CW800" s="178"/>
    </row>
    <row r="801" spans="35:101">
      <c r="AI801" t="str">
        <f t="shared" si="79"/>
        <v/>
      </c>
      <c r="AJ801" t="str">
        <f t="shared" si="79"/>
        <v/>
      </c>
      <c r="AK801" t="str">
        <f t="shared" si="76"/>
        <v/>
      </c>
      <c r="AL801" s="1" t="str">
        <f t="shared" si="74"/>
        <v/>
      </c>
      <c r="AM801" s="167"/>
      <c r="AN801" s="8"/>
      <c r="AO801" s="8"/>
      <c r="AP801" s="8"/>
      <c r="AQ801" s="8"/>
      <c r="AR801" s="8"/>
      <c r="AS801" s="8"/>
      <c r="AT801" s="8"/>
      <c r="AU801" s="8"/>
      <c r="AV801" s="8"/>
      <c r="AW801" s="8"/>
      <c r="AX801" s="169"/>
      <c r="BB801" s="161"/>
      <c r="BC801" s="9"/>
      <c r="BD801" s="9"/>
      <c r="BE801" s="9"/>
      <c r="BF801" s="9"/>
      <c r="BG801" s="9"/>
      <c r="BH801" s="163"/>
      <c r="BI801" t="str" cm="1">
        <f t="array" ref="BI801">_xlfn.IFS($BF801=1,$BB801,$BF801&gt;=2,INDEX($BB$2:$BE$801,MATCH(BJ801,$BB$2:$BB$801,0),4),TRUE,"")</f>
        <v/>
      </c>
      <c r="BJ801" t="str" cm="1">
        <f t="array" ref="BJ801">_xlfn.IFS($BF801=2,$BB801,$BF801&gt;=3,INDEX($BB$2:$BE$801,MATCH(BK801,$BB$2:$BB$801,0),4),TRUE,"")</f>
        <v/>
      </c>
      <c r="BK801" t="str" cm="1">
        <f t="array" ref="BK801">_xlfn.IFS(BF801=3,BB801,BF801=4,BE801,BF801=5,INDEX($BB$2:$BE$801,MATCH(BL801,$BB$2:$BB$801,0),4),TRUE,"")</f>
        <v/>
      </c>
      <c r="BL801" t="str" cm="1">
        <f t="array" ref="BL801">_xlfn.IFS(BF801=4,BB801,BF801=5,BE801,TRUE,"")</f>
        <v/>
      </c>
      <c r="BM801" t="str">
        <f t="shared" si="77"/>
        <v/>
      </c>
      <c r="BR801" t="str">
        <f t="shared" si="78"/>
        <v/>
      </c>
      <c r="BS801" t="str">
        <f t="shared" si="75"/>
        <v/>
      </c>
      <c r="BT801" s="172"/>
      <c r="BU801" s="10"/>
      <c r="BV801" s="10"/>
      <c r="BW801" s="10"/>
      <c r="BX801" s="10"/>
      <c r="BY801" s="10"/>
      <c r="BZ801" s="10"/>
      <c r="CA801" s="10"/>
      <c r="CB801" s="10"/>
      <c r="CC801" s="10"/>
      <c r="CD801" s="10"/>
      <c r="CE801" s="10"/>
      <c r="CF801" s="10"/>
      <c r="CG801" s="10"/>
      <c r="CH801" s="10"/>
      <c r="CI801" s="10"/>
      <c r="CJ801" s="10"/>
      <c r="CK801" s="10"/>
      <c r="CL801" s="10"/>
      <c r="CM801" s="10"/>
      <c r="CN801" s="10"/>
      <c r="CO801" s="10"/>
      <c r="CP801" s="10"/>
      <c r="CQ801" s="10"/>
      <c r="CR801" s="173"/>
      <c r="CV801" s="177"/>
      <c r="CW801" s="178"/>
    </row>
    <row r="802" spans="35:101">
      <c r="AI802" t="str">
        <f t="shared" si="79"/>
        <v/>
      </c>
      <c r="AJ802" t="str">
        <f t="shared" si="79"/>
        <v/>
      </c>
      <c r="AK802" t="str">
        <f t="shared" si="76"/>
        <v/>
      </c>
      <c r="AL802" s="1" t="str">
        <f t="shared" si="74"/>
        <v/>
      </c>
      <c r="AM802" s="167"/>
      <c r="AN802" s="8"/>
      <c r="AO802" s="8"/>
      <c r="AP802" s="8"/>
      <c r="AQ802" s="8"/>
      <c r="AR802" s="8"/>
      <c r="AS802" s="8"/>
      <c r="AT802" s="8"/>
      <c r="AU802" s="8"/>
      <c r="AV802" s="8"/>
      <c r="AW802" s="8"/>
      <c r="AX802" s="169"/>
      <c r="BB802" s="161"/>
      <c r="BC802" s="9"/>
      <c r="BD802" s="9"/>
      <c r="BE802" s="9"/>
      <c r="BF802" s="9"/>
      <c r="BG802" s="9"/>
      <c r="BH802" s="163"/>
      <c r="BI802" t="str" cm="1">
        <f t="array" ref="BI802">_xlfn.IFS($BF802=1,$BB802,$BF802&gt;=2,INDEX($BB$2:$BE$801,MATCH(BJ802,$BB$2:$BB$801,0),4),TRUE,"")</f>
        <v/>
      </c>
      <c r="BJ802" t="str" cm="1">
        <f t="array" ref="BJ802">_xlfn.IFS($BF802=2,$BB802,$BF802&gt;=3,INDEX($BB$2:$BE$801,MATCH(BK802,$BB$2:$BB$801,0),4),TRUE,"")</f>
        <v/>
      </c>
      <c r="BK802" t="str" cm="1">
        <f t="array" ref="BK802">_xlfn.IFS(BF802=3,BB802,BF802=4,BE802,BF802=5,INDEX($BB$2:$BE$801,MATCH(BL802,$BB$2:$BB$801,0),4),TRUE,"")</f>
        <v/>
      </c>
      <c r="BL802" t="str" cm="1">
        <f t="array" ref="BL802">_xlfn.IFS(BF802=4,BB802,BF802=5,BE802,TRUE,"")</f>
        <v/>
      </c>
      <c r="BM802" t="str">
        <f t="shared" si="77"/>
        <v/>
      </c>
      <c r="BR802" t="str">
        <f t="shared" si="78"/>
        <v/>
      </c>
      <c r="BS802" t="str">
        <f t="shared" si="75"/>
        <v/>
      </c>
      <c r="BT802" s="172"/>
      <c r="BU802" s="10"/>
      <c r="BV802" s="10"/>
      <c r="BW802" s="10"/>
      <c r="BX802" s="10"/>
      <c r="BY802" s="10"/>
      <c r="BZ802" s="10"/>
      <c r="CA802" s="10"/>
      <c r="CB802" s="10"/>
      <c r="CC802" s="10"/>
      <c r="CD802" s="10"/>
      <c r="CE802" s="10"/>
      <c r="CF802" s="10"/>
      <c r="CG802" s="10"/>
      <c r="CH802" s="10"/>
      <c r="CI802" s="10"/>
      <c r="CJ802" s="10"/>
      <c r="CK802" s="10"/>
      <c r="CL802" s="10"/>
      <c r="CM802" s="10"/>
      <c r="CN802" s="10"/>
      <c r="CO802" s="10"/>
      <c r="CP802" s="10"/>
      <c r="CQ802" s="10"/>
      <c r="CR802" s="173"/>
      <c r="CV802" s="177"/>
      <c r="CW802" s="178"/>
    </row>
    <row r="803" spans="35:101">
      <c r="BR803" t="str">
        <f t="shared" ref="BR803:BR806" si="80">IF(CC803=1,BV803&amp;"["&amp;BW803&amp;"]","")</f>
        <v/>
      </c>
    </row>
    <row r="804" spans="35:101">
      <c r="BR804" t="str">
        <f t="shared" si="80"/>
        <v/>
      </c>
    </row>
    <row r="805" spans="35:101">
      <c r="BR805" t="str">
        <f t="shared" si="80"/>
        <v/>
      </c>
    </row>
    <row r="806" spans="35:101">
      <c r="BR806" t="str">
        <f t="shared" si="80"/>
        <v/>
      </c>
    </row>
  </sheetData>
  <autoFilter ref="A1:DL40" xr:uid="{791AC118-B521-4C4D-A101-FA95BA3CDE50}"/>
  <phoneticPr fontId="18"/>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AB19D-3711-4634-B130-D454F216BE01}">
  <dimension ref="A1:Q805"/>
  <sheetViews>
    <sheetView zoomScaleNormal="100" workbookViewId="0">
      <pane ySplit="5" topLeftCell="A6" activePane="bottomLeft" state="frozen"/>
      <selection activeCell="C1" sqref="C1"/>
      <selection pane="bottomLeft" activeCell="E15" sqref="E15"/>
    </sheetView>
  </sheetViews>
  <sheetFormatPr defaultColWidth="9" defaultRowHeight="18.75"/>
  <cols>
    <col min="1" max="1" width="20.25" style="63" customWidth="1"/>
    <col min="2" max="2" width="32.625" style="64" customWidth="1"/>
    <col min="3" max="3" width="33.375" style="63" customWidth="1"/>
    <col min="4" max="4" width="26.25" style="65" customWidth="1"/>
    <col min="5" max="5" width="91.125" style="63" customWidth="1"/>
    <col min="6" max="6" width="50.5" style="63" bestFit="1" customWidth="1"/>
    <col min="7" max="7" width="37.625" style="63" customWidth="1"/>
    <col min="8" max="8" width="47.625" style="63" bestFit="1" customWidth="1"/>
    <col min="9" max="9" width="43.625" style="63" customWidth="1"/>
    <col min="10" max="10" width="47.625" style="63" bestFit="1" customWidth="1"/>
    <col min="11" max="11" width="46.375" style="63" bestFit="1" customWidth="1"/>
    <col min="12" max="12" width="47.625" style="63" bestFit="1" customWidth="1"/>
    <col min="13" max="13" width="51.875" style="63" customWidth="1"/>
    <col min="14" max="14" width="47.625" style="63" bestFit="1" customWidth="1"/>
    <col min="15" max="15" width="54.25" style="63" customWidth="1"/>
    <col min="16" max="16" width="23.5" style="64" customWidth="1"/>
    <col min="17" max="17" width="27.375" style="64" customWidth="1"/>
    <col min="18" max="16384" width="9" style="63"/>
  </cols>
  <sheetData>
    <row r="1" spans="1:17" ht="24.75" thickBot="1">
      <c r="E1" s="70" t="s">
        <v>853</v>
      </c>
      <c r="P1" s="63"/>
      <c r="Q1" s="63"/>
    </row>
    <row r="2" spans="1:17">
      <c r="A2" s="52" t="s">
        <v>854</v>
      </c>
      <c r="B2" s="52" t="s">
        <v>855</v>
      </c>
      <c r="C2" s="53" t="s">
        <v>856</v>
      </c>
      <c r="D2" s="52" t="s">
        <v>857</v>
      </c>
      <c r="E2" s="53" t="s">
        <v>858</v>
      </c>
      <c r="F2" s="53" t="s">
        <v>859</v>
      </c>
      <c r="G2" s="53" t="s">
        <v>860</v>
      </c>
      <c r="H2" s="53" t="s">
        <v>861</v>
      </c>
      <c r="I2" s="53" t="s">
        <v>862</v>
      </c>
      <c r="J2" s="53" t="s">
        <v>863</v>
      </c>
      <c r="K2" s="53" t="s">
        <v>864</v>
      </c>
      <c r="L2" s="53" t="s">
        <v>865</v>
      </c>
      <c r="M2" s="53" t="s">
        <v>866</v>
      </c>
      <c r="N2" s="53" t="s">
        <v>867</v>
      </c>
      <c r="O2" s="53" t="s">
        <v>868</v>
      </c>
      <c r="P2" s="53" t="s">
        <v>869</v>
      </c>
      <c r="Q2" s="53" t="s">
        <v>870</v>
      </c>
    </row>
    <row r="3" spans="1:17" ht="56.25">
      <c r="A3" s="52" t="s">
        <v>871</v>
      </c>
      <c r="B3" s="52" t="s">
        <v>871</v>
      </c>
      <c r="C3" s="58" t="s">
        <v>170</v>
      </c>
      <c r="D3" s="54" t="s">
        <v>871</v>
      </c>
      <c r="E3" s="66" t="s">
        <v>391</v>
      </c>
      <c r="F3" s="57" t="s">
        <v>872</v>
      </c>
      <c r="G3" s="55" t="s">
        <v>873</v>
      </c>
      <c r="H3" s="57" t="s">
        <v>874</v>
      </c>
      <c r="I3" s="55" t="s">
        <v>873</v>
      </c>
      <c r="J3" s="57" t="s">
        <v>874</v>
      </c>
      <c r="K3" s="55" t="s">
        <v>873</v>
      </c>
      <c r="L3" s="57" t="s">
        <v>874</v>
      </c>
      <c r="M3" s="55" t="s">
        <v>873</v>
      </c>
      <c r="N3" s="57" t="s">
        <v>874</v>
      </c>
      <c r="O3" s="55" t="s">
        <v>873</v>
      </c>
      <c r="P3" s="52" t="s">
        <v>871</v>
      </c>
      <c r="Q3" s="56" t="s">
        <v>391</v>
      </c>
    </row>
    <row r="4" spans="1:17" ht="78.95" customHeight="1">
      <c r="A4" s="52"/>
      <c r="B4" s="52"/>
      <c r="C4" s="58" t="s">
        <v>875</v>
      </c>
      <c r="D4" s="61"/>
      <c r="E4" s="56" t="s">
        <v>876</v>
      </c>
      <c r="F4" s="60" t="s">
        <v>877</v>
      </c>
      <c r="G4" s="58"/>
      <c r="H4" s="60" t="s">
        <v>878</v>
      </c>
      <c r="I4" s="58" t="s">
        <v>879</v>
      </c>
      <c r="J4" s="60" t="s">
        <v>878</v>
      </c>
      <c r="K4" s="58" t="s">
        <v>880</v>
      </c>
      <c r="L4" s="60" t="s">
        <v>878</v>
      </c>
      <c r="M4" s="58" t="s">
        <v>881</v>
      </c>
      <c r="N4" s="60" t="s">
        <v>878</v>
      </c>
      <c r="O4" s="58" t="s">
        <v>882</v>
      </c>
      <c r="P4" s="52"/>
      <c r="Q4" s="59" t="s">
        <v>883</v>
      </c>
    </row>
    <row r="5" spans="1:17" ht="19.5">
      <c r="A5" s="52" t="s">
        <v>884</v>
      </c>
      <c r="B5" s="52"/>
      <c r="C5" s="62" t="s">
        <v>885</v>
      </c>
      <c r="D5" s="67">
        <v>44562</v>
      </c>
      <c r="E5" s="62" t="s">
        <v>886</v>
      </c>
      <c r="F5" s="62" t="s">
        <v>887</v>
      </c>
      <c r="G5" s="62" t="s">
        <v>888</v>
      </c>
      <c r="H5" s="62" t="s">
        <v>889</v>
      </c>
      <c r="I5" s="62" t="s">
        <v>890</v>
      </c>
      <c r="J5" s="62" t="s">
        <v>891</v>
      </c>
      <c r="K5" s="62" t="s">
        <v>892</v>
      </c>
      <c r="L5" s="62" t="s">
        <v>893</v>
      </c>
      <c r="M5" s="62" t="s">
        <v>894</v>
      </c>
      <c r="N5" s="62" t="s">
        <v>895</v>
      </c>
      <c r="O5" s="62" t="s">
        <v>896</v>
      </c>
      <c r="P5" s="62" t="s">
        <v>897</v>
      </c>
      <c r="Q5" s="62">
        <v>5</v>
      </c>
    </row>
    <row r="6" spans="1:17">
      <c r="A6" s="52">
        <f>IF(②コード一覧!BB2="","",②コード一覧!BB2)</f>
        <v>1</v>
      </c>
      <c r="B6" s="52">
        <f>IF(②コード一覧!BH2="","",②コード一覧!BH2)</f>
        <v>1</v>
      </c>
      <c r="C6" s="53" t="str">
        <f>IF(A6="","",INDEX(②コード一覧!$B$2:$D$40,MATCH(③組織表示変え!B6,②コード一覧!$B$2:$B$40,0),3))</f>
        <v>神奈川事業所</v>
      </c>
      <c r="D6" s="61"/>
      <c r="E6" s="20" t="str">
        <f t="shared" ref="E6:E69" si="0">IF(G6="", "", G6) &amp; IF(I6="", "", "-" &amp; I6) &amp; IF(K6="", "", "-" &amp; K6) &amp; IF(M6="", "", "-" &amp; M6) &amp; IF(O6="", "", "-" &amp; O6)</f>
        <v>総務部</v>
      </c>
      <c r="F6" s="53"/>
      <c r="G6" s="53" t="str">
        <f>IF(②コード一覧!BI2="","",INDEX(②コード一覧!$BB$2:$BD$802,MATCH(②コード一覧!BI2,②コード一覧!$BB$2:$BB$802,0),3))</f>
        <v>総務部</v>
      </c>
      <c r="H6" s="53"/>
      <c r="I6" s="53" t="str">
        <f>IF(②コード一覧!BJ2="","",INDEX(②コード一覧!$BB$2:$BD$802,MATCH(②コード一覧!BJ2,②コード一覧!$BB$2:$BB$802,0),3))</f>
        <v/>
      </c>
      <c r="J6" s="53"/>
      <c r="K6" s="53" t="str">
        <f>IF(②コード一覧!BK2="","",INDEX(②コード一覧!$BB$2:$BD$802,MATCH(②コード一覧!BK2,②コード一覧!$BB$2:$BB$802,0),3))</f>
        <v/>
      </c>
      <c r="L6" s="53"/>
      <c r="M6" s="53" t="str">
        <f>IF(②コード一覧!BL2="","",INDEX(②コード一覧!$BB$2:$BD$802,MATCH(②コード一覧!BL2,②コード一覧!$BB$2:$BB$802,0),3))</f>
        <v/>
      </c>
      <c r="N6" s="53"/>
      <c r="O6" s="53" t="str">
        <f>IF(②コード一覧!BM2="","",INDEX(②コード一覧!$BB$2:$BD$802,MATCH(②コード一覧!BM2,②コード一覧!$BB$2:$BB$802,0),3))</f>
        <v/>
      </c>
      <c r="P6" s="52"/>
      <c r="Q6" s="20">
        <f>IF(②コード一覧!BF2="","",②コード一覧!BF2)</f>
        <v>1</v>
      </c>
    </row>
    <row r="7" spans="1:17">
      <c r="A7" s="52">
        <f>IF(②コード一覧!BB3="","",②コード一覧!BB3)</f>
        <v>2</v>
      </c>
      <c r="B7" s="52">
        <f>IF(②コード一覧!BH3="","",②コード一覧!BH3)</f>
        <v>1</v>
      </c>
      <c r="C7" s="53" t="str">
        <f>IF(A7="","",INDEX(②コード一覧!$B$2:$D$40,MATCH(③組織表示変え!B7,②コード一覧!$B$2:$B$40,0),3))</f>
        <v>神奈川事業所</v>
      </c>
      <c r="D7" s="61"/>
      <c r="E7" s="20" t="str">
        <f>IF(G7="", "", G7) &amp; IF(I7="", "", "-" &amp; I7) &amp; IF(K7="", "", "-" &amp; K7) &amp; IF(M7="", "", "-" &amp; M7) &amp; IF(O7="", "", "-" &amp; O7)</f>
        <v>経理部</v>
      </c>
      <c r="F7" s="53"/>
      <c r="G7" s="53" t="str">
        <f>IF(②コード一覧!BI3="","",INDEX(②コード一覧!$BB$2:$BD$802,MATCH(②コード一覧!BI3,②コード一覧!$BB$2:$BB$802,0),3))</f>
        <v>経理部</v>
      </c>
      <c r="H7" s="53"/>
      <c r="I7" s="53" t="str">
        <f>IF(②コード一覧!BJ3="","",INDEX(②コード一覧!$BB$2:$BD$802,MATCH(②コード一覧!BJ3,②コード一覧!$BB$2:$BB$802,0),3))</f>
        <v/>
      </c>
      <c r="J7" s="53"/>
      <c r="K7" s="53" t="str">
        <f>IF(②コード一覧!BK3="","",INDEX(②コード一覧!$BB$2:$BD$802,MATCH(②コード一覧!BK3,②コード一覧!$BB$2:$BB$802,0),3))</f>
        <v/>
      </c>
      <c r="L7" s="53"/>
      <c r="M7" s="53" t="str">
        <f>IF(②コード一覧!BL3="","",INDEX(②コード一覧!$BB$2:$BD$802,MATCH(②コード一覧!BL3,②コード一覧!$BB$2:$BB$802,0),3))</f>
        <v/>
      </c>
      <c r="N7" s="53"/>
      <c r="O7" s="53" t="str">
        <f>IF(②コード一覧!BM3="","",INDEX(②コード一覧!$BB$2:$BD$802,MATCH(②コード一覧!BM3,②コード一覧!$BB$2:$BB$802,0),3))</f>
        <v/>
      </c>
      <c r="P7" s="52"/>
      <c r="Q7" s="20">
        <f>IF(②コード一覧!BF3="","",②コード一覧!BF3)</f>
        <v>1</v>
      </c>
    </row>
    <row r="8" spans="1:17">
      <c r="A8" s="52">
        <f>IF(②コード一覧!BB4="","",②コード一覧!BB4)</f>
        <v>3</v>
      </c>
      <c r="B8" s="52">
        <f>IF(②コード一覧!BH4="","",②コード一覧!BH4)</f>
        <v>1</v>
      </c>
      <c r="C8" s="53" t="str">
        <f>IF(A8="","",INDEX(②コード一覧!$B$2:$D$40,MATCH(③組織表示変え!B8,②コード一覧!$B$2:$B$40,0),3))</f>
        <v>神奈川事業所</v>
      </c>
      <c r="D8" s="61"/>
      <c r="E8" s="20" t="str">
        <f>IF(G8="", "", G8) &amp; IF(I8="", "", "-" &amp; I8) &amp; IF(K8="", "", "-" &amp; K8) &amp; IF(M8="", "", "-" &amp; M8) &amp; IF(O8="", "", "-" &amp; O8)</f>
        <v>営業企画部</v>
      </c>
      <c r="F8" s="53"/>
      <c r="G8" s="53" t="str">
        <f>IF(②コード一覧!BI4="","",INDEX(②コード一覧!$BB$2:$BD$802,MATCH(②コード一覧!BI4,②コード一覧!$BB$2:$BB$802,0),3))</f>
        <v>営業企画部</v>
      </c>
      <c r="H8" s="53"/>
      <c r="I8" s="53" t="str">
        <f>IF(②コード一覧!BJ4="","",INDEX(②コード一覧!$BB$2:$BD$802,MATCH(②コード一覧!BJ4,②コード一覧!$BB$2:$BB$802,0),3))</f>
        <v/>
      </c>
      <c r="J8" s="53"/>
      <c r="K8" s="53" t="str">
        <f>IF(②コード一覧!BK4="","",INDEX(②コード一覧!$BB$2:$BD$802,MATCH(②コード一覧!BK4,②コード一覧!$BB$2:$BB$802,0),3))</f>
        <v/>
      </c>
      <c r="L8" s="53"/>
      <c r="M8" s="53" t="str">
        <f>IF(②コード一覧!BL4="","",INDEX(②コード一覧!$BB$2:$BD$802,MATCH(②コード一覧!BL4,②コード一覧!$BB$2:$BB$802,0),3))</f>
        <v/>
      </c>
      <c r="N8" s="53"/>
      <c r="O8" s="53" t="str">
        <f>IF(②コード一覧!BM4="","",INDEX(②コード一覧!$BB$2:$BD$802,MATCH(②コード一覧!BM4,②コード一覧!$BB$2:$BB$802,0),3))</f>
        <v/>
      </c>
      <c r="P8" s="52"/>
      <c r="Q8" s="20">
        <f>IF(②コード一覧!BF4="","",②コード一覧!BF4)</f>
        <v>1</v>
      </c>
    </row>
    <row r="9" spans="1:17">
      <c r="A9" s="52">
        <f>IF(②コード一覧!BB5="","",②コード一覧!BB5)</f>
        <v>4</v>
      </c>
      <c r="B9" s="52">
        <f>IF(②コード一覧!BH5="","",②コード一覧!BH5)</f>
        <v>1</v>
      </c>
      <c r="C9" s="53" t="str">
        <f>IF(A9="","",INDEX(②コード一覧!$B$2:$D$40,MATCH(③組織表示変え!B9,②コード一覧!$B$2:$B$40,0),3))</f>
        <v>神奈川事業所</v>
      </c>
      <c r="D9" s="61"/>
      <c r="E9" s="20" t="str">
        <f>IF(G9="", "", G9) &amp; IF(I9="", "", "-" &amp; I9) &amp; IF(K9="", "", "-" &amp; K9) &amp; IF(M9="", "", "-" &amp; M9) &amp; IF(O9="", "", "-" &amp; O9)</f>
        <v>A製品事業部</v>
      </c>
      <c r="F9" s="53"/>
      <c r="G9" s="53" t="str">
        <f>IF(②コード一覧!BI5="","",INDEX(②コード一覧!$BB$2:$BD$802,MATCH(②コード一覧!BI5,②コード一覧!$BB$2:$BB$802,0),3))</f>
        <v>A製品事業部</v>
      </c>
      <c r="H9" s="53"/>
      <c r="I9" s="53" t="str">
        <f>IF(②コード一覧!BJ5="","",INDEX(②コード一覧!$BB$2:$BD$802,MATCH(②コード一覧!BJ5,②コード一覧!$BB$2:$BB$802,0),3))</f>
        <v/>
      </c>
      <c r="J9" s="53"/>
      <c r="K9" s="53" t="str">
        <f>IF(②コード一覧!BK5="","",INDEX(②コード一覧!$BB$2:$BD$802,MATCH(②コード一覧!BK5,②コード一覧!$BB$2:$BB$802,0),3))</f>
        <v/>
      </c>
      <c r="L9" s="53"/>
      <c r="M9" s="53" t="str">
        <f>IF(②コード一覧!BL5="","",INDEX(②コード一覧!$BB$2:$BD$802,MATCH(②コード一覧!BL5,②コード一覧!$BB$2:$BB$802,0),3))</f>
        <v/>
      </c>
      <c r="N9" s="53"/>
      <c r="O9" s="53" t="str">
        <f>IF(②コード一覧!BM5="","",INDEX(②コード一覧!$BB$2:$BD$802,MATCH(②コード一覧!BM5,②コード一覧!$BB$2:$BB$802,0),3))</f>
        <v/>
      </c>
      <c r="P9" s="52"/>
      <c r="Q9" s="20">
        <f>IF(②コード一覧!BF5="","",②コード一覧!BF5)</f>
        <v>1</v>
      </c>
    </row>
    <row r="10" spans="1:17">
      <c r="A10" s="52">
        <f>IF(②コード一覧!BB6="","",②コード一覧!BB6)</f>
        <v>5</v>
      </c>
      <c r="B10" s="52">
        <f>IF(②コード一覧!BH6="","",②コード一覧!BH6)</f>
        <v>1</v>
      </c>
      <c r="C10" s="53" t="str">
        <f>IF(A10="","",INDEX(②コード一覧!$B$2:$D$40,MATCH(③組織表示変え!B10,②コード一覧!$B$2:$B$40,0),3))</f>
        <v>神奈川事業所</v>
      </c>
      <c r="D10" s="61"/>
      <c r="E10" s="20" t="str">
        <f>IF(G10="", "", G10) &amp; IF(I10="", "", "-" &amp; I10) &amp; IF(K10="", "", "-" &amp; K10) &amp; IF(M10="", "", "-" &amp; M10) &amp; IF(O10="", "", "-" &amp; O10)</f>
        <v>総務部-総務課</v>
      </c>
      <c r="F10" s="53"/>
      <c r="G10" s="53" t="str">
        <f>IF(②コード一覧!BI6="","",INDEX(②コード一覧!$BB$2:$BD$802,MATCH(②コード一覧!BI6,②コード一覧!$BB$2:$BB$802,0),3))</f>
        <v>総務部</v>
      </c>
      <c r="H10" s="53"/>
      <c r="I10" s="53" t="str">
        <f>IF(②コード一覧!BJ6="","",INDEX(②コード一覧!$BB$2:$BD$802,MATCH(②コード一覧!BJ6,②コード一覧!$BB$2:$BB$802,0),3))</f>
        <v>総務課</v>
      </c>
      <c r="J10" s="53"/>
      <c r="K10" s="53" t="str">
        <f>IF(②コード一覧!BK6="","",INDEX(②コード一覧!$BB$2:$BD$802,MATCH(②コード一覧!BK6,②コード一覧!$BB$2:$BB$802,0),3))</f>
        <v/>
      </c>
      <c r="L10" s="53"/>
      <c r="M10" s="53" t="str">
        <f>IF(②コード一覧!BL6="","",INDEX(②コード一覧!$BB$2:$BD$802,MATCH(②コード一覧!BL6,②コード一覧!$BB$2:$BB$802,0),3))</f>
        <v/>
      </c>
      <c r="N10" s="53"/>
      <c r="O10" s="53" t="str">
        <f>IF(②コード一覧!BM6="","",INDEX(②コード一覧!$BB$2:$BD$802,MATCH(②コード一覧!BM6,②コード一覧!$BB$2:$BB$802,0),3))</f>
        <v/>
      </c>
      <c r="P10" s="52"/>
      <c r="Q10" s="20">
        <f>IF(②コード一覧!BF6="","",②コード一覧!BF6)</f>
        <v>2</v>
      </c>
    </row>
    <row r="11" spans="1:17">
      <c r="A11" s="52">
        <f>IF(②コード一覧!BB7="","",②コード一覧!BB7)</f>
        <v>6</v>
      </c>
      <c r="B11" s="52">
        <f>IF(②コード一覧!BH7="","",②コード一覧!BH7)</f>
        <v>1</v>
      </c>
      <c r="C11" s="53" t="str">
        <f>IF(A11="","",INDEX(②コード一覧!$B$2:$D$40,MATCH(③組織表示変え!B11,②コード一覧!$B$2:$B$40,0),3))</f>
        <v>神奈川事業所</v>
      </c>
      <c r="D11" s="61"/>
      <c r="E11" s="20" t="str">
        <f>IF(G11="", "", G11) &amp; IF(I11="", "", "-" &amp; I11) &amp; IF(K11="", "", "-" &amp; K11) &amp; IF(M11="", "", "-" &amp; M11) &amp; IF(O11="", "", "-" &amp; O11)</f>
        <v>A製品事業部-製造部</v>
      </c>
      <c r="F11" s="53"/>
      <c r="G11" s="53" t="str">
        <f>IF(②コード一覧!BI7="","",INDEX(②コード一覧!$BB$2:$BD$802,MATCH(②コード一覧!BI7,②コード一覧!$BB$2:$BB$802,0),3))</f>
        <v>A製品事業部</v>
      </c>
      <c r="H11" s="53"/>
      <c r="I11" s="53" t="str">
        <f>IF(②コード一覧!BJ7="","",INDEX(②コード一覧!$BB$2:$BD$802,MATCH(②コード一覧!BJ7,②コード一覧!$BB$2:$BB$802,0),3))</f>
        <v>製造部</v>
      </c>
      <c r="J11" s="53"/>
      <c r="K11" s="53" t="str">
        <f>IF(②コード一覧!BK7="","",INDEX(②コード一覧!$BB$2:$BD$802,MATCH(②コード一覧!BK7,②コード一覧!$BB$2:$BB$802,0),3))</f>
        <v/>
      </c>
      <c r="L11" s="53"/>
      <c r="M11" s="53" t="str">
        <f>IF(②コード一覧!BL7="","",INDEX(②コード一覧!$BB$2:$BD$802,MATCH(②コード一覧!BL7,②コード一覧!$BB$2:$BB$802,0),3))</f>
        <v/>
      </c>
      <c r="N11" s="53"/>
      <c r="O11" s="53" t="str">
        <f>IF(②コード一覧!BM7="","",INDEX(②コード一覧!$BB$2:$BD$802,MATCH(②コード一覧!BM7,②コード一覧!$BB$2:$BB$802,0),3))</f>
        <v/>
      </c>
      <c r="P11" s="52"/>
      <c r="Q11" s="20">
        <f>IF(②コード一覧!BF7="","",②コード一覧!BF7)</f>
        <v>2</v>
      </c>
    </row>
    <row r="12" spans="1:17">
      <c r="A12" s="52">
        <f>IF(②コード一覧!BB8="","",②コード一覧!BB8)</f>
        <v>7</v>
      </c>
      <c r="B12" s="52">
        <f>IF(②コード一覧!BH8="","",②コード一覧!BH8)</f>
        <v>1</v>
      </c>
      <c r="C12" s="53" t="str">
        <f>IF(A12="","",INDEX(②コード一覧!$B$2:$D$40,MATCH(③組織表示変え!B12,②コード一覧!$B$2:$B$40,0),3))</f>
        <v>神奈川事業所</v>
      </c>
      <c r="D12" s="61"/>
      <c r="E12" s="20" t="str">
        <f t="shared" si="0"/>
        <v>A製品事業部-購買部</v>
      </c>
      <c r="F12" s="53"/>
      <c r="G12" s="53" t="str">
        <f>IF(②コード一覧!BI8="","",INDEX(②コード一覧!$BB$2:$BD$802,MATCH(②コード一覧!BI8,②コード一覧!$BB$2:$BB$802,0),3))</f>
        <v>A製品事業部</v>
      </c>
      <c r="H12" s="53"/>
      <c r="I12" s="53" t="str">
        <f>IF(②コード一覧!BJ8="","",INDEX(②コード一覧!$BB$2:$BD$802,MATCH(②コード一覧!BJ8,②コード一覧!$BB$2:$BB$802,0),3))</f>
        <v>購買部</v>
      </c>
      <c r="J12" s="53"/>
      <c r="K12" s="53" t="str">
        <f>IF(②コード一覧!BK8="","",INDEX(②コード一覧!$BB$2:$BD$802,MATCH(②コード一覧!BK8,②コード一覧!$BB$2:$BB$802,0),3))</f>
        <v/>
      </c>
      <c r="L12" s="53"/>
      <c r="M12" s="53" t="str">
        <f>IF(②コード一覧!BL8="","",INDEX(②コード一覧!$BB$2:$BD$802,MATCH(②コード一覧!BL8,②コード一覧!$BB$2:$BB$802,0),3))</f>
        <v/>
      </c>
      <c r="N12" s="53"/>
      <c r="O12" s="53" t="str">
        <f>IF(②コード一覧!BM8="","",INDEX(②コード一覧!$BB$2:$BD$802,MATCH(②コード一覧!BM8,②コード一覧!$BB$2:$BB$802,0),3))</f>
        <v/>
      </c>
      <c r="P12" s="52"/>
      <c r="Q12" s="20">
        <f>IF(②コード一覧!BF8="","",②コード一覧!BF8)</f>
        <v>2</v>
      </c>
    </row>
    <row r="13" spans="1:17">
      <c r="A13" s="52">
        <f>IF(②コード一覧!BB9="","",②コード一覧!BB9)</f>
        <v>8</v>
      </c>
      <c r="B13" s="52">
        <f>IF(②コード一覧!BH9="","",②コード一覧!BH9)</f>
        <v>1</v>
      </c>
      <c r="C13" s="53" t="str">
        <f>IF(A13="","",INDEX(②コード一覧!$B$2:$D$40,MATCH(③組織表示変え!B13,②コード一覧!$B$2:$B$40,0),3))</f>
        <v>神奈川事業所</v>
      </c>
      <c r="D13" s="61"/>
      <c r="E13" s="20" t="str">
        <f t="shared" si="0"/>
        <v>A製品事業部-営業部</v>
      </c>
      <c r="F13" s="53"/>
      <c r="G13" s="53" t="str">
        <f>IF(②コード一覧!BI9="","",INDEX(②コード一覧!$BB$2:$BD$802,MATCH(②コード一覧!BI9,②コード一覧!$BB$2:$BB$802,0),3))</f>
        <v>A製品事業部</v>
      </c>
      <c r="H13" s="53"/>
      <c r="I13" s="53" t="str">
        <f>IF(②コード一覧!BJ9="","",INDEX(②コード一覧!$BB$2:$BD$802,MATCH(②コード一覧!BJ9,②コード一覧!$BB$2:$BB$802,0),3))</f>
        <v>営業部</v>
      </c>
      <c r="J13" s="53"/>
      <c r="K13" s="53" t="str">
        <f>IF(②コード一覧!BK9="","",INDEX(②コード一覧!$BB$2:$BD$802,MATCH(②コード一覧!BK9,②コード一覧!$BB$2:$BB$802,0),3))</f>
        <v/>
      </c>
      <c r="L13" s="53"/>
      <c r="M13" s="53" t="str">
        <f>IF(②コード一覧!BL9="","",INDEX(②コード一覧!$BB$2:$BD$802,MATCH(②コード一覧!BL9,②コード一覧!$BB$2:$BB$802,0),3))</f>
        <v/>
      </c>
      <c r="N13" s="53"/>
      <c r="O13" s="53" t="str">
        <f>IF(②コード一覧!BM9="","",INDEX(②コード一覧!$BB$2:$BD$802,MATCH(②コード一覧!BM9,②コード一覧!$BB$2:$BB$802,0),3))</f>
        <v/>
      </c>
      <c r="P13" s="52"/>
      <c r="Q13" s="20">
        <f>IF(②コード一覧!BF9="","",②コード一覧!BF9)</f>
        <v>2</v>
      </c>
    </row>
    <row r="14" spans="1:17">
      <c r="A14" s="52">
        <f>IF(②コード一覧!BB10="","",②コード一覧!BB10)</f>
        <v>9</v>
      </c>
      <c r="B14" s="52">
        <f>IF(②コード一覧!BH10="","",②コード一覧!BH10)</f>
        <v>1</v>
      </c>
      <c r="C14" s="53" t="str">
        <f>IF(A14="","",INDEX(②コード一覧!$B$2:$D$40,MATCH(③組織表示変え!B14,②コード一覧!$B$2:$B$40,0),3))</f>
        <v>神奈川事業所</v>
      </c>
      <c r="D14" s="61"/>
      <c r="E14" s="20" t="str">
        <f t="shared" si="0"/>
        <v>A製品事業部-開発部</v>
      </c>
      <c r="F14" s="53"/>
      <c r="G14" s="53" t="str">
        <f>IF(②コード一覧!BI10="","",INDEX(②コード一覧!$BB$2:$BD$802,MATCH(②コード一覧!BI10,②コード一覧!$BB$2:$BB$802,0),3))</f>
        <v>A製品事業部</v>
      </c>
      <c r="H14" s="53"/>
      <c r="I14" s="53" t="str">
        <f>IF(②コード一覧!BJ10="","",INDEX(②コード一覧!$BB$2:$BD$802,MATCH(②コード一覧!BJ10,②コード一覧!$BB$2:$BB$802,0),3))</f>
        <v>開発部</v>
      </c>
      <c r="J14" s="53"/>
      <c r="K14" s="53" t="str">
        <f>IF(②コード一覧!BK10="","",INDEX(②コード一覧!$BB$2:$BD$802,MATCH(②コード一覧!BK10,②コード一覧!$BB$2:$BB$802,0),3))</f>
        <v/>
      </c>
      <c r="L14" s="53"/>
      <c r="M14" s="53" t="str">
        <f>IF(②コード一覧!BL10="","",INDEX(②コード一覧!$BB$2:$BD$802,MATCH(②コード一覧!BL10,②コード一覧!$BB$2:$BB$802,0),3))</f>
        <v/>
      </c>
      <c r="N14" s="53"/>
      <c r="O14" s="53" t="str">
        <f>IF(②コード一覧!BM10="","",INDEX(②コード一覧!$BB$2:$BD$802,MATCH(②コード一覧!BM10,②コード一覧!$BB$2:$BB$802,0),3))</f>
        <v/>
      </c>
      <c r="P14" s="52"/>
      <c r="Q14" s="20">
        <f>IF(②コード一覧!BF10="","",②コード一覧!BF10)</f>
        <v>2</v>
      </c>
    </row>
    <row r="15" spans="1:17">
      <c r="A15" s="52">
        <f>IF(②コード一覧!BB11="","",②コード一覧!BB11)</f>
        <v>10</v>
      </c>
      <c r="B15" s="52">
        <f>IF(②コード一覧!BH11="","",②コード一覧!BH11)</f>
        <v>1</v>
      </c>
      <c r="C15" s="53" t="str">
        <f>IF(A15="","",INDEX(②コード一覧!$B$2:$D$40,MATCH(③組織表示変え!B15,②コード一覧!$B$2:$B$40,0),3))</f>
        <v>神奈川事業所</v>
      </c>
      <c r="D15" s="61"/>
      <c r="E15" s="20" t="str">
        <f t="shared" si="0"/>
        <v>A製品事業部-製造部-アルファ課</v>
      </c>
      <c r="F15" s="53"/>
      <c r="G15" s="53" t="str">
        <f>IF(②コード一覧!BI11="","",INDEX(②コード一覧!$BB$2:$BD$802,MATCH(②コード一覧!BI11,②コード一覧!$BB$2:$BB$802,0),3))</f>
        <v>A製品事業部</v>
      </c>
      <c r="H15" s="53"/>
      <c r="I15" s="53" t="str">
        <f>IF(②コード一覧!BJ11="","",INDEX(②コード一覧!$BB$2:$BD$802,MATCH(②コード一覧!BJ11,②コード一覧!$BB$2:$BB$802,0),3))</f>
        <v>製造部</v>
      </c>
      <c r="J15" s="53"/>
      <c r="K15" s="53" t="str">
        <f>IF(②コード一覧!BK11="","",INDEX(②コード一覧!$BB$2:$BD$802,MATCH(②コード一覧!BK11,②コード一覧!$BB$2:$BB$802,0),3))</f>
        <v>アルファ課</v>
      </c>
      <c r="L15" s="53"/>
      <c r="M15" s="53" t="str">
        <f>IF(②コード一覧!BL11="","",INDEX(②コード一覧!$BB$2:$BD$802,MATCH(②コード一覧!BL11,②コード一覧!$BB$2:$BB$802,0),3))</f>
        <v/>
      </c>
      <c r="N15" s="53"/>
      <c r="O15" s="53" t="str">
        <f>IF(②コード一覧!BM11="","",INDEX(②コード一覧!$BB$2:$BD$802,MATCH(②コード一覧!BM11,②コード一覧!$BB$2:$BB$802,0),3))</f>
        <v/>
      </c>
      <c r="P15" s="52"/>
      <c r="Q15" s="20">
        <f>IF(②コード一覧!BF11="","",②コード一覧!BF11)</f>
        <v>3</v>
      </c>
    </row>
    <row r="16" spans="1:17">
      <c r="A16" s="52">
        <f>IF(②コード一覧!BB12="","",②コード一覧!BB12)</f>
        <v>11</v>
      </c>
      <c r="B16" s="52">
        <f>IF(②コード一覧!BH12="","",②コード一覧!BH12)</f>
        <v>1</v>
      </c>
      <c r="C16" s="53" t="str">
        <f>IF(A16="","",INDEX(②コード一覧!$B$2:$D$40,MATCH(③組織表示変え!B16,②コード一覧!$B$2:$B$40,0),3))</f>
        <v>神奈川事業所</v>
      </c>
      <c r="D16" s="61"/>
      <c r="E16" s="20" t="str">
        <f t="shared" si="0"/>
        <v>A製品事業部-製造部-ベータ課</v>
      </c>
      <c r="F16" s="53"/>
      <c r="G16" s="53" t="str">
        <f>IF(②コード一覧!BI12="","",INDEX(②コード一覧!$BB$2:$BD$802,MATCH(②コード一覧!BI12,②コード一覧!$BB$2:$BB$802,0),3))</f>
        <v>A製品事業部</v>
      </c>
      <c r="H16" s="53"/>
      <c r="I16" s="53" t="str">
        <f>IF(②コード一覧!BJ12="","",INDEX(②コード一覧!$BB$2:$BD$802,MATCH(②コード一覧!BJ12,②コード一覧!$BB$2:$BB$802,0),3))</f>
        <v>製造部</v>
      </c>
      <c r="J16" s="53"/>
      <c r="K16" s="53" t="str">
        <f>IF(②コード一覧!BK12="","",INDEX(②コード一覧!$BB$2:$BD$802,MATCH(②コード一覧!BK12,②コード一覧!$BB$2:$BB$802,0),3))</f>
        <v>ベータ課</v>
      </c>
      <c r="L16" s="53"/>
      <c r="M16" s="53" t="str">
        <f>IF(②コード一覧!BL12="","",INDEX(②コード一覧!$BB$2:$BD$802,MATCH(②コード一覧!BL12,②コード一覧!$BB$2:$BB$802,0),3))</f>
        <v/>
      </c>
      <c r="N16" s="53"/>
      <c r="O16" s="53" t="str">
        <f>IF(②コード一覧!BM12="","",INDEX(②コード一覧!$BB$2:$BD$802,MATCH(②コード一覧!BM12,②コード一覧!$BB$2:$BB$802,0),3))</f>
        <v/>
      </c>
      <c r="P16" s="52"/>
      <c r="Q16" s="20">
        <f>IF(②コード一覧!BF12="","",②コード一覧!BF12)</f>
        <v>3</v>
      </c>
    </row>
    <row r="17" spans="1:17">
      <c r="A17" s="52">
        <f>IF(②コード一覧!BB13="","",②コード一覧!BB13)</f>
        <v>12</v>
      </c>
      <c r="B17" s="52">
        <f>IF(②コード一覧!BH13="","",②コード一覧!BH13)</f>
        <v>1</v>
      </c>
      <c r="C17" s="53" t="str">
        <f>IF(A17="","",INDEX(②コード一覧!$B$2:$D$40,MATCH(③組織表示変え!B17,②コード一覧!$B$2:$B$40,0),3))</f>
        <v>神奈川事業所</v>
      </c>
      <c r="D17" s="61"/>
      <c r="E17" s="20" t="str">
        <f t="shared" si="0"/>
        <v>A製品事業部-購買部-ガンマ課</v>
      </c>
      <c r="F17" s="53"/>
      <c r="G17" s="53" t="str">
        <f>IF(②コード一覧!BI13="","",INDEX(②コード一覧!$BB$2:$BD$802,MATCH(②コード一覧!BI13,②コード一覧!$BB$2:$BB$802,0),3))</f>
        <v>A製品事業部</v>
      </c>
      <c r="H17" s="53"/>
      <c r="I17" s="53" t="str">
        <f>IF(②コード一覧!BJ13="","",INDEX(②コード一覧!$BB$2:$BD$802,MATCH(②コード一覧!BJ13,②コード一覧!$BB$2:$BB$802,0),3))</f>
        <v>購買部</v>
      </c>
      <c r="J17" s="53"/>
      <c r="K17" s="53" t="str">
        <f>IF(②コード一覧!BK13="","",INDEX(②コード一覧!$BB$2:$BD$802,MATCH(②コード一覧!BK13,②コード一覧!$BB$2:$BB$802,0),3))</f>
        <v>ガンマ課</v>
      </c>
      <c r="L17" s="53"/>
      <c r="M17" s="53" t="str">
        <f>IF(②コード一覧!BL13="","",INDEX(②コード一覧!$BB$2:$BD$802,MATCH(②コード一覧!BL13,②コード一覧!$BB$2:$BB$802,0),3))</f>
        <v/>
      </c>
      <c r="N17" s="53"/>
      <c r="O17" s="53" t="str">
        <f>IF(②コード一覧!BM13="","",INDEX(②コード一覧!$BB$2:$BD$802,MATCH(②コード一覧!BM13,②コード一覧!$BB$2:$BB$802,0),3))</f>
        <v/>
      </c>
      <c r="P17" s="52"/>
      <c r="Q17" s="20">
        <f>IF(②コード一覧!BF13="","",②コード一覧!BF13)</f>
        <v>3</v>
      </c>
    </row>
    <row r="18" spans="1:17">
      <c r="A18" s="52">
        <f>IF(②コード一覧!BB14="","",②コード一覧!BB14)</f>
        <v>13</v>
      </c>
      <c r="B18" s="52">
        <f>IF(②コード一覧!BH14="","",②コード一覧!BH14)</f>
        <v>1</v>
      </c>
      <c r="C18" s="53" t="str">
        <f>IF(A18="","",INDEX(②コード一覧!$B$2:$D$40,MATCH(③組織表示変え!B18,②コード一覧!$B$2:$B$40,0),3))</f>
        <v>神奈川事業所</v>
      </c>
      <c r="D18" s="61"/>
      <c r="E18" s="20" t="str">
        <f t="shared" si="0"/>
        <v>A製品事業部-購買部-デルタ課</v>
      </c>
      <c r="F18" s="53"/>
      <c r="G18" s="53" t="str">
        <f>IF(②コード一覧!BI14="","",INDEX(②コード一覧!$BB$2:$BD$802,MATCH(②コード一覧!BI14,②コード一覧!$BB$2:$BB$802,0),3))</f>
        <v>A製品事業部</v>
      </c>
      <c r="H18" s="53"/>
      <c r="I18" s="53" t="str">
        <f>IF(②コード一覧!BJ14="","",INDEX(②コード一覧!$BB$2:$BD$802,MATCH(②コード一覧!BJ14,②コード一覧!$BB$2:$BB$802,0),3))</f>
        <v>購買部</v>
      </c>
      <c r="J18" s="53"/>
      <c r="K18" s="53" t="str">
        <f>IF(②コード一覧!BK14="","",INDEX(②コード一覧!$BB$2:$BD$802,MATCH(②コード一覧!BK14,②コード一覧!$BB$2:$BB$802,0),3))</f>
        <v>デルタ課</v>
      </c>
      <c r="L18" s="53"/>
      <c r="M18" s="53" t="str">
        <f>IF(②コード一覧!BL14="","",INDEX(②コード一覧!$BB$2:$BD$802,MATCH(②コード一覧!BL14,②コード一覧!$BB$2:$BB$802,0),3))</f>
        <v/>
      </c>
      <c r="N18" s="53"/>
      <c r="O18" s="53" t="str">
        <f>IF(②コード一覧!BM14="","",INDEX(②コード一覧!$BB$2:$BD$802,MATCH(②コード一覧!BM14,②コード一覧!$BB$2:$BB$802,0),3))</f>
        <v/>
      </c>
      <c r="P18" s="52"/>
      <c r="Q18" s="20">
        <f>IF(②コード一覧!BF14="","",②コード一覧!BF14)</f>
        <v>3</v>
      </c>
    </row>
    <row r="19" spans="1:17">
      <c r="A19" s="52">
        <f>IF(②コード一覧!BB15="","",②コード一覧!BB15)</f>
        <v>14</v>
      </c>
      <c r="B19" s="52">
        <f>IF(②コード一覧!BH15="","",②コード一覧!BH15)</f>
        <v>1</v>
      </c>
      <c r="C19" s="53" t="str">
        <f>IF(A19="","",INDEX(②コード一覧!$B$2:$D$40,MATCH(③組織表示変え!B19,②コード一覧!$B$2:$B$40,0),3))</f>
        <v>神奈川事業所</v>
      </c>
      <c r="D19" s="61"/>
      <c r="E19" s="20" t="str">
        <f t="shared" si="0"/>
        <v>A製品事業部-営業部-イプシロン課</v>
      </c>
      <c r="F19" s="53"/>
      <c r="G19" s="53" t="str">
        <f>IF(②コード一覧!BI15="","",INDEX(②コード一覧!$BB$2:$BD$802,MATCH(②コード一覧!BI15,②コード一覧!$BB$2:$BB$802,0),3))</f>
        <v>A製品事業部</v>
      </c>
      <c r="H19" s="53"/>
      <c r="I19" s="53" t="str">
        <f>IF(②コード一覧!BJ15="","",INDEX(②コード一覧!$BB$2:$BD$802,MATCH(②コード一覧!BJ15,②コード一覧!$BB$2:$BB$802,0),3))</f>
        <v>営業部</v>
      </c>
      <c r="J19" s="53"/>
      <c r="K19" s="53" t="str">
        <f>IF(②コード一覧!BK15="","",INDEX(②コード一覧!$BB$2:$BD$802,MATCH(②コード一覧!BK15,②コード一覧!$BB$2:$BB$802,0),3))</f>
        <v>イプシロン課</v>
      </c>
      <c r="L19" s="53"/>
      <c r="M19" s="53" t="str">
        <f>IF(②コード一覧!BL15="","",INDEX(②コード一覧!$BB$2:$BD$802,MATCH(②コード一覧!BL15,②コード一覧!$BB$2:$BB$802,0),3))</f>
        <v/>
      </c>
      <c r="N19" s="53"/>
      <c r="O19" s="53" t="str">
        <f>IF(②コード一覧!BM15="","",INDEX(②コード一覧!$BB$2:$BD$802,MATCH(②コード一覧!BM15,②コード一覧!$BB$2:$BB$802,0),3))</f>
        <v/>
      </c>
      <c r="P19" s="52"/>
      <c r="Q19" s="20">
        <f>IF(②コード一覧!BF15="","",②コード一覧!BF15)</f>
        <v>3</v>
      </c>
    </row>
    <row r="20" spans="1:17">
      <c r="A20" s="52">
        <f>IF(②コード一覧!BB16="","",②コード一覧!BB16)</f>
        <v>15</v>
      </c>
      <c r="B20" s="52">
        <f>IF(②コード一覧!BH16="","",②コード一覧!BH16)</f>
        <v>1</v>
      </c>
      <c r="C20" s="53" t="str">
        <f>IF(A20="","",INDEX(②コード一覧!$B$2:$D$40,MATCH(③組織表示変え!B20,②コード一覧!$B$2:$B$40,0),3))</f>
        <v>神奈川事業所</v>
      </c>
      <c r="D20" s="61"/>
      <c r="E20" s="20" t="str">
        <f t="shared" si="0"/>
        <v>A製品事業部-営業部-ゼータ課</v>
      </c>
      <c r="F20" s="53"/>
      <c r="G20" s="53" t="str">
        <f>IF(②コード一覧!BI16="","",INDEX(②コード一覧!$BB$2:$BD$802,MATCH(②コード一覧!BI16,②コード一覧!$BB$2:$BB$802,0),3))</f>
        <v>A製品事業部</v>
      </c>
      <c r="H20" s="53"/>
      <c r="I20" s="53" t="str">
        <f>IF(②コード一覧!BJ16="","",INDEX(②コード一覧!$BB$2:$BD$802,MATCH(②コード一覧!BJ16,②コード一覧!$BB$2:$BB$802,0),3))</f>
        <v>営業部</v>
      </c>
      <c r="J20" s="53"/>
      <c r="K20" s="53" t="str">
        <f>IF(②コード一覧!BK16="","",INDEX(②コード一覧!$BB$2:$BD$802,MATCH(②コード一覧!BK16,②コード一覧!$BB$2:$BB$802,0),3))</f>
        <v>ゼータ課</v>
      </c>
      <c r="L20" s="53"/>
      <c r="M20" s="53" t="str">
        <f>IF(②コード一覧!BL16="","",INDEX(②コード一覧!$BB$2:$BD$802,MATCH(②コード一覧!BL16,②コード一覧!$BB$2:$BB$802,0),3))</f>
        <v/>
      </c>
      <c r="N20" s="53"/>
      <c r="O20" s="53" t="str">
        <f>IF(②コード一覧!BM16="","",INDEX(②コード一覧!$BB$2:$BD$802,MATCH(②コード一覧!BM16,②コード一覧!$BB$2:$BB$802,0),3))</f>
        <v/>
      </c>
      <c r="P20" s="52"/>
      <c r="Q20" s="20">
        <f>IF(②コード一覧!BF16="","",②コード一覧!BF16)</f>
        <v>3</v>
      </c>
    </row>
    <row r="21" spans="1:17">
      <c r="A21" s="52">
        <f>IF(②コード一覧!BB17="","",②コード一覧!BB17)</f>
        <v>16</v>
      </c>
      <c r="B21" s="52">
        <f>IF(②コード一覧!BH17="","",②コード一覧!BH17)</f>
        <v>1</v>
      </c>
      <c r="C21" s="53" t="str">
        <f>IF(A21="","",INDEX(②コード一覧!$B$2:$D$40,MATCH(③組織表示変え!B21,②コード一覧!$B$2:$B$40,0),3))</f>
        <v>神奈川事業所</v>
      </c>
      <c r="D21" s="61"/>
      <c r="E21" s="20" t="str">
        <f t="shared" si="0"/>
        <v>A製品事業部-開発部-イータ課</v>
      </c>
      <c r="F21" s="53"/>
      <c r="G21" s="53" t="str">
        <f>IF(②コード一覧!BI17="","",INDEX(②コード一覧!$BB$2:$BD$802,MATCH(②コード一覧!BI17,②コード一覧!$BB$2:$BB$802,0),3))</f>
        <v>A製品事業部</v>
      </c>
      <c r="H21" s="53"/>
      <c r="I21" s="53" t="str">
        <f>IF(②コード一覧!BJ17="","",INDEX(②コード一覧!$BB$2:$BD$802,MATCH(②コード一覧!BJ17,②コード一覧!$BB$2:$BB$802,0),3))</f>
        <v>開発部</v>
      </c>
      <c r="J21" s="53"/>
      <c r="K21" s="53" t="str">
        <f>IF(②コード一覧!BK17="","",INDEX(②コード一覧!$BB$2:$BD$802,MATCH(②コード一覧!BK17,②コード一覧!$BB$2:$BB$802,0),3))</f>
        <v>イータ課</v>
      </c>
      <c r="L21" s="53"/>
      <c r="M21" s="53" t="str">
        <f>IF(②コード一覧!BL17="","",INDEX(②コード一覧!$BB$2:$BD$802,MATCH(②コード一覧!BL17,②コード一覧!$BB$2:$BB$802,0),3))</f>
        <v/>
      </c>
      <c r="N21" s="53"/>
      <c r="O21" s="53" t="str">
        <f>IF(②コード一覧!BM17="","",INDEX(②コード一覧!$BB$2:$BD$802,MATCH(②コード一覧!BM17,②コード一覧!$BB$2:$BB$802,0),3))</f>
        <v/>
      </c>
      <c r="P21" s="52"/>
      <c r="Q21" s="20">
        <f>IF(②コード一覧!BF17="","",②コード一覧!BF17)</f>
        <v>3</v>
      </c>
    </row>
    <row r="22" spans="1:17">
      <c r="A22" s="52">
        <f>IF(②コード一覧!BB18="","",②コード一覧!BB18)</f>
        <v>17</v>
      </c>
      <c r="B22" s="52">
        <f>IF(②コード一覧!BH18="","",②コード一覧!BH18)</f>
        <v>1</v>
      </c>
      <c r="C22" s="53" t="str">
        <f>IF(A22="","",INDEX(②コード一覧!$B$2:$D$40,MATCH(③組織表示変え!B22,②コード一覧!$B$2:$B$40,0),3))</f>
        <v>神奈川事業所</v>
      </c>
      <c r="D22" s="61"/>
      <c r="E22" s="20" t="str">
        <f t="shared" si="0"/>
        <v>A製品事業部-開発部-シータ課</v>
      </c>
      <c r="F22" s="53"/>
      <c r="G22" s="53" t="str">
        <f>IF(②コード一覧!BI18="","",INDEX(②コード一覧!$BB$2:$BD$802,MATCH(②コード一覧!BI18,②コード一覧!$BB$2:$BB$802,0),3))</f>
        <v>A製品事業部</v>
      </c>
      <c r="H22" s="53"/>
      <c r="I22" s="53" t="str">
        <f>IF(②コード一覧!BJ18="","",INDEX(②コード一覧!$BB$2:$BD$802,MATCH(②コード一覧!BJ18,②コード一覧!$BB$2:$BB$802,0),3))</f>
        <v>開発部</v>
      </c>
      <c r="J22" s="53"/>
      <c r="K22" s="53" t="str">
        <f>IF(②コード一覧!BK18="","",INDEX(②コード一覧!$BB$2:$BD$802,MATCH(②コード一覧!BK18,②コード一覧!$BB$2:$BB$802,0),3))</f>
        <v>シータ課</v>
      </c>
      <c r="L22" s="53"/>
      <c r="M22" s="53" t="str">
        <f>IF(②コード一覧!BL18="","",INDEX(②コード一覧!$BB$2:$BD$802,MATCH(②コード一覧!BL18,②コード一覧!$BB$2:$BB$802,0),3))</f>
        <v/>
      </c>
      <c r="N22" s="53"/>
      <c r="O22" s="53" t="str">
        <f>IF(②コード一覧!BM18="","",INDEX(②コード一覧!$BB$2:$BD$802,MATCH(②コード一覧!BM18,②コード一覧!$BB$2:$BB$802,0),3))</f>
        <v/>
      </c>
      <c r="P22" s="52"/>
      <c r="Q22" s="20">
        <f>IF(②コード一覧!BF18="","",②コード一覧!BF18)</f>
        <v>3</v>
      </c>
    </row>
    <row r="23" spans="1:17">
      <c r="A23" s="52">
        <f>IF(②コード一覧!BB19="","",②コード一覧!BB19)</f>
        <v>18</v>
      </c>
      <c r="B23" s="52">
        <f>IF(②コード一覧!BH19="","",②コード一覧!BH19)</f>
        <v>1</v>
      </c>
      <c r="C23" s="53" t="str">
        <f>IF(A23="","",INDEX(②コード一覧!$B$2:$D$40,MATCH(③組織表示変え!B23,②コード一覧!$B$2:$B$40,0),3))</f>
        <v>神奈川事業所</v>
      </c>
      <c r="D23" s="61"/>
      <c r="E23" s="20" t="str">
        <f t="shared" si="0"/>
        <v>A製品事業部-製造部-アルファ課-１係</v>
      </c>
      <c r="F23" s="53"/>
      <c r="G23" s="53" t="str">
        <f>IF(②コード一覧!BI19="","",INDEX(②コード一覧!$BB$2:$BD$802,MATCH(②コード一覧!BI19,②コード一覧!$BB$2:$BB$802,0),3))</f>
        <v>A製品事業部</v>
      </c>
      <c r="H23" s="53"/>
      <c r="I23" s="53" t="str">
        <f>IF(②コード一覧!BJ19="","",INDEX(②コード一覧!$BB$2:$BD$802,MATCH(②コード一覧!BJ19,②コード一覧!$BB$2:$BB$802,0),3))</f>
        <v>製造部</v>
      </c>
      <c r="J23" s="53"/>
      <c r="K23" s="53" t="str">
        <f>IF(②コード一覧!BK19="","",INDEX(②コード一覧!$BB$2:$BD$802,MATCH(②コード一覧!BK19,②コード一覧!$BB$2:$BB$802,0),3))</f>
        <v>アルファ課</v>
      </c>
      <c r="L23" s="53"/>
      <c r="M23" s="53" t="str">
        <f>IF(②コード一覧!BL19="","",INDEX(②コード一覧!$BB$2:$BD$802,MATCH(②コード一覧!BL19,②コード一覧!$BB$2:$BB$802,0),3))</f>
        <v>１係</v>
      </c>
      <c r="N23" s="53"/>
      <c r="O23" s="53" t="str">
        <f>IF(②コード一覧!BM19="","",INDEX(②コード一覧!$BB$2:$BD$802,MATCH(②コード一覧!BM19,②コード一覧!$BB$2:$BB$802,0),3))</f>
        <v/>
      </c>
      <c r="P23" s="52"/>
      <c r="Q23" s="20">
        <f>IF(②コード一覧!BF19="","",②コード一覧!BF19)</f>
        <v>4</v>
      </c>
    </row>
    <row r="24" spans="1:17">
      <c r="A24" s="52">
        <f>IF(②コード一覧!BB20="","",②コード一覧!BB20)</f>
        <v>19</v>
      </c>
      <c r="B24" s="52">
        <f>IF(②コード一覧!BH20="","",②コード一覧!BH20)</f>
        <v>1</v>
      </c>
      <c r="C24" s="53" t="str">
        <f>IF(A24="","",INDEX(②コード一覧!$B$2:$D$40,MATCH(③組織表示変え!B24,②コード一覧!$B$2:$B$40,0),3))</f>
        <v>神奈川事業所</v>
      </c>
      <c r="D24" s="61"/>
      <c r="E24" s="20" t="str">
        <f t="shared" si="0"/>
        <v>A製品事業部-製造部-アルファ課-２係</v>
      </c>
      <c r="F24" s="53"/>
      <c r="G24" s="53" t="str">
        <f>IF(②コード一覧!BI20="","",INDEX(②コード一覧!$BB$2:$BD$802,MATCH(②コード一覧!BI20,②コード一覧!$BB$2:$BB$802,0),3))</f>
        <v>A製品事業部</v>
      </c>
      <c r="H24" s="53"/>
      <c r="I24" s="53" t="str">
        <f>IF(②コード一覧!BJ20="","",INDEX(②コード一覧!$BB$2:$BD$802,MATCH(②コード一覧!BJ20,②コード一覧!$BB$2:$BB$802,0),3))</f>
        <v>製造部</v>
      </c>
      <c r="J24" s="53"/>
      <c r="K24" s="53" t="str">
        <f>IF(②コード一覧!BK20="","",INDEX(②コード一覧!$BB$2:$BD$802,MATCH(②コード一覧!BK20,②コード一覧!$BB$2:$BB$802,0),3))</f>
        <v>アルファ課</v>
      </c>
      <c r="L24" s="53"/>
      <c r="M24" s="53" t="str">
        <f>IF(②コード一覧!BL20="","",INDEX(②コード一覧!$BB$2:$BD$802,MATCH(②コード一覧!BL20,②コード一覧!$BB$2:$BB$802,0),3))</f>
        <v>２係</v>
      </c>
      <c r="N24" s="53"/>
      <c r="O24" s="53" t="str">
        <f>IF(②コード一覧!BM20="","",INDEX(②コード一覧!$BB$2:$BD$802,MATCH(②コード一覧!BM20,②コード一覧!$BB$2:$BB$802,0),3))</f>
        <v/>
      </c>
      <c r="P24" s="52"/>
      <c r="Q24" s="20">
        <f>IF(②コード一覧!BF20="","",②コード一覧!BF20)</f>
        <v>4</v>
      </c>
    </row>
    <row r="25" spans="1:17">
      <c r="A25" s="52">
        <f>IF(②コード一覧!BB21="","",②コード一覧!BB21)</f>
        <v>20</v>
      </c>
      <c r="B25" s="52">
        <f>IF(②コード一覧!BH21="","",②コード一覧!BH21)</f>
        <v>1</v>
      </c>
      <c r="C25" s="53" t="str">
        <f>IF(A25="","",INDEX(②コード一覧!$B$2:$D$40,MATCH(③組織表示変え!B25,②コード一覧!$B$2:$B$40,0),3))</f>
        <v>神奈川事業所</v>
      </c>
      <c r="D25" s="61"/>
      <c r="E25" s="20" t="str">
        <f t="shared" si="0"/>
        <v>A製品事業部-製造部-ベータ課-１係</v>
      </c>
      <c r="F25" s="53"/>
      <c r="G25" s="53" t="str">
        <f>IF(②コード一覧!BI21="","",INDEX(②コード一覧!$BB$2:$BD$802,MATCH(②コード一覧!BI21,②コード一覧!$BB$2:$BB$802,0),3))</f>
        <v>A製品事業部</v>
      </c>
      <c r="H25" s="53"/>
      <c r="I25" s="53" t="str">
        <f>IF(②コード一覧!BJ21="","",INDEX(②コード一覧!$BB$2:$BD$802,MATCH(②コード一覧!BJ21,②コード一覧!$BB$2:$BB$802,0),3))</f>
        <v>製造部</v>
      </c>
      <c r="J25" s="53"/>
      <c r="K25" s="53" t="str">
        <f>IF(②コード一覧!BK21="","",INDEX(②コード一覧!$BB$2:$BD$802,MATCH(②コード一覧!BK21,②コード一覧!$BB$2:$BB$802,0),3))</f>
        <v>ベータ課</v>
      </c>
      <c r="L25" s="53"/>
      <c r="M25" s="53" t="str">
        <f>IF(②コード一覧!BL21="","",INDEX(②コード一覧!$BB$2:$BD$802,MATCH(②コード一覧!BL21,②コード一覧!$BB$2:$BB$802,0),3))</f>
        <v>１係</v>
      </c>
      <c r="N25" s="53"/>
      <c r="O25" s="53" t="str">
        <f>IF(②コード一覧!BM21="","",INDEX(②コード一覧!$BB$2:$BD$802,MATCH(②コード一覧!BM21,②コード一覧!$BB$2:$BB$802,0),3))</f>
        <v/>
      </c>
      <c r="P25" s="52"/>
      <c r="Q25" s="20">
        <f>IF(②コード一覧!BF21="","",②コード一覧!BF21)</f>
        <v>4</v>
      </c>
    </row>
    <row r="26" spans="1:17">
      <c r="A26" s="52">
        <f>IF(②コード一覧!BB22="","",②コード一覧!BB22)</f>
        <v>21</v>
      </c>
      <c r="B26" s="52">
        <f>IF(②コード一覧!BH22="","",②コード一覧!BH22)</f>
        <v>1</v>
      </c>
      <c r="C26" s="53" t="str">
        <f>IF(A26="","",INDEX(②コード一覧!$B$2:$D$40,MATCH(③組織表示変え!B26,②コード一覧!$B$2:$B$40,0),3))</f>
        <v>神奈川事業所</v>
      </c>
      <c r="D26" s="61"/>
      <c r="E26" s="20" t="str">
        <f t="shared" si="0"/>
        <v>A製品事業部-製造部-ベータ課-２係</v>
      </c>
      <c r="F26" s="53"/>
      <c r="G26" s="53" t="str">
        <f>IF(②コード一覧!BI22="","",INDEX(②コード一覧!$BB$2:$BD$802,MATCH(②コード一覧!BI22,②コード一覧!$BB$2:$BB$802,0),3))</f>
        <v>A製品事業部</v>
      </c>
      <c r="H26" s="53"/>
      <c r="I26" s="53" t="str">
        <f>IF(②コード一覧!BJ22="","",INDEX(②コード一覧!$BB$2:$BD$802,MATCH(②コード一覧!BJ22,②コード一覧!$BB$2:$BB$802,0),3))</f>
        <v>製造部</v>
      </c>
      <c r="J26" s="53"/>
      <c r="K26" s="53" t="str">
        <f>IF(②コード一覧!BK22="","",INDEX(②コード一覧!$BB$2:$BD$802,MATCH(②コード一覧!BK22,②コード一覧!$BB$2:$BB$802,0),3))</f>
        <v>ベータ課</v>
      </c>
      <c r="L26" s="53"/>
      <c r="M26" s="53" t="str">
        <f>IF(②コード一覧!BL22="","",INDEX(②コード一覧!$BB$2:$BD$802,MATCH(②コード一覧!BL22,②コード一覧!$BB$2:$BB$802,0),3))</f>
        <v>２係</v>
      </c>
      <c r="N26" s="53"/>
      <c r="O26" s="53" t="str">
        <f>IF(②コード一覧!BM22="","",INDEX(②コード一覧!$BB$2:$BD$802,MATCH(②コード一覧!BM22,②コード一覧!$BB$2:$BB$802,0),3))</f>
        <v/>
      </c>
      <c r="P26" s="52"/>
      <c r="Q26" s="20">
        <f>IF(②コード一覧!BF22="","",②コード一覧!BF22)</f>
        <v>4</v>
      </c>
    </row>
    <row r="27" spans="1:17">
      <c r="A27" s="52">
        <f>IF(②コード一覧!BB23="","",②コード一覧!BB23)</f>
        <v>22</v>
      </c>
      <c r="B27" s="52">
        <f>IF(②コード一覧!BH23="","",②コード一覧!BH23)</f>
        <v>1</v>
      </c>
      <c r="C27" s="53" t="str">
        <f>IF(A27="","",INDEX(②コード一覧!$B$2:$D$40,MATCH(③組織表示変え!B27,②コード一覧!$B$2:$B$40,0),3))</f>
        <v>神奈川事業所</v>
      </c>
      <c r="D27" s="61"/>
      <c r="E27" s="20" t="str">
        <f t="shared" si="0"/>
        <v>A製品事業部-購買部-ガンマ課-１係</v>
      </c>
      <c r="F27" s="53"/>
      <c r="G27" s="53" t="str">
        <f>IF(②コード一覧!BI23="","",INDEX(②コード一覧!$BB$2:$BD$802,MATCH(②コード一覧!BI23,②コード一覧!$BB$2:$BB$802,0),3))</f>
        <v>A製品事業部</v>
      </c>
      <c r="H27" s="53"/>
      <c r="I27" s="53" t="str">
        <f>IF(②コード一覧!BJ23="","",INDEX(②コード一覧!$BB$2:$BD$802,MATCH(②コード一覧!BJ23,②コード一覧!$BB$2:$BB$802,0),3))</f>
        <v>購買部</v>
      </c>
      <c r="J27" s="53"/>
      <c r="K27" s="53" t="str">
        <f>IF(②コード一覧!BK23="","",INDEX(②コード一覧!$BB$2:$BD$802,MATCH(②コード一覧!BK23,②コード一覧!$BB$2:$BB$802,0),3))</f>
        <v>ガンマ課</v>
      </c>
      <c r="L27" s="53"/>
      <c r="M27" s="53" t="str">
        <f>IF(②コード一覧!BL23="","",INDEX(②コード一覧!$BB$2:$BD$802,MATCH(②コード一覧!BL23,②コード一覧!$BB$2:$BB$802,0),3))</f>
        <v>１係</v>
      </c>
      <c r="N27" s="53"/>
      <c r="O27" s="53" t="str">
        <f>IF(②コード一覧!BM23="","",INDEX(②コード一覧!$BB$2:$BD$802,MATCH(②コード一覧!BM23,②コード一覧!$BB$2:$BB$802,0),3))</f>
        <v/>
      </c>
      <c r="P27" s="52"/>
      <c r="Q27" s="20">
        <f>IF(②コード一覧!BF23="","",②コード一覧!BF23)</f>
        <v>4</v>
      </c>
    </row>
    <row r="28" spans="1:17">
      <c r="A28" s="52">
        <f>IF(②コード一覧!BB24="","",②コード一覧!BB24)</f>
        <v>23</v>
      </c>
      <c r="B28" s="52">
        <f>IF(②コード一覧!BH24="","",②コード一覧!BH24)</f>
        <v>1</v>
      </c>
      <c r="C28" s="53" t="str">
        <f>IF(A28="","",INDEX(②コード一覧!$B$2:$D$40,MATCH(③組織表示変え!B28,②コード一覧!$B$2:$B$40,0),3))</f>
        <v>神奈川事業所</v>
      </c>
      <c r="D28" s="61"/>
      <c r="E28" s="20" t="str">
        <f t="shared" si="0"/>
        <v>A製品事業部-購買部-ガンマ課-２係</v>
      </c>
      <c r="F28" s="53"/>
      <c r="G28" s="53" t="str">
        <f>IF(②コード一覧!BI24="","",INDEX(②コード一覧!$BB$2:$BD$802,MATCH(②コード一覧!BI24,②コード一覧!$BB$2:$BB$802,0),3))</f>
        <v>A製品事業部</v>
      </c>
      <c r="H28" s="53"/>
      <c r="I28" s="53" t="str">
        <f>IF(②コード一覧!BJ24="","",INDEX(②コード一覧!$BB$2:$BD$802,MATCH(②コード一覧!BJ24,②コード一覧!$BB$2:$BB$802,0),3))</f>
        <v>購買部</v>
      </c>
      <c r="J28" s="53"/>
      <c r="K28" s="53" t="str">
        <f>IF(②コード一覧!BK24="","",INDEX(②コード一覧!$BB$2:$BD$802,MATCH(②コード一覧!BK24,②コード一覧!$BB$2:$BB$802,0),3))</f>
        <v>ガンマ課</v>
      </c>
      <c r="L28" s="53"/>
      <c r="M28" s="53" t="str">
        <f>IF(②コード一覧!BL24="","",INDEX(②コード一覧!$BB$2:$BD$802,MATCH(②コード一覧!BL24,②コード一覧!$BB$2:$BB$802,0),3))</f>
        <v>２係</v>
      </c>
      <c r="N28" s="53"/>
      <c r="O28" s="53" t="str">
        <f>IF(②コード一覧!BM24="","",INDEX(②コード一覧!$BB$2:$BD$802,MATCH(②コード一覧!BM24,②コード一覧!$BB$2:$BB$802,0),3))</f>
        <v/>
      </c>
      <c r="P28" s="52"/>
      <c r="Q28" s="20">
        <f>IF(②コード一覧!BF24="","",②コード一覧!BF24)</f>
        <v>4</v>
      </c>
    </row>
    <row r="29" spans="1:17">
      <c r="A29" s="52">
        <f>IF(②コード一覧!BB25="","",②コード一覧!BB25)</f>
        <v>24</v>
      </c>
      <c r="B29" s="52">
        <f>IF(②コード一覧!BH25="","",②コード一覧!BH25)</f>
        <v>1</v>
      </c>
      <c r="C29" s="53" t="str">
        <f>IF(A29="","",INDEX(②コード一覧!$B$2:$D$40,MATCH(③組織表示変え!B29,②コード一覧!$B$2:$B$40,0),3))</f>
        <v>神奈川事業所</v>
      </c>
      <c r="D29" s="61"/>
      <c r="E29" s="20" t="str">
        <f t="shared" si="0"/>
        <v>A製品事業部-購買部-デルタ課-１係</v>
      </c>
      <c r="F29" s="53"/>
      <c r="G29" s="53" t="str">
        <f>IF(②コード一覧!BI25="","",INDEX(②コード一覧!$BB$2:$BD$802,MATCH(②コード一覧!BI25,②コード一覧!$BB$2:$BB$802,0),3))</f>
        <v>A製品事業部</v>
      </c>
      <c r="H29" s="53"/>
      <c r="I29" s="53" t="str">
        <f>IF(②コード一覧!BJ25="","",INDEX(②コード一覧!$BB$2:$BD$802,MATCH(②コード一覧!BJ25,②コード一覧!$BB$2:$BB$802,0),3))</f>
        <v>購買部</v>
      </c>
      <c r="J29" s="53"/>
      <c r="K29" s="53" t="str">
        <f>IF(②コード一覧!BK25="","",INDEX(②コード一覧!$BB$2:$BD$802,MATCH(②コード一覧!BK25,②コード一覧!$BB$2:$BB$802,0),3))</f>
        <v>デルタ課</v>
      </c>
      <c r="L29" s="53"/>
      <c r="M29" s="53" t="str">
        <f>IF(②コード一覧!BL25="","",INDEX(②コード一覧!$BB$2:$BD$802,MATCH(②コード一覧!BL25,②コード一覧!$BB$2:$BB$802,0),3))</f>
        <v>１係</v>
      </c>
      <c r="N29" s="53"/>
      <c r="O29" s="53" t="str">
        <f>IF(②コード一覧!BM25="","",INDEX(②コード一覧!$BB$2:$BD$802,MATCH(②コード一覧!BM25,②コード一覧!$BB$2:$BB$802,0),3))</f>
        <v/>
      </c>
      <c r="P29" s="52"/>
      <c r="Q29" s="20">
        <f>IF(②コード一覧!BF25="","",②コード一覧!BF25)</f>
        <v>4</v>
      </c>
    </row>
    <row r="30" spans="1:17">
      <c r="A30" s="52">
        <f>IF(②コード一覧!BB26="","",②コード一覧!BB26)</f>
        <v>25</v>
      </c>
      <c r="B30" s="52">
        <f>IF(②コード一覧!BH26="","",②コード一覧!BH26)</f>
        <v>1</v>
      </c>
      <c r="C30" s="53" t="str">
        <f>IF(A30="","",INDEX(②コード一覧!$B$2:$D$40,MATCH(③組織表示変え!B30,②コード一覧!$B$2:$B$40,0),3))</f>
        <v>神奈川事業所</v>
      </c>
      <c r="D30" s="61"/>
      <c r="E30" s="20" t="str">
        <f t="shared" si="0"/>
        <v>A製品事業部-購買部-デルタ課-２係</v>
      </c>
      <c r="F30" s="53"/>
      <c r="G30" s="53" t="str">
        <f>IF(②コード一覧!BI26="","",INDEX(②コード一覧!$BB$2:$BD$802,MATCH(②コード一覧!BI26,②コード一覧!$BB$2:$BB$802,0),3))</f>
        <v>A製品事業部</v>
      </c>
      <c r="H30" s="53"/>
      <c r="I30" s="53" t="str">
        <f>IF(②コード一覧!BJ26="","",INDEX(②コード一覧!$BB$2:$BD$802,MATCH(②コード一覧!BJ26,②コード一覧!$BB$2:$BB$802,0),3))</f>
        <v>購買部</v>
      </c>
      <c r="J30" s="53"/>
      <c r="K30" s="53" t="str">
        <f>IF(②コード一覧!BK26="","",INDEX(②コード一覧!$BB$2:$BD$802,MATCH(②コード一覧!BK26,②コード一覧!$BB$2:$BB$802,0),3))</f>
        <v>デルタ課</v>
      </c>
      <c r="L30" s="53"/>
      <c r="M30" s="53" t="str">
        <f>IF(②コード一覧!BL26="","",INDEX(②コード一覧!$BB$2:$BD$802,MATCH(②コード一覧!BL26,②コード一覧!$BB$2:$BB$802,0),3))</f>
        <v>２係</v>
      </c>
      <c r="N30" s="53"/>
      <c r="O30" s="53" t="str">
        <f>IF(②コード一覧!BM26="","",INDEX(②コード一覧!$BB$2:$BD$802,MATCH(②コード一覧!BM26,②コード一覧!$BB$2:$BB$802,0),3))</f>
        <v/>
      </c>
      <c r="P30" s="52"/>
      <c r="Q30" s="20">
        <f>IF(②コード一覧!BF26="","",②コード一覧!BF26)</f>
        <v>4</v>
      </c>
    </row>
    <row r="31" spans="1:17">
      <c r="A31" s="52">
        <f>IF(②コード一覧!BB27="","",②コード一覧!BB27)</f>
        <v>26</v>
      </c>
      <c r="B31" s="52">
        <f>IF(②コード一覧!BH27="","",②コード一覧!BH27)</f>
        <v>1</v>
      </c>
      <c r="C31" s="53" t="str">
        <f>IF(A31="","",INDEX(②コード一覧!$B$2:$D$40,MATCH(③組織表示変え!B31,②コード一覧!$B$2:$B$40,0),3))</f>
        <v>神奈川事業所</v>
      </c>
      <c r="D31" s="61"/>
      <c r="E31" s="20" t="str">
        <f t="shared" si="0"/>
        <v>A製品事業部-営業部-イプシロン課-１係</v>
      </c>
      <c r="F31" s="53"/>
      <c r="G31" s="53" t="str">
        <f>IF(②コード一覧!BI27="","",INDEX(②コード一覧!$BB$2:$BD$802,MATCH(②コード一覧!BI27,②コード一覧!$BB$2:$BB$802,0),3))</f>
        <v>A製品事業部</v>
      </c>
      <c r="H31" s="53"/>
      <c r="I31" s="53" t="str">
        <f>IF(②コード一覧!BJ27="","",INDEX(②コード一覧!$BB$2:$BD$802,MATCH(②コード一覧!BJ27,②コード一覧!$BB$2:$BB$802,0),3))</f>
        <v>営業部</v>
      </c>
      <c r="J31" s="53"/>
      <c r="K31" s="53" t="str">
        <f>IF(②コード一覧!BK27="","",INDEX(②コード一覧!$BB$2:$BD$802,MATCH(②コード一覧!BK27,②コード一覧!$BB$2:$BB$802,0),3))</f>
        <v>イプシロン課</v>
      </c>
      <c r="L31" s="53"/>
      <c r="M31" s="53" t="str">
        <f>IF(②コード一覧!BL27="","",INDEX(②コード一覧!$BB$2:$BD$802,MATCH(②コード一覧!BL27,②コード一覧!$BB$2:$BB$802,0),3))</f>
        <v>１係</v>
      </c>
      <c r="N31" s="53"/>
      <c r="O31" s="53" t="str">
        <f>IF(②コード一覧!BM27="","",INDEX(②コード一覧!$BB$2:$BD$802,MATCH(②コード一覧!BM27,②コード一覧!$BB$2:$BB$802,0),3))</f>
        <v/>
      </c>
      <c r="P31" s="52"/>
      <c r="Q31" s="20">
        <f>IF(②コード一覧!BF27="","",②コード一覧!BF27)</f>
        <v>4</v>
      </c>
    </row>
    <row r="32" spans="1:17">
      <c r="A32" s="52">
        <f>IF(②コード一覧!BB28="","",②コード一覧!BB28)</f>
        <v>27</v>
      </c>
      <c r="B32" s="52">
        <f>IF(②コード一覧!BH28="","",②コード一覧!BH28)</f>
        <v>1</v>
      </c>
      <c r="C32" s="53" t="str">
        <f>IF(A32="","",INDEX(②コード一覧!$B$2:$D$40,MATCH(③組織表示変え!B32,②コード一覧!$B$2:$B$40,0),3))</f>
        <v>神奈川事業所</v>
      </c>
      <c r="D32" s="61"/>
      <c r="E32" s="20" t="str">
        <f t="shared" si="0"/>
        <v>A製品事業部-営業部-イプシロン課-２係</v>
      </c>
      <c r="F32" s="53"/>
      <c r="G32" s="53" t="str">
        <f>IF(②コード一覧!BI28="","",INDEX(②コード一覧!$BB$2:$BD$802,MATCH(②コード一覧!BI28,②コード一覧!$BB$2:$BB$802,0),3))</f>
        <v>A製品事業部</v>
      </c>
      <c r="H32" s="53"/>
      <c r="I32" s="53" t="str">
        <f>IF(②コード一覧!BJ28="","",INDEX(②コード一覧!$BB$2:$BD$802,MATCH(②コード一覧!BJ28,②コード一覧!$BB$2:$BB$802,0),3))</f>
        <v>営業部</v>
      </c>
      <c r="J32" s="53"/>
      <c r="K32" s="53" t="str">
        <f>IF(②コード一覧!BK28="","",INDEX(②コード一覧!$BB$2:$BD$802,MATCH(②コード一覧!BK28,②コード一覧!$BB$2:$BB$802,0),3))</f>
        <v>イプシロン課</v>
      </c>
      <c r="L32" s="53"/>
      <c r="M32" s="53" t="str">
        <f>IF(②コード一覧!BL28="","",INDEX(②コード一覧!$BB$2:$BD$802,MATCH(②コード一覧!BL28,②コード一覧!$BB$2:$BB$802,0),3))</f>
        <v>２係</v>
      </c>
      <c r="N32" s="53"/>
      <c r="O32" s="53" t="str">
        <f>IF(②コード一覧!BM28="","",INDEX(②コード一覧!$BB$2:$BD$802,MATCH(②コード一覧!BM28,②コード一覧!$BB$2:$BB$802,0),3))</f>
        <v/>
      </c>
      <c r="P32" s="52"/>
      <c r="Q32" s="20">
        <f>IF(②コード一覧!BF28="","",②コード一覧!BF28)</f>
        <v>4</v>
      </c>
    </row>
    <row r="33" spans="1:17">
      <c r="A33" s="52">
        <f>IF(②コード一覧!BB29="","",②コード一覧!BB29)</f>
        <v>28</v>
      </c>
      <c r="B33" s="52">
        <f>IF(②コード一覧!BH29="","",②コード一覧!BH29)</f>
        <v>1</v>
      </c>
      <c r="C33" s="53" t="str">
        <f>IF(A33="","",INDEX(②コード一覧!$B$2:$D$40,MATCH(③組織表示変え!B33,②コード一覧!$B$2:$B$40,0),3))</f>
        <v>神奈川事業所</v>
      </c>
      <c r="D33" s="61"/>
      <c r="E33" s="20" t="str">
        <f t="shared" si="0"/>
        <v>A製品事業部-営業部-ゼータ課-１係</v>
      </c>
      <c r="F33" s="53"/>
      <c r="G33" s="53" t="str">
        <f>IF(②コード一覧!BI29="","",INDEX(②コード一覧!$BB$2:$BD$802,MATCH(②コード一覧!BI29,②コード一覧!$BB$2:$BB$802,0),3))</f>
        <v>A製品事業部</v>
      </c>
      <c r="H33" s="53"/>
      <c r="I33" s="53" t="str">
        <f>IF(②コード一覧!BJ29="","",INDEX(②コード一覧!$BB$2:$BD$802,MATCH(②コード一覧!BJ29,②コード一覧!$BB$2:$BB$802,0),3))</f>
        <v>営業部</v>
      </c>
      <c r="J33" s="53"/>
      <c r="K33" s="53" t="str">
        <f>IF(②コード一覧!BK29="","",INDEX(②コード一覧!$BB$2:$BD$802,MATCH(②コード一覧!BK29,②コード一覧!$BB$2:$BB$802,0),3))</f>
        <v>ゼータ課</v>
      </c>
      <c r="L33" s="53"/>
      <c r="M33" s="53" t="str">
        <f>IF(②コード一覧!BL29="","",INDEX(②コード一覧!$BB$2:$BD$802,MATCH(②コード一覧!BL29,②コード一覧!$BB$2:$BB$802,0),3))</f>
        <v>１係</v>
      </c>
      <c r="N33" s="53"/>
      <c r="O33" s="53" t="str">
        <f>IF(②コード一覧!BM29="","",INDEX(②コード一覧!$BB$2:$BD$802,MATCH(②コード一覧!BM29,②コード一覧!$BB$2:$BB$802,0),3))</f>
        <v/>
      </c>
      <c r="P33" s="52"/>
      <c r="Q33" s="20">
        <f>IF(②コード一覧!BF29="","",②コード一覧!BF29)</f>
        <v>4</v>
      </c>
    </row>
    <row r="34" spans="1:17">
      <c r="A34" s="52">
        <f>IF(②コード一覧!BB30="","",②コード一覧!BB30)</f>
        <v>29</v>
      </c>
      <c r="B34" s="52">
        <f>IF(②コード一覧!BH30="","",②コード一覧!BH30)</f>
        <v>1</v>
      </c>
      <c r="C34" s="53" t="str">
        <f>IF(A34="","",INDEX(②コード一覧!$B$2:$D$40,MATCH(③組織表示変え!B34,②コード一覧!$B$2:$B$40,0),3))</f>
        <v>神奈川事業所</v>
      </c>
      <c r="D34" s="61"/>
      <c r="E34" s="20" t="str">
        <f t="shared" si="0"/>
        <v>A製品事業部-営業部-ゼータ課-２係</v>
      </c>
      <c r="F34" s="53"/>
      <c r="G34" s="53" t="str">
        <f>IF(②コード一覧!BI30="","",INDEX(②コード一覧!$BB$2:$BD$802,MATCH(②コード一覧!BI30,②コード一覧!$BB$2:$BB$802,0),3))</f>
        <v>A製品事業部</v>
      </c>
      <c r="H34" s="53"/>
      <c r="I34" s="53" t="str">
        <f>IF(②コード一覧!BJ30="","",INDEX(②コード一覧!$BB$2:$BD$802,MATCH(②コード一覧!BJ30,②コード一覧!$BB$2:$BB$802,0),3))</f>
        <v>営業部</v>
      </c>
      <c r="J34" s="53"/>
      <c r="K34" s="53" t="str">
        <f>IF(②コード一覧!BK30="","",INDEX(②コード一覧!$BB$2:$BD$802,MATCH(②コード一覧!BK30,②コード一覧!$BB$2:$BB$802,0),3))</f>
        <v>ゼータ課</v>
      </c>
      <c r="L34" s="53"/>
      <c r="M34" s="53" t="str">
        <f>IF(②コード一覧!BL30="","",INDEX(②コード一覧!$BB$2:$BD$802,MATCH(②コード一覧!BL30,②コード一覧!$BB$2:$BB$802,0),3))</f>
        <v>２係</v>
      </c>
      <c r="N34" s="53"/>
      <c r="O34" s="53" t="str">
        <f>IF(②コード一覧!BM30="","",INDEX(②コード一覧!$BB$2:$BD$802,MATCH(②コード一覧!BM30,②コード一覧!$BB$2:$BB$802,0),3))</f>
        <v/>
      </c>
      <c r="P34" s="52"/>
      <c r="Q34" s="20">
        <f>IF(②コード一覧!BF30="","",②コード一覧!BF30)</f>
        <v>4</v>
      </c>
    </row>
    <row r="35" spans="1:17">
      <c r="A35" s="52">
        <f>IF(②コード一覧!BB31="","",②コード一覧!BB31)</f>
        <v>30</v>
      </c>
      <c r="B35" s="52">
        <f>IF(②コード一覧!BH31="","",②コード一覧!BH31)</f>
        <v>1</v>
      </c>
      <c r="C35" s="53" t="str">
        <f>IF(A35="","",INDEX(②コード一覧!$B$2:$D$40,MATCH(③組織表示変え!B35,②コード一覧!$B$2:$B$40,0),3))</f>
        <v>神奈川事業所</v>
      </c>
      <c r="D35" s="61"/>
      <c r="E35" s="20" t="str">
        <f t="shared" si="0"/>
        <v>A製品事業部-開発部-イータ課-１係</v>
      </c>
      <c r="F35" s="53"/>
      <c r="G35" s="53" t="str">
        <f>IF(②コード一覧!BI31="","",INDEX(②コード一覧!$BB$2:$BD$802,MATCH(②コード一覧!BI31,②コード一覧!$BB$2:$BB$802,0),3))</f>
        <v>A製品事業部</v>
      </c>
      <c r="H35" s="53"/>
      <c r="I35" s="53" t="str">
        <f>IF(②コード一覧!BJ31="","",INDEX(②コード一覧!$BB$2:$BD$802,MATCH(②コード一覧!BJ31,②コード一覧!$BB$2:$BB$802,0),3))</f>
        <v>開発部</v>
      </c>
      <c r="J35" s="53"/>
      <c r="K35" s="53" t="str">
        <f>IF(②コード一覧!BK31="","",INDEX(②コード一覧!$BB$2:$BD$802,MATCH(②コード一覧!BK31,②コード一覧!$BB$2:$BB$802,0),3))</f>
        <v>イータ課</v>
      </c>
      <c r="L35" s="53"/>
      <c r="M35" s="53" t="str">
        <f>IF(②コード一覧!BL31="","",INDEX(②コード一覧!$BB$2:$BD$802,MATCH(②コード一覧!BL31,②コード一覧!$BB$2:$BB$802,0),3))</f>
        <v>１係</v>
      </c>
      <c r="N35" s="53"/>
      <c r="O35" s="53" t="str">
        <f>IF(②コード一覧!BM31="","",INDEX(②コード一覧!$BB$2:$BD$802,MATCH(②コード一覧!BM31,②コード一覧!$BB$2:$BB$802,0),3))</f>
        <v/>
      </c>
      <c r="P35" s="52"/>
      <c r="Q35" s="20">
        <f>IF(②コード一覧!BF31="","",②コード一覧!BF31)</f>
        <v>4</v>
      </c>
    </row>
    <row r="36" spans="1:17">
      <c r="A36" s="52">
        <f>IF(②コード一覧!BB32="","",②コード一覧!BB32)</f>
        <v>31</v>
      </c>
      <c r="B36" s="52">
        <f>IF(②コード一覧!BH32="","",②コード一覧!BH32)</f>
        <v>1</v>
      </c>
      <c r="C36" s="53" t="str">
        <f>IF(A36="","",INDEX(②コード一覧!$B$2:$D$40,MATCH(③組織表示変え!B36,②コード一覧!$B$2:$B$40,0),3))</f>
        <v>神奈川事業所</v>
      </c>
      <c r="D36" s="61"/>
      <c r="E36" s="20" t="str">
        <f t="shared" si="0"/>
        <v>A製品事業部-開発部-イータ課-２係</v>
      </c>
      <c r="F36" s="53"/>
      <c r="G36" s="53" t="str">
        <f>IF(②コード一覧!BI32="","",INDEX(②コード一覧!$BB$2:$BD$802,MATCH(②コード一覧!BI32,②コード一覧!$BB$2:$BB$802,0),3))</f>
        <v>A製品事業部</v>
      </c>
      <c r="H36" s="53"/>
      <c r="I36" s="53" t="str">
        <f>IF(②コード一覧!BJ32="","",INDEX(②コード一覧!$BB$2:$BD$802,MATCH(②コード一覧!BJ32,②コード一覧!$BB$2:$BB$802,0),3))</f>
        <v>開発部</v>
      </c>
      <c r="J36" s="53"/>
      <c r="K36" s="53" t="str">
        <f>IF(②コード一覧!BK32="","",INDEX(②コード一覧!$BB$2:$BD$802,MATCH(②コード一覧!BK32,②コード一覧!$BB$2:$BB$802,0),3))</f>
        <v>イータ課</v>
      </c>
      <c r="L36" s="53"/>
      <c r="M36" s="53" t="str">
        <f>IF(②コード一覧!BL32="","",INDEX(②コード一覧!$BB$2:$BD$802,MATCH(②コード一覧!BL32,②コード一覧!$BB$2:$BB$802,0),3))</f>
        <v>２係</v>
      </c>
      <c r="N36" s="53"/>
      <c r="O36" s="53" t="str">
        <f>IF(②コード一覧!BM32="","",INDEX(②コード一覧!$BB$2:$BD$802,MATCH(②コード一覧!BM32,②コード一覧!$BB$2:$BB$802,0),3))</f>
        <v/>
      </c>
      <c r="P36" s="52"/>
      <c r="Q36" s="20">
        <f>IF(②コード一覧!BF32="","",②コード一覧!BF32)</f>
        <v>4</v>
      </c>
    </row>
    <row r="37" spans="1:17">
      <c r="A37" s="52">
        <f>IF(②コード一覧!BB33="","",②コード一覧!BB33)</f>
        <v>32</v>
      </c>
      <c r="B37" s="52">
        <f>IF(②コード一覧!BH33="","",②コード一覧!BH33)</f>
        <v>1</v>
      </c>
      <c r="C37" s="53" t="str">
        <f>IF(A37="","",INDEX(②コード一覧!$B$2:$D$40,MATCH(③組織表示変え!B37,②コード一覧!$B$2:$B$40,0),3))</f>
        <v>神奈川事業所</v>
      </c>
      <c r="D37" s="61"/>
      <c r="E37" s="20" t="str">
        <f t="shared" si="0"/>
        <v>A製品事業部-開発部-シータ課-１係</v>
      </c>
      <c r="F37" s="53"/>
      <c r="G37" s="53" t="str">
        <f>IF(②コード一覧!BI33="","",INDEX(②コード一覧!$BB$2:$BD$802,MATCH(②コード一覧!BI33,②コード一覧!$BB$2:$BB$802,0),3))</f>
        <v>A製品事業部</v>
      </c>
      <c r="H37" s="53"/>
      <c r="I37" s="53" t="str">
        <f>IF(②コード一覧!BJ33="","",INDEX(②コード一覧!$BB$2:$BD$802,MATCH(②コード一覧!BJ33,②コード一覧!$BB$2:$BB$802,0),3))</f>
        <v>開発部</v>
      </c>
      <c r="J37" s="53"/>
      <c r="K37" s="53" t="str">
        <f>IF(②コード一覧!BK33="","",INDEX(②コード一覧!$BB$2:$BD$802,MATCH(②コード一覧!BK33,②コード一覧!$BB$2:$BB$802,0),3))</f>
        <v>シータ課</v>
      </c>
      <c r="L37" s="53"/>
      <c r="M37" s="53" t="str">
        <f>IF(②コード一覧!BL33="","",INDEX(②コード一覧!$BB$2:$BD$802,MATCH(②コード一覧!BL33,②コード一覧!$BB$2:$BB$802,0),3))</f>
        <v>１係</v>
      </c>
      <c r="N37" s="53"/>
      <c r="O37" s="53" t="str">
        <f>IF(②コード一覧!BM33="","",INDEX(②コード一覧!$BB$2:$BD$802,MATCH(②コード一覧!BM33,②コード一覧!$BB$2:$BB$802,0),3))</f>
        <v/>
      </c>
      <c r="P37" s="52"/>
      <c r="Q37" s="20">
        <f>IF(②コード一覧!BF33="","",②コード一覧!BF33)</f>
        <v>4</v>
      </c>
    </row>
    <row r="38" spans="1:17">
      <c r="A38" s="52">
        <f>IF(②コード一覧!BB34="","",②コード一覧!BB34)</f>
        <v>33</v>
      </c>
      <c r="B38" s="52">
        <f>IF(②コード一覧!BH34="","",②コード一覧!BH34)</f>
        <v>1</v>
      </c>
      <c r="C38" s="53" t="str">
        <f>IF(A38="","",INDEX(②コード一覧!$B$2:$D$40,MATCH(③組織表示変え!B38,②コード一覧!$B$2:$B$40,0),3))</f>
        <v>神奈川事業所</v>
      </c>
      <c r="D38" s="61"/>
      <c r="E38" s="20" t="str">
        <f t="shared" si="0"/>
        <v>A製品事業部-開発部-シータ課-２係</v>
      </c>
      <c r="F38" s="53"/>
      <c r="G38" s="53" t="str">
        <f>IF(②コード一覧!BI34="","",INDEX(②コード一覧!$BB$2:$BD$802,MATCH(②コード一覧!BI34,②コード一覧!$BB$2:$BB$802,0),3))</f>
        <v>A製品事業部</v>
      </c>
      <c r="H38" s="53"/>
      <c r="I38" s="53" t="str">
        <f>IF(②コード一覧!BJ34="","",INDEX(②コード一覧!$BB$2:$BD$802,MATCH(②コード一覧!BJ34,②コード一覧!$BB$2:$BB$802,0),3))</f>
        <v>開発部</v>
      </c>
      <c r="J38" s="53"/>
      <c r="K38" s="53" t="str">
        <f>IF(②コード一覧!BK34="","",INDEX(②コード一覧!$BB$2:$BD$802,MATCH(②コード一覧!BK34,②コード一覧!$BB$2:$BB$802,0),3))</f>
        <v>シータ課</v>
      </c>
      <c r="L38" s="53"/>
      <c r="M38" s="53" t="str">
        <f>IF(②コード一覧!BL34="","",INDEX(②コード一覧!$BB$2:$BD$802,MATCH(②コード一覧!BL34,②コード一覧!$BB$2:$BB$802,0),3))</f>
        <v>２係</v>
      </c>
      <c r="N38" s="53"/>
      <c r="O38" s="53" t="str">
        <f>IF(②コード一覧!BM34="","",INDEX(②コード一覧!$BB$2:$BD$802,MATCH(②コード一覧!BM34,②コード一覧!$BB$2:$BB$802,0),3))</f>
        <v/>
      </c>
      <c r="P38" s="52"/>
      <c r="Q38" s="20">
        <f>IF(②コード一覧!BF34="","",②コード一覧!BF34)</f>
        <v>4</v>
      </c>
    </row>
    <row r="39" spans="1:17">
      <c r="A39" s="52">
        <f>IF(②コード一覧!BB35="","",②コード一覧!BB35)</f>
        <v>34</v>
      </c>
      <c r="B39" s="52">
        <f>IF(②コード一覧!BH35="","",②コード一覧!BH35)</f>
        <v>1</v>
      </c>
      <c r="C39" s="53" t="str">
        <f>IF(A39="","",INDEX(②コード一覧!$B$2:$D$40,MATCH(③組織表示変え!B39,②コード一覧!$B$2:$B$40,0),3))</f>
        <v>神奈川事業所</v>
      </c>
      <c r="D39" s="61"/>
      <c r="E39" s="20" t="str">
        <f t="shared" si="0"/>
        <v>A製品事業部-製造部-アルファ課-１係-I班</v>
      </c>
      <c r="F39" s="53"/>
      <c r="G39" s="53" t="str">
        <f>IF(②コード一覧!BI35="","",INDEX(②コード一覧!$BB$2:$BD$802,MATCH(②コード一覧!BI35,②コード一覧!$BB$2:$BB$802,0),3))</f>
        <v>A製品事業部</v>
      </c>
      <c r="H39" s="53"/>
      <c r="I39" s="53" t="str">
        <f>IF(②コード一覧!BJ35="","",INDEX(②コード一覧!$BB$2:$BD$802,MATCH(②コード一覧!BJ35,②コード一覧!$BB$2:$BB$802,0),3))</f>
        <v>製造部</v>
      </c>
      <c r="J39" s="53"/>
      <c r="K39" s="53" t="str">
        <f>IF(②コード一覧!BK35="","",INDEX(②コード一覧!$BB$2:$BD$802,MATCH(②コード一覧!BK35,②コード一覧!$BB$2:$BB$802,0),3))</f>
        <v>アルファ課</v>
      </c>
      <c r="L39" s="53"/>
      <c r="M39" s="53" t="str">
        <f>IF(②コード一覧!BL35="","",INDEX(②コード一覧!$BB$2:$BD$802,MATCH(②コード一覧!BL35,②コード一覧!$BB$2:$BB$802,0),3))</f>
        <v>１係</v>
      </c>
      <c r="N39" s="53"/>
      <c r="O39" s="53" t="str">
        <f>IF(②コード一覧!BM35="","",INDEX(②コード一覧!$BB$2:$BD$802,MATCH(②コード一覧!BM35,②コード一覧!$BB$2:$BB$802,0),3))</f>
        <v>I班</v>
      </c>
      <c r="P39" s="52"/>
      <c r="Q39" s="20">
        <f>IF(②コード一覧!BF35="","",②コード一覧!BF35)</f>
        <v>5</v>
      </c>
    </row>
    <row r="40" spans="1:17">
      <c r="A40" s="52">
        <f>IF(②コード一覧!BB36="","",②コード一覧!BB36)</f>
        <v>35</v>
      </c>
      <c r="B40" s="52">
        <f>IF(②コード一覧!BH36="","",②コード一覧!BH36)</f>
        <v>1</v>
      </c>
      <c r="C40" s="53" t="str">
        <f>IF(A40="","",INDEX(②コード一覧!$B$2:$D$40,MATCH(③組織表示変え!B40,②コード一覧!$B$2:$B$40,0),3))</f>
        <v>神奈川事業所</v>
      </c>
      <c r="D40" s="61"/>
      <c r="E40" s="20" t="str">
        <f t="shared" si="0"/>
        <v>A製品事業部-製造部-アルファ課-１係-II班</v>
      </c>
      <c r="F40" s="53"/>
      <c r="G40" s="53" t="str">
        <f>IF(②コード一覧!BI36="","",INDEX(②コード一覧!$BB$2:$BD$802,MATCH(②コード一覧!BI36,②コード一覧!$BB$2:$BB$802,0),3))</f>
        <v>A製品事業部</v>
      </c>
      <c r="H40" s="53"/>
      <c r="I40" s="53" t="str">
        <f>IF(②コード一覧!BJ36="","",INDEX(②コード一覧!$BB$2:$BD$802,MATCH(②コード一覧!BJ36,②コード一覧!$BB$2:$BB$802,0),3))</f>
        <v>製造部</v>
      </c>
      <c r="J40" s="53"/>
      <c r="K40" s="53" t="str">
        <f>IF(②コード一覧!BK36="","",INDEX(②コード一覧!$BB$2:$BD$802,MATCH(②コード一覧!BK36,②コード一覧!$BB$2:$BB$802,0),3))</f>
        <v>アルファ課</v>
      </c>
      <c r="L40" s="53"/>
      <c r="M40" s="53" t="str">
        <f>IF(②コード一覧!BL36="","",INDEX(②コード一覧!$BB$2:$BD$802,MATCH(②コード一覧!BL36,②コード一覧!$BB$2:$BB$802,0),3))</f>
        <v>１係</v>
      </c>
      <c r="N40" s="53"/>
      <c r="O40" s="53" t="str">
        <f>IF(②コード一覧!BM36="","",INDEX(②コード一覧!$BB$2:$BD$802,MATCH(②コード一覧!BM36,②コード一覧!$BB$2:$BB$802,0),3))</f>
        <v>II班</v>
      </c>
      <c r="P40" s="52"/>
      <c r="Q40" s="20">
        <f>IF(②コード一覧!BF36="","",②コード一覧!BF36)</f>
        <v>5</v>
      </c>
    </row>
    <row r="41" spans="1:17">
      <c r="A41" s="52">
        <f>IF(②コード一覧!BB37="","",②コード一覧!BB37)</f>
        <v>36</v>
      </c>
      <c r="B41" s="52">
        <f>IF(②コード一覧!BH37="","",②コード一覧!BH37)</f>
        <v>1</v>
      </c>
      <c r="C41" s="53" t="str">
        <f>IF(A41="","",INDEX(②コード一覧!$B$2:$D$40,MATCH(③組織表示変え!B41,②コード一覧!$B$2:$B$40,0),3))</f>
        <v>神奈川事業所</v>
      </c>
      <c r="D41" s="61"/>
      <c r="E41" s="20" t="str">
        <f t="shared" si="0"/>
        <v>A製品事業部-製造部-アルファ課-２係-III班</v>
      </c>
      <c r="F41" s="53"/>
      <c r="G41" s="53" t="str">
        <f>IF(②コード一覧!BI37="","",INDEX(②コード一覧!$BB$2:$BD$802,MATCH(②コード一覧!BI37,②コード一覧!$BB$2:$BB$802,0),3))</f>
        <v>A製品事業部</v>
      </c>
      <c r="H41" s="53"/>
      <c r="I41" s="53" t="str">
        <f>IF(②コード一覧!BJ37="","",INDEX(②コード一覧!$BB$2:$BD$802,MATCH(②コード一覧!BJ37,②コード一覧!$BB$2:$BB$802,0),3))</f>
        <v>製造部</v>
      </c>
      <c r="J41" s="53"/>
      <c r="K41" s="53" t="str">
        <f>IF(②コード一覧!BK37="","",INDEX(②コード一覧!$BB$2:$BD$802,MATCH(②コード一覧!BK37,②コード一覧!$BB$2:$BB$802,0),3))</f>
        <v>アルファ課</v>
      </c>
      <c r="L41" s="53"/>
      <c r="M41" s="53" t="str">
        <f>IF(②コード一覧!BL37="","",INDEX(②コード一覧!$BB$2:$BD$802,MATCH(②コード一覧!BL37,②コード一覧!$BB$2:$BB$802,0),3))</f>
        <v>２係</v>
      </c>
      <c r="N41" s="53"/>
      <c r="O41" s="53" t="str">
        <f>IF(②コード一覧!BM37="","",INDEX(②コード一覧!$BB$2:$BD$802,MATCH(②コード一覧!BM37,②コード一覧!$BB$2:$BB$802,0),3))</f>
        <v>III班</v>
      </c>
      <c r="P41" s="52"/>
      <c r="Q41" s="20">
        <f>IF(②コード一覧!BF37="","",②コード一覧!BF37)</f>
        <v>5</v>
      </c>
    </row>
    <row r="42" spans="1:17">
      <c r="A42" s="52">
        <f>IF(②コード一覧!BB38="","",②コード一覧!BB38)</f>
        <v>37</v>
      </c>
      <c r="B42" s="52">
        <f>IF(②コード一覧!BH38="","",②コード一覧!BH38)</f>
        <v>1</v>
      </c>
      <c r="C42" s="53" t="str">
        <f>IF(A42="","",INDEX(②コード一覧!$B$2:$D$40,MATCH(③組織表示変え!B42,②コード一覧!$B$2:$B$40,0),3))</f>
        <v>神奈川事業所</v>
      </c>
      <c r="D42" s="61"/>
      <c r="E42" s="20" t="str">
        <f t="shared" si="0"/>
        <v>A製品事業部-製造部-アルファ課-２係-IV班</v>
      </c>
      <c r="F42" s="53"/>
      <c r="G42" s="53" t="str">
        <f>IF(②コード一覧!BI38="","",INDEX(②コード一覧!$BB$2:$BD$802,MATCH(②コード一覧!BI38,②コード一覧!$BB$2:$BB$802,0),3))</f>
        <v>A製品事業部</v>
      </c>
      <c r="H42" s="53"/>
      <c r="I42" s="53" t="str">
        <f>IF(②コード一覧!BJ38="","",INDEX(②コード一覧!$BB$2:$BD$802,MATCH(②コード一覧!BJ38,②コード一覧!$BB$2:$BB$802,0),3))</f>
        <v>製造部</v>
      </c>
      <c r="J42" s="53"/>
      <c r="K42" s="53" t="str">
        <f>IF(②コード一覧!BK38="","",INDEX(②コード一覧!$BB$2:$BD$802,MATCH(②コード一覧!BK38,②コード一覧!$BB$2:$BB$802,0),3))</f>
        <v>アルファ課</v>
      </c>
      <c r="L42" s="53"/>
      <c r="M42" s="53" t="str">
        <f>IF(②コード一覧!BL38="","",INDEX(②コード一覧!$BB$2:$BD$802,MATCH(②コード一覧!BL38,②コード一覧!$BB$2:$BB$802,0),3))</f>
        <v>２係</v>
      </c>
      <c r="N42" s="53"/>
      <c r="O42" s="53" t="str">
        <f>IF(②コード一覧!BM38="","",INDEX(②コード一覧!$BB$2:$BD$802,MATCH(②コード一覧!BM38,②コード一覧!$BB$2:$BB$802,0),3))</f>
        <v>IV班</v>
      </c>
      <c r="P42" s="52"/>
      <c r="Q42" s="20">
        <f>IF(②コード一覧!BF38="","",②コード一覧!BF38)</f>
        <v>5</v>
      </c>
    </row>
    <row r="43" spans="1:17">
      <c r="A43" s="52">
        <f>IF(②コード一覧!BB39="","",②コード一覧!BB39)</f>
        <v>38</v>
      </c>
      <c r="B43" s="52">
        <f>IF(②コード一覧!BH39="","",②コード一覧!BH39)</f>
        <v>1</v>
      </c>
      <c r="C43" s="53" t="str">
        <f>IF(A43="","",INDEX(②コード一覧!$B$2:$D$40,MATCH(③組織表示変え!B43,②コード一覧!$B$2:$B$40,0),3))</f>
        <v>神奈川事業所</v>
      </c>
      <c r="D43" s="61"/>
      <c r="E43" s="20" t="str">
        <f t="shared" si="0"/>
        <v>A製品事業部-製造部-ベータ課-１係-V班</v>
      </c>
      <c r="F43" s="53"/>
      <c r="G43" s="53" t="str">
        <f>IF(②コード一覧!BI39="","",INDEX(②コード一覧!$BB$2:$BD$802,MATCH(②コード一覧!BI39,②コード一覧!$BB$2:$BB$802,0),3))</f>
        <v>A製品事業部</v>
      </c>
      <c r="H43" s="53"/>
      <c r="I43" s="53" t="str">
        <f>IF(②コード一覧!BJ39="","",INDEX(②コード一覧!$BB$2:$BD$802,MATCH(②コード一覧!BJ39,②コード一覧!$BB$2:$BB$802,0),3))</f>
        <v>製造部</v>
      </c>
      <c r="J43" s="53"/>
      <c r="K43" s="53" t="str">
        <f>IF(②コード一覧!BK39="","",INDEX(②コード一覧!$BB$2:$BD$802,MATCH(②コード一覧!BK39,②コード一覧!$BB$2:$BB$802,0),3))</f>
        <v>ベータ課</v>
      </c>
      <c r="L43" s="53"/>
      <c r="M43" s="53" t="str">
        <f>IF(②コード一覧!BL39="","",INDEX(②コード一覧!$BB$2:$BD$802,MATCH(②コード一覧!BL39,②コード一覧!$BB$2:$BB$802,0),3))</f>
        <v>１係</v>
      </c>
      <c r="N43" s="53"/>
      <c r="O43" s="53" t="str">
        <f>IF(②コード一覧!BM39="","",INDEX(②コード一覧!$BB$2:$BD$802,MATCH(②コード一覧!BM39,②コード一覧!$BB$2:$BB$802,0),3))</f>
        <v>V班</v>
      </c>
      <c r="P43" s="52"/>
      <c r="Q43" s="20">
        <f>IF(②コード一覧!BF39="","",②コード一覧!BF39)</f>
        <v>5</v>
      </c>
    </row>
    <row r="44" spans="1:17">
      <c r="A44" s="52">
        <f>IF(②コード一覧!BB40="","",②コード一覧!BB40)</f>
        <v>39</v>
      </c>
      <c r="B44" s="52">
        <f>IF(②コード一覧!BH40="","",②コード一覧!BH40)</f>
        <v>1</v>
      </c>
      <c r="C44" s="53" t="str">
        <f>IF(A44="","",INDEX(②コード一覧!$B$2:$D$40,MATCH(③組織表示変え!B44,②コード一覧!$B$2:$B$40,0),3))</f>
        <v>神奈川事業所</v>
      </c>
      <c r="D44" s="61"/>
      <c r="E44" s="20" t="str">
        <f t="shared" si="0"/>
        <v>A製品事業部-製造部-ベータ課-１係-VI班</v>
      </c>
      <c r="F44" s="53"/>
      <c r="G44" s="53" t="str">
        <f>IF(②コード一覧!BI40="","",INDEX(②コード一覧!$BB$2:$BD$802,MATCH(②コード一覧!BI40,②コード一覧!$BB$2:$BB$802,0),3))</f>
        <v>A製品事業部</v>
      </c>
      <c r="H44" s="53"/>
      <c r="I44" s="53" t="str">
        <f>IF(②コード一覧!BJ40="","",INDEX(②コード一覧!$BB$2:$BD$802,MATCH(②コード一覧!BJ40,②コード一覧!$BB$2:$BB$802,0),3))</f>
        <v>製造部</v>
      </c>
      <c r="J44" s="53"/>
      <c r="K44" s="53" t="str">
        <f>IF(②コード一覧!BK40="","",INDEX(②コード一覧!$BB$2:$BD$802,MATCH(②コード一覧!BK40,②コード一覧!$BB$2:$BB$802,0),3))</f>
        <v>ベータ課</v>
      </c>
      <c r="L44" s="53"/>
      <c r="M44" s="53" t="str">
        <f>IF(②コード一覧!BL40="","",INDEX(②コード一覧!$BB$2:$BD$802,MATCH(②コード一覧!BL40,②コード一覧!$BB$2:$BB$802,0),3))</f>
        <v>１係</v>
      </c>
      <c r="N44" s="53"/>
      <c r="O44" s="53" t="str">
        <f>IF(②コード一覧!BM40="","",INDEX(②コード一覧!$BB$2:$BD$802,MATCH(②コード一覧!BM40,②コード一覧!$BB$2:$BB$802,0),3))</f>
        <v>VI班</v>
      </c>
      <c r="P44" s="52"/>
      <c r="Q44" s="20">
        <f>IF(②コード一覧!BF40="","",②コード一覧!BF40)</f>
        <v>5</v>
      </c>
    </row>
    <row r="45" spans="1:17">
      <c r="A45" s="52">
        <f>IF(②コード一覧!BB41="","",②コード一覧!BB41)</f>
        <v>40</v>
      </c>
      <c r="B45" s="52">
        <f>IF(②コード一覧!BH41="","",②コード一覧!BH41)</f>
        <v>1</v>
      </c>
      <c r="C45" s="53" t="str">
        <f>IF(A45="","",INDEX(②コード一覧!$B$2:$D$40,MATCH(③組織表示変え!B45,②コード一覧!$B$2:$B$40,0),3))</f>
        <v>神奈川事業所</v>
      </c>
      <c r="D45" s="61"/>
      <c r="E45" s="20" t="str">
        <f t="shared" si="0"/>
        <v>A製品事業部-製造部-ベータ課-２係-VII班</v>
      </c>
      <c r="F45" s="53"/>
      <c r="G45" s="53" t="str">
        <f>IF(②コード一覧!BI41="","",INDEX(②コード一覧!$BB$2:$BD$802,MATCH(②コード一覧!BI41,②コード一覧!$BB$2:$BB$802,0),3))</f>
        <v>A製品事業部</v>
      </c>
      <c r="H45" s="53"/>
      <c r="I45" s="53" t="str">
        <f>IF(②コード一覧!BJ41="","",INDEX(②コード一覧!$BB$2:$BD$802,MATCH(②コード一覧!BJ41,②コード一覧!$BB$2:$BB$802,0),3))</f>
        <v>製造部</v>
      </c>
      <c r="J45" s="53"/>
      <c r="K45" s="53" t="str">
        <f>IF(②コード一覧!BK41="","",INDEX(②コード一覧!$BB$2:$BD$802,MATCH(②コード一覧!BK41,②コード一覧!$BB$2:$BB$802,0),3))</f>
        <v>ベータ課</v>
      </c>
      <c r="L45" s="53"/>
      <c r="M45" s="53" t="str">
        <f>IF(②コード一覧!BL41="","",INDEX(②コード一覧!$BB$2:$BD$802,MATCH(②コード一覧!BL41,②コード一覧!$BB$2:$BB$802,0),3))</f>
        <v>２係</v>
      </c>
      <c r="N45" s="53"/>
      <c r="O45" s="53" t="str">
        <f>IF(②コード一覧!BM41="","",INDEX(②コード一覧!$BB$2:$BD$802,MATCH(②コード一覧!BM41,②コード一覧!$BB$2:$BB$802,0),3))</f>
        <v>VII班</v>
      </c>
      <c r="P45" s="52"/>
      <c r="Q45" s="20">
        <f>IF(②コード一覧!BF41="","",②コード一覧!BF41)</f>
        <v>5</v>
      </c>
    </row>
    <row r="46" spans="1:17">
      <c r="A46" s="52">
        <f>IF(②コード一覧!BB42="","",②コード一覧!BB42)</f>
        <v>41</v>
      </c>
      <c r="B46" s="52">
        <f>IF(②コード一覧!BH42="","",②コード一覧!BH42)</f>
        <v>1</v>
      </c>
      <c r="C46" s="53" t="str">
        <f>IF(A46="","",INDEX(②コード一覧!$B$2:$D$40,MATCH(③組織表示変え!B46,②コード一覧!$B$2:$B$40,0),3))</f>
        <v>神奈川事業所</v>
      </c>
      <c r="D46" s="61"/>
      <c r="E46" s="20" t="str">
        <f t="shared" si="0"/>
        <v>A製品事業部-製造部-ベータ課-２係-VIII班</v>
      </c>
      <c r="F46" s="53"/>
      <c r="G46" s="53" t="str">
        <f>IF(②コード一覧!BI42="","",INDEX(②コード一覧!$BB$2:$BD$802,MATCH(②コード一覧!BI42,②コード一覧!$BB$2:$BB$802,0),3))</f>
        <v>A製品事業部</v>
      </c>
      <c r="H46" s="53"/>
      <c r="I46" s="53" t="str">
        <f>IF(②コード一覧!BJ42="","",INDEX(②コード一覧!$BB$2:$BD$802,MATCH(②コード一覧!BJ42,②コード一覧!$BB$2:$BB$802,0),3))</f>
        <v>製造部</v>
      </c>
      <c r="J46" s="53"/>
      <c r="K46" s="53" t="str">
        <f>IF(②コード一覧!BK42="","",INDEX(②コード一覧!$BB$2:$BD$802,MATCH(②コード一覧!BK42,②コード一覧!$BB$2:$BB$802,0),3))</f>
        <v>ベータ課</v>
      </c>
      <c r="L46" s="53"/>
      <c r="M46" s="53" t="str">
        <f>IF(②コード一覧!BL42="","",INDEX(②コード一覧!$BB$2:$BD$802,MATCH(②コード一覧!BL42,②コード一覧!$BB$2:$BB$802,0),3))</f>
        <v>２係</v>
      </c>
      <c r="N46" s="53"/>
      <c r="O46" s="53" t="str">
        <f>IF(②コード一覧!BM42="","",INDEX(②コード一覧!$BB$2:$BD$802,MATCH(②コード一覧!BM42,②コード一覧!$BB$2:$BB$802,0),3))</f>
        <v>VIII班</v>
      </c>
      <c r="P46" s="52"/>
      <c r="Q46" s="20">
        <f>IF(②コード一覧!BF42="","",②コード一覧!BF42)</f>
        <v>5</v>
      </c>
    </row>
    <row r="47" spans="1:17">
      <c r="A47" s="52">
        <f>IF(②コード一覧!BB43="","",②コード一覧!BB43)</f>
        <v>42</v>
      </c>
      <c r="B47" s="52">
        <f>IF(②コード一覧!BH43="","",②コード一覧!BH43)</f>
        <v>1</v>
      </c>
      <c r="C47" s="53" t="str">
        <f>IF(A47="","",INDEX(②コード一覧!$B$2:$D$40,MATCH(③組織表示変え!B47,②コード一覧!$B$2:$B$40,0),3))</f>
        <v>神奈川事業所</v>
      </c>
      <c r="D47" s="61"/>
      <c r="E47" s="20" t="str">
        <f t="shared" si="0"/>
        <v>A製品事業部-購買部-ガンマ課-１係-IX班</v>
      </c>
      <c r="F47" s="53"/>
      <c r="G47" s="53" t="str">
        <f>IF(②コード一覧!BI43="","",INDEX(②コード一覧!$BB$2:$BD$802,MATCH(②コード一覧!BI43,②コード一覧!$BB$2:$BB$802,0),3))</f>
        <v>A製品事業部</v>
      </c>
      <c r="H47" s="53"/>
      <c r="I47" s="53" t="str">
        <f>IF(②コード一覧!BJ43="","",INDEX(②コード一覧!$BB$2:$BD$802,MATCH(②コード一覧!BJ43,②コード一覧!$BB$2:$BB$802,0),3))</f>
        <v>購買部</v>
      </c>
      <c r="J47" s="53"/>
      <c r="K47" s="53" t="str">
        <f>IF(②コード一覧!BK43="","",INDEX(②コード一覧!$BB$2:$BD$802,MATCH(②コード一覧!BK43,②コード一覧!$BB$2:$BB$802,0),3))</f>
        <v>ガンマ課</v>
      </c>
      <c r="L47" s="53"/>
      <c r="M47" s="53" t="str">
        <f>IF(②コード一覧!BL43="","",INDEX(②コード一覧!$BB$2:$BD$802,MATCH(②コード一覧!BL43,②コード一覧!$BB$2:$BB$802,0),3))</f>
        <v>１係</v>
      </c>
      <c r="N47" s="53"/>
      <c r="O47" s="53" t="str">
        <f>IF(②コード一覧!BM43="","",INDEX(②コード一覧!$BB$2:$BD$802,MATCH(②コード一覧!BM43,②コード一覧!$BB$2:$BB$802,0),3))</f>
        <v>IX班</v>
      </c>
      <c r="P47" s="52"/>
      <c r="Q47" s="20">
        <f>IF(②コード一覧!BF43="","",②コード一覧!BF43)</f>
        <v>5</v>
      </c>
    </row>
    <row r="48" spans="1:17">
      <c r="A48" s="52">
        <f>IF(②コード一覧!BB44="","",②コード一覧!BB44)</f>
        <v>43</v>
      </c>
      <c r="B48" s="52">
        <f>IF(②コード一覧!BH44="","",②コード一覧!BH44)</f>
        <v>1</v>
      </c>
      <c r="C48" s="53" t="str">
        <f>IF(A48="","",INDEX(②コード一覧!$B$2:$D$40,MATCH(③組織表示変え!B48,②コード一覧!$B$2:$B$40,0),3))</f>
        <v>神奈川事業所</v>
      </c>
      <c r="D48" s="61"/>
      <c r="E48" s="20" t="str">
        <f t="shared" si="0"/>
        <v>A製品事業部-購買部-ガンマ課-１係-X班</v>
      </c>
      <c r="F48" s="53"/>
      <c r="G48" s="53" t="str">
        <f>IF(②コード一覧!BI44="","",INDEX(②コード一覧!$BB$2:$BD$802,MATCH(②コード一覧!BI44,②コード一覧!$BB$2:$BB$802,0),3))</f>
        <v>A製品事業部</v>
      </c>
      <c r="H48" s="53"/>
      <c r="I48" s="53" t="str">
        <f>IF(②コード一覧!BJ44="","",INDEX(②コード一覧!$BB$2:$BD$802,MATCH(②コード一覧!BJ44,②コード一覧!$BB$2:$BB$802,0),3))</f>
        <v>購買部</v>
      </c>
      <c r="J48" s="53"/>
      <c r="K48" s="53" t="str">
        <f>IF(②コード一覧!BK44="","",INDEX(②コード一覧!$BB$2:$BD$802,MATCH(②コード一覧!BK44,②コード一覧!$BB$2:$BB$802,0),3))</f>
        <v>ガンマ課</v>
      </c>
      <c r="L48" s="53"/>
      <c r="M48" s="53" t="str">
        <f>IF(②コード一覧!BL44="","",INDEX(②コード一覧!$BB$2:$BD$802,MATCH(②コード一覧!BL44,②コード一覧!$BB$2:$BB$802,0),3))</f>
        <v>１係</v>
      </c>
      <c r="N48" s="53"/>
      <c r="O48" s="53" t="str">
        <f>IF(②コード一覧!BM44="","",INDEX(②コード一覧!$BB$2:$BD$802,MATCH(②コード一覧!BM44,②コード一覧!$BB$2:$BB$802,0),3))</f>
        <v>X班</v>
      </c>
      <c r="P48" s="52"/>
      <c r="Q48" s="20">
        <f>IF(②コード一覧!BF44="","",②コード一覧!BF44)</f>
        <v>5</v>
      </c>
    </row>
    <row r="49" spans="1:17">
      <c r="A49" s="52">
        <f>IF(②コード一覧!BB45="","",②コード一覧!BB45)</f>
        <v>44</v>
      </c>
      <c r="B49" s="52">
        <f>IF(②コード一覧!BH45="","",②コード一覧!BH45)</f>
        <v>1</v>
      </c>
      <c r="C49" s="53" t="str">
        <f>IF(A49="","",INDEX(②コード一覧!$B$2:$D$40,MATCH(③組織表示変え!B49,②コード一覧!$B$2:$B$40,0),3))</f>
        <v>神奈川事業所</v>
      </c>
      <c r="D49" s="61"/>
      <c r="E49" s="20" t="str">
        <f t="shared" si="0"/>
        <v>A製品事業部-購買部-ガンマ課-２係-XI班</v>
      </c>
      <c r="F49" s="53"/>
      <c r="G49" s="53" t="str">
        <f>IF(②コード一覧!BI45="","",INDEX(②コード一覧!$BB$2:$BD$802,MATCH(②コード一覧!BI45,②コード一覧!$BB$2:$BB$802,0),3))</f>
        <v>A製品事業部</v>
      </c>
      <c r="H49" s="53"/>
      <c r="I49" s="53" t="str">
        <f>IF(②コード一覧!BJ45="","",INDEX(②コード一覧!$BB$2:$BD$802,MATCH(②コード一覧!BJ45,②コード一覧!$BB$2:$BB$802,0),3))</f>
        <v>購買部</v>
      </c>
      <c r="J49" s="53"/>
      <c r="K49" s="53" t="str">
        <f>IF(②コード一覧!BK45="","",INDEX(②コード一覧!$BB$2:$BD$802,MATCH(②コード一覧!BK45,②コード一覧!$BB$2:$BB$802,0),3))</f>
        <v>ガンマ課</v>
      </c>
      <c r="L49" s="53"/>
      <c r="M49" s="53" t="str">
        <f>IF(②コード一覧!BL45="","",INDEX(②コード一覧!$BB$2:$BD$802,MATCH(②コード一覧!BL45,②コード一覧!$BB$2:$BB$802,0),3))</f>
        <v>２係</v>
      </c>
      <c r="N49" s="53"/>
      <c r="O49" s="53" t="str">
        <f>IF(②コード一覧!BM45="","",INDEX(②コード一覧!$BB$2:$BD$802,MATCH(②コード一覧!BM45,②コード一覧!$BB$2:$BB$802,0),3))</f>
        <v>XI班</v>
      </c>
      <c r="P49" s="52"/>
      <c r="Q49" s="20">
        <f>IF(②コード一覧!BF45="","",②コード一覧!BF45)</f>
        <v>5</v>
      </c>
    </row>
    <row r="50" spans="1:17">
      <c r="A50" s="52">
        <f>IF(②コード一覧!BB46="","",②コード一覧!BB46)</f>
        <v>45</v>
      </c>
      <c r="B50" s="52">
        <f>IF(②コード一覧!BH46="","",②コード一覧!BH46)</f>
        <v>1</v>
      </c>
      <c r="C50" s="53" t="str">
        <f>IF(A50="","",INDEX(②コード一覧!$B$2:$D$40,MATCH(③組織表示変え!B50,②コード一覧!$B$2:$B$40,0),3))</f>
        <v>神奈川事業所</v>
      </c>
      <c r="D50" s="61"/>
      <c r="E50" s="20" t="str">
        <f t="shared" si="0"/>
        <v>A製品事業部-購買部-ガンマ課-２係-XII班</v>
      </c>
      <c r="F50" s="53"/>
      <c r="G50" s="53" t="str">
        <f>IF(②コード一覧!BI46="","",INDEX(②コード一覧!$BB$2:$BD$802,MATCH(②コード一覧!BI46,②コード一覧!$BB$2:$BB$802,0),3))</f>
        <v>A製品事業部</v>
      </c>
      <c r="H50" s="53"/>
      <c r="I50" s="53" t="str">
        <f>IF(②コード一覧!BJ46="","",INDEX(②コード一覧!$BB$2:$BD$802,MATCH(②コード一覧!BJ46,②コード一覧!$BB$2:$BB$802,0),3))</f>
        <v>購買部</v>
      </c>
      <c r="J50" s="53"/>
      <c r="K50" s="53" t="str">
        <f>IF(②コード一覧!BK46="","",INDEX(②コード一覧!$BB$2:$BD$802,MATCH(②コード一覧!BK46,②コード一覧!$BB$2:$BB$802,0),3))</f>
        <v>ガンマ課</v>
      </c>
      <c r="L50" s="53"/>
      <c r="M50" s="53" t="str">
        <f>IF(②コード一覧!BL46="","",INDEX(②コード一覧!$BB$2:$BD$802,MATCH(②コード一覧!BL46,②コード一覧!$BB$2:$BB$802,0),3))</f>
        <v>２係</v>
      </c>
      <c r="N50" s="53"/>
      <c r="O50" s="53" t="str">
        <f>IF(②コード一覧!BM46="","",INDEX(②コード一覧!$BB$2:$BD$802,MATCH(②コード一覧!BM46,②コード一覧!$BB$2:$BB$802,0),3))</f>
        <v>XII班</v>
      </c>
      <c r="P50" s="52"/>
      <c r="Q50" s="20">
        <f>IF(②コード一覧!BF46="","",②コード一覧!BF46)</f>
        <v>5</v>
      </c>
    </row>
    <row r="51" spans="1:17">
      <c r="A51" s="52">
        <f>IF(②コード一覧!BB47="","",②コード一覧!BB47)</f>
        <v>46</v>
      </c>
      <c r="B51" s="52">
        <f>IF(②コード一覧!BH47="","",②コード一覧!BH47)</f>
        <v>1</v>
      </c>
      <c r="C51" s="53" t="str">
        <f>IF(A51="","",INDEX(②コード一覧!$B$2:$D$40,MATCH(③組織表示変え!B51,②コード一覧!$B$2:$B$40,0),3))</f>
        <v>神奈川事業所</v>
      </c>
      <c r="D51" s="61"/>
      <c r="E51" s="20" t="str">
        <f t="shared" si="0"/>
        <v>A製品事業部-購買部-デルタ課-１係-XIII班</v>
      </c>
      <c r="F51" s="53"/>
      <c r="G51" s="53" t="str">
        <f>IF(②コード一覧!BI47="","",INDEX(②コード一覧!$BB$2:$BD$802,MATCH(②コード一覧!BI47,②コード一覧!$BB$2:$BB$802,0),3))</f>
        <v>A製品事業部</v>
      </c>
      <c r="H51" s="53"/>
      <c r="I51" s="53" t="str">
        <f>IF(②コード一覧!BJ47="","",INDEX(②コード一覧!$BB$2:$BD$802,MATCH(②コード一覧!BJ47,②コード一覧!$BB$2:$BB$802,0),3))</f>
        <v>購買部</v>
      </c>
      <c r="J51" s="53"/>
      <c r="K51" s="53" t="str">
        <f>IF(②コード一覧!BK47="","",INDEX(②コード一覧!$BB$2:$BD$802,MATCH(②コード一覧!BK47,②コード一覧!$BB$2:$BB$802,0),3))</f>
        <v>デルタ課</v>
      </c>
      <c r="L51" s="53"/>
      <c r="M51" s="53" t="str">
        <f>IF(②コード一覧!BL47="","",INDEX(②コード一覧!$BB$2:$BD$802,MATCH(②コード一覧!BL47,②コード一覧!$BB$2:$BB$802,0),3))</f>
        <v>１係</v>
      </c>
      <c r="N51" s="53"/>
      <c r="O51" s="53" t="str">
        <f>IF(②コード一覧!BM47="","",INDEX(②コード一覧!$BB$2:$BD$802,MATCH(②コード一覧!BM47,②コード一覧!$BB$2:$BB$802,0),3))</f>
        <v>XIII班</v>
      </c>
      <c r="P51" s="52"/>
      <c r="Q51" s="20">
        <f>IF(②コード一覧!BF47="","",②コード一覧!BF47)</f>
        <v>5</v>
      </c>
    </row>
    <row r="52" spans="1:17">
      <c r="A52" s="52">
        <f>IF(②コード一覧!BB48="","",②コード一覧!BB48)</f>
        <v>47</v>
      </c>
      <c r="B52" s="52">
        <f>IF(②コード一覧!BH48="","",②コード一覧!BH48)</f>
        <v>1</v>
      </c>
      <c r="C52" s="53" t="str">
        <f>IF(A52="","",INDEX(②コード一覧!$B$2:$D$40,MATCH(③組織表示変え!B52,②コード一覧!$B$2:$B$40,0),3))</f>
        <v>神奈川事業所</v>
      </c>
      <c r="D52" s="61"/>
      <c r="E52" s="20" t="str">
        <f t="shared" si="0"/>
        <v>A製品事業部-購買部-デルタ課-１係-XIV班</v>
      </c>
      <c r="F52" s="53"/>
      <c r="G52" s="53" t="str">
        <f>IF(②コード一覧!BI48="","",INDEX(②コード一覧!$BB$2:$BD$802,MATCH(②コード一覧!BI48,②コード一覧!$BB$2:$BB$802,0),3))</f>
        <v>A製品事業部</v>
      </c>
      <c r="H52" s="53"/>
      <c r="I52" s="53" t="str">
        <f>IF(②コード一覧!BJ48="","",INDEX(②コード一覧!$BB$2:$BD$802,MATCH(②コード一覧!BJ48,②コード一覧!$BB$2:$BB$802,0),3))</f>
        <v>購買部</v>
      </c>
      <c r="J52" s="53"/>
      <c r="K52" s="53" t="str">
        <f>IF(②コード一覧!BK48="","",INDEX(②コード一覧!$BB$2:$BD$802,MATCH(②コード一覧!BK48,②コード一覧!$BB$2:$BB$802,0),3))</f>
        <v>デルタ課</v>
      </c>
      <c r="L52" s="53"/>
      <c r="M52" s="53" t="str">
        <f>IF(②コード一覧!BL48="","",INDEX(②コード一覧!$BB$2:$BD$802,MATCH(②コード一覧!BL48,②コード一覧!$BB$2:$BB$802,0),3))</f>
        <v>１係</v>
      </c>
      <c r="N52" s="53"/>
      <c r="O52" s="53" t="str">
        <f>IF(②コード一覧!BM48="","",INDEX(②コード一覧!$BB$2:$BD$802,MATCH(②コード一覧!BM48,②コード一覧!$BB$2:$BB$802,0),3))</f>
        <v>XIV班</v>
      </c>
      <c r="P52" s="52"/>
      <c r="Q52" s="20">
        <f>IF(②コード一覧!BF48="","",②コード一覧!BF48)</f>
        <v>5</v>
      </c>
    </row>
    <row r="53" spans="1:17">
      <c r="A53" s="52">
        <f>IF(②コード一覧!BB49="","",②コード一覧!BB49)</f>
        <v>48</v>
      </c>
      <c r="B53" s="52">
        <f>IF(②コード一覧!BH49="","",②コード一覧!BH49)</f>
        <v>1</v>
      </c>
      <c r="C53" s="53" t="str">
        <f>IF(A53="","",INDEX(②コード一覧!$B$2:$D$40,MATCH(③組織表示変え!B53,②コード一覧!$B$2:$B$40,0),3))</f>
        <v>神奈川事業所</v>
      </c>
      <c r="D53" s="61"/>
      <c r="E53" s="20" t="str">
        <f t="shared" si="0"/>
        <v>A製品事業部-購買部-デルタ課-２係-XV班</v>
      </c>
      <c r="F53" s="53"/>
      <c r="G53" s="53" t="str">
        <f>IF(②コード一覧!BI49="","",INDEX(②コード一覧!$BB$2:$BD$802,MATCH(②コード一覧!BI49,②コード一覧!$BB$2:$BB$802,0),3))</f>
        <v>A製品事業部</v>
      </c>
      <c r="H53" s="53"/>
      <c r="I53" s="53" t="str">
        <f>IF(②コード一覧!BJ49="","",INDEX(②コード一覧!$BB$2:$BD$802,MATCH(②コード一覧!BJ49,②コード一覧!$BB$2:$BB$802,0),3))</f>
        <v>購買部</v>
      </c>
      <c r="J53" s="53"/>
      <c r="K53" s="53" t="str">
        <f>IF(②コード一覧!BK49="","",INDEX(②コード一覧!$BB$2:$BD$802,MATCH(②コード一覧!BK49,②コード一覧!$BB$2:$BB$802,0),3))</f>
        <v>デルタ課</v>
      </c>
      <c r="L53" s="53"/>
      <c r="M53" s="53" t="str">
        <f>IF(②コード一覧!BL49="","",INDEX(②コード一覧!$BB$2:$BD$802,MATCH(②コード一覧!BL49,②コード一覧!$BB$2:$BB$802,0),3))</f>
        <v>２係</v>
      </c>
      <c r="N53" s="53"/>
      <c r="O53" s="53" t="str">
        <f>IF(②コード一覧!BM49="","",INDEX(②コード一覧!$BB$2:$BD$802,MATCH(②コード一覧!BM49,②コード一覧!$BB$2:$BB$802,0),3))</f>
        <v>XV班</v>
      </c>
      <c r="P53" s="52"/>
      <c r="Q53" s="20">
        <f>IF(②コード一覧!BF49="","",②コード一覧!BF49)</f>
        <v>5</v>
      </c>
    </row>
    <row r="54" spans="1:17">
      <c r="A54" s="52">
        <f>IF(②コード一覧!BB50="","",②コード一覧!BB50)</f>
        <v>49</v>
      </c>
      <c r="B54" s="52">
        <f>IF(②コード一覧!BH50="","",②コード一覧!BH50)</f>
        <v>1</v>
      </c>
      <c r="C54" s="53" t="str">
        <f>IF(A54="","",INDEX(②コード一覧!$B$2:$D$40,MATCH(③組織表示変え!B54,②コード一覧!$B$2:$B$40,0),3))</f>
        <v>神奈川事業所</v>
      </c>
      <c r="D54" s="61"/>
      <c r="E54" s="20" t="str">
        <f t="shared" si="0"/>
        <v>A製品事業部-購買部-デルタ課-２係-XVI班</v>
      </c>
      <c r="F54" s="53"/>
      <c r="G54" s="53" t="str">
        <f>IF(②コード一覧!BI50="","",INDEX(②コード一覧!$BB$2:$BD$802,MATCH(②コード一覧!BI50,②コード一覧!$BB$2:$BB$802,0),3))</f>
        <v>A製品事業部</v>
      </c>
      <c r="H54" s="53"/>
      <c r="I54" s="53" t="str">
        <f>IF(②コード一覧!BJ50="","",INDEX(②コード一覧!$BB$2:$BD$802,MATCH(②コード一覧!BJ50,②コード一覧!$BB$2:$BB$802,0),3))</f>
        <v>購買部</v>
      </c>
      <c r="J54" s="53"/>
      <c r="K54" s="53" t="str">
        <f>IF(②コード一覧!BK50="","",INDEX(②コード一覧!$BB$2:$BD$802,MATCH(②コード一覧!BK50,②コード一覧!$BB$2:$BB$802,0),3))</f>
        <v>デルタ課</v>
      </c>
      <c r="L54" s="53"/>
      <c r="M54" s="53" t="str">
        <f>IF(②コード一覧!BL50="","",INDEX(②コード一覧!$BB$2:$BD$802,MATCH(②コード一覧!BL50,②コード一覧!$BB$2:$BB$802,0),3))</f>
        <v>２係</v>
      </c>
      <c r="N54" s="53"/>
      <c r="O54" s="53" t="str">
        <f>IF(②コード一覧!BM50="","",INDEX(②コード一覧!$BB$2:$BD$802,MATCH(②コード一覧!BM50,②コード一覧!$BB$2:$BB$802,0),3))</f>
        <v>XVI班</v>
      </c>
      <c r="P54" s="52"/>
      <c r="Q54" s="20">
        <f>IF(②コード一覧!BF50="","",②コード一覧!BF50)</f>
        <v>5</v>
      </c>
    </row>
    <row r="55" spans="1:17">
      <c r="A55" s="52">
        <f>IF(②コード一覧!BB51="","",②コード一覧!BB51)</f>
        <v>50</v>
      </c>
      <c r="B55" s="52">
        <f>IF(②コード一覧!BH51="","",②コード一覧!BH51)</f>
        <v>1</v>
      </c>
      <c r="C55" s="53" t="str">
        <f>IF(A55="","",INDEX(②コード一覧!$B$2:$D$40,MATCH(③組織表示変え!B55,②コード一覧!$B$2:$B$40,0),3))</f>
        <v>神奈川事業所</v>
      </c>
      <c r="D55" s="61"/>
      <c r="E55" s="20" t="str">
        <f t="shared" si="0"/>
        <v>A製品事業部-営業部-イプシロン課-１係-XVII班</v>
      </c>
      <c r="F55" s="53"/>
      <c r="G55" s="53" t="str">
        <f>IF(②コード一覧!BI51="","",INDEX(②コード一覧!$BB$2:$BD$802,MATCH(②コード一覧!BI51,②コード一覧!$BB$2:$BB$802,0),3))</f>
        <v>A製品事業部</v>
      </c>
      <c r="H55" s="53"/>
      <c r="I55" s="53" t="str">
        <f>IF(②コード一覧!BJ51="","",INDEX(②コード一覧!$BB$2:$BD$802,MATCH(②コード一覧!BJ51,②コード一覧!$BB$2:$BB$802,0),3))</f>
        <v>営業部</v>
      </c>
      <c r="J55" s="53"/>
      <c r="K55" s="53" t="str">
        <f>IF(②コード一覧!BK51="","",INDEX(②コード一覧!$BB$2:$BD$802,MATCH(②コード一覧!BK51,②コード一覧!$BB$2:$BB$802,0),3))</f>
        <v>イプシロン課</v>
      </c>
      <c r="L55" s="53"/>
      <c r="M55" s="53" t="str">
        <f>IF(②コード一覧!BL51="","",INDEX(②コード一覧!$BB$2:$BD$802,MATCH(②コード一覧!BL51,②コード一覧!$BB$2:$BB$802,0),3))</f>
        <v>１係</v>
      </c>
      <c r="N55" s="53"/>
      <c r="O55" s="53" t="str">
        <f>IF(②コード一覧!BM51="","",INDEX(②コード一覧!$BB$2:$BD$802,MATCH(②コード一覧!BM51,②コード一覧!$BB$2:$BB$802,0),3))</f>
        <v>XVII班</v>
      </c>
      <c r="P55" s="52"/>
      <c r="Q55" s="20">
        <f>IF(②コード一覧!BF51="","",②コード一覧!BF51)</f>
        <v>5</v>
      </c>
    </row>
    <row r="56" spans="1:17">
      <c r="A56" s="52">
        <f>IF(②コード一覧!BB52="","",②コード一覧!BB52)</f>
        <v>51</v>
      </c>
      <c r="B56" s="52">
        <f>IF(②コード一覧!BH52="","",②コード一覧!BH52)</f>
        <v>1</v>
      </c>
      <c r="C56" s="53" t="str">
        <f>IF(A56="","",INDEX(②コード一覧!$B$2:$D$40,MATCH(③組織表示変え!B56,②コード一覧!$B$2:$B$40,0),3))</f>
        <v>神奈川事業所</v>
      </c>
      <c r="D56" s="61"/>
      <c r="E56" s="20" t="str">
        <f t="shared" si="0"/>
        <v>A製品事業部-営業部-イプシロン課-１係-XVIII班</v>
      </c>
      <c r="F56" s="53"/>
      <c r="G56" s="53" t="str">
        <f>IF(②コード一覧!BI52="","",INDEX(②コード一覧!$BB$2:$BD$802,MATCH(②コード一覧!BI52,②コード一覧!$BB$2:$BB$802,0),3))</f>
        <v>A製品事業部</v>
      </c>
      <c r="H56" s="53"/>
      <c r="I56" s="53" t="str">
        <f>IF(②コード一覧!BJ52="","",INDEX(②コード一覧!$BB$2:$BD$802,MATCH(②コード一覧!BJ52,②コード一覧!$BB$2:$BB$802,0),3))</f>
        <v>営業部</v>
      </c>
      <c r="J56" s="53"/>
      <c r="K56" s="53" t="str">
        <f>IF(②コード一覧!BK52="","",INDEX(②コード一覧!$BB$2:$BD$802,MATCH(②コード一覧!BK52,②コード一覧!$BB$2:$BB$802,0),3))</f>
        <v>イプシロン課</v>
      </c>
      <c r="L56" s="53"/>
      <c r="M56" s="53" t="str">
        <f>IF(②コード一覧!BL52="","",INDEX(②コード一覧!$BB$2:$BD$802,MATCH(②コード一覧!BL52,②コード一覧!$BB$2:$BB$802,0),3))</f>
        <v>１係</v>
      </c>
      <c r="N56" s="53"/>
      <c r="O56" s="53" t="str">
        <f>IF(②コード一覧!BM52="","",INDEX(②コード一覧!$BB$2:$BD$802,MATCH(②コード一覧!BM52,②コード一覧!$BB$2:$BB$802,0),3))</f>
        <v>XVIII班</v>
      </c>
      <c r="P56" s="52"/>
      <c r="Q56" s="20">
        <f>IF(②コード一覧!BF52="","",②コード一覧!BF52)</f>
        <v>5</v>
      </c>
    </row>
    <row r="57" spans="1:17">
      <c r="A57" s="52">
        <f>IF(②コード一覧!BB53="","",②コード一覧!BB53)</f>
        <v>52</v>
      </c>
      <c r="B57" s="52">
        <f>IF(②コード一覧!BH53="","",②コード一覧!BH53)</f>
        <v>1</v>
      </c>
      <c r="C57" s="53" t="str">
        <f>IF(A57="","",INDEX(②コード一覧!$B$2:$D$40,MATCH(③組織表示変え!B57,②コード一覧!$B$2:$B$40,0),3))</f>
        <v>神奈川事業所</v>
      </c>
      <c r="D57" s="61"/>
      <c r="E57" s="20" t="str">
        <f t="shared" si="0"/>
        <v>A製品事業部-営業部-イプシロン課-２係-XIX班</v>
      </c>
      <c r="F57" s="53"/>
      <c r="G57" s="53" t="str">
        <f>IF(②コード一覧!BI53="","",INDEX(②コード一覧!$BB$2:$BD$802,MATCH(②コード一覧!BI53,②コード一覧!$BB$2:$BB$802,0),3))</f>
        <v>A製品事業部</v>
      </c>
      <c r="H57" s="53"/>
      <c r="I57" s="53" t="str">
        <f>IF(②コード一覧!BJ53="","",INDEX(②コード一覧!$BB$2:$BD$802,MATCH(②コード一覧!BJ53,②コード一覧!$BB$2:$BB$802,0),3))</f>
        <v>営業部</v>
      </c>
      <c r="J57" s="53"/>
      <c r="K57" s="53" t="str">
        <f>IF(②コード一覧!BK53="","",INDEX(②コード一覧!$BB$2:$BD$802,MATCH(②コード一覧!BK53,②コード一覧!$BB$2:$BB$802,0),3))</f>
        <v>イプシロン課</v>
      </c>
      <c r="L57" s="53"/>
      <c r="M57" s="53" t="str">
        <f>IF(②コード一覧!BL53="","",INDEX(②コード一覧!$BB$2:$BD$802,MATCH(②コード一覧!BL53,②コード一覧!$BB$2:$BB$802,0),3))</f>
        <v>２係</v>
      </c>
      <c r="N57" s="53"/>
      <c r="O57" s="53" t="str">
        <f>IF(②コード一覧!BM53="","",INDEX(②コード一覧!$BB$2:$BD$802,MATCH(②コード一覧!BM53,②コード一覧!$BB$2:$BB$802,0),3))</f>
        <v>XIX班</v>
      </c>
      <c r="P57" s="52"/>
      <c r="Q57" s="20">
        <f>IF(②コード一覧!BF53="","",②コード一覧!BF53)</f>
        <v>5</v>
      </c>
    </row>
    <row r="58" spans="1:17">
      <c r="A58" s="52">
        <f>IF(②コード一覧!BB54="","",②コード一覧!BB54)</f>
        <v>53</v>
      </c>
      <c r="B58" s="52">
        <f>IF(②コード一覧!BH54="","",②コード一覧!BH54)</f>
        <v>1</v>
      </c>
      <c r="C58" s="53" t="str">
        <f>IF(A58="","",INDEX(②コード一覧!$B$2:$D$40,MATCH(③組織表示変え!B58,②コード一覧!$B$2:$B$40,0),3))</f>
        <v>神奈川事業所</v>
      </c>
      <c r="D58" s="61"/>
      <c r="E58" s="20" t="str">
        <f t="shared" si="0"/>
        <v>A製品事業部-営業部-イプシロン課-２係-XX班</v>
      </c>
      <c r="F58" s="53"/>
      <c r="G58" s="53" t="str">
        <f>IF(②コード一覧!BI54="","",INDEX(②コード一覧!$BB$2:$BD$802,MATCH(②コード一覧!BI54,②コード一覧!$BB$2:$BB$802,0),3))</f>
        <v>A製品事業部</v>
      </c>
      <c r="H58" s="53"/>
      <c r="I58" s="53" t="str">
        <f>IF(②コード一覧!BJ54="","",INDEX(②コード一覧!$BB$2:$BD$802,MATCH(②コード一覧!BJ54,②コード一覧!$BB$2:$BB$802,0),3))</f>
        <v>営業部</v>
      </c>
      <c r="J58" s="53"/>
      <c r="K58" s="53" t="str">
        <f>IF(②コード一覧!BK54="","",INDEX(②コード一覧!$BB$2:$BD$802,MATCH(②コード一覧!BK54,②コード一覧!$BB$2:$BB$802,0),3))</f>
        <v>イプシロン課</v>
      </c>
      <c r="L58" s="53"/>
      <c r="M58" s="53" t="str">
        <f>IF(②コード一覧!BL54="","",INDEX(②コード一覧!$BB$2:$BD$802,MATCH(②コード一覧!BL54,②コード一覧!$BB$2:$BB$802,0),3))</f>
        <v>２係</v>
      </c>
      <c r="N58" s="53"/>
      <c r="O58" s="53" t="str">
        <f>IF(②コード一覧!BM54="","",INDEX(②コード一覧!$BB$2:$BD$802,MATCH(②コード一覧!BM54,②コード一覧!$BB$2:$BB$802,0),3))</f>
        <v>XX班</v>
      </c>
      <c r="P58" s="52"/>
      <c r="Q58" s="20">
        <f>IF(②コード一覧!BF54="","",②コード一覧!BF54)</f>
        <v>5</v>
      </c>
    </row>
    <row r="59" spans="1:17">
      <c r="A59" s="52">
        <f>IF(②コード一覧!BB55="","",②コード一覧!BB55)</f>
        <v>54</v>
      </c>
      <c r="B59" s="52">
        <f>IF(②コード一覧!BH55="","",②コード一覧!BH55)</f>
        <v>1</v>
      </c>
      <c r="C59" s="53" t="str">
        <f>IF(A59="","",INDEX(②コード一覧!$B$2:$D$40,MATCH(③組織表示変え!B59,②コード一覧!$B$2:$B$40,0),3))</f>
        <v>神奈川事業所</v>
      </c>
      <c r="D59" s="61"/>
      <c r="E59" s="20" t="str">
        <f t="shared" si="0"/>
        <v>A製品事業部-営業部-ゼータ課-１係-XXI班</v>
      </c>
      <c r="F59" s="53"/>
      <c r="G59" s="53" t="str">
        <f>IF(②コード一覧!BI55="","",INDEX(②コード一覧!$BB$2:$BD$802,MATCH(②コード一覧!BI55,②コード一覧!$BB$2:$BB$802,0),3))</f>
        <v>A製品事業部</v>
      </c>
      <c r="H59" s="53"/>
      <c r="I59" s="53" t="str">
        <f>IF(②コード一覧!BJ55="","",INDEX(②コード一覧!$BB$2:$BD$802,MATCH(②コード一覧!BJ55,②コード一覧!$BB$2:$BB$802,0),3))</f>
        <v>営業部</v>
      </c>
      <c r="J59" s="53"/>
      <c r="K59" s="53" t="str">
        <f>IF(②コード一覧!BK55="","",INDEX(②コード一覧!$BB$2:$BD$802,MATCH(②コード一覧!BK55,②コード一覧!$BB$2:$BB$802,0),3))</f>
        <v>ゼータ課</v>
      </c>
      <c r="L59" s="53"/>
      <c r="M59" s="53" t="str">
        <f>IF(②コード一覧!BL55="","",INDEX(②コード一覧!$BB$2:$BD$802,MATCH(②コード一覧!BL55,②コード一覧!$BB$2:$BB$802,0),3))</f>
        <v>１係</v>
      </c>
      <c r="N59" s="53"/>
      <c r="O59" s="53" t="str">
        <f>IF(②コード一覧!BM55="","",INDEX(②コード一覧!$BB$2:$BD$802,MATCH(②コード一覧!BM55,②コード一覧!$BB$2:$BB$802,0),3))</f>
        <v>XXI班</v>
      </c>
      <c r="P59" s="52"/>
      <c r="Q59" s="20">
        <f>IF(②コード一覧!BF55="","",②コード一覧!BF55)</f>
        <v>5</v>
      </c>
    </row>
    <row r="60" spans="1:17">
      <c r="A60" s="52">
        <f>IF(②コード一覧!BB56="","",②コード一覧!BB56)</f>
        <v>55</v>
      </c>
      <c r="B60" s="52">
        <f>IF(②コード一覧!BH56="","",②コード一覧!BH56)</f>
        <v>1</v>
      </c>
      <c r="C60" s="53" t="str">
        <f>IF(A60="","",INDEX(②コード一覧!$B$2:$D$40,MATCH(③組織表示変え!B60,②コード一覧!$B$2:$B$40,0),3))</f>
        <v>神奈川事業所</v>
      </c>
      <c r="D60" s="61"/>
      <c r="E60" s="20" t="str">
        <f t="shared" si="0"/>
        <v>A製品事業部-営業部-ゼータ課-１係-XXII班</v>
      </c>
      <c r="F60" s="53"/>
      <c r="G60" s="53" t="str">
        <f>IF(②コード一覧!BI56="","",INDEX(②コード一覧!$BB$2:$BD$802,MATCH(②コード一覧!BI56,②コード一覧!$BB$2:$BB$802,0),3))</f>
        <v>A製品事業部</v>
      </c>
      <c r="H60" s="53"/>
      <c r="I60" s="53" t="str">
        <f>IF(②コード一覧!BJ56="","",INDEX(②コード一覧!$BB$2:$BD$802,MATCH(②コード一覧!BJ56,②コード一覧!$BB$2:$BB$802,0),3))</f>
        <v>営業部</v>
      </c>
      <c r="J60" s="53"/>
      <c r="K60" s="53" t="str">
        <f>IF(②コード一覧!BK56="","",INDEX(②コード一覧!$BB$2:$BD$802,MATCH(②コード一覧!BK56,②コード一覧!$BB$2:$BB$802,0),3))</f>
        <v>ゼータ課</v>
      </c>
      <c r="L60" s="53"/>
      <c r="M60" s="53" t="str">
        <f>IF(②コード一覧!BL56="","",INDEX(②コード一覧!$BB$2:$BD$802,MATCH(②コード一覧!BL56,②コード一覧!$BB$2:$BB$802,0),3))</f>
        <v>１係</v>
      </c>
      <c r="N60" s="53"/>
      <c r="O60" s="53" t="str">
        <f>IF(②コード一覧!BM56="","",INDEX(②コード一覧!$BB$2:$BD$802,MATCH(②コード一覧!BM56,②コード一覧!$BB$2:$BB$802,0),3))</f>
        <v>XXII班</v>
      </c>
      <c r="P60" s="52"/>
      <c r="Q60" s="20">
        <f>IF(②コード一覧!BF56="","",②コード一覧!BF56)</f>
        <v>5</v>
      </c>
    </row>
    <row r="61" spans="1:17">
      <c r="A61" s="52">
        <f>IF(②コード一覧!BB57="","",②コード一覧!BB57)</f>
        <v>56</v>
      </c>
      <c r="B61" s="52">
        <f>IF(②コード一覧!BH57="","",②コード一覧!BH57)</f>
        <v>1</v>
      </c>
      <c r="C61" s="53" t="str">
        <f>IF(A61="","",INDEX(②コード一覧!$B$2:$D$40,MATCH(③組織表示変え!B61,②コード一覧!$B$2:$B$40,0),3))</f>
        <v>神奈川事業所</v>
      </c>
      <c r="D61" s="61"/>
      <c r="E61" s="20" t="str">
        <f t="shared" si="0"/>
        <v>A製品事業部-営業部-ゼータ課-２係-XXIII班</v>
      </c>
      <c r="F61" s="53"/>
      <c r="G61" s="53" t="str">
        <f>IF(②コード一覧!BI57="","",INDEX(②コード一覧!$BB$2:$BD$802,MATCH(②コード一覧!BI57,②コード一覧!$BB$2:$BB$802,0),3))</f>
        <v>A製品事業部</v>
      </c>
      <c r="H61" s="53"/>
      <c r="I61" s="53" t="str">
        <f>IF(②コード一覧!BJ57="","",INDEX(②コード一覧!$BB$2:$BD$802,MATCH(②コード一覧!BJ57,②コード一覧!$BB$2:$BB$802,0),3))</f>
        <v>営業部</v>
      </c>
      <c r="J61" s="53"/>
      <c r="K61" s="53" t="str">
        <f>IF(②コード一覧!BK57="","",INDEX(②コード一覧!$BB$2:$BD$802,MATCH(②コード一覧!BK57,②コード一覧!$BB$2:$BB$802,0),3))</f>
        <v>ゼータ課</v>
      </c>
      <c r="L61" s="53"/>
      <c r="M61" s="53" t="str">
        <f>IF(②コード一覧!BL57="","",INDEX(②コード一覧!$BB$2:$BD$802,MATCH(②コード一覧!BL57,②コード一覧!$BB$2:$BB$802,0),3))</f>
        <v>２係</v>
      </c>
      <c r="N61" s="53"/>
      <c r="O61" s="53" t="str">
        <f>IF(②コード一覧!BM57="","",INDEX(②コード一覧!$BB$2:$BD$802,MATCH(②コード一覧!BM57,②コード一覧!$BB$2:$BB$802,0),3))</f>
        <v>XXIII班</v>
      </c>
      <c r="P61" s="52"/>
      <c r="Q61" s="20">
        <f>IF(②コード一覧!BF57="","",②コード一覧!BF57)</f>
        <v>5</v>
      </c>
    </row>
    <row r="62" spans="1:17">
      <c r="A62" s="52">
        <f>IF(②コード一覧!BB58="","",②コード一覧!BB58)</f>
        <v>57</v>
      </c>
      <c r="B62" s="52">
        <f>IF(②コード一覧!BH58="","",②コード一覧!BH58)</f>
        <v>1</v>
      </c>
      <c r="C62" s="53" t="str">
        <f>IF(A62="","",INDEX(②コード一覧!$B$2:$D$40,MATCH(③組織表示変え!B62,②コード一覧!$B$2:$B$40,0),3))</f>
        <v>神奈川事業所</v>
      </c>
      <c r="D62" s="61"/>
      <c r="E62" s="20" t="str">
        <f t="shared" si="0"/>
        <v>A製品事業部-営業部-ゼータ課-２係-XXIV班</v>
      </c>
      <c r="F62" s="53"/>
      <c r="G62" s="53" t="str">
        <f>IF(②コード一覧!BI58="","",INDEX(②コード一覧!$BB$2:$BD$802,MATCH(②コード一覧!BI58,②コード一覧!$BB$2:$BB$802,0),3))</f>
        <v>A製品事業部</v>
      </c>
      <c r="H62" s="53"/>
      <c r="I62" s="53" t="str">
        <f>IF(②コード一覧!BJ58="","",INDEX(②コード一覧!$BB$2:$BD$802,MATCH(②コード一覧!BJ58,②コード一覧!$BB$2:$BB$802,0),3))</f>
        <v>営業部</v>
      </c>
      <c r="J62" s="53"/>
      <c r="K62" s="53" t="str">
        <f>IF(②コード一覧!BK58="","",INDEX(②コード一覧!$BB$2:$BD$802,MATCH(②コード一覧!BK58,②コード一覧!$BB$2:$BB$802,0),3))</f>
        <v>ゼータ課</v>
      </c>
      <c r="L62" s="53"/>
      <c r="M62" s="53" t="str">
        <f>IF(②コード一覧!BL58="","",INDEX(②コード一覧!$BB$2:$BD$802,MATCH(②コード一覧!BL58,②コード一覧!$BB$2:$BB$802,0),3))</f>
        <v>２係</v>
      </c>
      <c r="N62" s="53"/>
      <c r="O62" s="53" t="str">
        <f>IF(②コード一覧!BM58="","",INDEX(②コード一覧!$BB$2:$BD$802,MATCH(②コード一覧!BM58,②コード一覧!$BB$2:$BB$802,0),3))</f>
        <v>XXIV班</v>
      </c>
      <c r="P62" s="52"/>
      <c r="Q62" s="20">
        <f>IF(②コード一覧!BF58="","",②コード一覧!BF58)</f>
        <v>5</v>
      </c>
    </row>
    <row r="63" spans="1:17">
      <c r="A63" s="52">
        <f>IF(②コード一覧!BB59="","",②コード一覧!BB59)</f>
        <v>58</v>
      </c>
      <c r="B63" s="52">
        <f>IF(②コード一覧!BH59="","",②コード一覧!BH59)</f>
        <v>1</v>
      </c>
      <c r="C63" s="53" t="str">
        <f>IF(A63="","",INDEX(②コード一覧!$B$2:$D$40,MATCH(③組織表示変え!B63,②コード一覧!$B$2:$B$40,0),3))</f>
        <v>神奈川事業所</v>
      </c>
      <c r="D63" s="61"/>
      <c r="E63" s="20" t="str">
        <f t="shared" si="0"/>
        <v>A製品事業部-開発部-イータ課-１係-XXV班</v>
      </c>
      <c r="F63" s="53"/>
      <c r="G63" s="53" t="str">
        <f>IF(②コード一覧!BI59="","",INDEX(②コード一覧!$BB$2:$BD$802,MATCH(②コード一覧!BI59,②コード一覧!$BB$2:$BB$802,0),3))</f>
        <v>A製品事業部</v>
      </c>
      <c r="H63" s="53"/>
      <c r="I63" s="53" t="str">
        <f>IF(②コード一覧!BJ59="","",INDEX(②コード一覧!$BB$2:$BD$802,MATCH(②コード一覧!BJ59,②コード一覧!$BB$2:$BB$802,0),3))</f>
        <v>開発部</v>
      </c>
      <c r="J63" s="53"/>
      <c r="K63" s="53" t="str">
        <f>IF(②コード一覧!BK59="","",INDEX(②コード一覧!$BB$2:$BD$802,MATCH(②コード一覧!BK59,②コード一覧!$BB$2:$BB$802,0),3))</f>
        <v>イータ課</v>
      </c>
      <c r="L63" s="53"/>
      <c r="M63" s="53" t="str">
        <f>IF(②コード一覧!BL59="","",INDEX(②コード一覧!$BB$2:$BD$802,MATCH(②コード一覧!BL59,②コード一覧!$BB$2:$BB$802,0),3))</f>
        <v>１係</v>
      </c>
      <c r="N63" s="53"/>
      <c r="O63" s="53" t="str">
        <f>IF(②コード一覧!BM59="","",INDEX(②コード一覧!$BB$2:$BD$802,MATCH(②コード一覧!BM59,②コード一覧!$BB$2:$BB$802,0),3))</f>
        <v>XXV班</v>
      </c>
      <c r="P63" s="52"/>
      <c r="Q63" s="20">
        <f>IF(②コード一覧!BF59="","",②コード一覧!BF59)</f>
        <v>5</v>
      </c>
    </row>
    <row r="64" spans="1:17">
      <c r="A64" s="52">
        <f>IF(②コード一覧!BB60="","",②コード一覧!BB60)</f>
        <v>59</v>
      </c>
      <c r="B64" s="52">
        <f>IF(②コード一覧!BH60="","",②コード一覧!BH60)</f>
        <v>1</v>
      </c>
      <c r="C64" s="53" t="str">
        <f>IF(A64="","",INDEX(②コード一覧!$B$2:$D$40,MATCH(③組織表示変え!B64,②コード一覧!$B$2:$B$40,0),3))</f>
        <v>神奈川事業所</v>
      </c>
      <c r="D64" s="61"/>
      <c r="E64" s="20" t="str">
        <f t="shared" si="0"/>
        <v>A製品事業部-開発部-イータ課-１係-XXVI班</v>
      </c>
      <c r="F64" s="53"/>
      <c r="G64" s="53" t="str">
        <f>IF(②コード一覧!BI60="","",INDEX(②コード一覧!$BB$2:$BD$802,MATCH(②コード一覧!BI60,②コード一覧!$BB$2:$BB$802,0),3))</f>
        <v>A製品事業部</v>
      </c>
      <c r="H64" s="53"/>
      <c r="I64" s="53" t="str">
        <f>IF(②コード一覧!BJ60="","",INDEX(②コード一覧!$BB$2:$BD$802,MATCH(②コード一覧!BJ60,②コード一覧!$BB$2:$BB$802,0),3))</f>
        <v>開発部</v>
      </c>
      <c r="J64" s="53"/>
      <c r="K64" s="53" t="str">
        <f>IF(②コード一覧!BK60="","",INDEX(②コード一覧!$BB$2:$BD$802,MATCH(②コード一覧!BK60,②コード一覧!$BB$2:$BB$802,0),3))</f>
        <v>イータ課</v>
      </c>
      <c r="L64" s="53"/>
      <c r="M64" s="53" t="str">
        <f>IF(②コード一覧!BL60="","",INDEX(②コード一覧!$BB$2:$BD$802,MATCH(②コード一覧!BL60,②コード一覧!$BB$2:$BB$802,0),3))</f>
        <v>１係</v>
      </c>
      <c r="N64" s="53"/>
      <c r="O64" s="53" t="str">
        <f>IF(②コード一覧!BM60="","",INDEX(②コード一覧!$BB$2:$BD$802,MATCH(②コード一覧!BM60,②コード一覧!$BB$2:$BB$802,0),3))</f>
        <v>XXVI班</v>
      </c>
      <c r="P64" s="52"/>
      <c r="Q64" s="20">
        <f>IF(②コード一覧!BF60="","",②コード一覧!BF60)</f>
        <v>5</v>
      </c>
    </row>
    <row r="65" spans="1:17">
      <c r="A65" s="52">
        <f>IF(②コード一覧!BB61="","",②コード一覧!BB61)</f>
        <v>60</v>
      </c>
      <c r="B65" s="52">
        <f>IF(②コード一覧!BH61="","",②コード一覧!BH61)</f>
        <v>1</v>
      </c>
      <c r="C65" s="53" t="str">
        <f>IF(A65="","",INDEX(②コード一覧!$B$2:$D$40,MATCH(③組織表示変え!B65,②コード一覧!$B$2:$B$40,0),3))</f>
        <v>神奈川事業所</v>
      </c>
      <c r="D65" s="61"/>
      <c r="E65" s="20" t="str">
        <f t="shared" si="0"/>
        <v>A製品事業部-開発部-イータ課-２係-XXVII班</v>
      </c>
      <c r="F65" s="53"/>
      <c r="G65" s="53" t="str">
        <f>IF(②コード一覧!BI61="","",INDEX(②コード一覧!$BB$2:$BD$802,MATCH(②コード一覧!BI61,②コード一覧!$BB$2:$BB$802,0),3))</f>
        <v>A製品事業部</v>
      </c>
      <c r="H65" s="53"/>
      <c r="I65" s="53" t="str">
        <f>IF(②コード一覧!BJ61="","",INDEX(②コード一覧!$BB$2:$BD$802,MATCH(②コード一覧!BJ61,②コード一覧!$BB$2:$BB$802,0),3))</f>
        <v>開発部</v>
      </c>
      <c r="J65" s="53"/>
      <c r="K65" s="53" t="str">
        <f>IF(②コード一覧!BK61="","",INDEX(②コード一覧!$BB$2:$BD$802,MATCH(②コード一覧!BK61,②コード一覧!$BB$2:$BB$802,0),3))</f>
        <v>イータ課</v>
      </c>
      <c r="L65" s="53"/>
      <c r="M65" s="53" t="str">
        <f>IF(②コード一覧!BL61="","",INDEX(②コード一覧!$BB$2:$BD$802,MATCH(②コード一覧!BL61,②コード一覧!$BB$2:$BB$802,0),3))</f>
        <v>２係</v>
      </c>
      <c r="N65" s="53"/>
      <c r="O65" s="53" t="str">
        <f>IF(②コード一覧!BM61="","",INDEX(②コード一覧!$BB$2:$BD$802,MATCH(②コード一覧!BM61,②コード一覧!$BB$2:$BB$802,0),3))</f>
        <v>XXVII班</v>
      </c>
      <c r="P65" s="52"/>
      <c r="Q65" s="20">
        <f>IF(②コード一覧!BF61="","",②コード一覧!BF61)</f>
        <v>5</v>
      </c>
    </row>
    <row r="66" spans="1:17">
      <c r="A66" s="52">
        <f>IF(②コード一覧!BB62="","",②コード一覧!BB62)</f>
        <v>61</v>
      </c>
      <c r="B66" s="52">
        <f>IF(②コード一覧!BH62="","",②コード一覧!BH62)</f>
        <v>1</v>
      </c>
      <c r="C66" s="53" t="str">
        <f>IF(A66="","",INDEX(②コード一覧!$B$2:$D$40,MATCH(③組織表示変え!B66,②コード一覧!$B$2:$B$40,0),3))</f>
        <v>神奈川事業所</v>
      </c>
      <c r="D66" s="61"/>
      <c r="E66" s="20" t="str">
        <f t="shared" si="0"/>
        <v>A製品事業部-開発部-イータ課-２係-XXVIII班</v>
      </c>
      <c r="F66" s="53"/>
      <c r="G66" s="53" t="str">
        <f>IF(②コード一覧!BI62="","",INDEX(②コード一覧!$BB$2:$BD$802,MATCH(②コード一覧!BI62,②コード一覧!$BB$2:$BB$802,0),3))</f>
        <v>A製品事業部</v>
      </c>
      <c r="H66" s="53"/>
      <c r="I66" s="53" t="str">
        <f>IF(②コード一覧!BJ62="","",INDEX(②コード一覧!$BB$2:$BD$802,MATCH(②コード一覧!BJ62,②コード一覧!$BB$2:$BB$802,0),3))</f>
        <v>開発部</v>
      </c>
      <c r="J66" s="53"/>
      <c r="K66" s="53" t="str">
        <f>IF(②コード一覧!BK62="","",INDEX(②コード一覧!$BB$2:$BD$802,MATCH(②コード一覧!BK62,②コード一覧!$BB$2:$BB$802,0),3))</f>
        <v>イータ課</v>
      </c>
      <c r="L66" s="53"/>
      <c r="M66" s="53" t="str">
        <f>IF(②コード一覧!BL62="","",INDEX(②コード一覧!$BB$2:$BD$802,MATCH(②コード一覧!BL62,②コード一覧!$BB$2:$BB$802,0),3))</f>
        <v>２係</v>
      </c>
      <c r="N66" s="53"/>
      <c r="O66" s="53" t="str">
        <f>IF(②コード一覧!BM62="","",INDEX(②コード一覧!$BB$2:$BD$802,MATCH(②コード一覧!BM62,②コード一覧!$BB$2:$BB$802,0),3))</f>
        <v>XXVIII班</v>
      </c>
      <c r="P66" s="52"/>
      <c r="Q66" s="20">
        <f>IF(②コード一覧!BF62="","",②コード一覧!BF62)</f>
        <v>5</v>
      </c>
    </row>
    <row r="67" spans="1:17">
      <c r="A67" s="52">
        <f>IF(②コード一覧!BB63="","",②コード一覧!BB63)</f>
        <v>62</v>
      </c>
      <c r="B67" s="52">
        <f>IF(②コード一覧!BH63="","",②コード一覧!BH63)</f>
        <v>1</v>
      </c>
      <c r="C67" s="53" t="str">
        <f>IF(A67="","",INDEX(②コード一覧!$B$2:$D$40,MATCH(③組織表示変え!B67,②コード一覧!$B$2:$B$40,0),3))</f>
        <v>神奈川事業所</v>
      </c>
      <c r="D67" s="61"/>
      <c r="E67" s="20" t="str">
        <f t="shared" si="0"/>
        <v>A製品事業部-開発部-シータ課-１係-XXIX班</v>
      </c>
      <c r="F67" s="53"/>
      <c r="G67" s="53" t="str">
        <f>IF(②コード一覧!BI63="","",INDEX(②コード一覧!$BB$2:$BD$802,MATCH(②コード一覧!BI63,②コード一覧!$BB$2:$BB$802,0),3))</f>
        <v>A製品事業部</v>
      </c>
      <c r="H67" s="53"/>
      <c r="I67" s="53" t="str">
        <f>IF(②コード一覧!BJ63="","",INDEX(②コード一覧!$BB$2:$BD$802,MATCH(②コード一覧!BJ63,②コード一覧!$BB$2:$BB$802,0),3))</f>
        <v>開発部</v>
      </c>
      <c r="J67" s="53"/>
      <c r="K67" s="53" t="str">
        <f>IF(②コード一覧!BK63="","",INDEX(②コード一覧!$BB$2:$BD$802,MATCH(②コード一覧!BK63,②コード一覧!$BB$2:$BB$802,0),3))</f>
        <v>シータ課</v>
      </c>
      <c r="L67" s="53"/>
      <c r="M67" s="53" t="str">
        <f>IF(②コード一覧!BL63="","",INDEX(②コード一覧!$BB$2:$BD$802,MATCH(②コード一覧!BL63,②コード一覧!$BB$2:$BB$802,0),3))</f>
        <v>１係</v>
      </c>
      <c r="N67" s="53"/>
      <c r="O67" s="53" t="str">
        <f>IF(②コード一覧!BM63="","",INDEX(②コード一覧!$BB$2:$BD$802,MATCH(②コード一覧!BM63,②コード一覧!$BB$2:$BB$802,0),3))</f>
        <v>XXIX班</v>
      </c>
      <c r="P67" s="52"/>
      <c r="Q67" s="20">
        <f>IF(②コード一覧!BF63="","",②コード一覧!BF63)</f>
        <v>5</v>
      </c>
    </row>
    <row r="68" spans="1:17">
      <c r="A68" s="52">
        <f>IF(②コード一覧!BB64="","",②コード一覧!BB64)</f>
        <v>63</v>
      </c>
      <c r="B68" s="52">
        <f>IF(②コード一覧!BH64="","",②コード一覧!BH64)</f>
        <v>1</v>
      </c>
      <c r="C68" s="53" t="str">
        <f>IF(A68="","",INDEX(②コード一覧!$B$2:$D$40,MATCH(③組織表示変え!B68,②コード一覧!$B$2:$B$40,0),3))</f>
        <v>神奈川事業所</v>
      </c>
      <c r="D68" s="61"/>
      <c r="E68" s="20" t="str">
        <f t="shared" si="0"/>
        <v>A製品事業部-開発部-シータ課-１係-XXX班</v>
      </c>
      <c r="F68" s="53"/>
      <c r="G68" s="53" t="str">
        <f>IF(②コード一覧!BI64="","",INDEX(②コード一覧!$BB$2:$BD$802,MATCH(②コード一覧!BI64,②コード一覧!$BB$2:$BB$802,0),3))</f>
        <v>A製品事業部</v>
      </c>
      <c r="H68" s="53"/>
      <c r="I68" s="53" t="str">
        <f>IF(②コード一覧!BJ64="","",INDEX(②コード一覧!$BB$2:$BD$802,MATCH(②コード一覧!BJ64,②コード一覧!$BB$2:$BB$802,0),3))</f>
        <v>開発部</v>
      </c>
      <c r="J68" s="53"/>
      <c r="K68" s="53" t="str">
        <f>IF(②コード一覧!BK64="","",INDEX(②コード一覧!$BB$2:$BD$802,MATCH(②コード一覧!BK64,②コード一覧!$BB$2:$BB$802,0),3))</f>
        <v>シータ課</v>
      </c>
      <c r="L68" s="53"/>
      <c r="M68" s="53" t="str">
        <f>IF(②コード一覧!BL64="","",INDEX(②コード一覧!$BB$2:$BD$802,MATCH(②コード一覧!BL64,②コード一覧!$BB$2:$BB$802,0),3))</f>
        <v>１係</v>
      </c>
      <c r="N68" s="53"/>
      <c r="O68" s="53" t="str">
        <f>IF(②コード一覧!BM64="","",INDEX(②コード一覧!$BB$2:$BD$802,MATCH(②コード一覧!BM64,②コード一覧!$BB$2:$BB$802,0),3))</f>
        <v>XXX班</v>
      </c>
      <c r="P68" s="52"/>
      <c r="Q68" s="20">
        <f>IF(②コード一覧!BF64="","",②コード一覧!BF64)</f>
        <v>5</v>
      </c>
    </row>
    <row r="69" spans="1:17">
      <c r="A69" s="52">
        <f>IF(②コード一覧!BB65="","",②コード一覧!BB65)</f>
        <v>64</v>
      </c>
      <c r="B69" s="52">
        <f>IF(②コード一覧!BH65="","",②コード一覧!BH65)</f>
        <v>1</v>
      </c>
      <c r="C69" s="53" t="str">
        <f>IF(A69="","",INDEX(②コード一覧!$B$2:$D$40,MATCH(③組織表示変え!B69,②コード一覧!$B$2:$B$40,0),3))</f>
        <v>神奈川事業所</v>
      </c>
      <c r="D69" s="61"/>
      <c r="E69" s="20" t="str">
        <f t="shared" si="0"/>
        <v>A製品事業部-開発部-シータ課-２係-XXXI班</v>
      </c>
      <c r="F69" s="53"/>
      <c r="G69" s="53" t="str">
        <f>IF(②コード一覧!BI65="","",INDEX(②コード一覧!$BB$2:$BD$802,MATCH(②コード一覧!BI65,②コード一覧!$BB$2:$BB$802,0),3))</f>
        <v>A製品事業部</v>
      </c>
      <c r="H69" s="53"/>
      <c r="I69" s="53" t="str">
        <f>IF(②コード一覧!BJ65="","",INDEX(②コード一覧!$BB$2:$BD$802,MATCH(②コード一覧!BJ65,②コード一覧!$BB$2:$BB$802,0),3))</f>
        <v>開発部</v>
      </c>
      <c r="J69" s="53"/>
      <c r="K69" s="53" t="str">
        <f>IF(②コード一覧!BK65="","",INDEX(②コード一覧!$BB$2:$BD$802,MATCH(②コード一覧!BK65,②コード一覧!$BB$2:$BB$802,0),3))</f>
        <v>シータ課</v>
      </c>
      <c r="L69" s="53"/>
      <c r="M69" s="53" t="str">
        <f>IF(②コード一覧!BL65="","",INDEX(②コード一覧!$BB$2:$BD$802,MATCH(②コード一覧!BL65,②コード一覧!$BB$2:$BB$802,0),3))</f>
        <v>２係</v>
      </c>
      <c r="N69" s="53"/>
      <c r="O69" s="53" t="str">
        <f>IF(②コード一覧!BM65="","",INDEX(②コード一覧!$BB$2:$BD$802,MATCH(②コード一覧!BM65,②コード一覧!$BB$2:$BB$802,0),3))</f>
        <v>XXXI班</v>
      </c>
      <c r="P69" s="52"/>
      <c r="Q69" s="20">
        <f>IF(②コード一覧!BF65="","",②コード一覧!BF65)</f>
        <v>5</v>
      </c>
    </row>
    <row r="70" spans="1:17">
      <c r="A70" s="52">
        <f>IF(②コード一覧!BB66="","",②コード一覧!BB66)</f>
        <v>65</v>
      </c>
      <c r="B70" s="52">
        <f>IF(②コード一覧!BH66="","",②コード一覧!BH66)</f>
        <v>1</v>
      </c>
      <c r="C70" s="53" t="str">
        <f>IF(A70="","",INDEX(②コード一覧!$B$2:$D$40,MATCH(③組織表示変え!B70,②コード一覧!$B$2:$B$40,0),3))</f>
        <v>神奈川事業所</v>
      </c>
      <c r="D70" s="61"/>
      <c r="E70" s="20" t="str">
        <f t="shared" ref="E70:E133" si="1">IF(G70="", "", G70) &amp; IF(I70="", "", "-" &amp; I70) &amp; IF(K70="", "", "-" &amp; K70) &amp; IF(M70="", "", "-" &amp; M70) &amp; IF(O70="", "", "-" &amp; O70)</f>
        <v>A製品事業部-開発部-シータ課-２係-XXXII班</v>
      </c>
      <c r="F70" s="53"/>
      <c r="G70" s="53" t="str">
        <f>IF(②コード一覧!BI66="","",INDEX(②コード一覧!$BB$2:$BD$802,MATCH(②コード一覧!BI66,②コード一覧!$BB$2:$BB$802,0),3))</f>
        <v>A製品事業部</v>
      </c>
      <c r="H70" s="53"/>
      <c r="I70" s="53" t="str">
        <f>IF(②コード一覧!BJ66="","",INDEX(②コード一覧!$BB$2:$BD$802,MATCH(②コード一覧!BJ66,②コード一覧!$BB$2:$BB$802,0),3))</f>
        <v>開発部</v>
      </c>
      <c r="J70" s="53"/>
      <c r="K70" s="53" t="str">
        <f>IF(②コード一覧!BK66="","",INDEX(②コード一覧!$BB$2:$BD$802,MATCH(②コード一覧!BK66,②コード一覧!$BB$2:$BB$802,0),3))</f>
        <v>シータ課</v>
      </c>
      <c r="L70" s="53"/>
      <c r="M70" s="53" t="str">
        <f>IF(②コード一覧!BL66="","",INDEX(②コード一覧!$BB$2:$BD$802,MATCH(②コード一覧!BL66,②コード一覧!$BB$2:$BB$802,0),3))</f>
        <v>２係</v>
      </c>
      <c r="N70" s="53"/>
      <c r="O70" s="53" t="str">
        <f>IF(②コード一覧!BM66="","",INDEX(②コード一覧!$BB$2:$BD$802,MATCH(②コード一覧!BM66,②コード一覧!$BB$2:$BB$802,0),3))</f>
        <v>XXXII班</v>
      </c>
      <c r="P70" s="52"/>
      <c r="Q70" s="20">
        <f>IF(②コード一覧!BF66="","",②コード一覧!BF66)</f>
        <v>5</v>
      </c>
    </row>
    <row r="71" spans="1:17">
      <c r="A71" s="52" t="str">
        <f>IF(②コード一覧!BB67="","",②コード一覧!BB67)</f>
        <v/>
      </c>
      <c r="B71" s="52" t="str">
        <f>IF(②コード一覧!BH67="","",②コード一覧!BH67)</f>
        <v/>
      </c>
      <c r="C71" s="53" t="str">
        <f>IF(A71="","",INDEX(②コード一覧!$B$2:$D$40,MATCH(③組織表示変え!B71,②コード一覧!$B$2:$B$40,0),3))</f>
        <v/>
      </c>
      <c r="D71" s="61"/>
      <c r="E71" s="20" t="str">
        <f t="shared" si="1"/>
        <v/>
      </c>
      <c r="F71" s="53"/>
      <c r="G71" s="53" t="str">
        <f>IF(②コード一覧!BI67="","",INDEX(②コード一覧!$BB$2:$BD$802,MATCH(②コード一覧!BI67,②コード一覧!$BB$2:$BB$802,0),3))</f>
        <v/>
      </c>
      <c r="H71" s="53"/>
      <c r="I71" s="53" t="str">
        <f>IF(②コード一覧!BJ67="","",INDEX(②コード一覧!$BB$2:$BD$802,MATCH(②コード一覧!BJ67,②コード一覧!$BB$2:$BB$802,0),3))</f>
        <v/>
      </c>
      <c r="J71" s="53"/>
      <c r="K71" s="53" t="str">
        <f>IF(②コード一覧!BK67="","",INDEX(②コード一覧!$BB$2:$BD$802,MATCH(②コード一覧!BK67,②コード一覧!$BB$2:$BB$802,0),3))</f>
        <v/>
      </c>
      <c r="L71" s="53"/>
      <c r="M71" s="53" t="str">
        <f>IF(②コード一覧!BL67="","",INDEX(②コード一覧!$BB$2:$BD$802,MATCH(②コード一覧!BL67,②コード一覧!$BB$2:$BB$802,0),3))</f>
        <v/>
      </c>
      <c r="N71" s="53"/>
      <c r="O71" s="53" t="str">
        <f>IF(②コード一覧!BM67="","",INDEX(②コード一覧!$BB$2:$BD$802,MATCH(②コード一覧!BM67,②コード一覧!$BB$2:$BB$802,0),3))</f>
        <v/>
      </c>
      <c r="P71" s="52"/>
      <c r="Q71" s="20" t="str">
        <f>IF(②コード一覧!BF67="","",②コード一覧!BF67)</f>
        <v/>
      </c>
    </row>
    <row r="72" spans="1:17">
      <c r="A72" s="52" t="str">
        <f>IF(②コード一覧!BB68="","",②コード一覧!BB68)</f>
        <v/>
      </c>
      <c r="B72" s="52" t="str">
        <f>IF(②コード一覧!BH68="","",②コード一覧!BH68)</f>
        <v/>
      </c>
      <c r="C72" s="53" t="str">
        <f>IF(A72="","",INDEX(②コード一覧!$B$2:$D$40,MATCH(③組織表示変え!B72,②コード一覧!$B$2:$B$40,0),3))</f>
        <v/>
      </c>
      <c r="D72" s="61"/>
      <c r="E72" s="20" t="str">
        <f t="shared" si="1"/>
        <v/>
      </c>
      <c r="F72" s="53"/>
      <c r="G72" s="53" t="str">
        <f>IF(②コード一覧!BI68="","",INDEX(②コード一覧!$BB$2:$BD$802,MATCH(②コード一覧!BI68,②コード一覧!$BB$2:$BB$802,0),3))</f>
        <v/>
      </c>
      <c r="H72" s="53"/>
      <c r="I72" s="53" t="str">
        <f>IF(②コード一覧!BJ68="","",INDEX(②コード一覧!$BB$2:$BD$802,MATCH(②コード一覧!BJ68,②コード一覧!$BB$2:$BB$802,0),3))</f>
        <v/>
      </c>
      <c r="J72" s="53"/>
      <c r="K72" s="53" t="str">
        <f>IF(②コード一覧!BK68="","",INDEX(②コード一覧!$BB$2:$BD$802,MATCH(②コード一覧!BK68,②コード一覧!$BB$2:$BB$802,0),3))</f>
        <v/>
      </c>
      <c r="L72" s="53"/>
      <c r="M72" s="53" t="str">
        <f>IF(②コード一覧!BL68="","",INDEX(②コード一覧!$BB$2:$BD$802,MATCH(②コード一覧!BL68,②コード一覧!$BB$2:$BB$802,0),3))</f>
        <v/>
      </c>
      <c r="N72" s="53"/>
      <c r="O72" s="53" t="str">
        <f>IF(②コード一覧!BM68="","",INDEX(②コード一覧!$BB$2:$BD$802,MATCH(②コード一覧!BM68,②コード一覧!$BB$2:$BB$802,0),3))</f>
        <v/>
      </c>
      <c r="P72" s="52"/>
      <c r="Q72" s="20" t="str">
        <f>IF(②コード一覧!BF68="","",②コード一覧!BF68)</f>
        <v/>
      </c>
    </row>
    <row r="73" spans="1:17">
      <c r="A73" s="52" t="str">
        <f>IF(②コード一覧!BB69="","",②コード一覧!BB69)</f>
        <v/>
      </c>
      <c r="B73" s="52" t="str">
        <f>IF(②コード一覧!BH69="","",②コード一覧!BH69)</f>
        <v/>
      </c>
      <c r="C73" s="53" t="str">
        <f>IF(A73="","",INDEX(②コード一覧!$B$2:$D$40,MATCH(③組織表示変え!B73,②コード一覧!$B$2:$B$40,0),3))</f>
        <v/>
      </c>
      <c r="D73" s="61"/>
      <c r="E73" s="20" t="str">
        <f t="shared" si="1"/>
        <v/>
      </c>
      <c r="F73" s="53"/>
      <c r="G73" s="53" t="str">
        <f>IF(②コード一覧!BI69="","",INDEX(②コード一覧!$BB$2:$BD$802,MATCH(②コード一覧!BI69,②コード一覧!$BB$2:$BB$802,0),3))</f>
        <v/>
      </c>
      <c r="H73" s="53"/>
      <c r="I73" s="53" t="str">
        <f>IF(②コード一覧!BJ69="","",INDEX(②コード一覧!$BB$2:$BD$802,MATCH(②コード一覧!BJ69,②コード一覧!$BB$2:$BB$802,0),3))</f>
        <v/>
      </c>
      <c r="J73" s="53"/>
      <c r="K73" s="53" t="str">
        <f>IF(②コード一覧!BK69="","",INDEX(②コード一覧!$BB$2:$BD$802,MATCH(②コード一覧!BK69,②コード一覧!$BB$2:$BB$802,0),3))</f>
        <v/>
      </c>
      <c r="L73" s="53"/>
      <c r="M73" s="53" t="str">
        <f>IF(②コード一覧!BL69="","",INDEX(②コード一覧!$BB$2:$BD$802,MATCH(②コード一覧!BL69,②コード一覧!$BB$2:$BB$802,0),3))</f>
        <v/>
      </c>
      <c r="N73" s="53"/>
      <c r="O73" s="53" t="str">
        <f>IF(②コード一覧!BM69="","",INDEX(②コード一覧!$BB$2:$BD$802,MATCH(②コード一覧!BM69,②コード一覧!$BB$2:$BB$802,0),3))</f>
        <v/>
      </c>
      <c r="P73" s="52"/>
      <c r="Q73" s="20" t="str">
        <f>IF(②コード一覧!BF69="","",②コード一覧!BF69)</f>
        <v/>
      </c>
    </row>
    <row r="74" spans="1:17">
      <c r="A74" s="52" t="str">
        <f>IF(②コード一覧!BB70="","",②コード一覧!BB70)</f>
        <v/>
      </c>
      <c r="B74" s="52" t="str">
        <f>IF(②コード一覧!BH70="","",②コード一覧!BH70)</f>
        <v/>
      </c>
      <c r="C74" s="53" t="str">
        <f>IF(A74="","",INDEX(②コード一覧!$B$2:$D$40,MATCH(③組織表示変え!B74,②コード一覧!$B$2:$B$40,0),3))</f>
        <v/>
      </c>
      <c r="D74" s="61"/>
      <c r="E74" s="20" t="str">
        <f t="shared" si="1"/>
        <v/>
      </c>
      <c r="F74" s="53"/>
      <c r="G74" s="53" t="str">
        <f>IF(②コード一覧!BI70="","",INDEX(②コード一覧!$BB$2:$BD$802,MATCH(②コード一覧!BI70,②コード一覧!$BB$2:$BB$802,0),3))</f>
        <v/>
      </c>
      <c r="H74" s="53"/>
      <c r="I74" s="53" t="str">
        <f>IF(②コード一覧!BJ70="","",INDEX(②コード一覧!$BB$2:$BD$802,MATCH(②コード一覧!BJ70,②コード一覧!$BB$2:$BB$802,0),3))</f>
        <v/>
      </c>
      <c r="J74" s="53"/>
      <c r="K74" s="53" t="str">
        <f>IF(②コード一覧!BK70="","",INDEX(②コード一覧!$BB$2:$BD$802,MATCH(②コード一覧!BK70,②コード一覧!$BB$2:$BB$802,0),3))</f>
        <v/>
      </c>
      <c r="L74" s="53"/>
      <c r="M74" s="53" t="str">
        <f>IF(②コード一覧!BL70="","",INDEX(②コード一覧!$BB$2:$BD$802,MATCH(②コード一覧!BL70,②コード一覧!$BB$2:$BB$802,0),3))</f>
        <v/>
      </c>
      <c r="N74" s="53"/>
      <c r="O74" s="53" t="str">
        <f>IF(②コード一覧!BM70="","",INDEX(②コード一覧!$BB$2:$BD$802,MATCH(②コード一覧!BM70,②コード一覧!$BB$2:$BB$802,0),3))</f>
        <v/>
      </c>
      <c r="P74" s="52"/>
      <c r="Q74" s="20" t="str">
        <f>IF(②コード一覧!BF70="","",②コード一覧!BF70)</f>
        <v/>
      </c>
    </row>
    <row r="75" spans="1:17">
      <c r="A75" s="52" t="str">
        <f>IF(②コード一覧!BB71="","",②コード一覧!BB71)</f>
        <v/>
      </c>
      <c r="B75" s="52" t="str">
        <f>IF(②コード一覧!BH71="","",②コード一覧!BH71)</f>
        <v/>
      </c>
      <c r="C75" s="53" t="str">
        <f>IF(A75="","",INDEX(②コード一覧!$B$2:$D$40,MATCH(③組織表示変え!B75,②コード一覧!$B$2:$B$40,0),3))</f>
        <v/>
      </c>
      <c r="D75" s="61"/>
      <c r="E75" s="20" t="str">
        <f t="shared" si="1"/>
        <v/>
      </c>
      <c r="F75" s="53"/>
      <c r="G75" s="53" t="str">
        <f>IF(②コード一覧!BI71="","",INDEX(②コード一覧!$BB$2:$BD$802,MATCH(②コード一覧!BI71,②コード一覧!$BB$2:$BB$802,0),3))</f>
        <v/>
      </c>
      <c r="H75" s="53"/>
      <c r="I75" s="53" t="str">
        <f>IF(②コード一覧!BJ71="","",INDEX(②コード一覧!$BB$2:$BD$802,MATCH(②コード一覧!BJ71,②コード一覧!$BB$2:$BB$802,0),3))</f>
        <v/>
      </c>
      <c r="J75" s="53"/>
      <c r="K75" s="53" t="str">
        <f>IF(②コード一覧!BK71="","",INDEX(②コード一覧!$BB$2:$BD$802,MATCH(②コード一覧!BK71,②コード一覧!$BB$2:$BB$802,0),3))</f>
        <v/>
      </c>
      <c r="L75" s="53"/>
      <c r="M75" s="53" t="str">
        <f>IF(②コード一覧!BL71="","",INDEX(②コード一覧!$BB$2:$BD$802,MATCH(②コード一覧!BL71,②コード一覧!$BB$2:$BB$802,0),3))</f>
        <v/>
      </c>
      <c r="N75" s="53"/>
      <c r="O75" s="53" t="str">
        <f>IF(②コード一覧!BM71="","",INDEX(②コード一覧!$BB$2:$BD$802,MATCH(②コード一覧!BM71,②コード一覧!$BB$2:$BB$802,0),3))</f>
        <v/>
      </c>
      <c r="P75" s="52"/>
      <c r="Q75" s="20" t="str">
        <f>IF(②コード一覧!BF71="","",②コード一覧!BF71)</f>
        <v/>
      </c>
    </row>
    <row r="76" spans="1:17">
      <c r="A76" s="52" t="str">
        <f>IF(②コード一覧!BB72="","",②コード一覧!BB72)</f>
        <v/>
      </c>
      <c r="B76" s="52" t="str">
        <f>IF(②コード一覧!BH72="","",②コード一覧!BH72)</f>
        <v/>
      </c>
      <c r="C76" s="53" t="str">
        <f>IF(A76="","",INDEX(②コード一覧!$B$2:$D$40,MATCH(③組織表示変え!B76,②コード一覧!$B$2:$B$40,0),3))</f>
        <v/>
      </c>
      <c r="D76" s="61"/>
      <c r="E76" s="20" t="str">
        <f t="shared" si="1"/>
        <v/>
      </c>
      <c r="F76" s="53"/>
      <c r="G76" s="53" t="str">
        <f>IF(②コード一覧!BI72="","",INDEX(②コード一覧!$BB$2:$BD$802,MATCH(②コード一覧!BI72,②コード一覧!$BB$2:$BB$802,0),3))</f>
        <v/>
      </c>
      <c r="H76" s="53"/>
      <c r="I76" s="53" t="str">
        <f>IF(②コード一覧!BJ72="","",INDEX(②コード一覧!$BB$2:$BD$802,MATCH(②コード一覧!BJ72,②コード一覧!$BB$2:$BB$802,0),3))</f>
        <v/>
      </c>
      <c r="J76" s="53"/>
      <c r="K76" s="53" t="str">
        <f>IF(②コード一覧!BK72="","",INDEX(②コード一覧!$BB$2:$BD$802,MATCH(②コード一覧!BK72,②コード一覧!$BB$2:$BB$802,0),3))</f>
        <v/>
      </c>
      <c r="L76" s="53"/>
      <c r="M76" s="53" t="str">
        <f>IF(②コード一覧!BL72="","",INDEX(②コード一覧!$BB$2:$BD$802,MATCH(②コード一覧!BL72,②コード一覧!$BB$2:$BB$802,0),3))</f>
        <v/>
      </c>
      <c r="N76" s="53"/>
      <c r="O76" s="53" t="str">
        <f>IF(②コード一覧!BM72="","",INDEX(②コード一覧!$BB$2:$BD$802,MATCH(②コード一覧!BM72,②コード一覧!$BB$2:$BB$802,0),3))</f>
        <v/>
      </c>
      <c r="P76" s="52"/>
      <c r="Q76" s="20" t="str">
        <f>IF(②コード一覧!BF72="","",②コード一覧!BF72)</f>
        <v/>
      </c>
    </row>
    <row r="77" spans="1:17">
      <c r="A77" s="52" t="str">
        <f>IF(②コード一覧!BB73="","",②コード一覧!BB73)</f>
        <v/>
      </c>
      <c r="B77" s="52" t="str">
        <f>IF(②コード一覧!BH73="","",②コード一覧!BH73)</f>
        <v/>
      </c>
      <c r="C77" s="53" t="str">
        <f>IF(A77="","",INDEX(②コード一覧!$B$2:$D$40,MATCH(③組織表示変え!B77,②コード一覧!$B$2:$B$40,0),3))</f>
        <v/>
      </c>
      <c r="D77" s="61"/>
      <c r="E77" s="20" t="str">
        <f t="shared" si="1"/>
        <v/>
      </c>
      <c r="F77" s="53"/>
      <c r="G77" s="53" t="str">
        <f>IF(②コード一覧!BI73="","",INDEX(②コード一覧!$BB$2:$BD$802,MATCH(②コード一覧!BI73,②コード一覧!$BB$2:$BB$802,0),3))</f>
        <v/>
      </c>
      <c r="H77" s="53"/>
      <c r="I77" s="53" t="str">
        <f>IF(②コード一覧!BJ73="","",INDEX(②コード一覧!$BB$2:$BD$802,MATCH(②コード一覧!BJ73,②コード一覧!$BB$2:$BB$802,0),3))</f>
        <v/>
      </c>
      <c r="J77" s="53"/>
      <c r="K77" s="53" t="str">
        <f>IF(②コード一覧!BK73="","",INDEX(②コード一覧!$BB$2:$BD$802,MATCH(②コード一覧!BK73,②コード一覧!$BB$2:$BB$802,0),3))</f>
        <v/>
      </c>
      <c r="L77" s="53"/>
      <c r="M77" s="53" t="str">
        <f>IF(②コード一覧!BL73="","",INDEX(②コード一覧!$BB$2:$BD$802,MATCH(②コード一覧!BL73,②コード一覧!$BB$2:$BB$802,0),3))</f>
        <v/>
      </c>
      <c r="N77" s="53"/>
      <c r="O77" s="53" t="str">
        <f>IF(②コード一覧!BM73="","",INDEX(②コード一覧!$BB$2:$BD$802,MATCH(②コード一覧!BM73,②コード一覧!$BB$2:$BB$802,0),3))</f>
        <v/>
      </c>
      <c r="P77" s="52"/>
      <c r="Q77" s="20" t="str">
        <f>IF(②コード一覧!BF73="","",②コード一覧!BF73)</f>
        <v/>
      </c>
    </row>
    <row r="78" spans="1:17">
      <c r="A78" s="52" t="str">
        <f>IF(②コード一覧!BB74="","",②コード一覧!BB74)</f>
        <v/>
      </c>
      <c r="B78" s="52" t="str">
        <f>IF(②コード一覧!BH74="","",②コード一覧!BH74)</f>
        <v/>
      </c>
      <c r="C78" s="53" t="str">
        <f>IF(A78="","",INDEX(②コード一覧!$B$2:$D$40,MATCH(③組織表示変え!B78,②コード一覧!$B$2:$B$40,0),3))</f>
        <v/>
      </c>
      <c r="D78" s="61"/>
      <c r="E78" s="20" t="str">
        <f t="shared" si="1"/>
        <v/>
      </c>
      <c r="F78" s="53"/>
      <c r="G78" s="53" t="str">
        <f>IF(②コード一覧!BI74="","",INDEX(②コード一覧!$BB$2:$BD$802,MATCH(②コード一覧!BI74,②コード一覧!$BB$2:$BB$802,0),3))</f>
        <v/>
      </c>
      <c r="H78" s="53"/>
      <c r="I78" s="53" t="str">
        <f>IF(②コード一覧!BJ74="","",INDEX(②コード一覧!$BB$2:$BD$802,MATCH(②コード一覧!BJ74,②コード一覧!$BB$2:$BB$802,0),3))</f>
        <v/>
      </c>
      <c r="J78" s="53"/>
      <c r="K78" s="53" t="str">
        <f>IF(②コード一覧!BK74="","",INDEX(②コード一覧!$BB$2:$BD$802,MATCH(②コード一覧!BK74,②コード一覧!$BB$2:$BB$802,0),3))</f>
        <v/>
      </c>
      <c r="L78" s="53"/>
      <c r="M78" s="53" t="str">
        <f>IF(②コード一覧!BL74="","",INDEX(②コード一覧!$BB$2:$BD$802,MATCH(②コード一覧!BL74,②コード一覧!$BB$2:$BB$802,0),3))</f>
        <v/>
      </c>
      <c r="N78" s="53"/>
      <c r="O78" s="53" t="str">
        <f>IF(②コード一覧!BM74="","",INDEX(②コード一覧!$BB$2:$BD$802,MATCH(②コード一覧!BM74,②コード一覧!$BB$2:$BB$802,0),3))</f>
        <v/>
      </c>
      <c r="P78" s="52"/>
      <c r="Q78" s="20" t="str">
        <f>IF(②コード一覧!BF74="","",②コード一覧!BF74)</f>
        <v/>
      </c>
    </row>
    <row r="79" spans="1:17">
      <c r="A79" s="52" t="str">
        <f>IF(②コード一覧!BB75="","",②コード一覧!BB75)</f>
        <v/>
      </c>
      <c r="B79" s="52" t="str">
        <f>IF(②コード一覧!BH75="","",②コード一覧!BH75)</f>
        <v/>
      </c>
      <c r="C79" s="53" t="str">
        <f>IF(A79="","",INDEX(②コード一覧!$B$2:$D$40,MATCH(③組織表示変え!B79,②コード一覧!$B$2:$B$40,0),3))</f>
        <v/>
      </c>
      <c r="D79" s="61"/>
      <c r="E79" s="20" t="str">
        <f t="shared" si="1"/>
        <v/>
      </c>
      <c r="F79" s="53"/>
      <c r="G79" s="53" t="str">
        <f>IF(②コード一覧!BI75="","",INDEX(②コード一覧!$BB$2:$BD$802,MATCH(②コード一覧!BI75,②コード一覧!$BB$2:$BB$802,0),3))</f>
        <v/>
      </c>
      <c r="H79" s="53"/>
      <c r="I79" s="53" t="str">
        <f>IF(②コード一覧!BJ75="","",INDEX(②コード一覧!$BB$2:$BD$802,MATCH(②コード一覧!BJ75,②コード一覧!$BB$2:$BB$802,0),3))</f>
        <v/>
      </c>
      <c r="J79" s="53"/>
      <c r="K79" s="53" t="str">
        <f>IF(②コード一覧!BK75="","",INDEX(②コード一覧!$BB$2:$BD$802,MATCH(②コード一覧!BK75,②コード一覧!$BB$2:$BB$802,0),3))</f>
        <v/>
      </c>
      <c r="L79" s="53"/>
      <c r="M79" s="53" t="str">
        <f>IF(②コード一覧!BL75="","",INDEX(②コード一覧!$BB$2:$BD$802,MATCH(②コード一覧!BL75,②コード一覧!$BB$2:$BB$802,0),3))</f>
        <v/>
      </c>
      <c r="N79" s="53"/>
      <c r="O79" s="53" t="str">
        <f>IF(②コード一覧!BM75="","",INDEX(②コード一覧!$BB$2:$BD$802,MATCH(②コード一覧!BM75,②コード一覧!$BB$2:$BB$802,0),3))</f>
        <v/>
      </c>
      <c r="P79" s="52"/>
      <c r="Q79" s="20" t="str">
        <f>IF(②コード一覧!BF75="","",②コード一覧!BF75)</f>
        <v/>
      </c>
    </row>
    <row r="80" spans="1:17">
      <c r="A80" s="52" t="str">
        <f>IF(②コード一覧!BB76="","",②コード一覧!BB76)</f>
        <v/>
      </c>
      <c r="B80" s="52" t="str">
        <f>IF(②コード一覧!BH76="","",②コード一覧!BH76)</f>
        <v/>
      </c>
      <c r="C80" s="53" t="str">
        <f>IF(A80="","",INDEX(②コード一覧!$B$2:$D$40,MATCH(③組織表示変え!B80,②コード一覧!$B$2:$B$40,0),3))</f>
        <v/>
      </c>
      <c r="D80" s="61"/>
      <c r="E80" s="20" t="str">
        <f t="shared" si="1"/>
        <v/>
      </c>
      <c r="F80" s="53"/>
      <c r="G80" s="53" t="str">
        <f>IF(②コード一覧!BI76="","",INDEX(②コード一覧!$BB$2:$BD$802,MATCH(②コード一覧!BI76,②コード一覧!$BB$2:$BB$802,0),3))</f>
        <v/>
      </c>
      <c r="H80" s="53"/>
      <c r="I80" s="53" t="str">
        <f>IF(②コード一覧!BJ76="","",INDEX(②コード一覧!$BB$2:$BD$802,MATCH(②コード一覧!BJ76,②コード一覧!$BB$2:$BB$802,0),3))</f>
        <v/>
      </c>
      <c r="J80" s="53"/>
      <c r="K80" s="53" t="str">
        <f>IF(②コード一覧!BK76="","",INDEX(②コード一覧!$BB$2:$BD$802,MATCH(②コード一覧!BK76,②コード一覧!$BB$2:$BB$802,0),3))</f>
        <v/>
      </c>
      <c r="L80" s="53"/>
      <c r="M80" s="53" t="str">
        <f>IF(②コード一覧!BL76="","",INDEX(②コード一覧!$BB$2:$BD$802,MATCH(②コード一覧!BL76,②コード一覧!$BB$2:$BB$802,0),3))</f>
        <v/>
      </c>
      <c r="N80" s="53"/>
      <c r="O80" s="53" t="str">
        <f>IF(②コード一覧!BM76="","",INDEX(②コード一覧!$BB$2:$BD$802,MATCH(②コード一覧!BM76,②コード一覧!$BB$2:$BB$802,0),3))</f>
        <v/>
      </c>
      <c r="P80" s="52"/>
      <c r="Q80" s="20" t="str">
        <f>IF(②コード一覧!BF76="","",②コード一覧!BF76)</f>
        <v/>
      </c>
    </row>
    <row r="81" spans="1:17">
      <c r="A81" s="52" t="str">
        <f>IF(②コード一覧!BB77="","",②コード一覧!BB77)</f>
        <v/>
      </c>
      <c r="B81" s="52" t="str">
        <f>IF(②コード一覧!BH77="","",②コード一覧!BH77)</f>
        <v/>
      </c>
      <c r="C81" s="53" t="str">
        <f>IF(A81="","",INDEX(②コード一覧!$B$2:$D$40,MATCH(③組織表示変え!B81,②コード一覧!$B$2:$B$40,0),3))</f>
        <v/>
      </c>
      <c r="D81" s="61"/>
      <c r="E81" s="20" t="str">
        <f t="shared" si="1"/>
        <v/>
      </c>
      <c r="F81" s="53"/>
      <c r="G81" s="53" t="str">
        <f>IF(②コード一覧!BI77="","",INDEX(②コード一覧!$BB$2:$BD$802,MATCH(②コード一覧!BI77,②コード一覧!$BB$2:$BB$802,0),3))</f>
        <v/>
      </c>
      <c r="H81" s="53"/>
      <c r="I81" s="53" t="str">
        <f>IF(②コード一覧!BJ77="","",INDEX(②コード一覧!$BB$2:$BD$802,MATCH(②コード一覧!BJ77,②コード一覧!$BB$2:$BB$802,0),3))</f>
        <v/>
      </c>
      <c r="J81" s="53"/>
      <c r="K81" s="53" t="str">
        <f>IF(②コード一覧!BK77="","",INDEX(②コード一覧!$BB$2:$BD$802,MATCH(②コード一覧!BK77,②コード一覧!$BB$2:$BB$802,0),3))</f>
        <v/>
      </c>
      <c r="L81" s="53"/>
      <c r="M81" s="53" t="str">
        <f>IF(②コード一覧!BL77="","",INDEX(②コード一覧!$BB$2:$BD$802,MATCH(②コード一覧!BL77,②コード一覧!$BB$2:$BB$802,0),3))</f>
        <v/>
      </c>
      <c r="N81" s="53"/>
      <c r="O81" s="53" t="str">
        <f>IF(②コード一覧!BM77="","",INDEX(②コード一覧!$BB$2:$BD$802,MATCH(②コード一覧!BM77,②コード一覧!$BB$2:$BB$802,0),3))</f>
        <v/>
      </c>
      <c r="P81" s="52"/>
      <c r="Q81" s="20" t="str">
        <f>IF(②コード一覧!BF77="","",②コード一覧!BF77)</f>
        <v/>
      </c>
    </row>
    <row r="82" spans="1:17">
      <c r="A82" s="52" t="str">
        <f>IF(②コード一覧!BB78="","",②コード一覧!BB78)</f>
        <v/>
      </c>
      <c r="B82" s="52" t="str">
        <f>IF(②コード一覧!BH78="","",②コード一覧!BH78)</f>
        <v/>
      </c>
      <c r="C82" s="53" t="str">
        <f>IF(A82="","",INDEX(②コード一覧!$B$2:$D$40,MATCH(③組織表示変え!B82,②コード一覧!$B$2:$B$40,0),3))</f>
        <v/>
      </c>
      <c r="D82" s="61"/>
      <c r="E82" s="20" t="str">
        <f t="shared" si="1"/>
        <v/>
      </c>
      <c r="F82" s="53"/>
      <c r="G82" s="53" t="str">
        <f>IF(②コード一覧!BI78="","",INDEX(②コード一覧!$BB$2:$BD$802,MATCH(②コード一覧!BI78,②コード一覧!$BB$2:$BB$802,0),3))</f>
        <v/>
      </c>
      <c r="H82" s="53"/>
      <c r="I82" s="53" t="str">
        <f>IF(②コード一覧!BJ78="","",INDEX(②コード一覧!$BB$2:$BD$802,MATCH(②コード一覧!BJ78,②コード一覧!$BB$2:$BB$802,0),3))</f>
        <v/>
      </c>
      <c r="J82" s="53"/>
      <c r="K82" s="53" t="str">
        <f>IF(②コード一覧!BK78="","",INDEX(②コード一覧!$BB$2:$BD$802,MATCH(②コード一覧!BK78,②コード一覧!$BB$2:$BB$802,0),3))</f>
        <v/>
      </c>
      <c r="L82" s="53"/>
      <c r="M82" s="53" t="str">
        <f>IF(②コード一覧!BL78="","",INDEX(②コード一覧!$BB$2:$BD$802,MATCH(②コード一覧!BL78,②コード一覧!$BB$2:$BB$802,0),3))</f>
        <v/>
      </c>
      <c r="N82" s="53"/>
      <c r="O82" s="53" t="str">
        <f>IF(②コード一覧!BM78="","",INDEX(②コード一覧!$BB$2:$BD$802,MATCH(②コード一覧!BM78,②コード一覧!$BB$2:$BB$802,0),3))</f>
        <v/>
      </c>
      <c r="P82" s="52"/>
      <c r="Q82" s="20" t="str">
        <f>IF(②コード一覧!BF78="","",②コード一覧!BF78)</f>
        <v/>
      </c>
    </row>
    <row r="83" spans="1:17">
      <c r="A83" s="52" t="str">
        <f>IF(②コード一覧!BB79="","",②コード一覧!BB79)</f>
        <v/>
      </c>
      <c r="B83" s="52" t="str">
        <f>IF(②コード一覧!BH79="","",②コード一覧!BH79)</f>
        <v/>
      </c>
      <c r="C83" s="53" t="str">
        <f>IF(A83="","",INDEX(②コード一覧!$B$2:$D$40,MATCH(③組織表示変え!B83,②コード一覧!$B$2:$B$40,0),3))</f>
        <v/>
      </c>
      <c r="D83" s="61"/>
      <c r="E83" s="20" t="str">
        <f t="shared" si="1"/>
        <v/>
      </c>
      <c r="F83" s="53"/>
      <c r="G83" s="53" t="str">
        <f>IF(②コード一覧!BI79="","",INDEX(②コード一覧!$BB$2:$BD$802,MATCH(②コード一覧!BI79,②コード一覧!$BB$2:$BB$802,0),3))</f>
        <v/>
      </c>
      <c r="H83" s="53"/>
      <c r="I83" s="53" t="str">
        <f>IF(②コード一覧!BJ79="","",INDEX(②コード一覧!$BB$2:$BD$802,MATCH(②コード一覧!BJ79,②コード一覧!$BB$2:$BB$802,0),3))</f>
        <v/>
      </c>
      <c r="J83" s="53"/>
      <c r="K83" s="53" t="str">
        <f>IF(②コード一覧!BK79="","",INDEX(②コード一覧!$BB$2:$BD$802,MATCH(②コード一覧!BK79,②コード一覧!$BB$2:$BB$802,0),3))</f>
        <v/>
      </c>
      <c r="L83" s="53"/>
      <c r="M83" s="53" t="str">
        <f>IF(②コード一覧!BL79="","",INDEX(②コード一覧!$BB$2:$BD$802,MATCH(②コード一覧!BL79,②コード一覧!$BB$2:$BB$802,0),3))</f>
        <v/>
      </c>
      <c r="N83" s="53"/>
      <c r="O83" s="53" t="str">
        <f>IF(②コード一覧!BM79="","",INDEX(②コード一覧!$BB$2:$BD$802,MATCH(②コード一覧!BM79,②コード一覧!$BB$2:$BB$802,0),3))</f>
        <v/>
      </c>
      <c r="P83" s="52"/>
      <c r="Q83" s="20" t="str">
        <f>IF(②コード一覧!BF79="","",②コード一覧!BF79)</f>
        <v/>
      </c>
    </row>
    <row r="84" spans="1:17">
      <c r="A84" s="52" t="str">
        <f>IF(②コード一覧!BB80="","",②コード一覧!BB80)</f>
        <v/>
      </c>
      <c r="B84" s="52" t="str">
        <f>IF(②コード一覧!BH80="","",②コード一覧!BH80)</f>
        <v/>
      </c>
      <c r="C84" s="53" t="str">
        <f>IF(A84="","",INDEX(②コード一覧!$B$2:$D$40,MATCH(③組織表示変え!B84,②コード一覧!$B$2:$B$40,0),3))</f>
        <v/>
      </c>
      <c r="D84" s="61"/>
      <c r="E84" s="20" t="str">
        <f t="shared" si="1"/>
        <v/>
      </c>
      <c r="F84" s="53"/>
      <c r="G84" s="53" t="str">
        <f>IF(②コード一覧!BI80="","",INDEX(②コード一覧!$BB$2:$BD$802,MATCH(②コード一覧!BI80,②コード一覧!$BB$2:$BB$802,0),3))</f>
        <v/>
      </c>
      <c r="H84" s="53"/>
      <c r="I84" s="53" t="str">
        <f>IF(②コード一覧!BJ80="","",INDEX(②コード一覧!$BB$2:$BD$802,MATCH(②コード一覧!BJ80,②コード一覧!$BB$2:$BB$802,0),3))</f>
        <v/>
      </c>
      <c r="J84" s="53"/>
      <c r="K84" s="53" t="str">
        <f>IF(②コード一覧!BK80="","",INDEX(②コード一覧!$BB$2:$BD$802,MATCH(②コード一覧!BK80,②コード一覧!$BB$2:$BB$802,0),3))</f>
        <v/>
      </c>
      <c r="L84" s="53"/>
      <c r="M84" s="53" t="str">
        <f>IF(②コード一覧!BL80="","",INDEX(②コード一覧!$BB$2:$BD$802,MATCH(②コード一覧!BL80,②コード一覧!$BB$2:$BB$802,0),3))</f>
        <v/>
      </c>
      <c r="N84" s="53"/>
      <c r="O84" s="53" t="str">
        <f>IF(②コード一覧!BM80="","",INDEX(②コード一覧!$BB$2:$BD$802,MATCH(②コード一覧!BM80,②コード一覧!$BB$2:$BB$802,0),3))</f>
        <v/>
      </c>
      <c r="P84" s="52"/>
      <c r="Q84" s="20" t="str">
        <f>IF(②コード一覧!BF80="","",②コード一覧!BF80)</f>
        <v/>
      </c>
    </row>
    <row r="85" spans="1:17">
      <c r="A85" s="52" t="str">
        <f>IF(②コード一覧!BB81="","",②コード一覧!BB81)</f>
        <v/>
      </c>
      <c r="B85" s="52" t="str">
        <f>IF(②コード一覧!BH81="","",②コード一覧!BH81)</f>
        <v/>
      </c>
      <c r="C85" s="53" t="str">
        <f>IF(A85="","",INDEX(②コード一覧!$B$2:$D$40,MATCH(③組織表示変え!B85,②コード一覧!$B$2:$B$40,0),3))</f>
        <v/>
      </c>
      <c r="D85" s="61"/>
      <c r="E85" s="20" t="str">
        <f t="shared" si="1"/>
        <v/>
      </c>
      <c r="F85" s="53"/>
      <c r="G85" s="53" t="str">
        <f>IF(②コード一覧!BI81="","",INDEX(②コード一覧!$BB$2:$BD$802,MATCH(②コード一覧!BI81,②コード一覧!$BB$2:$BB$802,0),3))</f>
        <v/>
      </c>
      <c r="H85" s="53"/>
      <c r="I85" s="53" t="str">
        <f>IF(②コード一覧!BJ81="","",INDEX(②コード一覧!$BB$2:$BD$802,MATCH(②コード一覧!BJ81,②コード一覧!$BB$2:$BB$802,0),3))</f>
        <v/>
      </c>
      <c r="J85" s="53"/>
      <c r="K85" s="53" t="str">
        <f>IF(②コード一覧!BK81="","",INDEX(②コード一覧!$BB$2:$BD$802,MATCH(②コード一覧!BK81,②コード一覧!$BB$2:$BB$802,0),3))</f>
        <v/>
      </c>
      <c r="L85" s="53"/>
      <c r="M85" s="53" t="str">
        <f>IF(②コード一覧!BL81="","",INDEX(②コード一覧!$BB$2:$BD$802,MATCH(②コード一覧!BL81,②コード一覧!$BB$2:$BB$802,0),3))</f>
        <v/>
      </c>
      <c r="N85" s="53"/>
      <c r="O85" s="53" t="str">
        <f>IF(②コード一覧!BM81="","",INDEX(②コード一覧!$BB$2:$BD$802,MATCH(②コード一覧!BM81,②コード一覧!$BB$2:$BB$802,0),3))</f>
        <v/>
      </c>
      <c r="P85" s="52"/>
      <c r="Q85" s="20" t="str">
        <f>IF(②コード一覧!BF81="","",②コード一覧!BF81)</f>
        <v/>
      </c>
    </row>
    <row r="86" spans="1:17">
      <c r="A86" s="52" t="str">
        <f>IF(②コード一覧!BB82="","",②コード一覧!BB82)</f>
        <v/>
      </c>
      <c r="B86" s="52" t="str">
        <f>IF(②コード一覧!BH82="","",②コード一覧!BH82)</f>
        <v/>
      </c>
      <c r="C86" s="53" t="str">
        <f>IF(A86="","",INDEX(②コード一覧!$B$2:$D$40,MATCH(③組織表示変え!B86,②コード一覧!$B$2:$B$40,0),3))</f>
        <v/>
      </c>
      <c r="D86" s="61"/>
      <c r="E86" s="20" t="str">
        <f t="shared" si="1"/>
        <v/>
      </c>
      <c r="F86" s="53"/>
      <c r="G86" s="53" t="str">
        <f>IF(②コード一覧!BI82="","",INDEX(②コード一覧!$BB$2:$BD$802,MATCH(②コード一覧!BI82,②コード一覧!$BB$2:$BB$802,0),3))</f>
        <v/>
      </c>
      <c r="H86" s="53"/>
      <c r="I86" s="53" t="str">
        <f>IF(②コード一覧!BJ82="","",INDEX(②コード一覧!$BB$2:$BD$802,MATCH(②コード一覧!BJ82,②コード一覧!$BB$2:$BB$802,0),3))</f>
        <v/>
      </c>
      <c r="J86" s="53"/>
      <c r="K86" s="53" t="str">
        <f>IF(②コード一覧!BK82="","",INDEX(②コード一覧!$BB$2:$BD$802,MATCH(②コード一覧!BK82,②コード一覧!$BB$2:$BB$802,0),3))</f>
        <v/>
      </c>
      <c r="L86" s="53"/>
      <c r="M86" s="53" t="str">
        <f>IF(②コード一覧!BL82="","",INDEX(②コード一覧!$BB$2:$BD$802,MATCH(②コード一覧!BL82,②コード一覧!$BB$2:$BB$802,0),3))</f>
        <v/>
      </c>
      <c r="N86" s="53"/>
      <c r="O86" s="53" t="str">
        <f>IF(②コード一覧!BM82="","",INDEX(②コード一覧!$BB$2:$BD$802,MATCH(②コード一覧!BM82,②コード一覧!$BB$2:$BB$802,0),3))</f>
        <v/>
      </c>
      <c r="P86" s="52"/>
      <c r="Q86" s="20" t="str">
        <f>IF(②コード一覧!BF82="","",②コード一覧!BF82)</f>
        <v/>
      </c>
    </row>
    <row r="87" spans="1:17">
      <c r="A87" s="52" t="str">
        <f>IF(②コード一覧!BB83="","",②コード一覧!BB83)</f>
        <v/>
      </c>
      <c r="B87" s="52" t="str">
        <f>IF(②コード一覧!BH83="","",②コード一覧!BH83)</f>
        <v/>
      </c>
      <c r="C87" s="53" t="str">
        <f>IF(A87="","",INDEX(②コード一覧!$B$2:$D$40,MATCH(③組織表示変え!B87,②コード一覧!$B$2:$B$40,0),3))</f>
        <v/>
      </c>
      <c r="D87" s="61"/>
      <c r="E87" s="20" t="str">
        <f t="shared" si="1"/>
        <v/>
      </c>
      <c r="F87" s="53"/>
      <c r="G87" s="53" t="str">
        <f>IF(②コード一覧!BI83="","",INDEX(②コード一覧!$BB$2:$BD$802,MATCH(②コード一覧!BI83,②コード一覧!$BB$2:$BB$802,0),3))</f>
        <v/>
      </c>
      <c r="H87" s="53"/>
      <c r="I87" s="53" t="str">
        <f>IF(②コード一覧!BJ83="","",INDEX(②コード一覧!$BB$2:$BD$802,MATCH(②コード一覧!BJ83,②コード一覧!$BB$2:$BB$802,0),3))</f>
        <v/>
      </c>
      <c r="J87" s="53"/>
      <c r="K87" s="53" t="str">
        <f>IF(②コード一覧!BK83="","",INDEX(②コード一覧!$BB$2:$BD$802,MATCH(②コード一覧!BK83,②コード一覧!$BB$2:$BB$802,0),3))</f>
        <v/>
      </c>
      <c r="L87" s="53"/>
      <c r="M87" s="53" t="str">
        <f>IF(②コード一覧!BL83="","",INDEX(②コード一覧!$BB$2:$BD$802,MATCH(②コード一覧!BL83,②コード一覧!$BB$2:$BB$802,0),3))</f>
        <v/>
      </c>
      <c r="N87" s="53"/>
      <c r="O87" s="53" t="str">
        <f>IF(②コード一覧!BM83="","",INDEX(②コード一覧!$BB$2:$BD$802,MATCH(②コード一覧!BM83,②コード一覧!$BB$2:$BB$802,0),3))</f>
        <v/>
      </c>
      <c r="P87" s="52"/>
      <c r="Q87" s="20" t="str">
        <f>IF(②コード一覧!BF83="","",②コード一覧!BF83)</f>
        <v/>
      </c>
    </row>
    <row r="88" spans="1:17">
      <c r="A88" s="52" t="str">
        <f>IF(②コード一覧!BB84="","",②コード一覧!BB84)</f>
        <v/>
      </c>
      <c r="B88" s="52" t="str">
        <f>IF(②コード一覧!BH84="","",②コード一覧!BH84)</f>
        <v/>
      </c>
      <c r="C88" s="53" t="str">
        <f>IF(A88="","",INDEX(②コード一覧!$B$2:$D$40,MATCH(③組織表示変え!B88,②コード一覧!$B$2:$B$40,0),3))</f>
        <v/>
      </c>
      <c r="D88" s="61"/>
      <c r="E88" s="20" t="str">
        <f t="shared" si="1"/>
        <v/>
      </c>
      <c r="F88" s="53"/>
      <c r="G88" s="53" t="str">
        <f>IF(②コード一覧!BI84="","",INDEX(②コード一覧!$BB$2:$BD$802,MATCH(②コード一覧!BI84,②コード一覧!$BB$2:$BB$802,0),3))</f>
        <v/>
      </c>
      <c r="H88" s="53"/>
      <c r="I88" s="53" t="str">
        <f>IF(②コード一覧!BJ84="","",INDEX(②コード一覧!$BB$2:$BD$802,MATCH(②コード一覧!BJ84,②コード一覧!$BB$2:$BB$802,0),3))</f>
        <v/>
      </c>
      <c r="J88" s="53"/>
      <c r="K88" s="53" t="str">
        <f>IF(②コード一覧!BK84="","",INDEX(②コード一覧!$BB$2:$BD$802,MATCH(②コード一覧!BK84,②コード一覧!$BB$2:$BB$802,0),3))</f>
        <v/>
      </c>
      <c r="L88" s="53"/>
      <c r="M88" s="53" t="str">
        <f>IF(②コード一覧!BL84="","",INDEX(②コード一覧!$BB$2:$BD$802,MATCH(②コード一覧!BL84,②コード一覧!$BB$2:$BB$802,0),3))</f>
        <v/>
      </c>
      <c r="N88" s="53"/>
      <c r="O88" s="53" t="str">
        <f>IF(②コード一覧!BM84="","",INDEX(②コード一覧!$BB$2:$BD$802,MATCH(②コード一覧!BM84,②コード一覧!$BB$2:$BB$802,0),3))</f>
        <v/>
      </c>
      <c r="P88" s="52"/>
      <c r="Q88" s="20" t="str">
        <f>IF(②コード一覧!BF84="","",②コード一覧!BF84)</f>
        <v/>
      </c>
    </row>
    <row r="89" spans="1:17">
      <c r="A89" s="52" t="str">
        <f>IF(②コード一覧!BB85="","",②コード一覧!BB85)</f>
        <v/>
      </c>
      <c r="B89" s="52" t="str">
        <f>IF(②コード一覧!BH85="","",②コード一覧!BH85)</f>
        <v/>
      </c>
      <c r="C89" s="53" t="str">
        <f>IF(A89="","",INDEX(②コード一覧!$B$2:$D$40,MATCH(③組織表示変え!B89,②コード一覧!$B$2:$B$40,0),3))</f>
        <v/>
      </c>
      <c r="D89" s="61"/>
      <c r="E89" s="20" t="str">
        <f t="shared" si="1"/>
        <v/>
      </c>
      <c r="F89" s="53"/>
      <c r="G89" s="53" t="str">
        <f>IF(②コード一覧!BI85="","",INDEX(②コード一覧!$BB$2:$BD$802,MATCH(②コード一覧!BI85,②コード一覧!$BB$2:$BB$802,0),3))</f>
        <v/>
      </c>
      <c r="H89" s="53"/>
      <c r="I89" s="53" t="str">
        <f>IF(②コード一覧!BJ85="","",INDEX(②コード一覧!$BB$2:$BD$802,MATCH(②コード一覧!BJ85,②コード一覧!$BB$2:$BB$802,0),3))</f>
        <v/>
      </c>
      <c r="J89" s="53"/>
      <c r="K89" s="53" t="str">
        <f>IF(②コード一覧!BK85="","",INDEX(②コード一覧!$BB$2:$BD$802,MATCH(②コード一覧!BK85,②コード一覧!$BB$2:$BB$802,0),3))</f>
        <v/>
      </c>
      <c r="L89" s="53"/>
      <c r="M89" s="53" t="str">
        <f>IF(②コード一覧!BL85="","",INDEX(②コード一覧!$BB$2:$BD$802,MATCH(②コード一覧!BL85,②コード一覧!$BB$2:$BB$802,0),3))</f>
        <v/>
      </c>
      <c r="N89" s="53"/>
      <c r="O89" s="53" t="str">
        <f>IF(②コード一覧!BM85="","",INDEX(②コード一覧!$BB$2:$BD$802,MATCH(②コード一覧!BM85,②コード一覧!$BB$2:$BB$802,0),3))</f>
        <v/>
      </c>
      <c r="P89" s="52"/>
      <c r="Q89" s="20" t="str">
        <f>IF(②コード一覧!BF85="","",②コード一覧!BF85)</f>
        <v/>
      </c>
    </row>
    <row r="90" spans="1:17">
      <c r="A90" s="52" t="str">
        <f>IF(②コード一覧!BB86="","",②コード一覧!BB86)</f>
        <v/>
      </c>
      <c r="B90" s="52" t="str">
        <f>IF(②コード一覧!BH86="","",②コード一覧!BH86)</f>
        <v/>
      </c>
      <c r="C90" s="53" t="str">
        <f>IF(A90="","",INDEX(②コード一覧!$B$2:$D$40,MATCH(③組織表示変え!B90,②コード一覧!$B$2:$B$40,0),3))</f>
        <v/>
      </c>
      <c r="D90" s="61"/>
      <c r="E90" s="20" t="str">
        <f t="shared" si="1"/>
        <v/>
      </c>
      <c r="F90" s="53"/>
      <c r="G90" s="53" t="str">
        <f>IF(②コード一覧!BI86="","",INDEX(②コード一覧!$BB$2:$BD$802,MATCH(②コード一覧!BI86,②コード一覧!$BB$2:$BB$802,0),3))</f>
        <v/>
      </c>
      <c r="H90" s="53"/>
      <c r="I90" s="53" t="str">
        <f>IF(②コード一覧!BJ86="","",INDEX(②コード一覧!$BB$2:$BD$802,MATCH(②コード一覧!BJ86,②コード一覧!$BB$2:$BB$802,0),3))</f>
        <v/>
      </c>
      <c r="J90" s="53"/>
      <c r="K90" s="53" t="str">
        <f>IF(②コード一覧!BK86="","",INDEX(②コード一覧!$BB$2:$BD$802,MATCH(②コード一覧!BK86,②コード一覧!$BB$2:$BB$802,0),3))</f>
        <v/>
      </c>
      <c r="L90" s="53"/>
      <c r="M90" s="53" t="str">
        <f>IF(②コード一覧!BL86="","",INDEX(②コード一覧!$BB$2:$BD$802,MATCH(②コード一覧!BL86,②コード一覧!$BB$2:$BB$802,0),3))</f>
        <v/>
      </c>
      <c r="N90" s="53"/>
      <c r="O90" s="53" t="str">
        <f>IF(②コード一覧!BM86="","",INDEX(②コード一覧!$BB$2:$BD$802,MATCH(②コード一覧!BM86,②コード一覧!$BB$2:$BB$802,0),3))</f>
        <v/>
      </c>
      <c r="P90" s="52"/>
      <c r="Q90" s="20" t="str">
        <f>IF(②コード一覧!BF86="","",②コード一覧!BF86)</f>
        <v/>
      </c>
    </row>
    <row r="91" spans="1:17">
      <c r="A91" s="52" t="str">
        <f>IF(②コード一覧!BB87="","",②コード一覧!BB87)</f>
        <v/>
      </c>
      <c r="B91" s="52" t="str">
        <f>IF(②コード一覧!BH87="","",②コード一覧!BH87)</f>
        <v/>
      </c>
      <c r="C91" s="53" t="str">
        <f>IF(A91="","",INDEX(②コード一覧!$B$2:$D$40,MATCH(③組織表示変え!B91,②コード一覧!$B$2:$B$40,0),3))</f>
        <v/>
      </c>
      <c r="D91" s="61"/>
      <c r="E91" s="20" t="str">
        <f t="shared" si="1"/>
        <v/>
      </c>
      <c r="F91" s="53"/>
      <c r="G91" s="53" t="str">
        <f>IF(②コード一覧!BI87="","",INDEX(②コード一覧!$BB$2:$BD$802,MATCH(②コード一覧!BI87,②コード一覧!$BB$2:$BB$802,0),3))</f>
        <v/>
      </c>
      <c r="H91" s="53"/>
      <c r="I91" s="53" t="str">
        <f>IF(②コード一覧!BJ87="","",INDEX(②コード一覧!$BB$2:$BD$802,MATCH(②コード一覧!BJ87,②コード一覧!$BB$2:$BB$802,0),3))</f>
        <v/>
      </c>
      <c r="J91" s="53"/>
      <c r="K91" s="53" t="str">
        <f>IF(②コード一覧!BK87="","",INDEX(②コード一覧!$BB$2:$BD$802,MATCH(②コード一覧!BK87,②コード一覧!$BB$2:$BB$802,0),3))</f>
        <v/>
      </c>
      <c r="L91" s="53"/>
      <c r="M91" s="53" t="str">
        <f>IF(②コード一覧!BL87="","",INDEX(②コード一覧!$BB$2:$BD$802,MATCH(②コード一覧!BL87,②コード一覧!$BB$2:$BB$802,0),3))</f>
        <v/>
      </c>
      <c r="N91" s="53"/>
      <c r="O91" s="53" t="str">
        <f>IF(②コード一覧!BM87="","",INDEX(②コード一覧!$BB$2:$BD$802,MATCH(②コード一覧!BM87,②コード一覧!$BB$2:$BB$802,0),3))</f>
        <v/>
      </c>
      <c r="P91" s="52"/>
      <c r="Q91" s="20" t="str">
        <f>IF(②コード一覧!BF87="","",②コード一覧!BF87)</f>
        <v/>
      </c>
    </row>
    <row r="92" spans="1:17">
      <c r="A92" s="52" t="str">
        <f>IF(②コード一覧!BB88="","",②コード一覧!BB88)</f>
        <v/>
      </c>
      <c r="B92" s="52" t="str">
        <f>IF(②コード一覧!BH88="","",②コード一覧!BH88)</f>
        <v/>
      </c>
      <c r="C92" s="53" t="str">
        <f>IF(A92="","",INDEX(②コード一覧!$B$2:$D$40,MATCH(③組織表示変え!B92,②コード一覧!$B$2:$B$40,0),3))</f>
        <v/>
      </c>
      <c r="D92" s="61"/>
      <c r="E92" s="20" t="str">
        <f t="shared" si="1"/>
        <v/>
      </c>
      <c r="F92" s="53"/>
      <c r="G92" s="53" t="str">
        <f>IF(②コード一覧!BI88="","",INDEX(②コード一覧!$BB$2:$BD$802,MATCH(②コード一覧!BI88,②コード一覧!$BB$2:$BB$802,0),3))</f>
        <v/>
      </c>
      <c r="H92" s="53"/>
      <c r="I92" s="53" t="str">
        <f>IF(②コード一覧!BJ88="","",INDEX(②コード一覧!$BB$2:$BD$802,MATCH(②コード一覧!BJ88,②コード一覧!$BB$2:$BB$802,0),3))</f>
        <v/>
      </c>
      <c r="J92" s="53"/>
      <c r="K92" s="53" t="str">
        <f>IF(②コード一覧!BK88="","",INDEX(②コード一覧!$BB$2:$BD$802,MATCH(②コード一覧!BK88,②コード一覧!$BB$2:$BB$802,0),3))</f>
        <v/>
      </c>
      <c r="L92" s="53"/>
      <c r="M92" s="53" t="str">
        <f>IF(②コード一覧!BL88="","",INDEX(②コード一覧!$BB$2:$BD$802,MATCH(②コード一覧!BL88,②コード一覧!$BB$2:$BB$802,0),3))</f>
        <v/>
      </c>
      <c r="N92" s="53"/>
      <c r="O92" s="53" t="str">
        <f>IF(②コード一覧!BM88="","",INDEX(②コード一覧!$BB$2:$BD$802,MATCH(②コード一覧!BM88,②コード一覧!$BB$2:$BB$802,0),3))</f>
        <v/>
      </c>
      <c r="P92" s="52"/>
      <c r="Q92" s="20" t="str">
        <f>IF(②コード一覧!BF88="","",②コード一覧!BF88)</f>
        <v/>
      </c>
    </row>
    <row r="93" spans="1:17">
      <c r="A93" s="52" t="str">
        <f>IF(②コード一覧!BB89="","",②コード一覧!BB89)</f>
        <v/>
      </c>
      <c r="B93" s="52" t="str">
        <f>IF(②コード一覧!BH89="","",②コード一覧!BH89)</f>
        <v/>
      </c>
      <c r="C93" s="53" t="str">
        <f>IF(A93="","",INDEX(②コード一覧!$B$2:$D$40,MATCH(③組織表示変え!B93,②コード一覧!$B$2:$B$40,0),3))</f>
        <v/>
      </c>
      <c r="D93" s="61"/>
      <c r="E93" s="20" t="str">
        <f t="shared" si="1"/>
        <v/>
      </c>
      <c r="F93" s="53"/>
      <c r="G93" s="53" t="str">
        <f>IF(②コード一覧!BI89="","",INDEX(②コード一覧!$BB$2:$BD$802,MATCH(②コード一覧!BI89,②コード一覧!$BB$2:$BB$802,0),3))</f>
        <v/>
      </c>
      <c r="H93" s="53"/>
      <c r="I93" s="53" t="str">
        <f>IF(②コード一覧!BJ89="","",INDEX(②コード一覧!$BB$2:$BD$802,MATCH(②コード一覧!BJ89,②コード一覧!$BB$2:$BB$802,0),3))</f>
        <v/>
      </c>
      <c r="J93" s="53"/>
      <c r="K93" s="53" t="str">
        <f>IF(②コード一覧!BK89="","",INDEX(②コード一覧!$BB$2:$BD$802,MATCH(②コード一覧!BK89,②コード一覧!$BB$2:$BB$802,0),3))</f>
        <v/>
      </c>
      <c r="L93" s="53"/>
      <c r="M93" s="53" t="str">
        <f>IF(②コード一覧!BL89="","",INDEX(②コード一覧!$BB$2:$BD$802,MATCH(②コード一覧!BL89,②コード一覧!$BB$2:$BB$802,0),3))</f>
        <v/>
      </c>
      <c r="N93" s="53"/>
      <c r="O93" s="53" t="str">
        <f>IF(②コード一覧!BM89="","",INDEX(②コード一覧!$BB$2:$BD$802,MATCH(②コード一覧!BM89,②コード一覧!$BB$2:$BB$802,0),3))</f>
        <v/>
      </c>
      <c r="P93" s="52"/>
      <c r="Q93" s="20" t="str">
        <f>IF(②コード一覧!BF89="","",②コード一覧!BF89)</f>
        <v/>
      </c>
    </row>
    <row r="94" spans="1:17">
      <c r="A94" s="52" t="str">
        <f>IF(②コード一覧!BB90="","",②コード一覧!BB90)</f>
        <v/>
      </c>
      <c r="B94" s="52" t="str">
        <f>IF(②コード一覧!BH90="","",②コード一覧!BH90)</f>
        <v/>
      </c>
      <c r="C94" s="53" t="str">
        <f>IF(A94="","",INDEX(②コード一覧!$B$2:$D$40,MATCH(③組織表示変え!B94,②コード一覧!$B$2:$B$40,0),3))</f>
        <v/>
      </c>
      <c r="D94" s="61"/>
      <c r="E94" s="20" t="str">
        <f t="shared" si="1"/>
        <v/>
      </c>
      <c r="F94" s="53"/>
      <c r="G94" s="53" t="str">
        <f>IF(②コード一覧!BI90="","",INDEX(②コード一覧!$BB$2:$BD$802,MATCH(②コード一覧!BI90,②コード一覧!$BB$2:$BB$802,0),3))</f>
        <v/>
      </c>
      <c r="H94" s="53"/>
      <c r="I94" s="53" t="str">
        <f>IF(②コード一覧!BJ90="","",INDEX(②コード一覧!$BB$2:$BD$802,MATCH(②コード一覧!BJ90,②コード一覧!$BB$2:$BB$802,0),3))</f>
        <v/>
      </c>
      <c r="J94" s="53"/>
      <c r="K94" s="53" t="str">
        <f>IF(②コード一覧!BK90="","",INDEX(②コード一覧!$BB$2:$BD$802,MATCH(②コード一覧!BK90,②コード一覧!$BB$2:$BB$802,0),3))</f>
        <v/>
      </c>
      <c r="L94" s="53"/>
      <c r="M94" s="53" t="str">
        <f>IF(②コード一覧!BL90="","",INDEX(②コード一覧!$BB$2:$BD$802,MATCH(②コード一覧!BL90,②コード一覧!$BB$2:$BB$802,0),3))</f>
        <v/>
      </c>
      <c r="N94" s="53"/>
      <c r="O94" s="53" t="str">
        <f>IF(②コード一覧!BM90="","",INDEX(②コード一覧!$BB$2:$BD$802,MATCH(②コード一覧!BM90,②コード一覧!$BB$2:$BB$802,0),3))</f>
        <v/>
      </c>
      <c r="P94" s="52"/>
      <c r="Q94" s="20" t="str">
        <f>IF(②コード一覧!BF90="","",②コード一覧!BF90)</f>
        <v/>
      </c>
    </row>
    <row r="95" spans="1:17">
      <c r="A95" s="52" t="str">
        <f>IF(②コード一覧!BB91="","",②コード一覧!BB91)</f>
        <v/>
      </c>
      <c r="B95" s="52" t="str">
        <f>IF(②コード一覧!BH91="","",②コード一覧!BH91)</f>
        <v/>
      </c>
      <c r="C95" s="53" t="str">
        <f>IF(A95="","",INDEX(②コード一覧!$B$2:$D$40,MATCH(③組織表示変え!B95,②コード一覧!$B$2:$B$40,0),3))</f>
        <v/>
      </c>
      <c r="D95" s="61"/>
      <c r="E95" s="20" t="str">
        <f t="shared" si="1"/>
        <v/>
      </c>
      <c r="F95" s="53"/>
      <c r="G95" s="53" t="str">
        <f>IF(②コード一覧!BI91="","",INDEX(②コード一覧!$BB$2:$BD$802,MATCH(②コード一覧!BI91,②コード一覧!$BB$2:$BB$802,0),3))</f>
        <v/>
      </c>
      <c r="H95" s="53"/>
      <c r="I95" s="53" t="str">
        <f>IF(②コード一覧!BJ91="","",INDEX(②コード一覧!$BB$2:$BD$802,MATCH(②コード一覧!BJ91,②コード一覧!$BB$2:$BB$802,0),3))</f>
        <v/>
      </c>
      <c r="J95" s="53"/>
      <c r="K95" s="53" t="str">
        <f>IF(②コード一覧!BK91="","",INDEX(②コード一覧!$BB$2:$BD$802,MATCH(②コード一覧!BK91,②コード一覧!$BB$2:$BB$802,0),3))</f>
        <v/>
      </c>
      <c r="L95" s="53"/>
      <c r="M95" s="53" t="str">
        <f>IF(②コード一覧!BL91="","",INDEX(②コード一覧!$BB$2:$BD$802,MATCH(②コード一覧!BL91,②コード一覧!$BB$2:$BB$802,0),3))</f>
        <v/>
      </c>
      <c r="N95" s="53"/>
      <c r="O95" s="53" t="str">
        <f>IF(②コード一覧!BM91="","",INDEX(②コード一覧!$BB$2:$BD$802,MATCH(②コード一覧!BM91,②コード一覧!$BB$2:$BB$802,0),3))</f>
        <v/>
      </c>
      <c r="P95" s="52"/>
      <c r="Q95" s="20" t="str">
        <f>IF(②コード一覧!BF91="","",②コード一覧!BF91)</f>
        <v/>
      </c>
    </row>
    <row r="96" spans="1:17">
      <c r="A96" s="52" t="str">
        <f>IF(②コード一覧!BB92="","",②コード一覧!BB92)</f>
        <v/>
      </c>
      <c r="B96" s="52" t="str">
        <f>IF(②コード一覧!BH92="","",②コード一覧!BH92)</f>
        <v/>
      </c>
      <c r="C96" s="53" t="str">
        <f>IF(A96="","",INDEX(②コード一覧!$B$2:$D$40,MATCH(③組織表示変え!B96,②コード一覧!$B$2:$B$40,0),3))</f>
        <v/>
      </c>
      <c r="D96" s="61"/>
      <c r="E96" s="20" t="str">
        <f t="shared" si="1"/>
        <v/>
      </c>
      <c r="F96" s="53"/>
      <c r="G96" s="53" t="str">
        <f>IF(②コード一覧!BI92="","",INDEX(②コード一覧!$BB$2:$BD$802,MATCH(②コード一覧!BI92,②コード一覧!$BB$2:$BB$802,0),3))</f>
        <v/>
      </c>
      <c r="H96" s="53"/>
      <c r="I96" s="53" t="str">
        <f>IF(②コード一覧!BJ92="","",INDEX(②コード一覧!$BB$2:$BD$802,MATCH(②コード一覧!BJ92,②コード一覧!$BB$2:$BB$802,0),3))</f>
        <v/>
      </c>
      <c r="J96" s="53"/>
      <c r="K96" s="53" t="str">
        <f>IF(②コード一覧!BK92="","",INDEX(②コード一覧!$BB$2:$BD$802,MATCH(②コード一覧!BK92,②コード一覧!$BB$2:$BB$802,0),3))</f>
        <v/>
      </c>
      <c r="L96" s="53"/>
      <c r="M96" s="53" t="str">
        <f>IF(②コード一覧!BL92="","",INDEX(②コード一覧!$BB$2:$BD$802,MATCH(②コード一覧!BL92,②コード一覧!$BB$2:$BB$802,0),3))</f>
        <v/>
      </c>
      <c r="N96" s="53"/>
      <c r="O96" s="53" t="str">
        <f>IF(②コード一覧!BM92="","",INDEX(②コード一覧!$BB$2:$BD$802,MATCH(②コード一覧!BM92,②コード一覧!$BB$2:$BB$802,0),3))</f>
        <v/>
      </c>
      <c r="P96" s="52"/>
      <c r="Q96" s="20" t="str">
        <f>IF(②コード一覧!BF92="","",②コード一覧!BF92)</f>
        <v/>
      </c>
    </row>
    <row r="97" spans="1:17">
      <c r="A97" s="52" t="str">
        <f>IF(②コード一覧!BB93="","",②コード一覧!BB93)</f>
        <v/>
      </c>
      <c r="B97" s="52" t="str">
        <f>IF(②コード一覧!BH93="","",②コード一覧!BH93)</f>
        <v/>
      </c>
      <c r="C97" s="53" t="str">
        <f>IF(A97="","",INDEX(②コード一覧!$B$2:$D$40,MATCH(③組織表示変え!B97,②コード一覧!$B$2:$B$40,0),3))</f>
        <v/>
      </c>
      <c r="D97" s="61"/>
      <c r="E97" s="20" t="str">
        <f t="shared" si="1"/>
        <v/>
      </c>
      <c r="F97" s="53"/>
      <c r="G97" s="53" t="str">
        <f>IF(②コード一覧!BI93="","",INDEX(②コード一覧!$BB$2:$BD$802,MATCH(②コード一覧!BI93,②コード一覧!$BB$2:$BB$802,0),3))</f>
        <v/>
      </c>
      <c r="H97" s="53"/>
      <c r="I97" s="53" t="str">
        <f>IF(②コード一覧!BJ93="","",INDEX(②コード一覧!$BB$2:$BD$802,MATCH(②コード一覧!BJ93,②コード一覧!$BB$2:$BB$802,0),3))</f>
        <v/>
      </c>
      <c r="J97" s="53"/>
      <c r="K97" s="53" t="str">
        <f>IF(②コード一覧!BK93="","",INDEX(②コード一覧!$BB$2:$BD$802,MATCH(②コード一覧!BK93,②コード一覧!$BB$2:$BB$802,0),3))</f>
        <v/>
      </c>
      <c r="L97" s="53"/>
      <c r="M97" s="53" t="str">
        <f>IF(②コード一覧!BL93="","",INDEX(②コード一覧!$BB$2:$BD$802,MATCH(②コード一覧!BL93,②コード一覧!$BB$2:$BB$802,0),3))</f>
        <v/>
      </c>
      <c r="N97" s="53"/>
      <c r="O97" s="53" t="str">
        <f>IF(②コード一覧!BM93="","",INDEX(②コード一覧!$BB$2:$BD$802,MATCH(②コード一覧!BM93,②コード一覧!$BB$2:$BB$802,0),3))</f>
        <v/>
      </c>
      <c r="P97" s="52"/>
      <c r="Q97" s="20" t="str">
        <f>IF(②コード一覧!BF93="","",②コード一覧!BF93)</f>
        <v/>
      </c>
    </row>
    <row r="98" spans="1:17">
      <c r="A98" s="52" t="str">
        <f>IF(②コード一覧!BB94="","",②コード一覧!BB94)</f>
        <v/>
      </c>
      <c r="B98" s="52" t="str">
        <f>IF(②コード一覧!BH94="","",②コード一覧!BH94)</f>
        <v/>
      </c>
      <c r="C98" s="53" t="str">
        <f>IF(A98="","",INDEX(②コード一覧!$B$2:$D$40,MATCH(③組織表示変え!B98,②コード一覧!$B$2:$B$40,0),3))</f>
        <v/>
      </c>
      <c r="D98" s="61"/>
      <c r="E98" s="20" t="str">
        <f t="shared" si="1"/>
        <v/>
      </c>
      <c r="F98" s="53"/>
      <c r="G98" s="53" t="str">
        <f>IF(②コード一覧!BI94="","",INDEX(②コード一覧!$BB$2:$BD$802,MATCH(②コード一覧!BI94,②コード一覧!$BB$2:$BB$802,0),3))</f>
        <v/>
      </c>
      <c r="H98" s="53"/>
      <c r="I98" s="53" t="str">
        <f>IF(②コード一覧!BJ94="","",INDEX(②コード一覧!$BB$2:$BD$802,MATCH(②コード一覧!BJ94,②コード一覧!$BB$2:$BB$802,0),3))</f>
        <v/>
      </c>
      <c r="J98" s="53"/>
      <c r="K98" s="53" t="str">
        <f>IF(②コード一覧!BK94="","",INDEX(②コード一覧!$BB$2:$BD$802,MATCH(②コード一覧!BK94,②コード一覧!$BB$2:$BB$802,0),3))</f>
        <v/>
      </c>
      <c r="L98" s="53"/>
      <c r="M98" s="53" t="str">
        <f>IF(②コード一覧!BL94="","",INDEX(②コード一覧!$BB$2:$BD$802,MATCH(②コード一覧!BL94,②コード一覧!$BB$2:$BB$802,0),3))</f>
        <v/>
      </c>
      <c r="N98" s="53"/>
      <c r="O98" s="53" t="str">
        <f>IF(②コード一覧!BM94="","",INDEX(②コード一覧!$BB$2:$BD$802,MATCH(②コード一覧!BM94,②コード一覧!$BB$2:$BB$802,0),3))</f>
        <v/>
      </c>
      <c r="P98" s="52"/>
      <c r="Q98" s="20" t="str">
        <f>IF(②コード一覧!BF94="","",②コード一覧!BF94)</f>
        <v/>
      </c>
    </row>
    <row r="99" spans="1:17">
      <c r="A99" s="52" t="str">
        <f>IF(②コード一覧!BB95="","",②コード一覧!BB95)</f>
        <v/>
      </c>
      <c r="B99" s="52" t="str">
        <f>IF(②コード一覧!BH95="","",②コード一覧!BH95)</f>
        <v/>
      </c>
      <c r="C99" s="53" t="str">
        <f>IF(A99="","",INDEX(②コード一覧!$B$2:$D$40,MATCH(③組織表示変え!B99,②コード一覧!$B$2:$B$40,0),3))</f>
        <v/>
      </c>
      <c r="D99" s="61"/>
      <c r="E99" s="20" t="str">
        <f t="shared" si="1"/>
        <v/>
      </c>
      <c r="F99" s="53"/>
      <c r="G99" s="53" t="str">
        <f>IF(②コード一覧!BI95="","",INDEX(②コード一覧!$BB$2:$BD$802,MATCH(②コード一覧!BI95,②コード一覧!$BB$2:$BB$802,0),3))</f>
        <v/>
      </c>
      <c r="H99" s="53"/>
      <c r="I99" s="53" t="str">
        <f>IF(②コード一覧!BJ95="","",INDEX(②コード一覧!$BB$2:$BD$802,MATCH(②コード一覧!BJ95,②コード一覧!$BB$2:$BB$802,0),3))</f>
        <v/>
      </c>
      <c r="J99" s="53"/>
      <c r="K99" s="53" t="str">
        <f>IF(②コード一覧!BK95="","",INDEX(②コード一覧!$BB$2:$BD$802,MATCH(②コード一覧!BK95,②コード一覧!$BB$2:$BB$802,0),3))</f>
        <v/>
      </c>
      <c r="L99" s="53"/>
      <c r="M99" s="53" t="str">
        <f>IF(②コード一覧!BL95="","",INDEX(②コード一覧!$BB$2:$BD$802,MATCH(②コード一覧!BL95,②コード一覧!$BB$2:$BB$802,0),3))</f>
        <v/>
      </c>
      <c r="N99" s="53"/>
      <c r="O99" s="53" t="str">
        <f>IF(②コード一覧!BM95="","",INDEX(②コード一覧!$BB$2:$BD$802,MATCH(②コード一覧!BM95,②コード一覧!$BB$2:$BB$802,0),3))</f>
        <v/>
      </c>
      <c r="P99" s="52"/>
      <c r="Q99" s="20" t="str">
        <f>IF(②コード一覧!BF95="","",②コード一覧!BF95)</f>
        <v/>
      </c>
    </row>
    <row r="100" spans="1:17">
      <c r="A100" s="52" t="str">
        <f>IF(②コード一覧!BB96="","",②コード一覧!BB96)</f>
        <v/>
      </c>
      <c r="B100" s="52" t="str">
        <f>IF(②コード一覧!BH96="","",②コード一覧!BH96)</f>
        <v/>
      </c>
      <c r="C100" s="53" t="str">
        <f>IF(A100="","",INDEX(②コード一覧!$B$2:$D$40,MATCH(③組織表示変え!B100,②コード一覧!$B$2:$B$40,0),3))</f>
        <v/>
      </c>
      <c r="D100" s="61"/>
      <c r="E100" s="20" t="str">
        <f t="shared" si="1"/>
        <v/>
      </c>
      <c r="F100" s="53"/>
      <c r="G100" s="53" t="str">
        <f>IF(②コード一覧!BI96="","",INDEX(②コード一覧!$BB$2:$BD$802,MATCH(②コード一覧!BI96,②コード一覧!$BB$2:$BB$802,0),3))</f>
        <v/>
      </c>
      <c r="H100" s="53"/>
      <c r="I100" s="53" t="str">
        <f>IF(②コード一覧!BJ96="","",INDEX(②コード一覧!$BB$2:$BD$802,MATCH(②コード一覧!BJ96,②コード一覧!$BB$2:$BB$802,0),3))</f>
        <v/>
      </c>
      <c r="J100" s="53"/>
      <c r="K100" s="53" t="str">
        <f>IF(②コード一覧!BK96="","",INDEX(②コード一覧!$BB$2:$BD$802,MATCH(②コード一覧!BK96,②コード一覧!$BB$2:$BB$802,0),3))</f>
        <v/>
      </c>
      <c r="L100" s="53"/>
      <c r="M100" s="53" t="str">
        <f>IF(②コード一覧!BL96="","",INDEX(②コード一覧!$BB$2:$BD$802,MATCH(②コード一覧!BL96,②コード一覧!$BB$2:$BB$802,0),3))</f>
        <v/>
      </c>
      <c r="N100" s="53"/>
      <c r="O100" s="53" t="str">
        <f>IF(②コード一覧!BM96="","",INDEX(②コード一覧!$BB$2:$BD$802,MATCH(②コード一覧!BM96,②コード一覧!$BB$2:$BB$802,0),3))</f>
        <v/>
      </c>
      <c r="P100" s="52"/>
      <c r="Q100" s="20" t="str">
        <f>IF(②コード一覧!BF96="","",②コード一覧!BF96)</f>
        <v/>
      </c>
    </row>
    <row r="101" spans="1:17">
      <c r="A101" s="52" t="str">
        <f>IF(②コード一覧!BB97="","",②コード一覧!BB97)</f>
        <v/>
      </c>
      <c r="B101" s="52" t="str">
        <f>IF(②コード一覧!BH97="","",②コード一覧!BH97)</f>
        <v/>
      </c>
      <c r="C101" s="53" t="str">
        <f>IF(A101="","",INDEX(②コード一覧!$B$2:$D$40,MATCH(③組織表示変え!B101,②コード一覧!$B$2:$B$40,0),3))</f>
        <v/>
      </c>
      <c r="D101" s="61"/>
      <c r="E101" s="20" t="str">
        <f t="shared" si="1"/>
        <v/>
      </c>
      <c r="F101" s="53"/>
      <c r="G101" s="53" t="str">
        <f>IF(②コード一覧!BI97="","",INDEX(②コード一覧!$BB$2:$BD$802,MATCH(②コード一覧!BI97,②コード一覧!$BB$2:$BB$802,0),3))</f>
        <v/>
      </c>
      <c r="H101" s="53"/>
      <c r="I101" s="53" t="str">
        <f>IF(②コード一覧!BJ97="","",INDEX(②コード一覧!$BB$2:$BD$802,MATCH(②コード一覧!BJ97,②コード一覧!$BB$2:$BB$802,0),3))</f>
        <v/>
      </c>
      <c r="J101" s="53"/>
      <c r="K101" s="53" t="str">
        <f>IF(②コード一覧!BK97="","",INDEX(②コード一覧!$BB$2:$BD$802,MATCH(②コード一覧!BK97,②コード一覧!$BB$2:$BB$802,0),3))</f>
        <v/>
      </c>
      <c r="L101" s="53"/>
      <c r="M101" s="53" t="str">
        <f>IF(②コード一覧!BL97="","",INDEX(②コード一覧!$BB$2:$BD$802,MATCH(②コード一覧!BL97,②コード一覧!$BB$2:$BB$802,0),3))</f>
        <v/>
      </c>
      <c r="N101" s="53"/>
      <c r="O101" s="53" t="str">
        <f>IF(②コード一覧!BM97="","",INDEX(②コード一覧!$BB$2:$BD$802,MATCH(②コード一覧!BM97,②コード一覧!$BB$2:$BB$802,0),3))</f>
        <v/>
      </c>
      <c r="P101" s="52"/>
      <c r="Q101" s="20" t="str">
        <f>IF(②コード一覧!BF97="","",②コード一覧!BF97)</f>
        <v/>
      </c>
    </row>
    <row r="102" spans="1:17">
      <c r="A102" s="52" t="str">
        <f>IF(②コード一覧!BB98="","",②コード一覧!BB98)</f>
        <v/>
      </c>
      <c r="B102" s="52" t="str">
        <f>IF(②コード一覧!BH98="","",②コード一覧!BH98)</f>
        <v/>
      </c>
      <c r="C102" s="53" t="str">
        <f>IF(A102="","",INDEX(②コード一覧!$B$2:$D$40,MATCH(③組織表示変え!B102,②コード一覧!$B$2:$B$40,0),3))</f>
        <v/>
      </c>
      <c r="D102" s="61"/>
      <c r="E102" s="20" t="str">
        <f t="shared" si="1"/>
        <v/>
      </c>
      <c r="F102" s="53"/>
      <c r="G102" s="53" t="str">
        <f>IF(②コード一覧!BI98="","",INDEX(②コード一覧!$BB$2:$BD$802,MATCH(②コード一覧!BI98,②コード一覧!$BB$2:$BB$802,0),3))</f>
        <v/>
      </c>
      <c r="H102" s="53"/>
      <c r="I102" s="53" t="str">
        <f>IF(②コード一覧!BJ98="","",INDEX(②コード一覧!$BB$2:$BD$802,MATCH(②コード一覧!BJ98,②コード一覧!$BB$2:$BB$802,0),3))</f>
        <v/>
      </c>
      <c r="J102" s="53"/>
      <c r="K102" s="53" t="str">
        <f>IF(②コード一覧!BK98="","",INDEX(②コード一覧!$BB$2:$BD$802,MATCH(②コード一覧!BK98,②コード一覧!$BB$2:$BB$802,0),3))</f>
        <v/>
      </c>
      <c r="L102" s="53"/>
      <c r="M102" s="53" t="str">
        <f>IF(②コード一覧!BL98="","",INDEX(②コード一覧!$BB$2:$BD$802,MATCH(②コード一覧!BL98,②コード一覧!$BB$2:$BB$802,0),3))</f>
        <v/>
      </c>
      <c r="N102" s="53"/>
      <c r="O102" s="53" t="str">
        <f>IF(②コード一覧!BM98="","",INDEX(②コード一覧!$BB$2:$BD$802,MATCH(②コード一覧!BM98,②コード一覧!$BB$2:$BB$802,0),3))</f>
        <v/>
      </c>
      <c r="P102" s="52"/>
      <c r="Q102" s="20" t="str">
        <f>IF(②コード一覧!BF98="","",②コード一覧!BF98)</f>
        <v/>
      </c>
    </row>
    <row r="103" spans="1:17">
      <c r="A103" s="52" t="str">
        <f>IF(②コード一覧!BB99="","",②コード一覧!BB99)</f>
        <v/>
      </c>
      <c r="B103" s="52" t="str">
        <f>IF(②コード一覧!BH99="","",②コード一覧!BH99)</f>
        <v/>
      </c>
      <c r="C103" s="53" t="str">
        <f>IF(A103="","",INDEX(②コード一覧!$B$2:$D$40,MATCH(③組織表示変え!B103,②コード一覧!$B$2:$B$40,0),3))</f>
        <v/>
      </c>
      <c r="D103" s="61"/>
      <c r="E103" s="20" t="str">
        <f t="shared" si="1"/>
        <v/>
      </c>
      <c r="F103" s="53"/>
      <c r="G103" s="53" t="str">
        <f>IF(②コード一覧!BI99="","",INDEX(②コード一覧!$BB$2:$BD$802,MATCH(②コード一覧!BI99,②コード一覧!$BB$2:$BB$802,0),3))</f>
        <v/>
      </c>
      <c r="H103" s="53"/>
      <c r="I103" s="53" t="str">
        <f>IF(②コード一覧!BJ99="","",INDEX(②コード一覧!$BB$2:$BD$802,MATCH(②コード一覧!BJ99,②コード一覧!$BB$2:$BB$802,0),3))</f>
        <v/>
      </c>
      <c r="J103" s="53"/>
      <c r="K103" s="53" t="str">
        <f>IF(②コード一覧!BK99="","",INDEX(②コード一覧!$BB$2:$BD$802,MATCH(②コード一覧!BK99,②コード一覧!$BB$2:$BB$802,0),3))</f>
        <v/>
      </c>
      <c r="L103" s="53"/>
      <c r="M103" s="53" t="str">
        <f>IF(②コード一覧!BL99="","",INDEX(②コード一覧!$BB$2:$BD$802,MATCH(②コード一覧!BL99,②コード一覧!$BB$2:$BB$802,0),3))</f>
        <v/>
      </c>
      <c r="N103" s="53"/>
      <c r="O103" s="53" t="str">
        <f>IF(②コード一覧!BM99="","",INDEX(②コード一覧!$BB$2:$BD$802,MATCH(②コード一覧!BM99,②コード一覧!$BB$2:$BB$802,0),3))</f>
        <v/>
      </c>
      <c r="P103" s="52"/>
      <c r="Q103" s="20" t="str">
        <f>IF(②コード一覧!BF99="","",②コード一覧!BF99)</f>
        <v/>
      </c>
    </row>
    <row r="104" spans="1:17">
      <c r="A104" s="52" t="str">
        <f>IF(②コード一覧!BB100="","",②コード一覧!BB100)</f>
        <v/>
      </c>
      <c r="B104" s="52" t="str">
        <f>IF(②コード一覧!BH100="","",②コード一覧!BH100)</f>
        <v/>
      </c>
      <c r="C104" s="53" t="str">
        <f>IF(A104="","",INDEX(②コード一覧!$B$2:$D$40,MATCH(③組織表示変え!B104,②コード一覧!$B$2:$B$40,0),3))</f>
        <v/>
      </c>
      <c r="D104" s="61"/>
      <c r="E104" s="20" t="str">
        <f t="shared" si="1"/>
        <v/>
      </c>
      <c r="F104" s="53"/>
      <c r="G104" s="53" t="str">
        <f>IF(②コード一覧!BI100="","",INDEX(②コード一覧!$BB$2:$BD$802,MATCH(②コード一覧!BI100,②コード一覧!$BB$2:$BB$802,0),3))</f>
        <v/>
      </c>
      <c r="H104" s="53"/>
      <c r="I104" s="53" t="str">
        <f>IF(②コード一覧!BJ100="","",INDEX(②コード一覧!$BB$2:$BD$802,MATCH(②コード一覧!BJ100,②コード一覧!$BB$2:$BB$802,0),3))</f>
        <v/>
      </c>
      <c r="J104" s="53"/>
      <c r="K104" s="53" t="str">
        <f>IF(②コード一覧!BK100="","",INDEX(②コード一覧!$BB$2:$BD$802,MATCH(②コード一覧!BK100,②コード一覧!$BB$2:$BB$802,0),3))</f>
        <v/>
      </c>
      <c r="L104" s="53"/>
      <c r="M104" s="53" t="str">
        <f>IF(②コード一覧!BL100="","",INDEX(②コード一覧!$BB$2:$BD$802,MATCH(②コード一覧!BL100,②コード一覧!$BB$2:$BB$802,0),3))</f>
        <v/>
      </c>
      <c r="N104" s="53"/>
      <c r="O104" s="53" t="str">
        <f>IF(②コード一覧!BM100="","",INDEX(②コード一覧!$BB$2:$BD$802,MATCH(②コード一覧!BM100,②コード一覧!$BB$2:$BB$802,0),3))</f>
        <v/>
      </c>
      <c r="P104" s="52"/>
      <c r="Q104" s="20" t="str">
        <f>IF(②コード一覧!BF100="","",②コード一覧!BF100)</f>
        <v/>
      </c>
    </row>
    <row r="105" spans="1:17">
      <c r="A105" s="52" t="str">
        <f>IF(②コード一覧!BB101="","",②コード一覧!BB101)</f>
        <v/>
      </c>
      <c r="B105" s="52" t="str">
        <f>IF(②コード一覧!BH101="","",②コード一覧!BH101)</f>
        <v/>
      </c>
      <c r="C105" s="53" t="str">
        <f>IF(A105="","",INDEX(②コード一覧!$B$2:$D$40,MATCH(③組織表示変え!B105,②コード一覧!$B$2:$B$40,0),3))</f>
        <v/>
      </c>
      <c r="D105" s="61"/>
      <c r="E105" s="20" t="str">
        <f t="shared" si="1"/>
        <v/>
      </c>
      <c r="F105" s="53"/>
      <c r="G105" s="53" t="str">
        <f>IF(②コード一覧!BI101="","",INDEX(②コード一覧!$BB$2:$BD$802,MATCH(②コード一覧!BI101,②コード一覧!$BB$2:$BB$802,0),3))</f>
        <v/>
      </c>
      <c r="H105" s="53"/>
      <c r="I105" s="53" t="str">
        <f>IF(②コード一覧!BJ101="","",INDEX(②コード一覧!$BB$2:$BD$802,MATCH(②コード一覧!BJ101,②コード一覧!$BB$2:$BB$802,0),3))</f>
        <v/>
      </c>
      <c r="J105" s="53"/>
      <c r="K105" s="53" t="str">
        <f>IF(②コード一覧!BK101="","",INDEX(②コード一覧!$BB$2:$BD$802,MATCH(②コード一覧!BK101,②コード一覧!$BB$2:$BB$802,0),3))</f>
        <v/>
      </c>
      <c r="L105" s="53"/>
      <c r="M105" s="53" t="str">
        <f>IF(②コード一覧!BL101="","",INDEX(②コード一覧!$BB$2:$BD$802,MATCH(②コード一覧!BL101,②コード一覧!$BB$2:$BB$802,0),3))</f>
        <v/>
      </c>
      <c r="N105" s="53"/>
      <c r="O105" s="53" t="str">
        <f>IF(②コード一覧!BM101="","",INDEX(②コード一覧!$BB$2:$BD$802,MATCH(②コード一覧!BM101,②コード一覧!$BB$2:$BB$802,0),3))</f>
        <v/>
      </c>
      <c r="P105" s="52"/>
      <c r="Q105" s="20" t="str">
        <f>IF(②コード一覧!BF101="","",②コード一覧!BF101)</f>
        <v/>
      </c>
    </row>
    <row r="106" spans="1:17">
      <c r="A106" s="52" t="str">
        <f>IF(②コード一覧!BB102="","",②コード一覧!BB102)</f>
        <v/>
      </c>
      <c r="B106" s="52" t="str">
        <f>IF(②コード一覧!BH102="","",②コード一覧!BH102)</f>
        <v/>
      </c>
      <c r="C106" s="53" t="str">
        <f>IF(A106="","",INDEX(②コード一覧!$B$2:$D$40,MATCH(③組織表示変え!B106,②コード一覧!$B$2:$B$40,0),3))</f>
        <v/>
      </c>
      <c r="D106" s="61"/>
      <c r="E106" s="20" t="str">
        <f t="shared" si="1"/>
        <v/>
      </c>
      <c r="F106" s="53"/>
      <c r="G106" s="53" t="str">
        <f>IF(②コード一覧!BI102="","",INDEX(②コード一覧!$BB$2:$BD$802,MATCH(②コード一覧!BI102,②コード一覧!$BB$2:$BB$802,0),3))</f>
        <v/>
      </c>
      <c r="H106" s="53"/>
      <c r="I106" s="53" t="str">
        <f>IF(②コード一覧!BJ102="","",INDEX(②コード一覧!$BB$2:$BD$802,MATCH(②コード一覧!BJ102,②コード一覧!$BB$2:$BB$802,0),3))</f>
        <v/>
      </c>
      <c r="J106" s="53"/>
      <c r="K106" s="53" t="str">
        <f>IF(②コード一覧!BK102="","",INDEX(②コード一覧!$BB$2:$BD$802,MATCH(②コード一覧!BK102,②コード一覧!$BB$2:$BB$802,0),3))</f>
        <v/>
      </c>
      <c r="L106" s="53"/>
      <c r="M106" s="53" t="str">
        <f>IF(②コード一覧!BL102="","",INDEX(②コード一覧!$BB$2:$BD$802,MATCH(②コード一覧!BL102,②コード一覧!$BB$2:$BB$802,0),3))</f>
        <v/>
      </c>
      <c r="N106" s="53"/>
      <c r="O106" s="53" t="str">
        <f>IF(②コード一覧!BM102="","",INDEX(②コード一覧!$BB$2:$BD$802,MATCH(②コード一覧!BM102,②コード一覧!$BB$2:$BB$802,0),3))</f>
        <v/>
      </c>
      <c r="P106" s="52"/>
      <c r="Q106" s="20" t="str">
        <f>IF(②コード一覧!BF102="","",②コード一覧!BF102)</f>
        <v/>
      </c>
    </row>
    <row r="107" spans="1:17">
      <c r="A107" s="52" t="str">
        <f>IF(②コード一覧!BB103="","",②コード一覧!BB103)</f>
        <v/>
      </c>
      <c r="B107" s="52" t="str">
        <f>IF(②コード一覧!BH103="","",②コード一覧!BH103)</f>
        <v/>
      </c>
      <c r="C107" s="53" t="str">
        <f>IF(A107="","",INDEX(②コード一覧!$B$2:$D$40,MATCH(③組織表示変え!B107,②コード一覧!$B$2:$B$40,0),3))</f>
        <v/>
      </c>
      <c r="D107" s="61"/>
      <c r="E107" s="20" t="str">
        <f t="shared" si="1"/>
        <v/>
      </c>
      <c r="F107" s="53"/>
      <c r="G107" s="53" t="str">
        <f>IF(②コード一覧!BI103="","",INDEX(②コード一覧!$BB$2:$BD$802,MATCH(②コード一覧!BI103,②コード一覧!$BB$2:$BB$802,0),3))</f>
        <v/>
      </c>
      <c r="H107" s="53"/>
      <c r="I107" s="53" t="str">
        <f>IF(②コード一覧!BJ103="","",INDEX(②コード一覧!$BB$2:$BD$802,MATCH(②コード一覧!BJ103,②コード一覧!$BB$2:$BB$802,0),3))</f>
        <v/>
      </c>
      <c r="J107" s="53"/>
      <c r="K107" s="53" t="str">
        <f>IF(②コード一覧!BK103="","",INDEX(②コード一覧!$BB$2:$BD$802,MATCH(②コード一覧!BK103,②コード一覧!$BB$2:$BB$802,0),3))</f>
        <v/>
      </c>
      <c r="L107" s="53"/>
      <c r="M107" s="53" t="str">
        <f>IF(②コード一覧!BL103="","",INDEX(②コード一覧!$BB$2:$BD$802,MATCH(②コード一覧!BL103,②コード一覧!$BB$2:$BB$802,0),3))</f>
        <v/>
      </c>
      <c r="N107" s="53"/>
      <c r="O107" s="53" t="str">
        <f>IF(②コード一覧!BM103="","",INDEX(②コード一覧!$BB$2:$BD$802,MATCH(②コード一覧!BM103,②コード一覧!$BB$2:$BB$802,0),3))</f>
        <v/>
      </c>
      <c r="P107" s="52"/>
      <c r="Q107" s="20" t="str">
        <f>IF(②コード一覧!BF103="","",②コード一覧!BF103)</f>
        <v/>
      </c>
    </row>
    <row r="108" spans="1:17">
      <c r="A108" s="52" t="str">
        <f>IF(②コード一覧!BB104="","",②コード一覧!BB104)</f>
        <v/>
      </c>
      <c r="B108" s="52" t="str">
        <f>IF(②コード一覧!BH104="","",②コード一覧!BH104)</f>
        <v/>
      </c>
      <c r="C108" s="53" t="str">
        <f>IF(A108="","",INDEX(②コード一覧!$B$2:$D$40,MATCH(③組織表示変え!B108,②コード一覧!$B$2:$B$40,0),3))</f>
        <v/>
      </c>
      <c r="D108" s="61"/>
      <c r="E108" s="20" t="str">
        <f t="shared" si="1"/>
        <v/>
      </c>
      <c r="F108" s="53"/>
      <c r="G108" s="53" t="str">
        <f>IF(②コード一覧!BI104="","",INDEX(②コード一覧!$BB$2:$BD$802,MATCH(②コード一覧!BI104,②コード一覧!$BB$2:$BB$802,0),3))</f>
        <v/>
      </c>
      <c r="H108" s="53"/>
      <c r="I108" s="53" t="str">
        <f>IF(②コード一覧!BJ104="","",INDEX(②コード一覧!$BB$2:$BD$802,MATCH(②コード一覧!BJ104,②コード一覧!$BB$2:$BB$802,0),3))</f>
        <v/>
      </c>
      <c r="J108" s="53"/>
      <c r="K108" s="53" t="str">
        <f>IF(②コード一覧!BK104="","",INDEX(②コード一覧!$BB$2:$BD$802,MATCH(②コード一覧!BK104,②コード一覧!$BB$2:$BB$802,0),3))</f>
        <v/>
      </c>
      <c r="L108" s="53"/>
      <c r="M108" s="53" t="str">
        <f>IF(②コード一覧!BL104="","",INDEX(②コード一覧!$BB$2:$BD$802,MATCH(②コード一覧!BL104,②コード一覧!$BB$2:$BB$802,0),3))</f>
        <v/>
      </c>
      <c r="N108" s="53"/>
      <c r="O108" s="53" t="str">
        <f>IF(②コード一覧!BM104="","",INDEX(②コード一覧!$BB$2:$BD$802,MATCH(②コード一覧!BM104,②コード一覧!$BB$2:$BB$802,0),3))</f>
        <v/>
      </c>
      <c r="P108" s="52"/>
      <c r="Q108" s="20" t="str">
        <f>IF(②コード一覧!BF104="","",②コード一覧!BF104)</f>
        <v/>
      </c>
    </row>
    <row r="109" spans="1:17">
      <c r="A109" s="52" t="str">
        <f>IF(②コード一覧!BB105="","",②コード一覧!BB105)</f>
        <v/>
      </c>
      <c r="B109" s="52" t="str">
        <f>IF(②コード一覧!BH105="","",②コード一覧!BH105)</f>
        <v/>
      </c>
      <c r="C109" s="53" t="str">
        <f>IF(A109="","",INDEX(②コード一覧!$B$2:$D$40,MATCH(③組織表示変え!B109,②コード一覧!$B$2:$B$40,0),3))</f>
        <v/>
      </c>
      <c r="D109" s="61"/>
      <c r="E109" s="20" t="str">
        <f t="shared" si="1"/>
        <v/>
      </c>
      <c r="F109" s="53"/>
      <c r="G109" s="53" t="str">
        <f>IF(②コード一覧!BI105="","",INDEX(②コード一覧!$BB$2:$BD$802,MATCH(②コード一覧!BI105,②コード一覧!$BB$2:$BB$802,0),3))</f>
        <v/>
      </c>
      <c r="H109" s="53"/>
      <c r="I109" s="53" t="str">
        <f>IF(②コード一覧!BJ105="","",INDEX(②コード一覧!$BB$2:$BD$802,MATCH(②コード一覧!BJ105,②コード一覧!$BB$2:$BB$802,0),3))</f>
        <v/>
      </c>
      <c r="J109" s="53"/>
      <c r="K109" s="53" t="str">
        <f>IF(②コード一覧!BK105="","",INDEX(②コード一覧!$BB$2:$BD$802,MATCH(②コード一覧!BK105,②コード一覧!$BB$2:$BB$802,0),3))</f>
        <v/>
      </c>
      <c r="L109" s="53"/>
      <c r="M109" s="53" t="str">
        <f>IF(②コード一覧!BL105="","",INDEX(②コード一覧!$BB$2:$BD$802,MATCH(②コード一覧!BL105,②コード一覧!$BB$2:$BB$802,0),3))</f>
        <v/>
      </c>
      <c r="N109" s="53"/>
      <c r="O109" s="53" t="str">
        <f>IF(②コード一覧!BM105="","",INDEX(②コード一覧!$BB$2:$BD$802,MATCH(②コード一覧!BM105,②コード一覧!$BB$2:$BB$802,0),3))</f>
        <v/>
      </c>
      <c r="P109" s="52"/>
      <c r="Q109" s="20" t="str">
        <f>IF(②コード一覧!BF105="","",②コード一覧!BF105)</f>
        <v/>
      </c>
    </row>
    <row r="110" spans="1:17">
      <c r="A110" s="52" t="str">
        <f>IF(②コード一覧!BB106="","",②コード一覧!BB106)</f>
        <v/>
      </c>
      <c r="B110" s="52" t="str">
        <f>IF(②コード一覧!BH106="","",②コード一覧!BH106)</f>
        <v/>
      </c>
      <c r="C110" s="53" t="str">
        <f>IF(A110="","",INDEX(②コード一覧!$B$2:$D$40,MATCH(③組織表示変え!B110,②コード一覧!$B$2:$B$40,0),3))</f>
        <v/>
      </c>
      <c r="D110" s="61"/>
      <c r="E110" s="20" t="str">
        <f t="shared" si="1"/>
        <v/>
      </c>
      <c r="F110" s="53"/>
      <c r="G110" s="53" t="str">
        <f>IF(②コード一覧!BI106="","",INDEX(②コード一覧!$BB$2:$BD$802,MATCH(②コード一覧!BI106,②コード一覧!$BB$2:$BB$802,0),3))</f>
        <v/>
      </c>
      <c r="H110" s="53"/>
      <c r="I110" s="53" t="str">
        <f>IF(②コード一覧!BJ106="","",INDEX(②コード一覧!$BB$2:$BD$802,MATCH(②コード一覧!BJ106,②コード一覧!$BB$2:$BB$802,0),3))</f>
        <v/>
      </c>
      <c r="J110" s="53"/>
      <c r="K110" s="53" t="str">
        <f>IF(②コード一覧!BK106="","",INDEX(②コード一覧!$BB$2:$BD$802,MATCH(②コード一覧!BK106,②コード一覧!$BB$2:$BB$802,0),3))</f>
        <v/>
      </c>
      <c r="L110" s="53"/>
      <c r="M110" s="53" t="str">
        <f>IF(②コード一覧!BL106="","",INDEX(②コード一覧!$BB$2:$BD$802,MATCH(②コード一覧!BL106,②コード一覧!$BB$2:$BB$802,0),3))</f>
        <v/>
      </c>
      <c r="N110" s="53"/>
      <c r="O110" s="53" t="str">
        <f>IF(②コード一覧!BM106="","",INDEX(②コード一覧!$BB$2:$BD$802,MATCH(②コード一覧!BM106,②コード一覧!$BB$2:$BB$802,0),3))</f>
        <v/>
      </c>
      <c r="P110" s="52"/>
      <c r="Q110" s="20" t="str">
        <f>IF(②コード一覧!BF106="","",②コード一覧!BF106)</f>
        <v/>
      </c>
    </row>
    <row r="111" spans="1:17">
      <c r="A111" s="52" t="str">
        <f>IF(②コード一覧!BB107="","",②コード一覧!BB107)</f>
        <v/>
      </c>
      <c r="B111" s="52" t="str">
        <f>IF(②コード一覧!BH107="","",②コード一覧!BH107)</f>
        <v/>
      </c>
      <c r="C111" s="53" t="str">
        <f>IF(A111="","",INDEX(②コード一覧!$B$2:$D$40,MATCH(③組織表示変え!B111,②コード一覧!$B$2:$B$40,0),3))</f>
        <v/>
      </c>
      <c r="D111" s="61"/>
      <c r="E111" s="20" t="str">
        <f t="shared" si="1"/>
        <v/>
      </c>
      <c r="F111" s="53"/>
      <c r="G111" s="53" t="str">
        <f>IF(②コード一覧!BI107="","",INDEX(②コード一覧!$BB$2:$BD$802,MATCH(②コード一覧!BI107,②コード一覧!$BB$2:$BB$802,0),3))</f>
        <v/>
      </c>
      <c r="H111" s="53"/>
      <c r="I111" s="53" t="str">
        <f>IF(②コード一覧!BJ107="","",INDEX(②コード一覧!$BB$2:$BD$802,MATCH(②コード一覧!BJ107,②コード一覧!$BB$2:$BB$802,0),3))</f>
        <v/>
      </c>
      <c r="J111" s="53"/>
      <c r="K111" s="53" t="str">
        <f>IF(②コード一覧!BK107="","",INDEX(②コード一覧!$BB$2:$BD$802,MATCH(②コード一覧!BK107,②コード一覧!$BB$2:$BB$802,0),3))</f>
        <v/>
      </c>
      <c r="L111" s="53"/>
      <c r="M111" s="53" t="str">
        <f>IF(②コード一覧!BL107="","",INDEX(②コード一覧!$BB$2:$BD$802,MATCH(②コード一覧!BL107,②コード一覧!$BB$2:$BB$802,0),3))</f>
        <v/>
      </c>
      <c r="N111" s="53"/>
      <c r="O111" s="53" t="str">
        <f>IF(②コード一覧!BM107="","",INDEX(②コード一覧!$BB$2:$BD$802,MATCH(②コード一覧!BM107,②コード一覧!$BB$2:$BB$802,0),3))</f>
        <v/>
      </c>
      <c r="P111" s="52"/>
      <c r="Q111" s="20" t="str">
        <f>IF(②コード一覧!BF107="","",②コード一覧!BF107)</f>
        <v/>
      </c>
    </row>
    <row r="112" spans="1:17">
      <c r="A112" s="52" t="str">
        <f>IF(②コード一覧!BB108="","",②コード一覧!BB108)</f>
        <v/>
      </c>
      <c r="B112" s="52" t="str">
        <f>IF(②コード一覧!BH108="","",②コード一覧!BH108)</f>
        <v/>
      </c>
      <c r="C112" s="53" t="str">
        <f>IF(A112="","",INDEX(②コード一覧!$B$2:$D$40,MATCH(③組織表示変え!B112,②コード一覧!$B$2:$B$40,0),3))</f>
        <v/>
      </c>
      <c r="D112" s="61"/>
      <c r="E112" s="20" t="str">
        <f t="shared" si="1"/>
        <v/>
      </c>
      <c r="F112" s="53"/>
      <c r="G112" s="53" t="str">
        <f>IF(②コード一覧!BI108="","",INDEX(②コード一覧!$BB$2:$BD$802,MATCH(②コード一覧!BI108,②コード一覧!$BB$2:$BB$802,0),3))</f>
        <v/>
      </c>
      <c r="H112" s="53"/>
      <c r="I112" s="53" t="str">
        <f>IF(②コード一覧!BJ108="","",INDEX(②コード一覧!$BB$2:$BD$802,MATCH(②コード一覧!BJ108,②コード一覧!$BB$2:$BB$802,0),3))</f>
        <v/>
      </c>
      <c r="J112" s="53"/>
      <c r="K112" s="53" t="str">
        <f>IF(②コード一覧!BK108="","",INDEX(②コード一覧!$BB$2:$BD$802,MATCH(②コード一覧!BK108,②コード一覧!$BB$2:$BB$802,0),3))</f>
        <v/>
      </c>
      <c r="L112" s="53"/>
      <c r="M112" s="53" t="str">
        <f>IF(②コード一覧!BL108="","",INDEX(②コード一覧!$BB$2:$BD$802,MATCH(②コード一覧!BL108,②コード一覧!$BB$2:$BB$802,0),3))</f>
        <v/>
      </c>
      <c r="N112" s="53"/>
      <c r="O112" s="53" t="str">
        <f>IF(②コード一覧!BM108="","",INDEX(②コード一覧!$BB$2:$BD$802,MATCH(②コード一覧!BM108,②コード一覧!$BB$2:$BB$802,0),3))</f>
        <v/>
      </c>
      <c r="P112" s="52"/>
      <c r="Q112" s="20" t="str">
        <f>IF(②コード一覧!BF108="","",②コード一覧!BF108)</f>
        <v/>
      </c>
    </row>
    <row r="113" spans="1:17">
      <c r="A113" s="52" t="str">
        <f>IF(②コード一覧!BB109="","",②コード一覧!BB109)</f>
        <v/>
      </c>
      <c r="B113" s="52" t="str">
        <f>IF(②コード一覧!BH109="","",②コード一覧!BH109)</f>
        <v/>
      </c>
      <c r="C113" s="53" t="str">
        <f>IF(A113="","",INDEX(②コード一覧!$B$2:$D$40,MATCH(③組織表示変え!B113,②コード一覧!$B$2:$B$40,0),3))</f>
        <v/>
      </c>
      <c r="D113" s="61"/>
      <c r="E113" s="20" t="str">
        <f t="shared" si="1"/>
        <v/>
      </c>
      <c r="F113" s="53"/>
      <c r="G113" s="53" t="str">
        <f>IF(②コード一覧!BI109="","",INDEX(②コード一覧!$BB$2:$BD$802,MATCH(②コード一覧!BI109,②コード一覧!$BB$2:$BB$802,0),3))</f>
        <v/>
      </c>
      <c r="H113" s="53"/>
      <c r="I113" s="53" t="str">
        <f>IF(②コード一覧!BJ109="","",INDEX(②コード一覧!$BB$2:$BD$802,MATCH(②コード一覧!BJ109,②コード一覧!$BB$2:$BB$802,0),3))</f>
        <v/>
      </c>
      <c r="J113" s="53"/>
      <c r="K113" s="53" t="str">
        <f>IF(②コード一覧!BK109="","",INDEX(②コード一覧!$BB$2:$BD$802,MATCH(②コード一覧!BK109,②コード一覧!$BB$2:$BB$802,0),3))</f>
        <v/>
      </c>
      <c r="L113" s="53"/>
      <c r="M113" s="53" t="str">
        <f>IF(②コード一覧!BL109="","",INDEX(②コード一覧!$BB$2:$BD$802,MATCH(②コード一覧!BL109,②コード一覧!$BB$2:$BB$802,0),3))</f>
        <v/>
      </c>
      <c r="N113" s="53"/>
      <c r="O113" s="53" t="str">
        <f>IF(②コード一覧!BM109="","",INDEX(②コード一覧!$BB$2:$BD$802,MATCH(②コード一覧!BM109,②コード一覧!$BB$2:$BB$802,0),3))</f>
        <v/>
      </c>
      <c r="P113" s="52"/>
      <c r="Q113" s="20" t="str">
        <f>IF(②コード一覧!BF109="","",②コード一覧!BF109)</f>
        <v/>
      </c>
    </row>
    <row r="114" spans="1:17">
      <c r="A114" s="52" t="str">
        <f>IF(②コード一覧!BB110="","",②コード一覧!BB110)</f>
        <v/>
      </c>
      <c r="B114" s="52" t="str">
        <f>IF(②コード一覧!BH110="","",②コード一覧!BH110)</f>
        <v/>
      </c>
      <c r="C114" s="53" t="str">
        <f>IF(A114="","",INDEX(②コード一覧!$B$2:$D$40,MATCH(③組織表示変え!B114,②コード一覧!$B$2:$B$40,0),3))</f>
        <v/>
      </c>
      <c r="D114" s="61"/>
      <c r="E114" s="20" t="str">
        <f t="shared" si="1"/>
        <v/>
      </c>
      <c r="F114" s="53"/>
      <c r="G114" s="53" t="str">
        <f>IF(②コード一覧!BI110="","",INDEX(②コード一覧!$BB$2:$BD$802,MATCH(②コード一覧!BI110,②コード一覧!$BB$2:$BB$802,0),3))</f>
        <v/>
      </c>
      <c r="H114" s="53"/>
      <c r="I114" s="53" t="str">
        <f>IF(②コード一覧!BJ110="","",INDEX(②コード一覧!$BB$2:$BD$802,MATCH(②コード一覧!BJ110,②コード一覧!$BB$2:$BB$802,0),3))</f>
        <v/>
      </c>
      <c r="J114" s="53"/>
      <c r="K114" s="53" t="str">
        <f>IF(②コード一覧!BK110="","",INDEX(②コード一覧!$BB$2:$BD$802,MATCH(②コード一覧!BK110,②コード一覧!$BB$2:$BB$802,0),3))</f>
        <v/>
      </c>
      <c r="L114" s="53"/>
      <c r="M114" s="53" t="str">
        <f>IF(②コード一覧!BL110="","",INDEX(②コード一覧!$BB$2:$BD$802,MATCH(②コード一覧!BL110,②コード一覧!$BB$2:$BB$802,0),3))</f>
        <v/>
      </c>
      <c r="N114" s="53"/>
      <c r="O114" s="53" t="str">
        <f>IF(②コード一覧!BM110="","",INDEX(②コード一覧!$BB$2:$BD$802,MATCH(②コード一覧!BM110,②コード一覧!$BB$2:$BB$802,0),3))</f>
        <v/>
      </c>
      <c r="P114" s="52"/>
      <c r="Q114" s="20" t="str">
        <f>IF(②コード一覧!BF110="","",②コード一覧!BF110)</f>
        <v/>
      </c>
    </row>
    <row r="115" spans="1:17">
      <c r="A115" s="52" t="str">
        <f>IF(②コード一覧!BB111="","",②コード一覧!BB111)</f>
        <v/>
      </c>
      <c r="B115" s="52" t="str">
        <f>IF(②コード一覧!BH111="","",②コード一覧!BH111)</f>
        <v/>
      </c>
      <c r="C115" s="53" t="str">
        <f>IF(A115="","",INDEX(②コード一覧!$B$2:$D$40,MATCH(③組織表示変え!B115,②コード一覧!$B$2:$B$40,0),3))</f>
        <v/>
      </c>
      <c r="D115" s="61"/>
      <c r="E115" s="20" t="str">
        <f t="shared" si="1"/>
        <v/>
      </c>
      <c r="F115" s="53"/>
      <c r="G115" s="53" t="str">
        <f>IF(②コード一覧!BI111="","",INDEX(②コード一覧!$BB$2:$BD$802,MATCH(②コード一覧!BI111,②コード一覧!$BB$2:$BB$802,0),3))</f>
        <v/>
      </c>
      <c r="H115" s="53"/>
      <c r="I115" s="53" t="str">
        <f>IF(②コード一覧!BJ111="","",INDEX(②コード一覧!$BB$2:$BD$802,MATCH(②コード一覧!BJ111,②コード一覧!$BB$2:$BB$802,0),3))</f>
        <v/>
      </c>
      <c r="J115" s="53"/>
      <c r="K115" s="53" t="str">
        <f>IF(②コード一覧!BK111="","",INDEX(②コード一覧!$BB$2:$BD$802,MATCH(②コード一覧!BK111,②コード一覧!$BB$2:$BB$802,0),3))</f>
        <v/>
      </c>
      <c r="L115" s="53"/>
      <c r="M115" s="53" t="str">
        <f>IF(②コード一覧!BL111="","",INDEX(②コード一覧!$BB$2:$BD$802,MATCH(②コード一覧!BL111,②コード一覧!$BB$2:$BB$802,0),3))</f>
        <v/>
      </c>
      <c r="N115" s="53"/>
      <c r="O115" s="53" t="str">
        <f>IF(②コード一覧!BM111="","",INDEX(②コード一覧!$BB$2:$BD$802,MATCH(②コード一覧!BM111,②コード一覧!$BB$2:$BB$802,0),3))</f>
        <v/>
      </c>
      <c r="P115" s="52"/>
      <c r="Q115" s="20" t="str">
        <f>IF(②コード一覧!BF111="","",②コード一覧!BF111)</f>
        <v/>
      </c>
    </row>
    <row r="116" spans="1:17">
      <c r="A116" s="52" t="str">
        <f>IF(②コード一覧!BB112="","",②コード一覧!BB112)</f>
        <v/>
      </c>
      <c r="B116" s="52" t="str">
        <f>IF(②コード一覧!BH112="","",②コード一覧!BH112)</f>
        <v/>
      </c>
      <c r="C116" s="53" t="str">
        <f>IF(A116="","",INDEX(②コード一覧!$B$2:$D$40,MATCH(③組織表示変え!B116,②コード一覧!$B$2:$B$40,0),3))</f>
        <v/>
      </c>
      <c r="D116" s="61"/>
      <c r="E116" s="20" t="str">
        <f t="shared" si="1"/>
        <v/>
      </c>
      <c r="F116" s="53"/>
      <c r="G116" s="53" t="str">
        <f>IF(②コード一覧!BI112="","",INDEX(②コード一覧!$BB$2:$BD$802,MATCH(②コード一覧!BI112,②コード一覧!$BB$2:$BB$802,0),3))</f>
        <v/>
      </c>
      <c r="H116" s="53"/>
      <c r="I116" s="53" t="str">
        <f>IF(②コード一覧!BJ112="","",INDEX(②コード一覧!$BB$2:$BD$802,MATCH(②コード一覧!BJ112,②コード一覧!$BB$2:$BB$802,0),3))</f>
        <v/>
      </c>
      <c r="J116" s="53"/>
      <c r="K116" s="53" t="str">
        <f>IF(②コード一覧!BK112="","",INDEX(②コード一覧!$BB$2:$BD$802,MATCH(②コード一覧!BK112,②コード一覧!$BB$2:$BB$802,0),3))</f>
        <v/>
      </c>
      <c r="L116" s="53"/>
      <c r="M116" s="53" t="str">
        <f>IF(②コード一覧!BL112="","",INDEX(②コード一覧!$BB$2:$BD$802,MATCH(②コード一覧!BL112,②コード一覧!$BB$2:$BB$802,0),3))</f>
        <v/>
      </c>
      <c r="N116" s="53"/>
      <c r="O116" s="53" t="str">
        <f>IF(②コード一覧!BM112="","",INDEX(②コード一覧!$BB$2:$BD$802,MATCH(②コード一覧!BM112,②コード一覧!$BB$2:$BB$802,0),3))</f>
        <v/>
      </c>
      <c r="P116" s="52"/>
      <c r="Q116" s="20" t="str">
        <f>IF(②コード一覧!BF112="","",②コード一覧!BF112)</f>
        <v/>
      </c>
    </row>
    <row r="117" spans="1:17">
      <c r="A117" s="52" t="str">
        <f>IF(②コード一覧!BB113="","",②コード一覧!BB113)</f>
        <v/>
      </c>
      <c r="B117" s="52" t="str">
        <f>IF(②コード一覧!BH113="","",②コード一覧!BH113)</f>
        <v/>
      </c>
      <c r="C117" s="53" t="str">
        <f>IF(A117="","",INDEX(②コード一覧!$B$2:$D$40,MATCH(③組織表示変え!B117,②コード一覧!$B$2:$B$40,0),3))</f>
        <v/>
      </c>
      <c r="D117" s="61"/>
      <c r="E117" s="20" t="str">
        <f t="shared" si="1"/>
        <v/>
      </c>
      <c r="F117" s="53"/>
      <c r="G117" s="53" t="str">
        <f>IF(②コード一覧!BI113="","",INDEX(②コード一覧!$BB$2:$BD$802,MATCH(②コード一覧!BI113,②コード一覧!$BB$2:$BB$802,0),3))</f>
        <v/>
      </c>
      <c r="H117" s="53"/>
      <c r="I117" s="53" t="str">
        <f>IF(②コード一覧!BJ113="","",INDEX(②コード一覧!$BB$2:$BD$802,MATCH(②コード一覧!BJ113,②コード一覧!$BB$2:$BB$802,0),3))</f>
        <v/>
      </c>
      <c r="J117" s="53"/>
      <c r="K117" s="53" t="str">
        <f>IF(②コード一覧!BK113="","",INDEX(②コード一覧!$BB$2:$BD$802,MATCH(②コード一覧!BK113,②コード一覧!$BB$2:$BB$802,0),3))</f>
        <v/>
      </c>
      <c r="L117" s="53"/>
      <c r="M117" s="53" t="str">
        <f>IF(②コード一覧!BL113="","",INDEX(②コード一覧!$BB$2:$BD$802,MATCH(②コード一覧!BL113,②コード一覧!$BB$2:$BB$802,0),3))</f>
        <v/>
      </c>
      <c r="N117" s="53"/>
      <c r="O117" s="53" t="str">
        <f>IF(②コード一覧!BM113="","",INDEX(②コード一覧!$BB$2:$BD$802,MATCH(②コード一覧!BM113,②コード一覧!$BB$2:$BB$802,0),3))</f>
        <v/>
      </c>
      <c r="P117" s="52"/>
      <c r="Q117" s="20" t="str">
        <f>IF(②コード一覧!BF113="","",②コード一覧!BF113)</f>
        <v/>
      </c>
    </row>
    <row r="118" spans="1:17">
      <c r="A118" s="52" t="str">
        <f>IF(②コード一覧!BB114="","",②コード一覧!BB114)</f>
        <v/>
      </c>
      <c r="B118" s="52" t="str">
        <f>IF(②コード一覧!BH114="","",②コード一覧!BH114)</f>
        <v/>
      </c>
      <c r="C118" s="53" t="str">
        <f>IF(A118="","",INDEX(②コード一覧!$B$2:$D$40,MATCH(③組織表示変え!B118,②コード一覧!$B$2:$B$40,0),3))</f>
        <v/>
      </c>
      <c r="D118" s="61"/>
      <c r="E118" s="20" t="str">
        <f t="shared" si="1"/>
        <v/>
      </c>
      <c r="F118" s="53"/>
      <c r="G118" s="53" t="str">
        <f>IF(②コード一覧!BI114="","",INDEX(②コード一覧!$BB$2:$BD$802,MATCH(②コード一覧!BI114,②コード一覧!$BB$2:$BB$802,0),3))</f>
        <v/>
      </c>
      <c r="H118" s="53"/>
      <c r="I118" s="53" t="str">
        <f>IF(②コード一覧!BJ114="","",INDEX(②コード一覧!$BB$2:$BD$802,MATCH(②コード一覧!BJ114,②コード一覧!$BB$2:$BB$802,0),3))</f>
        <v/>
      </c>
      <c r="J118" s="53"/>
      <c r="K118" s="53" t="str">
        <f>IF(②コード一覧!BK114="","",INDEX(②コード一覧!$BB$2:$BD$802,MATCH(②コード一覧!BK114,②コード一覧!$BB$2:$BB$802,0),3))</f>
        <v/>
      </c>
      <c r="L118" s="53"/>
      <c r="M118" s="53" t="str">
        <f>IF(②コード一覧!BL114="","",INDEX(②コード一覧!$BB$2:$BD$802,MATCH(②コード一覧!BL114,②コード一覧!$BB$2:$BB$802,0),3))</f>
        <v/>
      </c>
      <c r="N118" s="53"/>
      <c r="O118" s="53" t="str">
        <f>IF(②コード一覧!BM114="","",INDEX(②コード一覧!$BB$2:$BD$802,MATCH(②コード一覧!BM114,②コード一覧!$BB$2:$BB$802,0),3))</f>
        <v/>
      </c>
      <c r="P118" s="52"/>
      <c r="Q118" s="20" t="str">
        <f>IF(②コード一覧!BF114="","",②コード一覧!BF114)</f>
        <v/>
      </c>
    </row>
    <row r="119" spans="1:17">
      <c r="A119" s="52" t="str">
        <f>IF(②コード一覧!BB115="","",②コード一覧!BB115)</f>
        <v/>
      </c>
      <c r="B119" s="52" t="str">
        <f>IF(②コード一覧!BH115="","",②コード一覧!BH115)</f>
        <v/>
      </c>
      <c r="C119" s="53" t="str">
        <f>IF(A119="","",INDEX(②コード一覧!$B$2:$D$40,MATCH(③組織表示変え!B119,②コード一覧!$B$2:$B$40,0),3))</f>
        <v/>
      </c>
      <c r="D119" s="61"/>
      <c r="E119" s="20" t="str">
        <f t="shared" si="1"/>
        <v/>
      </c>
      <c r="F119" s="53"/>
      <c r="G119" s="53" t="str">
        <f>IF(②コード一覧!BI115="","",INDEX(②コード一覧!$BB$2:$BD$802,MATCH(②コード一覧!BI115,②コード一覧!$BB$2:$BB$802,0),3))</f>
        <v/>
      </c>
      <c r="H119" s="53"/>
      <c r="I119" s="53" t="str">
        <f>IF(②コード一覧!BJ115="","",INDEX(②コード一覧!$BB$2:$BD$802,MATCH(②コード一覧!BJ115,②コード一覧!$BB$2:$BB$802,0),3))</f>
        <v/>
      </c>
      <c r="J119" s="53"/>
      <c r="K119" s="53" t="str">
        <f>IF(②コード一覧!BK115="","",INDEX(②コード一覧!$BB$2:$BD$802,MATCH(②コード一覧!BK115,②コード一覧!$BB$2:$BB$802,0),3))</f>
        <v/>
      </c>
      <c r="L119" s="53"/>
      <c r="M119" s="53" t="str">
        <f>IF(②コード一覧!BL115="","",INDEX(②コード一覧!$BB$2:$BD$802,MATCH(②コード一覧!BL115,②コード一覧!$BB$2:$BB$802,0),3))</f>
        <v/>
      </c>
      <c r="N119" s="53"/>
      <c r="O119" s="53" t="str">
        <f>IF(②コード一覧!BM115="","",INDEX(②コード一覧!$BB$2:$BD$802,MATCH(②コード一覧!BM115,②コード一覧!$BB$2:$BB$802,0),3))</f>
        <v/>
      </c>
      <c r="P119" s="52"/>
      <c r="Q119" s="20" t="str">
        <f>IF(②コード一覧!BF115="","",②コード一覧!BF115)</f>
        <v/>
      </c>
    </row>
    <row r="120" spans="1:17">
      <c r="A120" s="52" t="str">
        <f>IF(②コード一覧!BB116="","",②コード一覧!BB116)</f>
        <v/>
      </c>
      <c r="B120" s="52" t="str">
        <f>IF(②コード一覧!BH116="","",②コード一覧!BH116)</f>
        <v/>
      </c>
      <c r="C120" s="53" t="str">
        <f>IF(A120="","",INDEX(②コード一覧!$B$2:$D$40,MATCH(③組織表示変え!B120,②コード一覧!$B$2:$B$40,0),3))</f>
        <v/>
      </c>
      <c r="D120" s="61"/>
      <c r="E120" s="20" t="str">
        <f t="shared" si="1"/>
        <v/>
      </c>
      <c r="F120" s="53"/>
      <c r="G120" s="53" t="str">
        <f>IF(②コード一覧!BI116="","",INDEX(②コード一覧!$BB$2:$BD$802,MATCH(②コード一覧!BI116,②コード一覧!$BB$2:$BB$802,0),3))</f>
        <v/>
      </c>
      <c r="H120" s="53"/>
      <c r="I120" s="53" t="str">
        <f>IF(②コード一覧!BJ116="","",INDEX(②コード一覧!$BB$2:$BD$802,MATCH(②コード一覧!BJ116,②コード一覧!$BB$2:$BB$802,0),3))</f>
        <v/>
      </c>
      <c r="J120" s="53"/>
      <c r="K120" s="53" t="str">
        <f>IF(②コード一覧!BK116="","",INDEX(②コード一覧!$BB$2:$BD$802,MATCH(②コード一覧!BK116,②コード一覧!$BB$2:$BB$802,0),3))</f>
        <v/>
      </c>
      <c r="L120" s="53"/>
      <c r="M120" s="53" t="str">
        <f>IF(②コード一覧!BL116="","",INDEX(②コード一覧!$BB$2:$BD$802,MATCH(②コード一覧!BL116,②コード一覧!$BB$2:$BB$802,0),3))</f>
        <v/>
      </c>
      <c r="N120" s="53"/>
      <c r="O120" s="53" t="str">
        <f>IF(②コード一覧!BM116="","",INDEX(②コード一覧!$BB$2:$BD$802,MATCH(②コード一覧!BM116,②コード一覧!$BB$2:$BB$802,0),3))</f>
        <v/>
      </c>
      <c r="P120" s="52"/>
      <c r="Q120" s="20" t="str">
        <f>IF(②コード一覧!BF116="","",②コード一覧!BF116)</f>
        <v/>
      </c>
    </row>
    <row r="121" spans="1:17">
      <c r="A121" s="52" t="str">
        <f>IF(②コード一覧!BB117="","",②コード一覧!BB117)</f>
        <v/>
      </c>
      <c r="B121" s="52" t="str">
        <f>IF(②コード一覧!BH117="","",②コード一覧!BH117)</f>
        <v/>
      </c>
      <c r="C121" s="53" t="str">
        <f>IF(A121="","",INDEX(②コード一覧!$B$2:$D$40,MATCH(③組織表示変え!B121,②コード一覧!$B$2:$B$40,0),3))</f>
        <v/>
      </c>
      <c r="D121" s="61"/>
      <c r="E121" s="20" t="str">
        <f t="shared" si="1"/>
        <v/>
      </c>
      <c r="F121" s="53"/>
      <c r="G121" s="53" t="str">
        <f>IF(②コード一覧!BI117="","",INDEX(②コード一覧!$BB$2:$BD$802,MATCH(②コード一覧!BI117,②コード一覧!$BB$2:$BB$802,0),3))</f>
        <v/>
      </c>
      <c r="H121" s="53"/>
      <c r="I121" s="53" t="str">
        <f>IF(②コード一覧!BJ117="","",INDEX(②コード一覧!$BB$2:$BD$802,MATCH(②コード一覧!BJ117,②コード一覧!$BB$2:$BB$802,0),3))</f>
        <v/>
      </c>
      <c r="J121" s="53"/>
      <c r="K121" s="53" t="str">
        <f>IF(②コード一覧!BK117="","",INDEX(②コード一覧!$BB$2:$BD$802,MATCH(②コード一覧!BK117,②コード一覧!$BB$2:$BB$802,0),3))</f>
        <v/>
      </c>
      <c r="L121" s="53"/>
      <c r="M121" s="53" t="str">
        <f>IF(②コード一覧!BL117="","",INDEX(②コード一覧!$BB$2:$BD$802,MATCH(②コード一覧!BL117,②コード一覧!$BB$2:$BB$802,0),3))</f>
        <v/>
      </c>
      <c r="N121" s="53"/>
      <c r="O121" s="53" t="str">
        <f>IF(②コード一覧!BM117="","",INDEX(②コード一覧!$BB$2:$BD$802,MATCH(②コード一覧!BM117,②コード一覧!$BB$2:$BB$802,0),3))</f>
        <v/>
      </c>
      <c r="P121" s="52"/>
      <c r="Q121" s="20" t="str">
        <f>IF(②コード一覧!BF117="","",②コード一覧!BF117)</f>
        <v/>
      </c>
    </row>
    <row r="122" spans="1:17">
      <c r="A122" s="52" t="str">
        <f>IF(②コード一覧!BB118="","",②コード一覧!BB118)</f>
        <v/>
      </c>
      <c r="B122" s="52" t="str">
        <f>IF(②コード一覧!BH118="","",②コード一覧!BH118)</f>
        <v/>
      </c>
      <c r="C122" s="53" t="str">
        <f>IF(A122="","",INDEX(②コード一覧!$B$2:$D$40,MATCH(③組織表示変え!B122,②コード一覧!$B$2:$B$40,0),3))</f>
        <v/>
      </c>
      <c r="D122" s="61"/>
      <c r="E122" s="20" t="str">
        <f t="shared" si="1"/>
        <v/>
      </c>
      <c r="F122" s="53"/>
      <c r="G122" s="53" t="str">
        <f>IF(②コード一覧!BI118="","",INDEX(②コード一覧!$BB$2:$BD$802,MATCH(②コード一覧!BI118,②コード一覧!$BB$2:$BB$802,0),3))</f>
        <v/>
      </c>
      <c r="H122" s="53"/>
      <c r="I122" s="53" t="str">
        <f>IF(②コード一覧!BJ118="","",INDEX(②コード一覧!$BB$2:$BD$802,MATCH(②コード一覧!BJ118,②コード一覧!$BB$2:$BB$802,0),3))</f>
        <v/>
      </c>
      <c r="J122" s="53"/>
      <c r="K122" s="53" t="str">
        <f>IF(②コード一覧!BK118="","",INDEX(②コード一覧!$BB$2:$BD$802,MATCH(②コード一覧!BK118,②コード一覧!$BB$2:$BB$802,0),3))</f>
        <v/>
      </c>
      <c r="L122" s="53"/>
      <c r="M122" s="53" t="str">
        <f>IF(②コード一覧!BL118="","",INDEX(②コード一覧!$BB$2:$BD$802,MATCH(②コード一覧!BL118,②コード一覧!$BB$2:$BB$802,0),3))</f>
        <v/>
      </c>
      <c r="N122" s="53"/>
      <c r="O122" s="53" t="str">
        <f>IF(②コード一覧!BM118="","",INDEX(②コード一覧!$BB$2:$BD$802,MATCH(②コード一覧!BM118,②コード一覧!$BB$2:$BB$802,0),3))</f>
        <v/>
      </c>
      <c r="P122" s="52"/>
      <c r="Q122" s="20" t="str">
        <f>IF(②コード一覧!BF118="","",②コード一覧!BF118)</f>
        <v/>
      </c>
    </row>
    <row r="123" spans="1:17">
      <c r="A123" s="52" t="str">
        <f>IF(②コード一覧!BB119="","",②コード一覧!BB119)</f>
        <v/>
      </c>
      <c r="B123" s="52" t="str">
        <f>IF(②コード一覧!BH119="","",②コード一覧!BH119)</f>
        <v/>
      </c>
      <c r="C123" s="53" t="str">
        <f>IF(A123="","",INDEX(②コード一覧!$B$2:$D$40,MATCH(③組織表示変え!B123,②コード一覧!$B$2:$B$40,0),3))</f>
        <v/>
      </c>
      <c r="D123" s="61"/>
      <c r="E123" s="20" t="str">
        <f t="shared" si="1"/>
        <v/>
      </c>
      <c r="F123" s="53"/>
      <c r="G123" s="53" t="str">
        <f>IF(②コード一覧!BI119="","",INDEX(②コード一覧!$BB$2:$BD$802,MATCH(②コード一覧!BI119,②コード一覧!$BB$2:$BB$802,0),3))</f>
        <v/>
      </c>
      <c r="H123" s="53"/>
      <c r="I123" s="53" t="str">
        <f>IF(②コード一覧!BJ119="","",INDEX(②コード一覧!$BB$2:$BD$802,MATCH(②コード一覧!BJ119,②コード一覧!$BB$2:$BB$802,0),3))</f>
        <v/>
      </c>
      <c r="J123" s="53"/>
      <c r="K123" s="53" t="str">
        <f>IF(②コード一覧!BK119="","",INDEX(②コード一覧!$BB$2:$BD$802,MATCH(②コード一覧!BK119,②コード一覧!$BB$2:$BB$802,0),3))</f>
        <v/>
      </c>
      <c r="L123" s="53"/>
      <c r="M123" s="53" t="str">
        <f>IF(②コード一覧!BL119="","",INDEX(②コード一覧!$BB$2:$BD$802,MATCH(②コード一覧!BL119,②コード一覧!$BB$2:$BB$802,0),3))</f>
        <v/>
      </c>
      <c r="N123" s="53"/>
      <c r="O123" s="53" t="str">
        <f>IF(②コード一覧!BM119="","",INDEX(②コード一覧!$BB$2:$BD$802,MATCH(②コード一覧!BM119,②コード一覧!$BB$2:$BB$802,0),3))</f>
        <v/>
      </c>
      <c r="P123" s="52"/>
      <c r="Q123" s="20" t="str">
        <f>IF(②コード一覧!BF119="","",②コード一覧!BF119)</f>
        <v/>
      </c>
    </row>
    <row r="124" spans="1:17">
      <c r="A124" s="52" t="str">
        <f>IF(②コード一覧!BB120="","",②コード一覧!BB120)</f>
        <v/>
      </c>
      <c r="B124" s="52" t="str">
        <f>IF(②コード一覧!BH120="","",②コード一覧!BH120)</f>
        <v/>
      </c>
      <c r="C124" s="53" t="str">
        <f>IF(A124="","",INDEX(②コード一覧!$B$2:$D$40,MATCH(③組織表示変え!B124,②コード一覧!$B$2:$B$40,0),3))</f>
        <v/>
      </c>
      <c r="D124" s="61"/>
      <c r="E124" s="20" t="str">
        <f t="shared" si="1"/>
        <v/>
      </c>
      <c r="F124" s="53"/>
      <c r="G124" s="53" t="str">
        <f>IF(②コード一覧!BI120="","",INDEX(②コード一覧!$BB$2:$BD$802,MATCH(②コード一覧!BI120,②コード一覧!$BB$2:$BB$802,0),3))</f>
        <v/>
      </c>
      <c r="H124" s="53"/>
      <c r="I124" s="53" t="str">
        <f>IF(②コード一覧!BJ120="","",INDEX(②コード一覧!$BB$2:$BD$802,MATCH(②コード一覧!BJ120,②コード一覧!$BB$2:$BB$802,0),3))</f>
        <v/>
      </c>
      <c r="J124" s="53"/>
      <c r="K124" s="53" t="str">
        <f>IF(②コード一覧!BK120="","",INDEX(②コード一覧!$BB$2:$BD$802,MATCH(②コード一覧!BK120,②コード一覧!$BB$2:$BB$802,0),3))</f>
        <v/>
      </c>
      <c r="L124" s="53"/>
      <c r="M124" s="53" t="str">
        <f>IF(②コード一覧!BL120="","",INDEX(②コード一覧!$BB$2:$BD$802,MATCH(②コード一覧!BL120,②コード一覧!$BB$2:$BB$802,0),3))</f>
        <v/>
      </c>
      <c r="N124" s="53"/>
      <c r="O124" s="53" t="str">
        <f>IF(②コード一覧!BM120="","",INDEX(②コード一覧!$BB$2:$BD$802,MATCH(②コード一覧!BM120,②コード一覧!$BB$2:$BB$802,0),3))</f>
        <v/>
      </c>
      <c r="P124" s="52"/>
      <c r="Q124" s="20" t="str">
        <f>IF(②コード一覧!BF120="","",②コード一覧!BF120)</f>
        <v/>
      </c>
    </row>
    <row r="125" spans="1:17">
      <c r="A125" s="52" t="str">
        <f>IF(②コード一覧!BB121="","",②コード一覧!BB121)</f>
        <v/>
      </c>
      <c r="B125" s="52" t="str">
        <f>IF(②コード一覧!BH121="","",②コード一覧!BH121)</f>
        <v/>
      </c>
      <c r="C125" s="53" t="str">
        <f>IF(A125="","",INDEX(②コード一覧!$B$2:$D$40,MATCH(③組織表示変え!B125,②コード一覧!$B$2:$B$40,0),3))</f>
        <v/>
      </c>
      <c r="D125" s="61"/>
      <c r="E125" s="20" t="str">
        <f t="shared" si="1"/>
        <v/>
      </c>
      <c r="F125" s="53"/>
      <c r="G125" s="53" t="str">
        <f>IF(②コード一覧!BI121="","",INDEX(②コード一覧!$BB$2:$BD$802,MATCH(②コード一覧!BI121,②コード一覧!$BB$2:$BB$802,0),3))</f>
        <v/>
      </c>
      <c r="H125" s="53"/>
      <c r="I125" s="53" t="str">
        <f>IF(②コード一覧!BJ121="","",INDEX(②コード一覧!$BB$2:$BD$802,MATCH(②コード一覧!BJ121,②コード一覧!$BB$2:$BB$802,0),3))</f>
        <v/>
      </c>
      <c r="J125" s="53"/>
      <c r="K125" s="53" t="str">
        <f>IF(②コード一覧!BK121="","",INDEX(②コード一覧!$BB$2:$BD$802,MATCH(②コード一覧!BK121,②コード一覧!$BB$2:$BB$802,0),3))</f>
        <v/>
      </c>
      <c r="L125" s="53"/>
      <c r="M125" s="53" t="str">
        <f>IF(②コード一覧!BL121="","",INDEX(②コード一覧!$BB$2:$BD$802,MATCH(②コード一覧!BL121,②コード一覧!$BB$2:$BB$802,0),3))</f>
        <v/>
      </c>
      <c r="N125" s="53"/>
      <c r="O125" s="53" t="str">
        <f>IF(②コード一覧!BM121="","",INDEX(②コード一覧!$BB$2:$BD$802,MATCH(②コード一覧!BM121,②コード一覧!$BB$2:$BB$802,0),3))</f>
        <v/>
      </c>
      <c r="P125" s="52"/>
      <c r="Q125" s="20" t="str">
        <f>IF(②コード一覧!BF121="","",②コード一覧!BF121)</f>
        <v/>
      </c>
    </row>
    <row r="126" spans="1:17">
      <c r="A126" s="52" t="str">
        <f>IF(②コード一覧!BB122="","",②コード一覧!BB122)</f>
        <v/>
      </c>
      <c r="B126" s="52" t="str">
        <f>IF(②コード一覧!BH122="","",②コード一覧!BH122)</f>
        <v/>
      </c>
      <c r="C126" s="53" t="str">
        <f>IF(A126="","",INDEX(②コード一覧!$B$2:$D$40,MATCH(③組織表示変え!B126,②コード一覧!$B$2:$B$40,0),3))</f>
        <v/>
      </c>
      <c r="D126" s="61"/>
      <c r="E126" s="20" t="str">
        <f t="shared" si="1"/>
        <v/>
      </c>
      <c r="F126" s="53"/>
      <c r="G126" s="53" t="str">
        <f>IF(②コード一覧!BI122="","",INDEX(②コード一覧!$BB$2:$BD$802,MATCH(②コード一覧!BI122,②コード一覧!$BB$2:$BB$802,0),3))</f>
        <v/>
      </c>
      <c r="H126" s="53"/>
      <c r="I126" s="53" t="str">
        <f>IF(②コード一覧!BJ122="","",INDEX(②コード一覧!$BB$2:$BD$802,MATCH(②コード一覧!BJ122,②コード一覧!$BB$2:$BB$802,0),3))</f>
        <v/>
      </c>
      <c r="J126" s="53"/>
      <c r="K126" s="53" t="str">
        <f>IF(②コード一覧!BK122="","",INDEX(②コード一覧!$BB$2:$BD$802,MATCH(②コード一覧!BK122,②コード一覧!$BB$2:$BB$802,0),3))</f>
        <v/>
      </c>
      <c r="L126" s="53"/>
      <c r="M126" s="53" t="str">
        <f>IF(②コード一覧!BL122="","",INDEX(②コード一覧!$BB$2:$BD$802,MATCH(②コード一覧!BL122,②コード一覧!$BB$2:$BB$802,0),3))</f>
        <v/>
      </c>
      <c r="N126" s="53"/>
      <c r="O126" s="53" t="str">
        <f>IF(②コード一覧!BM122="","",INDEX(②コード一覧!$BB$2:$BD$802,MATCH(②コード一覧!BM122,②コード一覧!$BB$2:$BB$802,0),3))</f>
        <v/>
      </c>
      <c r="P126" s="52"/>
      <c r="Q126" s="20" t="str">
        <f>IF(②コード一覧!BF122="","",②コード一覧!BF122)</f>
        <v/>
      </c>
    </row>
    <row r="127" spans="1:17">
      <c r="A127" s="52" t="str">
        <f>IF(②コード一覧!BB123="","",②コード一覧!BB123)</f>
        <v/>
      </c>
      <c r="B127" s="52" t="str">
        <f>IF(②コード一覧!BH123="","",②コード一覧!BH123)</f>
        <v/>
      </c>
      <c r="C127" s="53" t="str">
        <f>IF(A127="","",INDEX(②コード一覧!$B$2:$D$40,MATCH(③組織表示変え!B127,②コード一覧!$B$2:$B$40,0),3))</f>
        <v/>
      </c>
      <c r="D127" s="61"/>
      <c r="E127" s="20" t="str">
        <f t="shared" si="1"/>
        <v/>
      </c>
      <c r="F127" s="53"/>
      <c r="G127" s="53" t="str">
        <f>IF(②コード一覧!BI123="","",INDEX(②コード一覧!$BB$2:$BD$802,MATCH(②コード一覧!BI123,②コード一覧!$BB$2:$BB$802,0),3))</f>
        <v/>
      </c>
      <c r="H127" s="53"/>
      <c r="I127" s="53" t="str">
        <f>IF(②コード一覧!BJ123="","",INDEX(②コード一覧!$BB$2:$BD$802,MATCH(②コード一覧!BJ123,②コード一覧!$BB$2:$BB$802,0),3))</f>
        <v/>
      </c>
      <c r="J127" s="53"/>
      <c r="K127" s="53" t="str">
        <f>IF(②コード一覧!BK123="","",INDEX(②コード一覧!$BB$2:$BD$802,MATCH(②コード一覧!BK123,②コード一覧!$BB$2:$BB$802,0),3))</f>
        <v/>
      </c>
      <c r="L127" s="53"/>
      <c r="M127" s="53" t="str">
        <f>IF(②コード一覧!BL123="","",INDEX(②コード一覧!$BB$2:$BD$802,MATCH(②コード一覧!BL123,②コード一覧!$BB$2:$BB$802,0),3))</f>
        <v/>
      </c>
      <c r="N127" s="53"/>
      <c r="O127" s="53" t="str">
        <f>IF(②コード一覧!BM123="","",INDEX(②コード一覧!$BB$2:$BD$802,MATCH(②コード一覧!BM123,②コード一覧!$BB$2:$BB$802,0),3))</f>
        <v/>
      </c>
      <c r="P127" s="52"/>
      <c r="Q127" s="20" t="str">
        <f>IF(②コード一覧!BF123="","",②コード一覧!BF123)</f>
        <v/>
      </c>
    </row>
    <row r="128" spans="1:17">
      <c r="A128" s="52" t="str">
        <f>IF(②コード一覧!BB124="","",②コード一覧!BB124)</f>
        <v/>
      </c>
      <c r="B128" s="52" t="str">
        <f>IF(②コード一覧!BH124="","",②コード一覧!BH124)</f>
        <v/>
      </c>
      <c r="C128" s="53" t="str">
        <f>IF(A128="","",INDEX(②コード一覧!$B$2:$D$40,MATCH(③組織表示変え!B128,②コード一覧!$B$2:$B$40,0),3))</f>
        <v/>
      </c>
      <c r="D128" s="61"/>
      <c r="E128" s="20" t="str">
        <f t="shared" si="1"/>
        <v/>
      </c>
      <c r="F128" s="53"/>
      <c r="G128" s="53" t="str">
        <f>IF(②コード一覧!BI124="","",INDEX(②コード一覧!$BB$2:$BD$802,MATCH(②コード一覧!BI124,②コード一覧!$BB$2:$BB$802,0),3))</f>
        <v/>
      </c>
      <c r="H128" s="53"/>
      <c r="I128" s="53" t="str">
        <f>IF(②コード一覧!BJ124="","",INDEX(②コード一覧!$BB$2:$BD$802,MATCH(②コード一覧!BJ124,②コード一覧!$BB$2:$BB$802,0),3))</f>
        <v/>
      </c>
      <c r="J128" s="53"/>
      <c r="K128" s="53" t="str">
        <f>IF(②コード一覧!BK124="","",INDEX(②コード一覧!$BB$2:$BD$802,MATCH(②コード一覧!BK124,②コード一覧!$BB$2:$BB$802,0),3))</f>
        <v/>
      </c>
      <c r="L128" s="53"/>
      <c r="M128" s="53" t="str">
        <f>IF(②コード一覧!BL124="","",INDEX(②コード一覧!$BB$2:$BD$802,MATCH(②コード一覧!BL124,②コード一覧!$BB$2:$BB$802,0),3))</f>
        <v/>
      </c>
      <c r="N128" s="53"/>
      <c r="O128" s="53" t="str">
        <f>IF(②コード一覧!BM124="","",INDEX(②コード一覧!$BB$2:$BD$802,MATCH(②コード一覧!BM124,②コード一覧!$BB$2:$BB$802,0),3))</f>
        <v/>
      </c>
      <c r="P128" s="52"/>
      <c r="Q128" s="20" t="str">
        <f>IF(②コード一覧!BF124="","",②コード一覧!BF124)</f>
        <v/>
      </c>
    </row>
    <row r="129" spans="1:17">
      <c r="A129" s="52" t="str">
        <f>IF(②コード一覧!BB125="","",②コード一覧!BB125)</f>
        <v/>
      </c>
      <c r="B129" s="52" t="str">
        <f>IF(②コード一覧!BH125="","",②コード一覧!BH125)</f>
        <v/>
      </c>
      <c r="C129" s="53" t="str">
        <f>IF(A129="","",INDEX(②コード一覧!$B$2:$D$40,MATCH(③組織表示変え!B129,②コード一覧!$B$2:$B$40,0),3))</f>
        <v/>
      </c>
      <c r="D129" s="61"/>
      <c r="E129" s="20" t="str">
        <f t="shared" si="1"/>
        <v/>
      </c>
      <c r="F129" s="53"/>
      <c r="G129" s="53" t="str">
        <f>IF(②コード一覧!BI125="","",INDEX(②コード一覧!$BB$2:$BD$802,MATCH(②コード一覧!BI125,②コード一覧!$BB$2:$BB$802,0),3))</f>
        <v/>
      </c>
      <c r="H129" s="53"/>
      <c r="I129" s="53" t="str">
        <f>IF(②コード一覧!BJ125="","",INDEX(②コード一覧!$BB$2:$BD$802,MATCH(②コード一覧!BJ125,②コード一覧!$BB$2:$BB$802,0),3))</f>
        <v/>
      </c>
      <c r="J129" s="53"/>
      <c r="K129" s="53" t="str">
        <f>IF(②コード一覧!BK125="","",INDEX(②コード一覧!$BB$2:$BD$802,MATCH(②コード一覧!BK125,②コード一覧!$BB$2:$BB$802,0),3))</f>
        <v/>
      </c>
      <c r="L129" s="53"/>
      <c r="M129" s="53" t="str">
        <f>IF(②コード一覧!BL125="","",INDEX(②コード一覧!$BB$2:$BD$802,MATCH(②コード一覧!BL125,②コード一覧!$BB$2:$BB$802,0),3))</f>
        <v/>
      </c>
      <c r="N129" s="53"/>
      <c r="O129" s="53" t="str">
        <f>IF(②コード一覧!BM125="","",INDEX(②コード一覧!$BB$2:$BD$802,MATCH(②コード一覧!BM125,②コード一覧!$BB$2:$BB$802,0),3))</f>
        <v/>
      </c>
      <c r="P129" s="52"/>
      <c r="Q129" s="20" t="str">
        <f>IF(②コード一覧!BF125="","",②コード一覧!BF125)</f>
        <v/>
      </c>
    </row>
    <row r="130" spans="1:17">
      <c r="A130" s="52" t="str">
        <f>IF(②コード一覧!BB126="","",②コード一覧!BB126)</f>
        <v/>
      </c>
      <c r="B130" s="52" t="str">
        <f>IF(②コード一覧!BH126="","",②コード一覧!BH126)</f>
        <v/>
      </c>
      <c r="C130" s="53" t="str">
        <f>IF(A130="","",INDEX(②コード一覧!$B$2:$D$40,MATCH(③組織表示変え!B130,②コード一覧!$B$2:$B$40,0),3))</f>
        <v/>
      </c>
      <c r="D130" s="61"/>
      <c r="E130" s="20" t="str">
        <f t="shared" si="1"/>
        <v/>
      </c>
      <c r="F130" s="53"/>
      <c r="G130" s="53" t="str">
        <f>IF(②コード一覧!BI126="","",INDEX(②コード一覧!$BB$2:$BD$802,MATCH(②コード一覧!BI126,②コード一覧!$BB$2:$BB$802,0),3))</f>
        <v/>
      </c>
      <c r="H130" s="53"/>
      <c r="I130" s="53" t="str">
        <f>IF(②コード一覧!BJ126="","",INDEX(②コード一覧!$BB$2:$BD$802,MATCH(②コード一覧!BJ126,②コード一覧!$BB$2:$BB$802,0),3))</f>
        <v/>
      </c>
      <c r="J130" s="53"/>
      <c r="K130" s="53" t="str">
        <f>IF(②コード一覧!BK126="","",INDEX(②コード一覧!$BB$2:$BD$802,MATCH(②コード一覧!BK126,②コード一覧!$BB$2:$BB$802,0),3))</f>
        <v/>
      </c>
      <c r="L130" s="53"/>
      <c r="M130" s="53" t="str">
        <f>IF(②コード一覧!BL126="","",INDEX(②コード一覧!$BB$2:$BD$802,MATCH(②コード一覧!BL126,②コード一覧!$BB$2:$BB$802,0),3))</f>
        <v/>
      </c>
      <c r="N130" s="53"/>
      <c r="O130" s="53" t="str">
        <f>IF(②コード一覧!BM126="","",INDEX(②コード一覧!$BB$2:$BD$802,MATCH(②コード一覧!BM126,②コード一覧!$BB$2:$BB$802,0),3))</f>
        <v/>
      </c>
      <c r="P130" s="52"/>
      <c r="Q130" s="20" t="str">
        <f>IF(②コード一覧!BF126="","",②コード一覧!BF126)</f>
        <v/>
      </c>
    </row>
    <row r="131" spans="1:17">
      <c r="A131" s="52" t="str">
        <f>IF(②コード一覧!BB127="","",②コード一覧!BB127)</f>
        <v/>
      </c>
      <c r="B131" s="52" t="str">
        <f>IF(②コード一覧!BH127="","",②コード一覧!BH127)</f>
        <v/>
      </c>
      <c r="C131" s="53" t="str">
        <f>IF(A131="","",INDEX(②コード一覧!$B$2:$D$40,MATCH(③組織表示変え!B131,②コード一覧!$B$2:$B$40,0),3))</f>
        <v/>
      </c>
      <c r="D131" s="61"/>
      <c r="E131" s="20" t="str">
        <f t="shared" si="1"/>
        <v/>
      </c>
      <c r="F131" s="53"/>
      <c r="G131" s="53" t="str">
        <f>IF(②コード一覧!BI127="","",INDEX(②コード一覧!$BB$2:$BD$802,MATCH(②コード一覧!BI127,②コード一覧!$BB$2:$BB$802,0),3))</f>
        <v/>
      </c>
      <c r="H131" s="53"/>
      <c r="I131" s="53" t="str">
        <f>IF(②コード一覧!BJ127="","",INDEX(②コード一覧!$BB$2:$BD$802,MATCH(②コード一覧!BJ127,②コード一覧!$BB$2:$BB$802,0),3))</f>
        <v/>
      </c>
      <c r="J131" s="53"/>
      <c r="K131" s="53" t="str">
        <f>IF(②コード一覧!BK127="","",INDEX(②コード一覧!$BB$2:$BD$802,MATCH(②コード一覧!BK127,②コード一覧!$BB$2:$BB$802,0),3))</f>
        <v/>
      </c>
      <c r="L131" s="53"/>
      <c r="M131" s="53" t="str">
        <f>IF(②コード一覧!BL127="","",INDEX(②コード一覧!$BB$2:$BD$802,MATCH(②コード一覧!BL127,②コード一覧!$BB$2:$BB$802,0),3))</f>
        <v/>
      </c>
      <c r="N131" s="53"/>
      <c r="O131" s="53" t="str">
        <f>IF(②コード一覧!BM127="","",INDEX(②コード一覧!$BB$2:$BD$802,MATCH(②コード一覧!BM127,②コード一覧!$BB$2:$BB$802,0),3))</f>
        <v/>
      </c>
      <c r="P131" s="52"/>
      <c r="Q131" s="20" t="str">
        <f>IF(②コード一覧!BF127="","",②コード一覧!BF127)</f>
        <v/>
      </c>
    </row>
    <row r="132" spans="1:17">
      <c r="A132" s="52" t="str">
        <f>IF(②コード一覧!BB128="","",②コード一覧!BB128)</f>
        <v/>
      </c>
      <c r="B132" s="52" t="str">
        <f>IF(②コード一覧!BH128="","",②コード一覧!BH128)</f>
        <v/>
      </c>
      <c r="C132" s="53" t="str">
        <f>IF(A132="","",INDEX(②コード一覧!$B$2:$D$40,MATCH(③組織表示変え!B132,②コード一覧!$B$2:$B$40,0),3))</f>
        <v/>
      </c>
      <c r="D132" s="61"/>
      <c r="E132" s="20" t="str">
        <f t="shared" si="1"/>
        <v/>
      </c>
      <c r="F132" s="53"/>
      <c r="G132" s="53" t="str">
        <f>IF(②コード一覧!BI128="","",INDEX(②コード一覧!$BB$2:$BD$802,MATCH(②コード一覧!BI128,②コード一覧!$BB$2:$BB$802,0),3))</f>
        <v/>
      </c>
      <c r="H132" s="53"/>
      <c r="I132" s="53" t="str">
        <f>IF(②コード一覧!BJ128="","",INDEX(②コード一覧!$BB$2:$BD$802,MATCH(②コード一覧!BJ128,②コード一覧!$BB$2:$BB$802,0),3))</f>
        <v/>
      </c>
      <c r="J132" s="53"/>
      <c r="K132" s="53" t="str">
        <f>IF(②コード一覧!BK128="","",INDEX(②コード一覧!$BB$2:$BD$802,MATCH(②コード一覧!BK128,②コード一覧!$BB$2:$BB$802,0),3))</f>
        <v/>
      </c>
      <c r="L132" s="53"/>
      <c r="M132" s="53" t="str">
        <f>IF(②コード一覧!BL128="","",INDEX(②コード一覧!$BB$2:$BD$802,MATCH(②コード一覧!BL128,②コード一覧!$BB$2:$BB$802,0),3))</f>
        <v/>
      </c>
      <c r="N132" s="53"/>
      <c r="O132" s="53" t="str">
        <f>IF(②コード一覧!BM128="","",INDEX(②コード一覧!$BB$2:$BD$802,MATCH(②コード一覧!BM128,②コード一覧!$BB$2:$BB$802,0),3))</f>
        <v/>
      </c>
      <c r="P132" s="52"/>
      <c r="Q132" s="20" t="str">
        <f>IF(②コード一覧!BF128="","",②コード一覧!BF128)</f>
        <v/>
      </c>
    </row>
    <row r="133" spans="1:17">
      <c r="A133" s="52" t="str">
        <f>IF(②コード一覧!BB129="","",②コード一覧!BB129)</f>
        <v/>
      </c>
      <c r="B133" s="52" t="str">
        <f>IF(②コード一覧!BH129="","",②コード一覧!BH129)</f>
        <v/>
      </c>
      <c r="C133" s="53" t="str">
        <f>IF(A133="","",INDEX(②コード一覧!$B$2:$D$40,MATCH(③組織表示変え!B133,②コード一覧!$B$2:$B$40,0),3))</f>
        <v/>
      </c>
      <c r="D133" s="61"/>
      <c r="E133" s="20" t="str">
        <f t="shared" si="1"/>
        <v/>
      </c>
      <c r="F133" s="53"/>
      <c r="G133" s="53" t="str">
        <f>IF(②コード一覧!BI129="","",INDEX(②コード一覧!$BB$2:$BD$802,MATCH(②コード一覧!BI129,②コード一覧!$BB$2:$BB$802,0),3))</f>
        <v/>
      </c>
      <c r="H133" s="53"/>
      <c r="I133" s="53" t="str">
        <f>IF(②コード一覧!BJ129="","",INDEX(②コード一覧!$BB$2:$BD$802,MATCH(②コード一覧!BJ129,②コード一覧!$BB$2:$BB$802,0),3))</f>
        <v/>
      </c>
      <c r="J133" s="53"/>
      <c r="K133" s="53" t="str">
        <f>IF(②コード一覧!BK129="","",INDEX(②コード一覧!$BB$2:$BD$802,MATCH(②コード一覧!BK129,②コード一覧!$BB$2:$BB$802,0),3))</f>
        <v/>
      </c>
      <c r="L133" s="53"/>
      <c r="M133" s="53" t="str">
        <f>IF(②コード一覧!BL129="","",INDEX(②コード一覧!$BB$2:$BD$802,MATCH(②コード一覧!BL129,②コード一覧!$BB$2:$BB$802,0),3))</f>
        <v/>
      </c>
      <c r="N133" s="53"/>
      <c r="O133" s="53" t="str">
        <f>IF(②コード一覧!BM129="","",INDEX(②コード一覧!$BB$2:$BD$802,MATCH(②コード一覧!BM129,②コード一覧!$BB$2:$BB$802,0),3))</f>
        <v/>
      </c>
      <c r="P133" s="52"/>
      <c r="Q133" s="20" t="str">
        <f>IF(②コード一覧!BF129="","",②コード一覧!BF129)</f>
        <v/>
      </c>
    </row>
    <row r="134" spans="1:17">
      <c r="A134" s="52" t="str">
        <f>IF(②コード一覧!BB130="","",②コード一覧!BB130)</f>
        <v/>
      </c>
      <c r="B134" s="52" t="str">
        <f>IF(②コード一覧!BH130="","",②コード一覧!BH130)</f>
        <v/>
      </c>
      <c r="C134" s="53" t="str">
        <f>IF(A134="","",INDEX(②コード一覧!$B$2:$D$40,MATCH(③組織表示変え!B134,②コード一覧!$B$2:$B$40,0),3))</f>
        <v/>
      </c>
      <c r="D134" s="61"/>
      <c r="E134" s="20" t="str">
        <f t="shared" ref="E134:E197" si="2">IF(G134="", "", G134) &amp; IF(I134="", "", "-" &amp; I134) &amp; IF(K134="", "", "-" &amp; K134) &amp; IF(M134="", "", "-" &amp; M134) &amp; IF(O134="", "", "-" &amp; O134)</f>
        <v/>
      </c>
      <c r="F134" s="53"/>
      <c r="G134" s="53" t="str">
        <f>IF(②コード一覧!BI130="","",INDEX(②コード一覧!$BB$2:$BD$802,MATCH(②コード一覧!BI130,②コード一覧!$BB$2:$BB$802,0),3))</f>
        <v/>
      </c>
      <c r="H134" s="53"/>
      <c r="I134" s="53" t="str">
        <f>IF(②コード一覧!BJ130="","",INDEX(②コード一覧!$BB$2:$BD$802,MATCH(②コード一覧!BJ130,②コード一覧!$BB$2:$BB$802,0),3))</f>
        <v/>
      </c>
      <c r="J134" s="53"/>
      <c r="K134" s="53" t="str">
        <f>IF(②コード一覧!BK130="","",INDEX(②コード一覧!$BB$2:$BD$802,MATCH(②コード一覧!BK130,②コード一覧!$BB$2:$BB$802,0),3))</f>
        <v/>
      </c>
      <c r="L134" s="53"/>
      <c r="M134" s="53" t="str">
        <f>IF(②コード一覧!BL130="","",INDEX(②コード一覧!$BB$2:$BD$802,MATCH(②コード一覧!BL130,②コード一覧!$BB$2:$BB$802,0),3))</f>
        <v/>
      </c>
      <c r="N134" s="53"/>
      <c r="O134" s="53" t="str">
        <f>IF(②コード一覧!BM130="","",INDEX(②コード一覧!$BB$2:$BD$802,MATCH(②コード一覧!BM130,②コード一覧!$BB$2:$BB$802,0),3))</f>
        <v/>
      </c>
      <c r="P134" s="52"/>
      <c r="Q134" s="20" t="str">
        <f>IF(②コード一覧!BF130="","",②コード一覧!BF130)</f>
        <v/>
      </c>
    </row>
    <row r="135" spans="1:17">
      <c r="A135" s="52" t="str">
        <f>IF(②コード一覧!BB131="","",②コード一覧!BB131)</f>
        <v/>
      </c>
      <c r="B135" s="52" t="str">
        <f>IF(②コード一覧!BH131="","",②コード一覧!BH131)</f>
        <v/>
      </c>
      <c r="C135" s="53" t="str">
        <f>IF(A135="","",INDEX(②コード一覧!$B$2:$D$40,MATCH(③組織表示変え!B135,②コード一覧!$B$2:$B$40,0),3))</f>
        <v/>
      </c>
      <c r="D135" s="61"/>
      <c r="E135" s="20" t="str">
        <f t="shared" si="2"/>
        <v/>
      </c>
      <c r="F135" s="53"/>
      <c r="G135" s="53" t="str">
        <f>IF(②コード一覧!BI131="","",INDEX(②コード一覧!$BB$2:$BD$802,MATCH(②コード一覧!BI131,②コード一覧!$BB$2:$BB$802,0),3))</f>
        <v/>
      </c>
      <c r="H135" s="53"/>
      <c r="I135" s="53" t="str">
        <f>IF(②コード一覧!BJ131="","",INDEX(②コード一覧!$BB$2:$BD$802,MATCH(②コード一覧!BJ131,②コード一覧!$BB$2:$BB$802,0),3))</f>
        <v/>
      </c>
      <c r="J135" s="53"/>
      <c r="K135" s="53" t="str">
        <f>IF(②コード一覧!BK131="","",INDEX(②コード一覧!$BB$2:$BD$802,MATCH(②コード一覧!BK131,②コード一覧!$BB$2:$BB$802,0),3))</f>
        <v/>
      </c>
      <c r="L135" s="53"/>
      <c r="M135" s="53" t="str">
        <f>IF(②コード一覧!BL131="","",INDEX(②コード一覧!$BB$2:$BD$802,MATCH(②コード一覧!BL131,②コード一覧!$BB$2:$BB$802,0),3))</f>
        <v/>
      </c>
      <c r="N135" s="53"/>
      <c r="O135" s="53" t="str">
        <f>IF(②コード一覧!BM131="","",INDEX(②コード一覧!$BB$2:$BD$802,MATCH(②コード一覧!BM131,②コード一覧!$BB$2:$BB$802,0),3))</f>
        <v/>
      </c>
      <c r="P135" s="52"/>
      <c r="Q135" s="20" t="str">
        <f>IF(②コード一覧!BF131="","",②コード一覧!BF131)</f>
        <v/>
      </c>
    </row>
    <row r="136" spans="1:17">
      <c r="A136" s="52" t="str">
        <f>IF(②コード一覧!BB132="","",②コード一覧!BB132)</f>
        <v/>
      </c>
      <c r="B136" s="52" t="str">
        <f>IF(②コード一覧!BH132="","",②コード一覧!BH132)</f>
        <v/>
      </c>
      <c r="C136" s="53" t="str">
        <f>IF(A136="","",INDEX(②コード一覧!$B$2:$D$40,MATCH(③組織表示変え!B136,②コード一覧!$B$2:$B$40,0),3))</f>
        <v/>
      </c>
      <c r="D136" s="61"/>
      <c r="E136" s="20" t="str">
        <f t="shared" si="2"/>
        <v/>
      </c>
      <c r="F136" s="53"/>
      <c r="G136" s="53" t="str">
        <f>IF(②コード一覧!BI132="","",INDEX(②コード一覧!$BB$2:$BD$802,MATCH(②コード一覧!BI132,②コード一覧!$BB$2:$BB$802,0),3))</f>
        <v/>
      </c>
      <c r="H136" s="53"/>
      <c r="I136" s="53" t="str">
        <f>IF(②コード一覧!BJ132="","",INDEX(②コード一覧!$BB$2:$BD$802,MATCH(②コード一覧!BJ132,②コード一覧!$BB$2:$BB$802,0),3))</f>
        <v/>
      </c>
      <c r="J136" s="53"/>
      <c r="K136" s="53" t="str">
        <f>IF(②コード一覧!BK132="","",INDEX(②コード一覧!$BB$2:$BD$802,MATCH(②コード一覧!BK132,②コード一覧!$BB$2:$BB$802,0),3))</f>
        <v/>
      </c>
      <c r="L136" s="53"/>
      <c r="M136" s="53" t="str">
        <f>IF(②コード一覧!BL132="","",INDEX(②コード一覧!$BB$2:$BD$802,MATCH(②コード一覧!BL132,②コード一覧!$BB$2:$BB$802,0),3))</f>
        <v/>
      </c>
      <c r="N136" s="53"/>
      <c r="O136" s="53" t="str">
        <f>IF(②コード一覧!BM132="","",INDEX(②コード一覧!$BB$2:$BD$802,MATCH(②コード一覧!BM132,②コード一覧!$BB$2:$BB$802,0),3))</f>
        <v/>
      </c>
      <c r="P136" s="52"/>
      <c r="Q136" s="20" t="str">
        <f>IF(②コード一覧!BF132="","",②コード一覧!BF132)</f>
        <v/>
      </c>
    </row>
    <row r="137" spans="1:17">
      <c r="A137" s="52" t="str">
        <f>IF(②コード一覧!BB133="","",②コード一覧!BB133)</f>
        <v/>
      </c>
      <c r="B137" s="52" t="str">
        <f>IF(②コード一覧!BH133="","",②コード一覧!BH133)</f>
        <v/>
      </c>
      <c r="C137" s="53" t="str">
        <f>IF(A137="","",INDEX(②コード一覧!$B$2:$D$40,MATCH(③組織表示変え!B137,②コード一覧!$B$2:$B$40,0),3))</f>
        <v/>
      </c>
      <c r="D137" s="61"/>
      <c r="E137" s="20" t="str">
        <f t="shared" si="2"/>
        <v/>
      </c>
      <c r="F137" s="53"/>
      <c r="G137" s="53" t="str">
        <f>IF(②コード一覧!BI133="","",INDEX(②コード一覧!$BB$2:$BD$802,MATCH(②コード一覧!BI133,②コード一覧!$BB$2:$BB$802,0),3))</f>
        <v/>
      </c>
      <c r="H137" s="53"/>
      <c r="I137" s="53" t="str">
        <f>IF(②コード一覧!BJ133="","",INDEX(②コード一覧!$BB$2:$BD$802,MATCH(②コード一覧!BJ133,②コード一覧!$BB$2:$BB$802,0),3))</f>
        <v/>
      </c>
      <c r="J137" s="53"/>
      <c r="K137" s="53" t="str">
        <f>IF(②コード一覧!BK133="","",INDEX(②コード一覧!$BB$2:$BD$802,MATCH(②コード一覧!BK133,②コード一覧!$BB$2:$BB$802,0),3))</f>
        <v/>
      </c>
      <c r="L137" s="53"/>
      <c r="M137" s="53" t="str">
        <f>IF(②コード一覧!BL133="","",INDEX(②コード一覧!$BB$2:$BD$802,MATCH(②コード一覧!BL133,②コード一覧!$BB$2:$BB$802,0),3))</f>
        <v/>
      </c>
      <c r="N137" s="53"/>
      <c r="O137" s="53" t="str">
        <f>IF(②コード一覧!BM133="","",INDEX(②コード一覧!$BB$2:$BD$802,MATCH(②コード一覧!BM133,②コード一覧!$BB$2:$BB$802,0),3))</f>
        <v/>
      </c>
      <c r="P137" s="52"/>
      <c r="Q137" s="20" t="str">
        <f>IF(②コード一覧!BF133="","",②コード一覧!BF133)</f>
        <v/>
      </c>
    </row>
    <row r="138" spans="1:17">
      <c r="A138" s="52" t="str">
        <f>IF(②コード一覧!BB134="","",②コード一覧!BB134)</f>
        <v/>
      </c>
      <c r="B138" s="52" t="str">
        <f>IF(②コード一覧!BH134="","",②コード一覧!BH134)</f>
        <v/>
      </c>
      <c r="C138" s="53" t="str">
        <f>IF(A138="","",INDEX(②コード一覧!$B$2:$D$40,MATCH(③組織表示変え!B138,②コード一覧!$B$2:$B$40,0),3))</f>
        <v/>
      </c>
      <c r="D138" s="61"/>
      <c r="E138" s="20" t="str">
        <f t="shared" si="2"/>
        <v/>
      </c>
      <c r="F138" s="53"/>
      <c r="G138" s="53" t="str">
        <f>IF(②コード一覧!BI134="","",INDEX(②コード一覧!$BB$2:$BD$802,MATCH(②コード一覧!BI134,②コード一覧!$BB$2:$BB$802,0),3))</f>
        <v/>
      </c>
      <c r="H138" s="53"/>
      <c r="I138" s="53" t="str">
        <f>IF(②コード一覧!BJ134="","",INDEX(②コード一覧!$BB$2:$BD$802,MATCH(②コード一覧!BJ134,②コード一覧!$BB$2:$BB$802,0),3))</f>
        <v/>
      </c>
      <c r="J138" s="53"/>
      <c r="K138" s="53" t="str">
        <f>IF(②コード一覧!BK134="","",INDEX(②コード一覧!$BB$2:$BD$802,MATCH(②コード一覧!BK134,②コード一覧!$BB$2:$BB$802,0),3))</f>
        <v/>
      </c>
      <c r="L138" s="53"/>
      <c r="M138" s="53" t="str">
        <f>IF(②コード一覧!BL134="","",INDEX(②コード一覧!$BB$2:$BD$802,MATCH(②コード一覧!BL134,②コード一覧!$BB$2:$BB$802,0),3))</f>
        <v/>
      </c>
      <c r="N138" s="53"/>
      <c r="O138" s="53" t="str">
        <f>IF(②コード一覧!BM134="","",INDEX(②コード一覧!$BB$2:$BD$802,MATCH(②コード一覧!BM134,②コード一覧!$BB$2:$BB$802,0),3))</f>
        <v/>
      </c>
      <c r="P138" s="52"/>
      <c r="Q138" s="20" t="str">
        <f>IF(②コード一覧!BF134="","",②コード一覧!BF134)</f>
        <v/>
      </c>
    </row>
    <row r="139" spans="1:17">
      <c r="A139" s="52" t="str">
        <f>IF(②コード一覧!BB135="","",②コード一覧!BB135)</f>
        <v/>
      </c>
      <c r="B139" s="52" t="str">
        <f>IF(②コード一覧!BH135="","",②コード一覧!BH135)</f>
        <v/>
      </c>
      <c r="C139" s="53" t="str">
        <f>IF(A139="","",INDEX(②コード一覧!$B$2:$D$40,MATCH(③組織表示変え!B139,②コード一覧!$B$2:$B$40,0),3))</f>
        <v/>
      </c>
      <c r="D139" s="61"/>
      <c r="E139" s="20" t="str">
        <f t="shared" si="2"/>
        <v/>
      </c>
      <c r="F139" s="53"/>
      <c r="G139" s="53" t="str">
        <f>IF(②コード一覧!BI135="","",INDEX(②コード一覧!$BB$2:$BD$802,MATCH(②コード一覧!BI135,②コード一覧!$BB$2:$BB$802,0),3))</f>
        <v/>
      </c>
      <c r="H139" s="53"/>
      <c r="I139" s="53" t="str">
        <f>IF(②コード一覧!BJ135="","",INDEX(②コード一覧!$BB$2:$BD$802,MATCH(②コード一覧!BJ135,②コード一覧!$BB$2:$BB$802,0),3))</f>
        <v/>
      </c>
      <c r="J139" s="53"/>
      <c r="K139" s="53" t="str">
        <f>IF(②コード一覧!BK135="","",INDEX(②コード一覧!$BB$2:$BD$802,MATCH(②コード一覧!BK135,②コード一覧!$BB$2:$BB$802,0),3))</f>
        <v/>
      </c>
      <c r="L139" s="53"/>
      <c r="M139" s="53" t="str">
        <f>IF(②コード一覧!BL135="","",INDEX(②コード一覧!$BB$2:$BD$802,MATCH(②コード一覧!BL135,②コード一覧!$BB$2:$BB$802,0),3))</f>
        <v/>
      </c>
      <c r="N139" s="53"/>
      <c r="O139" s="53" t="str">
        <f>IF(②コード一覧!BM135="","",INDEX(②コード一覧!$BB$2:$BD$802,MATCH(②コード一覧!BM135,②コード一覧!$BB$2:$BB$802,0),3))</f>
        <v/>
      </c>
      <c r="P139" s="52"/>
      <c r="Q139" s="20" t="str">
        <f>IF(②コード一覧!BF135="","",②コード一覧!BF135)</f>
        <v/>
      </c>
    </row>
    <row r="140" spans="1:17">
      <c r="A140" s="52" t="str">
        <f>IF(②コード一覧!BB136="","",②コード一覧!BB136)</f>
        <v/>
      </c>
      <c r="B140" s="52" t="str">
        <f>IF(②コード一覧!BH136="","",②コード一覧!BH136)</f>
        <v/>
      </c>
      <c r="C140" s="53" t="str">
        <f>IF(A140="","",INDEX(②コード一覧!$B$2:$D$40,MATCH(③組織表示変え!B140,②コード一覧!$B$2:$B$40,0),3))</f>
        <v/>
      </c>
      <c r="D140" s="61"/>
      <c r="E140" s="20" t="str">
        <f t="shared" si="2"/>
        <v/>
      </c>
      <c r="F140" s="53"/>
      <c r="G140" s="53" t="str">
        <f>IF(②コード一覧!BI136="","",INDEX(②コード一覧!$BB$2:$BD$802,MATCH(②コード一覧!BI136,②コード一覧!$BB$2:$BB$802,0),3))</f>
        <v/>
      </c>
      <c r="H140" s="53"/>
      <c r="I140" s="53" t="str">
        <f>IF(②コード一覧!BJ136="","",INDEX(②コード一覧!$BB$2:$BD$802,MATCH(②コード一覧!BJ136,②コード一覧!$BB$2:$BB$802,0),3))</f>
        <v/>
      </c>
      <c r="J140" s="53"/>
      <c r="K140" s="53" t="str">
        <f>IF(②コード一覧!BK136="","",INDEX(②コード一覧!$BB$2:$BD$802,MATCH(②コード一覧!BK136,②コード一覧!$BB$2:$BB$802,0),3))</f>
        <v/>
      </c>
      <c r="L140" s="53"/>
      <c r="M140" s="53" t="str">
        <f>IF(②コード一覧!BL136="","",INDEX(②コード一覧!$BB$2:$BD$802,MATCH(②コード一覧!BL136,②コード一覧!$BB$2:$BB$802,0),3))</f>
        <v/>
      </c>
      <c r="N140" s="53"/>
      <c r="O140" s="53" t="str">
        <f>IF(②コード一覧!BM136="","",INDEX(②コード一覧!$BB$2:$BD$802,MATCH(②コード一覧!BM136,②コード一覧!$BB$2:$BB$802,0),3))</f>
        <v/>
      </c>
      <c r="P140" s="52"/>
      <c r="Q140" s="20" t="str">
        <f>IF(②コード一覧!BF136="","",②コード一覧!BF136)</f>
        <v/>
      </c>
    </row>
    <row r="141" spans="1:17">
      <c r="A141" s="52" t="str">
        <f>IF(②コード一覧!BB137="","",②コード一覧!BB137)</f>
        <v/>
      </c>
      <c r="B141" s="52" t="str">
        <f>IF(②コード一覧!BH137="","",②コード一覧!BH137)</f>
        <v/>
      </c>
      <c r="C141" s="53" t="str">
        <f>IF(A141="","",INDEX(②コード一覧!$B$2:$D$40,MATCH(③組織表示変え!B141,②コード一覧!$B$2:$B$40,0),3))</f>
        <v/>
      </c>
      <c r="D141" s="61"/>
      <c r="E141" s="20" t="str">
        <f t="shared" si="2"/>
        <v/>
      </c>
      <c r="F141" s="53"/>
      <c r="G141" s="53" t="str">
        <f>IF(②コード一覧!BI137="","",INDEX(②コード一覧!$BB$2:$BD$802,MATCH(②コード一覧!BI137,②コード一覧!$BB$2:$BB$802,0),3))</f>
        <v/>
      </c>
      <c r="H141" s="53"/>
      <c r="I141" s="53" t="str">
        <f>IF(②コード一覧!BJ137="","",INDEX(②コード一覧!$BB$2:$BD$802,MATCH(②コード一覧!BJ137,②コード一覧!$BB$2:$BB$802,0),3))</f>
        <v/>
      </c>
      <c r="J141" s="53"/>
      <c r="K141" s="53" t="str">
        <f>IF(②コード一覧!BK137="","",INDEX(②コード一覧!$BB$2:$BD$802,MATCH(②コード一覧!BK137,②コード一覧!$BB$2:$BB$802,0),3))</f>
        <v/>
      </c>
      <c r="L141" s="53"/>
      <c r="M141" s="53" t="str">
        <f>IF(②コード一覧!BL137="","",INDEX(②コード一覧!$BB$2:$BD$802,MATCH(②コード一覧!BL137,②コード一覧!$BB$2:$BB$802,0),3))</f>
        <v/>
      </c>
      <c r="N141" s="53"/>
      <c r="O141" s="53" t="str">
        <f>IF(②コード一覧!BM137="","",INDEX(②コード一覧!$BB$2:$BD$802,MATCH(②コード一覧!BM137,②コード一覧!$BB$2:$BB$802,0),3))</f>
        <v/>
      </c>
      <c r="P141" s="52"/>
      <c r="Q141" s="20" t="str">
        <f>IF(②コード一覧!BF137="","",②コード一覧!BF137)</f>
        <v/>
      </c>
    </row>
    <row r="142" spans="1:17">
      <c r="A142" s="52" t="str">
        <f>IF(②コード一覧!BB138="","",②コード一覧!BB138)</f>
        <v/>
      </c>
      <c r="B142" s="52" t="str">
        <f>IF(②コード一覧!BH138="","",②コード一覧!BH138)</f>
        <v/>
      </c>
      <c r="C142" s="53" t="str">
        <f>IF(A142="","",INDEX(②コード一覧!$B$2:$D$40,MATCH(③組織表示変え!B142,②コード一覧!$B$2:$B$40,0),3))</f>
        <v/>
      </c>
      <c r="D142" s="61"/>
      <c r="E142" s="20" t="str">
        <f t="shared" si="2"/>
        <v/>
      </c>
      <c r="F142" s="53"/>
      <c r="G142" s="53" t="str">
        <f>IF(②コード一覧!BI138="","",INDEX(②コード一覧!$BB$2:$BD$802,MATCH(②コード一覧!BI138,②コード一覧!$BB$2:$BB$802,0),3))</f>
        <v/>
      </c>
      <c r="H142" s="53"/>
      <c r="I142" s="53" t="str">
        <f>IF(②コード一覧!BJ138="","",INDEX(②コード一覧!$BB$2:$BD$802,MATCH(②コード一覧!BJ138,②コード一覧!$BB$2:$BB$802,0),3))</f>
        <v/>
      </c>
      <c r="J142" s="53"/>
      <c r="K142" s="53" t="str">
        <f>IF(②コード一覧!BK138="","",INDEX(②コード一覧!$BB$2:$BD$802,MATCH(②コード一覧!BK138,②コード一覧!$BB$2:$BB$802,0),3))</f>
        <v/>
      </c>
      <c r="L142" s="53"/>
      <c r="M142" s="53" t="str">
        <f>IF(②コード一覧!BL138="","",INDEX(②コード一覧!$BB$2:$BD$802,MATCH(②コード一覧!BL138,②コード一覧!$BB$2:$BB$802,0),3))</f>
        <v/>
      </c>
      <c r="N142" s="53"/>
      <c r="O142" s="53" t="str">
        <f>IF(②コード一覧!BM138="","",INDEX(②コード一覧!$BB$2:$BD$802,MATCH(②コード一覧!BM138,②コード一覧!$BB$2:$BB$802,0),3))</f>
        <v/>
      </c>
      <c r="P142" s="52"/>
      <c r="Q142" s="20" t="str">
        <f>IF(②コード一覧!BF138="","",②コード一覧!BF138)</f>
        <v/>
      </c>
    </row>
    <row r="143" spans="1:17">
      <c r="A143" s="52" t="str">
        <f>IF(②コード一覧!BB139="","",②コード一覧!BB139)</f>
        <v/>
      </c>
      <c r="B143" s="52" t="str">
        <f>IF(②コード一覧!BH139="","",②コード一覧!BH139)</f>
        <v/>
      </c>
      <c r="C143" s="53" t="str">
        <f>IF(A143="","",INDEX(②コード一覧!$B$2:$D$40,MATCH(③組織表示変え!B143,②コード一覧!$B$2:$B$40,0),3))</f>
        <v/>
      </c>
      <c r="D143" s="61"/>
      <c r="E143" s="20" t="str">
        <f t="shared" si="2"/>
        <v/>
      </c>
      <c r="F143" s="53"/>
      <c r="G143" s="53" t="str">
        <f>IF(②コード一覧!BI139="","",INDEX(②コード一覧!$BB$2:$BD$802,MATCH(②コード一覧!BI139,②コード一覧!$BB$2:$BB$802,0),3))</f>
        <v/>
      </c>
      <c r="H143" s="53"/>
      <c r="I143" s="53" t="str">
        <f>IF(②コード一覧!BJ139="","",INDEX(②コード一覧!$BB$2:$BD$802,MATCH(②コード一覧!BJ139,②コード一覧!$BB$2:$BB$802,0),3))</f>
        <v/>
      </c>
      <c r="J143" s="53"/>
      <c r="K143" s="53" t="str">
        <f>IF(②コード一覧!BK139="","",INDEX(②コード一覧!$BB$2:$BD$802,MATCH(②コード一覧!BK139,②コード一覧!$BB$2:$BB$802,0),3))</f>
        <v/>
      </c>
      <c r="L143" s="53"/>
      <c r="M143" s="53" t="str">
        <f>IF(②コード一覧!BL139="","",INDEX(②コード一覧!$BB$2:$BD$802,MATCH(②コード一覧!BL139,②コード一覧!$BB$2:$BB$802,0),3))</f>
        <v/>
      </c>
      <c r="N143" s="53"/>
      <c r="O143" s="53" t="str">
        <f>IF(②コード一覧!BM139="","",INDEX(②コード一覧!$BB$2:$BD$802,MATCH(②コード一覧!BM139,②コード一覧!$BB$2:$BB$802,0),3))</f>
        <v/>
      </c>
      <c r="P143" s="52"/>
      <c r="Q143" s="20" t="str">
        <f>IF(②コード一覧!BF139="","",②コード一覧!BF139)</f>
        <v/>
      </c>
    </row>
    <row r="144" spans="1:17">
      <c r="A144" s="52" t="str">
        <f>IF(②コード一覧!BB140="","",②コード一覧!BB140)</f>
        <v/>
      </c>
      <c r="B144" s="52" t="str">
        <f>IF(②コード一覧!BH140="","",②コード一覧!BH140)</f>
        <v/>
      </c>
      <c r="C144" s="53" t="str">
        <f>IF(A144="","",INDEX(②コード一覧!$B$2:$D$40,MATCH(③組織表示変え!B144,②コード一覧!$B$2:$B$40,0),3))</f>
        <v/>
      </c>
      <c r="D144" s="61"/>
      <c r="E144" s="20" t="str">
        <f t="shared" si="2"/>
        <v/>
      </c>
      <c r="F144" s="53"/>
      <c r="G144" s="53" t="str">
        <f>IF(②コード一覧!BI140="","",INDEX(②コード一覧!$BB$2:$BD$802,MATCH(②コード一覧!BI140,②コード一覧!$BB$2:$BB$802,0),3))</f>
        <v/>
      </c>
      <c r="H144" s="53"/>
      <c r="I144" s="53" t="str">
        <f>IF(②コード一覧!BJ140="","",INDEX(②コード一覧!$BB$2:$BD$802,MATCH(②コード一覧!BJ140,②コード一覧!$BB$2:$BB$802,0),3))</f>
        <v/>
      </c>
      <c r="J144" s="53"/>
      <c r="K144" s="53" t="str">
        <f>IF(②コード一覧!BK140="","",INDEX(②コード一覧!$BB$2:$BD$802,MATCH(②コード一覧!BK140,②コード一覧!$BB$2:$BB$802,0),3))</f>
        <v/>
      </c>
      <c r="L144" s="53"/>
      <c r="M144" s="53" t="str">
        <f>IF(②コード一覧!BL140="","",INDEX(②コード一覧!$BB$2:$BD$802,MATCH(②コード一覧!BL140,②コード一覧!$BB$2:$BB$802,0),3))</f>
        <v/>
      </c>
      <c r="N144" s="53"/>
      <c r="O144" s="53" t="str">
        <f>IF(②コード一覧!BM140="","",INDEX(②コード一覧!$BB$2:$BD$802,MATCH(②コード一覧!BM140,②コード一覧!$BB$2:$BB$802,0),3))</f>
        <v/>
      </c>
      <c r="P144" s="52"/>
      <c r="Q144" s="20" t="str">
        <f>IF(②コード一覧!BF140="","",②コード一覧!BF140)</f>
        <v/>
      </c>
    </row>
    <row r="145" spans="1:17">
      <c r="A145" s="52" t="str">
        <f>IF(②コード一覧!BB141="","",②コード一覧!BB141)</f>
        <v/>
      </c>
      <c r="B145" s="52" t="str">
        <f>IF(②コード一覧!BH141="","",②コード一覧!BH141)</f>
        <v/>
      </c>
      <c r="C145" s="53" t="str">
        <f>IF(A145="","",INDEX(②コード一覧!$B$2:$D$40,MATCH(③組織表示変え!B145,②コード一覧!$B$2:$B$40,0),3))</f>
        <v/>
      </c>
      <c r="D145" s="61"/>
      <c r="E145" s="20" t="str">
        <f t="shared" si="2"/>
        <v/>
      </c>
      <c r="F145" s="53"/>
      <c r="G145" s="53" t="str">
        <f>IF(②コード一覧!BI141="","",INDEX(②コード一覧!$BB$2:$BD$802,MATCH(②コード一覧!BI141,②コード一覧!$BB$2:$BB$802,0),3))</f>
        <v/>
      </c>
      <c r="H145" s="53"/>
      <c r="I145" s="53" t="str">
        <f>IF(②コード一覧!BJ141="","",INDEX(②コード一覧!$BB$2:$BD$802,MATCH(②コード一覧!BJ141,②コード一覧!$BB$2:$BB$802,0),3))</f>
        <v/>
      </c>
      <c r="J145" s="53"/>
      <c r="K145" s="53" t="str">
        <f>IF(②コード一覧!BK141="","",INDEX(②コード一覧!$BB$2:$BD$802,MATCH(②コード一覧!BK141,②コード一覧!$BB$2:$BB$802,0),3))</f>
        <v/>
      </c>
      <c r="L145" s="53"/>
      <c r="M145" s="53" t="str">
        <f>IF(②コード一覧!BL141="","",INDEX(②コード一覧!$BB$2:$BD$802,MATCH(②コード一覧!BL141,②コード一覧!$BB$2:$BB$802,0),3))</f>
        <v/>
      </c>
      <c r="N145" s="53"/>
      <c r="O145" s="53" t="str">
        <f>IF(②コード一覧!BM141="","",INDEX(②コード一覧!$BB$2:$BD$802,MATCH(②コード一覧!BM141,②コード一覧!$BB$2:$BB$802,0),3))</f>
        <v/>
      </c>
      <c r="P145" s="52"/>
      <c r="Q145" s="20" t="str">
        <f>IF(②コード一覧!BF141="","",②コード一覧!BF141)</f>
        <v/>
      </c>
    </row>
    <row r="146" spans="1:17">
      <c r="A146" s="52" t="str">
        <f>IF(②コード一覧!BB142="","",②コード一覧!BB142)</f>
        <v/>
      </c>
      <c r="B146" s="52" t="str">
        <f>IF(②コード一覧!BH142="","",②コード一覧!BH142)</f>
        <v/>
      </c>
      <c r="C146" s="53" t="str">
        <f>IF(A146="","",INDEX(②コード一覧!$B$2:$D$40,MATCH(③組織表示変え!B146,②コード一覧!$B$2:$B$40,0),3))</f>
        <v/>
      </c>
      <c r="D146" s="61"/>
      <c r="E146" s="20" t="str">
        <f t="shared" si="2"/>
        <v/>
      </c>
      <c r="F146" s="53"/>
      <c r="G146" s="53" t="str">
        <f>IF(②コード一覧!BI142="","",INDEX(②コード一覧!$BB$2:$BD$802,MATCH(②コード一覧!BI142,②コード一覧!$BB$2:$BB$802,0),3))</f>
        <v/>
      </c>
      <c r="H146" s="53"/>
      <c r="I146" s="53" t="str">
        <f>IF(②コード一覧!BJ142="","",INDEX(②コード一覧!$BB$2:$BD$802,MATCH(②コード一覧!BJ142,②コード一覧!$BB$2:$BB$802,0),3))</f>
        <v/>
      </c>
      <c r="J146" s="53"/>
      <c r="K146" s="53" t="str">
        <f>IF(②コード一覧!BK142="","",INDEX(②コード一覧!$BB$2:$BD$802,MATCH(②コード一覧!BK142,②コード一覧!$BB$2:$BB$802,0),3))</f>
        <v/>
      </c>
      <c r="L146" s="53"/>
      <c r="M146" s="53" t="str">
        <f>IF(②コード一覧!BL142="","",INDEX(②コード一覧!$BB$2:$BD$802,MATCH(②コード一覧!BL142,②コード一覧!$BB$2:$BB$802,0),3))</f>
        <v/>
      </c>
      <c r="N146" s="53"/>
      <c r="O146" s="53" t="str">
        <f>IF(②コード一覧!BM142="","",INDEX(②コード一覧!$BB$2:$BD$802,MATCH(②コード一覧!BM142,②コード一覧!$BB$2:$BB$802,0),3))</f>
        <v/>
      </c>
      <c r="P146" s="52"/>
      <c r="Q146" s="20" t="str">
        <f>IF(②コード一覧!BF142="","",②コード一覧!BF142)</f>
        <v/>
      </c>
    </row>
    <row r="147" spans="1:17">
      <c r="A147" s="52" t="str">
        <f>IF(②コード一覧!BB143="","",②コード一覧!BB143)</f>
        <v/>
      </c>
      <c r="B147" s="52" t="str">
        <f>IF(②コード一覧!BH143="","",②コード一覧!BH143)</f>
        <v/>
      </c>
      <c r="C147" s="53" t="str">
        <f>IF(A147="","",INDEX(②コード一覧!$B$2:$D$40,MATCH(③組織表示変え!B147,②コード一覧!$B$2:$B$40,0),3))</f>
        <v/>
      </c>
      <c r="D147" s="61"/>
      <c r="E147" s="20" t="str">
        <f t="shared" si="2"/>
        <v/>
      </c>
      <c r="F147" s="53"/>
      <c r="G147" s="53" t="str">
        <f>IF(②コード一覧!BI143="","",INDEX(②コード一覧!$BB$2:$BD$802,MATCH(②コード一覧!BI143,②コード一覧!$BB$2:$BB$802,0),3))</f>
        <v/>
      </c>
      <c r="H147" s="53"/>
      <c r="I147" s="53" t="str">
        <f>IF(②コード一覧!BJ143="","",INDEX(②コード一覧!$BB$2:$BD$802,MATCH(②コード一覧!BJ143,②コード一覧!$BB$2:$BB$802,0),3))</f>
        <v/>
      </c>
      <c r="J147" s="53"/>
      <c r="K147" s="53" t="str">
        <f>IF(②コード一覧!BK143="","",INDEX(②コード一覧!$BB$2:$BD$802,MATCH(②コード一覧!BK143,②コード一覧!$BB$2:$BB$802,0),3))</f>
        <v/>
      </c>
      <c r="L147" s="53"/>
      <c r="M147" s="53" t="str">
        <f>IF(②コード一覧!BL143="","",INDEX(②コード一覧!$BB$2:$BD$802,MATCH(②コード一覧!BL143,②コード一覧!$BB$2:$BB$802,0),3))</f>
        <v/>
      </c>
      <c r="N147" s="53"/>
      <c r="O147" s="53" t="str">
        <f>IF(②コード一覧!BM143="","",INDEX(②コード一覧!$BB$2:$BD$802,MATCH(②コード一覧!BM143,②コード一覧!$BB$2:$BB$802,0),3))</f>
        <v/>
      </c>
      <c r="P147" s="52"/>
      <c r="Q147" s="20" t="str">
        <f>IF(②コード一覧!BF143="","",②コード一覧!BF143)</f>
        <v/>
      </c>
    </row>
    <row r="148" spans="1:17">
      <c r="A148" s="52" t="str">
        <f>IF(②コード一覧!BB144="","",②コード一覧!BB144)</f>
        <v/>
      </c>
      <c r="B148" s="52" t="str">
        <f>IF(②コード一覧!BH144="","",②コード一覧!BH144)</f>
        <v/>
      </c>
      <c r="C148" s="53" t="str">
        <f>IF(A148="","",INDEX(②コード一覧!$B$2:$D$40,MATCH(③組織表示変え!B148,②コード一覧!$B$2:$B$40,0),3))</f>
        <v/>
      </c>
      <c r="D148" s="61"/>
      <c r="E148" s="20" t="str">
        <f t="shared" si="2"/>
        <v/>
      </c>
      <c r="F148" s="53"/>
      <c r="G148" s="53" t="str">
        <f>IF(②コード一覧!BI144="","",INDEX(②コード一覧!$BB$2:$BD$802,MATCH(②コード一覧!BI144,②コード一覧!$BB$2:$BB$802,0),3))</f>
        <v/>
      </c>
      <c r="H148" s="53"/>
      <c r="I148" s="53" t="str">
        <f>IF(②コード一覧!BJ144="","",INDEX(②コード一覧!$BB$2:$BD$802,MATCH(②コード一覧!BJ144,②コード一覧!$BB$2:$BB$802,0),3))</f>
        <v/>
      </c>
      <c r="J148" s="53"/>
      <c r="K148" s="53" t="str">
        <f>IF(②コード一覧!BK144="","",INDEX(②コード一覧!$BB$2:$BD$802,MATCH(②コード一覧!BK144,②コード一覧!$BB$2:$BB$802,0),3))</f>
        <v/>
      </c>
      <c r="L148" s="53"/>
      <c r="M148" s="53" t="str">
        <f>IF(②コード一覧!BL144="","",INDEX(②コード一覧!$BB$2:$BD$802,MATCH(②コード一覧!BL144,②コード一覧!$BB$2:$BB$802,0),3))</f>
        <v/>
      </c>
      <c r="N148" s="53"/>
      <c r="O148" s="53" t="str">
        <f>IF(②コード一覧!BM144="","",INDEX(②コード一覧!$BB$2:$BD$802,MATCH(②コード一覧!BM144,②コード一覧!$BB$2:$BB$802,0),3))</f>
        <v/>
      </c>
      <c r="P148" s="52"/>
      <c r="Q148" s="20" t="str">
        <f>IF(②コード一覧!BF144="","",②コード一覧!BF144)</f>
        <v/>
      </c>
    </row>
    <row r="149" spans="1:17">
      <c r="A149" s="52" t="str">
        <f>IF(②コード一覧!BB145="","",②コード一覧!BB145)</f>
        <v/>
      </c>
      <c r="B149" s="52" t="str">
        <f>IF(②コード一覧!BH145="","",②コード一覧!BH145)</f>
        <v/>
      </c>
      <c r="C149" s="53" t="str">
        <f>IF(A149="","",INDEX(②コード一覧!$B$2:$D$40,MATCH(③組織表示変え!B149,②コード一覧!$B$2:$B$40,0),3))</f>
        <v/>
      </c>
      <c r="D149" s="61"/>
      <c r="E149" s="20" t="str">
        <f t="shared" si="2"/>
        <v/>
      </c>
      <c r="F149" s="53"/>
      <c r="G149" s="53" t="str">
        <f>IF(②コード一覧!BI145="","",INDEX(②コード一覧!$BB$2:$BD$802,MATCH(②コード一覧!BI145,②コード一覧!$BB$2:$BB$802,0),3))</f>
        <v/>
      </c>
      <c r="H149" s="53"/>
      <c r="I149" s="53" t="str">
        <f>IF(②コード一覧!BJ145="","",INDEX(②コード一覧!$BB$2:$BD$802,MATCH(②コード一覧!BJ145,②コード一覧!$BB$2:$BB$802,0),3))</f>
        <v/>
      </c>
      <c r="J149" s="53"/>
      <c r="K149" s="53" t="str">
        <f>IF(②コード一覧!BK145="","",INDEX(②コード一覧!$BB$2:$BD$802,MATCH(②コード一覧!BK145,②コード一覧!$BB$2:$BB$802,0),3))</f>
        <v/>
      </c>
      <c r="L149" s="53"/>
      <c r="M149" s="53" t="str">
        <f>IF(②コード一覧!BL145="","",INDEX(②コード一覧!$BB$2:$BD$802,MATCH(②コード一覧!BL145,②コード一覧!$BB$2:$BB$802,0),3))</f>
        <v/>
      </c>
      <c r="N149" s="53"/>
      <c r="O149" s="53" t="str">
        <f>IF(②コード一覧!BM145="","",INDEX(②コード一覧!$BB$2:$BD$802,MATCH(②コード一覧!BM145,②コード一覧!$BB$2:$BB$802,0),3))</f>
        <v/>
      </c>
      <c r="P149" s="52"/>
      <c r="Q149" s="20" t="str">
        <f>IF(②コード一覧!BF145="","",②コード一覧!BF145)</f>
        <v/>
      </c>
    </row>
    <row r="150" spans="1:17">
      <c r="A150" s="52" t="str">
        <f>IF(②コード一覧!BB146="","",②コード一覧!BB146)</f>
        <v/>
      </c>
      <c r="B150" s="52" t="str">
        <f>IF(②コード一覧!BH146="","",②コード一覧!BH146)</f>
        <v/>
      </c>
      <c r="C150" s="53" t="str">
        <f>IF(A150="","",INDEX(②コード一覧!$B$2:$D$40,MATCH(③組織表示変え!B150,②コード一覧!$B$2:$B$40,0),3))</f>
        <v/>
      </c>
      <c r="D150" s="61"/>
      <c r="E150" s="20" t="str">
        <f t="shared" si="2"/>
        <v/>
      </c>
      <c r="F150" s="53"/>
      <c r="G150" s="53" t="str">
        <f>IF(②コード一覧!BI146="","",INDEX(②コード一覧!$BB$2:$BD$802,MATCH(②コード一覧!BI146,②コード一覧!$BB$2:$BB$802,0),3))</f>
        <v/>
      </c>
      <c r="H150" s="53"/>
      <c r="I150" s="53" t="str">
        <f>IF(②コード一覧!BJ146="","",INDEX(②コード一覧!$BB$2:$BD$802,MATCH(②コード一覧!BJ146,②コード一覧!$BB$2:$BB$802,0),3))</f>
        <v/>
      </c>
      <c r="J150" s="53"/>
      <c r="K150" s="53" t="str">
        <f>IF(②コード一覧!BK146="","",INDEX(②コード一覧!$BB$2:$BD$802,MATCH(②コード一覧!BK146,②コード一覧!$BB$2:$BB$802,0),3))</f>
        <v/>
      </c>
      <c r="L150" s="53"/>
      <c r="M150" s="53" t="str">
        <f>IF(②コード一覧!BL146="","",INDEX(②コード一覧!$BB$2:$BD$802,MATCH(②コード一覧!BL146,②コード一覧!$BB$2:$BB$802,0),3))</f>
        <v/>
      </c>
      <c r="N150" s="53"/>
      <c r="O150" s="53" t="str">
        <f>IF(②コード一覧!BM146="","",INDEX(②コード一覧!$BB$2:$BD$802,MATCH(②コード一覧!BM146,②コード一覧!$BB$2:$BB$802,0),3))</f>
        <v/>
      </c>
      <c r="P150" s="52"/>
      <c r="Q150" s="20" t="str">
        <f>IF(②コード一覧!BF146="","",②コード一覧!BF146)</f>
        <v/>
      </c>
    </row>
    <row r="151" spans="1:17">
      <c r="A151" s="52" t="str">
        <f>IF(②コード一覧!BB147="","",②コード一覧!BB147)</f>
        <v/>
      </c>
      <c r="B151" s="52" t="str">
        <f>IF(②コード一覧!BH147="","",②コード一覧!BH147)</f>
        <v/>
      </c>
      <c r="C151" s="53" t="str">
        <f>IF(A151="","",INDEX(②コード一覧!$B$2:$D$40,MATCH(③組織表示変え!B151,②コード一覧!$B$2:$B$40,0),3))</f>
        <v/>
      </c>
      <c r="D151" s="61"/>
      <c r="E151" s="20" t="str">
        <f t="shared" si="2"/>
        <v/>
      </c>
      <c r="F151" s="53"/>
      <c r="G151" s="53" t="str">
        <f>IF(②コード一覧!BI147="","",INDEX(②コード一覧!$BB$2:$BD$802,MATCH(②コード一覧!BI147,②コード一覧!$BB$2:$BB$802,0),3))</f>
        <v/>
      </c>
      <c r="H151" s="53"/>
      <c r="I151" s="53" t="str">
        <f>IF(②コード一覧!BJ147="","",INDEX(②コード一覧!$BB$2:$BD$802,MATCH(②コード一覧!BJ147,②コード一覧!$BB$2:$BB$802,0),3))</f>
        <v/>
      </c>
      <c r="J151" s="53"/>
      <c r="K151" s="53" t="str">
        <f>IF(②コード一覧!BK147="","",INDEX(②コード一覧!$BB$2:$BD$802,MATCH(②コード一覧!BK147,②コード一覧!$BB$2:$BB$802,0),3))</f>
        <v/>
      </c>
      <c r="L151" s="53"/>
      <c r="M151" s="53" t="str">
        <f>IF(②コード一覧!BL147="","",INDEX(②コード一覧!$BB$2:$BD$802,MATCH(②コード一覧!BL147,②コード一覧!$BB$2:$BB$802,0),3))</f>
        <v/>
      </c>
      <c r="N151" s="53"/>
      <c r="O151" s="53" t="str">
        <f>IF(②コード一覧!BM147="","",INDEX(②コード一覧!$BB$2:$BD$802,MATCH(②コード一覧!BM147,②コード一覧!$BB$2:$BB$802,0),3))</f>
        <v/>
      </c>
      <c r="P151" s="52"/>
      <c r="Q151" s="20" t="str">
        <f>IF(②コード一覧!BF147="","",②コード一覧!BF147)</f>
        <v/>
      </c>
    </row>
    <row r="152" spans="1:17">
      <c r="A152" s="52" t="str">
        <f>IF(②コード一覧!BB148="","",②コード一覧!BB148)</f>
        <v/>
      </c>
      <c r="B152" s="52" t="str">
        <f>IF(②コード一覧!BH148="","",②コード一覧!BH148)</f>
        <v/>
      </c>
      <c r="C152" s="53" t="str">
        <f>IF(A152="","",INDEX(②コード一覧!$B$2:$D$40,MATCH(③組織表示変え!B152,②コード一覧!$B$2:$B$40,0),3))</f>
        <v/>
      </c>
      <c r="D152" s="61"/>
      <c r="E152" s="20" t="str">
        <f t="shared" si="2"/>
        <v/>
      </c>
      <c r="F152" s="53"/>
      <c r="G152" s="53" t="str">
        <f>IF(②コード一覧!BI148="","",INDEX(②コード一覧!$BB$2:$BD$802,MATCH(②コード一覧!BI148,②コード一覧!$BB$2:$BB$802,0),3))</f>
        <v/>
      </c>
      <c r="H152" s="53"/>
      <c r="I152" s="53" t="str">
        <f>IF(②コード一覧!BJ148="","",INDEX(②コード一覧!$BB$2:$BD$802,MATCH(②コード一覧!BJ148,②コード一覧!$BB$2:$BB$802,0),3))</f>
        <v/>
      </c>
      <c r="J152" s="53"/>
      <c r="K152" s="53" t="str">
        <f>IF(②コード一覧!BK148="","",INDEX(②コード一覧!$BB$2:$BD$802,MATCH(②コード一覧!BK148,②コード一覧!$BB$2:$BB$802,0),3))</f>
        <v/>
      </c>
      <c r="L152" s="53"/>
      <c r="M152" s="53" t="str">
        <f>IF(②コード一覧!BL148="","",INDEX(②コード一覧!$BB$2:$BD$802,MATCH(②コード一覧!BL148,②コード一覧!$BB$2:$BB$802,0),3))</f>
        <v/>
      </c>
      <c r="N152" s="53"/>
      <c r="O152" s="53" t="str">
        <f>IF(②コード一覧!BM148="","",INDEX(②コード一覧!$BB$2:$BD$802,MATCH(②コード一覧!BM148,②コード一覧!$BB$2:$BB$802,0),3))</f>
        <v/>
      </c>
      <c r="P152" s="52"/>
      <c r="Q152" s="20" t="str">
        <f>IF(②コード一覧!BF148="","",②コード一覧!BF148)</f>
        <v/>
      </c>
    </row>
    <row r="153" spans="1:17">
      <c r="A153" s="52" t="str">
        <f>IF(②コード一覧!BB149="","",②コード一覧!BB149)</f>
        <v/>
      </c>
      <c r="B153" s="52" t="str">
        <f>IF(②コード一覧!BH149="","",②コード一覧!BH149)</f>
        <v/>
      </c>
      <c r="C153" s="53" t="str">
        <f>IF(A153="","",INDEX(②コード一覧!$B$2:$D$40,MATCH(③組織表示変え!B153,②コード一覧!$B$2:$B$40,0),3))</f>
        <v/>
      </c>
      <c r="D153" s="61"/>
      <c r="E153" s="20" t="str">
        <f t="shared" si="2"/>
        <v/>
      </c>
      <c r="F153" s="53"/>
      <c r="G153" s="53" t="str">
        <f>IF(②コード一覧!BI149="","",INDEX(②コード一覧!$BB$2:$BD$802,MATCH(②コード一覧!BI149,②コード一覧!$BB$2:$BB$802,0),3))</f>
        <v/>
      </c>
      <c r="H153" s="53"/>
      <c r="I153" s="53" t="str">
        <f>IF(②コード一覧!BJ149="","",INDEX(②コード一覧!$BB$2:$BD$802,MATCH(②コード一覧!BJ149,②コード一覧!$BB$2:$BB$802,0),3))</f>
        <v/>
      </c>
      <c r="J153" s="53"/>
      <c r="K153" s="53" t="str">
        <f>IF(②コード一覧!BK149="","",INDEX(②コード一覧!$BB$2:$BD$802,MATCH(②コード一覧!BK149,②コード一覧!$BB$2:$BB$802,0),3))</f>
        <v/>
      </c>
      <c r="L153" s="53"/>
      <c r="M153" s="53" t="str">
        <f>IF(②コード一覧!BL149="","",INDEX(②コード一覧!$BB$2:$BD$802,MATCH(②コード一覧!BL149,②コード一覧!$BB$2:$BB$802,0),3))</f>
        <v/>
      </c>
      <c r="N153" s="53"/>
      <c r="O153" s="53" t="str">
        <f>IF(②コード一覧!BM149="","",INDEX(②コード一覧!$BB$2:$BD$802,MATCH(②コード一覧!BM149,②コード一覧!$BB$2:$BB$802,0),3))</f>
        <v/>
      </c>
      <c r="P153" s="52"/>
      <c r="Q153" s="20" t="str">
        <f>IF(②コード一覧!BF149="","",②コード一覧!BF149)</f>
        <v/>
      </c>
    </row>
    <row r="154" spans="1:17">
      <c r="A154" s="52" t="str">
        <f>IF(②コード一覧!BB150="","",②コード一覧!BB150)</f>
        <v/>
      </c>
      <c r="B154" s="52" t="str">
        <f>IF(②コード一覧!BH150="","",②コード一覧!BH150)</f>
        <v/>
      </c>
      <c r="C154" s="53" t="str">
        <f>IF(A154="","",INDEX(②コード一覧!$B$2:$D$40,MATCH(③組織表示変え!B154,②コード一覧!$B$2:$B$40,0),3))</f>
        <v/>
      </c>
      <c r="D154" s="61"/>
      <c r="E154" s="20" t="str">
        <f t="shared" si="2"/>
        <v/>
      </c>
      <c r="F154" s="53"/>
      <c r="G154" s="53" t="str">
        <f>IF(②コード一覧!BI150="","",INDEX(②コード一覧!$BB$2:$BD$802,MATCH(②コード一覧!BI150,②コード一覧!$BB$2:$BB$802,0),3))</f>
        <v/>
      </c>
      <c r="H154" s="53"/>
      <c r="I154" s="53" t="str">
        <f>IF(②コード一覧!BJ150="","",INDEX(②コード一覧!$BB$2:$BD$802,MATCH(②コード一覧!BJ150,②コード一覧!$BB$2:$BB$802,0),3))</f>
        <v/>
      </c>
      <c r="J154" s="53"/>
      <c r="K154" s="53" t="str">
        <f>IF(②コード一覧!BK150="","",INDEX(②コード一覧!$BB$2:$BD$802,MATCH(②コード一覧!BK150,②コード一覧!$BB$2:$BB$802,0),3))</f>
        <v/>
      </c>
      <c r="L154" s="53"/>
      <c r="M154" s="53" t="str">
        <f>IF(②コード一覧!BL150="","",INDEX(②コード一覧!$BB$2:$BD$802,MATCH(②コード一覧!BL150,②コード一覧!$BB$2:$BB$802,0),3))</f>
        <v/>
      </c>
      <c r="N154" s="53"/>
      <c r="O154" s="53" t="str">
        <f>IF(②コード一覧!BM150="","",INDEX(②コード一覧!$BB$2:$BD$802,MATCH(②コード一覧!BM150,②コード一覧!$BB$2:$BB$802,0),3))</f>
        <v/>
      </c>
      <c r="P154" s="52"/>
      <c r="Q154" s="20" t="str">
        <f>IF(②コード一覧!BF150="","",②コード一覧!BF150)</f>
        <v/>
      </c>
    </row>
    <row r="155" spans="1:17">
      <c r="A155" s="52" t="str">
        <f>IF(②コード一覧!BB151="","",②コード一覧!BB151)</f>
        <v/>
      </c>
      <c r="B155" s="52" t="str">
        <f>IF(②コード一覧!BH151="","",②コード一覧!BH151)</f>
        <v/>
      </c>
      <c r="C155" s="53" t="str">
        <f>IF(A155="","",INDEX(②コード一覧!$B$2:$D$40,MATCH(③組織表示変え!B155,②コード一覧!$B$2:$B$40,0),3))</f>
        <v/>
      </c>
      <c r="D155" s="61"/>
      <c r="E155" s="20" t="str">
        <f t="shared" si="2"/>
        <v/>
      </c>
      <c r="F155" s="53"/>
      <c r="G155" s="53" t="str">
        <f>IF(②コード一覧!BI151="","",INDEX(②コード一覧!$BB$2:$BD$802,MATCH(②コード一覧!BI151,②コード一覧!$BB$2:$BB$802,0),3))</f>
        <v/>
      </c>
      <c r="H155" s="53"/>
      <c r="I155" s="53" t="str">
        <f>IF(②コード一覧!BJ151="","",INDEX(②コード一覧!$BB$2:$BD$802,MATCH(②コード一覧!BJ151,②コード一覧!$BB$2:$BB$802,0),3))</f>
        <v/>
      </c>
      <c r="J155" s="53"/>
      <c r="K155" s="53" t="str">
        <f>IF(②コード一覧!BK151="","",INDEX(②コード一覧!$BB$2:$BD$802,MATCH(②コード一覧!BK151,②コード一覧!$BB$2:$BB$802,0),3))</f>
        <v/>
      </c>
      <c r="L155" s="53"/>
      <c r="M155" s="53" t="str">
        <f>IF(②コード一覧!BL151="","",INDEX(②コード一覧!$BB$2:$BD$802,MATCH(②コード一覧!BL151,②コード一覧!$BB$2:$BB$802,0),3))</f>
        <v/>
      </c>
      <c r="N155" s="53"/>
      <c r="O155" s="53" t="str">
        <f>IF(②コード一覧!BM151="","",INDEX(②コード一覧!$BB$2:$BD$802,MATCH(②コード一覧!BM151,②コード一覧!$BB$2:$BB$802,0),3))</f>
        <v/>
      </c>
      <c r="P155" s="52"/>
      <c r="Q155" s="20" t="str">
        <f>IF(②コード一覧!BF151="","",②コード一覧!BF151)</f>
        <v/>
      </c>
    </row>
    <row r="156" spans="1:17">
      <c r="A156" s="52" t="str">
        <f>IF(②コード一覧!BB152="","",②コード一覧!BB152)</f>
        <v/>
      </c>
      <c r="B156" s="52" t="str">
        <f>IF(②コード一覧!BH152="","",②コード一覧!BH152)</f>
        <v/>
      </c>
      <c r="C156" s="53" t="str">
        <f>IF(A156="","",INDEX(②コード一覧!$B$2:$D$40,MATCH(③組織表示変え!B156,②コード一覧!$B$2:$B$40,0),3))</f>
        <v/>
      </c>
      <c r="D156" s="61"/>
      <c r="E156" s="20" t="str">
        <f t="shared" si="2"/>
        <v/>
      </c>
      <c r="F156" s="53"/>
      <c r="G156" s="53" t="str">
        <f>IF(②コード一覧!BI152="","",INDEX(②コード一覧!$BB$2:$BD$802,MATCH(②コード一覧!BI152,②コード一覧!$BB$2:$BB$802,0),3))</f>
        <v/>
      </c>
      <c r="H156" s="53"/>
      <c r="I156" s="53" t="str">
        <f>IF(②コード一覧!BJ152="","",INDEX(②コード一覧!$BB$2:$BD$802,MATCH(②コード一覧!BJ152,②コード一覧!$BB$2:$BB$802,0),3))</f>
        <v/>
      </c>
      <c r="J156" s="53"/>
      <c r="K156" s="53" t="str">
        <f>IF(②コード一覧!BK152="","",INDEX(②コード一覧!$BB$2:$BD$802,MATCH(②コード一覧!BK152,②コード一覧!$BB$2:$BB$802,0),3))</f>
        <v/>
      </c>
      <c r="L156" s="53"/>
      <c r="M156" s="53" t="str">
        <f>IF(②コード一覧!BL152="","",INDEX(②コード一覧!$BB$2:$BD$802,MATCH(②コード一覧!BL152,②コード一覧!$BB$2:$BB$802,0),3))</f>
        <v/>
      </c>
      <c r="N156" s="53"/>
      <c r="O156" s="53" t="str">
        <f>IF(②コード一覧!BM152="","",INDEX(②コード一覧!$BB$2:$BD$802,MATCH(②コード一覧!BM152,②コード一覧!$BB$2:$BB$802,0),3))</f>
        <v/>
      </c>
      <c r="P156" s="52"/>
      <c r="Q156" s="20" t="str">
        <f>IF(②コード一覧!BF152="","",②コード一覧!BF152)</f>
        <v/>
      </c>
    </row>
    <row r="157" spans="1:17">
      <c r="A157" s="52" t="str">
        <f>IF(②コード一覧!BB153="","",②コード一覧!BB153)</f>
        <v/>
      </c>
      <c r="B157" s="52" t="str">
        <f>IF(②コード一覧!BH153="","",②コード一覧!BH153)</f>
        <v/>
      </c>
      <c r="C157" s="53" t="str">
        <f>IF(A157="","",INDEX(②コード一覧!$B$2:$D$40,MATCH(③組織表示変え!B157,②コード一覧!$B$2:$B$40,0),3))</f>
        <v/>
      </c>
      <c r="D157" s="61"/>
      <c r="E157" s="20" t="str">
        <f t="shared" si="2"/>
        <v/>
      </c>
      <c r="F157" s="53"/>
      <c r="G157" s="53" t="str">
        <f>IF(②コード一覧!BI153="","",INDEX(②コード一覧!$BB$2:$BD$802,MATCH(②コード一覧!BI153,②コード一覧!$BB$2:$BB$802,0),3))</f>
        <v/>
      </c>
      <c r="H157" s="53"/>
      <c r="I157" s="53" t="str">
        <f>IF(②コード一覧!BJ153="","",INDEX(②コード一覧!$BB$2:$BD$802,MATCH(②コード一覧!BJ153,②コード一覧!$BB$2:$BB$802,0),3))</f>
        <v/>
      </c>
      <c r="J157" s="53"/>
      <c r="K157" s="53" t="str">
        <f>IF(②コード一覧!BK153="","",INDEX(②コード一覧!$BB$2:$BD$802,MATCH(②コード一覧!BK153,②コード一覧!$BB$2:$BB$802,0),3))</f>
        <v/>
      </c>
      <c r="L157" s="53"/>
      <c r="M157" s="53" t="str">
        <f>IF(②コード一覧!BL153="","",INDEX(②コード一覧!$BB$2:$BD$802,MATCH(②コード一覧!BL153,②コード一覧!$BB$2:$BB$802,0),3))</f>
        <v/>
      </c>
      <c r="N157" s="53"/>
      <c r="O157" s="53" t="str">
        <f>IF(②コード一覧!BM153="","",INDEX(②コード一覧!$BB$2:$BD$802,MATCH(②コード一覧!BM153,②コード一覧!$BB$2:$BB$802,0),3))</f>
        <v/>
      </c>
      <c r="P157" s="52"/>
      <c r="Q157" s="20" t="str">
        <f>IF(②コード一覧!BF153="","",②コード一覧!BF153)</f>
        <v/>
      </c>
    </row>
    <row r="158" spans="1:17">
      <c r="A158" s="52" t="str">
        <f>IF(②コード一覧!BB154="","",②コード一覧!BB154)</f>
        <v/>
      </c>
      <c r="B158" s="52" t="str">
        <f>IF(②コード一覧!BH154="","",②コード一覧!BH154)</f>
        <v/>
      </c>
      <c r="C158" s="53" t="str">
        <f>IF(A158="","",INDEX(②コード一覧!$B$2:$D$40,MATCH(③組織表示変え!B158,②コード一覧!$B$2:$B$40,0),3))</f>
        <v/>
      </c>
      <c r="D158" s="61"/>
      <c r="E158" s="20" t="str">
        <f t="shared" si="2"/>
        <v/>
      </c>
      <c r="F158" s="53"/>
      <c r="G158" s="53" t="str">
        <f>IF(②コード一覧!BI154="","",INDEX(②コード一覧!$BB$2:$BD$802,MATCH(②コード一覧!BI154,②コード一覧!$BB$2:$BB$802,0),3))</f>
        <v/>
      </c>
      <c r="H158" s="53"/>
      <c r="I158" s="53" t="str">
        <f>IF(②コード一覧!BJ154="","",INDEX(②コード一覧!$BB$2:$BD$802,MATCH(②コード一覧!BJ154,②コード一覧!$BB$2:$BB$802,0),3))</f>
        <v/>
      </c>
      <c r="J158" s="53"/>
      <c r="K158" s="53" t="str">
        <f>IF(②コード一覧!BK154="","",INDEX(②コード一覧!$BB$2:$BD$802,MATCH(②コード一覧!BK154,②コード一覧!$BB$2:$BB$802,0),3))</f>
        <v/>
      </c>
      <c r="L158" s="53"/>
      <c r="M158" s="53" t="str">
        <f>IF(②コード一覧!BL154="","",INDEX(②コード一覧!$BB$2:$BD$802,MATCH(②コード一覧!BL154,②コード一覧!$BB$2:$BB$802,0),3))</f>
        <v/>
      </c>
      <c r="N158" s="53"/>
      <c r="O158" s="53" t="str">
        <f>IF(②コード一覧!BM154="","",INDEX(②コード一覧!$BB$2:$BD$802,MATCH(②コード一覧!BM154,②コード一覧!$BB$2:$BB$802,0),3))</f>
        <v/>
      </c>
      <c r="P158" s="52"/>
      <c r="Q158" s="20" t="str">
        <f>IF(②コード一覧!BF154="","",②コード一覧!BF154)</f>
        <v/>
      </c>
    </row>
    <row r="159" spans="1:17">
      <c r="A159" s="52" t="str">
        <f>IF(②コード一覧!BB155="","",②コード一覧!BB155)</f>
        <v/>
      </c>
      <c r="B159" s="52" t="str">
        <f>IF(②コード一覧!BH155="","",②コード一覧!BH155)</f>
        <v/>
      </c>
      <c r="C159" s="53" t="str">
        <f>IF(A159="","",INDEX(②コード一覧!$B$2:$D$40,MATCH(③組織表示変え!B159,②コード一覧!$B$2:$B$40,0),3))</f>
        <v/>
      </c>
      <c r="D159" s="61"/>
      <c r="E159" s="20" t="str">
        <f t="shared" si="2"/>
        <v/>
      </c>
      <c r="F159" s="53"/>
      <c r="G159" s="53" t="str">
        <f>IF(②コード一覧!BI155="","",INDEX(②コード一覧!$BB$2:$BD$802,MATCH(②コード一覧!BI155,②コード一覧!$BB$2:$BB$802,0),3))</f>
        <v/>
      </c>
      <c r="H159" s="53"/>
      <c r="I159" s="53" t="str">
        <f>IF(②コード一覧!BJ155="","",INDEX(②コード一覧!$BB$2:$BD$802,MATCH(②コード一覧!BJ155,②コード一覧!$BB$2:$BB$802,0),3))</f>
        <v/>
      </c>
      <c r="J159" s="53"/>
      <c r="K159" s="53" t="str">
        <f>IF(②コード一覧!BK155="","",INDEX(②コード一覧!$BB$2:$BD$802,MATCH(②コード一覧!BK155,②コード一覧!$BB$2:$BB$802,0),3))</f>
        <v/>
      </c>
      <c r="L159" s="53"/>
      <c r="M159" s="53" t="str">
        <f>IF(②コード一覧!BL155="","",INDEX(②コード一覧!$BB$2:$BD$802,MATCH(②コード一覧!BL155,②コード一覧!$BB$2:$BB$802,0),3))</f>
        <v/>
      </c>
      <c r="N159" s="53"/>
      <c r="O159" s="53" t="str">
        <f>IF(②コード一覧!BM155="","",INDEX(②コード一覧!$BB$2:$BD$802,MATCH(②コード一覧!BM155,②コード一覧!$BB$2:$BB$802,0),3))</f>
        <v/>
      </c>
      <c r="P159" s="52"/>
      <c r="Q159" s="20" t="str">
        <f>IF(②コード一覧!BF155="","",②コード一覧!BF155)</f>
        <v/>
      </c>
    </row>
    <row r="160" spans="1:17">
      <c r="A160" s="52" t="str">
        <f>IF(②コード一覧!BB156="","",②コード一覧!BB156)</f>
        <v/>
      </c>
      <c r="B160" s="52" t="str">
        <f>IF(②コード一覧!BH156="","",②コード一覧!BH156)</f>
        <v/>
      </c>
      <c r="C160" s="53" t="str">
        <f>IF(A160="","",INDEX(②コード一覧!$B$2:$D$40,MATCH(③組織表示変え!B160,②コード一覧!$B$2:$B$40,0),3))</f>
        <v/>
      </c>
      <c r="D160" s="61"/>
      <c r="E160" s="20" t="str">
        <f t="shared" si="2"/>
        <v/>
      </c>
      <c r="F160" s="53"/>
      <c r="G160" s="53" t="str">
        <f>IF(②コード一覧!BI156="","",INDEX(②コード一覧!$BB$2:$BD$802,MATCH(②コード一覧!BI156,②コード一覧!$BB$2:$BB$802,0),3))</f>
        <v/>
      </c>
      <c r="H160" s="53"/>
      <c r="I160" s="53" t="str">
        <f>IF(②コード一覧!BJ156="","",INDEX(②コード一覧!$BB$2:$BD$802,MATCH(②コード一覧!BJ156,②コード一覧!$BB$2:$BB$802,0),3))</f>
        <v/>
      </c>
      <c r="J160" s="53"/>
      <c r="K160" s="53" t="str">
        <f>IF(②コード一覧!BK156="","",INDEX(②コード一覧!$BB$2:$BD$802,MATCH(②コード一覧!BK156,②コード一覧!$BB$2:$BB$802,0),3))</f>
        <v/>
      </c>
      <c r="L160" s="53"/>
      <c r="M160" s="53" t="str">
        <f>IF(②コード一覧!BL156="","",INDEX(②コード一覧!$BB$2:$BD$802,MATCH(②コード一覧!BL156,②コード一覧!$BB$2:$BB$802,0),3))</f>
        <v/>
      </c>
      <c r="N160" s="53"/>
      <c r="O160" s="53" t="str">
        <f>IF(②コード一覧!BM156="","",INDEX(②コード一覧!$BB$2:$BD$802,MATCH(②コード一覧!BM156,②コード一覧!$BB$2:$BB$802,0),3))</f>
        <v/>
      </c>
      <c r="P160" s="52"/>
      <c r="Q160" s="20" t="str">
        <f>IF(②コード一覧!BF156="","",②コード一覧!BF156)</f>
        <v/>
      </c>
    </row>
    <row r="161" spans="1:17">
      <c r="A161" s="52" t="str">
        <f>IF(②コード一覧!BB157="","",②コード一覧!BB157)</f>
        <v/>
      </c>
      <c r="B161" s="52" t="str">
        <f>IF(②コード一覧!BH157="","",②コード一覧!BH157)</f>
        <v/>
      </c>
      <c r="C161" s="53" t="str">
        <f>IF(A161="","",INDEX(②コード一覧!$B$2:$D$40,MATCH(③組織表示変え!B161,②コード一覧!$B$2:$B$40,0),3))</f>
        <v/>
      </c>
      <c r="D161" s="61"/>
      <c r="E161" s="20" t="str">
        <f t="shared" si="2"/>
        <v/>
      </c>
      <c r="F161" s="53"/>
      <c r="G161" s="53" t="str">
        <f>IF(②コード一覧!BI157="","",INDEX(②コード一覧!$BB$2:$BD$802,MATCH(②コード一覧!BI157,②コード一覧!$BB$2:$BB$802,0),3))</f>
        <v/>
      </c>
      <c r="H161" s="53"/>
      <c r="I161" s="53" t="str">
        <f>IF(②コード一覧!BJ157="","",INDEX(②コード一覧!$BB$2:$BD$802,MATCH(②コード一覧!BJ157,②コード一覧!$BB$2:$BB$802,0),3))</f>
        <v/>
      </c>
      <c r="J161" s="53"/>
      <c r="K161" s="53" t="str">
        <f>IF(②コード一覧!BK157="","",INDEX(②コード一覧!$BB$2:$BD$802,MATCH(②コード一覧!BK157,②コード一覧!$BB$2:$BB$802,0),3))</f>
        <v/>
      </c>
      <c r="L161" s="53"/>
      <c r="M161" s="53" t="str">
        <f>IF(②コード一覧!BL157="","",INDEX(②コード一覧!$BB$2:$BD$802,MATCH(②コード一覧!BL157,②コード一覧!$BB$2:$BB$802,0),3))</f>
        <v/>
      </c>
      <c r="N161" s="53"/>
      <c r="O161" s="53" t="str">
        <f>IF(②コード一覧!BM157="","",INDEX(②コード一覧!$BB$2:$BD$802,MATCH(②コード一覧!BM157,②コード一覧!$BB$2:$BB$802,0),3))</f>
        <v/>
      </c>
      <c r="P161" s="52"/>
      <c r="Q161" s="20" t="str">
        <f>IF(②コード一覧!BF157="","",②コード一覧!BF157)</f>
        <v/>
      </c>
    </row>
    <row r="162" spans="1:17">
      <c r="A162" s="52" t="str">
        <f>IF(②コード一覧!BB158="","",②コード一覧!BB158)</f>
        <v/>
      </c>
      <c r="B162" s="52" t="str">
        <f>IF(②コード一覧!BH158="","",②コード一覧!BH158)</f>
        <v/>
      </c>
      <c r="C162" s="53" t="str">
        <f>IF(A162="","",INDEX(②コード一覧!$B$2:$D$40,MATCH(③組織表示変え!B162,②コード一覧!$B$2:$B$40,0),3))</f>
        <v/>
      </c>
      <c r="D162" s="61"/>
      <c r="E162" s="20" t="str">
        <f t="shared" si="2"/>
        <v/>
      </c>
      <c r="F162" s="53"/>
      <c r="G162" s="53" t="str">
        <f>IF(②コード一覧!BI158="","",INDEX(②コード一覧!$BB$2:$BD$802,MATCH(②コード一覧!BI158,②コード一覧!$BB$2:$BB$802,0),3))</f>
        <v/>
      </c>
      <c r="H162" s="53"/>
      <c r="I162" s="53" t="str">
        <f>IF(②コード一覧!BJ158="","",INDEX(②コード一覧!$BB$2:$BD$802,MATCH(②コード一覧!BJ158,②コード一覧!$BB$2:$BB$802,0),3))</f>
        <v/>
      </c>
      <c r="J162" s="53"/>
      <c r="K162" s="53" t="str">
        <f>IF(②コード一覧!BK158="","",INDEX(②コード一覧!$BB$2:$BD$802,MATCH(②コード一覧!BK158,②コード一覧!$BB$2:$BB$802,0),3))</f>
        <v/>
      </c>
      <c r="L162" s="53"/>
      <c r="M162" s="53" t="str">
        <f>IF(②コード一覧!BL158="","",INDEX(②コード一覧!$BB$2:$BD$802,MATCH(②コード一覧!BL158,②コード一覧!$BB$2:$BB$802,0),3))</f>
        <v/>
      </c>
      <c r="N162" s="53"/>
      <c r="O162" s="53" t="str">
        <f>IF(②コード一覧!BM158="","",INDEX(②コード一覧!$BB$2:$BD$802,MATCH(②コード一覧!BM158,②コード一覧!$BB$2:$BB$802,0),3))</f>
        <v/>
      </c>
      <c r="P162" s="52"/>
      <c r="Q162" s="20" t="str">
        <f>IF(②コード一覧!BF158="","",②コード一覧!BF158)</f>
        <v/>
      </c>
    </row>
    <row r="163" spans="1:17">
      <c r="A163" s="52" t="str">
        <f>IF(②コード一覧!BB159="","",②コード一覧!BB159)</f>
        <v/>
      </c>
      <c r="B163" s="52" t="str">
        <f>IF(②コード一覧!BH159="","",②コード一覧!BH159)</f>
        <v/>
      </c>
      <c r="C163" s="53" t="str">
        <f>IF(A163="","",INDEX(②コード一覧!$B$2:$D$40,MATCH(③組織表示変え!B163,②コード一覧!$B$2:$B$40,0),3))</f>
        <v/>
      </c>
      <c r="D163" s="61"/>
      <c r="E163" s="20" t="str">
        <f t="shared" si="2"/>
        <v/>
      </c>
      <c r="F163" s="53"/>
      <c r="G163" s="53" t="str">
        <f>IF(②コード一覧!BI159="","",INDEX(②コード一覧!$BB$2:$BD$802,MATCH(②コード一覧!BI159,②コード一覧!$BB$2:$BB$802,0),3))</f>
        <v/>
      </c>
      <c r="H163" s="53"/>
      <c r="I163" s="53" t="str">
        <f>IF(②コード一覧!BJ159="","",INDEX(②コード一覧!$BB$2:$BD$802,MATCH(②コード一覧!BJ159,②コード一覧!$BB$2:$BB$802,0),3))</f>
        <v/>
      </c>
      <c r="J163" s="53"/>
      <c r="K163" s="53" t="str">
        <f>IF(②コード一覧!BK159="","",INDEX(②コード一覧!$BB$2:$BD$802,MATCH(②コード一覧!BK159,②コード一覧!$BB$2:$BB$802,0),3))</f>
        <v/>
      </c>
      <c r="L163" s="53"/>
      <c r="M163" s="53" t="str">
        <f>IF(②コード一覧!BL159="","",INDEX(②コード一覧!$BB$2:$BD$802,MATCH(②コード一覧!BL159,②コード一覧!$BB$2:$BB$802,0),3))</f>
        <v/>
      </c>
      <c r="N163" s="53"/>
      <c r="O163" s="53" t="str">
        <f>IF(②コード一覧!BM159="","",INDEX(②コード一覧!$BB$2:$BD$802,MATCH(②コード一覧!BM159,②コード一覧!$BB$2:$BB$802,0),3))</f>
        <v/>
      </c>
      <c r="P163" s="52"/>
      <c r="Q163" s="20" t="str">
        <f>IF(②コード一覧!BF159="","",②コード一覧!BF159)</f>
        <v/>
      </c>
    </row>
    <row r="164" spans="1:17">
      <c r="A164" s="52" t="str">
        <f>IF(②コード一覧!BB160="","",②コード一覧!BB160)</f>
        <v/>
      </c>
      <c r="B164" s="52" t="str">
        <f>IF(②コード一覧!BH160="","",②コード一覧!BH160)</f>
        <v/>
      </c>
      <c r="C164" s="53" t="str">
        <f>IF(A164="","",INDEX(②コード一覧!$B$2:$D$40,MATCH(③組織表示変え!B164,②コード一覧!$B$2:$B$40,0),3))</f>
        <v/>
      </c>
      <c r="D164" s="61"/>
      <c r="E164" s="20" t="str">
        <f t="shared" si="2"/>
        <v/>
      </c>
      <c r="F164" s="53"/>
      <c r="G164" s="53" t="str">
        <f>IF(②コード一覧!BI160="","",INDEX(②コード一覧!$BB$2:$BD$802,MATCH(②コード一覧!BI160,②コード一覧!$BB$2:$BB$802,0),3))</f>
        <v/>
      </c>
      <c r="H164" s="53"/>
      <c r="I164" s="53" t="str">
        <f>IF(②コード一覧!BJ160="","",INDEX(②コード一覧!$BB$2:$BD$802,MATCH(②コード一覧!BJ160,②コード一覧!$BB$2:$BB$802,0),3))</f>
        <v/>
      </c>
      <c r="J164" s="53"/>
      <c r="K164" s="53" t="str">
        <f>IF(②コード一覧!BK160="","",INDEX(②コード一覧!$BB$2:$BD$802,MATCH(②コード一覧!BK160,②コード一覧!$BB$2:$BB$802,0),3))</f>
        <v/>
      </c>
      <c r="L164" s="53"/>
      <c r="M164" s="53" t="str">
        <f>IF(②コード一覧!BL160="","",INDEX(②コード一覧!$BB$2:$BD$802,MATCH(②コード一覧!BL160,②コード一覧!$BB$2:$BB$802,0),3))</f>
        <v/>
      </c>
      <c r="N164" s="53"/>
      <c r="O164" s="53" t="str">
        <f>IF(②コード一覧!BM160="","",INDEX(②コード一覧!$BB$2:$BD$802,MATCH(②コード一覧!BM160,②コード一覧!$BB$2:$BB$802,0),3))</f>
        <v/>
      </c>
      <c r="P164" s="52"/>
      <c r="Q164" s="20" t="str">
        <f>IF(②コード一覧!BF160="","",②コード一覧!BF160)</f>
        <v/>
      </c>
    </row>
    <row r="165" spans="1:17">
      <c r="A165" s="52" t="str">
        <f>IF(②コード一覧!BB161="","",②コード一覧!BB161)</f>
        <v/>
      </c>
      <c r="B165" s="52" t="str">
        <f>IF(②コード一覧!BH161="","",②コード一覧!BH161)</f>
        <v/>
      </c>
      <c r="C165" s="53" t="str">
        <f>IF(A165="","",INDEX(②コード一覧!$B$2:$D$40,MATCH(③組織表示変え!B165,②コード一覧!$B$2:$B$40,0),3))</f>
        <v/>
      </c>
      <c r="D165" s="61"/>
      <c r="E165" s="20" t="str">
        <f t="shared" si="2"/>
        <v/>
      </c>
      <c r="F165" s="53"/>
      <c r="G165" s="53" t="str">
        <f>IF(②コード一覧!BI161="","",INDEX(②コード一覧!$BB$2:$BD$802,MATCH(②コード一覧!BI161,②コード一覧!$BB$2:$BB$802,0),3))</f>
        <v/>
      </c>
      <c r="H165" s="53"/>
      <c r="I165" s="53" t="str">
        <f>IF(②コード一覧!BJ161="","",INDEX(②コード一覧!$BB$2:$BD$802,MATCH(②コード一覧!BJ161,②コード一覧!$BB$2:$BB$802,0),3))</f>
        <v/>
      </c>
      <c r="J165" s="53"/>
      <c r="K165" s="53" t="str">
        <f>IF(②コード一覧!BK161="","",INDEX(②コード一覧!$BB$2:$BD$802,MATCH(②コード一覧!BK161,②コード一覧!$BB$2:$BB$802,0),3))</f>
        <v/>
      </c>
      <c r="L165" s="53"/>
      <c r="M165" s="53" t="str">
        <f>IF(②コード一覧!BL161="","",INDEX(②コード一覧!$BB$2:$BD$802,MATCH(②コード一覧!BL161,②コード一覧!$BB$2:$BB$802,0),3))</f>
        <v/>
      </c>
      <c r="N165" s="53"/>
      <c r="O165" s="53" t="str">
        <f>IF(②コード一覧!BM161="","",INDEX(②コード一覧!$BB$2:$BD$802,MATCH(②コード一覧!BM161,②コード一覧!$BB$2:$BB$802,0),3))</f>
        <v/>
      </c>
      <c r="P165" s="52"/>
      <c r="Q165" s="20" t="str">
        <f>IF(②コード一覧!BF161="","",②コード一覧!BF161)</f>
        <v/>
      </c>
    </row>
    <row r="166" spans="1:17">
      <c r="A166" s="52" t="str">
        <f>IF(②コード一覧!BB162="","",②コード一覧!BB162)</f>
        <v/>
      </c>
      <c r="B166" s="52" t="str">
        <f>IF(②コード一覧!BH162="","",②コード一覧!BH162)</f>
        <v/>
      </c>
      <c r="C166" s="53" t="str">
        <f>IF(A166="","",INDEX(②コード一覧!$B$2:$D$40,MATCH(③組織表示変え!B166,②コード一覧!$B$2:$B$40,0),3))</f>
        <v/>
      </c>
      <c r="D166" s="61"/>
      <c r="E166" s="20" t="str">
        <f t="shared" si="2"/>
        <v/>
      </c>
      <c r="F166" s="53"/>
      <c r="G166" s="53" t="str">
        <f>IF(②コード一覧!BI162="","",INDEX(②コード一覧!$BB$2:$BD$802,MATCH(②コード一覧!BI162,②コード一覧!$BB$2:$BB$802,0),3))</f>
        <v/>
      </c>
      <c r="H166" s="53"/>
      <c r="I166" s="53" t="str">
        <f>IF(②コード一覧!BJ162="","",INDEX(②コード一覧!$BB$2:$BD$802,MATCH(②コード一覧!BJ162,②コード一覧!$BB$2:$BB$802,0),3))</f>
        <v/>
      </c>
      <c r="J166" s="53"/>
      <c r="K166" s="53" t="str">
        <f>IF(②コード一覧!BK162="","",INDEX(②コード一覧!$BB$2:$BD$802,MATCH(②コード一覧!BK162,②コード一覧!$BB$2:$BB$802,0),3))</f>
        <v/>
      </c>
      <c r="L166" s="53"/>
      <c r="M166" s="53" t="str">
        <f>IF(②コード一覧!BL162="","",INDEX(②コード一覧!$BB$2:$BD$802,MATCH(②コード一覧!BL162,②コード一覧!$BB$2:$BB$802,0),3))</f>
        <v/>
      </c>
      <c r="N166" s="53"/>
      <c r="O166" s="53" t="str">
        <f>IF(②コード一覧!BM162="","",INDEX(②コード一覧!$BB$2:$BD$802,MATCH(②コード一覧!BM162,②コード一覧!$BB$2:$BB$802,0),3))</f>
        <v/>
      </c>
      <c r="P166" s="52"/>
      <c r="Q166" s="20" t="str">
        <f>IF(②コード一覧!BF162="","",②コード一覧!BF162)</f>
        <v/>
      </c>
    </row>
    <row r="167" spans="1:17">
      <c r="A167" s="52" t="str">
        <f>IF(②コード一覧!BB163="","",②コード一覧!BB163)</f>
        <v/>
      </c>
      <c r="B167" s="52" t="str">
        <f>IF(②コード一覧!BH163="","",②コード一覧!BH163)</f>
        <v/>
      </c>
      <c r="C167" s="53" t="str">
        <f>IF(A167="","",INDEX(②コード一覧!$B$2:$D$40,MATCH(③組織表示変え!B167,②コード一覧!$B$2:$B$40,0),3))</f>
        <v/>
      </c>
      <c r="D167" s="61"/>
      <c r="E167" s="20" t="str">
        <f t="shared" si="2"/>
        <v/>
      </c>
      <c r="F167" s="53"/>
      <c r="G167" s="53" t="str">
        <f>IF(②コード一覧!BI163="","",INDEX(②コード一覧!$BB$2:$BD$802,MATCH(②コード一覧!BI163,②コード一覧!$BB$2:$BB$802,0),3))</f>
        <v/>
      </c>
      <c r="H167" s="53"/>
      <c r="I167" s="53" t="str">
        <f>IF(②コード一覧!BJ163="","",INDEX(②コード一覧!$BB$2:$BD$802,MATCH(②コード一覧!BJ163,②コード一覧!$BB$2:$BB$802,0),3))</f>
        <v/>
      </c>
      <c r="J167" s="53"/>
      <c r="K167" s="53" t="str">
        <f>IF(②コード一覧!BK163="","",INDEX(②コード一覧!$BB$2:$BD$802,MATCH(②コード一覧!BK163,②コード一覧!$BB$2:$BB$802,0),3))</f>
        <v/>
      </c>
      <c r="L167" s="53"/>
      <c r="M167" s="53" t="str">
        <f>IF(②コード一覧!BL163="","",INDEX(②コード一覧!$BB$2:$BD$802,MATCH(②コード一覧!BL163,②コード一覧!$BB$2:$BB$802,0),3))</f>
        <v/>
      </c>
      <c r="N167" s="53"/>
      <c r="O167" s="53" t="str">
        <f>IF(②コード一覧!BM163="","",INDEX(②コード一覧!$BB$2:$BD$802,MATCH(②コード一覧!BM163,②コード一覧!$BB$2:$BB$802,0),3))</f>
        <v/>
      </c>
      <c r="P167" s="52"/>
      <c r="Q167" s="20" t="str">
        <f>IF(②コード一覧!BF163="","",②コード一覧!BF163)</f>
        <v/>
      </c>
    </row>
    <row r="168" spans="1:17">
      <c r="A168" s="52" t="str">
        <f>IF(②コード一覧!BB164="","",②コード一覧!BB164)</f>
        <v/>
      </c>
      <c r="B168" s="52" t="str">
        <f>IF(②コード一覧!BH164="","",②コード一覧!BH164)</f>
        <v/>
      </c>
      <c r="C168" s="53" t="str">
        <f>IF(A168="","",INDEX(②コード一覧!$B$2:$D$40,MATCH(③組織表示変え!B168,②コード一覧!$B$2:$B$40,0),3))</f>
        <v/>
      </c>
      <c r="D168" s="61"/>
      <c r="E168" s="20" t="str">
        <f t="shared" si="2"/>
        <v/>
      </c>
      <c r="F168" s="53"/>
      <c r="G168" s="53" t="str">
        <f>IF(②コード一覧!BI164="","",INDEX(②コード一覧!$BB$2:$BD$802,MATCH(②コード一覧!BI164,②コード一覧!$BB$2:$BB$802,0),3))</f>
        <v/>
      </c>
      <c r="H168" s="53"/>
      <c r="I168" s="53" t="str">
        <f>IF(②コード一覧!BJ164="","",INDEX(②コード一覧!$BB$2:$BD$802,MATCH(②コード一覧!BJ164,②コード一覧!$BB$2:$BB$802,0),3))</f>
        <v/>
      </c>
      <c r="J168" s="53"/>
      <c r="K168" s="53" t="str">
        <f>IF(②コード一覧!BK164="","",INDEX(②コード一覧!$BB$2:$BD$802,MATCH(②コード一覧!BK164,②コード一覧!$BB$2:$BB$802,0),3))</f>
        <v/>
      </c>
      <c r="L168" s="53"/>
      <c r="M168" s="53" t="str">
        <f>IF(②コード一覧!BL164="","",INDEX(②コード一覧!$BB$2:$BD$802,MATCH(②コード一覧!BL164,②コード一覧!$BB$2:$BB$802,0),3))</f>
        <v/>
      </c>
      <c r="N168" s="53"/>
      <c r="O168" s="53" t="str">
        <f>IF(②コード一覧!BM164="","",INDEX(②コード一覧!$BB$2:$BD$802,MATCH(②コード一覧!BM164,②コード一覧!$BB$2:$BB$802,0),3))</f>
        <v/>
      </c>
      <c r="P168" s="52"/>
      <c r="Q168" s="20" t="str">
        <f>IF(②コード一覧!BF164="","",②コード一覧!BF164)</f>
        <v/>
      </c>
    </row>
    <row r="169" spans="1:17">
      <c r="A169" s="52" t="str">
        <f>IF(②コード一覧!BB165="","",②コード一覧!BB165)</f>
        <v/>
      </c>
      <c r="B169" s="52" t="str">
        <f>IF(②コード一覧!BH165="","",②コード一覧!BH165)</f>
        <v/>
      </c>
      <c r="C169" s="53" t="str">
        <f>IF(A169="","",INDEX(②コード一覧!$B$2:$D$40,MATCH(③組織表示変え!B169,②コード一覧!$B$2:$B$40,0),3))</f>
        <v/>
      </c>
      <c r="D169" s="61"/>
      <c r="E169" s="20" t="str">
        <f t="shared" si="2"/>
        <v/>
      </c>
      <c r="F169" s="53"/>
      <c r="G169" s="53" t="str">
        <f>IF(②コード一覧!BI165="","",INDEX(②コード一覧!$BB$2:$BD$802,MATCH(②コード一覧!BI165,②コード一覧!$BB$2:$BB$802,0),3))</f>
        <v/>
      </c>
      <c r="H169" s="53"/>
      <c r="I169" s="53" t="str">
        <f>IF(②コード一覧!BJ165="","",INDEX(②コード一覧!$BB$2:$BD$802,MATCH(②コード一覧!BJ165,②コード一覧!$BB$2:$BB$802,0),3))</f>
        <v/>
      </c>
      <c r="J169" s="53"/>
      <c r="K169" s="53" t="str">
        <f>IF(②コード一覧!BK165="","",INDEX(②コード一覧!$BB$2:$BD$802,MATCH(②コード一覧!BK165,②コード一覧!$BB$2:$BB$802,0),3))</f>
        <v/>
      </c>
      <c r="L169" s="53"/>
      <c r="M169" s="53" t="str">
        <f>IF(②コード一覧!BL165="","",INDEX(②コード一覧!$BB$2:$BD$802,MATCH(②コード一覧!BL165,②コード一覧!$BB$2:$BB$802,0),3))</f>
        <v/>
      </c>
      <c r="N169" s="53"/>
      <c r="O169" s="53" t="str">
        <f>IF(②コード一覧!BM165="","",INDEX(②コード一覧!$BB$2:$BD$802,MATCH(②コード一覧!BM165,②コード一覧!$BB$2:$BB$802,0),3))</f>
        <v/>
      </c>
      <c r="P169" s="52"/>
      <c r="Q169" s="20" t="str">
        <f>IF(②コード一覧!BF165="","",②コード一覧!BF165)</f>
        <v/>
      </c>
    </row>
    <row r="170" spans="1:17">
      <c r="A170" s="52" t="str">
        <f>IF(②コード一覧!BB166="","",②コード一覧!BB166)</f>
        <v/>
      </c>
      <c r="B170" s="52" t="str">
        <f>IF(②コード一覧!BH166="","",②コード一覧!BH166)</f>
        <v/>
      </c>
      <c r="C170" s="53" t="str">
        <f>IF(A170="","",INDEX(②コード一覧!$B$2:$D$40,MATCH(③組織表示変え!B170,②コード一覧!$B$2:$B$40,0),3))</f>
        <v/>
      </c>
      <c r="D170" s="61"/>
      <c r="E170" s="20" t="str">
        <f t="shared" si="2"/>
        <v/>
      </c>
      <c r="F170" s="53"/>
      <c r="G170" s="53" t="str">
        <f>IF(②コード一覧!BI166="","",INDEX(②コード一覧!$BB$2:$BD$802,MATCH(②コード一覧!BI166,②コード一覧!$BB$2:$BB$802,0),3))</f>
        <v/>
      </c>
      <c r="H170" s="53"/>
      <c r="I170" s="53" t="str">
        <f>IF(②コード一覧!BJ166="","",INDEX(②コード一覧!$BB$2:$BD$802,MATCH(②コード一覧!BJ166,②コード一覧!$BB$2:$BB$802,0),3))</f>
        <v/>
      </c>
      <c r="J170" s="53"/>
      <c r="K170" s="53" t="str">
        <f>IF(②コード一覧!BK166="","",INDEX(②コード一覧!$BB$2:$BD$802,MATCH(②コード一覧!BK166,②コード一覧!$BB$2:$BB$802,0),3))</f>
        <v/>
      </c>
      <c r="L170" s="53"/>
      <c r="M170" s="53" t="str">
        <f>IF(②コード一覧!BL166="","",INDEX(②コード一覧!$BB$2:$BD$802,MATCH(②コード一覧!BL166,②コード一覧!$BB$2:$BB$802,0),3))</f>
        <v/>
      </c>
      <c r="N170" s="53"/>
      <c r="O170" s="53" t="str">
        <f>IF(②コード一覧!BM166="","",INDEX(②コード一覧!$BB$2:$BD$802,MATCH(②コード一覧!BM166,②コード一覧!$BB$2:$BB$802,0),3))</f>
        <v/>
      </c>
      <c r="P170" s="52"/>
      <c r="Q170" s="20" t="str">
        <f>IF(②コード一覧!BF166="","",②コード一覧!BF166)</f>
        <v/>
      </c>
    </row>
    <row r="171" spans="1:17">
      <c r="A171" s="52" t="str">
        <f>IF(②コード一覧!BB167="","",②コード一覧!BB167)</f>
        <v/>
      </c>
      <c r="B171" s="52" t="str">
        <f>IF(②コード一覧!BH167="","",②コード一覧!BH167)</f>
        <v/>
      </c>
      <c r="C171" s="53" t="str">
        <f>IF(A171="","",INDEX(②コード一覧!$B$2:$D$40,MATCH(③組織表示変え!B171,②コード一覧!$B$2:$B$40,0),3))</f>
        <v/>
      </c>
      <c r="D171" s="61"/>
      <c r="E171" s="20" t="str">
        <f t="shared" si="2"/>
        <v/>
      </c>
      <c r="F171" s="53"/>
      <c r="G171" s="53" t="str">
        <f>IF(②コード一覧!BI167="","",INDEX(②コード一覧!$BB$2:$BD$802,MATCH(②コード一覧!BI167,②コード一覧!$BB$2:$BB$802,0),3))</f>
        <v/>
      </c>
      <c r="H171" s="53"/>
      <c r="I171" s="53" t="str">
        <f>IF(②コード一覧!BJ167="","",INDEX(②コード一覧!$BB$2:$BD$802,MATCH(②コード一覧!BJ167,②コード一覧!$BB$2:$BB$802,0),3))</f>
        <v/>
      </c>
      <c r="J171" s="53"/>
      <c r="K171" s="53" t="str">
        <f>IF(②コード一覧!BK167="","",INDEX(②コード一覧!$BB$2:$BD$802,MATCH(②コード一覧!BK167,②コード一覧!$BB$2:$BB$802,0),3))</f>
        <v/>
      </c>
      <c r="L171" s="53"/>
      <c r="M171" s="53" t="str">
        <f>IF(②コード一覧!BL167="","",INDEX(②コード一覧!$BB$2:$BD$802,MATCH(②コード一覧!BL167,②コード一覧!$BB$2:$BB$802,0),3))</f>
        <v/>
      </c>
      <c r="N171" s="53"/>
      <c r="O171" s="53" t="str">
        <f>IF(②コード一覧!BM167="","",INDEX(②コード一覧!$BB$2:$BD$802,MATCH(②コード一覧!BM167,②コード一覧!$BB$2:$BB$802,0),3))</f>
        <v/>
      </c>
      <c r="P171" s="52"/>
      <c r="Q171" s="20" t="str">
        <f>IF(②コード一覧!BF167="","",②コード一覧!BF167)</f>
        <v/>
      </c>
    </row>
    <row r="172" spans="1:17">
      <c r="A172" s="52" t="str">
        <f>IF(②コード一覧!BB168="","",②コード一覧!BB168)</f>
        <v/>
      </c>
      <c r="B172" s="52" t="str">
        <f>IF(②コード一覧!BH168="","",②コード一覧!BH168)</f>
        <v/>
      </c>
      <c r="C172" s="53" t="str">
        <f>IF(A172="","",INDEX(②コード一覧!$B$2:$D$40,MATCH(③組織表示変え!B172,②コード一覧!$B$2:$B$40,0),3))</f>
        <v/>
      </c>
      <c r="D172" s="61"/>
      <c r="E172" s="20" t="str">
        <f t="shared" si="2"/>
        <v/>
      </c>
      <c r="F172" s="53"/>
      <c r="G172" s="53" t="str">
        <f>IF(②コード一覧!BI168="","",INDEX(②コード一覧!$BB$2:$BD$802,MATCH(②コード一覧!BI168,②コード一覧!$BB$2:$BB$802,0),3))</f>
        <v/>
      </c>
      <c r="H172" s="53"/>
      <c r="I172" s="53" t="str">
        <f>IF(②コード一覧!BJ168="","",INDEX(②コード一覧!$BB$2:$BD$802,MATCH(②コード一覧!BJ168,②コード一覧!$BB$2:$BB$802,0),3))</f>
        <v/>
      </c>
      <c r="J172" s="53"/>
      <c r="K172" s="53" t="str">
        <f>IF(②コード一覧!BK168="","",INDEX(②コード一覧!$BB$2:$BD$802,MATCH(②コード一覧!BK168,②コード一覧!$BB$2:$BB$802,0),3))</f>
        <v/>
      </c>
      <c r="L172" s="53"/>
      <c r="M172" s="53" t="str">
        <f>IF(②コード一覧!BL168="","",INDEX(②コード一覧!$BB$2:$BD$802,MATCH(②コード一覧!BL168,②コード一覧!$BB$2:$BB$802,0),3))</f>
        <v/>
      </c>
      <c r="N172" s="53"/>
      <c r="O172" s="53" t="str">
        <f>IF(②コード一覧!BM168="","",INDEX(②コード一覧!$BB$2:$BD$802,MATCH(②コード一覧!BM168,②コード一覧!$BB$2:$BB$802,0),3))</f>
        <v/>
      </c>
      <c r="P172" s="52"/>
      <c r="Q172" s="20" t="str">
        <f>IF(②コード一覧!BF168="","",②コード一覧!BF168)</f>
        <v/>
      </c>
    </row>
    <row r="173" spans="1:17">
      <c r="A173" s="52" t="str">
        <f>IF(②コード一覧!BB169="","",②コード一覧!BB169)</f>
        <v/>
      </c>
      <c r="B173" s="52" t="str">
        <f>IF(②コード一覧!BH169="","",②コード一覧!BH169)</f>
        <v/>
      </c>
      <c r="C173" s="53" t="str">
        <f>IF(A173="","",INDEX(②コード一覧!$B$2:$D$40,MATCH(③組織表示変え!B173,②コード一覧!$B$2:$B$40,0),3))</f>
        <v/>
      </c>
      <c r="D173" s="61"/>
      <c r="E173" s="20" t="str">
        <f t="shared" si="2"/>
        <v/>
      </c>
      <c r="F173" s="53"/>
      <c r="G173" s="53" t="str">
        <f>IF(②コード一覧!BI169="","",INDEX(②コード一覧!$BB$2:$BD$802,MATCH(②コード一覧!BI169,②コード一覧!$BB$2:$BB$802,0),3))</f>
        <v/>
      </c>
      <c r="H173" s="53"/>
      <c r="I173" s="53" t="str">
        <f>IF(②コード一覧!BJ169="","",INDEX(②コード一覧!$BB$2:$BD$802,MATCH(②コード一覧!BJ169,②コード一覧!$BB$2:$BB$802,0),3))</f>
        <v/>
      </c>
      <c r="J173" s="53"/>
      <c r="K173" s="53" t="str">
        <f>IF(②コード一覧!BK169="","",INDEX(②コード一覧!$BB$2:$BD$802,MATCH(②コード一覧!BK169,②コード一覧!$BB$2:$BB$802,0),3))</f>
        <v/>
      </c>
      <c r="L173" s="53"/>
      <c r="M173" s="53" t="str">
        <f>IF(②コード一覧!BL169="","",INDEX(②コード一覧!$BB$2:$BD$802,MATCH(②コード一覧!BL169,②コード一覧!$BB$2:$BB$802,0),3))</f>
        <v/>
      </c>
      <c r="N173" s="53"/>
      <c r="O173" s="53" t="str">
        <f>IF(②コード一覧!BM169="","",INDEX(②コード一覧!$BB$2:$BD$802,MATCH(②コード一覧!BM169,②コード一覧!$BB$2:$BB$802,0),3))</f>
        <v/>
      </c>
      <c r="P173" s="52"/>
      <c r="Q173" s="20" t="str">
        <f>IF(②コード一覧!BF169="","",②コード一覧!BF169)</f>
        <v/>
      </c>
    </row>
    <row r="174" spans="1:17">
      <c r="A174" s="52" t="str">
        <f>IF(②コード一覧!BB170="","",②コード一覧!BB170)</f>
        <v/>
      </c>
      <c r="B174" s="52" t="str">
        <f>IF(②コード一覧!BH170="","",②コード一覧!BH170)</f>
        <v/>
      </c>
      <c r="C174" s="53" t="str">
        <f>IF(A174="","",INDEX(②コード一覧!$B$2:$D$40,MATCH(③組織表示変え!B174,②コード一覧!$B$2:$B$40,0),3))</f>
        <v/>
      </c>
      <c r="D174" s="61"/>
      <c r="E174" s="20" t="str">
        <f t="shared" si="2"/>
        <v/>
      </c>
      <c r="F174" s="53"/>
      <c r="G174" s="53" t="str">
        <f>IF(②コード一覧!BI170="","",INDEX(②コード一覧!$BB$2:$BD$802,MATCH(②コード一覧!BI170,②コード一覧!$BB$2:$BB$802,0),3))</f>
        <v/>
      </c>
      <c r="H174" s="53"/>
      <c r="I174" s="53" t="str">
        <f>IF(②コード一覧!BJ170="","",INDEX(②コード一覧!$BB$2:$BD$802,MATCH(②コード一覧!BJ170,②コード一覧!$BB$2:$BB$802,0),3))</f>
        <v/>
      </c>
      <c r="J174" s="53"/>
      <c r="K174" s="53" t="str">
        <f>IF(②コード一覧!BK170="","",INDEX(②コード一覧!$BB$2:$BD$802,MATCH(②コード一覧!BK170,②コード一覧!$BB$2:$BB$802,0),3))</f>
        <v/>
      </c>
      <c r="L174" s="53"/>
      <c r="M174" s="53" t="str">
        <f>IF(②コード一覧!BL170="","",INDEX(②コード一覧!$BB$2:$BD$802,MATCH(②コード一覧!BL170,②コード一覧!$BB$2:$BB$802,0),3))</f>
        <v/>
      </c>
      <c r="N174" s="53"/>
      <c r="O174" s="53" t="str">
        <f>IF(②コード一覧!BM170="","",INDEX(②コード一覧!$BB$2:$BD$802,MATCH(②コード一覧!BM170,②コード一覧!$BB$2:$BB$802,0),3))</f>
        <v/>
      </c>
      <c r="P174" s="52"/>
      <c r="Q174" s="20" t="str">
        <f>IF(②コード一覧!BF170="","",②コード一覧!BF170)</f>
        <v/>
      </c>
    </row>
    <row r="175" spans="1:17">
      <c r="A175" s="52" t="str">
        <f>IF(②コード一覧!BB171="","",②コード一覧!BB171)</f>
        <v/>
      </c>
      <c r="B175" s="52" t="str">
        <f>IF(②コード一覧!BH171="","",②コード一覧!BH171)</f>
        <v/>
      </c>
      <c r="C175" s="53" t="str">
        <f>IF(A175="","",INDEX(②コード一覧!$B$2:$D$40,MATCH(③組織表示変え!B175,②コード一覧!$B$2:$B$40,0),3))</f>
        <v/>
      </c>
      <c r="D175" s="61"/>
      <c r="E175" s="20" t="str">
        <f t="shared" si="2"/>
        <v/>
      </c>
      <c r="F175" s="53"/>
      <c r="G175" s="53" t="str">
        <f>IF(②コード一覧!BI171="","",INDEX(②コード一覧!$BB$2:$BD$802,MATCH(②コード一覧!BI171,②コード一覧!$BB$2:$BB$802,0),3))</f>
        <v/>
      </c>
      <c r="H175" s="53"/>
      <c r="I175" s="53" t="str">
        <f>IF(②コード一覧!BJ171="","",INDEX(②コード一覧!$BB$2:$BD$802,MATCH(②コード一覧!BJ171,②コード一覧!$BB$2:$BB$802,0),3))</f>
        <v/>
      </c>
      <c r="J175" s="53"/>
      <c r="K175" s="53" t="str">
        <f>IF(②コード一覧!BK171="","",INDEX(②コード一覧!$BB$2:$BD$802,MATCH(②コード一覧!BK171,②コード一覧!$BB$2:$BB$802,0),3))</f>
        <v/>
      </c>
      <c r="L175" s="53"/>
      <c r="M175" s="53" t="str">
        <f>IF(②コード一覧!BL171="","",INDEX(②コード一覧!$BB$2:$BD$802,MATCH(②コード一覧!BL171,②コード一覧!$BB$2:$BB$802,0),3))</f>
        <v/>
      </c>
      <c r="N175" s="53"/>
      <c r="O175" s="53" t="str">
        <f>IF(②コード一覧!BM171="","",INDEX(②コード一覧!$BB$2:$BD$802,MATCH(②コード一覧!BM171,②コード一覧!$BB$2:$BB$802,0),3))</f>
        <v/>
      </c>
      <c r="P175" s="52"/>
      <c r="Q175" s="20" t="str">
        <f>IF(②コード一覧!BF171="","",②コード一覧!BF171)</f>
        <v/>
      </c>
    </row>
    <row r="176" spans="1:17">
      <c r="A176" s="52" t="str">
        <f>IF(②コード一覧!BB172="","",②コード一覧!BB172)</f>
        <v/>
      </c>
      <c r="B176" s="52" t="str">
        <f>IF(②コード一覧!BH172="","",②コード一覧!BH172)</f>
        <v/>
      </c>
      <c r="C176" s="53" t="str">
        <f>IF(A176="","",INDEX(②コード一覧!$B$2:$D$40,MATCH(③組織表示変え!B176,②コード一覧!$B$2:$B$40,0),3))</f>
        <v/>
      </c>
      <c r="D176" s="61"/>
      <c r="E176" s="20" t="str">
        <f t="shared" si="2"/>
        <v/>
      </c>
      <c r="F176" s="53"/>
      <c r="G176" s="53" t="str">
        <f>IF(②コード一覧!BI172="","",INDEX(②コード一覧!$BB$2:$BD$802,MATCH(②コード一覧!BI172,②コード一覧!$BB$2:$BB$802,0),3))</f>
        <v/>
      </c>
      <c r="H176" s="53"/>
      <c r="I176" s="53" t="str">
        <f>IF(②コード一覧!BJ172="","",INDEX(②コード一覧!$BB$2:$BD$802,MATCH(②コード一覧!BJ172,②コード一覧!$BB$2:$BB$802,0),3))</f>
        <v/>
      </c>
      <c r="J176" s="53"/>
      <c r="K176" s="53" t="str">
        <f>IF(②コード一覧!BK172="","",INDEX(②コード一覧!$BB$2:$BD$802,MATCH(②コード一覧!BK172,②コード一覧!$BB$2:$BB$802,0),3))</f>
        <v/>
      </c>
      <c r="L176" s="53"/>
      <c r="M176" s="53" t="str">
        <f>IF(②コード一覧!BL172="","",INDEX(②コード一覧!$BB$2:$BD$802,MATCH(②コード一覧!BL172,②コード一覧!$BB$2:$BB$802,0),3))</f>
        <v/>
      </c>
      <c r="N176" s="53"/>
      <c r="O176" s="53" t="str">
        <f>IF(②コード一覧!BM172="","",INDEX(②コード一覧!$BB$2:$BD$802,MATCH(②コード一覧!BM172,②コード一覧!$BB$2:$BB$802,0),3))</f>
        <v/>
      </c>
      <c r="P176" s="52"/>
      <c r="Q176" s="20" t="str">
        <f>IF(②コード一覧!BF172="","",②コード一覧!BF172)</f>
        <v/>
      </c>
    </row>
    <row r="177" spans="1:17">
      <c r="A177" s="52" t="str">
        <f>IF(②コード一覧!BB173="","",②コード一覧!BB173)</f>
        <v/>
      </c>
      <c r="B177" s="52" t="str">
        <f>IF(②コード一覧!BH173="","",②コード一覧!BH173)</f>
        <v/>
      </c>
      <c r="C177" s="53" t="str">
        <f>IF(A177="","",INDEX(②コード一覧!$B$2:$D$40,MATCH(③組織表示変え!B177,②コード一覧!$B$2:$B$40,0),3))</f>
        <v/>
      </c>
      <c r="D177" s="61"/>
      <c r="E177" s="20" t="str">
        <f t="shared" si="2"/>
        <v/>
      </c>
      <c r="F177" s="53"/>
      <c r="G177" s="53" t="str">
        <f>IF(②コード一覧!BI173="","",INDEX(②コード一覧!$BB$2:$BD$802,MATCH(②コード一覧!BI173,②コード一覧!$BB$2:$BB$802,0),3))</f>
        <v/>
      </c>
      <c r="H177" s="53"/>
      <c r="I177" s="53" t="str">
        <f>IF(②コード一覧!BJ173="","",INDEX(②コード一覧!$BB$2:$BD$802,MATCH(②コード一覧!BJ173,②コード一覧!$BB$2:$BB$802,0),3))</f>
        <v/>
      </c>
      <c r="J177" s="53"/>
      <c r="K177" s="53" t="str">
        <f>IF(②コード一覧!BK173="","",INDEX(②コード一覧!$BB$2:$BD$802,MATCH(②コード一覧!BK173,②コード一覧!$BB$2:$BB$802,0),3))</f>
        <v/>
      </c>
      <c r="L177" s="53"/>
      <c r="M177" s="53" t="str">
        <f>IF(②コード一覧!BL173="","",INDEX(②コード一覧!$BB$2:$BD$802,MATCH(②コード一覧!BL173,②コード一覧!$BB$2:$BB$802,0),3))</f>
        <v/>
      </c>
      <c r="N177" s="53"/>
      <c r="O177" s="53" t="str">
        <f>IF(②コード一覧!BM173="","",INDEX(②コード一覧!$BB$2:$BD$802,MATCH(②コード一覧!BM173,②コード一覧!$BB$2:$BB$802,0),3))</f>
        <v/>
      </c>
      <c r="P177" s="52"/>
      <c r="Q177" s="20" t="str">
        <f>IF(②コード一覧!BF173="","",②コード一覧!BF173)</f>
        <v/>
      </c>
    </row>
    <row r="178" spans="1:17">
      <c r="A178" s="52" t="str">
        <f>IF(②コード一覧!BB174="","",②コード一覧!BB174)</f>
        <v/>
      </c>
      <c r="B178" s="52" t="str">
        <f>IF(②コード一覧!BH174="","",②コード一覧!BH174)</f>
        <v/>
      </c>
      <c r="C178" s="53" t="str">
        <f>IF(A178="","",INDEX(②コード一覧!$B$2:$D$40,MATCH(③組織表示変え!B178,②コード一覧!$B$2:$B$40,0),3))</f>
        <v/>
      </c>
      <c r="D178" s="61"/>
      <c r="E178" s="20" t="str">
        <f t="shared" si="2"/>
        <v/>
      </c>
      <c r="F178" s="53"/>
      <c r="G178" s="53" t="str">
        <f>IF(②コード一覧!BI174="","",INDEX(②コード一覧!$BB$2:$BD$802,MATCH(②コード一覧!BI174,②コード一覧!$BB$2:$BB$802,0),3))</f>
        <v/>
      </c>
      <c r="H178" s="53"/>
      <c r="I178" s="53" t="str">
        <f>IF(②コード一覧!BJ174="","",INDEX(②コード一覧!$BB$2:$BD$802,MATCH(②コード一覧!BJ174,②コード一覧!$BB$2:$BB$802,0),3))</f>
        <v/>
      </c>
      <c r="J178" s="53"/>
      <c r="K178" s="53" t="str">
        <f>IF(②コード一覧!BK174="","",INDEX(②コード一覧!$BB$2:$BD$802,MATCH(②コード一覧!BK174,②コード一覧!$BB$2:$BB$802,0),3))</f>
        <v/>
      </c>
      <c r="L178" s="53"/>
      <c r="M178" s="53" t="str">
        <f>IF(②コード一覧!BL174="","",INDEX(②コード一覧!$BB$2:$BD$802,MATCH(②コード一覧!BL174,②コード一覧!$BB$2:$BB$802,0),3))</f>
        <v/>
      </c>
      <c r="N178" s="53"/>
      <c r="O178" s="53" t="str">
        <f>IF(②コード一覧!BM174="","",INDEX(②コード一覧!$BB$2:$BD$802,MATCH(②コード一覧!BM174,②コード一覧!$BB$2:$BB$802,0),3))</f>
        <v/>
      </c>
      <c r="P178" s="52"/>
      <c r="Q178" s="20" t="str">
        <f>IF(②コード一覧!BF174="","",②コード一覧!BF174)</f>
        <v/>
      </c>
    </row>
    <row r="179" spans="1:17">
      <c r="A179" s="52" t="str">
        <f>IF(②コード一覧!BB175="","",②コード一覧!BB175)</f>
        <v/>
      </c>
      <c r="B179" s="52" t="str">
        <f>IF(②コード一覧!BH175="","",②コード一覧!BH175)</f>
        <v/>
      </c>
      <c r="C179" s="53" t="str">
        <f>IF(A179="","",INDEX(②コード一覧!$B$2:$D$40,MATCH(③組織表示変え!B179,②コード一覧!$B$2:$B$40,0),3))</f>
        <v/>
      </c>
      <c r="D179" s="61"/>
      <c r="E179" s="20" t="str">
        <f t="shared" si="2"/>
        <v/>
      </c>
      <c r="F179" s="53"/>
      <c r="G179" s="53" t="str">
        <f>IF(②コード一覧!BI175="","",INDEX(②コード一覧!$BB$2:$BD$802,MATCH(②コード一覧!BI175,②コード一覧!$BB$2:$BB$802,0),3))</f>
        <v/>
      </c>
      <c r="H179" s="53"/>
      <c r="I179" s="53" t="str">
        <f>IF(②コード一覧!BJ175="","",INDEX(②コード一覧!$BB$2:$BD$802,MATCH(②コード一覧!BJ175,②コード一覧!$BB$2:$BB$802,0),3))</f>
        <v/>
      </c>
      <c r="J179" s="53"/>
      <c r="K179" s="53" t="str">
        <f>IF(②コード一覧!BK175="","",INDEX(②コード一覧!$BB$2:$BD$802,MATCH(②コード一覧!BK175,②コード一覧!$BB$2:$BB$802,0),3))</f>
        <v/>
      </c>
      <c r="L179" s="53"/>
      <c r="M179" s="53" t="str">
        <f>IF(②コード一覧!BL175="","",INDEX(②コード一覧!$BB$2:$BD$802,MATCH(②コード一覧!BL175,②コード一覧!$BB$2:$BB$802,0),3))</f>
        <v/>
      </c>
      <c r="N179" s="53"/>
      <c r="O179" s="53" t="str">
        <f>IF(②コード一覧!BM175="","",INDEX(②コード一覧!$BB$2:$BD$802,MATCH(②コード一覧!BM175,②コード一覧!$BB$2:$BB$802,0),3))</f>
        <v/>
      </c>
      <c r="P179" s="52"/>
      <c r="Q179" s="20" t="str">
        <f>IF(②コード一覧!BF175="","",②コード一覧!BF175)</f>
        <v/>
      </c>
    </row>
    <row r="180" spans="1:17">
      <c r="A180" s="52" t="str">
        <f>IF(②コード一覧!BB176="","",②コード一覧!BB176)</f>
        <v/>
      </c>
      <c r="B180" s="52" t="str">
        <f>IF(②コード一覧!BH176="","",②コード一覧!BH176)</f>
        <v/>
      </c>
      <c r="C180" s="53" t="str">
        <f>IF(A180="","",INDEX(②コード一覧!$B$2:$D$40,MATCH(③組織表示変え!B180,②コード一覧!$B$2:$B$40,0),3))</f>
        <v/>
      </c>
      <c r="D180" s="61"/>
      <c r="E180" s="20" t="str">
        <f t="shared" si="2"/>
        <v/>
      </c>
      <c r="F180" s="53"/>
      <c r="G180" s="53" t="str">
        <f>IF(②コード一覧!BI176="","",INDEX(②コード一覧!$BB$2:$BD$802,MATCH(②コード一覧!BI176,②コード一覧!$BB$2:$BB$802,0),3))</f>
        <v/>
      </c>
      <c r="H180" s="53"/>
      <c r="I180" s="53" t="str">
        <f>IF(②コード一覧!BJ176="","",INDEX(②コード一覧!$BB$2:$BD$802,MATCH(②コード一覧!BJ176,②コード一覧!$BB$2:$BB$802,0),3))</f>
        <v/>
      </c>
      <c r="J180" s="53"/>
      <c r="K180" s="53" t="str">
        <f>IF(②コード一覧!BK176="","",INDEX(②コード一覧!$BB$2:$BD$802,MATCH(②コード一覧!BK176,②コード一覧!$BB$2:$BB$802,0),3))</f>
        <v/>
      </c>
      <c r="L180" s="53"/>
      <c r="M180" s="53" t="str">
        <f>IF(②コード一覧!BL176="","",INDEX(②コード一覧!$BB$2:$BD$802,MATCH(②コード一覧!BL176,②コード一覧!$BB$2:$BB$802,0),3))</f>
        <v/>
      </c>
      <c r="N180" s="53"/>
      <c r="O180" s="53" t="str">
        <f>IF(②コード一覧!BM176="","",INDEX(②コード一覧!$BB$2:$BD$802,MATCH(②コード一覧!BM176,②コード一覧!$BB$2:$BB$802,0),3))</f>
        <v/>
      </c>
      <c r="P180" s="52"/>
      <c r="Q180" s="20" t="str">
        <f>IF(②コード一覧!BF176="","",②コード一覧!BF176)</f>
        <v/>
      </c>
    </row>
    <row r="181" spans="1:17">
      <c r="A181" s="52" t="str">
        <f>IF(②コード一覧!BB177="","",②コード一覧!BB177)</f>
        <v/>
      </c>
      <c r="B181" s="52" t="str">
        <f>IF(②コード一覧!BH177="","",②コード一覧!BH177)</f>
        <v/>
      </c>
      <c r="C181" s="53" t="str">
        <f>IF(A181="","",INDEX(②コード一覧!$B$2:$D$40,MATCH(③組織表示変え!B181,②コード一覧!$B$2:$B$40,0),3))</f>
        <v/>
      </c>
      <c r="D181" s="61"/>
      <c r="E181" s="20" t="str">
        <f t="shared" si="2"/>
        <v/>
      </c>
      <c r="F181" s="53"/>
      <c r="G181" s="53" t="str">
        <f>IF(②コード一覧!BI177="","",INDEX(②コード一覧!$BB$2:$BD$802,MATCH(②コード一覧!BI177,②コード一覧!$BB$2:$BB$802,0),3))</f>
        <v/>
      </c>
      <c r="H181" s="53"/>
      <c r="I181" s="53" t="str">
        <f>IF(②コード一覧!BJ177="","",INDEX(②コード一覧!$BB$2:$BD$802,MATCH(②コード一覧!BJ177,②コード一覧!$BB$2:$BB$802,0),3))</f>
        <v/>
      </c>
      <c r="J181" s="53"/>
      <c r="K181" s="53" t="str">
        <f>IF(②コード一覧!BK177="","",INDEX(②コード一覧!$BB$2:$BD$802,MATCH(②コード一覧!BK177,②コード一覧!$BB$2:$BB$802,0),3))</f>
        <v/>
      </c>
      <c r="L181" s="53"/>
      <c r="M181" s="53" t="str">
        <f>IF(②コード一覧!BL177="","",INDEX(②コード一覧!$BB$2:$BD$802,MATCH(②コード一覧!BL177,②コード一覧!$BB$2:$BB$802,0),3))</f>
        <v/>
      </c>
      <c r="N181" s="53"/>
      <c r="O181" s="53" t="str">
        <f>IF(②コード一覧!BM177="","",INDEX(②コード一覧!$BB$2:$BD$802,MATCH(②コード一覧!BM177,②コード一覧!$BB$2:$BB$802,0),3))</f>
        <v/>
      </c>
      <c r="P181" s="52"/>
      <c r="Q181" s="20" t="str">
        <f>IF(②コード一覧!BF177="","",②コード一覧!BF177)</f>
        <v/>
      </c>
    </row>
    <row r="182" spans="1:17">
      <c r="A182" s="52" t="str">
        <f>IF(②コード一覧!BB178="","",②コード一覧!BB178)</f>
        <v/>
      </c>
      <c r="B182" s="52" t="str">
        <f>IF(②コード一覧!BH178="","",②コード一覧!BH178)</f>
        <v/>
      </c>
      <c r="C182" s="53" t="str">
        <f>IF(A182="","",INDEX(②コード一覧!$B$2:$D$40,MATCH(③組織表示変え!B182,②コード一覧!$B$2:$B$40,0),3))</f>
        <v/>
      </c>
      <c r="D182" s="61"/>
      <c r="E182" s="20" t="str">
        <f t="shared" si="2"/>
        <v/>
      </c>
      <c r="F182" s="53"/>
      <c r="G182" s="53" t="str">
        <f>IF(②コード一覧!BI178="","",INDEX(②コード一覧!$BB$2:$BD$802,MATCH(②コード一覧!BI178,②コード一覧!$BB$2:$BB$802,0),3))</f>
        <v/>
      </c>
      <c r="H182" s="53"/>
      <c r="I182" s="53" t="str">
        <f>IF(②コード一覧!BJ178="","",INDEX(②コード一覧!$BB$2:$BD$802,MATCH(②コード一覧!BJ178,②コード一覧!$BB$2:$BB$802,0),3))</f>
        <v/>
      </c>
      <c r="J182" s="53"/>
      <c r="K182" s="53" t="str">
        <f>IF(②コード一覧!BK178="","",INDEX(②コード一覧!$BB$2:$BD$802,MATCH(②コード一覧!BK178,②コード一覧!$BB$2:$BB$802,0),3))</f>
        <v/>
      </c>
      <c r="L182" s="53"/>
      <c r="M182" s="53" t="str">
        <f>IF(②コード一覧!BL178="","",INDEX(②コード一覧!$BB$2:$BD$802,MATCH(②コード一覧!BL178,②コード一覧!$BB$2:$BB$802,0),3))</f>
        <v/>
      </c>
      <c r="N182" s="53"/>
      <c r="O182" s="53" t="str">
        <f>IF(②コード一覧!BM178="","",INDEX(②コード一覧!$BB$2:$BD$802,MATCH(②コード一覧!BM178,②コード一覧!$BB$2:$BB$802,0),3))</f>
        <v/>
      </c>
      <c r="P182" s="52"/>
      <c r="Q182" s="20" t="str">
        <f>IF(②コード一覧!BF178="","",②コード一覧!BF178)</f>
        <v/>
      </c>
    </row>
    <row r="183" spans="1:17">
      <c r="A183" s="52" t="str">
        <f>IF(②コード一覧!BB179="","",②コード一覧!BB179)</f>
        <v/>
      </c>
      <c r="B183" s="52" t="str">
        <f>IF(②コード一覧!BH179="","",②コード一覧!BH179)</f>
        <v/>
      </c>
      <c r="C183" s="53" t="str">
        <f>IF(A183="","",INDEX(②コード一覧!$B$2:$D$40,MATCH(③組織表示変え!B183,②コード一覧!$B$2:$B$40,0),3))</f>
        <v/>
      </c>
      <c r="D183" s="61"/>
      <c r="E183" s="20" t="str">
        <f t="shared" si="2"/>
        <v/>
      </c>
      <c r="F183" s="53"/>
      <c r="G183" s="53" t="str">
        <f>IF(②コード一覧!BI179="","",INDEX(②コード一覧!$BB$2:$BD$802,MATCH(②コード一覧!BI179,②コード一覧!$BB$2:$BB$802,0),3))</f>
        <v/>
      </c>
      <c r="H183" s="53"/>
      <c r="I183" s="53" t="str">
        <f>IF(②コード一覧!BJ179="","",INDEX(②コード一覧!$BB$2:$BD$802,MATCH(②コード一覧!BJ179,②コード一覧!$BB$2:$BB$802,0),3))</f>
        <v/>
      </c>
      <c r="J183" s="53"/>
      <c r="K183" s="53" t="str">
        <f>IF(②コード一覧!BK179="","",INDEX(②コード一覧!$BB$2:$BD$802,MATCH(②コード一覧!BK179,②コード一覧!$BB$2:$BB$802,0),3))</f>
        <v/>
      </c>
      <c r="L183" s="53"/>
      <c r="M183" s="53" t="str">
        <f>IF(②コード一覧!BL179="","",INDEX(②コード一覧!$BB$2:$BD$802,MATCH(②コード一覧!BL179,②コード一覧!$BB$2:$BB$802,0),3))</f>
        <v/>
      </c>
      <c r="N183" s="53"/>
      <c r="O183" s="53" t="str">
        <f>IF(②コード一覧!BM179="","",INDEX(②コード一覧!$BB$2:$BD$802,MATCH(②コード一覧!BM179,②コード一覧!$BB$2:$BB$802,0),3))</f>
        <v/>
      </c>
      <c r="P183" s="52"/>
      <c r="Q183" s="20" t="str">
        <f>IF(②コード一覧!BF179="","",②コード一覧!BF179)</f>
        <v/>
      </c>
    </row>
    <row r="184" spans="1:17">
      <c r="A184" s="52" t="str">
        <f>IF(②コード一覧!BB180="","",②コード一覧!BB180)</f>
        <v/>
      </c>
      <c r="B184" s="52" t="str">
        <f>IF(②コード一覧!BH180="","",②コード一覧!BH180)</f>
        <v/>
      </c>
      <c r="C184" s="53" t="str">
        <f>IF(A184="","",INDEX(②コード一覧!$B$2:$D$40,MATCH(③組織表示変え!B184,②コード一覧!$B$2:$B$40,0),3))</f>
        <v/>
      </c>
      <c r="D184" s="61"/>
      <c r="E184" s="20" t="str">
        <f t="shared" si="2"/>
        <v/>
      </c>
      <c r="F184" s="53"/>
      <c r="G184" s="53" t="str">
        <f>IF(②コード一覧!BI180="","",INDEX(②コード一覧!$BB$2:$BD$802,MATCH(②コード一覧!BI180,②コード一覧!$BB$2:$BB$802,0),3))</f>
        <v/>
      </c>
      <c r="H184" s="53"/>
      <c r="I184" s="53" t="str">
        <f>IF(②コード一覧!BJ180="","",INDEX(②コード一覧!$BB$2:$BD$802,MATCH(②コード一覧!BJ180,②コード一覧!$BB$2:$BB$802,0),3))</f>
        <v/>
      </c>
      <c r="J184" s="53"/>
      <c r="K184" s="53" t="str">
        <f>IF(②コード一覧!BK180="","",INDEX(②コード一覧!$BB$2:$BD$802,MATCH(②コード一覧!BK180,②コード一覧!$BB$2:$BB$802,0),3))</f>
        <v/>
      </c>
      <c r="L184" s="53"/>
      <c r="M184" s="53" t="str">
        <f>IF(②コード一覧!BL180="","",INDEX(②コード一覧!$BB$2:$BD$802,MATCH(②コード一覧!BL180,②コード一覧!$BB$2:$BB$802,0),3))</f>
        <v/>
      </c>
      <c r="N184" s="53"/>
      <c r="O184" s="53" t="str">
        <f>IF(②コード一覧!BM180="","",INDEX(②コード一覧!$BB$2:$BD$802,MATCH(②コード一覧!BM180,②コード一覧!$BB$2:$BB$802,0),3))</f>
        <v/>
      </c>
      <c r="P184" s="52"/>
      <c r="Q184" s="20" t="str">
        <f>IF(②コード一覧!BF180="","",②コード一覧!BF180)</f>
        <v/>
      </c>
    </row>
    <row r="185" spans="1:17">
      <c r="A185" s="52" t="str">
        <f>IF(②コード一覧!BB181="","",②コード一覧!BB181)</f>
        <v/>
      </c>
      <c r="B185" s="52" t="str">
        <f>IF(②コード一覧!BH181="","",②コード一覧!BH181)</f>
        <v/>
      </c>
      <c r="C185" s="53" t="str">
        <f>IF(A185="","",INDEX(②コード一覧!$B$2:$D$40,MATCH(③組織表示変え!B185,②コード一覧!$B$2:$B$40,0),3))</f>
        <v/>
      </c>
      <c r="D185" s="61"/>
      <c r="E185" s="20" t="str">
        <f t="shared" si="2"/>
        <v/>
      </c>
      <c r="F185" s="53"/>
      <c r="G185" s="53" t="str">
        <f>IF(②コード一覧!BI181="","",INDEX(②コード一覧!$BB$2:$BD$802,MATCH(②コード一覧!BI181,②コード一覧!$BB$2:$BB$802,0),3))</f>
        <v/>
      </c>
      <c r="H185" s="53"/>
      <c r="I185" s="53" t="str">
        <f>IF(②コード一覧!BJ181="","",INDEX(②コード一覧!$BB$2:$BD$802,MATCH(②コード一覧!BJ181,②コード一覧!$BB$2:$BB$802,0),3))</f>
        <v/>
      </c>
      <c r="J185" s="53"/>
      <c r="K185" s="53" t="str">
        <f>IF(②コード一覧!BK181="","",INDEX(②コード一覧!$BB$2:$BD$802,MATCH(②コード一覧!BK181,②コード一覧!$BB$2:$BB$802,0),3))</f>
        <v/>
      </c>
      <c r="L185" s="53"/>
      <c r="M185" s="53" t="str">
        <f>IF(②コード一覧!BL181="","",INDEX(②コード一覧!$BB$2:$BD$802,MATCH(②コード一覧!BL181,②コード一覧!$BB$2:$BB$802,0),3))</f>
        <v/>
      </c>
      <c r="N185" s="53"/>
      <c r="O185" s="53" t="str">
        <f>IF(②コード一覧!BM181="","",INDEX(②コード一覧!$BB$2:$BD$802,MATCH(②コード一覧!BM181,②コード一覧!$BB$2:$BB$802,0),3))</f>
        <v/>
      </c>
      <c r="P185" s="52"/>
      <c r="Q185" s="20" t="str">
        <f>IF(②コード一覧!BF181="","",②コード一覧!BF181)</f>
        <v/>
      </c>
    </row>
    <row r="186" spans="1:17">
      <c r="A186" s="52" t="str">
        <f>IF(②コード一覧!BB182="","",②コード一覧!BB182)</f>
        <v/>
      </c>
      <c r="B186" s="52" t="str">
        <f>IF(②コード一覧!BH182="","",②コード一覧!BH182)</f>
        <v/>
      </c>
      <c r="C186" s="53" t="str">
        <f>IF(A186="","",INDEX(②コード一覧!$B$2:$D$40,MATCH(③組織表示変え!B186,②コード一覧!$B$2:$B$40,0),3))</f>
        <v/>
      </c>
      <c r="D186" s="61"/>
      <c r="E186" s="20" t="str">
        <f t="shared" si="2"/>
        <v/>
      </c>
      <c r="F186" s="53"/>
      <c r="G186" s="53" t="str">
        <f>IF(②コード一覧!BI182="","",INDEX(②コード一覧!$BB$2:$BD$802,MATCH(②コード一覧!BI182,②コード一覧!$BB$2:$BB$802,0),3))</f>
        <v/>
      </c>
      <c r="H186" s="53"/>
      <c r="I186" s="53" t="str">
        <f>IF(②コード一覧!BJ182="","",INDEX(②コード一覧!$BB$2:$BD$802,MATCH(②コード一覧!BJ182,②コード一覧!$BB$2:$BB$802,0),3))</f>
        <v/>
      </c>
      <c r="J186" s="53"/>
      <c r="K186" s="53" t="str">
        <f>IF(②コード一覧!BK182="","",INDEX(②コード一覧!$BB$2:$BD$802,MATCH(②コード一覧!BK182,②コード一覧!$BB$2:$BB$802,0),3))</f>
        <v/>
      </c>
      <c r="L186" s="53"/>
      <c r="M186" s="53" t="str">
        <f>IF(②コード一覧!BL182="","",INDEX(②コード一覧!$BB$2:$BD$802,MATCH(②コード一覧!BL182,②コード一覧!$BB$2:$BB$802,0),3))</f>
        <v/>
      </c>
      <c r="N186" s="53"/>
      <c r="O186" s="53" t="str">
        <f>IF(②コード一覧!BM182="","",INDEX(②コード一覧!$BB$2:$BD$802,MATCH(②コード一覧!BM182,②コード一覧!$BB$2:$BB$802,0),3))</f>
        <v/>
      </c>
      <c r="P186" s="52"/>
      <c r="Q186" s="20" t="str">
        <f>IF(②コード一覧!BF182="","",②コード一覧!BF182)</f>
        <v/>
      </c>
    </row>
    <row r="187" spans="1:17">
      <c r="A187" s="52" t="str">
        <f>IF(②コード一覧!BB183="","",②コード一覧!BB183)</f>
        <v/>
      </c>
      <c r="B187" s="52" t="str">
        <f>IF(②コード一覧!BH183="","",②コード一覧!BH183)</f>
        <v/>
      </c>
      <c r="C187" s="53" t="str">
        <f>IF(A187="","",INDEX(②コード一覧!$B$2:$D$40,MATCH(③組織表示変え!B187,②コード一覧!$B$2:$B$40,0),3))</f>
        <v/>
      </c>
      <c r="D187" s="61"/>
      <c r="E187" s="20" t="str">
        <f t="shared" si="2"/>
        <v/>
      </c>
      <c r="F187" s="53"/>
      <c r="G187" s="53" t="str">
        <f>IF(②コード一覧!BI183="","",INDEX(②コード一覧!$BB$2:$BD$802,MATCH(②コード一覧!BI183,②コード一覧!$BB$2:$BB$802,0),3))</f>
        <v/>
      </c>
      <c r="H187" s="53"/>
      <c r="I187" s="53" t="str">
        <f>IF(②コード一覧!BJ183="","",INDEX(②コード一覧!$BB$2:$BD$802,MATCH(②コード一覧!BJ183,②コード一覧!$BB$2:$BB$802,0),3))</f>
        <v/>
      </c>
      <c r="J187" s="53"/>
      <c r="K187" s="53" t="str">
        <f>IF(②コード一覧!BK183="","",INDEX(②コード一覧!$BB$2:$BD$802,MATCH(②コード一覧!BK183,②コード一覧!$BB$2:$BB$802,0),3))</f>
        <v/>
      </c>
      <c r="L187" s="53"/>
      <c r="M187" s="53" t="str">
        <f>IF(②コード一覧!BL183="","",INDEX(②コード一覧!$BB$2:$BD$802,MATCH(②コード一覧!BL183,②コード一覧!$BB$2:$BB$802,0),3))</f>
        <v/>
      </c>
      <c r="N187" s="53"/>
      <c r="O187" s="53" t="str">
        <f>IF(②コード一覧!BM183="","",INDEX(②コード一覧!$BB$2:$BD$802,MATCH(②コード一覧!BM183,②コード一覧!$BB$2:$BB$802,0),3))</f>
        <v/>
      </c>
      <c r="P187" s="52"/>
      <c r="Q187" s="20" t="str">
        <f>IF(②コード一覧!BF183="","",②コード一覧!BF183)</f>
        <v/>
      </c>
    </row>
    <row r="188" spans="1:17">
      <c r="A188" s="52" t="str">
        <f>IF(②コード一覧!BB184="","",②コード一覧!BB184)</f>
        <v/>
      </c>
      <c r="B188" s="52" t="str">
        <f>IF(②コード一覧!BH184="","",②コード一覧!BH184)</f>
        <v/>
      </c>
      <c r="C188" s="53" t="str">
        <f>IF(A188="","",INDEX(②コード一覧!$B$2:$D$40,MATCH(③組織表示変え!B188,②コード一覧!$B$2:$B$40,0),3))</f>
        <v/>
      </c>
      <c r="D188" s="61"/>
      <c r="E188" s="20" t="str">
        <f t="shared" si="2"/>
        <v/>
      </c>
      <c r="F188" s="53"/>
      <c r="G188" s="53" t="str">
        <f>IF(②コード一覧!BI184="","",INDEX(②コード一覧!$BB$2:$BD$802,MATCH(②コード一覧!BI184,②コード一覧!$BB$2:$BB$802,0),3))</f>
        <v/>
      </c>
      <c r="H188" s="53"/>
      <c r="I188" s="53" t="str">
        <f>IF(②コード一覧!BJ184="","",INDEX(②コード一覧!$BB$2:$BD$802,MATCH(②コード一覧!BJ184,②コード一覧!$BB$2:$BB$802,0),3))</f>
        <v/>
      </c>
      <c r="J188" s="53"/>
      <c r="K188" s="53" t="str">
        <f>IF(②コード一覧!BK184="","",INDEX(②コード一覧!$BB$2:$BD$802,MATCH(②コード一覧!BK184,②コード一覧!$BB$2:$BB$802,0),3))</f>
        <v/>
      </c>
      <c r="L188" s="53"/>
      <c r="M188" s="53" t="str">
        <f>IF(②コード一覧!BL184="","",INDEX(②コード一覧!$BB$2:$BD$802,MATCH(②コード一覧!BL184,②コード一覧!$BB$2:$BB$802,0),3))</f>
        <v/>
      </c>
      <c r="N188" s="53"/>
      <c r="O188" s="53" t="str">
        <f>IF(②コード一覧!BM184="","",INDEX(②コード一覧!$BB$2:$BD$802,MATCH(②コード一覧!BM184,②コード一覧!$BB$2:$BB$802,0),3))</f>
        <v/>
      </c>
      <c r="P188" s="52"/>
      <c r="Q188" s="20" t="str">
        <f>IF(②コード一覧!BF184="","",②コード一覧!BF184)</f>
        <v/>
      </c>
    </row>
    <row r="189" spans="1:17">
      <c r="A189" s="52" t="str">
        <f>IF(②コード一覧!BB185="","",②コード一覧!BB185)</f>
        <v/>
      </c>
      <c r="B189" s="52" t="str">
        <f>IF(②コード一覧!BH185="","",②コード一覧!BH185)</f>
        <v/>
      </c>
      <c r="C189" s="53" t="str">
        <f>IF(A189="","",INDEX(②コード一覧!$B$2:$D$40,MATCH(③組織表示変え!B189,②コード一覧!$B$2:$B$40,0),3))</f>
        <v/>
      </c>
      <c r="D189" s="61"/>
      <c r="E189" s="20" t="str">
        <f t="shared" si="2"/>
        <v/>
      </c>
      <c r="F189" s="53"/>
      <c r="G189" s="53" t="str">
        <f>IF(②コード一覧!BI185="","",INDEX(②コード一覧!$BB$2:$BD$802,MATCH(②コード一覧!BI185,②コード一覧!$BB$2:$BB$802,0),3))</f>
        <v/>
      </c>
      <c r="H189" s="53"/>
      <c r="I189" s="53" t="str">
        <f>IF(②コード一覧!BJ185="","",INDEX(②コード一覧!$BB$2:$BD$802,MATCH(②コード一覧!BJ185,②コード一覧!$BB$2:$BB$802,0),3))</f>
        <v/>
      </c>
      <c r="J189" s="53"/>
      <c r="K189" s="53" t="str">
        <f>IF(②コード一覧!BK185="","",INDEX(②コード一覧!$BB$2:$BD$802,MATCH(②コード一覧!BK185,②コード一覧!$BB$2:$BB$802,0),3))</f>
        <v/>
      </c>
      <c r="L189" s="53"/>
      <c r="M189" s="53" t="str">
        <f>IF(②コード一覧!BL185="","",INDEX(②コード一覧!$BB$2:$BD$802,MATCH(②コード一覧!BL185,②コード一覧!$BB$2:$BB$802,0),3))</f>
        <v/>
      </c>
      <c r="N189" s="53"/>
      <c r="O189" s="53" t="str">
        <f>IF(②コード一覧!BM185="","",INDEX(②コード一覧!$BB$2:$BD$802,MATCH(②コード一覧!BM185,②コード一覧!$BB$2:$BB$802,0),3))</f>
        <v/>
      </c>
      <c r="P189" s="52"/>
      <c r="Q189" s="20" t="str">
        <f>IF(②コード一覧!BF185="","",②コード一覧!BF185)</f>
        <v/>
      </c>
    </row>
    <row r="190" spans="1:17">
      <c r="A190" s="52" t="str">
        <f>IF(②コード一覧!BB186="","",②コード一覧!BB186)</f>
        <v/>
      </c>
      <c r="B190" s="52" t="str">
        <f>IF(②コード一覧!BH186="","",②コード一覧!BH186)</f>
        <v/>
      </c>
      <c r="C190" s="53" t="str">
        <f>IF(A190="","",INDEX(②コード一覧!$B$2:$D$40,MATCH(③組織表示変え!B190,②コード一覧!$B$2:$B$40,0),3))</f>
        <v/>
      </c>
      <c r="D190" s="61"/>
      <c r="E190" s="20" t="str">
        <f t="shared" si="2"/>
        <v/>
      </c>
      <c r="F190" s="53"/>
      <c r="G190" s="53" t="str">
        <f>IF(②コード一覧!BI186="","",INDEX(②コード一覧!$BB$2:$BD$802,MATCH(②コード一覧!BI186,②コード一覧!$BB$2:$BB$802,0),3))</f>
        <v/>
      </c>
      <c r="H190" s="53"/>
      <c r="I190" s="53" t="str">
        <f>IF(②コード一覧!BJ186="","",INDEX(②コード一覧!$BB$2:$BD$802,MATCH(②コード一覧!BJ186,②コード一覧!$BB$2:$BB$802,0),3))</f>
        <v/>
      </c>
      <c r="J190" s="53"/>
      <c r="K190" s="53" t="str">
        <f>IF(②コード一覧!BK186="","",INDEX(②コード一覧!$BB$2:$BD$802,MATCH(②コード一覧!BK186,②コード一覧!$BB$2:$BB$802,0),3))</f>
        <v/>
      </c>
      <c r="L190" s="53"/>
      <c r="M190" s="53" t="str">
        <f>IF(②コード一覧!BL186="","",INDEX(②コード一覧!$BB$2:$BD$802,MATCH(②コード一覧!BL186,②コード一覧!$BB$2:$BB$802,0),3))</f>
        <v/>
      </c>
      <c r="N190" s="53"/>
      <c r="O190" s="53" t="str">
        <f>IF(②コード一覧!BM186="","",INDEX(②コード一覧!$BB$2:$BD$802,MATCH(②コード一覧!BM186,②コード一覧!$BB$2:$BB$802,0),3))</f>
        <v/>
      </c>
      <c r="P190" s="52"/>
      <c r="Q190" s="20" t="str">
        <f>IF(②コード一覧!BF186="","",②コード一覧!BF186)</f>
        <v/>
      </c>
    </row>
    <row r="191" spans="1:17">
      <c r="A191" s="52" t="str">
        <f>IF(②コード一覧!BB187="","",②コード一覧!BB187)</f>
        <v/>
      </c>
      <c r="B191" s="52" t="str">
        <f>IF(②コード一覧!BH187="","",②コード一覧!BH187)</f>
        <v/>
      </c>
      <c r="C191" s="53" t="str">
        <f>IF(A191="","",INDEX(②コード一覧!$B$2:$D$40,MATCH(③組織表示変え!B191,②コード一覧!$B$2:$B$40,0),3))</f>
        <v/>
      </c>
      <c r="D191" s="61"/>
      <c r="E191" s="20" t="str">
        <f t="shared" si="2"/>
        <v/>
      </c>
      <c r="F191" s="53"/>
      <c r="G191" s="53" t="str">
        <f>IF(②コード一覧!BI187="","",INDEX(②コード一覧!$BB$2:$BD$802,MATCH(②コード一覧!BI187,②コード一覧!$BB$2:$BB$802,0),3))</f>
        <v/>
      </c>
      <c r="H191" s="53"/>
      <c r="I191" s="53" t="str">
        <f>IF(②コード一覧!BJ187="","",INDEX(②コード一覧!$BB$2:$BD$802,MATCH(②コード一覧!BJ187,②コード一覧!$BB$2:$BB$802,0),3))</f>
        <v/>
      </c>
      <c r="J191" s="53"/>
      <c r="K191" s="53" t="str">
        <f>IF(②コード一覧!BK187="","",INDEX(②コード一覧!$BB$2:$BD$802,MATCH(②コード一覧!BK187,②コード一覧!$BB$2:$BB$802,0),3))</f>
        <v/>
      </c>
      <c r="L191" s="53"/>
      <c r="M191" s="53" t="str">
        <f>IF(②コード一覧!BL187="","",INDEX(②コード一覧!$BB$2:$BD$802,MATCH(②コード一覧!BL187,②コード一覧!$BB$2:$BB$802,0),3))</f>
        <v/>
      </c>
      <c r="N191" s="53"/>
      <c r="O191" s="53" t="str">
        <f>IF(②コード一覧!BM187="","",INDEX(②コード一覧!$BB$2:$BD$802,MATCH(②コード一覧!BM187,②コード一覧!$BB$2:$BB$802,0),3))</f>
        <v/>
      </c>
      <c r="P191" s="52"/>
      <c r="Q191" s="20" t="str">
        <f>IF(②コード一覧!BF187="","",②コード一覧!BF187)</f>
        <v/>
      </c>
    </row>
    <row r="192" spans="1:17">
      <c r="A192" s="52" t="str">
        <f>IF(②コード一覧!BB188="","",②コード一覧!BB188)</f>
        <v/>
      </c>
      <c r="B192" s="52" t="str">
        <f>IF(②コード一覧!BH188="","",②コード一覧!BH188)</f>
        <v/>
      </c>
      <c r="C192" s="53" t="str">
        <f>IF(A192="","",INDEX(②コード一覧!$B$2:$D$40,MATCH(③組織表示変え!B192,②コード一覧!$B$2:$B$40,0),3))</f>
        <v/>
      </c>
      <c r="D192" s="61"/>
      <c r="E192" s="20" t="str">
        <f t="shared" si="2"/>
        <v/>
      </c>
      <c r="F192" s="53"/>
      <c r="G192" s="53" t="str">
        <f>IF(②コード一覧!BI188="","",INDEX(②コード一覧!$BB$2:$BD$802,MATCH(②コード一覧!BI188,②コード一覧!$BB$2:$BB$802,0),3))</f>
        <v/>
      </c>
      <c r="H192" s="53"/>
      <c r="I192" s="53" t="str">
        <f>IF(②コード一覧!BJ188="","",INDEX(②コード一覧!$BB$2:$BD$802,MATCH(②コード一覧!BJ188,②コード一覧!$BB$2:$BB$802,0),3))</f>
        <v/>
      </c>
      <c r="J192" s="53"/>
      <c r="K192" s="53" t="str">
        <f>IF(②コード一覧!BK188="","",INDEX(②コード一覧!$BB$2:$BD$802,MATCH(②コード一覧!BK188,②コード一覧!$BB$2:$BB$802,0),3))</f>
        <v/>
      </c>
      <c r="L192" s="53"/>
      <c r="M192" s="53" t="str">
        <f>IF(②コード一覧!BL188="","",INDEX(②コード一覧!$BB$2:$BD$802,MATCH(②コード一覧!BL188,②コード一覧!$BB$2:$BB$802,0),3))</f>
        <v/>
      </c>
      <c r="N192" s="53"/>
      <c r="O192" s="53" t="str">
        <f>IF(②コード一覧!BM188="","",INDEX(②コード一覧!$BB$2:$BD$802,MATCH(②コード一覧!BM188,②コード一覧!$BB$2:$BB$802,0),3))</f>
        <v/>
      </c>
      <c r="P192" s="52"/>
      <c r="Q192" s="20" t="str">
        <f>IF(②コード一覧!BF188="","",②コード一覧!BF188)</f>
        <v/>
      </c>
    </row>
    <row r="193" spans="1:17">
      <c r="A193" s="52" t="str">
        <f>IF(②コード一覧!BB189="","",②コード一覧!BB189)</f>
        <v/>
      </c>
      <c r="B193" s="52" t="str">
        <f>IF(②コード一覧!BH189="","",②コード一覧!BH189)</f>
        <v/>
      </c>
      <c r="C193" s="53" t="str">
        <f>IF(A193="","",INDEX(②コード一覧!$B$2:$D$40,MATCH(③組織表示変え!B193,②コード一覧!$B$2:$B$40,0),3))</f>
        <v/>
      </c>
      <c r="D193" s="61"/>
      <c r="E193" s="20" t="str">
        <f t="shared" si="2"/>
        <v/>
      </c>
      <c r="F193" s="53"/>
      <c r="G193" s="53" t="str">
        <f>IF(②コード一覧!BI189="","",INDEX(②コード一覧!$BB$2:$BD$802,MATCH(②コード一覧!BI189,②コード一覧!$BB$2:$BB$802,0),3))</f>
        <v/>
      </c>
      <c r="H193" s="53"/>
      <c r="I193" s="53" t="str">
        <f>IF(②コード一覧!BJ189="","",INDEX(②コード一覧!$BB$2:$BD$802,MATCH(②コード一覧!BJ189,②コード一覧!$BB$2:$BB$802,0),3))</f>
        <v/>
      </c>
      <c r="J193" s="53"/>
      <c r="K193" s="53" t="str">
        <f>IF(②コード一覧!BK189="","",INDEX(②コード一覧!$BB$2:$BD$802,MATCH(②コード一覧!BK189,②コード一覧!$BB$2:$BB$802,0),3))</f>
        <v/>
      </c>
      <c r="L193" s="53"/>
      <c r="M193" s="53" t="str">
        <f>IF(②コード一覧!BL189="","",INDEX(②コード一覧!$BB$2:$BD$802,MATCH(②コード一覧!BL189,②コード一覧!$BB$2:$BB$802,0),3))</f>
        <v/>
      </c>
      <c r="N193" s="53"/>
      <c r="O193" s="53" t="str">
        <f>IF(②コード一覧!BM189="","",INDEX(②コード一覧!$BB$2:$BD$802,MATCH(②コード一覧!BM189,②コード一覧!$BB$2:$BB$802,0),3))</f>
        <v/>
      </c>
      <c r="P193" s="52"/>
      <c r="Q193" s="20" t="str">
        <f>IF(②コード一覧!BF189="","",②コード一覧!BF189)</f>
        <v/>
      </c>
    </row>
    <row r="194" spans="1:17">
      <c r="A194" s="52" t="str">
        <f>IF(②コード一覧!BB190="","",②コード一覧!BB190)</f>
        <v/>
      </c>
      <c r="B194" s="52" t="str">
        <f>IF(②コード一覧!BH190="","",②コード一覧!BH190)</f>
        <v/>
      </c>
      <c r="C194" s="53" t="str">
        <f>IF(A194="","",INDEX(②コード一覧!$B$2:$D$40,MATCH(③組織表示変え!B194,②コード一覧!$B$2:$B$40,0),3))</f>
        <v/>
      </c>
      <c r="D194" s="61"/>
      <c r="E194" s="20" t="str">
        <f t="shared" si="2"/>
        <v/>
      </c>
      <c r="F194" s="53"/>
      <c r="G194" s="53" t="str">
        <f>IF(②コード一覧!BI190="","",INDEX(②コード一覧!$BB$2:$BD$802,MATCH(②コード一覧!BI190,②コード一覧!$BB$2:$BB$802,0),3))</f>
        <v/>
      </c>
      <c r="H194" s="53"/>
      <c r="I194" s="53" t="str">
        <f>IF(②コード一覧!BJ190="","",INDEX(②コード一覧!$BB$2:$BD$802,MATCH(②コード一覧!BJ190,②コード一覧!$BB$2:$BB$802,0),3))</f>
        <v/>
      </c>
      <c r="J194" s="53"/>
      <c r="K194" s="53" t="str">
        <f>IF(②コード一覧!BK190="","",INDEX(②コード一覧!$BB$2:$BD$802,MATCH(②コード一覧!BK190,②コード一覧!$BB$2:$BB$802,0),3))</f>
        <v/>
      </c>
      <c r="L194" s="53"/>
      <c r="M194" s="53" t="str">
        <f>IF(②コード一覧!BL190="","",INDEX(②コード一覧!$BB$2:$BD$802,MATCH(②コード一覧!BL190,②コード一覧!$BB$2:$BB$802,0),3))</f>
        <v/>
      </c>
      <c r="N194" s="53"/>
      <c r="O194" s="53" t="str">
        <f>IF(②コード一覧!BM190="","",INDEX(②コード一覧!$BB$2:$BD$802,MATCH(②コード一覧!BM190,②コード一覧!$BB$2:$BB$802,0),3))</f>
        <v/>
      </c>
      <c r="P194" s="52"/>
      <c r="Q194" s="20" t="str">
        <f>IF(②コード一覧!BF190="","",②コード一覧!BF190)</f>
        <v/>
      </c>
    </row>
    <row r="195" spans="1:17">
      <c r="A195" s="52" t="str">
        <f>IF(②コード一覧!BB191="","",②コード一覧!BB191)</f>
        <v/>
      </c>
      <c r="B195" s="52" t="str">
        <f>IF(②コード一覧!BH191="","",②コード一覧!BH191)</f>
        <v/>
      </c>
      <c r="C195" s="53" t="str">
        <f>IF(A195="","",INDEX(②コード一覧!$B$2:$D$40,MATCH(③組織表示変え!B195,②コード一覧!$B$2:$B$40,0),3))</f>
        <v/>
      </c>
      <c r="D195" s="61"/>
      <c r="E195" s="20" t="str">
        <f t="shared" si="2"/>
        <v/>
      </c>
      <c r="F195" s="53"/>
      <c r="G195" s="53" t="str">
        <f>IF(②コード一覧!BI191="","",INDEX(②コード一覧!$BB$2:$BD$802,MATCH(②コード一覧!BI191,②コード一覧!$BB$2:$BB$802,0),3))</f>
        <v/>
      </c>
      <c r="H195" s="53"/>
      <c r="I195" s="53" t="str">
        <f>IF(②コード一覧!BJ191="","",INDEX(②コード一覧!$BB$2:$BD$802,MATCH(②コード一覧!BJ191,②コード一覧!$BB$2:$BB$802,0),3))</f>
        <v/>
      </c>
      <c r="J195" s="53"/>
      <c r="K195" s="53" t="str">
        <f>IF(②コード一覧!BK191="","",INDEX(②コード一覧!$BB$2:$BD$802,MATCH(②コード一覧!BK191,②コード一覧!$BB$2:$BB$802,0),3))</f>
        <v/>
      </c>
      <c r="L195" s="53"/>
      <c r="M195" s="53" t="str">
        <f>IF(②コード一覧!BL191="","",INDEX(②コード一覧!$BB$2:$BD$802,MATCH(②コード一覧!BL191,②コード一覧!$BB$2:$BB$802,0),3))</f>
        <v/>
      </c>
      <c r="N195" s="53"/>
      <c r="O195" s="53" t="str">
        <f>IF(②コード一覧!BM191="","",INDEX(②コード一覧!$BB$2:$BD$802,MATCH(②コード一覧!BM191,②コード一覧!$BB$2:$BB$802,0),3))</f>
        <v/>
      </c>
      <c r="P195" s="52"/>
      <c r="Q195" s="20" t="str">
        <f>IF(②コード一覧!BF191="","",②コード一覧!BF191)</f>
        <v/>
      </c>
    </row>
    <row r="196" spans="1:17">
      <c r="A196" s="52" t="str">
        <f>IF(②コード一覧!BB192="","",②コード一覧!BB192)</f>
        <v/>
      </c>
      <c r="B196" s="52" t="str">
        <f>IF(②コード一覧!BH192="","",②コード一覧!BH192)</f>
        <v/>
      </c>
      <c r="C196" s="53" t="str">
        <f>IF(A196="","",INDEX(②コード一覧!$B$2:$D$40,MATCH(③組織表示変え!B196,②コード一覧!$B$2:$B$40,0),3))</f>
        <v/>
      </c>
      <c r="D196" s="61"/>
      <c r="E196" s="20" t="str">
        <f t="shared" si="2"/>
        <v/>
      </c>
      <c r="F196" s="53"/>
      <c r="G196" s="53" t="str">
        <f>IF(②コード一覧!BI192="","",INDEX(②コード一覧!$BB$2:$BD$802,MATCH(②コード一覧!BI192,②コード一覧!$BB$2:$BB$802,0),3))</f>
        <v/>
      </c>
      <c r="H196" s="53"/>
      <c r="I196" s="53" t="str">
        <f>IF(②コード一覧!BJ192="","",INDEX(②コード一覧!$BB$2:$BD$802,MATCH(②コード一覧!BJ192,②コード一覧!$BB$2:$BB$802,0),3))</f>
        <v/>
      </c>
      <c r="J196" s="53"/>
      <c r="K196" s="53" t="str">
        <f>IF(②コード一覧!BK192="","",INDEX(②コード一覧!$BB$2:$BD$802,MATCH(②コード一覧!BK192,②コード一覧!$BB$2:$BB$802,0),3))</f>
        <v/>
      </c>
      <c r="L196" s="53"/>
      <c r="M196" s="53" t="str">
        <f>IF(②コード一覧!BL192="","",INDEX(②コード一覧!$BB$2:$BD$802,MATCH(②コード一覧!BL192,②コード一覧!$BB$2:$BB$802,0),3))</f>
        <v/>
      </c>
      <c r="N196" s="53"/>
      <c r="O196" s="53" t="str">
        <f>IF(②コード一覧!BM192="","",INDEX(②コード一覧!$BB$2:$BD$802,MATCH(②コード一覧!BM192,②コード一覧!$BB$2:$BB$802,0),3))</f>
        <v/>
      </c>
      <c r="P196" s="52"/>
      <c r="Q196" s="20" t="str">
        <f>IF(②コード一覧!BF192="","",②コード一覧!BF192)</f>
        <v/>
      </c>
    </row>
    <row r="197" spans="1:17">
      <c r="A197" s="52" t="str">
        <f>IF(②コード一覧!BB193="","",②コード一覧!BB193)</f>
        <v/>
      </c>
      <c r="B197" s="52" t="str">
        <f>IF(②コード一覧!BH193="","",②コード一覧!BH193)</f>
        <v/>
      </c>
      <c r="C197" s="53" t="str">
        <f>IF(A197="","",INDEX(②コード一覧!$B$2:$D$40,MATCH(③組織表示変え!B197,②コード一覧!$B$2:$B$40,0),3))</f>
        <v/>
      </c>
      <c r="D197" s="61"/>
      <c r="E197" s="20" t="str">
        <f t="shared" si="2"/>
        <v/>
      </c>
      <c r="F197" s="53"/>
      <c r="G197" s="53" t="str">
        <f>IF(②コード一覧!BI193="","",INDEX(②コード一覧!$BB$2:$BD$802,MATCH(②コード一覧!BI193,②コード一覧!$BB$2:$BB$802,0),3))</f>
        <v/>
      </c>
      <c r="H197" s="53"/>
      <c r="I197" s="53" t="str">
        <f>IF(②コード一覧!BJ193="","",INDEX(②コード一覧!$BB$2:$BD$802,MATCH(②コード一覧!BJ193,②コード一覧!$BB$2:$BB$802,0),3))</f>
        <v/>
      </c>
      <c r="J197" s="53"/>
      <c r="K197" s="53" t="str">
        <f>IF(②コード一覧!BK193="","",INDEX(②コード一覧!$BB$2:$BD$802,MATCH(②コード一覧!BK193,②コード一覧!$BB$2:$BB$802,0),3))</f>
        <v/>
      </c>
      <c r="L197" s="53"/>
      <c r="M197" s="53" t="str">
        <f>IF(②コード一覧!BL193="","",INDEX(②コード一覧!$BB$2:$BD$802,MATCH(②コード一覧!BL193,②コード一覧!$BB$2:$BB$802,0),3))</f>
        <v/>
      </c>
      <c r="N197" s="53"/>
      <c r="O197" s="53" t="str">
        <f>IF(②コード一覧!BM193="","",INDEX(②コード一覧!$BB$2:$BD$802,MATCH(②コード一覧!BM193,②コード一覧!$BB$2:$BB$802,0),3))</f>
        <v/>
      </c>
      <c r="P197" s="52"/>
      <c r="Q197" s="20" t="str">
        <f>IF(②コード一覧!BF193="","",②コード一覧!BF193)</f>
        <v/>
      </c>
    </row>
    <row r="198" spans="1:17">
      <c r="A198" s="52" t="str">
        <f>IF(②コード一覧!BB194="","",②コード一覧!BB194)</f>
        <v/>
      </c>
      <c r="B198" s="52" t="str">
        <f>IF(②コード一覧!BH194="","",②コード一覧!BH194)</f>
        <v/>
      </c>
      <c r="C198" s="53" t="str">
        <f>IF(A198="","",INDEX(②コード一覧!$B$2:$D$40,MATCH(③組織表示変え!B198,②コード一覧!$B$2:$B$40,0),3))</f>
        <v/>
      </c>
      <c r="D198" s="61"/>
      <c r="E198" s="20" t="str">
        <f t="shared" ref="E198:E261" si="3">IF(G198="", "", G198) &amp; IF(I198="", "", "-" &amp; I198) &amp; IF(K198="", "", "-" &amp; K198) &amp; IF(M198="", "", "-" &amp; M198) &amp; IF(O198="", "", "-" &amp; O198)</f>
        <v/>
      </c>
      <c r="F198" s="53"/>
      <c r="G198" s="53" t="str">
        <f>IF(②コード一覧!BI194="","",INDEX(②コード一覧!$BB$2:$BD$802,MATCH(②コード一覧!BI194,②コード一覧!$BB$2:$BB$802,0),3))</f>
        <v/>
      </c>
      <c r="H198" s="53"/>
      <c r="I198" s="53" t="str">
        <f>IF(②コード一覧!BJ194="","",INDEX(②コード一覧!$BB$2:$BD$802,MATCH(②コード一覧!BJ194,②コード一覧!$BB$2:$BB$802,0),3))</f>
        <v/>
      </c>
      <c r="J198" s="53"/>
      <c r="K198" s="53" t="str">
        <f>IF(②コード一覧!BK194="","",INDEX(②コード一覧!$BB$2:$BD$802,MATCH(②コード一覧!BK194,②コード一覧!$BB$2:$BB$802,0),3))</f>
        <v/>
      </c>
      <c r="L198" s="53"/>
      <c r="M198" s="53" t="str">
        <f>IF(②コード一覧!BL194="","",INDEX(②コード一覧!$BB$2:$BD$802,MATCH(②コード一覧!BL194,②コード一覧!$BB$2:$BB$802,0),3))</f>
        <v/>
      </c>
      <c r="N198" s="53"/>
      <c r="O198" s="53" t="str">
        <f>IF(②コード一覧!BM194="","",INDEX(②コード一覧!$BB$2:$BD$802,MATCH(②コード一覧!BM194,②コード一覧!$BB$2:$BB$802,0),3))</f>
        <v/>
      </c>
      <c r="P198" s="52"/>
      <c r="Q198" s="20" t="str">
        <f>IF(②コード一覧!BF194="","",②コード一覧!BF194)</f>
        <v/>
      </c>
    </row>
    <row r="199" spans="1:17">
      <c r="A199" s="52" t="str">
        <f>IF(②コード一覧!BB195="","",②コード一覧!BB195)</f>
        <v/>
      </c>
      <c r="B199" s="52" t="str">
        <f>IF(②コード一覧!BH195="","",②コード一覧!BH195)</f>
        <v/>
      </c>
      <c r="C199" s="53" t="str">
        <f>IF(A199="","",INDEX(②コード一覧!$B$2:$D$40,MATCH(③組織表示変え!B199,②コード一覧!$B$2:$B$40,0),3))</f>
        <v/>
      </c>
      <c r="D199" s="61"/>
      <c r="E199" s="20" t="str">
        <f t="shared" si="3"/>
        <v/>
      </c>
      <c r="F199" s="53"/>
      <c r="G199" s="53" t="str">
        <f>IF(②コード一覧!BI195="","",INDEX(②コード一覧!$BB$2:$BD$802,MATCH(②コード一覧!BI195,②コード一覧!$BB$2:$BB$802,0),3))</f>
        <v/>
      </c>
      <c r="H199" s="53"/>
      <c r="I199" s="53" t="str">
        <f>IF(②コード一覧!BJ195="","",INDEX(②コード一覧!$BB$2:$BD$802,MATCH(②コード一覧!BJ195,②コード一覧!$BB$2:$BB$802,0),3))</f>
        <v/>
      </c>
      <c r="J199" s="53"/>
      <c r="K199" s="53" t="str">
        <f>IF(②コード一覧!BK195="","",INDEX(②コード一覧!$BB$2:$BD$802,MATCH(②コード一覧!BK195,②コード一覧!$BB$2:$BB$802,0),3))</f>
        <v/>
      </c>
      <c r="L199" s="53"/>
      <c r="M199" s="53" t="str">
        <f>IF(②コード一覧!BL195="","",INDEX(②コード一覧!$BB$2:$BD$802,MATCH(②コード一覧!BL195,②コード一覧!$BB$2:$BB$802,0),3))</f>
        <v/>
      </c>
      <c r="N199" s="53"/>
      <c r="O199" s="53" t="str">
        <f>IF(②コード一覧!BM195="","",INDEX(②コード一覧!$BB$2:$BD$802,MATCH(②コード一覧!BM195,②コード一覧!$BB$2:$BB$802,0),3))</f>
        <v/>
      </c>
      <c r="P199" s="52"/>
      <c r="Q199" s="20" t="str">
        <f>IF(②コード一覧!BF195="","",②コード一覧!BF195)</f>
        <v/>
      </c>
    </row>
    <row r="200" spans="1:17">
      <c r="A200" s="52" t="str">
        <f>IF(②コード一覧!BB196="","",②コード一覧!BB196)</f>
        <v/>
      </c>
      <c r="B200" s="52" t="str">
        <f>IF(②コード一覧!BH196="","",②コード一覧!BH196)</f>
        <v/>
      </c>
      <c r="C200" s="53" t="str">
        <f>IF(A200="","",INDEX(②コード一覧!$B$2:$D$40,MATCH(③組織表示変え!B200,②コード一覧!$B$2:$B$40,0),3))</f>
        <v/>
      </c>
      <c r="D200" s="61"/>
      <c r="E200" s="20" t="str">
        <f t="shared" si="3"/>
        <v/>
      </c>
      <c r="F200" s="53"/>
      <c r="G200" s="53" t="str">
        <f>IF(②コード一覧!BI196="","",INDEX(②コード一覧!$BB$2:$BD$802,MATCH(②コード一覧!BI196,②コード一覧!$BB$2:$BB$802,0),3))</f>
        <v/>
      </c>
      <c r="H200" s="53"/>
      <c r="I200" s="53" t="str">
        <f>IF(②コード一覧!BJ196="","",INDEX(②コード一覧!$BB$2:$BD$802,MATCH(②コード一覧!BJ196,②コード一覧!$BB$2:$BB$802,0),3))</f>
        <v/>
      </c>
      <c r="J200" s="53"/>
      <c r="K200" s="53" t="str">
        <f>IF(②コード一覧!BK196="","",INDEX(②コード一覧!$BB$2:$BD$802,MATCH(②コード一覧!BK196,②コード一覧!$BB$2:$BB$802,0),3))</f>
        <v/>
      </c>
      <c r="L200" s="53"/>
      <c r="M200" s="53" t="str">
        <f>IF(②コード一覧!BL196="","",INDEX(②コード一覧!$BB$2:$BD$802,MATCH(②コード一覧!BL196,②コード一覧!$BB$2:$BB$802,0),3))</f>
        <v/>
      </c>
      <c r="N200" s="53"/>
      <c r="O200" s="53" t="str">
        <f>IF(②コード一覧!BM196="","",INDEX(②コード一覧!$BB$2:$BD$802,MATCH(②コード一覧!BM196,②コード一覧!$BB$2:$BB$802,0),3))</f>
        <v/>
      </c>
      <c r="P200" s="52"/>
      <c r="Q200" s="20" t="str">
        <f>IF(②コード一覧!BF196="","",②コード一覧!BF196)</f>
        <v/>
      </c>
    </row>
    <row r="201" spans="1:17">
      <c r="A201" s="52" t="str">
        <f>IF(②コード一覧!BB197="","",②コード一覧!BB197)</f>
        <v/>
      </c>
      <c r="B201" s="52" t="str">
        <f>IF(②コード一覧!BH197="","",②コード一覧!BH197)</f>
        <v/>
      </c>
      <c r="C201" s="53" t="str">
        <f>IF(A201="","",INDEX(②コード一覧!$B$2:$D$40,MATCH(③組織表示変え!B201,②コード一覧!$B$2:$B$40,0),3))</f>
        <v/>
      </c>
      <c r="D201" s="61"/>
      <c r="E201" s="20" t="str">
        <f t="shared" si="3"/>
        <v/>
      </c>
      <c r="F201" s="53"/>
      <c r="G201" s="53" t="str">
        <f>IF(②コード一覧!BI197="","",INDEX(②コード一覧!$BB$2:$BD$802,MATCH(②コード一覧!BI197,②コード一覧!$BB$2:$BB$802,0),3))</f>
        <v/>
      </c>
      <c r="H201" s="53"/>
      <c r="I201" s="53" t="str">
        <f>IF(②コード一覧!BJ197="","",INDEX(②コード一覧!$BB$2:$BD$802,MATCH(②コード一覧!BJ197,②コード一覧!$BB$2:$BB$802,0),3))</f>
        <v/>
      </c>
      <c r="J201" s="53"/>
      <c r="K201" s="53" t="str">
        <f>IF(②コード一覧!BK197="","",INDEX(②コード一覧!$BB$2:$BD$802,MATCH(②コード一覧!BK197,②コード一覧!$BB$2:$BB$802,0),3))</f>
        <v/>
      </c>
      <c r="L201" s="53"/>
      <c r="M201" s="53" t="str">
        <f>IF(②コード一覧!BL197="","",INDEX(②コード一覧!$BB$2:$BD$802,MATCH(②コード一覧!BL197,②コード一覧!$BB$2:$BB$802,0),3))</f>
        <v/>
      </c>
      <c r="N201" s="53"/>
      <c r="O201" s="53" t="str">
        <f>IF(②コード一覧!BM197="","",INDEX(②コード一覧!$BB$2:$BD$802,MATCH(②コード一覧!BM197,②コード一覧!$BB$2:$BB$802,0),3))</f>
        <v/>
      </c>
      <c r="P201" s="52"/>
      <c r="Q201" s="20" t="str">
        <f>IF(②コード一覧!BF197="","",②コード一覧!BF197)</f>
        <v/>
      </c>
    </row>
    <row r="202" spans="1:17">
      <c r="A202" s="52" t="str">
        <f>IF(②コード一覧!BB198="","",②コード一覧!BB198)</f>
        <v/>
      </c>
      <c r="B202" s="52" t="str">
        <f>IF(②コード一覧!BH198="","",②コード一覧!BH198)</f>
        <v/>
      </c>
      <c r="C202" s="53" t="str">
        <f>IF(A202="","",INDEX(②コード一覧!$B$2:$D$40,MATCH(③組織表示変え!B202,②コード一覧!$B$2:$B$40,0),3))</f>
        <v/>
      </c>
      <c r="D202" s="61"/>
      <c r="E202" s="20" t="str">
        <f t="shared" si="3"/>
        <v/>
      </c>
      <c r="F202" s="53"/>
      <c r="G202" s="53" t="str">
        <f>IF(②コード一覧!BI198="","",INDEX(②コード一覧!$BB$2:$BD$802,MATCH(②コード一覧!BI198,②コード一覧!$BB$2:$BB$802,0),3))</f>
        <v/>
      </c>
      <c r="H202" s="53"/>
      <c r="I202" s="53" t="str">
        <f>IF(②コード一覧!BJ198="","",INDEX(②コード一覧!$BB$2:$BD$802,MATCH(②コード一覧!BJ198,②コード一覧!$BB$2:$BB$802,0),3))</f>
        <v/>
      </c>
      <c r="J202" s="53"/>
      <c r="K202" s="53" t="str">
        <f>IF(②コード一覧!BK198="","",INDEX(②コード一覧!$BB$2:$BD$802,MATCH(②コード一覧!BK198,②コード一覧!$BB$2:$BB$802,0),3))</f>
        <v/>
      </c>
      <c r="L202" s="53"/>
      <c r="M202" s="53" t="str">
        <f>IF(②コード一覧!BL198="","",INDEX(②コード一覧!$BB$2:$BD$802,MATCH(②コード一覧!BL198,②コード一覧!$BB$2:$BB$802,0),3))</f>
        <v/>
      </c>
      <c r="N202" s="53"/>
      <c r="O202" s="53" t="str">
        <f>IF(②コード一覧!BM198="","",INDEX(②コード一覧!$BB$2:$BD$802,MATCH(②コード一覧!BM198,②コード一覧!$BB$2:$BB$802,0),3))</f>
        <v/>
      </c>
      <c r="P202" s="52"/>
      <c r="Q202" s="20" t="str">
        <f>IF(②コード一覧!BF198="","",②コード一覧!BF198)</f>
        <v/>
      </c>
    </row>
    <row r="203" spans="1:17">
      <c r="A203" s="52" t="str">
        <f>IF(②コード一覧!BB199="","",②コード一覧!BB199)</f>
        <v/>
      </c>
      <c r="B203" s="52" t="str">
        <f>IF(②コード一覧!BH199="","",②コード一覧!BH199)</f>
        <v/>
      </c>
      <c r="C203" s="53" t="str">
        <f>IF(A203="","",INDEX(②コード一覧!$B$2:$D$40,MATCH(③組織表示変え!B203,②コード一覧!$B$2:$B$40,0),3))</f>
        <v/>
      </c>
      <c r="D203" s="61"/>
      <c r="E203" s="20" t="str">
        <f t="shared" si="3"/>
        <v/>
      </c>
      <c r="F203" s="53"/>
      <c r="G203" s="53" t="str">
        <f>IF(②コード一覧!BI199="","",INDEX(②コード一覧!$BB$2:$BD$802,MATCH(②コード一覧!BI199,②コード一覧!$BB$2:$BB$802,0),3))</f>
        <v/>
      </c>
      <c r="H203" s="53"/>
      <c r="I203" s="53" t="str">
        <f>IF(②コード一覧!BJ199="","",INDEX(②コード一覧!$BB$2:$BD$802,MATCH(②コード一覧!BJ199,②コード一覧!$BB$2:$BB$802,0),3))</f>
        <v/>
      </c>
      <c r="J203" s="53"/>
      <c r="K203" s="53" t="str">
        <f>IF(②コード一覧!BK199="","",INDEX(②コード一覧!$BB$2:$BD$802,MATCH(②コード一覧!BK199,②コード一覧!$BB$2:$BB$802,0),3))</f>
        <v/>
      </c>
      <c r="L203" s="53"/>
      <c r="M203" s="53" t="str">
        <f>IF(②コード一覧!BL199="","",INDEX(②コード一覧!$BB$2:$BD$802,MATCH(②コード一覧!BL199,②コード一覧!$BB$2:$BB$802,0),3))</f>
        <v/>
      </c>
      <c r="N203" s="53"/>
      <c r="O203" s="53" t="str">
        <f>IF(②コード一覧!BM199="","",INDEX(②コード一覧!$BB$2:$BD$802,MATCH(②コード一覧!BM199,②コード一覧!$BB$2:$BB$802,0),3))</f>
        <v/>
      </c>
      <c r="P203" s="52"/>
      <c r="Q203" s="20" t="str">
        <f>IF(②コード一覧!BF199="","",②コード一覧!BF199)</f>
        <v/>
      </c>
    </row>
    <row r="204" spans="1:17">
      <c r="A204" s="52" t="str">
        <f>IF(②コード一覧!BB200="","",②コード一覧!BB200)</f>
        <v/>
      </c>
      <c r="B204" s="52" t="str">
        <f>IF(②コード一覧!BH200="","",②コード一覧!BH200)</f>
        <v/>
      </c>
      <c r="C204" s="53" t="str">
        <f>IF(A204="","",INDEX(②コード一覧!$B$2:$D$40,MATCH(③組織表示変え!B204,②コード一覧!$B$2:$B$40,0),3))</f>
        <v/>
      </c>
      <c r="D204" s="61"/>
      <c r="E204" s="20" t="str">
        <f t="shared" si="3"/>
        <v/>
      </c>
      <c r="F204" s="53"/>
      <c r="G204" s="53" t="str">
        <f>IF(②コード一覧!BI200="","",INDEX(②コード一覧!$BB$2:$BD$802,MATCH(②コード一覧!BI200,②コード一覧!$BB$2:$BB$802,0),3))</f>
        <v/>
      </c>
      <c r="H204" s="53"/>
      <c r="I204" s="53" t="str">
        <f>IF(②コード一覧!BJ200="","",INDEX(②コード一覧!$BB$2:$BD$802,MATCH(②コード一覧!BJ200,②コード一覧!$BB$2:$BB$802,0),3))</f>
        <v/>
      </c>
      <c r="J204" s="53"/>
      <c r="K204" s="53" t="str">
        <f>IF(②コード一覧!BK200="","",INDEX(②コード一覧!$BB$2:$BD$802,MATCH(②コード一覧!BK200,②コード一覧!$BB$2:$BB$802,0),3))</f>
        <v/>
      </c>
      <c r="L204" s="53"/>
      <c r="M204" s="53" t="str">
        <f>IF(②コード一覧!BL200="","",INDEX(②コード一覧!$BB$2:$BD$802,MATCH(②コード一覧!BL200,②コード一覧!$BB$2:$BB$802,0),3))</f>
        <v/>
      </c>
      <c r="N204" s="53"/>
      <c r="O204" s="53" t="str">
        <f>IF(②コード一覧!BM200="","",INDEX(②コード一覧!$BB$2:$BD$802,MATCH(②コード一覧!BM200,②コード一覧!$BB$2:$BB$802,0),3))</f>
        <v/>
      </c>
      <c r="P204" s="52"/>
      <c r="Q204" s="20" t="str">
        <f>IF(②コード一覧!BF200="","",②コード一覧!BF200)</f>
        <v/>
      </c>
    </row>
    <row r="205" spans="1:17">
      <c r="A205" s="52" t="str">
        <f>IF(②コード一覧!BB201="","",②コード一覧!BB201)</f>
        <v/>
      </c>
      <c r="B205" s="52" t="str">
        <f>IF(②コード一覧!BH201="","",②コード一覧!BH201)</f>
        <v/>
      </c>
      <c r="C205" s="53" t="str">
        <f>IF(A205="","",INDEX(②コード一覧!$B$2:$D$40,MATCH(③組織表示変え!B205,②コード一覧!$B$2:$B$40,0),3))</f>
        <v/>
      </c>
      <c r="D205" s="61"/>
      <c r="E205" s="20" t="str">
        <f t="shared" si="3"/>
        <v/>
      </c>
      <c r="F205" s="53"/>
      <c r="G205" s="53" t="str">
        <f>IF(②コード一覧!BI201="","",INDEX(②コード一覧!$BB$2:$BD$802,MATCH(②コード一覧!BI201,②コード一覧!$BB$2:$BB$802,0),3))</f>
        <v/>
      </c>
      <c r="H205" s="53"/>
      <c r="I205" s="53" t="str">
        <f>IF(②コード一覧!BJ201="","",INDEX(②コード一覧!$BB$2:$BD$802,MATCH(②コード一覧!BJ201,②コード一覧!$BB$2:$BB$802,0),3))</f>
        <v/>
      </c>
      <c r="J205" s="53"/>
      <c r="K205" s="53" t="str">
        <f>IF(②コード一覧!BK201="","",INDEX(②コード一覧!$BB$2:$BD$802,MATCH(②コード一覧!BK201,②コード一覧!$BB$2:$BB$802,0),3))</f>
        <v/>
      </c>
      <c r="L205" s="53"/>
      <c r="M205" s="53" t="str">
        <f>IF(②コード一覧!BL201="","",INDEX(②コード一覧!$BB$2:$BD$802,MATCH(②コード一覧!BL201,②コード一覧!$BB$2:$BB$802,0),3))</f>
        <v/>
      </c>
      <c r="N205" s="53"/>
      <c r="O205" s="53" t="str">
        <f>IF(②コード一覧!BM201="","",INDEX(②コード一覧!$BB$2:$BD$802,MATCH(②コード一覧!BM201,②コード一覧!$BB$2:$BB$802,0),3))</f>
        <v/>
      </c>
      <c r="P205" s="52"/>
      <c r="Q205" s="20" t="str">
        <f>IF(②コード一覧!BF201="","",②コード一覧!BF201)</f>
        <v/>
      </c>
    </row>
    <row r="206" spans="1:17">
      <c r="A206" s="52" t="str">
        <f>IF(②コード一覧!BB202="","",②コード一覧!BB202)</f>
        <v/>
      </c>
      <c r="B206" s="52" t="str">
        <f>IF(②コード一覧!BH202="","",②コード一覧!BH202)</f>
        <v/>
      </c>
      <c r="C206" s="53" t="str">
        <f>IF(A206="","",INDEX(②コード一覧!$B$2:$D$40,MATCH(③組織表示変え!B206,②コード一覧!$B$2:$B$40,0),3))</f>
        <v/>
      </c>
      <c r="D206" s="61"/>
      <c r="E206" s="20" t="str">
        <f t="shared" si="3"/>
        <v/>
      </c>
      <c r="F206" s="53"/>
      <c r="G206" s="53" t="str">
        <f>IF(②コード一覧!BI202="","",INDEX(②コード一覧!$BB$2:$BD$802,MATCH(②コード一覧!BI202,②コード一覧!$BB$2:$BB$802,0),3))</f>
        <v/>
      </c>
      <c r="H206" s="53"/>
      <c r="I206" s="53" t="str">
        <f>IF(②コード一覧!BJ202="","",INDEX(②コード一覧!$BB$2:$BD$802,MATCH(②コード一覧!BJ202,②コード一覧!$BB$2:$BB$802,0),3))</f>
        <v/>
      </c>
      <c r="J206" s="53"/>
      <c r="K206" s="53" t="str">
        <f>IF(②コード一覧!BK202="","",INDEX(②コード一覧!$BB$2:$BD$802,MATCH(②コード一覧!BK202,②コード一覧!$BB$2:$BB$802,0),3))</f>
        <v/>
      </c>
      <c r="L206" s="53"/>
      <c r="M206" s="53" t="str">
        <f>IF(②コード一覧!BL202="","",INDEX(②コード一覧!$BB$2:$BD$802,MATCH(②コード一覧!BL202,②コード一覧!$BB$2:$BB$802,0),3))</f>
        <v/>
      </c>
      <c r="N206" s="53"/>
      <c r="O206" s="53" t="str">
        <f>IF(②コード一覧!BM202="","",INDEX(②コード一覧!$BB$2:$BD$802,MATCH(②コード一覧!BM202,②コード一覧!$BB$2:$BB$802,0),3))</f>
        <v/>
      </c>
      <c r="P206" s="52"/>
      <c r="Q206" s="20" t="str">
        <f>IF(②コード一覧!BF202="","",②コード一覧!BF202)</f>
        <v/>
      </c>
    </row>
    <row r="207" spans="1:17">
      <c r="A207" s="52" t="str">
        <f>IF(②コード一覧!BB203="","",②コード一覧!BB203)</f>
        <v/>
      </c>
      <c r="B207" s="52" t="str">
        <f>IF(②コード一覧!BH203="","",②コード一覧!BH203)</f>
        <v/>
      </c>
      <c r="C207" s="53" t="str">
        <f>IF(A207="","",INDEX(②コード一覧!$B$2:$D$40,MATCH(③組織表示変え!B207,②コード一覧!$B$2:$B$40,0),3))</f>
        <v/>
      </c>
      <c r="D207" s="61"/>
      <c r="E207" s="20" t="str">
        <f t="shared" si="3"/>
        <v/>
      </c>
      <c r="F207" s="53"/>
      <c r="G207" s="53" t="str">
        <f>IF(②コード一覧!BI203="","",INDEX(②コード一覧!$BB$2:$BD$802,MATCH(②コード一覧!BI203,②コード一覧!$BB$2:$BB$802,0),3))</f>
        <v/>
      </c>
      <c r="H207" s="53"/>
      <c r="I207" s="53" t="str">
        <f>IF(②コード一覧!BJ203="","",INDEX(②コード一覧!$BB$2:$BD$802,MATCH(②コード一覧!BJ203,②コード一覧!$BB$2:$BB$802,0),3))</f>
        <v/>
      </c>
      <c r="J207" s="53"/>
      <c r="K207" s="53" t="str">
        <f>IF(②コード一覧!BK203="","",INDEX(②コード一覧!$BB$2:$BD$802,MATCH(②コード一覧!BK203,②コード一覧!$BB$2:$BB$802,0),3))</f>
        <v/>
      </c>
      <c r="L207" s="53"/>
      <c r="M207" s="53" t="str">
        <f>IF(②コード一覧!BL203="","",INDEX(②コード一覧!$BB$2:$BD$802,MATCH(②コード一覧!BL203,②コード一覧!$BB$2:$BB$802,0),3))</f>
        <v/>
      </c>
      <c r="N207" s="53"/>
      <c r="O207" s="53" t="str">
        <f>IF(②コード一覧!BM203="","",INDEX(②コード一覧!$BB$2:$BD$802,MATCH(②コード一覧!BM203,②コード一覧!$BB$2:$BB$802,0),3))</f>
        <v/>
      </c>
      <c r="P207" s="52"/>
      <c r="Q207" s="20" t="str">
        <f>IF(②コード一覧!BF203="","",②コード一覧!BF203)</f>
        <v/>
      </c>
    </row>
    <row r="208" spans="1:17">
      <c r="A208" s="52" t="str">
        <f>IF(②コード一覧!BB204="","",②コード一覧!BB204)</f>
        <v/>
      </c>
      <c r="B208" s="52" t="str">
        <f>IF(②コード一覧!BH204="","",②コード一覧!BH204)</f>
        <v/>
      </c>
      <c r="C208" s="53" t="str">
        <f>IF(A208="","",INDEX(②コード一覧!$B$2:$D$40,MATCH(③組織表示変え!B208,②コード一覧!$B$2:$B$40,0),3))</f>
        <v/>
      </c>
      <c r="D208" s="61"/>
      <c r="E208" s="20" t="str">
        <f t="shared" si="3"/>
        <v/>
      </c>
      <c r="F208" s="53"/>
      <c r="G208" s="53" t="str">
        <f>IF(②コード一覧!BI204="","",INDEX(②コード一覧!$BB$2:$BD$802,MATCH(②コード一覧!BI204,②コード一覧!$BB$2:$BB$802,0),3))</f>
        <v/>
      </c>
      <c r="H208" s="53"/>
      <c r="I208" s="53" t="str">
        <f>IF(②コード一覧!BJ204="","",INDEX(②コード一覧!$BB$2:$BD$802,MATCH(②コード一覧!BJ204,②コード一覧!$BB$2:$BB$802,0),3))</f>
        <v/>
      </c>
      <c r="J208" s="53"/>
      <c r="K208" s="53" t="str">
        <f>IF(②コード一覧!BK204="","",INDEX(②コード一覧!$BB$2:$BD$802,MATCH(②コード一覧!BK204,②コード一覧!$BB$2:$BB$802,0),3))</f>
        <v/>
      </c>
      <c r="L208" s="53"/>
      <c r="M208" s="53" t="str">
        <f>IF(②コード一覧!BL204="","",INDEX(②コード一覧!$BB$2:$BD$802,MATCH(②コード一覧!BL204,②コード一覧!$BB$2:$BB$802,0),3))</f>
        <v/>
      </c>
      <c r="N208" s="53"/>
      <c r="O208" s="53" t="str">
        <f>IF(②コード一覧!BM204="","",INDEX(②コード一覧!$BB$2:$BD$802,MATCH(②コード一覧!BM204,②コード一覧!$BB$2:$BB$802,0),3))</f>
        <v/>
      </c>
      <c r="P208" s="52"/>
      <c r="Q208" s="20" t="str">
        <f>IF(②コード一覧!BF204="","",②コード一覧!BF204)</f>
        <v/>
      </c>
    </row>
    <row r="209" spans="1:17">
      <c r="A209" s="52" t="str">
        <f>IF(②コード一覧!BB205="","",②コード一覧!BB205)</f>
        <v/>
      </c>
      <c r="B209" s="52" t="str">
        <f>IF(②コード一覧!BH205="","",②コード一覧!BH205)</f>
        <v/>
      </c>
      <c r="C209" s="53" t="str">
        <f>IF(A209="","",INDEX(②コード一覧!$B$2:$D$40,MATCH(③組織表示変え!B209,②コード一覧!$B$2:$B$40,0),3))</f>
        <v/>
      </c>
      <c r="D209" s="61"/>
      <c r="E209" s="20" t="str">
        <f t="shared" si="3"/>
        <v/>
      </c>
      <c r="F209" s="53"/>
      <c r="G209" s="53" t="str">
        <f>IF(②コード一覧!BI205="","",INDEX(②コード一覧!$BB$2:$BD$802,MATCH(②コード一覧!BI205,②コード一覧!$BB$2:$BB$802,0),3))</f>
        <v/>
      </c>
      <c r="H209" s="53"/>
      <c r="I209" s="53" t="str">
        <f>IF(②コード一覧!BJ205="","",INDEX(②コード一覧!$BB$2:$BD$802,MATCH(②コード一覧!BJ205,②コード一覧!$BB$2:$BB$802,0),3))</f>
        <v/>
      </c>
      <c r="J209" s="53"/>
      <c r="K209" s="53" t="str">
        <f>IF(②コード一覧!BK205="","",INDEX(②コード一覧!$BB$2:$BD$802,MATCH(②コード一覧!BK205,②コード一覧!$BB$2:$BB$802,0),3))</f>
        <v/>
      </c>
      <c r="L209" s="53"/>
      <c r="M209" s="53" t="str">
        <f>IF(②コード一覧!BL205="","",INDEX(②コード一覧!$BB$2:$BD$802,MATCH(②コード一覧!BL205,②コード一覧!$BB$2:$BB$802,0),3))</f>
        <v/>
      </c>
      <c r="N209" s="53"/>
      <c r="O209" s="53" t="str">
        <f>IF(②コード一覧!BM205="","",INDEX(②コード一覧!$BB$2:$BD$802,MATCH(②コード一覧!BM205,②コード一覧!$BB$2:$BB$802,0),3))</f>
        <v/>
      </c>
      <c r="P209" s="52"/>
      <c r="Q209" s="20" t="str">
        <f>IF(②コード一覧!BF205="","",②コード一覧!BF205)</f>
        <v/>
      </c>
    </row>
    <row r="210" spans="1:17">
      <c r="A210" s="52" t="str">
        <f>IF(②コード一覧!BB206="","",②コード一覧!BB206)</f>
        <v/>
      </c>
      <c r="B210" s="52" t="str">
        <f>IF(②コード一覧!BH206="","",②コード一覧!BH206)</f>
        <v/>
      </c>
      <c r="C210" s="53" t="str">
        <f>IF(A210="","",INDEX(②コード一覧!$B$2:$D$40,MATCH(③組織表示変え!B210,②コード一覧!$B$2:$B$40,0),3))</f>
        <v/>
      </c>
      <c r="D210" s="61"/>
      <c r="E210" s="20" t="str">
        <f t="shared" si="3"/>
        <v/>
      </c>
      <c r="F210" s="53"/>
      <c r="G210" s="53" t="str">
        <f>IF(②コード一覧!BI206="","",INDEX(②コード一覧!$BB$2:$BD$802,MATCH(②コード一覧!BI206,②コード一覧!$BB$2:$BB$802,0),3))</f>
        <v/>
      </c>
      <c r="H210" s="53"/>
      <c r="I210" s="53" t="str">
        <f>IF(②コード一覧!BJ206="","",INDEX(②コード一覧!$BB$2:$BD$802,MATCH(②コード一覧!BJ206,②コード一覧!$BB$2:$BB$802,0),3))</f>
        <v/>
      </c>
      <c r="J210" s="53"/>
      <c r="K210" s="53" t="str">
        <f>IF(②コード一覧!BK206="","",INDEX(②コード一覧!$BB$2:$BD$802,MATCH(②コード一覧!BK206,②コード一覧!$BB$2:$BB$802,0),3))</f>
        <v/>
      </c>
      <c r="L210" s="53"/>
      <c r="M210" s="53" t="str">
        <f>IF(②コード一覧!BL206="","",INDEX(②コード一覧!$BB$2:$BD$802,MATCH(②コード一覧!BL206,②コード一覧!$BB$2:$BB$802,0),3))</f>
        <v/>
      </c>
      <c r="N210" s="53"/>
      <c r="O210" s="53" t="str">
        <f>IF(②コード一覧!BM206="","",INDEX(②コード一覧!$BB$2:$BD$802,MATCH(②コード一覧!BM206,②コード一覧!$BB$2:$BB$802,0),3))</f>
        <v/>
      </c>
      <c r="P210" s="52"/>
      <c r="Q210" s="20" t="str">
        <f>IF(②コード一覧!BF206="","",②コード一覧!BF206)</f>
        <v/>
      </c>
    </row>
    <row r="211" spans="1:17">
      <c r="A211" s="52" t="str">
        <f>IF(②コード一覧!BB207="","",②コード一覧!BB207)</f>
        <v/>
      </c>
      <c r="B211" s="52" t="str">
        <f>IF(②コード一覧!BH207="","",②コード一覧!BH207)</f>
        <v/>
      </c>
      <c r="C211" s="53" t="str">
        <f>IF(A211="","",INDEX(②コード一覧!$B$2:$D$40,MATCH(③組織表示変え!B211,②コード一覧!$B$2:$B$40,0),3))</f>
        <v/>
      </c>
      <c r="D211" s="61"/>
      <c r="E211" s="20" t="str">
        <f t="shared" si="3"/>
        <v/>
      </c>
      <c r="F211" s="53"/>
      <c r="G211" s="53" t="str">
        <f>IF(②コード一覧!BI207="","",INDEX(②コード一覧!$BB$2:$BD$802,MATCH(②コード一覧!BI207,②コード一覧!$BB$2:$BB$802,0),3))</f>
        <v/>
      </c>
      <c r="H211" s="53"/>
      <c r="I211" s="53" t="str">
        <f>IF(②コード一覧!BJ207="","",INDEX(②コード一覧!$BB$2:$BD$802,MATCH(②コード一覧!BJ207,②コード一覧!$BB$2:$BB$802,0),3))</f>
        <v/>
      </c>
      <c r="J211" s="53"/>
      <c r="K211" s="53" t="str">
        <f>IF(②コード一覧!BK207="","",INDEX(②コード一覧!$BB$2:$BD$802,MATCH(②コード一覧!BK207,②コード一覧!$BB$2:$BB$802,0),3))</f>
        <v/>
      </c>
      <c r="L211" s="53"/>
      <c r="M211" s="53" t="str">
        <f>IF(②コード一覧!BL207="","",INDEX(②コード一覧!$BB$2:$BD$802,MATCH(②コード一覧!BL207,②コード一覧!$BB$2:$BB$802,0),3))</f>
        <v/>
      </c>
      <c r="N211" s="53"/>
      <c r="O211" s="53" t="str">
        <f>IF(②コード一覧!BM207="","",INDEX(②コード一覧!$BB$2:$BD$802,MATCH(②コード一覧!BM207,②コード一覧!$BB$2:$BB$802,0),3))</f>
        <v/>
      </c>
      <c r="P211" s="52"/>
      <c r="Q211" s="20" t="str">
        <f>IF(②コード一覧!BF207="","",②コード一覧!BF207)</f>
        <v/>
      </c>
    </row>
    <row r="212" spans="1:17">
      <c r="A212" s="52" t="str">
        <f>IF(②コード一覧!BB208="","",②コード一覧!BB208)</f>
        <v/>
      </c>
      <c r="B212" s="52" t="str">
        <f>IF(②コード一覧!BH208="","",②コード一覧!BH208)</f>
        <v/>
      </c>
      <c r="C212" s="53" t="str">
        <f>IF(A212="","",INDEX(②コード一覧!$B$2:$D$40,MATCH(③組織表示変え!B212,②コード一覧!$B$2:$B$40,0),3))</f>
        <v/>
      </c>
      <c r="D212" s="61"/>
      <c r="E212" s="20" t="str">
        <f t="shared" si="3"/>
        <v/>
      </c>
      <c r="F212" s="53"/>
      <c r="G212" s="53" t="str">
        <f>IF(②コード一覧!BI208="","",INDEX(②コード一覧!$BB$2:$BD$802,MATCH(②コード一覧!BI208,②コード一覧!$BB$2:$BB$802,0),3))</f>
        <v/>
      </c>
      <c r="H212" s="53"/>
      <c r="I212" s="53" t="str">
        <f>IF(②コード一覧!BJ208="","",INDEX(②コード一覧!$BB$2:$BD$802,MATCH(②コード一覧!BJ208,②コード一覧!$BB$2:$BB$802,0),3))</f>
        <v/>
      </c>
      <c r="J212" s="53"/>
      <c r="K212" s="53" t="str">
        <f>IF(②コード一覧!BK208="","",INDEX(②コード一覧!$BB$2:$BD$802,MATCH(②コード一覧!BK208,②コード一覧!$BB$2:$BB$802,0),3))</f>
        <v/>
      </c>
      <c r="L212" s="53"/>
      <c r="M212" s="53" t="str">
        <f>IF(②コード一覧!BL208="","",INDEX(②コード一覧!$BB$2:$BD$802,MATCH(②コード一覧!BL208,②コード一覧!$BB$2:$BB$802,0),3))</f>
        <v/>
      </c>
      <c r="N212" s="53"/>
      <c r="O212" s="53" t="str">
        <f>IF(②コード一覧!BM208="","",INDEX(②コード一覧!$BB$2:$BD$802,MATCH(②コード一覧!BM208,②コード一覧!$BB$2:$BB$802,0),3))</f>
        <v/>
      </c>
      <c r="P212" s="52"/>
      <c r="Q212" s="20" t="str">
        <f>IF(②コード一覧!BF208="","",②コード一覧!BF208)</f>
        <v/>
      </c>
    </row>
    <row r="213" spans="1:17">
      <c r="A213" s="52" t="str">
        <f>IF(②コード一覧!BB209="","",②コード一覧!BB209)</f>
        <v/>
      </c>
      <c r="B213" s="52" t="str">
        <f>IF(②コード一覧!BH209="","",②コード一覧!BH209)</f>
        <v/>
      </c>
      <c r="C213" s="53" t="str">
        <f>IF(A213="","",INDEX(②コード一覧!$B$2:$D$40,MATCH(③組織表示変え!B213,②コード一覧!$B$2:$B$40,0),3))</f>
        <v/>
      </c>
      <c r="D213" s="61"/>
      <c r="E213" s="20" t="str">
        <f t="shared" si="3"/>
        <v/>
      </c>
      <c r="F213" s="53"/>
      <c r="G213" s="53" t="str">
        <f>IF(②コード一覧!BI209="","",INDEX(②コード一覧!$BB$2:$BD$802,MATCH(②コード一覧!BI209,②コード一覧!$BB$2:$BB$802,0),3))</f>
        <v/>
      </c>
      <c r="H213" s="53"/>
      <c r="I213" s="53" t="str">
        <f>IF(②コード一覧!BJ209="","",INDEX(②コード一覧!$BB$2:$BD$802,MATCH(②コード一覧!BJ209,②コード一覧!$BB$2:$BB$802,0),3))</f>
        <v/>
      </c>
      <c r="J213" s="53"/>
      <c r="K213" s="53" t="str">
        <f>IF(②コード一覧!BK209="","",INDEX(②コード一覧!$BB$2:$BD$802,MATCH(②コード一覧!BK209,②コード一覧!$BB$2:$BB$802,0),3))</f>
        <v/>
      </c>
      <c r="L213" s="53"/>
      <c r="M213" s="53" t="str">
        <f>IF(②コード一覧!BL209="","",INDEX(②コード一覧!$BB$2:$BD$802,MATCH(②コード一覧!BL209,②コード一覧!$BB$2:$BB$802,0),3))</f>
        <v/>
      </c>
      <c r="N213" s="53"/>
      <c r="O213" s="53" t="str">
        <f>IF(②コード一覧!BM209="","",INDEX(②コード一覧!$BB$2:$BD$802,MATCH(②コード一覧!BM209,②コード一覧!$BB$2:$BB$802,0),3))</f>
        <v/>
      </c>
      <c r="P213" s="52"/>
      <c r="Q213" s="20" t="str">
        <f>IF(②コード一覧!BF209="","",②コード一覧!BF209)</f>
        <v/>
      </c>
    </row>
    <row r="214" spans="1:17">
      <c r="A214" s="52" t="str">
        <f>IF(②コード一覧!BB210="","",②コード一覧!BB210)</f>
        <v/>
      </c>
      <c r="B214" s="52" t="str">
        <f>IF(②コード一覧!BH210="","",②コード一覧!BH210)</f>
        <v/>
      </c>
      <c r="C214" s="53" t="str">
        <f>IF(A214="","",INDEX(②コード一覧!$B$2:$D$40,MATCH(③組織表示変え!B214,②コード一覧!$B$2:$B$40,0),3))</f>
        <v/>
      </c>
      <c r="D214" s="61"/>
      <c r="E214" s="20" t="str">
        <f t="shared" si="3"/>
        <v/>
      </c>
      <c r="F214" s="53"/>
      <c r="G214" s="53" t="str">
        <f>IF(②コード一覧!BI210="","",INDEX(②コード一覧!$BB$2:$BD$802,MATCH(②コード一覧!BI210,②コード一覧!$BB$2:$BB$802,0),3))</f>
        <v/>
      </c>
      <c r="H214" s="53"/>
      <c r="I214" s="53" t="str">
        <f>IF(②コード一覧!BJ210="","",INDEX(②コード一覧!$BB$2:$BD$802,MATCH(②コード一覧!BJ210,②コード一覧!$BB$2:$BB$802,0),3))</f>
        <v/>
      </c>
      <c r="J214" s="53"/>
      <c r="K214" s="53" t="str">
        <f>IF(②コード一覧!BK210="","",INDEX(②コード一覧!$BB$2:$BD$802,MATCH(②コード一覧!BK210,②コード一覧!$BB$2:$BB$802,0),3))</f>
        <v/>
      </c>
      <c r="L214" s="53"/>
      <c r="M214" s="53" t="str">
        <f>IF(②コード一覧!BL210="","",INDEX(②コード一覧!$BB$2:$BD$802,MATCH(②コード一覧!BL210,②コード一覧!$BB$2:$BB$802,0),3))</f>
        <v/>
      </c>
      <c r="N214" s="53"/>
      <c r="O214" s="53" t="str">
        <f>IF(②コード一覧!BM210="","",INDEX(②コード一覧!$BB$2:$BD$802,MATCH(②コード一覧!BM210,②コード一覧!$BB$2:$BB$802,0),3))</f>
        <v/>
      </c>
      <c r="P214" s="52"/>
      <c r="Q214" s="20" t="str">
        <f>IF(②コード一覧!BF210="","",②コード一覧!BF210)</f>
        <v/>
      </c>
    </row>
    <row r="215" spans="1:17">
      <c r="A215" s="52" t="str">
        <f>IF(②コード一覧!BB211="","",②コード一覧!BB211)</f>
        <v/>
      </c>
      <c r="B215" s="52" t="str">
        <f>IF(②コード一覧!BH211="","",②コード一覧!BH211)</f>
        <v/>
      </c>
      <c r="C215" s="53" t="str">
        <f>IF(A215="","",INDEX(②コード一覧!$B$2:$D$40,MATCH(③組織表示変え!B215,②コード一覧!$B$2:$B$40,0),3))</f>
        <v/>
      </c>
      <c r="D215" s="61"/>
      <c r="E215" s="20" t="str">
        <f t="shared" si="3"/>
        <v/>
      </c>
      <c r="F215" s="53"/>
      <c r="G215" s="53" t="str">
        <f>IF(②コード一覧!BI211="","",INDEX(②コード一覧!$BB$2:$BD$802,MATCH(②コード一覧!BI211,②コード一覧!$BB$2:$BB$802,0),3))</f>
        <v/>
      </c>
      <c r="H215" s="53"/>
      <c r="I215" s="53" t="str">
        <f>IF(②コード一覧!BJ211="","",INDEX(②コード一覧!$BB$2:$BD$802,MATCH(②コード一覧!BJ211,②コード一覧!$BB$2:$BB$802,0),3))</f>
        <v/>
      </c>
      <c r="J215" s="53"/>
      <c r="K215" s="53" t="str">
        <f>IF(②コード一覧!BK211="","",INDEX(②コード一覧!$BB$2:$BD$802,MATCH(②コード一覧!BK211,②コード一覧!$BB$2:$BB$802,0),3))</f>
        <v/>
      </c>
      <c r="L215" s="53"/>
      <c r="M215" s="53" t="str">
        <f>IF(②コード一覧!BL211="","",INDEX(②コード一覧!$BB$2:$BD$802,MATCH(②コード一覧!BL211,②コード一覧!$BB$2:$BB$802,0),3))</f>
        <v/>
      </c>
      <c r="N215" s="53"/>
      <c r="O215" s="53" t="str">
        <f>IF(②コード一覧!BM211="","",INDEX(②コード一覧!$BB$2:$BD$802,MATCH(②コード一覧!BM211,②コード一覧!$BB$2:$BB$802,0),3))</f>
        <v/>
      </c>
      <c r="P215" s="52"/>
      <c r="Q215" s="20" t="str">
        <f>IF(②コード一覧!BF211="","",②コード一覧!BF211)</f>
        <v/>
      </c>
    </row>
    <row r="216" spans="1:17">
      <c r="A216" s="52" t="str">
        <f>IF(②コード一覧!BB212="","",②コード一覧!BB212)</f>
        <v/>
      </c>
      <c r="B216" s="52" t="str">
        <f>IF(②コード一覧!BH212="","",②コード一覧!BH212)</f>
        <v/>
      </c>
      <c r="C216" s="53" t="str">
        <f>IF(A216="","",INDEX(②コード一覧!$B$2:$D$40,MATCH(③組織表示変え!B216,②コード一覧!$B$2:$B$40,0),3))</f>
        <v/>
      </c>
      <c r="D216" s="61"/>
      <c r="E216" s="20" t="str">
        <f t="shared" si="3"/>
        <v/>
      </c>
      <c r="F216" s="53"/>
      <c r="G216" s="53" t="str">
        <f>IF(②コード一覧!BI212="","",INDEX(②コード一覧!$BB$2:$BD$802,MATCH(②コード一覧!BI212,②コード一覧!$BB$2:$BB$802,0),3))</f>
        <v/>
      </c>
      <c r="H216" s="53"/>
      <c r="I216" s="53" t="str">
        <f>IF(②コード一覧!BJ212="","",INDEX(②コード一覧!$BB$2:$BD$802,MATCH(②コード一覧!BJ212,②コード一覧!$BB$2:$BB$802,0),3))</f>
        <v/>
      </c>
      <c r="J216" s="53"/>
      <c r="K216" s="53" t="str">
        <f>IF(②コード一覧!BK212="","",INDEX(②コード一覧!$BB$2:$BD$802,MATCH(②コード一覧!BK212,②コード一覧!$BB$2:$BB$802,0),3))</f>
        <v/>
      </c>
      <c r="L216" s="53"/>
      <c r="M216" s="53" t="str">
        <f>IF(②コード一覧!BL212="","",INDEX(②コード一覧!$BB$2:$BD$802,MATCH(②コード一覧!BL212,②コード一覧!$BB$2:$BB$802,0),3))</f>
        <v/>
      </c>
      <c r="N216" s="53"/>
      <c r="O216" s="53" t="str">
        <f>IF(②コード一覧!BM212="","",INDEX(②コード一覧!$BB$2:$BD$802,MATCH(②コード一覧!BM212,②コード一覧!$BB$2:$BB$802,0),3))</f>
        <v/>
      </c>
      <c r="P216" s="52"/>
      <c r="Q216" s="20" t="str">
        <f>IF(②コード一覧!BF212="","",②コード一覧!BF212)</f>
        <v/>
      </c>
    </row>
    <row r="217" spans="1:17">
      <c r="A217" s="52" t="str">
        <f>IF(②コード一覧!BB213="","",②コード一覧!BB213)</f>
        <v/>
      </c>
      <c r="B217" s="52" t="str">
        <f>IF(②コード一覧!BH213="","",②コード一覧!BH213)</f>
        <v/>
      </c>
      <c r="C217" s="53" t="str">
        <f>IF(A217="","",INDEX(②コード一覧!$B$2:$D$40,MATCH(③組織表示変え!B217,②コード一覧!$B$2:$B$40,0),3))</f>
        <v/>
      </c>
      <c r="D217" s="61"/>
      <c r="E217" s="20" t="str">
        <f t="shared" si="3"/>
        <v/>
      </c>
      <c r="F217" s="53"/>
      <c r="G217" s="53" t="str">
        <f>IF(②コード一覧!BI213="","",INDEX(②コード一覧!$BB$2:$BD$802,MATCH(②コード一覧!BI213,②コード一覧!$BB$2:$BB$802,0),3))</f>
        <v/>
      </c>
      <c r="H217" s="53"/>
      <c r="I217" s="53" t="str">
        <f>IF(②コード一覧!BJ213="","",INDEX(②コード一覧!$BB$2:$BD$802,MATCH(②コード一覧!BJ213,②コード一覧!$BB$2:$BB$802,0),3))</f>
        <v/>
      </c>
      <c r="J217" s="53"/>
      <c r="K217" s="53" t="str">
        <f>IF(②コード一覧!BK213="","",INDEX(②コード一覧!$BB$2:$BD$802,MATCH(②コード一覧!BK213,②コード一覧!$BB$2:$BB$802,0),3))</f>
        <v/>
      </c>
      <c r="L217" s="53"/>
      <c r="M217" s="53" t="str">
        <f>IF(②コード一覧!BL213="","",INDEX(②コード一覧!$BB$2:$BD$802,MATCH(②コード一覧!BL213,②コード一覧!$BB$2:$BB$802,0),3))</f>
        <v/>
      </c>
      <c r="N217" s="53"/>
      <c r="O217" s="53" t="str">
        <f>IF(②コード一覧!BM213="","",INDEX(②コード一覧!$BB$2:$BD$802,MATCH(②コード一覧!BM213,②コード一覧!$BB$2:$BB$802,0),3))</f>
        <v/>
      </c>
      <c r="P217" s="52"/>
      <c r="Q217" s="20" t="str">
        <f>IF(②コード一覧!BF213="","",②コード一覧!BF213)</f>
        <v/>
      </c>
    </row>
    <row r="218" spans="1:17">
      <c r="A218" s="52" t="str">
        <f>IF(②コード一覧!BB214="","",②コード一覧!BB214)</f>
        <v/>
      </c>
      <c r="B218" s="52" t="str">
        <f>IF(②コード一覧!BH214="","",②コード一覧!BH214)</f>
        <v/>
      </c>
      <c r="C218" s="53" t="str">
        <f>IF(A218="","",INDEX(②コード一覧!$B$2:$D$40,MATCH(③組織表示変え!B218,②コード一覧!$B$2:$B$40,0),3))</f>
        <v/>
      </c>
      <c r="D218" s="61"/>
      <c r="E218" s="20" t="str">
        <f t="shared" si="3"/>
        <v/>
      </c>
      <c r="F218" s="53"/>
      <c r="G218" s="53" t="str">
        <f>IF(②コード一覧!BI214="","",INDEX(②コード一覧!$BB$2:$BD$802,MATCH(②コード一覧!BI214,②コード一覧!$BB$2:$BB$802,0),3))</f>
        <v/>
      </c>
      <c r="H218" s="53"/>
      <c r="I218" s="53" t="str">
        <f>IF(②コード一覧!BJ214="","",INDEX(②コード一覧!$BB$2:$BD$802,MATCH(②コード一覧!BJ214,②コード一覧!$BB$2:$BB$802,0),3))</f>
        <v/>
      </c>
      <c r="J218" s="53"/>
      <c r="K218" s="53" t="str">
        <f>IF(②コード一覧!BK214="","",INDEX(②コード一覧!$BB$2:$BD$802,MATCH(②コード一覧!BK214,②コード一覧!$BB$2:$BB$802,0),3))</f>
        <v/>
      </c>
      <c r="L218" s="53"/>
      <c r="M218" s="53" t="str">
        <f>IF(②コード一覧!BL214="","",INDEX(②コード一覧!$BB$2:$BD$802,MATCH(②コード一覧!BL214,②コード一覧!$BB$2:$BB$802,0),3))</f>
        <v/>
      </c>
      <c r="N218" s="53"/>
      <c r="O218" s="53" t="str">
        <f>IF(②コード一覧!BM214="","",INDEX(②コード一覧!$BB$2:$BD$802,MATCH(②コード一覧!BM214,②コード一覧!$BB$2:$BB$802,0),3))</f>
        <v/>
      </c>
      <c r="P218" s="52"/>
      <c r="Q218" s="20" t="str">
        <f>IF(②コード一覧!BF214="","",②コード一覧!BF214)</f>
        <v/>
      </c>
    </row>
    <row r="219" spans="1:17">
      <c r="A219" s="52" t="str">
        <f>IF(②コード一覧!BB215="","",②コード一覧!BB215)</f>
        <v/>
      </c>
      <c r="B219" s="52" t="str">
        <f>IF(②コード一覧!BH215="","",②コード一覧!BH215)</f>
        <v/>
      </c>
      <c r="C219" s="53" t="str">
        <f>IF(A219="","",INDEX(②コード一覧!$B$2:$D$40,MATCH(③組織表示変え!B219,②コード一覧!$B$2:$B$40,0),3))</f>
        <v/>
      </c>
      <c r="D219" s="61"/>
      <c r="E219" s="20" t="str">
        <f t="shared" si="3"/>
        <v/>
      </c>
      <c r="F219" s="53"/>
      <c r="G219" s="53" t="str">
        <f>IF(②コード一覧!BI215="","",INDEX(②コード一覧!$BB$2:$BD$802,MATCH(②コード一覧!BI215,②コード一覧!$BB$2:$BB$802,0),3))</f>
        <v/>
      </c>
      <c r="H219" s="53"/>
      <c r="I219" s="53" t="str">
        <f>IF(②コード一覧!BJ215="","",INDEX(②コード一覧!$BB$2:$BD$802,MATCH(②コード一覧!BJ215,②コード一覧!$BB$2:$BB$802,0),3))</f>
        <v/>
      </c>
      <c r="J219" s="53"/>
      <c r="K219" s="53" t="str">
        <f>IF(②コード一覧!BK215="","",INDEX(②コード一覧!$BB$2:$BD$802,MATCH(②コード一覧!BK215,②コード一覧!$BB$2:$BB$802,0),3))</f>
        <v/>
      </c>
      <c r="L219" s="53"/>
      <c r="M219" s="53" t="str">
        <f>IF(②コード一覧!BL215="","",INDEX(②コード一覧!$BB$2:$BD$802,MATCH(②コード一覧!BL215,②コード一覧!$BB$2:$BB$802,0),3))</f>
        <v/>
      </c>
      <c r="N219" s="53"/>
      <c r="O219" s="53" t="str">
        <f>IF(②コード一覧!BM215="","",INDEX(②コード一覧!$BB$2:$BD$802,MATCH(②コード一覧!BM215,②コード一覧!$BB$2:$BB$802,0),3))</f>
        <v/>
      </c>
      <c r="P219" s="52"/>
      <c r="Q219" s="20" t="str">
        <f>IF(②コード一覧!BF215="","",②コード一覧!BF215)</f>
        <v/>
      </c>
    </row>
    <row r="220" spans="1:17">
      <c r="A220" s="52" t="str">
        <f>IF(②コード一覧!BB216="","",②コード一覧!BB216)</f>
        <v/>
      </c>
      <c r="B220" s="52" t="str">
        <f>IF(②コード一覧!BH216="","",②コード一覧!BH216)</f>
        <v/>
      </c>
      <c r="C220" s="53" t="str">
        <f>IF(A220="","",INDEX(②コード一覧!$B$2:$D$40,MATCH(③組織表示変え!B220,②コード一覧!$B$2:$B$40,0),3))</f>
        <v/>
      </c>
      <c r="D220" s="61"/>
      <c r="E220" s="20" t="str">
        <f t="shared" si="3"/>
        <v/>
      </c>
      <c r="F220" s="53"/>
      <c r="G220" s="53" t="str">
        <f>IF(②コード一覧!BI216="","",INDEX(②コード一覧!$BB$2:$BD$802,MATCH(②コード一覧!BI216,②コード一覧!$BB$2:$BB$802,0),3))</f>
        <v/>
      </c>
      <c r="H220" s="53"/>
      <c r="I220" s="53" t="str">
        <f>IF(②コード一覧!BJ216="","",INDEX(②コード一覧!$BB$2:$BD$802,MATCH(②コード一覧!BJ216,②コード一覧!$BB$2:$BB$802,0),3))</f>
        <v/>
      </c>
      <c r="J220" s="53"/>
      <c r="K220" s="53" t="str">
        <f>IF(②コード一覧!BK216="","",INDEX(②コード一覧!$BB$2:$BD$802,MATCH(②コード一覧!BK216,②コード一覧!$BB$2:$BB$802,0),3))</f>
        <v/>
      </c>
      <c r="L220" s="53"/>
      <c r="M220" s="53" t="str">
        <f>IF(②コード一覧!BL216="","",INDEX(②コード一覧!$BB$2:$BD$802,MATCH(②コード一覧!BL216,②コード一覧!$BB$2:$BB$802,0),3))</f>
        <v/>
      </c>
      <c r="N220" s="53"/>
      <c r="O220" s="53" t="str">
        <f>IF(②コード一覧!BM216="","",INDEX(②コード一覧!$BB$2:$BD$802,MATCH(②コード一覧!BM216,②コード一覧!$BB$2:$BB$802,0),3))</f>
        <v/>
      </c>
      <c r="P220" s="52"/>
      <c r="Q220" s="20" t="str">
        <f>IF(②コード一覧!BF216="","",②コード一覧!BF216)</f>
        <v/>
      </c>
    </row>
    <row r="221" spans="1:17">
      <c r="A221" s="52" t="str">
        <f>IF(②コード一覧!BB217="","",②コード一覧!BB217)</f>
        <v/>
      </c>
      <c r="B221" s="52" t="str">
        <f>IF(②コード一覧!BH217="","",②コード一覧!BH217)</f>
        <v/>
      </c>
      <c r="C221" s="53" t="str">
        <f>IF(A221="","",INDEX(②コード一覧!$B$2:$D$40,MATCH(③組織表示変え!B221,②コード一覧!$B$2:$B$40,0),3))</f>
        <v/>
      </c>
      <c r="D221" s="61"/>
      <c r="E221" s="20" t="str">
        <f t="shared" si="3"/>
        <v/>
      </c>
      <c r="F221" s="53"/>
      <c r="G221" s="53" t="str">
        <f>IF(②コード一覧!BI217="","",INDEX(②コード一覧!$BB$2:$BD$802,MATCH(②コード一覧!BI217,②コード一覧!$BB$2:$BB$802,0),3))</f>
        <v/>
      </c>
      <c r="H221" s="53"/>
      <c r="I221" s="53" t="str">
        <f>IF(②コード一覧!BJ217="","",INDEX(②コード一覧!$BB$2:$BD$802,MATCH(②コード一覧!BJ217,②コード一覧!$BB$2:$BB$802,0),3))</f>
        <v/>
      </c>
      <c r="J221" s="53"/>
      <c r="K221" s="53" t="str">
        <f>IF(②コード一覧!BK217="","",INDEX(②コード一覧!$BB$2:$BD$802,MATCH(②コード一覧!BK217,②コード一覧!$BB$2:$BB$802,0),3))</f>
        <v/>
      </c>
      <c r="L221" s="53"/>
      <c r="M221" s="53" t="str">
        <f>IF(②コード一覧!BL217="","",INDEX(②コード一覧!$BB$2:$BD$802,MATCH(②コード一覧!BL217,②コード一覧!$BB$2:$BB$802,0),3))</f>
        <v/>
      </c>
      <c r="N221" s="53"/>
      <c r="O221" s="53" t="str">
        <f>IF(②コード一覧!BM217="","",INDEX(②コード一覧!$BB$2:$BD$802,MATCH(②コード一覧!BM217,②コード一覧!$BB$2:$BB$802,0),3))</f>
        <v/>
      </c>
      <c r="P221" s="52"/>
      <c r="Q221" s="20" t="str">
        <f>IF(②コード一覧!BF217="","",②コード一覧!BF217)</f>
        <v/>
      </c>
    </row>
    <row r="222" spans="1:17">
      <c r="A222" s="52" t="str">
        <f>IF(②コード一覧!BB218="","",②コード一覧!BB218)</f>
        <v/>
      </c>
      <c r="B222" s="52" t="str">
        <f>IF(②コード一覧!BH218="","",②コード一覧!BH218)</f>
        <v/>
      </c>
      <c r="C222" s="53" t="str">
        <f>IF(A222="","",INDEX(②コード一覧!$B$2:$D$40,MATCH(③組織表示変え!B222,②コード一覧!$B$2:$B$40,0),3))</f>
        <v/>
      </c>
      <c r="D222" s="61"/>
      <c r="E222" s="20" t="str">
        <f t="shared" si="3"/>
        <v/>
      </c>
      <c r="F222" s="53"/>
      <c r="G222" s="53" t="str">
        <f>IF(②コード一覧!BI218="","",INDEX(②コード一覧!$BB$2:$BD$802,MATCH(②コード一覧!BI218,②コード一覧!$BB$2:$BB$802,0),3))</f>
        <v/>
      </c>
      <c r="H222" s="53"/>
      <c r="I222" s="53" t="str">
        <f>IF(②コード一覧!BJ218="","",INDEX(②コード一覧!$BB$2:$BD$802,MATCH(②コード一覧!BJ218,②コード一覧!$BB$2:$BB$802,0),3))</f>
        <v/>
      </c>
      <c r="J222" s="53"/>
      <c r="K222" s="53" t="str">
        <f>IF(②コード一覧!BK218="","",INDEX(②コード一覧!$BB$2:$BD$802,MATCH(②コード一覧!BK218,②コード一覧!$BB$2:$BB$802,0),3))</f>
        <v/>
      </c>
      <c r="L222" s="53"/>
      <c r="M222" s="53" t="str">
        <f>IF(②コード一覧!BL218="","",INDEX(②コード一覧!$BB$2:$BD$802,MATCH(②コード一覧!BL218,②コード一覧!$BB$2:$BB$802,0),3))</f>
        <v/>
      </c>
      <c r="N222" s="53"/>
      <c r="O222" s="53" t="str">
        <f>IF(②コード一覧!BM218="","",INDEX(②コード一覧!$BB$2:$BD$802,MATCH(②コード一覧!BM218,②コード一覧!$BB$2:$BB$802,0),3))</f>
        <v/>
      </c>
      <c r="P222" s="52"/>
      <c r="Q222" s="20" t="str">
        <f>IF(②コード一覧!BF218="","",②コード一覧!BF218)</f>
        <v/>
      </c>
    </row>
    <row r="223" spans="1:17">
      <c r="A223" s="52" t="str">
        <f>IF(②コード一覧!BB219="","",②コード一覧!BB219)</f>
        <v/>
      </c>
      <c r="B223" s="52" t="str">
        <f>IF(②コード一覧!BH219="","",②コード一覧!BH219)</f>
        <v/>
      </c>
      <c r="C223" s="53" t="str">
        <f>IF(A223="","",INDEX(②コード一覧!$B$2:$D$40,MATCH(③組織表示変え!B223,②コード一覧!$B$2:$B$40,0),3))</f>
        <v/>
      </c>
      <c r="D223" s="61"/>
      <c r="E223" s="20" t="str">
        <f t="shared" si="3"/>
        <v/>
      </c>
      <c r="F223" s="53"/>
      <c r="G223" s="53" t="str">
        <f>IF(②コード一覧!BI219="","",INDEX(②コード一覧!$BB$2:$BD$802,MATCH(②コード一覧!BI219,②コード一覧!$BB$2:$BB$802,0),3))</f>
        <v/>
      </c>
      <c r="H223" s="53"/>
      <c r="I223" s="53" t="str">
        <f>IF(②コード一覧!BJ219="","",INDEX(②コード一覧!$BB$2:$BD$802,MATCH(②コード一覧!BJ219,②コード一覧!$BB$2:$BB$802,0),3))</f>
        <v/>
      </c>
      <c r="J223" s="53"/>
      <c r="K223" s="53" t="str">
        <f>IF(②コード一覧!BK219="","",INDEX(②コード一覧!$BB$2:$BD$802,MATCH(②コード一覧!BK219,②コード一覧!$BB$2:$BB$802,0),3))</f>
        <v/>
      </c>
      <c r="L223" s="53"/>
      <c r="M223" s="53" t="str">
        <f>IF(②コード一覧!BL219="","",INDEX(②コード一覧!$BB$2:$BD$802,MATCH(②コード一覧!BL219,②コード一覧!$BB$2:$BB$802,0),3))</f>
        <v/>
      </c>
      <c r="N223" s="53"/>
      <c r="O223" s="53" t="str">
        <f>IF(②コード一覧!BM219="","",INDEX(②コード一覧!$BB$2:$BD$802,MATCH(②コード一覧!BM219,②コード一覧!$BB$2:$BB$802,0),3))</f>
        <v/>
      </c>
      <c r="P223" s="52"/>
      <c r="Q223" s="20" t="str">
        <f>IF(②コード一覧!BF219="","",②コード一覧!BF219)</f>
        <v/>
      </c>
    </row>
    <row r="224" spans="1:17">
      <c r="A224" s="52" t="str">
        <f>IF(②コード一覧!BB220="","",②コード一覧!BB220)</f>
        <v/>
      </c>
      <c r="B224" s="52" t="str">
        <f>IF(②コード一覧!BH220="","",②コード一覧!BH220)</f>
        <v/>
      </c>
      <c r="C224" s="53" t="str">
        <f>IF(A224="","",INDEX(②コード一覧!$B$2:$D$40,MATCH(③組織表示変え!B224,②コード一覧!$B$2:$B$40,0),3))</f>
        <v/>
      </c>
      <c r="D224" s="61"/>
      <c r="E224" s="20" t="str">
        <f t="shared" si="3"/>
        <v/>
      </c>
      <c r="F224" s="53"/>
      <c r="G224" s="53" t="str">
        <f>IF(②コード一覧!BI220="","",INDEX(②コード一覧!$BB$2:$BD$802,MATCH(②コード一覧!BI220,②コード一覧!$BB$2:$BB$802,0),3))</f>
        <v/>
      </c>
      <c r="H224" s="53"/>
      <c r="I224" s="53" t="str">
        <f>IF(②コード一覧!BJ220="","",INDEX(②コード一覧!$BB$2:$BD$802,MATCH(②コード一覧!BJ220,②コード一覧!$BB$2:$BB$802,0),3))</f>
        <v/>
      </c>
      <c r="J224" s="53"/>
      <c r="K224" s="53" t="str">
        <f>IF(②コード一覧!BK220="","",INDEX(②コード一覧!$BB$2:$BD$802,MATCH(②コード一覧!BK220,②コード一覧!$BB$2:$BB$802,0),3))</f>
        <v/>
      </c>
      <c r="L224" s="53"/>
      <c r="M224" s="53" t="str">
        <f>IF(②コード一覧!BL220="","",INDEX(②コード一覧!$BB$2:$BD$802,MATCH(②コード一覧!BL220,②コード一覧!$BB$2:$BB$802,0),3))</f>
        <v/>
      </c>
      <c r="N224" s="53"/>
      <c r="O224" s="53" t="str">
        <f>IF(②コード一覧!BM220="","",INDEX(②コード一覧!$BB$2:$BD$802,MATCH(②コード一覧!BM220,②コード一覧!$BB$2:$BB$802,0),3))</f>
        <v/>
      </c>
      <c r="P224" s="52"/>
      <c r="Q224" s="20" t="str">
        <f>IF(②コード一覧!BF220="","",②コード一覧!BF220)</f>
        <v/>
      </c>
    </row>
    <row r="225" spans="1:17">
      <c r="A225" s="52" t="str">
        <f>IF(②コード一覧!BB221="","",②コード一覧!BB221)</f>
        <v/>
      </c>
      <c r="B225" s="52" t="str">
        <f>IF(②コード一覧!BH221="","",②コード一覧!BH221)</f>
        <v/>
      </c>
      <c r="C225" s="53" t="str">
        <f>IF(A225="","",INDEX(②コード一覧!$B$2:$D$40,MATCH(③組織表示変え!B225,②コード一覧!$B$2:$B$40,0),3))</f>
        <v/>
      </c>
      <c r="D225" s="61"/>
      <c r="E225" s="20" t="str">
        <f t="shared" si="3"/>
        <v/>
      </c>
      <c r="F225" s="53"/>
      <c r="G225" s="53" t="str">
        <f>IF(②コード一覧!BI221="","",INDEX(②コード一覧!$BB$2:$BD$802,MATCH(②コード一覧!BI221,②コード一覧!$BB$2:$BB$802,0),3))</f>
        <v/>
      </c>
      <c r="H225" s="53"/>
      <c r="I225" s="53" t="str">
        <f>IF(②コード一覧!BJ221="","",INDEX(②コード一覧!$BB$2:$BD$802,MATCH(②コード一覧!BJ221,②コード一覧!$BB$2:$BB$802,0),3))</f>
        <v/>
      </c>
      <c r="J225" s="53"/>
      <c r="K225" s="53" t="str">
        <f>IF(②コード一覧!BK221="","",INDEX(②コード一覧!$BB$2:$BD$802,MATCH(②コード一覧!BK221,②コード一覧!$BB$2:$BB$802,0),3))</f>
        <v/>
      </c>
      <c r="L225" s="53"/>
      <c r="M225" s="53" t="str">
        <f>IF(②コード一覧!BL221="","",INDEX(②コード一覧!$BB$2:$BD$802,MATCH(②コード一覧!BL221,②コード一覧!$BB$2:$BB$802,0),3))</f>
        <v/>
      </c>
      <c r="N225" s="53"/>
      <c r="O225" s="53" t="str">
        <f>IF(②コード一覧!BM221="","",INDEX(②コード一覧!$BB$2:$BD$802,MATCH(②コード一覧!BM221,②コード一覧!$BB$2:$BB$802,0),3))</f>
        <v/>
      </c>
      <c r="P225" s="52"/>
      <c r="Q225" s="20" t="str">
        <f>IF(②コード一覧!BF221="","",②コード一覧!BF221)</f>
        <v/>
      </c>
    </row>
    <row r="226" spans="1:17">
      <c r="A226" s="52" t="str">
        <f>IF(②コード一覧!BB222="","",②コード一覧!BB222)</f>
        <v/>
      </c>
      <c r="B226" s="52" t="str">
        <f>IF(②コード一覧!BH222="","",②コード一覧!BH222)</f>
        <v/>
      </c>
      <c r="C226" s="53" t="str">
        <f>IF(A226="","",INDEX(②コード一覧!$B$2:$D$40,MATCH(③組織表示変え!B226,②コード一覧!$B$2:$B$40,0),3))</f>
        <v/>
      </c>
      <c r="D226" s="61"/>
      <c r="E226" s="20" t="str">
        <f t="shared" si="3"/>
        <v/>
      </c>
      <c r="F226" s="53"/>
      <c r="G226" s="53" t="str">
        <f>IF(②コード一覧!BI222="","",INDEX(②コード一覧!$BB$2:$BD$802,MATCH(②コード一覧!BI222,②コード一覧!$BB$2:$BB$802,0),3))</f>
        <v/>
      </c>
      <c r="H226" s="53"/>
      <c r="I226" s="53" t="str">
        <f>IF(②コード一覧!BJ222="","",INDEX(②コード一覧!$BB$2:$BD$802,MATCH(②コード一覧!BJ222,②コード一覧!$BB$2:$BB$802,0),3))</f>
        <v/>
      </c>
      <c r="J226" s="53"/>
      <c r="K226" s="53" t="str">
        <f>IF(②コード一覧!BK222="","",INDEX(②コード一覧!$BB$2:$BD$802,MATCH(②コード一覧!BK222,②コード一覧!$BB$2:$BB$802,0),3))</f>
        <v/>
      </c>
      <c r="L226" s="53"/>
      <c r="M226" s="53" t="str">
        <f>IF(②コード一覧!BL222="","",INDEX(②コード一覧!$BB$2:$BD$802,MATCH(②コード一覧!BL222,②コード一覧!$BB$2:$BB$802,0),3))</f>
        <v/>
      </c>
      <c r="N226" s="53"/>
      <c r="O226" s="53" t="str">
        <f>IF(②コード一覧!BM222="","",INDEX(②コード一覧!$BB$2:$BD$802,MATCH(②コード一覧!BM222,②コード一覧!$BB$2:$BB$802,0),3))</f>
        <v/>
      </c>
      <c r="P226" s="52"/>
      <c r="Q226" s="20" t="str">
        <f>IF(②コード一覧!BF222="","",②コード一覧!BF222)</f>
        <v/>
      </c>
    </row>
    <row r="227" spans="1:17">
      <c r="A227" s="52" t="str">
        <f>IF(②コード一覧!BB223="","",②コード一覧!BB223)</f>
        <v/>
      </c>
      <c r="B227" s="52" t="str">
        <f>IF(②コード一覧!BH223="","",②コード一覧!BH223)</f>
        <v/>
      </c>
      <c r="C227" s="53" t="str">
        <f>IF(A227="","",INDEX(②コード一覧!$B$2:$D$40,MATCH(③組織表示変え!B227,②コード一覧!$B$2:$B$40,0),3))</f>
        <v/>
      </c>
      <c r="D227" s="61"/>
      <c r="E227" s="20" t="str">
        <f t="shared" si="3"/>
        <v/>
      </c>
      <c r="F227" s="53"/>
      <c r="G227" s="53" t="str">
        <f>IF(②コード一覧!BI223="","",INDEX(②コード一覧!$BB$2:$BD$802,MATCH(②コード一覧!BI223,②コード一覧!$BB$2:$BB$802,0),3))</f>
        <v/>
      </c>
      <c r="H227" s="53"/>
      <c r="I227" s="53" t="str">
        <f>IF(②コード一覧!BJ223="","",INDEX(②コード一覧!$BB$2:$BD$802,MATCH(②コード一覧!BJ223,②コード一覧!$BB$2:$BB$802,0),3))</f>
        <v/>
      </c>
      <c r="J227" s="53"/>
      <c r="K227" s="53" t="str">
        <f>IF(②コード一覧!BK223="","",INDEX(②コード一覧!$BB$2:$BD$802,MATCH(②コード一覧!BK223,②コード一覧!$BB$2:$BB$802,0),3))</f>
        <v/>
      </c>
      <c r="L227" s="53"/>
      <c r="M227" s="53" t="str">
        <f>IF(②コード一覧!BL223="","",INDEX(②コード一覧!$BB$2:$BD$802,MATCH(②コード一覧!BL223,②コード一覧!$BB$2:$BB$802,0),3))</f>
        <v/>
      </c>
      <c r="N227" s="53"/>
      <c r="O227" s="53" t="str">
        <f>IF(②コード一覧!BM223="","",INDEX(②コード一覧!$BB$2:$BD$802,MATCH(②コード一覧!BM223,②コード一覧!$BB$2:$BB$802,0),3))</f>
        <v/>
      </c>
      <c r="P227" s="52"/>
      <c r="Q227" s="20" t="str">
        <f>IF(②コード一覧!BF223="","",②コード一覧!BF223)</f>
        <v/>
      </c>
    </row>
    <row r="228" spans="1:17">
      <c r="A228" s="52" t="str">
        <f>IF(②コード一覧!BB224="","",②コード一覧!BB224)</f>
        <v/>
      </c>
      <c r="B228" s="52" t="str">
        <f>IF(②コード一覧!BH224="","",②コード一覧!BH224)</f>
        <v/>
      </c>
      <c r="C228" s="53" t="str">
        <f>IF(A228="","",INDEX(②コード一覧!$B$2:$D$40,MATCH(③組織表示変え!B228,②コード一覧!$B$2:$B$40,0),3))</f>
        <v/>
      </c>
      <c r="D228" s="61"/>
      <c r="E228" s="20" t="str">
        <f t="shared" si="3"/>
        <v/>
      </c>
      <c r="F228" s="53"/>
      <c r="G228" s="53" t="str">
        <f>IF(②コード一覧!BI224="","",INDEX(②コード一覧!$BB$2:$BD$802,MATCH(②コード一覧!BI224,②コード一覧!$BB$2:$BB$802,0),3))</f>
        <v/>
      </c>
      <c r="H228" s="53"/>
      <c r="I228" s="53" t="str">
        <f>IF(②コード一覧!BJ224="","",INDEX(②コード一覧!$BB$2:$BD$802,MATCH(②コード一覧!BJ224,②コード一覧!$BB$2:$BB$802,0),3))</f>
        <v/>
      </c>
      <c r="J228" s="53"/>
      <c r="K228" s="53" t="str">
        <f>IF(②コード一覧!BK224="","",INDEX(②コード一覧!$BB$2:$BD$802,MATCH(②コード一覧!BK224,②コード一覧!$BB$2:$BB$802,0),3))</f>
        <v/>
      </c>
      <c r="L228" s="53"/>
      <c r="M228" s="53" t="str">
        <f>IF(②コード一覧!BL224="","",INDEX(②コード一覧!$BB$2:$BD$802,MATCH(②コード一覧!BL224,②コード一覧!$BB$2:$BB$802,0),3))</f>
        <v/>
      </c>
      <c r="N228" s="53"/>
      <c r="O228" s="53" t="str">
        <f>IF(②コード一覧!BM224="","",INDEX(②コード一覧!$BB$2:$BD$802,MATCH(②コード一覧!BM224,②コード一覧!$BB$2:$BB$802,0),3))</f>
        <v/>
      </c>
      <c r="P228" s="52"/>
      <c r="Q228" s="20" t="str">
        <f>IF(②コード一覧!BF224="","",②コード一覧!BF224)</f>
        <v/>
      </c>
    </row>
    <row r="229" spans="1:17">
      <c r="A229" s="52" t="str">
        <f>IF(②コード一覧!BB225="","",②コード一覧!BB225)</f>
        <v/>
      </c>
      <c r="B229" s="52" t="str">
        <f>IF(②コード一覧!BH225="","",②コード一覧!BH225)</f>
        <v/>
      </c>
      <c r="C229" s="53" t="str">
        <f>IF(A229="","",INDEX(②コード一覧!$B$2:$D$40,MATCH(③組織表示変え!B229,②コード一覧!$B$2:$B$40,0),3))</f>
        <v/>
      </c>
      <c r="D229" s="61"/>
      <c r="E229" s="20" t="str">
        <f t="shared" si="3"/>
        <v/>
      </c>
      <c r="F229" s="53"/>
      <c r="G229" s="53" t="str">
        <f>IF(②コード一覧!BI225="","",INDEX(②コード一覧!$BB$2:$BD$802,MATCH(②コード一覧!BI225,②コード一覧!$BB$2:$BB$802,0),3))</f>
        <v/>
      </c>
      <c r="H229" s="53"/>
      <c r="I229" s="53" t="str">
        <f>IF(②コード一覧!BJ225="","",INDEX(②コード一覧!$BB$2:$BD$802,MATCH(②コード一覧!BJ225,②コード一覧!$BB$2:$BB$802,0),3))</f>
        <v/>
      </c>
      <c r="J229" s="53"/>
      <c r="K229" s="53" t="str">
        <f>IF(②コード一覧!BK225="","",INDEX(②コード一覧!$BB$2:$BD$802,MATCH(②コード一覧!BK225,②コード一覧!$BB$2:$BB$802,0),3))</f>
        <v/>
      </c>
      <c r="L229" s="53"/>
      <c r="M229" s="53" t="str">
        <f>IF(②コード一覧!BL225="","",INDEX(②コード一覧!$BB$2:$BD$802,MATCH(②コード一覧!BL225,②コード一覧!$BB$2:$BB$802,0),3))</f>
        <v/>
      </c>
      <c r="N229" s="53"/>
      <c r="O229" s="53" t="str">
        <f>IF(②コード一覧!BM225="","",INDEX(②コード一覧!$BB$2:$BD$802,MATCH(②コード一覧!BM225,②コード一覧!$BB$2:$BB$802,0),3))</f>
        <v/>
      </c>
      <c r="P229" s="52"/>
      <c r="Q229" s="20" t="str">
        <f>IF(②コード一覧!BF225="","",②コード一覧!BF225)</f>
        <v/>
      </c>
    </row>
    <row r="230" spans="1:17">
      <c r="A230" s="52" t="str">
        <f>IF(②コード一覧!BB226="","",②コード一覧!BB226)</f>
        <v/>
      </c>
      <c r="B230" s="52" t="str">
        <f>IF(②コード一覧!BH226="","",②コード一覧!BH226)</f>
        <v/>
      </c>
      <c r="C230" s="53" t="str">
        <f>IF(A230="","",INDEX(②コード一覧!$B$2:$D$40,MATCH(③組織表示変え!B230,②コード一覧!$B$2:$B$40,0),3))</f>
        <v/>
      </c>
      <c r="D230" s="61"/>
      <c r="E230" s="20" t="str">
        <f t="shared" si="3"/>
        <v/>
      </c>
      <c r="F230" s="53"/>
      <c r="G230" s="53" t="str">
        <f>IF(②コード一覧!BI226="","",INDEX(②コード一覧!$BB$2:$BD$802,MATCH(②コード一覧!BI226,②コード一覧!$BB$2:$BB$802,0),3))</f>
        <v/>
      </c>
      <c r="H230" s="53"/>
      <c r="I230" s="53" t="str">
        <f>IF(②コード一覧!BJ226="","",INDEX(②コード一覧!$BB$2:$BD$802,MATCH(②コード一覧!BJ226,②コード一覧!$BB$2:$BB$802,0),3))</f>
        <v/>
      </c>
      <c r="J230" s="53"/>
      <c r="K230" s="53" t="str">
        <f>IF(②コード一覧!BK226="","",INDEX(②コード一覧!$BB$2:$BD$802,MATCH(②コード一覧!BK226,②コード一覧!$BB$2:$BB$802,0),3))</f>
        <v/>
      </c>
      <c r="L230" s="53"/>
      <c r="M230" s="53" t="str">
        <f>IF(②コード一覧!BL226="","",INDEX(②コード一覧!$BB$2:$BD$802,MATCH(②コード一覧!BL226,②コード一覧!$BB$2:$BB$802,0),3))</f>
        <v/>
      </c>
      <c r="N230" s="53"/>
      <c r="O230" s="53" t="str">
        <f>IF(②コード一覧!BM226="","",INDEX(②コード一覧!$BB$2:$BD$802,MATCH(②コード一覧!BM226,②コード一覧!$BB$2:$BB$802,0),3))</f>
        <v/>
      </c>
      <c r="P230" s="52"/>
      <c r="Q230" s="20" t="str">
        <f>IF(②コード一覧!BF226="","",②コード一覧!BF226)</f>
        <v/>
      </c>
    </row>
    <row r="231" spans="1:17">
      <c r="A231" s="52" t="str">
        <f>IF(②コード一覧!BB227="","",②コード一覧!BB227)</f>
        <v/>
      </c>
      <c r="B231" s="52" t="str">
        <f>IF(②コード一覧!BH227="","",②コード一覧!BH227)</f>
        <v/>
      </c>
      <c r="C231" s="53" t="str">
        <f>IF(A231="","",INDEX(②コード一覧!$B$2:$D$40,MATCH(③組織表示変え!B231,②コード一覧!$B$2:$B$40,0),3))</f>
        <v/>
      </c>
      <c r="D231" s="61"/>
      <c r="E231" s="20" t="str">
        <f t="shared" si="3"/>
        <v/>
      </c>
      <c r="F231" s="53"/>
      <c r="G231" s="53" t="str">
        <f>IF(②コード一覧!BI227="","",INDEX(②コード一覧!$BB$2:$BD$802,MATCH(②コード一覧!BI227,②コード一覧!$BB$2:$BB$802,0),3))</f>
        <v/>
      </c>
      <c r="H231" s="53"/>
      <c r="I231" s="53" t="str">
        <f>IF(②コード一覧!BJ227="","",INDEX(②コード一覧!$BB$2:$BD$802,MATCH(②コード一覧!BJ227,②コード一覧!$BB$2:$BB$802,0),3))</f>
        <v/>
      </c>
      <c r="J231" s="53"/>
      <c r="K231" s="53" t="str">
        <f>IF(②コード一覧!BK227="","",INDEX(②コード一覧!$BB$2:$BD$802,MATCH(②コード一覧!BK227,②コード一覧!$BB$2:$BB$802,0),3))</f>
        <v/>
      </c>
      <c r="L231" s="53"/>
      <c r="M231" s="53" t="str">
        <f>IF(②コード一覧!BL227="","",INDEX(②コード一覧!$BB$2:$BD$802,MATCH(②コード一覧!BL227,②コード一覧!$BB$2:$BB$802,0),3))</f>
        <v/>
      </c>
      <c r="N231" s="53"/>
      <c r="O231" s="53" t="str">
        <f>IF(②コード一覧!BM227="","",INDEX(②コード一覧!$BB$2:$BD$802,MATCH(②コード一覧!BM227,②コード一覧!$BB$2:$BB$802,0),3))</f>
        <v/>
      </c>
      <c r="P231" s="52"/>
      <c r="Q231" s="20" t="str">
        <f>IF(②コード一覧!BF227="","",②コード一覧!BF227)</f>
        <v/>
      </c>
    </row>
    <row r="232" spans="1:17">
      <c r="A232" s="52" t="str">
        <f>IF(②コード一覧!BB228="","",②コード一覧!BB228)</f>
        <v/>
      </c>
      <c r="B232" s="52" t="str">
        <f>IF(②コード一覧!BH228="","",②コード一覧!BH228)</f>
        <v/>
      </c>
      <c r="C232" s="53" t="str">
        <f>IF(A232="","",INDEX(②コード一覧!$B$2:$D$40,MATCH(③組織表示変え!B232,②コード一覧!$B$2:$B$40,0),3))</f>
        <v/>
      </c>
      <c r="D232" s="61"/>
      <c r="E232" s="20" t="str">
        <f t="shared" si="3"/>
        <v/>
      </c>
      <c r="F232" s="53"/>
      <c r="G232" s="53" t="str">
        <f>IF(②コード一覧!BI228="","",INDEX(②コード一覧!$BB$2:$BD$802,MATCH(②コード一覧!BI228,②コード一覧!$BB$2:$BB$802,0),3))</f>
        <v/>
      </c>
      <c r="H232" s="53"/>
      <c r="I232" s="53" t="str">
        <f>IF(②コード一覧!BJ228="","",INDEX(②コード一覧!$BB$2:$BD$802,MATCH(②コード一覧!BJ228,②コード一覧!$BB$2:$BB$802,0),3))</f>
        <v/>
      </c>
      <c r="J232" s="53"/>
      <c r="K232" s="53" t="str">
        <f>IF(②コード一覧!BK228="","",INDEX(②コード一覧!$BB$2:$BD$802,MATCH(②コード一覧!BK228,②コード一覧!$BB$2:$BB$802,0),3))</f>
        <v/>
      </c>
      <c r="L232" s="53"/>
      <c r="M232" s="53" t="str">
        <f>IF(②コード一覧!BL228="","",INDEX(②コード一覧!$BB$2:$BD$802,MATCH(②コード一覧!BL228,②コード一覧!$BB$2:$BB$802,0),3))</f>
        <v/>
      </c>
      <c r="N232" s="53"/>
      <c r="O232" s="53" t="str">
        <f>IF(②コード一覧!BM228="","",INDEX(②コード一覧!$BB$2:$BD$802,MATCH(②コード一覧!BM228,②コード一覧!$BB$2:$BB$802,0),3))</f>
        <v/>
      </c>
      <c r="P232" s="52"/>
      <c r="Q232" s="20" t="str">
        <f>IF(②コード一覧!BF228="","",②コード一覧!BF228)</f>
        <v/>
      </c>
    </row>
    <row r="233" spans="1:17">
      <c r="A233" s="52" t="str">
        <f>IF(②コード一覧!BB229="","",②コード一覧!BB229)</f>
        <v/>
      </c>
      <c r="B233" s="52" t="str">
        <f>IF(②コード一覧!BH229="","",②コード一覧!BH229)</f>
        <v/>
      </c>
      <c r="C233" s="53" t="str">
        <f>IF(A233="","",INDEX(②コード一覧!$B$2:$D$40,MATCH(③組織表示変え!B233,②コード一覧!$B$2:$B$40,0),3))</f>
        <v/>
      </c>
      <c r="D233" s="61"/>
      <c r="E233" s="20" t="str">
        <f t="shared" si="3"/>
        <v/>
      </c>
      <c r="F233" s="53"/>
      <c r="G233" s="53" t="str">
        <f>IF(②コード一覧!BI229="","",INDEX(②コード一覧!$BB$2:$BD$802,MATCH(②コード一覧!BI229,②コード一覧!$BB$2:$BB$802,0),3))</f>
        <v/>
      </c>
      <c r="H233" s="53"/>
      <c r="I233" s="53" t="str">
        <f>IF(②コード一覧!BJ229="","",INDEX(②コード一覧!$BB$2:$BD$802,MATCH(②コード一覧!BJ229,②コード一覧!$BB$2:$BB$802,0),3))</f>
        <v/>
      </c>
      <c r="J233" s="53"/>
      <c r="K233" s="53" t="str">
        <f>IF(②コード一覧!BK229="","",INDEX(②コード一覧!$BB$2:$BD$802,MATCH(②コード一覧!BK229,②コード一覧!$BB$2:$BB$802,0),3))</f>
        <v/>
      </c>
      <c r="L233" s="53"/>
      <c r="M233" s="53" t="str">
        <f>IF(②コード一覧!BL229="","",INDEX(②コード一覧!$BB$2:$BD$802,MATCH(②コード一覧!BL229,②コード一覧!$BB$2:$BB$802,0),3))</f>
        <v/>
      </c>
      <c r="N233" s="53"/>
      <c r="O233" s="53" t="str">
        <f>IF(②コード一覧!BM229="","",INDEX(②コード一覧!$BB$2:$BD$802,MATCH(②コード一覧!BM229,②コード一覧!$BB$2:$BB$802,0),3))</f>
        <v/>
      </c>
      <c r="P233" s="52"/>
      <c r="Q233" s="20" t="str">
        <f>IF(②コード一覧!BF229="","",②コード一覧!BF229)</f>
        <v/>
      </c>
    </row>
    <row r="234" spans="1:17">
      <c r="A234" s="52" t="str">
        <f>IF(②コード一覧!BB230="","",②コード一覧!BB230)</f>
        <v/>
      </c>
      <c r="B234" s="52" t="str">
        <f>IF(②コード一覧!BH230="","",②コード一覧!BH230)</f>
        <v/>
      </c>
      <c r="C234" s="53" t="str">
        <f>IF(A234="","",INDEX(②コード一覧!$B$2:$D$40,MATCH(③組織表示変え!B234,②コード一覧!$B$2:$B$40,0),3))</f>
        <v/>
      </c>
      <c r="D234" s="61"/>
      <c r="E234" s="20" t="str">
        <f t="shared" si="3"/>
        <v/>
      </c>
      <c r="F234" s="53"/>
      <c r="G234" s="53" t="str">
        <f>IF(②コード一覧!BI230="","",INDEX(②コード一覧!$BB$2:$BD$802,MATCH(②コード一覧!BI230,②コード一覧!$BB$2:$BB$802,0),3))</f>
        <v/>
      </c>
      <c r="H234" s="53"/>
      <c r="I234" s="53" t="str">
        <f>IF(②コード一覧!BJ230="","",INDEX(②コード一覧!$BB$2:$BD$802,MATCH(②コード一覧!BJ230,②コード一覧!$BB$2:$BB$802,0),3))</f>
        <v/>
      </c>
      <c r="J234" s="53"/>
      <c r="K234" s="53" t="str">
        <f>IF(②コード一覧!BK230="","",INDEX(②コード一覧!$BB$2:$BD$802,MATCH(②コード一覧!BK230,②コード一覧!$BB$2:$BB$802,0),3))</f>
        <v/>
      </c>
      <c r="L234" s="53"/>
      <c r="M234" s="53" t="str">
        <f>IF(②コード一覧!BL230="","",INDEX(②コード一覧!$BB$2:$BD$802,MATCH(②コード一覧!BL230,②コード一覧!$BB$2:$BB$802,0),3))</f>
        <v/>
      </c>
      <c r="N234" s="53"/>
      <c r="O234" s="53" t="str">
        <f>IF(②コード一覧!BM230="","",INDEX(②コード一覧!$BB$2:$BD$802,MATCH(②コード一覧!BM230,②コード一覧!$BB$2:$BB$802,0),3))</f>
        <v/>
      </c>
      <c r="P234" s="52"/>
      <c r="Q234" s="20" t="str">
        <f>IF(②コード一覧!BF230="","",②コード一覧!BF230)</f>
        <v/>
      </c>
    </row>
    <row r="235" spans="1:17">
      <c r="A235" s="52" t="str">
        <f>IF(②コード一覧!BB231="","",②コード一覧!BB231)</f>
        <v/>
      </c>
      <c r="B235" s="52" t="str">
        <f>IF(②コード一覧!BH231="","",②コード一覧!BH231)</f>
        <v/>
      </c>
      <c r="C235" s="53" t="str">
        <f>IF(A235="","",INDEX(②コード一覧!$B$2:$D$40,MATCH(③組織表示変え!B235,②コード一覧!$B$2:$B$40,0),3))</f>
        <v/>
      </c>
      <c r="D235" s="61"/>
      <c r="E235" s="20" t="str">
        <f t="shared" si="3"/>
        <v/>
      </c>
      <c r="F235" s="53"/>
      <c r="G235" s="53" t="str">
        <f>IF(②コード一覧!BI231="","",INDEX(②コード一覧!$BB$2:$BD$802,MATCH(②コード一覧!BI231,②コード一覧!$BB$2:$BB$802,0),3))</f>
        <v/>
      </c>
      <c r="H235" s="53"/>
      <c r="I235" s="53" t="str">
        <f>IF(②コード一覧!BJ231="","",INDEX(②コード一覧!$BB$2:$BD$802,MATCH(②コード一覧!BJ231,②コード一覧!$BB$2:$BB$802,0),3))</f>
        <v/>
      </c>
      <c r="J235" s="53"/>
      <c r="K235" s="53" t="str">
        <f>IF(②コード一覧!BK231="","",INDEX(②コード一覧!$BB$2:$BD$802,MATCH(②コード一覧!BK231,②コード一覧!$BB$2:$BB$802,0),3))</f>
        <v/>
      </c>
      <c r="L235" s="53"/>
      <c r="M235" s="53" t="str">
        <f>IF(②コード一覧!BL231="","",INDEX(②コード一覧!$BB$2:$BD$802,MATCH(②コード一覧!BL231,②コード一覧!$BB$2:$BB$802,0),3))</f>
        <v/>
      </c>
      <c r="N235" s="53"/>
      <c r="O235" s="53" t="str">
        <f>IF(②コード一覧!BM231="","",INDEX(②コード一覧!$BB$2:$BD$802,MATCH(②コード一覧!BM231,②コード一覧!$BB$2:$BB$802,0),3))</f>
        <v/>
      </c>
      <c r="P235" s="52"/>
      <c r="Q235" s="20" t="str">
        <f>IF(②コード一覧!BF231="","",②コード一覧!BF231)</f>
        <v/>
      </c>
    </row>
    <row r="236" spans="1:17">
      <c r="A236" s="52" t="str">
        <f>IF(②コード一覧!BB232="","",②コード一覧!BB232)</f>
        <v/>
      </c>
      <c r="B236" s="52" t="str">
        <f>IF(②コード一覧!BH232="","",②コード一覧!BH232)</f>
        <v/>
      </c>
      <c r="C236" s="53" t="str">
        <f>IF(A236="","",INDEX(②コード一覧!$B$2:$D$40,MATCH(③組織表示変え!B236,②コード一覧!$B$2:$B$40,0),3))</f>
        <v/>
      </c>
      <c r="D236" s="61"/>
      <c r="E236" s="20" t="str">
        <f t="shared" si="3"/>
        <v/>
      </c>
      <c r="F236" s="53"/>
      <c r="G236" s="53" t="str">
        <f>IF(②コード一覧!BI232="","",INDEX(②コード一覧!$BB$2:$BD$802,MATCH(②コード一覧!BI232,②コード一覧!$BB$2:$BB$802,0),3))</f>
        <v/>
      </c>
      <c r="H236" s="53"/>
      <c r="I236" s="53" t="str">
        <f>IF(②コード一覧!BJ232="","",INDEX(②コード一覧!$BB$2:$BD$802,MATCH(②コード一覧!BJ232,②コード一覧!$BB$2:$BB$802,0),3))</f>
        <v/>
      </c>
      <c r="J236" s="53"/>
      <c r="K236" s="53" t="str">
        <f>IF(②コード一覧!BK232="","",INDEX(②コード一覧!$BB$2:$BD$802,MATCH(②コード一覧!BK232,②コード一覧!$BB$2:$BB$802,0),3))</f>
        <v/>
      </c>
      <c r="L236" s="53"/>
      <c r="M236" s="53" t="str">
        <f>IF(②コード一覧!BL232="","",INDEX(②コード一覧!$BB$2:$BD$802,MATCH(②コード一覧!BL232,②コード一覧!$BB$2:$BB$802,0),3))</f>
        <v/>
      </c>
      <c r="N236" s="53"/>
      <c r="O236" s="53" t="str">
        <f>IF(②コード一覧!BM232="","",INDEX(②コード一覧!$BB$2:$BD$802,MATCH(②コード一覧!BM232,②コード一覧!$BB$2:$BB$802,0),3))</f>
        <v/>
      </c>
      <c r="P236" s="52"/>
      <c r="Q236" s="20" t="str">
        <f>IF(②コード一覧!BF232="","",②コード一覧!BF232)</f>
        <v/>
      </c>
    </row>
    <row r="237" spans="1:17">
      <c r="A237" s="52" t="str">
        <f>IF(②コード一覧!BB233="","",②コード一覧!BB233)</f>
        <v/>
      </c>
      <c r="B237" s="52" t="str">
        <f>IF(②コード一覧!BH233="","",②コード一覧!BH233)</f>
        <v/>
      </c>
      <c r="C237" s="53" t="str">
        <f>IF(A237="","",INDEX(②コード一覧!$B$2:$D$40,MATCH(③組織表示変え!B237,②コード一覧!$B$2:$B$40,0),3))</f>
        <v/>
      </c>
      <c r="D237" s="61"/>
      <c r="E237" s="20" t="str">
        <f t="shared" si="3"/>
        <v/>
      </c>
      <c r="F237" s="53"/>
      <c r="G237" s="53" t="str">
        <f>IF(②コード一覧!BI233="","",INDEX(②コード一覧!$BB$2:$BD$802,MATCH(②コード一覧!BI233,②コード一覧!$BB$2:$BB$802,0),3))</f>
        <v/>
      </c>
      <c r="H237" s="53"/>
      <c r="I237" s="53" t="str">
        <f>IF(②コード一覧!BJ233="","",INDEX(②コード一覧!$BB$2:$BD$802,MATCH(②コード一覧!BJ233,②コード一覧!$BB$2:$BB$802,0),3))</f>
        <v/>
      </c>
      <c r="J237" s="53"/>
      <c r="K237" s="53" t="str">
        <f>IF(②コード一覧!BK233="","",INDEX(②コード一覧!$BB$2:$BD$802,MATCH(②コード一覧!BK233,②コード一覧!$BB$2:$BB$802,0),3))</f>
        <v/>
      </c>
      <c r="L237" s="53"/>
      <c r="M237" s="53" t="str">
        <f>IF(②コード一覧!BL233="","",INDEX(②コード一覧!$BB$2:$BD$802,MATCH(②コード一覧!BL233,②コード一覧!$BB$2:$BB$802,0),3))</f>
        <v/>
      </c>
      <c r="N237" s="53"/>
      <c r="O237" s="53" t="str">
        <f>IF(②コード一覧!BM233="","",INDEX(②コード一覧!$BB$2:$BD$802,MATCH(②コード一覧!BM233,②コード一覧!$BB$2:$BB$802,0),3))</f>
        <v/>
      </c>
      <c r="P237" s="52"/>
      <c r="Q237" s="20" t="str">
        <f>IF(②コード一覧!BF233="","",②コード一覧!BF233)</f>
        <v/>
      </c>
    </row>
    <row r="238" spans="1:17">
      <c r="A238" s="52" t="str">
        <f>IF(②コード一覧!BB234="","",②コード一覧!BB234)</f>
        <v/>
      </c>
      <c r="B238" s="52" t="str">
        <f>IF(②コード一覧!BH234="","",②コード一覧!BH234)</f>
        <v/>
      </c>
      <c r="C238" s="53" t="str">
        <f>IF(A238="","",INDEX(②コード一覧!$B$2:$D$40,MATCH(③組織表示変え!B238,②コード一覧!$B$2:$B$40,0),3))</f>
        <v/>
      </c>
      <c r="D238" s="61"/>
      <c r="E238" s="20" t="str">
        <f t="shared" si="3"/>
        <v/>
      </c>
      <c r="F238" s="53"/>
      <c r="G238" s="53" t="str">
        <f>IF(②コード一覧!BI234="","",INDEX(②コード一覧!$BB$2:$BD$802,MATCH(②コード一覧!BI234,②コード一覧!$BB$2:$BB$802,0),3))</f>
        <v/>
      </c>
      <c r="H238" s="53"/>
      <c r="I238" s="53" t="str">
        <f>IF(②コード一覧!BJ234="","",INDEX(②コード一覧!$BB$2:$BD$802,MATCH(②コード一覧!BJ234,②コード一覧!$BB$2:$BB$802,0),3))</f>
        <v/>
      </c>
      <c r="J238" s="53"/>
      <c r="K238" s="53" t="str">
        <f>IF(②コード一覧!BK234="","",INDEX(②コード一覧!$BB$2:$BD$802,MATCH(②コード一覧!BK234,②コード一覧!$BB$2:$BB$802,0),3))</f>
        <v/>
      </c>
      <c r="L238" s="53"/>
      <c r="M238" s="53" t="str">
        <f>IF(②コード一覧!BL234="","",INDEX(②コード一覧!$BB$2:$BD$802,MATCH(②コード一覧!BL234,②コード一覧!$BB$2:$BB$802,0),3))</f>
        <v/>
      </c>
      <c r="N238" s="53"/>
      <c r="O238" s="53" t="str">
        <f>IF(②コード一覧!BM234="","",INDEX(②コード一覧!$BB$2:$BD$802,MATCH(②コード一覧!BM234,②コード一覧!$BB$2:$BB$802,0),3))</f>
        <v/>
      </c>
      <c r="P238" s="52"/>
      <c r="Q238" s="20" t="str">
        <f>IF(②コード一覧!BF234="","",②コード一覧!BF234)</f>
        <v/>
      </c>
    </row>
    <row r="239" spans="1:17">
      <c r="A239" s="52" t="str">
        <f>IF(②コード一覧!BB235="","",②コード一覧!BB235)</f>
        <v/>
      </c>
      <c r="B239" s="52" t="str">
        <f>IF(②コード一覧!BH235="","",②コード一覧!BH235)</f>
        <v/>
      </c>
      <c r="C239" s="53" t="str">
        <f>IF(A239="","",INDEX(②コード一覧!$B$2:$D$40,MATCH(③組織表示変え!B239,②コード一覧!$B$2:$B$40,0),3))</f>
        <v/>
      </c>
      <c r="D239" s="61"/>
      <c r="E239" s="20" t="str">
        <f t="shared" si="3"/>
        <v/>
      </c>
      <c r="F239" s="53"/>
      <c r="G239" s="53" t="str">
        <f>IF(②コード一覧!BI235="","",INDEX(②コード一覧!$BB$2:$BD$802,MATCH(②コード一覧!BI235,②コード一覧!$BB$2:$BB$802,0),3))</f>
        <v/>
      </c>
      <c r="H239" s="53"/>
      <c r="I239" s="53" t="str">
        <f>IF(②コード一覧!BJ235="","",INDEX(②コード一覧!$BB$2:$BD$802,MATCH(②コード一覧!BJ235,②コード一覧!$BB$2:$BB$802,0),3))</f>
        <v/>
      </c>
      <c r="J239" s="53"/>
      <c r="K239" s="53" t="str">
        <f>IF(②コード一覧!BK235="","",INDEX(②コード一覧!$BB$2:$BD$802,MATCH(②コード一覧!BK235,②コード一覧!$BB$2:$BB$802,0),3))</f>
        <v/>
      </c>
      <c r="L239" s="53"/>
      <c r="M239" s="53" t="str">
        <f>IF(②コード一覧!BL235="","",INDEX(②コード一覧!$BB$2:$BD$802,MATCH(②コード一覧!BL235,②コード一覧!$BB$2:$BB$802,0),3))</f>
        <v/>
      </c>
      <c r="N239" s="53"/>
      <c r="O239" s="53" t="str">
        <f>IF(②コード一覧!BM235="","",INDEX(②コード一覧!$BB$2:$BD$802,MATCH(②コード一覧!BM235,②コード一覧!$BB$2:$BB$802,0),3))</f>
        <v/>
      </c>
      <c r="P239" s="52"/>
      <c r="Q239" s="20" t="str">
        <f>IF(②コード一覧!BF235="","",②コード一覧!BF235)</f>
        <v/>
      </c>
    </row>
    <row r="240" spans="1:17">
      <c r="A240" s="52" t="str">
        <f>IF(②コード一覧!BB236="","",②コード一覧!BB236)</f>
        <v/>
      </c>
      <c r="B240" s="52" t="str">
        <f>IF(②コード一覧!BH236="","",②コード一覧!BH236)</f>
        <v/>
      </c>
      <c r="C240" s="53" t="str">
        <f>IF(A240="","",INDEX(②コード一覧!$B$2:$D$40,MATCH(③組織表示変え!B240,②コード一覧!$B$2:$B$40,0),3))</f>
        <v/>
      </c>
      <c r="D240" s="61"/>
      <c r="E240" s="20" t="str">
        <f t="shared" si="3"/>
        <v/>
      </c>
      <c r="F240" s="53"/>
      <c r="G240" s="53" t="str">
        <f>IF(②コード一覧!BI236="","",INDEX(②コード一覧!$BB$2:$BD$802,MATCH(②コード一覧!BI236,②コード一覧!$BB$2:$BB$802,0),3))</f>
        <v/>
      </c>
      <c r="H240" s="53"/>
      <c r="I240" s="53" t="str">
        <f>IF(②コード一覧!BJ236="","",INDEX(②コード一覧!$BB$2:$BD$802,MATCH(②コード一覧!BJ236,②コード一覧!$BB$2:$BB$802,0),3))</f>
        <v/>
      </c>
      <c r="J240" s="53"/>
      <c r="K240" s="53" t="str">
        <f>IF(②コード一覧!BK236="","",INDEX(②コード一覧!$BB$2:$BD$802,MATCH(②コード一覧!BK236,②コード一覧!$BB$2:$BB$802,0),3))</f>
        <v/>
      </c>
      <c r="L240" s="53"/>
      <c r="M240" s="53" t="str">
        <f>IF(②コード一覧!BL236="","",INDEX(②コード一覧!$BB$2:$BD$802,MATCH(②コード一覧!BL236,②コード一覧!$BB$2:$BB$802,0),3))</f>
        <v/>
      </c>
      <c r="N240" s="53"/>
      <c r="O240" s="53" t="str">
        <f>IF(②コード一覧!BM236="","",INDEX(②コード一覧!$BB$2:$BD$802,MATCH(②コード一覧!BM236,②コード一覧!$BB$2:$BB$802,0),3))</f>
        <v/>
      </c>
      <c r="P240" s="52"/>
      <c r="Q240" s="20" t="str">
        <f>IF(②コード一覧!BF236="","",②コード一覧!BF236)</f>
        <v/>
      </c>
    </row>
    <row r="241" spans="1:17">
      <c r="A241" s="52" t="str">
        <f>IF(②コード一覧!BB237="","",②コード一覧!BB237)</f>
        <v/>
      </c>
      <c r="B241" s="52" t="str">
        <f>IF(②コード一覧!BH237="","",②コード一覧!BH237)</f>
        <v/>
      </c>
      <c r="C241" s="53" t="str">
        <f>IF(A241="","",INDEX(②コード一覧!$B$2:$D$40,MATCH(③組織表示変え!B241,②コード一覧!$B$2:$B$40,0),3))</f>
        <v/>
      </c>
      <c r="D241" s="61"/>
      <c r="E241" s="20" t="str">
        <f t="shared" si="3"/>
        <v/>
      </c>
      <c r="F241" s="53"/>
      <c r="G241" s="53" t="str">
        <f>IF(②コード一覧!BI237="","",INDEX(②コード一覧!$BB$2:$BD$802,MATCH(②コード一覧!BI237,②コード一覧!$BB$2:$BB$802,0),3))</f>
        <v/>
      </c>
      <c r="H241" s="53"/>
      <c r="I241" s="53" t="str">
        <f>IF(②コード一覧!BJ237="","",INDEX(②コード一覧!$BB$2:$BD$802,MATCH(②コード一覧!BJ237,②コード一覧!$BB$2:$BB$802,0),3))</f>
        <v/>
      </c>
      <c r="J241" s="53"/>
      <c r="K241" s="53" t="str">
        <f>IF(②コード一覧!BK237="","",INDEX(②コード一覧!$BB$2:$BD$802,MATCH(②コード一覧!BK237,②コード一覧!$BB$2:$BB$802,0),3))</f>
        <v/>
      </c>
      <c r="L241" s="53"/>
      <c r="M241" s="53" t="str">
        <f>IF(②コード一覧!BL237="","",INDEX(②コード一覧!$BB$2:$BD$802,MATCH(②コード一覧!BL237,②コード一覧!$BB$2:$BB$802,0),3))</f>
        <v/>
      </c>
      <c r="N241" s="53"/>
      <c r="O241" s="53" t="str">
        <f>IF(②コード一覧!BM237="","",INDEX(②コード一覧!$BB$2:$BD$802,MATCH(②コード一覧!BM237,②コード一覧!$BB$2:$BB$802,0),3))</f>
        <v/>
      </c>
      <c r="P241" s="52"/>
      <c r="Q241" s="20" t="str">
        <f>IF(②コード一覧!BF237="","",②コード一覧!BF237)</f>
        <v/>
      </c>
    </row>
    <row r="242" spans="1:17">
      <c r="A242" s="52" t="str">
        <f>IF(②コード一覧!BB238="","",②コード一覧!BB238)</f>
        <v/>
      </c>
      <c r="B242" s="52" t="str">
        <f>IF(②コード一覧!BH238="","",②コード一覧!BH238)</f>
        <v/>
      </c>
      <c r="C242" s="53" t="str">
        <f>IF(A242="","",INDEX(②コード一覧!$B$2:$D$40,MATCH(③組織表示変え!B242,②コード一覧!$B$2:$B$40,0),3))</f>
        <v/>
      </c>
      <c r="D242" s="61"/>
      <c r="E242" s="20" t="str">
        <f t="shared" si="3"/>
        <v/>
      </c>
      <c r="F242" s="53"/>
      <c r="G242" s="53" t="str">
        <f>IF(②コード一覧!BI238="","",INDEX(②コード一覧!$BB$2:$BD$802,MATCH(②コード一覧!BI238,②コード一覧!$BB$2:$BB$802,0),3))</f>
        <v/>
      </c>
      <c r="H242" s="53"/>
      <c r="I242" s="53" t="str">
        <f>IF(②コード一覧!BJ238="","",INDEX(②コード一覧!$BB$2:$BD$802,MATCH(②コード一覧!BJ238,②コード一覧!$BB$2:$BB$802,0),3))</f>
        <v/>
      </c>
      <c r="J242" s="53"/>
      <c r="K242" s="53" t="str">
        <f>IF(②コード一覧!BK238="","",INDEX(②コード一覧!$BB$2:$BD$802,MATCH(②コード一覧!BK238,②コード一覧!$BB$2:$BB$802,0),3))</f>
        <v/>
      </c>
      <c r="L242" s="53"/>
      <c r="M242" s="53" t="str">
        <f>IF(②コード一覧!BL238="","",INDEX(②コード一覧!$BB$2:$BD$802,MATCH(②コード一覧!BL238,②コード一覧!$BB$2:$BB$802,0),3))</f>
        <v/>
      </c>
      <c r="N242" s="53"/>
      <c r="O242" s="53" t="str">
        <f>IF(②コード一覧!BM238="","",INDEX(②コード一覧!$BB$2:$BD$802,MATCH(②コード一覧!BM238,②コード一覧!$BB$2:$BB$802,0),3))</f>
        <v/>
      </c>
      <c r="P242" s="52"/>
      <c r="Q242" s="20" t="str">
        <f>IF(②コード一覧!BF238="","",②コード一覧!BF238)</f>
        <v/>
      </c>
    </row>
    <row r="243" spans="1:17">
      <c r="A243" s="52" t="str">
        <f>IF(②コード一覧!BB239="","",②コード一覧!BB239)</f>
        <v/>
      </c>
      <c r="B243" s="52" t="str">
        <f>IF(②コード一覧!BH239="","",②コード一覧!BH239)</f>
        <v/>
      </c>
      <c r="C243" s="53" t="str">
        <f>IF(A243="","",INDEX(②コード一覧!$B$2:$D$40,MATCH(③組織表示変え!B243,②コード一覧!$B$2:$B$40,0),3))</f>
        <v/>
      </c>
      <c r="D243" s="61"/>
      <c r="E243" s="20" t="str">
        <f t="shared" si="3"/>
        <v/>
      </c>
      <c r="F243" s="53"/>
      <c r="G243" s="53" t="str">
        <f>IF(②コード一覧!BI239="","",INDEX(②コード一覧!$BB$2:$BD$802,MATCH(②コード一覧!BI239,②コード一覧!$BB$2:$BB$802,0),3))</f>
        <v/>
      </c>
      <c r="H243" s="53"/>
      <c r="I243" s="53" t="str">
        <f>IF(②コード一覧!BJ239="","",INDEX(②コード一覧!$BB$2:$BD$802,MATCH(②コード一覧!BJ239,②コード一覧!$BB$2:$BB$802,0),3))</f>
        <v/>
      </c>
      <c r="J243" s="53"/>
      <c r="K243" s="53" t="str">
        <f>IF(②コード一覧!BK239="","",INDEX(②コード一覧!$BB$2:$BD$802,MATCH(②コード一覧!BK239,②コード一覧!$BB$2:$BB$802,0),3))</f>
        <v/>
      </c>
      <c r="L243" s="53"/>
      <c r="M243" s="53" t="str">
        <f>IF(②コード一覧!BL239="","",INDEX(②コード一覧!$BB$2:$BD$802,MATCH(②コード一覧!BL239,②コード一覧!$BB$2:$BB$802,0),3))</f>
        <v/>
      </c>
      <c r="N243" s="53"/>
      <c r="O243" s="53" t="str">
        <f>IF(②コード一覧!BM239="","",INDEX(②コード一覧!$BB$2:$BD$802,MATCH(②コード一覧!BM239,②コード一覧!$BB$2:$BB$802,0),3))</f>
        <v/>
      </c>
      <c r="P243" s="52"/>
      <c r="Q243" s="20" t="str">
        <f>IF(②コード一覧!BF239="","",②コード一覧!BF239)</f>
        <v/>
      </c>
    </row>
    <row r="244" spans="1:17">
      <c r="A244" s="52" t="str">
        <f>IF(②コード一覧!BB240="","",②コード一覧!BB240)</f>
        <v/>
      </c>
      <c r="B244" s="52" t="str">
        <f>IF(②コード一覧!BH240="","",②コード一覧!BH240)</f>
        <v/>
      </c>
      <c r="C244" s="53" t="str">
        <f>IF(A244="","",INDEX(②コード一覧!$B$2:$D$40,MATCH(③組織表示変え!B244,②コード一覧!$B$2:$B$40,0),3))</f>
        <v/>
      </c>
      <c r="D244" s="61"/>
      <c r="E244" s="20" t="str">
        <f t="shared" si="3"/>
        <v/>
      </c>
      <c r="F244" s="53"/>
      <c r="G244" s="53" t="str">
        <f>IF(②コード一覧!BI240="","",INDEX(②コード一覧!$BB$2:$BD$802,MATCH(②コード一覧!BI240,②コード一覧!$BB$2:$BB$802,0),3))</f>
        <v/>
      </c>
      <c r="H244" s="53"/>
      <c r="I244" s="53" t="str">
        <f>IF(②コード一覧!BJ240="","",INDEX(②コード一覧!$BB$2:$BD$802,MATCH(②コード一覧!BJ240,②コード一覧!$BB$2:$BB$802,0),3))</f>
        <v/>
      </c>
      <c r="J244" s="53"/>
      <c r="K244" s="53" t="str">
        <f>IF(②コード一覧!BK240="","",INDEX(②コード一覧!$BB$2:$BD$802,MATCH(②コード一覧!BK240,②コード一覧!$BB$2:$BB$802,0),3))</f>
        <v/>
      </c>
      <c r="L244" s="53"/>
      <c r="M244" s="53" t="str">
        <f>IF(②コード一覧!BL240="","",INDEX(②コード一覧!$BB$2:$BD$802,MATCH(②コード一覧!BL240,②コード一覧!$BB$2:$BB$802,0),3))</f>
        <v/>
      </c>
      <c r="N244" s="53"/>
      <c r="O244" s="53" t="str">
        <f>IF(②コード一覧!BM240="","",INDEX(②コード一覧!$BB$2:$BD$802,MATCH(②コード一覧!BM240,②コード一覧!$BB$2:$BB$802,0),3))</f>
        <v/>
      </c>
      <c r="P244" s="52"/>
      <c r="Q244" s="20" t="str">
        <f>IF(②コード一覧!BF240="","",②コード一覧!BF240)</f>
        <v/>
      </c>
    </row>
    <row r="245" spans="1:17">
      <c r="A245" s="52" t="str">
        <f>IF(②コード一覧!BB241="","",②コード一覧!BB241)</f>
        <v/>
      </c>
      <c r="B245" s="52" t="str">
        <f>IF(②コード一覧!BH241="","",②コード一覧!BH241)</f>
        <v/>
      </c>
      <c r="C245" s="53" t="str">
        <f>IF(A245="","",INDEX(②コード一覧!$B$2:$D$40,MATCH(③組織表示変え!B245,②コード一覧!$B$2:$B$40,0),3))</f>
        <v/>
      </c>
      <c r="D245" s="61"/>
      <c r="E245" s="20" t="str">
        <f t="shared" si="3"/>
        <v/>
      </c>
      <c r="F245" s="53"/>
      <c r="G245" s="53" t="str">
        <f>IF(②コード一覧!BI241="","",INDEX(②コード一覧!$BB$2:$BD$802,MATCH(②コード一覧!BI241,②コード一覧!$BB$2:$BB$802,0),3))</f>
        <v/>
      </c>
      <c r="H245" s="53"/>
      <c r="I245" s="53" t="str">
        <f>IF(②コード一覧!BJ241="","",INDEX(②コード一覧!$BB$2:$BD$802,MATCH(②コード一覧!BJ241,②コード一覧!$BB$2:$BB$802,0),3))</f>
        <v/>
      </c>
      <c r="J245" s="53"/>
      <c r="K245" s="53" t="str">
        <f>IF(②コード一覧!BK241="","",INDEX(②コード一覧!$BB$2:$BD$802,MATCH(②コード一覧!BK241,②コード一覧!$BB$2:$BB$802,0),3))</f>
        <v/>
      </c>
      <c r="L245" s="53"/>
      <c r="M245" s="53" t="str">
        <f>IF(②コード一覧!BL241="","",INDEX(②コード一覧!$BB$2:$BD$802,MATCH(②コード一覧!BL241,②コード一覧!$BB$2:$BB$802,0),3))</f>
        <v/>
      </c>
      <c r="N245" s="53"/>
      <c r="O245" s="53" t="str">
        <f>IF(②コード一覧!BM241="","",INDEX(②コード一覧!$BB$2:$BD$802,MATCH(②コード一覧!BM241,②コード一覧!$BB$2:$BB$802,0),3))</f>
        <v/>
      </c>
      <c r="P245" s="52"/>
      <c r="Q245" s="20" t="str">
        <f>IF(②コード一覧!BF241="","",②コード一覧!BF241)</f>
        <v/>
      </c>
    </row>
    <row r="246" spans="1:17">
      <c r="A246" s="52" t="str">
        <f>IF(②コード一覧!BB242="","",②コード一覧!BB242)</f>
        <v/>
      </c>
      <c r="B246" s="52" t="str">
        <f>IF(②コード一覧!BH242="","",②コード一覧!BH242)</f>
        <v/>
      </c>
      <c r="C246" s="53" t="str">
        <f>IF(A246="","",INDEX(②コード一覧!$B$2:$D$40,MATCH(③組織表示変え!B246,②コード一覧!$B$2:$B$40,0),3))</f>
        <v/>
      </c>
      <c r="D246" s="61"/>
      <c r="E246" s="20" t="str">
        <f t="shared" si="3"/>
        <v/>
      </c>
      <c r="F246" s="53"/>
      <c r="G246" s="53" t="str">
        <f>IF(②コード一覧!BI242="","",INDEX(②コード一覧!$BB$2:$BD$802,MATCH(②コード一覧!BI242,②コード一覧!$BB$2:$BB$802,0),3))</f>
        <v/>
      </c>
      <c r="H246" s="53"/>
      <c r="I246" s="53" t="str">
        <f>IF(②コード一覧!BJ242="","",INDEX(②コード一覧!$BB$2:$BD$802,MATCH(②コード一覧!BJ242,②コード一覧!$BB$2:$BB$802,0),3))</f>
        <v/>
      </c>
      <c r="J246" s="53"/>
      <c r="K246" s="53" t="str">
        <f>IF(②コード一覧!BK242="","",INDEX(②コード一覧!$BB$2:$BD$802,MATCH(②コード一覧!BK242,②コード一覧!$BB$2:$BB$802,0),3))</f>
        <v/>
      </c>
      <c r="L246" s="53"/>
      <c r="M246" s="53" t="str">
        <f>IF(②コード一覧!BL242="","",INDEX(②コード一覧!$BB$2:$BD$802,MATCH(②コード一覧!BL242,②コード一覧!$BB$2:$BB$802,0),3))</f>
        <v/>
      </c>
      <c r="N246" s="53"/>
      <c r="O246" s="53" t="str">
        <f>IF(②コード一覧!BM242="","",INDEX(②コード一覧!$BB$2:$BD$802,MATCH(②コード一覧!BM242,②コード一覧!$BB$2:$BB$802,0),3))</f>
        <v/>
      </c>
      <c r="P246" s="52"/>
      <c r="Q246" s="20" t="str">
        <f>IF(②コード一覧!BF242="","",②コード一覧!BF242)</f>
        <v/>
      </c>
    </row>
    <row r="247" spans="1:17">
      <c r="A247" s="52" t="str">
        <f>IF(②コード一覧!BB243="","",②コード一覧!BB243)</f>
        <v/>
      </c>
      <c r="B247" s="52" t="str">
        <f>IF(②コード一覧!BH243="","",②コード一覧!BH243)</f>
        <v/>
      </c>
      <c r="C247" s="53" t="str">
        <f>IF(A247="","",INDEX(②コード一覧!$B$2:$D$40,MATCH(③組織表示変え!B247,②コード一覧!$B$2:$B$40,0),3))</f>
        <v/>
      </c>
      <c r="D247" s="61"/>
      <c r="E247" s="20" t="str">
        <f t="shared" si="3"/>
        <v/>
      </c>
      <c r="F247" s="53"/>
      <c r="G247" s="53" t="str">
        <f>IF(②コード一覧!BI243="","",INDEX(②コード一覧!$BB$2:$BD$802,MATCH(②コード一覧!BI243,②コード一覧!$BB$2:$BB$802,0),3))</f>
        <v/>
      </c>
      <c r="H247" s="53"/>
      <c r="I247" s="53" t="str">
        <f>IF(②コード一覧!BJ243="","",INDEX(②コード一覧!$BB$2:$BD$802,MATCH(②コード一覧!BJ243,②コード一覧!$BB$2:$BB$802,0),3))</f>
        <v/>
      </c>
      <c r="J247" s="53"/>
      <c r="K247" s="53" t="str">
        <f>IF(②コード一覧!BK243="","",INDEX(②コード一覧!$BB$2:$BD$802,MATCH(②コード一覧!BK243,②コード一覧!$BB$2:$BB$802,0),3))</f>
        <v/>
      </c>
      <c r="L247" s="53"/>
      <c r="M247" s="53" t="str">
        <f>IF(②コード一覧!BL243="","",INDEX(②コード一覧!$BB$2:$BD$802,MATCH(②コード一覧!BL243,②コード一覧!$BB$2:$BB$802,0),3))</f>
        <v/>
      </c>
      <c r="N247" s="53"/>
      <c r="O247" s="53" t="str">
        <f>IF(②コード一覧!BM243="","",INDEX(②コード一覧!$BB$2:$BD$802,MATCH(②コード一覧!BM243,②コード一覧!$BB$2:$BB$802,0),3))</f>
        <v/>
      </c>
      <c r="P247" s="52"/>
      <c r="Q247" s="20" t="str">
        <f>IF(②コード一覧!BF243="","",②コード一覧!BF243)</f>
        <v/>
      </c>
    </row>
    <row r="248" spans="1:17">
      <c r="A248" s="52" t="str">
        <f>IF(②コード一覧!BB244="","",②コード一覧!BB244)</f>
        <v/>
      </c>
      <c r="B248" s="52" t="str">
        <f>IF(②コード一覧!BH244="","",②コード一覧!BH244)</f>
        <v/>
      </c>
      <c r="C248" s="53" t="str">
        <f>IF(A248="","",INDEX(②コード一覧!$B$2:$D$40,MATCH(③組織表示変え!B248,②コード一覧!$B$2:$B$40,0),3))</f>
        <v/>
      </c>
      <c r="D248" s="61"/>
      <c r="E248" s="20" t="str">
        <f t="shared" si="3"/>
        <v/>
      </c>
      <c r="F248" s="53"/>
      <c r="G248" s="53" t="str">
        <f>IF(②コード一覧!BI244="","",INDEX(②コード一覧!$BB$2:$BD$802,MATCH(②コード一覧!BI244,②コード一覧!$BB$2:$BB$802,0),3))</f>
        <v/>
      </c>
      <c r="H248" s="53"/>
      <c r="I248" s="53" t="str">
        <f>IF(②コード一覧!BJ244="","",INDEX(②コード一覧!$BB$2:$BD$802,MATCH(②コード一覧!BJ244,②コード一覧!$BB$2:$BB$802,0),3))</f>
        <v/>
      </c>
      <c r="J248" s="53"/>
      <c r="K248" s="53" t="str">
        <f>IF(②コード一覧!BK244="","",INDEX(②コード一覧!$BB$2:$BD$802,MATCH(②コード一覧!BK244,②コード一覧!$BB$2:$BB$802,0),3))</f>
        <v/>
      </c>
      <c r="L248" s="53"/>
      <c r="M248" s="53" t="str">
        <f>IF(②コード一覧!BL244="","",INDEX(②コード一覧!$BB$2:$BD$802,MATCH(②コード一覧!BL244,②コード一覧!$BB$2:$BB$802,0),3))</f>
        <v/>
      </c>
      <c r="N248" s="53"/>
      <c r="O248" s="53" t="str">
        <f>IF(②コード一覧!BM244="","",INDEX(②コード一覧!$BB$2:$BD$802,MATCH(②コード一覧!BM244,②コード一覧!$BB$2:$BB$802,0),3))</f>
        <v/>
      </c>
      <c r="P248" s="52"/>
      <c r="Q248" s="20" t="str">
        <f>IF(②コード一覧!BF244="","",②コード一覧!BF244)</f>
        <v/>
      </c>
    </row>
    <row r="249" spans="1:17">
      <c r="A249" s="52" t="str">
        <f>IF(②コード一覧!BB245="","",②コード一覧!BB245)</f>
        <v/>
      </c>
      <c r="B249" s="52" t="str">
        <f>IF(②コード一覧!BH245="","",②コード一覧!BH245)</f>
        <v/>
      </c>
      <c r="C249" s="53" t="str">
        <f>IF(A249="","",INDEX(②コード一覧!$B$2:$D$40,MATCH(③組織表示変え!B249,②コード一覧!$B$2:$B$40,0),3))</f>
        <v/>
      </c>
      <c r="D249" s="61"/>
      <c r="E249" s="20" t="str">
        <f t="shared" si="3"/>
        <v/>
      </c>
      <c r="F249" s="53"/>
      <c r="G249" s="53" t="str">
        <f>IF(②コード一覧!BI245="","",INDEX(②コード一覧!$BB$2:$BD$802,MATCH(②コード一覧!BI245,②コード一覧!$BB$2:$BB$802,0),3))</f>
        <v/>
      </c>
      <c r="H249" s="53"/>
      <c r="I249" s="53" t="str">
        <f>IF(②コード一覧!BJ245="","",INDEX(②コード一覧!$BB$2:$BD$802,MATCH(②コード一覧!BJ245,②コード一覧!$BB$2:$BB$802,0),3))</f>
        <v/>
      </c>
      <c r="J249" s="53"/>
      <c r="K249" s="53" t="str">
        <f>IF(②コード一覧!BK245="","",INDEX(②コード一覧!$BB$2:$BD$802,MATCH(②コード一覧!BK245,②コード一覧!$BB$2:$BB$802,0),3))</f>
        <v/>
      </c>
      <c r="L249" s="53"/>
      <c r="M249" s="53" t="str">
        <f>IF(②コード一覧!BL245="","",INDEX(②コード一覧!$BB$2:$BD$802,MATCH(②コード一覧!BL245,②コード一覧!$BB$2:$BB$802,0),3))</f>
        <v/>
      </c>
      <c r="N249" s="53"/>
      <c r="O249" s="53" t="str">
        <f>IF(②コード一覧!BM245="","",INDEX(②コード一覧!$BB$2:$BD$802,MATCH(②コード一覧!BM245,②コード一覧!$BB$2:$BB$802,0),3))</f>
        <v/>
      </c>
      <c r="P249" s="52"/>
      <c r="Q249" s="20" t="str">
        <f>IF(②コード一覧!BF245="","",②コード一覧!BF245)</f>
        <v/>
      </c>
    </row>
    <row r="250" spans="1:17">
      <c r="A250" s="52" t="str">
        <f>IF(②コード一覧!BB246="","",②コード一覧!BB246)</f>
        <v/>
      </c>
      <c r="B250" s="52" t="str">
        <f>IF(②コード一覧!BH246="","",②コード一覧!BH246)</f>
        <v/>
      </c>
      <c r="C250" s="53" t="str">
        <f>IF(A250="","",INDEX(②コード一覧!$B$2:$D$40,MATCH(③組織表示変え!B250,②コード一覧!$B$2:$B$40,0),3))</f>
        <v/>
      </c>
      <c r="D250" s="61"/>
      <c r="E250" s="20" t="str">
        <f t="shared" si="3"/>
        <v/>
      </c>
      <c r="F250" s="53"/>
      <c r="G250" s="53" t="str">
        <f>IF(②コード一覧!BI246="","",INDEX(②コード一覧!$BB$2:$BD$802,MATCH(②コード一覧!BI246,②コード一覧!$BB$2:$BB$802,0),3))</f>
        <v/>
      </c>
      <c r="H250" s="53"/>
      <c r="I250" s="53" t="str">
        <f>IF(②コード一覧!BJ246="","",INDEX(②コード一覧!$BB$2:$BD$802,MATCH(②コード一覧!BJ246,②コード一覧!$BB$2:$BB$802,0),3))</f>
        <v/>
      </c>
      <c r="J250" s="53"/>
      <c r="K250" s="53" t="str">
        <f>IF(②コード一覧!BK246="","",INDEX(②コード一覧!$BB$2:$BD$802,MATCH(②コード一覧!BK246,②コード一覧!$BB$2:$BB$802,0),3))</f>
        <v/>
      </c>
      <c r="L250" s="53"/>
      <c r="M250" s="53" t="str">
        <f>IF(②コード一覧!BL246="","",INDEX(②コード一覧!$BB$2:$BD$802,MATCH(②コード一覧!BL246,②コード一覧!$BB$2:$BB$802,0),3))</f>
        <v/>
      </c>
      <c r="N250" s="53"/>
      <c r="O250" s="53" t="str">
        <f>IF(②コード一覧!BM246="","",INDEX(②コード一覧!$BB$2:$BD$802,MATCH(②コード一覧!BM246,②コード一覧!$BB$2:$BB$802,0),3))</f>
        <v/>
      </c>
      <c r="P250" s="52"/>
      <c r="Q250" s="20" t="str">
        <f>IF(②コード一覧!BF246="","",②コード一覧!BF246)</f>
        <v/>
      </c>
    </row>
    <row r="251" spans="1:17">
      <c r="A251" s="52" t="str">
        <f>IF(②コード一覧!BB247="","",②コード一覧!BB247)</f>
        <v/>
      </c>
      <c r="B251" s="52" t="str">
        <f>IF(②コード一覧!BH247="","",②コード一覧!BH247)</f>
        <v/>
      </c>
      <c r="C251" s="53" t="str">
        <f>IF(A251="","",INDEX(②コード一覧!$B$2:$D$40,MATCH(③組織表示変え!B251,②コード一覧!$B$2:$B$40,0),3))</f>
        <v/>
      </c>
      <c r="D251" s="61"/>
      <c r="E251" s="20" t="str">
        <f t="shared" si="3"/>
        <v/>
      </c>
      <c r="F251" s="53"/>
      <c r="G251" s="53" t="str">
        <f>IF(②コード一覧!BI247="","",INDEX(②コード一覧!$BB$2:$BD$802,MATCH(②コード一覧!BI247,②コード一覧!$BB$2:$BB$802,0),3))</f>
        <v/>
      </c>
      <c r="H251" s="53"/>
      <c r="I251" s="53" t="str">
        <f>IF(②コード一覧!BJ247="","",INDEX(②コード一覧!$BB$2:$BD$802,MATCH(②コード一覧!BJ247,②コード一覧!$BB$2:$BB$802,0),3))</f>
        <v/>
      </c>
      <c r="J251" s="53"/>
      <c r="K251" s="53" t="str">
        <f>IF(②コード一覧!BK247="","",INDEX(②コード一覧!$BB$2:$BD$802,MATCH(②コード一覧!BK247,②コード一覧!$BB$2:$BB$802,0),3))</f>
        <v/>
      </c>
      <c r="L251" s="53"/>
      <c r="M251" s="53" t="str">
        <f>IF(②コード一覧!BL247="","",INDEX(②コード一覧!$BB$2:$BD$802,MATCH(②コード一覧!BL247,②コード一覧!$BB$2:$BB$802,0),3))</f>
        <v/>
      </c>
      <c r="N251" s="53"/>
      <c r="O251" s="53" t="str">
        <f>IF(②コード一覧!BM247="","",INDEX(②コード一覧!$BB$2:$BD$802,MATCH(②コード一覧!BM247,②コード一覧!$BB$2:$BB$802,0),3))</f>
        <v/>
      </c>
      <c r="P251" s="52"/>
      <c r="Q251" s="20" t="str">
        <f>IF(②コード一覧!BF247="","",②コード一覧!BF247)</f>
        <v/>
      </c>
    </row>
    <row r="252" spans="1:17">
      <c r="A252" s="52" t="str">
        <f>IF(②コード一覧!BB248="","",②コード一覧!BB248)</f>
        <v/>
      </c>
      <c r="B252" s="52" t="str">
        <f>IF(②コード一覧!BH248="","",②コード一覧!BH248)</f>
        <v/>
      </c>
      <c r="C252" s="53" t="str">
        <f>IF(A252="","",INDEX(②コード一覧!$B$2:$D$40,MATCH(③組織表示変え!B252,②コード一覧!$B$2:$B$40,0),3))</f>
        <v/>
      </c>
      <c r="D252" s="61"/>
      <c r="E252" s="20" t="str">
        <f t="shared" si="3"/>
        <v/>
      </c>
      <c r="F252" s="53"/>
      <c r="G252" s="53" t="str">
        <f>IF(②コード一覧!BI248="","",INDEX(②コード一覧!$BB$2:$BD$802,MATCH(②コード一覧!BI248,②コード一覧!$BB$2:$BB$802,0),3))</f>
        <v/>
      </c>
      <c r="H252" s="53"/>
      <c r="I252" s="53" t="str">
        <f>IF(②コード一覧!BJ248="","",INDEX(②コード一覧!$BB$2:$BD$802,MATCH(②コード一覧!BJ248,②コード一覧!$BB$2:$BB$802,0),3))</f>
        <v/>
      </c>
      <c r="J252" s="53"/>
      <c r="K252" s="53" t="str">
        <f>IF(②コード一覧!BK248="","",INDEX(②コード一覧!$BB$2:$BD$802,MATCH(②コード一覧!BK248,②コード一覧!$BB$2:$BB$802,0),3))</f>
        <v/>
      </c>
      <c r="L252" s="53"/>
      <c r="M252" s="53" t="str">
        <f>IF(②コード一覧!BL248="","",INDEX(②コード一覧!$BB$2:$BD$802,MATCH(②コード一覧!BL248,②コード一覧!$BB$2:$BB$802,0),3))</f>
        <v/>
      </c>
      <c r="N252" s="53"/>
      <c r="O252" s="53" t="str">
        <f>IF(②コード一覧!BM248="","",INDEX(②コード一覧!$BB$2:$BD$802,MATCH(②コード一覧!BM248,②コード一覧!$BB$2:$BB$802,0),3))</f>
        <v/>
      </c>
      <c r="P252" s="52"/>
      <c r="Q252" s="20" t="str">
        <f>IF(②コード一覧!BF248="","",②コード一覧!BF248)</f>
        <v/>
      </c>
    </row>
    <row r="253" spans="1:17">
      <c r="A253" s="52" t="str">
        <f>IF(②コード一覧!BB249="","",②コード一覧!BB249)</f>
        <v/>
      </c>
      <c r="B253" s="52" t="str">
        <f>IF(②コード一覧!BH249="","",②コード一覧!BH249)</f>
        <v/>
      </c>
      <c r="C253" s="53" t="str">
        <f>IF(A253="","",INDEX(②コード一覧!$B$2:$D$40,MATCH(③組織表示変え!B253,②コード一覧!$B$2:$B$40,0),3))</f>
        <v/>
      </c>
      <c r="D253" s="61"/>
      <c r="E253" s="20" t="str">
        <f t="shared" si="3"/>
        <v/>
      </c>
      <c r="F253" s="53"/>
      <c r="G253" s="53" t="str">
        <f>IF(②コード一覧!BI249="","",INDEX(②コード一覧!$BB$2:$BD$802,MATCH(②コード一覧!BI249,②コード一覧!$BB$2:$BB$802,0),3))</f>
        <v/>
      </c>
      <c r="H253" s="53"/>
      <c r="I253" s="53" t="str">
        <f>IF(②コード一覧!BJ249="","",INDEX(②コード一覧!$BB$2:$BD$802,MATCH(②コード一覧!BJ249,②コード一覧!$BB$2:$BB$802,0),3))</f>
        <v/>
      </c>
      <c r="J253" s="53"/>
      <c r="K253" s="53" t="str">
        <f>IF(②コード一覧!BK249="","",INDEX(②コード一覧!$BB$2:$BD$802,MATCH(②コード一覧!BK249,②コード一覧!$BB$2:$BB$802,0),3))</f>
        <v/>
      </c>
      <c r="L253" s="53"/>
      <c r="M253" s="53" t="str">
        <f>IF(②コード一覧!BL249="","",INDEX(②コード一覧!$BB$2:$BD$802,MATCH(②コード一覧!BL249,②コード一覧!$BB$2:$BB$802,0),3))</f>
        <v/>
      </c>
      <c r="N253" s="53"/>
      <c r="O253" s="53" t="str">
        <f>IF(②コード一覧!BM249="","",INDEX(②コード一覧!$BB$2:$BD$802,MATCH(②コード一覧!BM249,②コード一覧!$BB$2:$BB$802,0),3))</f>
        <v/>
      </c>
      <c r="P253" s="52"/>
      <c r="Q253" s="20" t="str">
        <f>IF(②コード一覧!BF249="","",②コード一覧!BF249)</f>
        <v/>
      </c>
    </row>
    <row r="254" spans="1:17">
      <c r="A254" s="52" t="str">
        <f>IF(②コード一覧!BB250="","",②コード一覧!BB250)</f>
        <v/>
      </c>
      <c r="B254" s="52" t="str">
        <f>IF(②コード一覧!BH250="","",②コード一覧!BH250)</f>
        <v/>
      </c>
      <c r="C254" s="53" t="str">
        <f>IF(A254="","",INDEX(②コード一覧!$B$2:$D$40,MATCH(③組織表示変え!B254,②コード一覧!$B$2:$B$40,0),3))</f>
        <v/>
      </c>
      <c r="D254" s="61"/>
      <c r="E254" s="20" t="str">
        <f t="shared" si="3"/>
        <v/>
      </c>
      <c r="F254" s="53"/>
      <c r="G254" s="53" t="str">
        <f>IF(②コード一覧!BI250="","",INDEX(②コード一覧!$BB$2:$BD$802,MATCH(②コード一覧!BI250,②コード一覧!$BB$2:$BB$802,0),3))</f>
        <v/>
      </c>
      <c r="H254" s="53"/>
      <c r="I254" s="53" t="str">
        <f>IF(②コード一覧!BJ250="","",INDEX(②コード一覧!$BB$2:$BD$802,MATCH(②コード一覧!BJ250,②コード一覧!$BB$2:$BB$802,0),3))</f>
        <v/>
      </c>
      <c r="J254" s="53"/>
      <c r="K254" s="53" t="str">
        <f>IF(②コード一覧!BK250="","",INDEX(②コード一覧!$BB$2:$BD$802,MATCH(②コード一覧!BK250,②コード一覧!$BB$2:$BB$802,0),3))</f>
        <v/>
      </c>
      <c r="L254" s="53"/>
      <c r="M254" s="53" t="str">
        <f>IF(②コード一覧!BL250="","",INDEX(②コード一覧!$BB$2:$BD$802,MATCH(②コード一覧!BL250,②コード一覧!$BB$2:$BB$802,0),3))</f>
        <v/>
      </c>
      <c r="N254" s="53"/>
      <c r="O254" s="53" t="str">
        <f>IF(②コード一覧!BM250="","",INDEX(②コード一覧!$BB$2:$BD$802,MATCH(②コード一覧!BM250,②コード一覧!$BB$2:$BB$802,0),3))</f>
        <v/>
      </c>
      <c r="P254" s="52"/>
      <c r="Q254" s="20" t="str">
        <f>IF(②コード一覧!BF250="","",②コード一覧!BF250)</f>
        <v/>
      </c>
    </row>
    <row r="255" spans="1:17">
      <c r="A255" s="52" t="str">
        <f>IF(②コード一覧!BB251="","",②コード一覧!BB251)</f>
        <v/>
      </c>
      <c r="B255" s="52" t="str">
        <f>IF(②コード一覧!BH251="","",②コード一覧!BH251)</f>
        <v/>
      </c>
      <c r="C255" s="53" t="str">
        <f>IF(A255="","",INDEX(②コード一覧!$B$2:$D$40,MATCH(③組織表示変え!B255,②コード一覧!$B$2:$B$40,0),3))</f>
        <v/>
      </c>
      <c r="D255" s="61"/>
      <c r="E255" s="20" t="str">
        <f t="shared" si="3"/>
        <v/>
      </c>
      <c r="F255" s="53"/>
      <c r="G255" s="53" t="str">
        <f>IF(②コード一覧!BI251="","",INDEX(②コード一覧!$BB$2:$BD$802,MATCH(②コード一覧!BI251,②コード一覧!$BB$2:$BB$802,0),3))</f>
        <v/>
      </c>
      <c r="H255" s="53"/>
      <c r="I255" s="53" t="str">
        <f>IF(②コード一覧!BJ251="","",INDEX(②コード一覧!$BB$2:$BD$802,MATCH(②コード一覧!BJ251,②コード一覧!$BB$2:$BB$802,0),3))</f>
        <v/>
      </c>
      <c r="J255" s="53"/>
      <c r="K255" s="53" t="str">
        <f>IF(②コード一覧!BK251="","",INDEX(②コード一覧!$BB$2:$BD$802,MATCH(②コード一覧!BK251,②コード一覧!$BB$2:$BB$802,0),3))</f>
        <v/>
      </c>
      <c r="L255" s="53"/>
      <c r="M255" s="53" t="str">
        <f>IF(②コード一覧!BL251="","",INDEX(②コード一覧!$BB$2:$BD$802,MATCH(②コード一覧!BL251,②コード一覧!$BB$2:$BB$802,0),3))</f>
        <v/>
      </c>
      <c r="N255" s="53"/>
      <c r="O255" s="53" t="str">
        <f>IF(②コード一覧!BM251="","",INDEX(②コード一覧!$BB$2:$BD$802,MATCH(②コード一覧!BM251,②コード一覧!$BB$2:$BB$802,0),3))</f>
        <v/>
      </c>
      <c r="P255" s="52"/>
      <c r="Q255" s="20" t="str">
        <f>IF(②コード一覧!BF251="","",②コード一覧!BF251)</f>
        <v/>
      </c>
    </row>
    <row r="256" spans="1:17">
      <c r="A256" s="52" t="str">
        <f>IF(②コード一覧!BB252="","",②コード一覧!BB252)</f>
        <v/>
      </c>
      <c r="B256" s="52" t="str">
        <f>IF(②コード一覧!BH252="","",②コード一覧!BH252)</f>
        <v/>
      </c>
      <c r="C256" s="53" t="str">
        <f>IF(A256="","",INDEX(②コード一覧!$B$2:$D$40,MATCH(③組織表示変え!B256,②コード一覧!$B$2:$B$40,0),3))</f>
        <v/>
      </c>
      <c r="D256" s="61"/>
      <c r="E256" s="20" t="str">
        <f t="shared" si="3"/>
        <v/>
      </c>
      <c r="F256" s="53"/>
      <c r="G256" s="53" t="str">
        <f>IF(②コード一覧!BI252="","",INDEX(②コード一覧!$BB$2:$BD$802,MATCH(②コード一覧!BI252,②コード一覧!$BB$2:$BB$802,0),3))</f>
        <v/>
      </c>
      <c r="H256" s="53"/>
      <c r="I256" s="53" t="str">
        <f>IF(②コード一覧!BJ252="","",INDEX(②コード一覧!$BB$2:$BD$802,MATCH(②コード一覧!BJ252,②コード一覧!$BB$2:$BB$802,0),3))</f>
        <v/>
      </c>
      <c r="J256" s="53"/>
      <c r="K256" s="53" t="str">
        <f>IF(②コード一覧!BK252="","",INDEX(②コード一覧!$BB$2:$BD$802,MATCH(②コード一覧!BK252,②コード一覧!$BB$2:$BB$802,0),3))</f>
        <v/>
      </c>
      <c r="L256" s="53"/>
      <c r="M256" s="53" t="str">
        <f>IF(②コード一覧!BL252="","",INDEX(②コード一覧!$BB$2:$BD$802,MATCH(②コード一覧!BL252,②コード一覧!$BB$2:$BB$802,0),3))</f>
        <v/>
      </c>
      <c r="N256" s="53"/>
      <c r="O256" s="53" t="str">
        <f>IF(②コード一覧!BM252="","",INDEX(②コード一覧!$BB$2:$BD$802,MATCH(②コード一覧!BM252,②コード一覧!$BB$2:$BB$802,0),3))</f>
        <v/>
      </c>
      <c r="P256" s="52"/>
      <c r="Q256" s="20" t="str">
        <f>IF(②コード一覧!BF252="","",②コード一覧!BF252)</f>
        <v/>
      </c>
    </row>
    <row r="257" spans="1:17">
      <c r="A257" s="52" t="str">
        <f>IF(②コード一覧!BB253="","",②コード一覧!BB253)</f>
        <v/>
      </c>
      <c r="B257" s="52" t="str">
        <f>IF(②コード一覧!BH253="","",②コード一覧!BH253)</f>
        <v/>
      </c>
      <c r="C257" s="53" t="str">
        <f>IF(A257="","",INDEX(②コード一覧!$B$2:$D$40,MATCH(③組織表示変え!B257,②コード一覧!$B$2:$B$40,0),3))</f>
        <v/>
      </c>
      <c r="D257" s="61"/>
      <c r="E257" s="20" t="str">
        <f t="shared" si="3"/>
        <v/>
      </c>
      <c r="F257" s="53"/>
      <c r="G257" s="53" t="str">
        <f>IF(②コード一覧!BI253="","",INDEX(②コード一覧!$BB$2:$BD$802,MATCH(②コード一覧!BI253,②コード一覧!$BB$2:$BB$802,0),3))</f>
        <v/>
      </c>
      <c r="H257" s="53"/>
      <c r="I257" s="53" t="str">
        <f>IF(②コード一覧!BJ253="","",INDEX(②コード一覧!$BB$2:$BD$802,MATCH(②コード一覧!BJ253,②コード一覧!$BB$2:$BB$802,0),3))</f>
        <v/>
      </c>
      <c r="J257" s="53"/>
      <c r="K257" s="53" t="str">
        <f>IF(②コード一覧!BK253="","",INDEX(②コード一覧!$BB$2:$BD$802,MATCH(②コード一覧!BK253,②コード一覧!$BB$2:$BB$802,0),3))</f>
        <v/>
      </c>
      <c r="L257" s="53"/>
      <c r="M257" s="53" t="str">
        <f>IF(②コード一覧!BL253="","",INDEX(②コード一覧!$BB$2:$BD$802,MATCH(②コード一覧!BL253,②コード一覧!$BB$2:$BB$802,0),3))</f>
        <v/>
      </c>
      <c r="N257" s="53"/>
      <c r="O257" s="53" t="str">
        <f>IF(②コード一覧!BM253="","",INDEX(②コード一覧!$BB$2:$BD$802,MATCH(②コード一覧!BM253,②コード一覧!$BB$2:$BB$802,0),3))</f>
        <v/>
      </c>
      <c r="P257" s="52"/>
      <c r="Q257" s="20" t="str">
        <f>IF(②コード一覧!BF253="","",②コード一覧!BF253)</f>
        <v/>
      </c>
    </row>
    <row r="258" spans="1:17">
      <c r="A258" s="52" t="str">
        <f>IF(②コード一覧!BB254="","",②コード一覧!BB254)</f>
        <v/>
      </c>
      <c r="B258" s="52" t="str">
        <f>IF(②コード一覧!BH254="","",②コード一覧!BH254)</f>
        <v/>
      </c>
      <c r="C258" s="53" t="str">
        <f>IF(A258="","",INDEX(②コード一覧!$B$2:$D$40,MATCH(③組織表示変え!B258,②コード一覧!$B$2:$B$40,0),3))</f>
        <v/>
      </c>
      <c r="D258" s="61"/>
      <c r="E258" s="20" t="str">
        <f t="shared" si="3"/>
        <v/>
      </c>
      <c r="F258" s="53"/>
      <c r="G258" s="53" t="str">
        <f>IF(②コード一覧!BI254="","",INDEX(②コード一覧!$BB$2:$BD$802,MATCH(②コード一覧!BI254,②コード一覧!$BB$2:$BB$802,0),3))</f>
        <v/>
      </c>
      <c r="H258" s="53"/>
      <c r="I258" s="53" t="str">
        <f>IF(②コード一覧!BJ254="","",INDEX(②コード一覧!$BB$2:$BD$802,MATCH(②コード一覧!BJ254,②コード一覧!$BB$2:$BB$802,0),3))</f>
        <v/>
      </c>
      <c r="J258" s="53"/>
      <c r="K258" s="53" t="str">
        <f>IF(②コード一覧!BK254="","",INDEX(②コード一覧!$BB$2:$BD$802,MATCH(②コード一覧!BK254,②コード一覧!$BB$2:$BB$802,0),3))</f>
        <v/>
      </c>
      <c r="L258" s="53"/>
      <c r="M258" s="53" t="str">
        <f>IF(②コード一覧!BL254="","",INDEX(②コード一覧!$BB$2:$BD$802,MATCH(②コード一覧!BL254,②コード一覧!$BB$2:$BB$802,0),3))</f>
        <v/>
      </c>
      <c r="N258" s="53"/>
      <c r="O258" s="53" t="str">
        <f>IF(②コード一覧!BM254="","",INDEX(②コード一覧!$BB$2:$BD$802,MATCH(②コード一覧!BM254,②コード一覧!$BB$2:$BB$802,0),3))</f>
        <v/>
      </c>
      <c r="P258" s="52"/>
      <c r="Q258" s="20" t="str">
        <f>IF(②コード一覧!BF254="","",②コード一覧!BF254)</f>
        <v/>
      </c>
    </row>
    <row r="259" spans="1:17">
      <c r="A259" s="52" t="str">
        <f>IF(②コード一覧!BB255="","",②コード一覧!BB255)</f>
        <v/>
      </c>
      <c r="B259" s="52" t="str">
        <f>IF(②コード一覧!BH255="","",②コード一覧!BH255)</f>
        <v/>
      </c>
      <c r="C259" s="53" t="str">
        <f>IF(A259="","",INDEX(②コード一覧!$B$2:$D$40,MATCH(③組織表示変え!B259,②コード一覧!$B$2:$B$40,0),3))</f>
        <v/>
      </c>
      <c r="D259" s="61"/>
      <c r="E259" s="20" t="str">
        <f t="shared" si="3"/>
        <v/>
      </c>
      <c r="F259" s="53"/>
      <c r="G259" s="53" t="str">
        <f>IF(②コード一覧!BI255="","",INDEX(②コード一覧!$BB$2:$BD$802,MATCH(②コード一覧!BI255,②コード一覧!$BB$2:$BB$802,0),3))</f>
        <v/>
      </c>
      <c r="H259" s="53"/>
      <c r="I259" s="53" t="str">
        <f>IF(②コード一覧!BJ255="","",INDEX(②コード一覧!$BB$2:$BD$802,MATCH(②コード一覧!BJ255,②コード一覧!$BB$2:$BB$802,0),3))</f>
        <v/>
      </c>
      <c r="J259" s="53"/>
      <c r="K259" s="53" t="str">
        <f>IF(②コード一覧!BK255="","",INDEX(②コード一覧!$BB$2:$BD$802,MATCH(②コード一覧!BK255,②コード一覧!$BB$2:$BB$802,0),3))</f>
        <v/>
      </c>
      <c r="L259" s="53"/>
      <c r="M259" s="53" t="str">
        <f>IF(②コード一覧!BL255="","",INDEX(②コード一覧!$BB$2:$BD$802,MATCH(②コード一覧!BL255,②コード一覧!$BB$2:$BB$802,0),3))</f>
        <v/>
      </c>
      <c r="N259" s="53"/>
      <c r="O259" s="53" t="str">
        <f>IF(②コード一覧!BM255="","",INDEX(②コード一覧!$BB$2:$BD$802,MATCH(②コード一覧!BM255,②コード一覧!$BB$2:$BB$802,0),3))</f>
        <v/>
      </c>
      <c r="P259" s="52"/>
      <c r="Q259" s="20" t="str">
        <f>IF(②コード一覧!BF255="","",②コード一覧!BF255)</f>
        <v/>
      </c>
    </row>
    <row r="260" spans="1:17">
      <c r="A260" s="52" t="str">
        <f>IF(②コード一覧!BB256="","",②コード一覧!BB256)</f>
        <v/>
      </c>
      <c r="B260" s="52" t="str">
        <f>IF(②コード一覧!BH256="","",②コード一覧!BH256)</f>
        <v/>
      </c>
      <c r="C260" s="53" t="str">
        <f>IF(A260="","",INDEX(②コード一覧!$B$2:$D$40,MATCH(③組織表示変え!B260,②コード一覧!$B$2:$B$40,0),3))</f>
        <v/>
      </c>
      <c r="D260" s="61"/>
      <c r="E260" s="20" t="str">
        <f t="shared" si="3"/>
        <v/>
      </c>
      <c r="F260" s="53"/>
      <c r="G260" s="53" t="str">
        <f>IF(②コード一覧!BI256="","",INDEX(②コード一覧!$BB$2:$BD$802,MATCH(②コード一覧!BI256,②コード一覧!$BB$2:$BB$802,0),3))</f>
        <v/>
      </c>
      <c r="H260" s="53"/>
      <c r="I260" s="53" t="str">
        <f>IF(②コード一覧!BJ256="","",INDEX(②コード一覧!$BB$2:$BD$802,MATCH(②コード一覧!BJ256,②コード一覧!$BB$2:$BB$802,0),3))</f>
        <v/>
      </c>
      <c r="J260" s="53"/>
      <c r="K260" s="53" t="str">
        <f>IF(②コード一覧!BK256="","",INDEX(②コード一覧!$BB$2:$BD$802,MATCH(②コード一覧!BK256,②コード一覧!$BB$2:$BB$802,0),3))</f>
        <v/>
      </c>
      <c r="L260" s="53"/>
      <c r="M260" s="53" t="str">
        <f>IF(②コード一覧!BL256="","",INDEX(②コード一覧!$BB$2:$BD$802,MATCH(②コード一覧!BL256,②コード一覧!$BB$2:$BB$802,0),3))</f>
        <v/>
      </c>
      <c r="N260" s="53"/>
      <c r="O260" s="53" t="str">
        <f>IF(②コード一覧!BM256="","",INDEX(②コード一覧!$BB$2:$BD$802,MATCH(②コード一覧!BM256,②コード一覧!$BB$2:$BB$802,0),3))</f>
        <v/>
      </c>
      <c r="P260" s="52"/>
      <c r="Q260" s="20" t="str">
        <f>IF(②コード一覧!BF256="","",②コード一覧!BF256)</f>
        <v/>
      </c>
    </row>
    <row r="261" spans="1:17">
      <c r="A261" s="52" t="str">
        <f>IF(②コード一覧!BB257="","",②コード一覧!BB257)</f>
        <v/>
      </c>
      <c r="B261" s="52" t="str">
        <f>IF(②コード一覧!BH257="","",②コード一覧!BH257)</f>
        <v/>
      </c>
      <c r="C261" s="53" t="str">
        <f>IF(A261="","",INDEX(②コード一覧!$B$2:$D$40,MATCH(③組織表示変え!B261,②コード一覧!$B$2:$B$40,0),3))</f>
        <v/>
      </c>
      <c r="D261" s="61"/>
      <c r="E261" s="20" t="str">
        <f t="shared" si="3"/>
        <v/>
      </c>
      <c r="F261" s="53"/>
      <c r="G261" s="53" t="str">
        <f>IF(②コード一覧!BI257="","",INDEX(②コード一覧!$BB$2:$BD$802,MATCH(②コード一覧!BI257,②コード一覧!$BB$2:$BB$802,0),3))</f>
        <v/>
      </c>
      <c r="H261" s="53"/>
      <c r="I261" s="53" t="str">
        <f>IF(②コード一覧!BJ257="","",INDEX(②コード一覧!$BB$2:$BD$802,MATCH(②コード一覧!BJ257,②コード一覧!$BB$2:$BB$802,0),3))</f>
        <v/>
      </c>
      <c r="J261" s="53"/>
      <c r="K261" s="53" t="str">
        <f>IF(②コード一覧!BK257="","",INDEX(②コード一覧!$BB$2:$BD$802,MATCH(②コード一覧!BK257,②コード一覧!$BB$2:$BB$802,0),3))</f>
        <v/>
      </c>
      <c r="L261" s="53"/>
      <c r="M261" s="53" t="str">
        <f>IF(②コード一覧!BL257="","",INDEX(②コード一覧!$BB$2:$BD$802,MATCH(②コード一覧!BL257,②コード一覧!$BB$2:$BB$802,0),3))</f>
        <v/>
      </c>
      <c r="N261" s="53"/>
      <c r="O261" s="53" t="str">
        <f>IF(②コード一覧!BM257="","",INDEX(②コード一覧!$BB$2:$BD$802,MATCH(②コード一覧!BM257,②コード一覧!$BB$2:$BB$802,0),3))</f>
        <v/>
      </c>
      <c r="P261" s="52"/>
      <c r="Q261" s="20" t="str">
        <f>IF(②コード一覧!BF257="","",②コード一覧!BF257)</f>
        <v/>
      </c>
    </row>
    <row r="262" spans="1:17">
      <c r="A262" s="52" t="str">
        <f>IF(②コード一覧!BB258="","",②コード一覧!BB258)</f>
        <v/>
      </c>
      <c r="B262" s="52" t="str">
        <f>IF(②コード一覧!BH258="","",②コード一覧!BH258)</f>
        <v/>
      </c>
      <c r="C262" s="53" t="str">
        <f>IF(A262="","",INDEX(②コード一覧!$B$2:$D$40,MATCH(③組織表示変え!B262,②コード一覧!$B$2:$B$40,0),3))</f>
        <v/>
      </c>
      <c r="D262" s="61"/>
      <c r="E262" s="20" t="str">
        <f t="shared" ref="E262:E325" si="4">IF(G262="", "", G262) &amp; IF(I262="", "", "-" &amp; I262) &amp; IF(K262="", "", "-" &amp; K262) &amp; IF(M262="", "", "-" &amp; M262) &amp; IF(O262="", "", "-" &amp; O262)</f>
        <v/>
      </c>
      <c r="F262" s="53"/>
      <c r="G262" s="53" t="str">
        <f>IF(②コード一覧!BI258="","",INDEX(②コード一覧!$BB$2:$BD$802,MATCH(②コード一覧!BI258,②コード一覧!$BB$2:$BB$802,0),3))</f>
        <v/>
      </c>
      <c r="H262" s="53"/>
      <c r="I262" s="53" t="str">
        <f>IF(②コード一覧!BJ258="","",INDEX(②コード一覧!$BB$2:$BD$802,MATCH(②コード一覧!BJ258,②コード一覧!$BB$2:$BB$802,0),3))</f>
        <v/>
      </c>
      <c r="J262" s="53"/>
      <c r="K262" s="53" t="str">
        <f>IF(②コード一覧!BK258="","",INDEX(②コード一覧!$BB$2:$BD$802,MATCH(②コード一覧!BK258,②コード一覧!$BB$2:$BB$802,0),3))</f>
        <v/>
      </c>
      <c r="L262" s="53"/>
      <c r="M262" s="53" t="str">
        <f>IF(②コード一覧!BL258="","",INDEX(②コード一覧!$BB$2:$BD$802,MATCH(②コード一覧!BL258,②コード一覧!$BB$2:$BB$802,0),3))</f>
        <v/>
      </c>
      <c r="N262" s="53"/>
      <c r="O262" s="53" t="str">
        <f>IF(②コード一覧!BM258="","",INDEX(②コード一覧!$BB$2:$BD$802,MATCH(②コード一覧!BM258,②コード一覧!$BB$2:$BB$802,0),3))</f>
        <v/>
      </c>
      <c r="P262" s="52"/>
      <c r="Q262" s="20" t="str">
        <f>IF(②コード一覧!BF258="","",②コード一覧!BF258)</f>
        <v/>
      </c>
    </row>
    <row r="263" spans="1:17">
      <c r="A263" s="52" t="str">
        <f>IF(②コード一覧!BB259="","",②コード一覧!BB259)</f>
        <v/>
      </c>
      <c r="B263" s="52" t="str">
        <f>IF(②コード一覧!BH259="","",②コード一覧!BH259)</f>
        <v/>
      </c>
      <c r="C263" s="53" t="str">
        <f>IF(A263="","",INDEX(②コード一覧!$B$2:$D$40,MATCH(③組織表示変え!B263,②コード一覧!$B$2:$B$40,0),3))</f>
        <v/>
      </c>
      <c r="D263" s="61"/>
      <c r="E263" s="20" t="str">
        <f t="shared" si="4"/>
        <v/>
      </c>
      <c r="F263" s="53"/>
      <c r="G263" s="53" t="str">
        <f>IF(②コード一覧!BI259="","",INDEX(②コード一覧!$BB$2:$BD$802,MATCH(②コード一覧!BI259,②コード一覧!$BB$2:$BB$802,0),3))</f>
        <v/>
      </c>
      <c r="H263" s="53"/>
      <c r="I263" s="53" t="str">
        <f>IF(②コード一覧!BJ259="","",INDEX(②コード一覧!$BB$2:$BD$802,MATCH(②コード一覧!BJ259,②コード一覧!$BB$2:$BB$802,0),3))</f>
        <v/>
      </c>
      <c r="J263" s="53"/>
      <c r="K263" s="53" t="str">
        <f>IF(②コード一覧!BK259="","",INDEX(②コード一覧!$BB$2:$BD$802,MATCH(②コード一覧!BK259,②コード一覧!$BB$2:$BB$802,0),3))</f>
        <v/>
      </c>
      <c r="L263" s="53"/>
      <c r="M263" s="53" t="str">
        <f>IF(②コード一覧!BL259="","",INDEX(②コード一覧!$BB$2:$BD$802,MATCH(②コード一覧!BL259,②コード一覧!$BB$2:$BB$802,0),3))</f>
        <v/>
      </c>
      <c r="N263" s="53"/>
      <c r="O263" s="53" t="str">
        <f>IF(②コード一覧!BM259="","",INDEX(②コード一覧!$BB$2:$BD$802,MATCH(②コード一覧!BM259,②コード一覧!$BB$2:$BB$802,0),3))</f>
        <v/>
      </c>
      <c r="P263" s="52"/>
      <c r="Q263" s="20" t="str">
        <f>IF(②コード一覧!BF259="","",②コード一覧!BF259)</f>
        <v/>
      </c>
    </row>
    <row r="264" spans="1:17">
      <c r="A264" s="52" t="str">
        <f>IF(②コード一覧!BB260="","",②コード一覧!BB260)</f>
        <v/>
      </c>
      <c r="B264" s="52" t="str">
        <f>IF(②コード一覧!BH260="","",②コード一覧!BH260)</f>
        <v/>
      </c>
      <c r="C264" s="53" t="str">
        <f>IF(A264="","",INDEX(②コード一覧!$B$2:$D$40,MATCH(③組織表示変え!B264,②コード一覧!$B$2:$B$40,0),3))</f>
        <v/>
      </c>
      <c r="D264" s="61"/>
      <c r="E264" s="20" t="str">
        <f t="shared" si="4"/>
        <v/>
      </c>
      <c r="F264" s="53"/>
      <c r="G264" s="53" t="str">
        <f>IF(②コード一覧!BI260="","",INDEX(②コード一覧!$BB$2:$BD$802,MATCH(②コード一覧!BI260,②コード一覧!$BB$2:$BB$802,0),3))</f>
        <v/>
      </c>
      <c r="H264" s="53"/>
      <c r="I264" s="53" t="str">
        <f>IF(②コード一覧!BJ260="","",INDEX(②コード一覧!$BB$2:$BD$802,MATCH(②コード一覧!BJ260,②コード一覧!$BB$2:$BB$802,0),3))</f>
        <v/>
      </c>
      <c r="J264" s="53"/>
      <c r="K264" s="53" t="str">
        <f>IF(②コード一覧!BK260="","",INDEX(②コード一覧!$BB$2:$BD$802,MATCH(②コード一覧!BK260,②コード一覧!$BB$2:$BB$802,0),3))</f>
        <v/>
      </c>
      <c r="L264" s="53"/>
      <c r="M264" s="53" t="str">
        <f>IF(②コード一覧!BL260="","",INDEX(②コード一覧!$BB$2:$BD$802,MATCH(②コード一覧!BL260,②コード一覧!$BB$2:$BB$802,0),3))</f>
        <v/>
      </c>
      <c r="N264" s="53"/>
      <c r="O264" s="53" t="str">
        <f>IF(②コード一覧!BM260="","",INDEX(②コード一覧!$BB$2:$BD$802,MATCH(②コード一覧!BM260,②コード一覧!$BB$2:$BB$802,0),3))</f>
        <v/>
      </c>
      <c r="P264" s="52"/>
      <c r="Q264" s="20" t="str">
        <f>IF(②コード一覧!BF260="","",②コード一覧!BF260)</f>
        <v/>
      </c>
    </row>
    <row r="265" spans="1:17">
      <c r="A265" s="52" t="str">
        <f>IF(②コード一覧!BB261="","",②コード一覧!BB261)</f>
        <v/>
      </c>
      <c r="B265" s="52" t="str">
        <f>IF(②コード一覧!BH261="","",②コード一覧!BH261)</f>
        <v/>
      </c>
      <c r="C265" s="53" t="str">
        <f>IF(A265="","",INDEX(②コード一覧!$B$2:$D$40,MATCH(③組織表示変え!B265,②コード一覧!$B$2:$B$40,0),3))</f>
        <v/>
      </c>
      <c r="D265" s="61"/>
      <c r="E265" s="20" t="str">
        <f t="shared" si="4"/>
        <v/>
      </c>
      <c r="F265" s="53"/>
      <c r="G265" s="53" t="str">
        <f>IF(②コード一覧!BI261="","",INDEX(②コード一覧!$BB$2:$BD$802,MATCH(②コード一覧!BI261,②コード一覧!$BB$2:$BB$802,0),3))</f>
        <v/>
      </c>
      <c r="H265" s="53"/>
      <c r="I265" s="53" t="str">
        <f>IF(②コード一覧!BJ261="","",INDEX(②コード一覧!$BB$2:$BD$802,MATCH(②コード一覧!BJ261,②コード一覧!$BB$2:$BB$802,0),3))</f>
        <v/>
      </c>
      <c r="J265" s="53"/>
      <c r="K265" s="53" t="str">
        <f>IF(②コード一覧!BK261="","",INDEX(②コード一覧!$BB$2:$BD$802,MATCH(②コード一覧!BK261,②コード一覧!$BB$2:$BB$802,0),3))</f>
        <v/>
      </c>
      <c r="L265" s="53"/>
      <c r="M265" s="53" t="str">
        <f>IF(②コード一覧!BL261="","",INDEX(②コード一覧!$BB$2:$BD$802,MATCH(②コード一覧!BL261,②コード一覧!$BB$2:$BB$802,0),3))</f>
        <v/>
      </c>
      <c r="N265" s="53"/>
      <c r="O265" s="53" t="str">
        <f>IF(②コード一覧!BM261="","",INDEX(②コード一覧!$BB$2:$BD$802,MATCH(②コード一覧!BM261,②コード一覧!$BB$2:$BB$802,0),3))</f>
        <v/>
      </c>
      <c r="P265" s="52"/>
      <c r="Q265" s="20" t="str">
        <f>IF(②コード一覧!BF261="","",②コード一覧!BF261)</f>
        <v/>
      </c>
    </row>
    <row r="266" spans="1:17">
      <c r="A266" s="52" t="str">
        <f>IF(②コード一覧!BB262="","",②コード一覧!BB262)</f>
        <v/>
      </c>
      <c r="B266" s="52" t="str">
        <f>IF(②コード一覧!BH262="","",②コード一覧!BH262)</f>
        <v/>
      </c>
      <c r="C266" s="53" t="str">
        <f>IF(A266="","",INDEX(②コード一覧!$B$2:$D$40,MATCH(③組織表示変え!B266,②コード一覧!$B$2:$B$40,0),3))</f>
        <v/>
      </c>
      <c r="D266" s="61"/>
      <c r="E266" s="20" t="str">
        <f t="shared" si="4"/>
        <v/>
      </c>
      <c r="F266" s="53"/>
      <c r="G266" s="53" t="str">
        <f>IF(②コード一覧!BI262="","",INDEX(②コード一覧!$BB$2:$BD$802,MATCH(②コード一覧!BI262,②コード一覧!$BB$2:$BB$802,0),3))</f>
        <v/>
      </c>
      <c r="H266" s="53"/>
      <c r="I266" s="53" t="str">
        <f>IF(②コード一覧!BJ262="","",INDEX(②コード一覧!$BB$2:$BD$802,MATCH(②コード一覧!BJ262,②コード一覧!$BB$2:$BB$802,0),3))</f>
        <v/>
      </c>
      <c r="J266" s="53"/>
      <c r="K266" s="53" t="str">
        <f>IF(②コード一覧!BK262="","",INDEX(②コード一覧!$BB$2:$BD$802,MATCH(②コード一覧!BK262,②コード一覧!$BB$2:$BB$802,0),3))</f>
        <v/>
      </c>
      <c r="L266" s="53"/>
      <c r="M266" s="53" t="str">
        <f>IF(②コード一覧!BL262="","",INDEX(②コード一覧!$BB$2:$BD$802,MATCH(②コード一覧!BL262,②コード一覧!$BB$2:$BB$802,0),3))</f>
        <v/>
      </c>
      <c r="N266" s="53"/>
      <c r="O266" s="53" t="str">
        <f>IF(②コード一覧!BM262="","",INDEX(②コード一覧!$BB$2:$BD$802,MATCH(②コード一覧!BM262,②コード一覧!$BB$2:$BB$802,0),3))</f>
        <v/>
      </c>
      <c r="P266" s="52"/>
      <c r="Q266" s="20" t="str">
        <f>IF(②コード一覧!BF262="","",②コード一覧!BF262)</f>
        <v/>
      </c>
    </row>
    <row r="267" spans="1:17">
      <c r="A267" s="52" t="str">
        <f>IF(②コード一覧!BB263="","",②コード一覧!BB263)</f>
        <v/>
      </c>
      <c r="B267" s="52" t="str">
        <f>IF(②コード一覧!BH263="","",②コード一覧!BH263)</f>
        <v/>
      </c>
      <c r="C267" s="53" t="str">
        <f>IF(A267="","",INDEX(②コード一覧!$B$2:$D$40,MATCH(③組織表示変え!B267,②コード一覧!$B$2:$B$40,0),3))</f>
        <v/>
      </c>
      <c r="D267" s="61"/>
      <c r="E267" s="20" t="str">
        <f t="shared" si="4"/>
        <v/>
      </c>
      <c r="F267" s="53"/>
      <c r="G267" s="53" t="str">
        <f>IF(②コード一覧!BI263="","",INDEX(②コード一覧!$BB$2:$BD$802,MATCH(②コード一覧!BI263,②コード一覧!$BB$2:$BB$802,0),3))</f>
        <v/>
      </c>
      <c r="H267" s="53"/>
      <c r="I267" s="53" t="str">
        <f>IF(②コード一覧!BJ263="","",INDEX(②コード一覧!$BB$2:$BD$802,MATCH(②コード一覧!BJ263,②コード一覧!$BB$2:$BB$802,0),3))</f>
        <v/>
      </c>
      <c r="J267" s="53"/>
      <c r="K267" s="53" t="str">
        <f>IF(②コード一覧!BK263="","",INDEX(②コード一覧!$BB$2:$BD$802,MATCH(②コード一覧!BK263,②コード一覧!$BB$2:$BB$802,0),3))</f>
        <v/>
      </c>
      <c r="L267" s="53"/>
      <c r="M267" s="53" t="str">
        <f>IF(②コード一覧!BL263="","",INDEX(②コード一覧!$BB$2:$BD$802,MATCH(②コード一覧!BL263,②コード一覧!$BB$2:$BB$802,0),3))</f>
        <v/>
      </c>
      <c r="N267" s="53"/>
      <c r="O267" s="53" t="str">
        <f>IF(②コード一覧!BM263="","",INDEX(②コード一覧!$BB$2:$BD$802,MATCH(②コード一覧!BM263,②コード一覧!$BB$2:$BB$802,0),3))</f>
        <v/>
      </c>
      <c r="P267" s="52"/>
      <c r="Q267" s="20" t="str">
        <f>IF(②コード一覧!BF263="","",②コード一覧!BF263)</f>
        <v/>
      </c>
    </row>
    <row r="268" spans="1:17">
      <c r="A268" s="52" t="str">
        <f>IF(②コード一覧!BB264="","",②コード一覧!BB264)</f>
        <v/>
      </c>
      <c r="B268" s="52" t="str">
        <f>IF(②コード一覧!BH264="","",②コード一覧!BH264)</f>
        <v/>
      </c>
      <c r="C268" s="53" t="str">
        <f>IF(A268="","",INDEX(②コード一覧!$B$2:$D$40,MATCH(③組織表示変え!B268,②コード一覧!$B$2:$B$40,0),3))</f>
        <v/>
      </c>
      <c r="D268" s="61"/>
      <c r="E268" s="20" t="str">
        <f t="shared" si="4"/>
        <v/>
      </c>
      <c r="F268" s="53"/>
      <c r="G268" s="53" t="str">
        <f>IF(②コード一覧!BI264="","",INDEX(②コード一覧!$BB$2:$BD$802,MATCH(②コード一覧!BI264,②コード一覧!$BB$2:$BB$802,0),3))</f>
        <v/>
      </c>
      <c r="H268" s="53"/>
      <c r="I268" s="53" t="str">
        <f>IF(②コード一覧!BJ264="","",INDEX(②コード一覧!$BB$2:$BD$802,MATCH(②コード一覧!BJ264,②コード一覧!$BB$2:$BB$802,0),3))</f>
        <v/>
      </c>
      <c r="J268" s="53"/>
      <c r="K268" s="53" t="str">
        <f>IF(②コード一覧!BK264="","",INDEX(②コード一覧!$BB$2:$BD$802,MATCH(②コード一覧!BK264,②コード一覧!$BB$2:$BB$802,0),3))</f>
        <v/>
      </c>
      <c r="L268" s="53"/>
      <c r="M268" s="53" t="str">
        <f>IF(②コード一覧!BL264="","",INDEX(②コード一覧!$BB$2:$BD$802,MATCH(②コード一覧!BL264,②コード一覧!$BB$2:$BB$802,0),3))</f>
        <v/>
      </c>
      <c r="N268" s="53"/>
      <c r="O268" s="53" t="str">
        <f>IF(②コード一覧!BM264="","",INDEX(②コード一覧!$BB$2:$BD$802,MATCH(②コード一覧!BM264,②コード一覧!$BB$2:$BB$802,0),3))</f>
        <v/>
      </c>
      <c r="P268" s="52"/>
      <c r="Q268" s="20" t="str">
        <f>IF(②コード一覧!BF264="","",②コード一覧!BF264)</f>
        <v/>
      </c>
    </row>
    <row r="269" spans="1:17">
      <c r="A269" s="52" t="str">
        <f>IF(②コード一覧!BB265="","",②コード一覧!BB265)</f>
        <v/>
      </c>
      <c r="B269" s="52" t="str">
        <f>IF(②コード一覧!BH265="","",②コード一覧!BH265)</f>
        <v/>
      </c>
      <c r="C269" s="53" t="str">
        <f>IF(A269="","",INDEX(②コード一覧!$B$2:$D$40,MATCH(③組織表示変え!B269,②コード一覧!$B$2:$B$40,0),3))</f>
        <v/>
      </c>
      <c r="D269" s="61"/>
      <c r="E269" s="20" t="str">
        <f t="shared" si="4"/>
        <v/>
      </c>
      <c r="F269" s="53"/>
      <c r="G269" s="53" t="str">
        <f>IF(②コード一覧!BI265="","",INDEX(②コード一覧!$BB$2:$BD$802,MATCH(②コード一覧!BI265,②コード一覧!$BB$2:$BB$802,0),3))</f>
        <v/>
      </c>
      <c r="H269" s="53"/>
      <c r="I269" s="53" t="str">
        <f>IF(②コード一覧!BJ265="","",INDEX(②コード一覧!$BB$2:$BD$802,MATCH(②コード一覧!BJ265,②コード一覧!$BB$2:$BB$802,0),3))</f>
        <v/>
      </c>
      <c r="J269" s="53"/>
      <c r="K269" s="53" t="str">
        <f>IF(②コード一覧!BK265="","",INDEX(②コード一覧!$BB$2:$BD$802,MATCH(②コード一覧!BK265,②コード一覧!$BB$2:$BB$802,0),3))</f>
        <v/>
      </c>
      <c r="L269" s="53"/>
      <c r="M269" s="53" t="str">
        <f>IF(②コード一覧!BL265="","",INDEX(②コード一覧!$BB$2:$BD$802,MATCH(②コード一覧!BL265,②コード一覧!$BB$2:$BB$802,0),3))</f>
        <v/>
      </c>
      <c r="N269" s="53"/>
      <c r="O269" s="53" t="str">
        <f>IF(②コード一覧!BM265="","",INDEX(②コード一覧!$BB$2:$BD$802,MATCH(②コード一覧!BM265,②コード一覧!$BB$2:$BB$802,0),3))</f>
        <v/>
      </c>
      <c r="P269" s="52"/>
      <c r="Q269" s="20" t="str">
        <f>IF(②コード一覧!BF265="","",②コード一覧!BF265)</f>
        <v/>
      </c>
    </row>
    <row r="270" spans="1:17">
      <c r="A270" s="52" t="str">
        <f>IF(②コード一覧!BB266="","",②コード一覧!BB266)</f>
        <v/>
      </c>
      <c r="B270" s="52" t="str">
        <f>IF(②コード一覧!BH266="","",②コード一覧!BH266)</f>
        <v/>
      </c>
      <c r="C270" s="53" t="str">
        <f>IF(A270="","",INDEX(②コード一覧!$B$2:$D$40,MATCH(③組織表示変え!B270,②コード一覧!$B$2:$B$40,0),3))</f>
        <v/>
      </c>
      <c r="D270" s="61"/>
      <c r="E270" s="20" t="str">
        <f t="shared" si="4"/>
        <v/>
      </c>
      <c r="F270" s="53"/>
      <c r="G270" s="53" t="str">
        <f>IF(②コード一覧!BI266="","",INDEX(②コード一覧!$BB$2:$BD$802,MATCH(②コード一覧!BI266,②コード一覧!$BB$2:$BB$802,0),3))</f>
        <v/>
      </c>
      <c r="H270" s="53"/>
      <c r="I270" s="53" t="str">
        <f>IF(②コード一覧!BJ266="","",INDEX(②コード一覧!$BB$2:$BD$802,MATCH(②コード一覧!BJ266,②コード一覧!$BB$2:$BB$802,0),3))</f>
        <v/>
      </c>
      <c r="J270" s="53"/>
      <c r="K270" s="53" t="str">
        <f>IF(②コード一覧!BK266="","",INDEX(②コード一覧!$BB$2:$BD$802,MATCH(②コード一覧!BK266,②コード一覧!$BB$2:$BB$802,0),3))</f>
        <v/>
      </c>
      <c r="L270" s="53"/>
      <c r="M270" s="53" t="str">
        <f>IF(②コード一覧!BL266="","",INDEX(②コード一覧!$BB$2:$BD$802,MATCH(②コード一覧!BL266,②コード一覧!$BB$2:$BB$802,0),3))</f>
        <v/>
      </c>
      <c r="N270" s="53"/>
      <c r="O270" s="53" t="str">
        <f>IF(②コード一覧!BM266="","",INDEX(②コード一覧!$BB$2:$BD$802,MATCH(②コード一覧!BM266,②コード一覧!$BB$2:$BB$802,0),3))</f>
        <v/>
      </c>
      <c r="P270" s="52"/>
      <c r="Q270" s="20" t="str">
        <f>IF(②コード一覧!BF266="","",②コード一覧!BF266)</f>
        <v/>
      </c>
    </row>
    <row r="271" spans="1:17">
      <c r="A271" s="52" t="str">
        <f>IF(②コード一覧!BB267="","",②コード一覧!BB267)</f>
        <v/>
      </c>
      <c r="B271" s="52" t="str">
        <f>IF(②コード一覧!BH267="","",②コード一覧!BH267)</f>
        <v/>
      </c>
      <c r="C271" s="53" t="str">
        <f>IF(A271="","",INDEX(②コード一覧!$B$2:$D$40,MATCH(③組織表示変え!B271,②コード一覧!$B$2:$B$40,0),3))</f>
        <v/>
      </c>
      <c r="D271" s="61"/>
      <c r="E271" s="20" t="str">
        <f t="shared" si="4"/>
        <v/>
      </c>
      <c r="F271" s="53"/>
      <c r="G271" s="53" t="str">
        <f>IF(②コード一覧!BI267="","",INDEX(②コード一覧!$BB$2:$BD$802,MATCH(②コード一覧!BI267,②コード一覧!$BB$2:$BB$802,0),3))</f>
        <v/>
      </c>
      <c r="H271" s="53"/>
      <c r="I271" s="53" t="str">
        <f>IF(②コード一覧!BJ267="","",INDEX(②コード一覧!$BB$2:$BD$802,MATCH(②コード一覧!BJ267,②コード一覧!$BB$2:$BB$802,0),3))</f>
        <v/>
      </c>
      <c r="J271" s="53"/>
      <c r="K271" s="53" t="str">
        <f>IF(②コード一覧!BK267="","",INDEX(②コード一覧!$BB$2:$BD$802,MATCH(②コード一覧!BK267,②コード一覧!$BB$2:$BB$802,0),3))</f>
        <v/>
      </c>
      <c r="L271" s="53"/>
      <c r="M271" s="53" t="str">
        <f>IF(②コード一覧!BL267="","",INDEX(②コード一覧!$BB$2:$BD$802,MATCH(②コード一覧!BL267,②コード一覧!$BB$2:$BB$802,0),3))</f>
        <v/>
      </c>
      <c r="N271" s="53"/>
      <c r="O271" s="53" t="str">
        <f>IF(②コード一覧!BM267="","",INDEX(②コード一覧!$BB$2:$BD$802,MATCH(②コード一覧!BM267,②コード一覧!$BB$2:$BB$802,0),3))</f>
        <v/>
      </c>
      <c r="P271" s="52"/>
      <c r="Q271" s="20" t="str">
        <f>IF(②コード一覧!BF267="","",②コード一覧!BF267)</f>
        <v/>
      </c>
    </row>
    <row r="272" spans="1:17">
      <c r="A272" s="52" t="str">
        <f>IF(②コード一覧!BB268="","",②コード一覧!BB268)</f>
        <v/>
      </c>
      <c r="B272" s="52" t="str">
        <f>IF(②コード一覧!BH268="","",②コード一覧!BH268)</f>
        <v/>
      </c>
      <c r="C272" s="53" t="str">
        <f>IF(A272="","",INDEX(②コード一覧!$B$2:$D$40,MATCH(③組織表示変え!B272,②コード一覧!$B$2:$B$40,0),3))</f>
        <v/>
      </c>
      <c r="D272" s="61"/>
      <c r="E272" s="20" t="str">
        <f t="shared" si="4"/>
        <v/>
      </c>
      <c r="F272" s="53"/>
      <c r="G272" s="53" t="str">
        <f>IF(②コード一覧!BI268="","",INDEX(②コード一覧!$BB$2:$BD$802,MATCH(②コード一覧!BI268,②コード一覧!$BB$2:$BB$802,0),3))</f>
        <v/>
      </c>
      <c r="H272" s="53"/>
      <c r="I272" s="53" t="str">
        <f>IF(②コード一覧!BJ268="","",INDEX(②コード一覧!$BB$2:$BD$802,MATCH(②コード一覧!BJ268,②コード一覧!$BB$2:$BB$802,0),3))</f>
        <v/>
      </c>
      <c r="J272" s="53"/>
      <c r="K272" s="53" t="str">
        <f>IF(②コード一覧!BK268="","",INDEX(②コード一覧!$BB$2:$BD$802,MATCH(②コード一覧!BK268,②コード一覧!$BB$2:$BB$802,0),3))</f>
        <v/>
      </c>
      <c r="L272" s="53"/>
      <c r="M272" s="53" t="str">
        <f>IF(②コード一覧!BL268="","",INDEX(②コード一覧!$BB$2:$BD$802,MATCH(②コード一覧!BL268,②コード一覧!$BB$2:$BB$802,0),3))</f>
        <v/>
      </c>
      <c r="N272" s="53"/>
      <c r="O272" s="53" t="str">
        <f>IF(②コード一覧!BM268="","",INDEX(②コード一覧!$BB$2:$BD$802,MATCH(②コード一覧!BM268,②コード一覧!$BB$2:$BB$802,0),3))</f>
        <v/>
      </c>
      <c r="P272" s="52"/>
      <c r="Q272" s="20" t="str">
        <f>IF(②コード一覧!BF268="","",②コード一覧!BF268)</f>
        <v/>
      </c>
    </row>
    <row r="273" spans="1:17">
      <c r="A273" s="52" t="str">
        <f>IF(②コード一覧!BB269="","",②コード一覧!BB269)</f>
        <v/>
      </c>
      <c r="B273" s="52" t="str">
        <f>IF(②コード一覧!BH269="","",②コード一覧!BH269)</f>
        <v/>
      </c>
      <c r="C273" s="53" t="str">
        <f>IF(A273="","",INDEX(②コード一覧!$B$2:$D$40,MATCH(③組織表示変え!B273,②コード一覧!$B$2:$B$40,0),3))</f>
        <v/>
      </c>
      <c r="D273" s="61"/>
      <c r="E273" s="20" t="str">
        <f t="shared" si="4"/>
        <v/>
      </c>
      <c r="F273" s="53"/>
      <c r="G273" s="53" t="str">
        <f>IF(②コード一覧!BI269="","",INDEX(②コード一覧!$BB$2:$BD$802,MATCH(②コード一覧!BI269,②コード一覧!$BB$2:$BB$802,0),3))</f>
        <v/>
      </c>
      <c r="H273" s="53"/>
      <c r="I273" s="53" t="str">
        <f>IF(②コード一覧!BJ269="","",INDEX(②コード一覧!$BB$2:$BD$802,MATCH(②コード一覧!BJ269,②コード一覧!$BB$2:$BB$802,0),3))</f>
        <v/>
      </c>
      <c r="J273" s="53"/>
      <c r="K273" s="53" t="str">
        <f>IF(②コード一覧!BK269="","",INDEX(②コード一覧!$BB$2:$BD$802,MATCH(②コード一覧!BK269,②コード一覧!$BB$2:$BB$802,0),3))</f>
        <v/>
      </c>
      <c r="L273" s="53"/>
      <c r="M273" s="53" t="str">
        <f>IF(②コード一覧!BL269="","",INDEX(②コード一覧!$BB$2:$BD$802,MATCH(②コード一覧!BL269,②コード一覧!$BB$2:$BB$802,0),3))</f>
        <v/>
      </c>
      <c r="N273" s="53"/>
      <c r="O273" s="53" t="str">
        <f>IF(②コード一覧!BM269="","",INDEX(②コード一覧!$BB$2:$BD$802,MATCH(②コード一覧!BM269,②コード一覧!$BB$2:$BB$802,0),3))</f>
        <v/>
      </c>
      <c r="P273" s="52"/>
      <c r="Q273" s="20" t="str">
        <f>IF(②コード一覧!BF269="","",②コード一覧!BF269)</f>
        <v/>
      </c>
    </row>
    <row r="274" spans="1:17">
      <c r="A274" s="52" t="str">
        <f>IF(②コード一覧!BB270="","",②コード一覧!BB270)</f>
        <v/>
      </c>
      <c r="B274" s="52" t="str">
        <f>IF(②コード一覧!BH270="","",②コード一覧!BH270)</f>
        <v/>
      </c>
      <c r="C274" s="53" t="str">
        <f>IF(A274="","",INDEX(②コード一覧!$B$2:$D$40,MATCH(③組織表示変え!B274,②コード一覧!$B$2:$B$40,0),3))</f>
        <v/>
      </c>
      <c r="D274" s="61"/>
      <c r="E274" s="20" t="str">
        <f t="shared" si="4"/>
        <v/>
      </c>
      <c r="F274" s="53"/>
      <c r="G274" s="53" t="str">
        <f>IF(②コード一覧!BI270="","",INDEX(②コード一覧!$BB$2:$BD$802,MATCH(②コード一覧!BI270,②コード一覧!$BB$2:$BB$802,0),3))</f>
        <v/>
      </c>
      <c r="H274" s="53"/>
      <c r="I274" s="53" t="str">
        <f>IF(②コード一覧!BJ270="","",INDEX(②コード一覧!$BB$2:$BD$802,MATCH(②コード一覧!BJ270,②コード一覧!$BB$2:$BB$802,0),3))</f>
        <v/>
      </c>
      <c r="J274" s="53"/>
      <c r="K274" s="53" t="str">
        <f>IF(②コード一覧!BK270="","",INDEX(②コード一覧!$BB$2:$BD$802,MATCH(②コード一覧!BK270,②コード一覧!$BB$2:$BB$802,0),3))</f>
        <v/>
      </c>
      <c r="L274" s="53"/>
      <c r="M274" s="53" t="str">
        <f>IF(②コード一覧!BL270="","",INDEX(②コード一覧!$BB$2:$BD$802,MATCH(②コード一覧!BL270,②コード一覧!$BB$2:$BB$802,0),3))</f>
        <v/>
      </c>
      <c r="N274" s="53"/>
      <c r="O274" s="53" t="str">
        <f>IF(②コード一覧!BM270="","",INDEX(②コード一覧!$BB$2:$BD$802,MATCH(②コード一覧!BM270,②コード一覧!$BB$2:$BB$802,0),3))</f>
        <v/>
      </c>
      <c r="P274" s="52"/>
      <c r="Q274" s="20" t="str">
        <f>IF(②コード一覧!BF270="","",②コード一覧!BF270)</f>
        <v/>
      </c>
    </row>
    <row r="275" spans="1:17">
      <c r="A275" s="52" t="str">
        <f>IF(②コード一覧!BB271="","",②コード一覧!BB271)</f>
        <v/>
      </c>
      <c r="B275" s="52" t="str">
        <f>IF(②コード一覧!BH271="","",②コード一覧!BH271)</f>
        <v/>
      </c>
      <c r="C275" s="53" t="str">
        <f>IF(A275="","",INDEX(②コード一覧!$B$2:$D$40,MATCH(③組織表示変え!B275,②コード一覧!$B$2:$B$40,0),3))</f>
        <v/>
      </c>
      <c r="D275" s="61"/>
      <c r="E275" s="20" t="str">
        <f t="shared" si="4"/>
        <v/>
      </c>
      <c r="F275" s="53"/>
      <c r="G275" s="53" t="str">
        <f>IF(②コード一覧!BI271="","",INDEX(②コード一覧!$BB$2:$BD$802,MATCH(②コード一覧!BI271,②コード一覧!$BB$2:$BB$802,0),3))</f>
        <v/>
      </c>
      <c r="H275" s="53"/>
      <c r="I275" s="53" t="str">
        <f>IF(②コード一覧!BJ271="","",INDEX(②コード一覧!$BB$2:$BD$802,MATCH(②コード一覧!BJ271,②コード一覧!$BB$2:$BB$802,0),3))</f>
        <v/>
      </c>
      <c r="J275" s="53"/>
      <c r="K275" s="53" t="str">
        <f>IF(②コード一覧!BK271="","",INDEX(②コード一覧!$BB$2:$BD$802,MATCH(②コード一覧!BK271,②コード一覧!$BB$2:$BB$802,0),3))</f>
        <v/>
      </c>
      <c r="L275" s="53"/>
      <c r="M275" s="53" t="str">
        <f>IF(②コード一覧!BL271="","",INDEX(②コード一覧!$BB$2:$BD$802,MATCH(②コード一覧!BL271,②コード一覧!$BB$2:$BB$802,0),3))</f>
        <v/>
      </c>
      <c r="N275" s="53"/>
      <c r="O275" s="53" t="str">
        <f>IF(②コード一覧!BM271="","",INDEX(②コード一覧!$BB$2:$BD$802,MATCH(②コード一覧!BM271,②コード一覧!$BB$2:$BB$802,0),3))</f>
        <v/>
      </c>
      <c r="P275" s="52"/>
      <c r="Q275" s="20" t="str">
        <f>IF(②コード一覧!BF271="","",②コード一覧!BF271)</f>
        <v/>
      </c>
    </row>
    <row r="276" spans="1:17">
      <c r="A276" s="52" t="str">
        <f>IF(②コード一覧!BB272="","",②コード一覧!BB272)</f>
        <v/>
      </c>
      <c r="B276" s="52" t="str">
        <f>IF(②コード一覧!BH272="","",②コード一覧!BH272)</f>
        <v/>
      </c>
      <c r="C276" s="53" t="str">
        <f>IF(A276="","",INDEX(②コード一覧!$B$2:$D$40,MATCH(③組織表示変え!B276,②コード一覧!$B$2:$B$40,0),3))</f>
        <v/>
      </c>
      <c r="D276" s="61"/>
      <c r="E276" s="20" t="str">
        <f t="shared" si="4"/>
        <v/>
      </c>
      <c r="F276" s="53"/>
      <c r="G276" s="53" t="str">
        <f>IF(②コード一覧!BI272="","",INDEX(②コード一覧!$BB$2:$BD$802,MATCH(②コード一覧!BI272,②コード一覧!$BB$2:$BB$802,0),3))</f>
        <v/>
      </c>
      <c r="H276" s="53"/>
      <c r="I276" s="53" t="str">
        <f>IF(②コード一覧!BJ272="","",INDEX(②コード一覧!$BB$2:$BD$802,MATCH(②コード一覧!BJ272,②コード一覧!$BB$2:$BB$802,0),3))</f>
        <v/>
      </c>
      <c r="J276" s="53"/>
      <c r="K276" s="53" t="str">
        <f>IF(②コード一覧!BK272="","",INDEX(②コード一覧!$BB$2:$BD$802,MATCH(②コード一覧!BK272,②コード一覧!$BB$2:$BB$802,0),3))</f>
        <v/>
      </c>
      <c r="L276" s="53"/>
      <c r="M276" s="53" t="str">
        <f>IF(②コード一覧!BL272="","",INDEX(②コード一覧!$BB$2:$BD$802,MATCH(②コード一覧!BL272,②コード一覧!$BB$2:$BB$802,0),3))</f>
        <v/>
      </c>
      <c r="N276" s="53"/>
      <c r="O276" s="53" t="str">
        <f>IF(②コード一覧!BM272="","",INDEX(②コード一覧!$BB$2:$BD$802,MATCH(②コード一覧!BM272,②コード一覧!$BB$2:$BB$802,0),3))</f>
        <v/>
      </c>
      <c r="P276" s="52"/>
      <c r="Q276" s="20" t="str">
        <f>IF(②コード一覧!BF272="","",②コード一覧!BF272)</f>
        <v/>
      </c>
    </row>
    <row r="277" spans="1:17">
      <c r="A277" s="52" t="str">
        <f>IF(②コード一覧!BB273="","",②コード一覧!BB273)</f>
        <v/>
      </c>
      <c r="B277" s="52" t="str">
        <f>IF(②コード一覧!BH273="","",②コード一覧!BH273)</f>
        <v/>
      </c>
      <c r="C277" s="53" t="str">
        <f>IF(A277="","",INDEX(②コード一覧!$B$2:$D$40,MATCH(③組織表示変え!B277,②コード一覧!$B$2:$B$40,0),3))</f>
        <v/>
      </c>
      <c r="D277" s="61"/>
      <c r="E277" s="20" t="str">
        <f t="shared" si="4"/>
        <v/>
      </c>
      <c r="F277" s="53"/>
      <c r="G277" s="53" t="str">
        <f>IF(②コード一覧!BI273="","",INDEX(②コード一覧!$BB$2:$BD$802,MATCH(②コード一覧!BI273,②コード一覧!$BB$2:$BB$802,0),3))</f>
        <v/>
      </c>
      <c r="H277" s="53"/>
      <c r="I277" s="53" t="str">
        <f>IF(②コード一覧!BJ273="","",INDEX(②コード一覧!$BB$2:$BD$802,MATCH(②コード一覧!BJ273,②コード一覧!$BB$2:$BB$802,0),3))</f>
        <v/>
      </c>
      <c r="J277" s="53"/>
      <c r="K277" s="53" t="str">
        <f>IF(②コード一覧!BK273="","",INDEX(②コード一覧!$BB$2:$BD$802,MATCH(②コード一覧!BK273,②コード一覧!$BB$2:$BB$802,0),3))</f>
        <v/>
      </c>
      <c r="L277" s="53"/>
      <c r="M277" s="53" t="str">
        <f>IF(②コード一覧!BL273="","",INDEX(②コード一覧!$BB$2:$BD$802,MATCH(②コード一覧!BL273,②コード一覧!$BB$2:$BB$802,0),3))</f>
        <v/>
      </c>
      <c r="N277" s="53"/>
      <c r="O277" s="53" t="str">
        <f>IF(②コード一覧!BM273="","",INDEX(②コード一覧!$BB$2:$BD$802,MATCH(②コード一覧!BM273,②コード一覧!$BB$2:$BB$802,0),3))</f>
        <v/>
      </c>
      <c r="P277" s="52"/>
      <c r="Q277" s="20" t="str">
        <f>IF(②コード一覧!BF273="","",②コード一覧!BF273)</f>
        <v/>
      </c>
    </row>
    <row r="278" spans="1:17">
      <c r="A278" s="52" t="str">
        <f>IF(②コード一覧!BB274="","",②コード一覧!BB274)</f>
        <v/>
      </c>
      <c r="B278" s="52" t="str">
        <f>IF(②コード一覧!BH274="","",②コード一覧!BH274)</f>
        <v/>
      </c>
      <c r="C278" s="53" t="str">
        <f>IF(A278="","",INDEX(②コード一覧!$B$2:$D$40,MATCH(③組織表示変え!B278,②コード一覧!$B$2:$B$40,0),3))</f>
        <v/>
      </c>
      <c r="D278" s="61"/>
      <c r="E278" s="20" t="str">
        <f t="shared" si="4"/>
        <v/>
      </c>
      <c r="F278" s="53"/>
      <c r="G278" s="53" t="str">
        <f>IF(②コード一覧!BI274="","",INDEX(②コード一覧!$BB$2:$BD$802,MATCH(②コード一覧!BI274,②コード一覧!$BB$2:$BB$802,0),3))</f>
        <v/>
      </c>
      <c r="H278" s="53"/>
      <c r="I278" s="53" t="str">
        <f>IF(②コード一覧!BJ274="","",INDEX(②コード一覧!$BB$2:$BD$802,MATCH(②コード一覧!BJ274,②コード一覧!$BB$2:$BB$802,0),3))</f>
        <v/>
      </c>
      <c r="J278" s="53"/>
      <c r="K278" s="53" t="str">
        <f>IF(②コード一覧!BK274="","",INDEX(②コード一覧!$BB$2:$BD$802,MATCH(②コード一覧!BK274,②コード一覧!$BB$2:$BB$802,0),3))</f>
        <v/>
      </c>
      <c r="L278" s="53"/>
      <c r="M278" s="53" t="str">
        <f>IF(②コード一覧!BL274="","",INDEX(②コード一覧!$BB$2:$BD$802,MATCH(②コード一覧!BL274,②コード一覧!$BB$2:$BB$802,0),3))</f>
        <v/>
      </c>
      <c r="N278" s="53"/>
      <c r="O278" s="53" t="str">
        <f>IF(②コード一覧!BM274="","",INDEX(②コード一覧!$BB$2:$BD$802,MATCH(②コード一覧!BM274,②コード一覧!$BB$2:$BB$802,0),3))</f>
        <v/>
      </c>
      <c r="P278" s="52"/>
      <c r="Q278" s="20" t="str">
        <f>IF(②コード一覧!BF274="","",②コード一覧!BF274)</f>
        <v/>
      </c>
    </row>
    <row r="279" spans="1:17">
      <c r="A279" s="52" t="str">
        <f>IF(②コード一覧!BB275="","",②コード一覧!BB275)</f>
        <v/>
      </c>
      <c r="B279" s="52" t="str">
        <f>IF(②コード一覧!BH275="","",②コード一覧!BH275)</f>
        <v/>
      </c>
      <c r="C279" s="53" t="str">
        <f>IF(A279="","",INDEX(②コード一覧!$B$2:$D$40,MATCH(③組織表示変え!B279,②コード一覧!$B$2:$B$40,0),3))</f>
        <v/>
      </c>
      <c r="D279" s="61"/>
      <c r="E279" s="20" t="str">
        <f t="shared" si="4"/>
        <v/>
      </c>
      <c r="F279" s="53"/>
      <c r="G279" s="53" t="str">
        <f>IF(②コード一覧!BI275="","",INDEX(②コード一覧!$BB$2:$BD$802,MATCH(②コード一覧!BI275,②コード一覧!$BB$2:$BB$802,0),3))</f>
        <v/>
      </c>
      <c r="H279" s="53"/>
      <c r="I279" s="53" t="str">
        <f>IF(②コード一覧!BJ275="","",INDEX(②コード一覧!$BB$2:$BD$802,MATCH(②コード一覧!BJ275,②コード一覧!$BB$2:$BB$802,0),3))</f>
        <v/>
      </c>
      <c r="J279" s="53"/>
      <c r="K279" s="53" t="str">
        <f>IF(②コード一覧!BK275="","",INDEX(②コード一覧!$BB$2:$BD$802,MATCH(②コード一覧!BK275,②コード一覧!$BB$2:$BB$802,0),3))</f>
        <v/>
      </c>
      <c r="L279" s="53"/>
      <c r="M279" s="53" t="str">
        <f>IF(②コード一覧!BL275="","",INDEX(②コード一覧!$BB$2:$BD$802,MATCH(②コード一覧!BL275,②コード一覧!$BB$2:$BB$802,0),3))</f>
        <v/>
      </c>
      <c r="N279" s="53"/>
      <c r="O279" s="53" t="str">
        <f>IF(②コード一覧!BM275="","",INDEX(②コード一覧!$BB$2:$BD$802,MATCH(②コード一覧!BM275,②コード一覧!$BB$2:$BB$802,0),3))</f>
        <v/>
      </c>
      <c r="P279" s="52"/>
      <c r="Q279" s="20" t="str">
        <f>IF(②コード一覧!BF275="","",②コード一覧!BF275)</f>
        <v/>
      </c>
    </row>
    <row r="280" spans="1:17">
      <c r="A280" s="52" t="str">
        <f>IF(②コード一覧!BB276="","",②コード一覧!BB276)</f>
        <v/>
      </c>
      <c r="B280" s="52" t="str">
        <f>IF(②コード一覧!BH276="","",②コード一覧!BH276)</f>
        <v/>
      </c>
      <c r="C280" s="53" t="str">
        <f>IF(A280="","",INDEX(②コード一覧!$B$2:$D$40,MATCH(③組織表示変え!B280,②コード一覧!$B$2:$B$40,0),3))</f>
        <v/>
      </c>
      <c r="D280" s="61"/>
      <c r="E280" s="20" t="str">
        <f t="shared" si="4"/>
        <v/>
      </c>
      <c r="F280" s="53"/>
      <c r="G280" s="53" t="str">
        <f>IF(②コード一覧!BI276="","",INDEX(②コード一覧!$BB$2:$BD$802,MATCH(②コード一覧!BI276,②コード一覧!$BB$2:$BB$802,0),3))</f>
        <v/>
      </c>
      <c r="H280" s="53"/>
      <c r="I280" s="53" t="str">
        <f>IF(②コード一覧!BJ276="","",INDEX(②コード一覧!$BB$2:$BD$802,MATCH(②コード一覧!BJ276,②コード一覧!$BB$2:$BB$802,0),3))</f>
        <v/>
      </c>
      <c r="J280" s="53"/>
      <c r="K280" s="53" t="str">
        <f>IF(②コード一覧!BK276="","",INDEX(②コード一覧!$BB$2:$BD$802,MATCH(②コード一覧!BK276,②コード一覧!$BB$2:$BB$802,0),3))</f>
        <v/>
      </c>
      <c r="L280" s="53"/>
      <c r="M280" s="53" t="str">
        <f>IF(②コード一覧!BL276="","",INDEX(②コード一覧!$BB$2:$BD$802,MATCH(②コード一覧!BL276,②コード一覧!$BB$2:$BB$802,0),3))</f>
        <v/>
      </c>
      <c r="N280" s="53"/>
      <c r="O280" s="53" t="str">
        <f>IF(②コード一覧!BM276="","",INDEX(②コード一覧!$BB$2:$BD$802,MATCH(②コード一覧!BM276,②コード一覧!$BB$2:$BB$802,0),3))</f>
        <v/>
      </c>
      <c r="P280" s="52"/>
      <c r="Q280" s="20" t="str">
        <f>IF(②コード一覧!BF276="","",②コード一覧!BF276)</f>
        <v/>
      </c>
    </row>
    <row r="281" spans="1:17">
      <c r="A281" s="52" t="str">
        <f>IF(②コード一覧!BB277="","",②コード一覧!BB277)</f>
        <v/>
      </c>
      <c r="B281" s="52" t="str">
        <f>IF(②コード一覧!BH277="","",②コード一覧!BH277)</f>
        <v/>
      </c>
      <c r="C281" s="53" t="str">
        <f>IF(A281="","",INDEX(②コード一覧!$B$2:$D$40,MATCH(③組織表示変え!B281,②コード一覧!$B$2:$B$40,0),3))</f>
        <v/>
      </c>
      <c r="D281" s="61"/>
      <c r="E281" s="20" t="str">
        <f t="shared" si="4"/>
        <v/>
      </c>
      <c r="F281" s="53"/>
      <c r="G281" s="53" t="str">
        <f>IF(②コード一覧!BI277="","",INDEX(②コード一覧!$BB$2:$BD$802,MATCH(②コード一覧!BI277,②コード一覧!$BB$2:$BB$802,0),3))</f>
        <v/>
      </c>
      <c r="H281" s="53"/>
      <c r="I281" s="53" t="str">
        <f>IF(②コード一覧!BJ277="","",INDEX(②コード一覧!$BB$2:$BD$802,MATCH(②コード一覧!BJ277,②コード一覧!$BB$2:$BB$802,0),3))</f>
        <v/>
      </c>
      <c r="J281" s="53"/>
      <c r="K281" s="53" t="str">
        <f>IF(②コード一覧!BK277="","",INDEX(②コード一覧!$BB$2:$BD$802,MATCH(②コード一覧!BK277,②コード一覧!$BB$2:$BB$802,0),3))</f>
        <v/>
      </c>
      <c r="L281" s="53"/>
      <c r="M281" s="53" t="str">
        <f>IF(②コード一覧!BL277="","",INDEX(②コード一覧!$BB$2:$BD$802,MATCH(②コード一覧!BL277,②コード一覧!$BB$2:$BB$802,0),3))</f>
        <v/>
      </c>
      <c r="N281" s="53"/>
      <c r="O281" s="53" t="str">
        <f>IF(②コード一覧!BM277="","",INDEX(②コード一覧!$BB$2:$BD$802,MATCH(②コード一覧!BM277,②コード一覧!$BB$2:$BB$802,0),3))</f>
        <v/>
      </c>
      <c r="P281" s="52"/>
      <c r="Q281" s="20" t="str">
        <f>IF(②コード一覧!BF277="","",②コード一覧!BF277)</f>
        <v/>
      </c>
    </row>
    <row r="282" spans="1:17">
      <c r="A282" s="52" t="str">
        <f>IF(②コード一覧!BB278="","",②コード一覧!BB278)</f>
        <v/>
      </c>
      <c r="B282" s="52" t="str">
        <f>IF(②コード一覧!BH278="","",②コード一覧!BH278)</f>
        <v/>
      </c>
      <c r="C282" s="53" t="str">
        <f>IF(A282="","",INDEX(②コード一覧!$B$2:$D$40,MATCH(③組織表示変え!B282,②コード一覧!$B$2:$B$40,0),3))</f>
        <v/>
      </c>
      <c r="D282" s="61"/>
      <c r="E282" s="20" t="str">
        <f t="shared" si="4"/>
        <v/>
      </c>
      <c r="F282" s="53"/>
      <c r="G282" s="53" t="str">
        <f>IF(②コード一覧!BI278="","",INDEX(②コード一覧!$BB$2:$BD$802,MATCH(②コード一覧!BI278,②コード一覧!$BB$2:$BB$802,0),3))</f>
        <v/>
      </c>
      <c r="H282" s="53"/>
      <c r="I282" s="53" t="str">
        <f>IF(②コード一覧!BJ278="","",INDEX(②コード一覧!$BB$2:$BD$802,MATCH(②コード一覧!BJ278,②コード一覧!$BB$2:$BB$802,0),3))</f>
        <v/>
      </c>
      <c r="J282" s="53"/>
      <c r="K282" s="53" t="str">
        <f>IF(②コード一覧!BK278="","",INDEX(②コード一覧!$BB$2:$BD$802,MATCH(②コード一覧!BK278,②コード一覧!$BB$2:$BB$802,0),3))</f>
        <v/>
      </c>
      <c r="L282" s="53"/>
      <c r="M282" s="53" t="str">
        <f>IF(②コード一覧!BL278="","",INDEX(②コード一覧!$BB$2:$BD$802,MATCH(②コード一覧!BL278,②コード一覧!$BB$2:$BB$802,0),3))</f>
        <v/>
      </c>
      <c r="N282" s="53"/>
      <c r="O282" s="53" t="str">
        <f>IF(②コード一覧!BM278="","",INDEX(②コード一覧!$BB$2:$BD$802,MATCH(②コード一覧!BM278,②コード一覧!$BB$2:$BB$802,0),3))</f>
        <v/>
      </c>
      <c r="P282" s="52"/>
      <c r="Q282" s="20" t="str">
        <f>IF(②コード一覧!BF278="","",②コード一覧!BF278)</f>
        <v/>
      </c>
    </row>
    <row r="283" spans="1:17">
      <c r="A283" s="52" t="str">
        <f>IF(②コード一覧!BB279="","",②コード一覧!BB279)</f>
        <v/>
      </c>
      <c r="B283" s="52" t="str">
        <f>IF(②コード一覧!BH279="","",②コード一覧!BH279)</f>
        <v/>
      </c>
      <c r="C283" s="53" t="str">
        <f>IF(A283="","",INDEX(②コード一覧!$B$2:$D$40,MATCH(③組織表示変え!B283,②コード一覧!$B$2:$B$40,0),3))</f>
        <v/>
      </c>
      <c r="D283" s="61"/>
      <c r="E283" s="20" t="str">
        <f t="shared" si="4"/>
        <v/>
      </c>
      <c r="F283" s="53"/>
      <c r="G283" s="53" t="str">
        <f>IF(②コード一覧!BI279="","",INDEX(②コード一覧!$BB$2:$BD$802,MATCH(②コード一覧!BI279,②コード一覧!$BB$2:$BB$802,0),3))</f>
        <v/>
      </c>
      <c r="H283" s="53"/>
      <c r="I283" s="53" t="str">
        <f>IF(②コード一覧!BJ279="","",INDEX(②コード一覧!$BB$2:$BD$802,MATCH(②コード一覧!BJ279,②コード一覧!$BB$2:$BB$802,0),3))</f>
        <v/>
      </c>
      <c r="J283" s="53"/>
      <c r="K283" s="53" t="str">
        <f>IF(②コード一覧!BK279="","",INDEX(②コード一覧!$BB$2:$BD$802,MATCH(②コード一覧!BK279,②コード一覧!$BB$2:$BB$802,0),3))</f>
        <v/>
      </c>
      <c r="L283" s="53"/>
      <c r="M283" s="53" t="str">
        <f>IF(②コード一覧!BL279="","",INDEX(②コード一覧!$BB$2:$BD$802,MATCH(②コード一覧!BL279,②コード一覧!$BB$2:$BB$802,0),3))</f>
        <v/>
      </c>
      <c r="N283" s="53"/>
      <c r="O283" s="53" t="str">
        <f>IF(②コード一覧!BM279="","",INDEX(②コード一覧!$BB$2:$BD$802,MATCH(②コード一覧!BM279,②コード一覧!$BB$2:$BB$802,0),3))</f>
        <v/>
      </c>
      <c r="P283" s="52"/>
      <c r="Q283" s="20" t="str">
        <f>IF(②コード一覧!BF279="","",②コード一覧!BF279)</f>
        <v/>
      </c>
    </row>
    <row r="284" spans="1:17">
      <c r="A284" s="52" t="str">
        <f>IF(②コード一覧!BB280="","",②コード一覧!BB280)</f>
        <v/>
      </c>
      <c r="B284" s="52" t="str">
        <f>IF(②コード一覧!BH280="","",②コード一覧!BH280)</f>
        <v/>
      </c>
      <c r="C284" s="53" t="str">
        <f>IF(A284="","",INDEX(②コード一覧!$B$2:$D$40,MATCH(③組織表示変え!B284,②コード一覧!$B$2:$B$40,0),3))</f>
        <v/>
      </c>
      <c r="D284" s="61"/>
      <c r="E284" s="20" t="str">
        <f t="shared" si="4"/>
        <v/>
      </c>
      <c r="F284" s="53"/>
      <c r="G284" s="53" t="str">
        <f>IF(②コード一覧!BI280="","",INDEX(②コード一覧!$BB$2:$BD$802,MATCH(②コード一覧!BI280,②コード一覧!$BB$2:$BB$802,0),3))</f>
        <v/>
      </c>
      <c r="H284" s="53"/>
      <c r="I284" s="53" t="str">
        <f>IF(②コード一覧!BJ280="","",INDEX(②コード一覧!$BB$2:$BD$802,MATCH(②コード一覧!BJ280,②コード一覧!$BB$2:$BB$802,0),3))</f>
        <v/>
      </c>
      <c r="J284" s="53"/>
      <c r="K284" s="53" t="str">
        <f>IF(②コード一覧!BK280="","",INDEX(②コード一覧!$BB$2:$BD$802,MATCH(②コード一覧!BK280,②コード一覧!$BB$2:$BB$802,0),3))</f>
        <v/>
      </c>
      <c r="L284" s="53"/>
      <c r="M284" s="53" t="str">
        <f>IF(②コード一覧!BL280="","",INDEX(②コード一覧!$BB$2:$BD$802,MATCH(②コード一覧!BL280,②コード一覧!$BB$2:$BB$802,0),3))</f>
        <v/>
      </c>
      <c r="N284" s="53"/>
      <c r="O284" s="53" t="str">
        <f>IF(②コード一覧!BM280="","",INDEX(②コード一覧!$BB$2:$BD$802,MATCH(②コード一覧!BM280,②コード一覧!$BB$2:$BB$802,0),3))</f>
        <v/>
      </c>
      <c r="P284" s="52"/>
      <c r="Q284" s="20" t="str">
        <f>IF(②コード一覧!BF280="","",②コード一覧!BF280)</f>
        <v/>
      </c>
    </row>
    <row r="285" spans="1:17">
      <c r="A285" s="52" t="str">
        <f>IF(②コード一覧!BB281="","",②コード一覧!BB281)</f>
        <v/>
      </c>
      <c r="B285" s="52" t="str">
        <f>IF(②コード一覧!BH281="","",②コード一覧!BH281)</f>
        <v/>
      </c>
      <c r="C285" s="53" t="str">
        <f>IF(A285="","",INDEX(②コード一覧!$B$2:$D$40,MATCH(③組織表示変え!B285,②コード一覧!$B$2:$B$40,0),3))</f>
        <v/>
      </c>
      <c r="D285" s="61"/>
      <c r="E285" s="20" t="str">
        <f t="shared" si="4"/>
        <v/>
      </c>
      <c r="F285" s="53"/>
      <c r="G285" s="53" t="str">
        <f>IF(②コード一覧!BI281="","",INDEX(②コード一覧!$BB$2:$BD$802,MATCH(②コード一覧!BI281,②コード一覧!$BB$2:$BB$802,0),3))</f>
        <v/>
      </c>
      <c r="H285" s="53"/>
      <c r="I285" s="53" t="str">
        <f>IF(②コード一覧!BJ281="","",INDEX(②コード一覧!$BB$2:$BD$802,MATCH(②コード一覧!BJ281,②コード一覧!$BB$2:$BB$802,0),3))</f>
        <v/>
      </c>
      <c r="J285" s="53"/>
      <c r="K285" s="53" t="str">
        <f>IF(②コード一覧!BK281="","",INDEX(②コード一覧!$BB$2:$BD$802,MATCH(②コード一覧!BK281,②コード一覧!$BB$2:$BB$802,0),3))</f>
        <v/>
      </c>
      <c r="L285" s="53"/>
      <c r="M285" s="53" t="str">
        <f>IF(②コード一覧!BL281="","",INDEX(②コード一覧!$BB$2:$BD$802,MATCH(②コード一覧!BL281,②コード一覧!$BB$2:$BB$802,0),3))</f>
        <v/>
      </c>
      <c r="N285" s="53"/>
      <c r="O285" s="53" t="str">
        <f>IF(②コード一覧!BM281="","",INDEX(②コード一覧!$BB$2:$BD$802,MATCH(②コード一覧!BM281,②コード一覧!$BB$2:$BB$802,0),3))</f>
        <v/>
      </c>
      <c r="P285" s="52"/>
      <c r="Q285" s="20" t="str">
        <f>IF(②コード一覧!BF281="","",②コード一覧!BF281)</f>
        <v/>
      </c>
    </row>
    <row r="286" spans="1:17">
      <c r="A286" s="52" t="str">
        <f>IF(②コード一覧!BB282="","",②コード一覧!BB282)</f>
        <v/>
      </c>
      <c r="B286" s="52" t="str">
        <f>IF(②コード一覧!BH282="","",②コード一覧!BH282)</f>
        <v/>
      </c>
      <c r="C286" s="53" t="str">
        <f>IF(A286="","",INDEX(②コード一覧!$B$2:$D$40,MATCH(③組織表示変え!B286,②コード一覧!$B$2:$B$40,0),3))</f>
        <v/>
      </c>
      <c r="D286" s="61"/>
      <c r="E286" s="20" t="str">
        <f t="shared" si="4"/>
        <v/>
      </c>
      <c r="F286" s="53"/>
      <c r="G286" s="53" t="str">
        <f>IF(②コード一覧!BI282="","",INDEX(②コード一覧!$BB$2:$BD$802,MATCH(②コード一覧!BI282,②コード一覧!$BB$2:$BB$802,0),3))</f>
        <v/>
      </c>
      <c r="H286" s="53"/>
      <c r="I286" s="53" t="str">
        <f>IF(②コード一覧!BJ282="","",INDEX(②コード一覧!$BB$2:$BD$802,MATCH(②コード一覧!BJ282,②コード一覧!$BB$2:$BB$802,0),3))</f>
        <v/>
      </c>
      <c r="J286" s="53"/>
      <c r="K286" s="53" t="str">
        <f>IF(②コード一覧!BK282="","",INDEX(②コード一覧!$BB$2:$BD$802,MATCH(②コード一覧!BK282,②コード一覧!$BB$2:$BB$802,0),3))</f>
        <v/>
      </c>
      <c r="L286" s="53"/>
      <c r="M286" s="53" t="str">
        <f>IF(②コード一覧!BL282="","",INDEX(②コード一覧!$BB$2:$BD$802,MATCH(②コード一覧!BL282,②コード一覧!$BB$2:$BB$802,0),3))</f>
        <v/>
      </c>
      <c r="N286" s="53"/>
      <c r="O286" s="53" t="str">
        <f>IF(②コード一覧!BM282="","",INDEX(②コード一覧!$BB$2:$BD$802,MATCH(②コード一覧!BM282,②コード一覧!$BB$2:$BB$802,0),3))</f>
        <v/>
      </c>
      <c r="P286" s="52"/>
      <c r="Q286" s="20" t="str">
        <f>IF(②コード一覧!BF282="","",②コード一覧!BF282)</f>
        <v/>
      </c>
    </row>
    <row r="287" spans="1:17">
      <c r="A287" s="52" t="str">
        <f>IF(②コード一覧!BB283="","",②コード一覧!BB283)</f>
        <v/>
      </c>
      <c r="B287" s="52" t="str">
        <f>IF(②コード一覧!BH283="","",②コード一覧!BH283)</f>
        <v/>
      </c>
      <c r="C287" s="53" t="str">
        <f>IF(A287="","",INDEX(②コード一覧!$B$2:$D$40,MATCH(③組織表示変え!B287,②コード一覧!$B$2:$B$40,0),3))</f>
        <v/>
      </c>
      <c r="D287" s="61"/>
      <c r="E287" s="20" t="str">
        <f t="shared" si="4"/>
        <v/>
      </c>
      <c r="F287" s="53"/>
      <c r="G287" s="53" t="str">
        <f>IF(②コード一覧!BI283="","",INDEX(②コード一覧!$BB$2:$BD$802,MATCH(②コード一覧!BI283,②コード一覧!$BB$2:$BB$802,0),3))</f>
        <v/>
      </c>
      <c r="H287" s="53"/>
      <c r="I287" s="53" t="str">
        <f>IF(②コード一覧!BJ283="","",INDEX(②コード一覧!$BB$2:$BD$802,MATCH(②コード一覧!BJ283,②コード一覧!$BB$2:$BB$802,0),3))</f>
        <v/>
      </c>
      <c r="J287" s="53"/>
      <c r="K287" s="53" t="str">
        <f>IF(②コード一覧!BK283="","",INDEX(②コード一覧!$BB$2:$BD$802,MATCH(②コード一覧!BK283,②コード一覧!$BB$2:$BB$802,0),3))</f>
        <v/>
      </c>
      <c r="L287" s="53"/>
      <c r="M287" s="53" t="str">
        <f>IF(②コード一覧!BL283="","",INDEX(②コード一覧!$BB$2:$BD$802,MATCH(②コード一覧!BL283,②コード一覧!$BB$2:$BB$802,0),3))</f>
        <v/>
      </c>
      <c r="N287" s="53"/>
      <c r="O287" s="53" t="str">
        <f>IF(②コード一覧!BM283="","",INDEX(②コード一覧!$BB$2:$BD$802,MATCH(②コード一覧!BM283,②コード一覧!$BB$2:$BB$802,0),3))</f>
        <v/>
      </c>
      <c r="P287" s="52"/>
      <c r="Q287" s="20" t="str">
        <f>IF(②コード一覧!BF283="","",②コード一覧!BF283)</f>
        <v/>
      </c>
    </row>
    <row r="288" spans="1:17">
      <c r="A288" s="52" t="str">
        <f>IF(②コード一覧!BB284="","",②コード一覧!BB284)</f>
        <v/>
      </c>
      <c r="B288" s="52" t="str">
        <f>IF(②コード一覧!BH284="","",②コード一覧!BH284)</f>
        <v/>
      </c>
      <c r="C288" s="53" t="str">
        <f>IF(A288="","",INDEX(②コード一覧!$B$2:$D$40,MATCH(③組織表示変え!B288,②コード一覧!$B$2:$B$40,0),3))</f>
        <v/>
      </c>
      <c r="D288" s="61"/>
      <c r="E288" s="20" t="str">
        <f t="shared" si="4"/>
        <v/>
      </c>
      <c r="F288" s="53"/>
      <c r="G288" s="53" t="str">
        <f>IF(②コード一覧!BI284="","",INDEX(②コード一覧!$BB$2:$BD$802,MATCH(②コード一覧!BI284,②コード一覧!$BB$2:$BB$802,0),3))</f>
        <v/>
      </c>
      <c r="H288" s="53"/>
      <c r="I288" s="53" t="str">
        <f>IF(②コード一覧!BJ284="","",INDEX(②コード一覧!$BB$2:$BD$802,MATCH(②コード一覧!BJ284,②コード一覧!$BB$2:$BB$802,0),3))</f>
        <v/>
      </c>
      <c r="J288" s="53"/>
      <c r="K288" s="53" t="str">
        <f>IF(②コード一覧!BK284="","",INDEX(②コード一覧!$BB$2:$BD$802,MATCH(②コード一覧!BK284,②コード一覧!$BB$2:$BB$802,0),3))</f>
        <v/>
      </c>
      <c r="L288" s="53"/>
      <c r="M288" s="53" t="str">
        <f>IF(②コード一覧!BL284="","",INDEX(②コード一覧!$BB$2:$BD$802,MATCH(②コード一覧!BL284,②コード一覧!$BB$2:$BB$802,0),3))</f>
        <v/>
      </c>
      <c r="N288" s="53"/>
      <c r="O288" s="53" t="str">
        <f>IF(②コード一覧!BM284="","",INDEX(②コード一覧!$BB$2:$BD$802,MATCH(②コード一覧!BM284,②コード一覧!$BB$2:$BB$802,0),3))</f>
        <v/>
      </c>
      <c r="P288" s="52"/>
      <c r="Q288" s="20" t="str">
        <f>IF(②コード一覧!BF284="","",②コード一覧!BF284)</f>
        <v/>
      </c>
    </row>
    <row r="289" spans="1:17">
      <c r="A289" s="52" t="str">
        <f>IF(②コード一覧!BB285="","",②コード一覧!BB285)</f>
        <v/>
      </c>
      <c r="B289" s="52" t="str">
        <f>IF(②コード一覧!BH285="","",②コード一覧!BH285)</f>
        <v/>
      </c>
      <c r="C289" s="53" t="str">
        <f>IF(A289="","",INDEX(②コード一覧!$B$2:$D$40,MATCH(③組織表示変え!B289,②コード一覧!$B$2:$B$40,0),3))</f>
        <v/>
      </c>
      <c r="D289" s="61"/>
      <c r="E289" s="20" t="str">
        <f t="shared" si="4"/>
        <v/>
      </c>
      <c r="F289" s="53"/>
      <c r="G289" s="53" t="str">
        <f>IF(②コード一覧!BI285="","",INDEX(②コード一覧!$BB$2:$BD$802,MATCH(②コード一覧!BI285,②コード一覧!$BB$2:$BB$802,0),3))</f>
        <v/>
      </c>
      <c r="H289" s="53"/>
      <c r="I289" s="53" t="str">
        <f>IF(②コード一覧!BJ285="","",INDEX(②コード一覧!$BB$2:$BD$802,MATCH(②コード一覧!BJ285,②コード一覧!$BB$2:$BB$802,0),3))</f>
        <v/>
      </c>
      <c r="J289" s="53"/>
      <c r="K289" s="53" t="str">
        <f>IF(②コード一覧!BK285="","",INDEX(②コード一覧!$BB$2:$BD$802,MATCH(②コード一覧!BK285,②コード一覧!$BB$2:$BB$802,0),3))</f>
        <v/>
      </c>
      <c r="L289" s="53"/>
      <c r="M289" s="53" t="str">
        <f>IF(②コード一覧!BL285="","",INDEX(②コード一覧!$BB$2:$BD$802,MATCH(②コード一覧!BL285,②コード一覧!$BB$2:$BB$802,0),3))</f>
        <v/>
      </c>
      <c r="N289" s="53"/>
      <c r="O289" s="53" t="str">
        <f>IF(②コード一覧!BM285="","",INDEX(②コード一覧!$BB$2:$BD$802,MATCH(②コード一覧!BM285,②コード一覧!$BB$2:$BB$802,0),3))</f>
        <v/>
      </c>
      <c r="P289" s="52"/>
      <c r="Q289" s="20" t="str">
        <f>IF(②コード一覧!BF285="","",②コード一覧!BF285)</f>
        <v/>
      </c>
    </row>
    <row r="290" spans="1:17">
      <c r="A290" s="52" t="str">
        <f>IF(②コード一覧!BB286="","",②コード一覧!BB286)</f>
        <v/>
      </c>
      <c r="B290" s="52" t="str">
        <f>IF(②コード一覧!BH286="","",②コード一覧!BH286)</f>
        <v/>
      </c>
      <c r="C290" s="53" t="str">
        <f>IF(A290="","",INDEX(②コード一覧!$B$2:$D$40,MATCH(③組織表示変え!B290,②コード一覧!$B$2:$B$40,0),3))</f>
        <v/>
      </c>
      <c r="D290" s="61"/>
      <c r="E290" s="20" t="str">
        <f t="shared" si="4"/>
        <v/>
      </c>
      <c r="F290" s="53"/>
      <c r="G290" s="53" t="str">
        <f>IF(②コード一覧!BI286="","",INDEX(②コード一覧!$BB$2:$BD$802,MATCH(②コード一覧!BI286,②コード一覧!$BB$2:$BB$802,0),3))</f>
        <v/>
      </c>
      <c r="H290" s="53"/>
      <c r="I290" s="53" t="str">
        <f>IF(②コード一覧!BJ286="","",INDEX(②コード一覧!$BB$2:$BD$802,MATCH(②コード一覧!BJ286,②コード一覧!$BB$2:$BB$802,0),3))</f>
        <v/>
      </c>
      <c r="J290" s="53"/>
      <c r="K290" s="53" t="str">
        <f>IF(②コード一覧!BK286="","",INDEX(②コード一覧!$BB$2:$BD$802,MATCH(②コード一覧!BK286,②コード一覧!$BB$2:$BB$802,0),3))</f>
        <v/>
      </c>
      <c r="L290" s="53"/>
      <c r="M290" s="53" t="str">
        <f>IF(②コード一覧!BL286="","",INDEX(②コード一覧!$BB$2:$BD$802,MATCH(②コード一覧!BL286,②コード一覧!$BB$2:$BB$802,0),3))</f>
        <v/>
      </c>
      <c r="N290" s="53"/>
      <c r="O290" s="53" t="str">
        <f>IF(②コード一覧!BM286="","",INDEX(②コード一覧!$BB$2:$BD$802,MATCH(②コード一覧!BM286,②コード一覧!$BB$2:$BB$802,0),3))</f>
        <v/>
      </c>
      <c r="P290" s="52"/>
      <c r="Q290" s="20" t="str">
        <f>IF(②コード一覧!BF286="","",②コード一覧!BF286)</f>
        <v/>
      </c>
    </row>
    <row r="291" spans="1:17">
      <c r="A291" s="52" t="str">
        <f>IF(②コード一覧!BB287="","",②コード一覧!BB287)</f>
        <v/>
      </c>
      <c r="B291" s="52" t="str">
        <f>IF(②コード一覧!BH287="","",②コード一覧!BH287)</f>
        <v/>
      </c>
      <c r="C291" s="53" t="str">
        <f>IF(A291="","",INDEX(②コード一覧!$B$2:$D$40,MATCH(③組織表示変え!B291,②コード一覧!$B$2:$B$40,0),3))</f>
        <v/>
      </c>
      <c r="D291" s="61"/>
      <c r="E291" s="20" t="str">
        <f t="shared" si="4"/>
        <v/>
      </c>
      <c r="F291" s="53"/>
      <c r="G291" s="53" t="str">
        <f>IF(②コード一覧!BI287="","",INDEX(②コード一覧!$BB$2:$BD$802,MATCH(②コード一覧!BI287,②コード一覧!$BB$2:$BB$802,0),3))</f>
        <v/>
      </c>
      <c r="H291" s="53"/>
      <c r="I291" s="53" t="str">
        <f>IF(②コード一覧!BJ287="","",INDEX(②コード一覧!$BB$2:$BD$802,MATCH(②コード一覧!BJ287,②コード一覧!$BB$2:$BB$802,0),3))</f>
        <v/>
      </c>
      <c r="J291" s="53"/>
      <c r="K291" s="53" t="str">
        <f>IF(②コード一覧!BK287="","",INDEX(②コード一覧!$BB$2:$BD$802,MATCH(②コード一覧!BK287,②コード一覧!$BB$2:$BB$802,0),3))</f>
        <v/>
      </c>
      <c r="L291" s="53"/>
      <c r="M291" s="53" t="str">
        <f>IF(②コード一覧!BL287="","",INDEX(②コード一覧!$BB$2:$BD$802,MATCH(②コード一覧!BL287,②コード一覧!$BB$2:$BB$802,0),3))</f>
        <v/>
      </c>
      <c r="N291" s="53"/>
      <c r="O291" s="53" t="str">
        <f>IF(②コード一覧!BM287="","",INDEX(②コード一覧!$BB$2:$BD$802,MATCH(②コード一覧!BM287,②コード一覧!$BB$2:$BB$802,0),3))</f>
        <v/>
      </c>
      <c r="P291" s="52"/>
      <c r="Q291" s="20" t="str">
        <f>IF(②コード一覧!BF287="","",②コード一覧!BF287)</f>
        <v/>
      </c>
    </row>
    <row r="292" spans="1:17">
      <c r="A292" s="52" t="str">
        <f>IF(②コード一覧!BB288="","",②コード一覧!BB288)</f>
        <v/>
      </c>
      <c r="B292" s="52" t="str">
        <f>IF(②コード一覧!BH288="","",②コード一覧!BH288)</f>
        <v/>
      </c>
      <c r="C292" s="53" t="str">
        <f>IF(A292="","",INDEX(②コード一覧!$B$2:$D$40,MATCH(③組織表示変え!B292,②コード一覧!$B$2:$B$40,0),3))</f>
        <v/>
      </c>
      <c r="D292" s="61"/>
      <c r="E292" s="20" t="str">
        <f t="shared" si="4"/>
        <v/>
      </c>
      <c r="F292" s="53"/>
      <c r="G292" s="53" t="str">
        <f>IF(②コード一覧!BI288="","",INDEX(②コード一覧!$BB$2:$BD$802,MATCH(②コード一覧!BI288,②コード一覧!$BB$2:$BB$802,0),3))</f>
        <v/>
      </c>
      <c r="H292" s="53"/>
      <c r="I292" s="53" t="str">
        <f>IF(②コード一覧!BJ288="","",INDEX(②コード一覧!$BB$2:$BD$802,MATCH(②コード一覧!BJ288,②コード一覧!$BB$2:$BB$802,0),3))</f>
        <v/>
      </c>
      <c r="J292" s="53"/>
      <c r="K292" s="53" t="str">
        <f>IF(②コード一覧!BK288="","",INDEX(②コード一覧!$BB$2:$BD$802,MATCH(②コード一覧!BK288,②コード一覧!$BB$2:$BB$802,0),3))</f>
        <v/>
      </c>
      <c r="L292" s="53"/>
      <c r="M292" s="53" t="str">
        <f>IF(②コード一覧!BL288="","",INDEX(②コード一覧!$BB$2:$BD$802,MATCH(②コード一覧!BL288,②コード一覧!$BB$2:$BB$802,0),3))</f>
        <v/>
      </c>
      <c r="N292" s="53"/>
      <c r="O292" s="53" t="str">
        <f>IF(②コード一覧!BM288="","",INDEX(②コード一覧!$BB$2:$BD$802,MATCH(②コード一覧!BM288,②コード一覧!$BB$2:$BB$802,0),3))</f>
        <v/>
      </c>
      <c r="P292" s="52"/>
      <c r="Q292" s="20" t="str">
        <f>IF(②コード一覧!BF288="","",②コード一覧!BF288)</f>
        <v/>
      </c>
    </row>
    <row r="293" spans="1:17">
      <c r="A293" s="52" t="str">
        <f>IF(②コード一覧!BB289="","",②コード一覧!BB289)</f>
        <v/>
      </c>
      <c r="B293" s="52" t="str">
        <f>IF(②コード一覧!BH289="","",②コード一覧!BH289)</f>
        <v/>
      </c>
      <c r="C293" s="53" t="str">
        <f>IF(A293="","",INDEX(②コード一覧!$B$2:$D$40,MATCH(③組織表示変え!B293,②コード一覧!$B$2:$B$40,0),3))</f>
        <v/>
      </c>
      <c r="D293" s="61"/>
      <c r="E293" s="20" t="str">
        <f t="shared" si="4"/>
        <v/>
      </c>
      <c r="F293" s="53"/>
      <c r="G293" s="53" t="str">
        <f>IF(②コード一覧!BI289="","",INDEX(②コード一覧!$BB$2:$BD$802,MATCH(②コード一覧!BI289,②コード一覧!$BB$2:$BB$802,0),3))</f>
        <v/>
      </c>
      <c r="H293" s="53"/>
      <c r="I293" s="53" t="str">
        <f>IF(②コード一覧!BJ289="","",INDEX(②コード一覧!$BB$2:$BD$802,MATCH(②コード一覧!BJ289,②コード一覧!$BB$2:$BB$802,0),3))</f>
        <v/>
      </c>
      <c r="J293" s="53"/>
      <c r="K293" s="53" t="str">
        <f>IF(②コード一覧!BK289="","",INDEX(②コード一覧!$BB$2:$BD$802,MATCH(②コード一覧!BK289,②コード一覧!$BB$2:$BB$802,0),3))</f>
        <v/>
      </c>
      <c r="L293" s="53"/>
      <c r="M293" s="53" t="str">
        <f>IF(②コード一覧!BL289="","",INDEX(②コード一覧!$BB$2:$BD$802,MATCH(②コード一覧!BL289,②コード一覧!$BB$2:$BB$802,0),3))</f>
        <v/>
      </c>
      <c r="N293" s="53"/>
      <c r="O293" s="53" t="str">
        <f>IF(②コード一覧!BM289="","",INDEX(②コード一覧!$BB$2:$BD$802,MATCH(②コード一覧!BM289,②コード一覧!$BB$2:$BB$802,0),3))</f>
        <v/>
      </c>
      <c r="P293" s="52"/>
      <c r="Q293" s="20" t="str">
        <f>IF(②コード一覧!BF289="","",②コード一覧!BF289)</f>
        <v/>
      </c>
    </row>
    <row r="294" spans="1:17">
      <c r="A294" s="52" t="str">
        <f>IF(②コード一覧!BB290="","",②コード一覧!BB290)</f>
        <v/>
      </c>
      <c r="B294" s="52" t="str">
        <f>IF(②コード一覧!BH290="","",②コード一覧!BH290)</f>
        <v/>
      </c>
      <c r="C294" s="53" t="str">
        <f>IF(A294="","",INDEX(②コード一覧!$B$2:$D$40,MATCH(③組織表示変え!B294,②コード一覧!$B$2:$B$40,0),3))</f>
        <v/>
      </c>
      <c r="D294" s="61"/>
      <c r="E294" s="20" t="str">
        <f t="shared" si="4"/>
        <v/>
      </c>
      <c r="F294" s="53"/>
      <c r="G294" s="53" t="str">
        <f>IF(②コード一覧!BI290="","",INDEX(②コード一覧!$BB$2:$BD$802,MATCH(②コード一覧!BI290,②コード一覧!$BB$2:$BB$802,0),3))</f>
        <v/>
      </c>
      <c r="H294" s="53"/>
      <c r="I294" s="53" t="str">
        <f>IF(②コード一覧!BJ290="","",INDEX(②コード一覧!$BB$2:$BD$802,MATCH(②コード一覧!BJ290,②コード一覧!$BB$2:$BB$802,0),3))</f>
        <v/>
      </c>
      <c r="J294" s="53"/>
      <c r="K294" s="53" t="str">
        <f>IF(②コード一覧!BK290="","",INDEX(②コード一覧!$BB$2:$BD$802,MATCH(②コード一覧!BK290,②コード一覧!$BB$2:$BB$802,0),3))</f>
        <v/>
      </c>
      <c r="L294" s="53"/>
      <c r="M294" s="53" t="str">
        <f>IF(②コード一覧!BL290="","",INDEX(②コード一覧!$BB$2:$BD$802,MATCH(②コード一覧!BL290,②コード一覧!$BB$2:$BB$802,0),3))</f>
        <v/>
      </c>
      <c r="N294" s="53"/>
      <c r="O294" s="53" t="str">
        <f>IF(②コード一覧!BM290="","",INDEX(②コード一覧!$BB$2:$BD$802,MATCH(②コード一覧!BM290,②コード一覧!$BB$2:$BB$802,0),3))</f>
        <v/>
      </c>
      <c r="P294" s="52"/>
      <c r="Q294" s="20" t="str">
        <f>IF(②コード一覧!BF290="","",②コード一覧!BF290)</f>
        <v/>
      </c>
    </row>
    <row r="295" spans="1:17">
      <c r="A295" s="52" t="str">
        <f>IF(②コード一覧!BB291="","",②コード一覧!BB291)</f>
        <v/>
      </c>
      <c r="B295" s="52" t="str">
        <f>IF(②コード一覧!BH291="","",②コード一覧!BH291)</f>
        <v/>
      </c>
      <c r="C295" s="53" t="str">
        <f>IF(A295="","",INDEX(②コード一覧!$B$2:$D$40,MATCH(③組織表示変え!B295,②コード一覧!$B$2:$B$40,0),3))</f>
        <v/>
      </c>
      <c r="D295" s="61"/>
      <c r="E295" s="20" t="str">
        <f t="shared" si="4"/>
        <v/>
      </c>
      <c r="F295" s="53"/>
      <c r="G295" s="53" t="str">
        <f>IF(②コード一覧!BI291="","",INDEX(②コード一覧!$BB$2:$BD$802,MATCH(②コード一覧!BI291,②コード一覧!$BB$2:$BB$802,0),3))</f>
        <v/>
      </c>
      <c r="H295" s="53"/>
      <c r="I295" s="53" t="str">
        <f>IF(②コード一覧!BJ291="","",INDEX(②コード一覧!$BB$2:$BD$802,MATCH(②コード一覧!BJ291,②コード一覧!$BB$2:$BB$802,0),3))</f>
        <v/>
      </c>
      <c r="J295" s="53"/>
      <c r="K295" s="53" t="str">
        <f>IF(②コード一覧!BK291="","",INDEX(②コード一覧!$BB$2:$BD$802,MATCH(②コード一覧!BK291,②コード一覧!$BB$2:$BB$802,0),3))</f>
        <v/>
      </c>
      <c r="L295" s="53"/>
      <c r="M295" s="53" t="str">
        <f>IF(②コード一覧!BL291="","",INDEX(②コード一覧!$BB$2:$BD$802,MATCH(②コード一覧!BL291,②コード一覧!$BB$2:$BB$802,0),3))</f>
        <v/>
      </c>
      <c r="N295" s="53"/>
      <c r="O295" s="53" t="str">
        <f>IF(②コード一覧!BM291="","",INDEX(②コード一覧!$BB$2:$BD$802,MATCH(②コード一覧!BM291,②コード一覧!$BB$2:$BB$802,0),3))</f>
        <v/>
      </c>
      <c r="P295" s="52"/>
      <c r="Q295" s="20" t="str">
        <f>IF(②コード一覧!BF291="","",②コード一覧!BF291)</f>
        <v/>
      </c>
    </row>
    <row r="296" spans="1:17">
      <c r="A296" s="52" t="str">
        <f>IF(②コード一覧!BB292="","",②コード一覧!BB292)</f>
        <v/>
      </c>
      <c r="B296" s="52" t="str">
        <f>IF(②コード一覧!BH292="","",②コード一覧!BH292)</f>
        <v/>
      </c>
      <c r="C296" s="53" t="str">
        <f>IF(A296="","",INDEX(②コード一覧!$B$2:$D$40,MATCH(③組織表示変え!B296,②コード一覧!$B$2:$B$40,0),3))</f>
        <v/>
      </c>
      <c r="D296" s="61"/>
      <c r="E296" s="20" t="str">
        <f t="shared" si="4"/>
        <v/>
      </c>
      <c r="F296" s="53"/>
      <c r="G296" s="53" t="str">
        <f>IF(②コード一覧!BI292="","",INDEX(②コード一覧!$BB$2:$BD$802,MATCH(②コード一覧!BI292,②コード一覧!$BB$2:$BB$802,0),3))</f>
        <v/>
      </c>
      <c r="H296" s="53"/>
      <c r="I296" s="53" t="str">
        <f>IF(②コード一覧!BJ292="","",INDEX(②コード一覧!$BB$2:$BD$802,MATCH(②コード一覧!BJ292,②コード一覧!$BB$2:$BB$802,0),3))</f>
        <v/>
      </c>
      <c r="J296" s="53"/>
      <c r="K296" s="53" t="str">
        <f>IF(②コード一覧!BK292="","",INDEX(②コード一覧!$BB$2:$BD$802,MATCH(②コード一覧!BK292,②コード一覧!$BB$2:$BB$802,0),3))</f>
        <v/>
      </c>
      <c r="L296" s="53"/>
      <c r="M296" s="53" t="str">
        <f>IF(②コード一覧!BL292="","",INDEX(②コード一覧!$BB$2:$BD$802,MATCH(②コード一覧!BL292,②コード一覧!$BB$2:$BB$802,0),3))</f>
        <v/>
      </c>
      <c r="N296" s="53"/>
      <c r="O296" s="53" t="str">
        <f>IF(②コード一覧!BM292="","",INDEX(②コード一覧!$BB$2:$BD$802,MATCH(②コード一覧!BM292,②コード一覧!$BB$2:$BB$802,0),3))</f>
        <v/>
      </c>
      <c r="P296" s="52"/>
      <c r="Q296" s="20" t="str">
        <f>IF(②コード一覧!BF292="","",②コード一覧!BF292)</f>
        <v/>
      </c>
    </row>
    <row r="297" spans="1:17">
      <c r="A297" s="52" t="str">
        <f>IF(②コード一覧!BB293="","",②コード一覧!BB293)</f>
        <v/>
      </c>
      <c r="B297" s="52" t="str">
        <f>IF(②コード一覧!BH293="","",②コード一覧!BH293)</f>
        <v/>
      </c>
      <c r="C297" s="53" t="str">
        <f>IF(A297="","",INDEX(②コード一覧!$B$2:$D$40,MATCH(③組織表示変え!B297,②コード一覧!$B$2:$B$40,0),3))</f>
        <v/>
      </c>
      <c r="D297" s="61"/>
      <c r="E297" s="20" t="str">
        <f t="shared" si="4"/>
        <v/>
      </c>
      <c r="F297" s="53"/>
      <c r="G297" s="53" t="str">
        <f>IF(②コード一覧!BI293="","",INDEX(②コード一覧!$BB$2:$BD$802,MATCH(②コード一覧!BI293,②コード一覧!$BB$2:$BB$802,0),3))</f>
        <v/>
      </c>
      <c r="H297" s="53"/>
      <c r="I297" s="53" t="str">
        <f>IF(②コード一覧!BJ293="","",INDEX(②コード一覧!$BB$2:$BD$802,MATCH(②コード一覧!BJ293,②コード一覧!$BB$2:$BB$802,0),3))</f>
        <v/>
      </c>
      <c r="J297" s="53"/>
      <c r="K297" s="53" t="str">
        <f>IF(②コード一覧!BK293="","",INDEX(②コード一覧!$BB$2:$BD$802,MATCH(②コード一覧!BK293,②コード一覧!$BB$2:$BB$802,0),3))</f>
        <v/>
      </c>
      <c r="L297" s="53"/>
      <c r="M297" s="53" t="str">
        <f>IF(②コード一覧!BL293="","",INDEX(②コード一覧!$BB$2:$BD$802,MATCH(②コード一覧!BL293,②コード一覧!$BB$2:$BB$802,0),3))</f>
        <v/>
      </c>
      <c r="N297" s="53"/>
      <c r="O297" s="53" t="str">
        <f>IF(②コード一覧!BM293="","",INDEX(②コード一覧!$BB$2:$BD$802,MATCH(②コード一覧!BM293,②コード一覧!$BB$2:$BB$802,0),3))</f>
        <v/>
      </c>
      <c r="P297" s="52"/>
      <c r="Q297" s="20" t="str">
        <f>IF(②コード一覧!BF293="","",②コード一覧!BF293)</f>
        <v/>
      </c>
    </row>
    <row r="298" spans="1:17">
      <c r="A298" s="52" t="str">
        <f>IF(②コード一覧!BB294="","",②コード一覧!BB294)</f>
        <v/>
      </c>
      <c r="B298" s="52" t="str">
        <f>IF(②コード一覧!BH294="","",②コード一覧!BH294)</f>
        <v/>
      </c>
      <c r="C298" s="53" t="str">
        <f>IF(A298="","",INDEX(②コード一覧!$B$2:$D$40,MATCH(③組織表示変え!B298,②コード一覧!$B$2:$B$40,0),3))</f>
        <v/>
      </c>
      <c r="D298" s="61"/>
      <c r="E298" s="20" t="str">
        <f t="shared" si="4"/>
        <v/>
      </c>
      <c r="F298" s="53"/>
      <c r="G298" s="53" t="str">
        <f>IF(②コード一覧!BI294="","",INDEX(②コード一覧!$BB$2:$BD$802,MATCH(②コード一覧!BI294,②コード一覧!$BB$2:$BB$802,0),3))</f>
        <v/>
      </c>
      <c r="H298" s="53"/>
      <c r="I298" s="53" t="str">
        <f>IF(②コード一覧!BJ294="","",INDEX(②コード一覧!$BB$2:$BD$802,MATCH(②コード一覧!BJ294,②コード一覧!$BB$2:$BB$802,0),3))</f>
        <v/>
      </c>
      <c r="J298" s="53"/>
      <c r="K298" s="53" t="str">
        <f>IF(②コード一覧!BK294="","",INDEX(②コード一覧!$BB$2:$BD$802,MATCH(②コード一覧!BK294,②コード一覧!$BB$2:$BB$802,0),3))</f>
        <v/>
      </c>
      <c r="L298" s="53"/>
      <c r="M298" s="53" t="str">
        <f>IF(②コード一覧!BL294="","",INDEX(②コード一覧!$BB$2:$BD$802,MATCH(②コード一覧!BL294,②コード一覧!$BB$2:$BB$802,0),3))</f>
        <v/>
      </c>
      <c r="N298" s="53"/>
      <c r="O298" s="53" t="str">
        <f>IF(②コード一覧!BM294="","",INDEX(②コード一覧!$BB$2:$BD$802,MATCH(②コード一覧!BM294,②コード一覧!$BB$2:$BB$802,0),3))</f>
        <v/>
      </c>
      <c r="P298" s="52"/>
      <c r="Q298" s="20" t="str">
        <f>IF(②コード一覧!BF294="","",②コード一覧!BF294)</f>
        <v/>
      </c>
    </row>
    <row r="299" spans="1:17">
      <c r="A299" s="52" t="str">
        <f>IF(②コード一覧!BB295="","",②コード一覧!BB295)</f>
        <v/>
      </c>
      <c r="B299" s="52" t="str">
        <f>IF(②コード一覧!BH295="","",②コード一覧!BH295)</f>
        <v/>
      </c>
      <c r="C299" s="53" t="str">
        <f>IF(A299="","",INDEX(②コード一覧!$B$2:$D$40,MATCH(③組織表示変え!B299,②コード一覧!$B$2:$B$40,0),3))</f>
        <v/>
      </c>
      <c r="D299" s="61"/>
      <c r="E299" s="20" t="str">
        <f t="shared" si="4"/>
        <v/>
      </c>
      <c r="F299" s="53"/>
      <c r="G299" s="53" t="str">
        <f>IF(②コード一覧!BI295="","",INDEX(②コード一覧!$BB$2:$BD$802,MATCH(②コード一覧!BI295,②コード一覧!$BB$2:$BB$802,0),3))</f>
        <v/>
      </c>
      <c r="H299" s="53"/>
      <c r="I299" s="53" t="str">
        <f>IF(②コード一覧!BJ295="","",INDEX(②コード一覧!$BB$2:$BD$802,MATCH(②コード一覧!BJ295,②コード一覧!$BB$2:$BB$802,0),3))</f>
        <v/>
      </c>
      <c r="J299" s="53"/>
      <c r="K299" s="53" t="str">
        <f>IF(②コード一覧!BK295="","",INDEX(②コード一覧!$BB$2:$BD$802,MATCH(②コード一覧!BK295,②コード一覧!$BB$2:$BB$802,0),3))</f>
        <v/>
      </c>
      <c r="L299" s="53"/>
      <c r="M299" s="53" t="str">
        <f>IF(②コード一覧!BL295="","",INDEX(②コード一覧!$BB$2:$BD$802,MATCH(②コード一覧!BL295,②コード一覧!$BB$2:$BB$802,0),3))</f>
        <v/>
      </c>
      <c r="N299" s="53"/>
      <c r="O299" s="53" t="str">
        <f>IF(②コード一覧!BM295="","",INDEX(②コード一覧!$BB$2:$BD$802,MATCH(②コード一覧!BM295,②コード一覧!$BB$2:$BB$802,0),3))</f>
        <v/>
      </c>
      <c r="P299" s="52"/>
      <c r="Q299" s="20" t="str">
        <f>IF(②コード一覧!BF295="","",②コード一覧!BF295)</f>
        <v/>
      </c>
    </row>
    <row r="300" spans="1:17">
      <c r="A300" s="52" t="str">
        <f>IF(②コード一覧!BB296="","",②コード一覧!BB296)</f>
        <v/>
      </c>
      <c r="B300" s="52" t="str">
        <f>IF(②コード一覧!BH296="","",②コード一覧!BH296)</f>
        <v/>
      </c>
      <c r="C300" s="53" t="str">
        <f>IF(A300="","",INDEX(②コード一覧!$B$2:$D$40,MATCH(③組織表示変え!B300,②コード一覧!$B$2:$B$40,0),3))</f>
        <v/>
      </c>
      <c r="D300" s="61"/>
      <c r="E300" s="20" t="str">
        <f t="shared" si="4"/>
        <v/>
      </c>
      <c r="F300" s="53"/>
      <c r="G300" s="53" t="str">
        <f>IF(②コード一覧!BI296="","",INDEX(②コード一覧!$BB$2:$BD$802,MATCH(②コード一覧!BI296,②コード一覧!$BB$2:$BB$802,0),3))</f>
        <v/>
      </c>
      <c r="H300" s="53"/>
      <c r="I300" s="53" t="str">
        <f>IF(②コード一覧!BJ296="","",INDEX(②コード一覧!$BB$2:$BD$802,MATCH(②コード一覧!BJ296,②コード一覧!$BB$2:$BB$802,0),3))</f>
        <v/>
      </c>
      <c r="J300" s="53"/>
      <c r="K300" s="53" t="str">
        <f>IF(②コード一覧!BK296="","",INDEX(②コード一覧!$BB$2:$BD$802,MATCH(②コード一覧!BK296,②コード一覧!$BB$2:$BB$802,0),3))</f>
        <v/>
      </c>
      <c r="L300" s="53"/>
      <c r="M300" s="53" t="str">
        <f>IF(②コード一覧!BL296="","",INDEX(②コード一覧!$BB$2:$BD$802,MATCH(②コード一覧!BL296,②コード一覧!$BB$2:$BB$802,0),3))</f>
        <v/>
      </c>
      <c r="N300" s="53"/>
      <c r="O300" s="53" t="str">
        <f>IF(②コード一覧!BM296="","",INDEX(②コード一覧!$BB$2:$BD$802,MATCH(②コード一覧!BM296,②コード一覧!$BB$2:$BB$802,0),3))</f>
        <v/>
      </c>
      <c r="P300" s="52"/>
      <c r="Q300" s="20" t="str">
        <f>IF(②コード一覧!BF296="","",②コード一覧!BF296)</f>
        <v/>
      </c>
    </row>
    <row r="301" spans="1:17">
      <c r="A301" s="52" t="str">
        <f>IF(②コード一覧!BB297="","",②コード一覧!BB297)</f>
        <v/>
      </c>
      <c r="B301" s="52" t="str">
        <f>IF(②コード一覧!BH297="","",②コード一覧!BH297)</f>
        <v/>
      </c>
      <c r="C301" s="53" t="str">
        <f>IF(A301="","",INDEX(②コード一覧!$B$2:$D$40,MATCH(③組織表示変え!B301,②コード一覧!$B$2:$B$40,0),3))</f>
        <v/>
      </c>
      <c r="D301" s="61"/>
      <c r="E301" s="20" t="str">
        <f t="shared" si="4"/>
        <v/>
      </c>
      <c r="F301" s="53"/>
      <c r="G301" s="53" t="str">
        <f>IF(②コード一覧!BI297="","",INDEX(②コード一覧!$BB$2:$BD$802,MATCH(②コード一覧!BI297,②コード一覧!$BB$2:$BB$802,0),3))</f>
        <v/>
      </c>
      <c r="H301" s="53"/>
      <c r="I301" s="53" t="str">
        <f>IF(②コード一覧!BJ297="","",INDEX(②コード一覧!$BB$2:$BD$802,MATCH(②コード一覧!BJ297,②コード一覧!$BB$2:$BB$802,0),3))</f>
        <v/>
      </c>
      <c r="J301" s="53"/>
      <c r="K301" s="53" t="str">
        <f>IF(②コード一覧!BK297="","",INDEX(②コード一覧!$BB$2:$BD$802,MATCH(②コード一覧!BK297,②コード一覧!$BB$2:$BB$802,0),3))</f>
        <v/>
      </c>
      <c r="L301" s="53"/>
      <c r="M301" s="53" t="str">
        <f>IF(②コード一覧!BL297="","",INDEX(②コード一覧!$BB$2:$BD$802,MATCH(②コード一覧!BL297,②コード一覧!$BB$2:$BB$802,0),3))</f>
        <v/>
      </c>
      <c r="N301" s="53"/>
      <c r="O301" s="53" t="str">
        <f>IF(②コード一覧!BM297="","",INDEX(②コード一覧!$BB$2:$BD$802,MATCH(②コード一覧!BM297,②コード一覧!$BB$2:$BB$802,0),3))</f>
        <v/>
      </c>
      <c r="P301" s="52"/>
      <c r="Q301" s="20" t="str">
        <f>IF(②コード一覧!BF297="","",②コード一覧!BF297)</f>
        <v/>
      </c>
    </row>
    <row r="302" spans="1:17">
      <c r="A302" s="52" t="str">
        <f>IF(②コード一覧!BB298="","",②コード一覧!BB298)</f>
        <v/>
      </c>
      <c r="B302" s="52" t="str">
        <f>IF(②コード一覧!BH298="","",②コード一覧!BH298)</f>
        <v/>
      </c>
      <c r="C302" s="53" t="str">
        <f>IF(A302="","",INDEX(②コード一覧!$B$2:$D$40,MATCH(③組織表示変え!B302,②コード一覧!$B$2:$B$40,0),3))</f>
        <v/>
      </c>
      <c r="D302" s="61"/>
      <c r="E302" s="20" t="str">
        <f t="shared" si="4"/>
        <v/>
      </c>
      <c r="F302" s="53"/>
      <c r="G302" s="53" t="str">
        <f>IF(②コード一覧!BI298="","",INDEX(②コード一覧!$BB$2:$BD$802,MATCH(②コード一覧!BI298,②コード一覧!$BB$2:$BB$802,0),3))</f>
        <v/>
      </c>
      <c r="H302" s="53"/>
      <c r="I302" s="53" t="str">
        <f>IF(②コード一覧!BJ298="","",INDEX(②コード一覧!$BB$2:$BD$802,MATCH(②コード一覧!BJ298,②コード一覧!$BB$2:$BB$802,0),3))</f>
        <v/>
      </c>
      <c r="J302" s="53"/>
      <c r="K302" s="53" t="str">
        <f>IF(②コード一覧!BK298="","",INDEX(②コード一覧!$BB$2:$BD$802,MATCH(②コード一覧!BK298,②コード一覧!$BB$2:$BB$802,0),3))</f>
        <v/>
      </c>
      <c r="L302" s="53"/>
      <c r="M302" s="53" t="str">
        <f>IF(②コード一覧!BL298="","",INDEX(②コード一覧!$BB$2:$BD$802,MATCH(②コード一覧!BL298,②コード一覧!$BB$2:$BB$802,0),3))</f>
        <v/>
      </c>
      <c r="N302" s="53"/>
      <c r="O302" s="53" t="str">
        <f>IF(②コード一覧!BM298="","",INDEX(②コード一覧!$BB$2:$BD$802,MATCH(②コード一覧!BM298,②コード一覧!$BB$2:$BB$802,0),3))</f>
        <v/>
      </c>
      <c r="P302" s="52"/>
      <c r="Q302" s="20" t="str">
        <f>IF(②コード一覧!BF298="","",②コード一覧!BF298)</f>
        <v/>
      </c>
    </row>
    <row r="303" spans="1:17">
      <c r="A303" s="52" t="str">
        <f>IF(②コード一覧!BB299="","",②コード一覧!BB299)</f>
        <v/>
      </c>
      <c r="B303" s="52" t="str">
        <f>IF(②コード一覧!BH299="","",②コード一覧!BH299)</f>
        <v/>
      </c>
      <c r="C303" s="53" t="str">
        <f>IF(A303="","",INDEX(②コード一覧!$B$2:$D$40,MATCH(③組織表示変え!B303,②コード一覧!$B$2:$B$40,0),3))</f>
        <v/>
      </c>
      <c r="D303" s="61"/>
      <c r="E303" s="20" t="str">
        <f t="shared" si="4"/>
        <v/>
      </c>
      <c r="F303" s="53"/>
      <c r="G303" s="53" t="str">
        <f>IF(②コード一覧!BI299="","",INDEX(②コード一覧!$BB$2:$BD$802,MATCH(②コード一覧!BI299,②コード一覧!$BB$2:$BB$802,0),3))</f>
        <v/>
      </c>
      <c r="H303" s="53"/>
      <c r="I303" s="53" t="str">
        <f>IF(②コード一覧!BJ299="","",INDEX(②コード一覧!$BB$2:$BD$802,MATCH(②コード一覧!BJ299,②コード一覧!$BB$2:$BB$802,0),3))</f>
        <v/>
      </c>
      <c r="J303" s="53"/>
      <c r="K303" s="53" t="str">
        <f>IF(②コード一覧!BK299="","",INDEX(②コード一覧!$BB$2:$BD$802,MATCH(②コード一覧!BK299,②コード一覧!$BB$2:$BB$802,0),3))</f>
        <v/>
      </c>
      <c r="L303" s="53"/>
      <c r="M303" s="53" t="str">
        <f>IF(②コード一覧!BL299="","",INDEX(②コード一覧!$BB$2:$BD$802,MATCH(②コード一覧!BL299,②コード一覧!$BB$2:$BB$802,0),3))</f>
        <v/>
      </c>
      <c r="N303" s="53"/>
      <c r="O303" s="53" t="str">
        <f>IF(②コード一覧!BM299="","",INDEX(②コード一覧!$BB$2:$BD$802,MATCH(②コード一覧!BM299,②コード一覧!$BB$2:$BB$802,0),3))</f>
        <v/>
      </c>
      <c r="P303" s="52"/>
      <c r="Q303" s="20" t="str">
        <f>IF(②コード一覧!BF299="","",②コード一覧!BF299)</f>
        <v/>
      </c>
    </row>
    <row r="304" spans="1:17">
      <c r="A304" s="52" t="str">
        <f>IF(②コード一覧!BB300="","",②コード一覧!BB300)</f>
        <v/>
      </c>
      <c r="B304" s="52" t="str">
        <f>IF(②コード一覧!BH300="","",②コード一覧!BH300)</f>
        <v/>
      </c>
      <c r="C304" s="53" t="str">
        <f>IF(A304="","",INDEX(②コード一覧!$B$2:$D$40,MATCH(③組織表示変え!B304,②コード一覧!$B$2:$B$40,0),3))</f>
        <v/>
      </c>
      <c r="D304" s="61"/>
      <c r="E304" s="20" t="str">
        <f t="shared" si="4"/>
        <v/>
      </c>
      <c r="F304" s="53"/>
      <c r="G304" s="53" t="str">
        <f>IF(②コード一覧!BI300="","",INDEX(②コード一覧!$BB$2:$BD$802,MATCH(②コード一覧!BI300,②コード一覧!$BB$2:$BB$802,0),3))</f>
        <v/>
      </c>
      <c r="H304" s="53"/>
      <c r="I304" s="53" t="str">
        <f>IF(②コード一覧!BJ300="","",INDEX(②コード一覧!$BB$2:$BD$802,MATCH(②コード一覧!BJ300,②コード一覧!$BB$2:$BB$802,0),3))</f>
        <v/>
      </c>
      <c r="J304" s="53"/>
      <c r="K304" s="53" t="str">
        <f>IF(②コード一覧!BK300="","",INDEX(②コード一覧!$BB$2:$BD$802,MATCH(②コード一覧!BK300,②コード一覧!$BB$2:$BB$802,0),3))</f>
        <v/>
      </c>
      <c r="L304" s="53"/>
      <c r="M304" s="53" t="str">
        <f>IF(②コード一覧!BL300="","",INDEX(②コード一覧!$BB$2:$BD$802,MATCH(②コード一覧!BL300,②コード一覧!$BB$2:$BB$802,0),3))</f>
        <v/>
      </c>
      <c r="N304" s="53"/>
      <c r="O304" s="53" t="str">
        <f>IF(②コード一覧!BM300="","",INDEX(②コード一覧!$BB$2:$BD$802,MATCH(②コード一覧!BM300,②コード一覧!$BB$2:$BB$802,0),3))</f>
        <v/>
      </c>
      <c r="P304" s="52"/>
      <c r="Q304" s="20" t="str">
        <f>IF(②コード一覧!BF300="","",②コード一覧!BF300)</f>
        <v/>
      </c>
    </row>
    <row r="305" spans="1:17">
      <c r="A305" s="52" t="str">
        <f>IF(②コード一覧!BB301="","",②コード一覧!BB301)</f>
        <v/>
      </c>
      <c r="B305" s="52" t="str">
        <f>IF(②コード一覧!BH301="","",②コード一覧!BH301)</f>
        <v/>
      </c>
      <c r="C305" s="53" t="str">
        <f>IF(A305="","",INDEX(②コード一覧!$B$2:$D$40,MATCH(③組織表示変え!B305,②コード一覧!$B$2:$B$40,0),3))</f>
        <v/>
      </c>
      <c r="D305" s="61"/>
      <c r="E305" s="20" t="str">
        <f t="shared" si="4"/>
        <v/>
      </c>
      <c r="F305" s="53"/>
      <c r="G305" s="53" t="str">
        <f>IF(②コード一覧!BI301="","",INDEX(②コード一覧!$BB$2:$BD$802,MATCH(②コード一覧!BI301,②コード一覧!$BB$2:$BB$802,0),3))</f>
        <v/>
      </c>
      <c r="H305" s="53"/>
      <c r="I305" s="53" t="str">
        <f>IF(②コード一覧!BJ301="","",INDEX(②コード一覧!$BB$2:$BD$802,MATCH(②コード一覧!BJ301,②コード一覧!$BB$2:$BB$802,0),3))</f>
        <v/>
      </c>
      <c r="J305" s="53"/>
      <c r="K305" s="53" t="str">
        <f>IF(②コード一覧!BK301="","",INDEX(②コード一覧!$BB$2:$BD$802,MATCH(②コード一覧!BK301,②コード一覧!$BB$2:$BB$802,0),3))</f>
        <v/>
      </c>
      <c r="L305" s="53"/>
      <c r="M305" s="53" t="str">
        <f>IF(②コード一覧!BL301="","",INDEX(②コード一覧!$BB$2:$BD$802,MATCH(②コード一覧!BL301,②コード一覧!$BB$2:$BB$802,0),3))</f>
        <v/>
      </c>
      <c r="N305" s="53"/>
      <c r="O305" s="53" t="str">
        <f>IF(②コード一覧!BM301="","",INDEX(②コード一覧!$BB$2:$BD$802,MATCH(②コード一覧!BM301,②コード一覧!$BB$2:$BB$802,0),3))</f>
        <v/>
      </c>
      <c r="P305" s="52"/>
      <c r="Q305" s="20" t="str">
        <f>IF(②コード一覧!BF301="","",②コード一覧!BF301)</f>
        <v/>
      </c>
    </row>
    <row r="306" spans="1:17">
      <c r="A306" s="52" t="str">
        <f>IF(②コード一覧!BB302="","",②コード一覧!BB302)</f>
        <v/>
      </c>
      <c r="B306" s="52" t="str">
        <f>IF(②コード一覧!BH302="","",②コード一覧!BH302)</f>
        <v/>
      </c>
      <c r="C306" s="53" t="str">
        <f>IF(A306="","",INDEX(②コード一覧!$B$2:$D$40,MATCH(③組織表示変え!B306,②コード一覧!$B$2:$B$40,0),3))</f>
        <v/>
      </c>
      <c r="D306" s="61"/>
      <c r="E306" s="20" t="str">
        <f t="shared" si="4"/>
        <v/>
      </c>
      <c r="F306" s="53"/>
      <c r="G306" s="53" t="str">
        <f>IF(②コード一覧!BI302="","",INDEX(②コード一覧!$BB$2:$BD$802,MATCH(②コード一覧!BI302,②コード一覧!$BB$2:$BB$802,0),3))</f>
        <v/>
      </c>
      <c r="H306" s="53"/>
      <c r="I306" s="53" t="str">
        <f>IF(②コード一覧!BJ302="","",INDEX(②コード一覧!$BB$2:$BD$802,MATCH(②コード一覧!BJ302,②コード一覧!$BB$2:$BB$802,0),3))</f>
        <v/>
      </c>
      <c r="J306" s="53"/>
      <c r="K306" s="53" t="str">
        <f>IF(②コード一覧!BK302="","",INDEX(②コード一覧!$BB$2:$BD$802,MATCH(②コード一覧!BK302,②コード一覧!$BB$2:$BB$802,0),3))</f>
        <v/>
      </c>
      <c r="L306" s="53"/>
      <c r="M306" s="53" t="str">
        <f>IF(②コード一覧!BL302="","",INDEX(②コード一覧!$BB$2:$BD$802,MATCH(②コード一覧!BL302,②コード一覧!$BB$2:$BB$802,0),3))</f>
        <v/>
      </c>
      <c r="N306" s="53"/>
      <c r="O306" s="53" t="str">
        <f>IF(②コード一覧!BM302="","",INDEX(②コード一覧!$BB$2:$BD$802,MATCH(②コード一覧!BM302,②コード一覧!$BB$2:$BB$802,0),3))</f>
        <v/>
      </c>
      <c r="P306" s="52"/>
      <c r="Q306" s="20" t="str">
        <f>IF(②コード一覧!BF302="","",②コード一覧!BF302)</f>
        <v/>
      </c>
    </row>
    <row r="307" spans="1:17">
      <c r="A307" s="52" t="str">
        <f>IF(②コード一覧!BB303="","",②コード一覧!BB303)</f>
        <v/>
      </c>
      <c r="B307" s="52" t="str">
        <f>IF(②コード一覧!BH303="","",②コード一覧!BH303)</f>
        <v/>
      </c>
      <c r="C307" s="53" t="str">
        <f>IF(A307="","",INDEX(②コード一覧!$B$2:$D$40,MATCH(③組織表示変え!B307,②コード一覧!$B$2:$B$40,0),3))</f>
        <v/>
      </c>
      <c r="D307" s="61"/>
      <c r="E307" s="20" t="str">
        <f t="shared" si="4"/>
        <v/>
      </c>
      <c r="F307" s="53"/>
      <c r="G307" s="53" t="str">
        <f>IF(②コード一覧!BI303="","",INDEX(②コード一覧!$BB$2:$BD$802,MATCH(②コード一覧!BI303,②コード一覧!$BB$2:$BB$802,0),3))</f>
        <v/>
      </c>
      <c r="H307" s="53"/>
      <c r="I307" s="53" t="str">
        <f>IF(②コード一覧!BJ303="","",INDEX(②コード一覧!$BB$2:$BD$802,MATCH(②コード一覧!BJ303,②コード一覧!$BB$2:$BB$802,0),3))</f>
        <v/>
      </c>
      <c r="J307" s="53"/>
      <c r="K307" s="53" t="str">
        <f>IF(②コード一覧!BK303="","",INDEX(②コード一覧!$BB$2:$BD$802,MATCH(②コード一覧!BK303,②コード一覧!$BB$2:$BB$802,0),3))</f>
        <v/>
      </c>
      <c r="L307" s="53"/>
      <c r="M307" s="53" t="str">
        <f>IF(②コード一覧!BL303="","",INDEX(②コード一覧!$BB$2:$BD$802,MATCH(②コード一覧!BL303,②コード一覧!$BB$2:$BB$802,0),3))</f>
        <v/>
      </c>
      <c r="N307" s="53"/>
      <c r="O307" s="53" t="str">
        <f>IF(②コード一覧!BM303="","",INDEX(②コード一覧!$BB$2:$BD$802,MATCH(②コード一覧!BM303,②コード一覧!$BB$2:$BB$802,0),3))</f>
        <v/>
      </c>
      <c r="P307" s="52"/>
      <c r="Q307" s="20" t="str">
        <f>IF(②コード一覧!BF303="","",②コード一覧!BF303)</f>
        <v/>
      </c>
    </row>
    <row r="308" spans="1:17">
      <c r="A308" s="52" t="str">
        <f>IF(②コード一覧!BB304="","",②コード一覧!BB304)</f>
        <v/>
      </c>
      <c r="B308" s="52" t="str">
        <f>IF(②コード一覧!BH304="","",②コード一覧!BH304)</f>
        <v/>
      </c>
      <c r="C308" s="53" t="str">
        <f>IF(A308="","",INDEX(②コード一覧!$B$2:$D$40,MATCH(③組織表示変え!B308,②コード一覧!$B$2:$B$40,0),3))</f>
        <v/>
      </c>
      <c r="D308" s="61"/>
      <c r="E308" s="20" t="str">
        <f t="shared" si="4"/>
        <v/>
      </c>
      <c r="F308" s="53"/>
      <c r="G308" s="53" t="str">
        <f>IF(②コード一覧!BI304="","",INDEX(②コード一覧!$BB$2:$BD$802,MATCH(②コード一覧!BI304,②コード一覧!$BB$2:$BB$802,0),3))</f>
        <v/>
      </c>
      <c r="H308" s="53"/>
      <c r="I308" s="53" t="str">
        <f>IF(②コード一覧!BJ304="","",INDEX(②コード一覧!$BB$2:$BD$802,MATCH(②コード一覧!BJ304,②コード一覧!$BB$2:$BB$802,0),3))</f>
        <v/>
      </c>
      <c r="J308" s="53"/>
      <c r="K308" s="53" t="str">
        <f>IF(②コード一覧!BK304="","",INDEX(②コード一覧!$BB$2:$BD$802,MATCH(②コード一覧!BK304,②コード一覧!$BB$2:$BB$802,0),3))</f>
        <v/>
      </c>
      <c r="L308" s="53"/>
      <c r="M308" s="53" t="str">
        <f>IF(②コード一覧!BL304="","",INDEX(②コード一覧!$BB$2:$BD$802,MATCH(②コード一覧!BL304,②コード一覧!$BB$2:$BB$802,0),3))</f>
        <v/>
      </c>
      <c r="N308" s="53"/>
      <c r="O308" s="53" t="str">
        <f>IF(②コード一覧!BM304="","",INDEX(②コード一覧!$BB$2:$BD$802,MATCH(②コード一覧!BM304,②コード一覧!$BB$2:$BB$802,0),3))</f>
        <v/>
      </c>
      <c r="P308" s="52"/>
      <c r="Q308" s="20" t="str">
        <f>IF(②コード一覧!BF304="","",②コード一覧!BF304)</f>
        <v/>
      </c>
    </row>
    <row r="309" spans="1:17">
      <c r="A309" s="52" t="str">
        <f>IF(②コード一覧!BB305="","",②コード一覧!BB305)</f>
        <v/>
      </c>
      <c r="B309" s="52" t="str">
        <f>IF(②コード一覧!BH305="","",②コード一覧!BH305)</f>
        <v/>
      </c>
      <c r="C309" s="53" t="str">
        <f>IF(A309="","",INDEX(②コード一覧!$B$2:$D$40,MATCH(③組織表示変え!B309,②コード一覧!$B$2:$B$40,0),3))</f>
        <v/>
      </c>
      <c r="D309" s="61"/>
      <c r="E309" s="20" t="str">
        <f t="shared" si="4"/>
        <v/>
      </c>
      <c r="F309" s="53"/>
      <c r="G309" s="53" t="str">
        <f>IF(②コード一覧!BI305="","",INDEX(②コード一覧!$BB$2:$BD$802,MATCH(②コード一覧!BI305,②コード一覧!$BB$2:$BB$802,0),3))</f>
        <v/>
      </c>
      <c r="H309" s="53"/>
      <c r="I309" s="53" t="str">
        <f>IF(②コード一覧!BJ305="","",INDEX(②コード一覧!$BB$2:$BD$802,MATCH(②コード一覧!BJ305,②コード一覧!$BB$2:$BB$802,0),3))</f>
        <v/>
      </c>
      <c r="J309" s="53"/>
      <c r="K309" s="53" t="str">
        <f>IF(②コード一覧!BK305="","",INDEX(②コード一覧!$BB$2:$BD$802,MATCH(②コード一覧!BK305,②コード一覧!$BB$2:$BB$802,0),3))</f>
        <v/>
      </c>
      <c r="L309" s="53"/>
      <c r="M309" s="53" t="str">
        <f>IF(②コード一覧!BL305="","",INDEX(②コード一覧!$BB$2:$BD$802,MATCH(②コード一覧!BL305,②コード一覧!$BB$2:$BB$802,0),3))</f>
        <v/>
      </c>
      <c r="N309" s="53"/>
      <c r="O309" s="53" t="str">
        <f>IF(②コード一覧!BM305="","",INDEX(②コード一覧!$BB$2:$BD$802,MATCH(②コード一覧!BM305,②コード一覧!$BB$2:$BB$802,0),3))</f>
        <v/>
      </c>
      <c r="P309" s="52"/>
      <c r="Q309" s="20" t="str">
        <f>IF(②コード一覧!BF305="","",②コード一覧!BF305)</f>
        <v/>
      </c>
    </row>
    <row r="310" spans="1:17">
      <c r="A310" s="52" t="str">
        <f>IF(②コード一覧!BB306="","",②コード一覧!BB306)</f>
        <v/>
      </c>
      <c r="B310" s="52" t="str">
        <f>IF(②コード一覧!BH306="","",②コード一覧!BH306)</f>
        <v/>
      </c>
      <c r="C310" s="53" t="str">
        <f>IF(A310="","",INDEX(②コード一覧!$B$2:$D$40,MATCH(③組織表示変え!B310,②コード一覧!$B$2:$B$40,0),3))</f>
        <v/>
      </c>
      <c r="D310" s="61"/>
      <c r="E310" s="20" t="str">
        <f t="shared" si="4"/>
        <v/>
      </c>
      <c r="F310" s="53"/>
      <c r="G310" s="53" t="str">
        <f>IF(②コード一覧!BI306="","",INDEX(②コード一覧!$BB$2:$BD$802,MATCH(②コード一覧!BI306,②コード一覧!$BB$2:$BB$802,0),3))</f>
        <v/>
      </c>
      <c r="H310" s="53"/>
      <c r="I310" s="53" t="str">
        <f>IF(②コード一覧!BJ306="","",INDEX(②コード一覧!$BB$2:$BD$802,MATCH(②コード一覧!BJ306,②コード一覧!$BB$2:$BB$802,0),3))</f>
        <v/>
      </c>
      <c r="J310" s="53"/>
      <c r="K310" s="53" t="str">
        <f>IF(②コード一覧!BK306="","",INDEX(②コード一覧!$BB$2:$BD$802,MATCH(②コード一覧!BK306,②コード一覧!$BB$2:$BB$802,0),3))</f>
        <v/>
      </c>
      <c r="L310" s="53"/>
      <c r="M310" s="53" t="str">
        <f>IF(②コード一覧!BL306="","",INDEX(②コード一覧!$BB$2:$BD$802,MATCH(②コード一覧!BL306,②コード一覧!$BB$2:$BB$802,0),3))</f>
        <v/>
      </c>
      <c r="N310" s="53"/>
      <c r="O310" s="53" t="str">
        <f>IF(②コード一覧!BM306="","",INDEX(②コード一覧!$BB$2:$BD$802,MATCH(②コード一覧!BM306,②コード一覧!$BB$2:$BB$802,0),3))</f>
        <v/>
      </c>
      <c r="P310" s="52"/>
      <c r="Q310" s="20" t="str">
        <f>IF(②コード一覧!BF306="","",②コード一覧!BF306)</f>
        <v/>
      </c>
    </row>
    <row r="311" spans="1:17">
      <c r="A311" s="52" t="str">
        <f>IF(②コード一覧!BB307="","",②コード一覧!BB307)</f>
        <v/>
      </c>
      <c r="B311" s="52" t="str">
        <f>IF(②コード一覧!BH307="","",②コード一覧!BH307)</f>
        <v/>
      </c>
      <c r="C311" s="53" t="str">
        <f>IF(A311="","",INDEX(②コード一覧!$B$2:$D$40,MATCH(③組織表示変え!B311,②コード一覧!$B$2:$B$40,0),3))</f>
        <v/>
      </c>
      <c r="D311" s="61"/>
      <c r="E311" s="20" t="str">
        <f t="shared" si="4"/>
        <v/>
      </c>
      <c r="F311" s="53"/>
      <c r="G311" s="53" t="str">
        <f>IF(②コード一覧!BI307="","",INDEX(②コード一覧!$BB$2:$BD$802,MATCH(②コード一覧!BI307,②コード一覧!$BB$2:$BB$802,0),3))</f>
        <v/>
      </c>
      <c r="H311" s="53"/>
      <c r="I311" s="53" t="str">
        <f>IF(②コード一覧!BJ307="","",INDEX(②コード一覧!$BB$2:$BD$802,MATCH(②コード一覧!BJ307,②コード一覧!$BB$2:$BB$802,0),3))</f>
        <v/>
      </c>
      <c r="J311" s="53"/>
      <c r="K311" s="53" t="str">
        <f>IF(②コード一覧!BK307="","",INDEX(②コード一覧!$BB$2:$BD$802,MATCH(②コード一覧!BK307,②コード一覧!$BB$2:$BB$802,0),3))</f>
        <v/>
      </c>
      <c r="L311" s="53"/>
      <c r="M311" s="53" t="str">
        <f>IF(②コード一覧!BL307="","",INDEX(②コード一覧!$BB$2:$BD$802,MATCH(②コード一覧!BL307,②コード一覧!$BB$2:$BB$802,0),3))</f>
        <v/>
      </c>
      <c r="N311" s="53"/>
      <c r="O311" s="53" t="str">
        <f>IF(②コード一覧!BM307="","",INDEX(②コード一覧!$BB$2:$BD$802,MATCH(②コード一覧!BM307,②コード一覧!$BB$2:$BB$802,0),3))</f>
        <v/>
      </c>
      <c r="P311" s="52"/>
      <c r="Q311" s="20" t="str">
        <f>IF(②コード一覧!BF307="","",②コード一覧!BF307)</f>
        <v/>
      </c>
    </row>
    <row r="312" spans="1:17">
      <c r="A312" s="52" t="str">
        <f>IF(②コード一覧!BB308="","",②コード一覧!BB308)</f>
        <v/>
      </c>
      <c r="B312" s="52" t="str">
        <f>IF(②コード一覧!BH308="","",②コード一覧!BH308)</f>
        <v/>
      </c>
      <c r="C312" s="53" t="str">
        <f>IF(A312="","",INDEX(②コード一覧!$B$2:$D$40,MATCH(③組織表示変え!B312,②コード一覧!$B$2:$B$40,0),3))</f>
        <v/>
      </c>
      <c r="D312" s="61"/>
      <c r="E312" s="20" t="str">
        <f t="shared" si="4"/>
        <v/>
      </c>
      <c r="F312" s="53"/>
      <c r="G312" s="53" t="str">
        <f>IF(②コード一覧!BI308="","",INDEX(②コード一覧!$BB$2:$BD$802,MATCH(②コード一覧!BI308,②コード一覧!$BB$2:$BB$802,0),3))</f>
        <v/>
      </c>
      <c r="H312" s="53"/>
      <c r="I312" s="53" t="str">
        <f>IF(②コード一覧!BJ308="","",INDEX(②コード一覧!$BB$2:$BD$802,MATCH(②コード一覧!BJ308,②コード一覧!$BB$2:$BB$802,0),3))</f>
        <v/>
      </c>
      <c r="J312" s="53"/>
      <c r="K312" s="53" t="str">
        <f>IF(②コード一覧!BK308="","",INDEX(②コード一覧!$BB$2:$BD$802,MATCH(②コード一覧!BK308,②コード一覧!$BB$2:$BB$802,0),3))</f>
        <v/>
      </c>
      <c r="L312" s="53"/>
      <c r="M312" s="53" t="str">
        <f>IF(②コード一覧!BL308="","",INDEX(②コード一覧!$BB$2:$BD$802,MATCH(②コード一覧!BL308,②コード一覧!$BB$2:$BB$802,0),3))</f>
        <v/>
      </c>
      <c r="N312" s="53"/>
      <c r="O312" s="53" t="str">
        <f>IF(②コード一覧!BM308="","",INDEX(②コード一覧!$BB$2:$BD$802,MATCH(②コード一覧!BM308,②コード一覧!$BB$2:$BB$802,0),3))</f>
        <v/>
      </c>
      <c r="P312" s="52"/>
      <c r="Q312" s="20" t="str">
        <f>IF(②コード一覧!BF308="","",②コード一覧!BF308)</f>
        <v/>
      </c>
    </row>
    <row r="313" spans="1:17">
      <c r="A313" s="52" t="str">
        <f>IF(②コード一覧!BB309="","",②コード一覧!BB309)</f>
        <v/>
      </c>
      <c r="B313" s="52" t="str">
        <f>IF(②コード一覧!BH309="","",②コード一覧!BH309)</f>
        <v/>
      </c>
      <c r="C313" s="53" t="str">
        <f>IF(A313="","",INDEX(②コード一覧!$B$2:$D$40,MATCH(③組織表示変え!B313,②コード一覧!$B$2:$B$40,0),3))</f>
        <v/>
      </c>
      <c r="D313" s="61"/>
      <c r="E313" s="20" t="str">
        <f t="shared" si="4"/>
        <v/>
      </c>
      <c r="F313" s="53"/>
      <c r="G313" s="53" t="str">
        <f>IF(②コード一覧!BI309="","",INDEX(②コード一覧!$BB$2:$BD$802,MATCH(②コード一覧!BI309,②コード一覧!$BB$2:$BB$802,0),3))</f>
        <v/>
      </c>
      <c r="H313" s="53"/>
      <c r="I313" s="53" t="str">
        <f>IF(②コード一覧!BJ309="","",INDEX(②コード一覧!$BB$2:$BD$802,MATCH(②コード一覧!BJ309,②コード一覧!$BB$2:$BB$802,0),3))</f>
        <v/>
      </c>
      <c r="J313" s="53"/>
      <c r="K313" s="53" t="str">
        <f>IF(②コード一覧!BK309="","",INDEX(②コード一覧!$BB$2:$BD$802,MATCH(②コード一覧!BK309,②コード一覧!$BB$2:$BB$802,0),3))</f>
        <v/>
      </c>
      <c r="L313" s="53"/>
      <c r="M313" s="53" t="str">
        <f>IF(②コード一覧!BL309="","",INDEX(②コード一覧!$BB$2:$BD$802,MATCH(②コード一覧!BL309,②コード一覧!$BB$2:$BB$802,0),3))</f>
        <v/>
      </c>
      <c r="N313" s="53"/>
      <c r="O313" s="53" t="str">
        <f>IF(②コード一覧!BM309="","",INDEX(②コード一覧!$BB$2:$BD$802,MATCH(②コード一覧!BM309,②コード一覧!$BB$2:$BB$802,0),3))</f>
        <v/>
      </c>
      <c r="P313" s="52"/>
      <c r="Q313" s="20" t="str">
        <f>IF(②コード一覧!BF309="","",②コード一覧!BF309)</f>
        <v/>
      </c>
    </row>
    <row r="314" spans="1:17">
      <c r="A314" s="52" t="str">
        <f>IF(②コード一覧!BB310="","",②コード一覧!BB310)</f>
        <v/>
      </c>
      <c r="B314" s="52" t="str">
        <f>IF(②コード一覧!BH310="","",②コード一覧!BH310)</f>
        <v/>
      </c>
      <c r="C314" s="53" t="str">
        <f>IF(A314="","",INDEX(②コード一覧!$B$2:$D$40,MATCH(③組織表示変え!B314,②コード一覧!$B$2:$B$40,0),3))</f>
        <v/>
      </c>
      <c r="D314" s="61"/>
      <c r="E314" s="20" t="str">
        <f t="shared" si="4"/>
        <v/>
      </c>
      <c r="F314" s="53"/>
      <c r="G314" s="53" t="str">
        <f>IF(②コード一覧!BI310="","",INDEX(②コード一覧!$BB$2:$BD$802,MATCH(②コード一覧!BI310,②コード一覧!$BB$2:$BB$802,0),3))</f>
        <v/>
      </c>
      <c r="H314" s="53"/>
      <c r="I314" s="53" t="str">
        <f>IF(②コード一覧!BJ310="","",INDEX(②コード一覧!$BB$2:$BD$802,MATCH(②コード一覧!BJ310,②コード一覧!$BB$2:$BB$802,0),3))</f>
        <v/>
      </c>
      <c r="J314" s="53"/>
      <c r="K314" s="53" t="str">
        <f>IF(②コード一覧!BK310="","",INDEX(②コード一覧!$BB$2:$BD$802,MATCH(②コード一覧!BK310,②コード一覧!$BB$2:$BB$802,0),3))</f>
        <v/>
      </c>
      <c r="L314" s="53"/>
      <c r="M314" s="53" t="str">
        <f>IF(②コード一覧!BL310="","",INDEX(②コード一覧!$BB$2:$BD$802,MATCH(②コード一覧!BL310,②コード一覧!$BB$2:$BB$802,0),3))</f>
        <v/>
      </c>
      <c r="N314" s="53"/>
      <c r="O314" s="53" t="str">
        <f>IF(②コード一覧!BM310="","",INDEX(②コード一覧!$BB$2:$BD$802,MATCH(②コード一覧!BM310,②コード一覧!$BB$2:$BB$802,0),3))</f>
        <v/>
      </c>
      <c r="P314" s="52"/>
      <c r="Q314" s="20" t="str">
        <f>IF(②コード一覧!BF310="","",②コード一覧!BF310)</f>
        <v/>
      </c>
    </row>
    <row r="315" spans="1:17">
      <c r="A315" s="52" t="str">
        <f>IF(②コード一覧!BB311="","",②コード一覧!BB311)</f>
        <v/>
      </c>
      <c r="B315" s="52" t="str">
        <f>IF(②コード一覧!BH311="","",②コード一覧!BH311)</f>
        <v/>
      </c>
      <c r="C315" s="53" t="str">
        <f>IF(A315="","",INDEX(②コード一覧!$B$2:$D$40,MATCH(③組織表示変え!B315,②コード一覧!$B$2:$B$40,0),3))</f>
        <v/>
      </c>
      <c r="D315" s="61"/>
      <c r="E315" s="20" t="str">
        <f t="shared" si="4"/>
        <v/>
      </c>
      <c r="F315" s="53"/>
      <c r="G315" s="53" t="str">
        <f>IF(②コード一覧!BI311="","",INDEX(②コード一覧!$BB$2:$BD$802,MATCH(②コード一覧!BI311,②コード一覧!$BB$2:$BB$802,0),3))</f>
        <v/>
      </c>
      <c r="H315" s="53"/>
      <c r="I315" s="53" t="str">
        <f>IF(②コード一覧!BJ311="","",INDEX(②コード一覧!$BB$2:$BD$802,MATCH(②コード一覧!BJ311,②コード一覧!$BB$2:$BB$802,0),3))</f>
        <v/>
      </c>
      <c r="J315" s="53"/>
      <c r="K315" s="53" t="str">
        <f>IF(②コード一覧!BK311="","",INDEX(②コード一覧!$BB$2:$BD$802,MATCH(②コード一覧!BK311,②コード一覧!$BB$2:$BB$802,0),3))</f>
        <v/>
      </c>
      <c r="L315" s="53"/>
      <c r="M315" s="53" t="str">
        <f>IF(②コード一覧!BL311="","",INDEX(②コード一覧!$BB$2:$BD$802,MATCH(②コード一覧!BL311,②コード一覧!$BB$2:$BB$802,0),3))</f>
        <v/>
      </c>
      <c r="N315" s="53"/>
      <c r="O315" s="53" t="str">
        <f>IF(②コード一覧!BM311="","",INDEX(②コード一覧!$BB$2:$BD$802,MATCH(②コード一覧!BM311,②コード一覧!$BB$2:$BB$802,0),3))</f>
        <v/>
      </c>
      <c r="P315" s="52"/>
      <c r="Q315" s="20" t="str">
        <f>IF(②コード一覧!BF311="","",②コード一覧!BF311)</f>
        <v/>
      </c>
    </row>
    <row r="316" spans="1:17">
      <c r="A316" s="52" t="str">
        <f>IF(②コード一覧!BB312="","",②コード一覧!BB312)</f>
        <v/>
      </c>
      <c r="B316" s="52" t="str">
        <f>IF(②コード一覧!BH312="","",②コード一覧!BH312)</f>
        <v/>
      </c>
      <c r="C316" s="53" t="str">
        <f>IF(A316="","",INDEX(②コード一覧!$B$2:$D$40,MATCH(③組織表示変え!B316,②コード一覧!$B$2:$B$40,0),3))</f>
        <v/>
      </c>
      <c r="D316" s="61"/>
      <c r="E316" s="20" t="str">
        <f t="shared" si="4"/>
        <v/>
      </c>
      <c r="F316" s="53"/>
      <c r="G316" s="53" t="str">
        <f>IF(②コード一覧!BI312="","",INDEX(②コード一覧!$BB$2:$BD$802,MATCH(②コード一覧!BI312,②コード一覧!$BB$2:$BB$802,0),3))</f>
        <v/>
      </c>
      <c r="H316" s="53"/>
      <c r="I316" s="53" t="str">
        <f>IF(②コード一覧!BJ312="","",INDEX(②コード一覧!$BB$2:$BD$802,MATCH(②コード一覧!BJ312,②コード一覧!$BB$2:$BB$802,0),3))</f>
        <v/>
      </c>
      <c r="J316" s="53"/>
      <c r="K316" s="53" t="str">
        <f>IF(②コード一覧!BK312="","",INDEX(②コード一覧!$BB$2:$BD$802,MATCH(②コード一覧!BK312,②コード一覧!$BB$2:$BB$802,0),3))</f>
        <v/>
      </c>
      <c r="L316" s="53"/>
      <c r="M316" s="53" t="str">
        <f>IF(②コード一覧!BL312="","",INDEX(②コード一覧!$BB$2:$BD$802,MATCH(②コード一覧!BL312,②コード一覧!$BB$2:$BB$802,0),3))</f>
        <v/>
      </c>
      <c r="N316" s="53"/>
      <c r="O316" s="53" t="str">
        <f>IF(②コード一覧!BM312="","",INDEX(②コード一覧!$BB$2:$BD$802,MATCH(②コード一覧!BM312,②コード一覧!$BB$2:$BB$802,0),3))</f>
        <v/>
      </c>
      <c r="P316" s="52"/>
      <c r="Q316" s="20" t="str">
        <f>IF(②コード一覧!BF312="","",②コード一覧!BF312)</f>
        <v/>
      </c>
    </row>
    <row r="317" spans="1:17">
      <c r="A317" s="52" t="str">
        <f>IF(②コード一覧!BB313="","",②コード一覧!BB313)</f>
        <v/>
      </c>
      <c r="B317" s="52" t="str">
        <f>IF(②コード一覧!BH313="","",②コード一覧!BH313)</f>
        <v/>
      </c>
      <c r="C317" s="53" t="str">
        <f>IF(A317="","",INDEX(②コード一覧!$B$2:$D$40,MATCH(③組織表示変え!B317,②コード一覧!$B$2:$B$40,0),3))</f>
        <v/>
      </c>
      <c r="D317" s="61"/>
      <c r="E317" s="20" t="str">
        <f t="shared" si="4"/>
        <v/>
      </c>
      <c r="F317" s="53"/>
      <c r="G317" s="53" t="str">
        <f>IF(②コード一覧!BI313="","",INDEX(②コード一覧!$BB$2:$BD$802,MATCH(②コード一覧!BI313,②コード一覧!$BB$2:$BB$802,0),3))</f>
        <v/>
      </c>
      <c r="H317" s="53"/>
      <c r="I317" s="53" t="str">
        <f>IF(②コード一覧!BJ313="","",INDEX(②コード一覧!$BB$2:$BD$802,MATCH(②コード一覧!BJ313,②コード一覧!$BB$2:$BB$802,0),3))</f>
        <v/>
      </c>
      <c r="J317" s="53"/>
      <c r="K317" s="53" t="str">
        <f>IF(②コード一覧!BK313="","",INDEX(②コード一覧!$BB$2:$BD$802,MATCH(②コード一覧!BK313,②コード一覧!$BB$2:$BB$802,0),3))</f>
        <v/>
      </c>
      <c r="L317" s="53"/>
      <c r="M317" s="53" t="str">
        <f>IF(②コード一覧!BL313="","",INDEX(②コード一覧!$BB$2:$BD$802,MATCH(②コード一覧!BL313,②コード一覧!$BB$2:$BB$802,0),3))</f>
        <v/>
      </c>
      <c r="N317" s="53"/>
      <c r="O317" s="53" t="str">
        <f>IF(②コード一覧!BM313="","",INDEX(②コード一覧!$BB$2:$BD$802,MATCH(②コード一覧!BM313,②コード一覧!$BB$2:$BB$802,0),3))</f>
        <v/>
      </c>
      <c r="P317" s="52"/>
      <c r="Q317" s="20" t="str">
        <f>IF(②コード一覧!BF313="","",②コード一覧!BF313)</f>
        <v/>
      </c>
    </row>
    <row r="318" spans="1:17">
      <c r="A318" s="52" t="str">
        <f>IF(②コード一覧!BB314="","",②コード一覧!BB314)</f>
        <v/>
      </c>
      <c r="B318" s="52" t="str">
        <f>IF(②コード一覧!BH314="","",②コード一覧!BH314)</f>
        <v/>
      </c>
      <c r="C318" s="53" t="str">
        <f>IF(A318="","",INDEX(②コード一覧!$B$2:$D$40,MATCH(③組織表示変え!B318,②コード一覧!$B$2:$B$40,0),3))</f>
        <v/>
      </c>
      <c r="D318" s="61"/>
      <c r="E318" s="20" t="str">
        <f t="shared" si="4"/>
        <v/>
      </c>
      <c r="F318" s="53"/>
      <c r="G318" s="53" t="str">
        <f>IF(②コード一覧!BI314="","",INDEX(②コード一覧!$BB$2:$BD$802,MATCH(②コード一覧!BI314,②コード一覧!$BB$2:$BB$802,0),3))</f>
        <v/>
      </c>
      <c r="H318" s="53"/>
      <c r="I318" s="53" t="str">
        <f>IF(②コード一覧!BJ314="","",INDEX(②コード一覧!$BB$2:$BD$802,MATCH(②コード一覧!BJ314,②コード一覧!$BB$2:$BB$802,0),3))</f>
        <v/>
      </c>
      <c r="J318" s="53"/>
      <c r="K318" s="53" t="str">
        <f>IF(②コード一覧!BK314="","",INDEX(②コード一覧!$BB$2:$BD$802,MATCH(②コード一覧!BK314,②コード一覧!$BB$2:$BB$802,0),3))</f>
        <v/>
      </c>
      <c r="L318" s="53"/>
      <c r="M318" s="53" t="str">
        <f>IF(②コード一覧!BL314="","",INDEX(②コード一覧!$BB$2:$BD$802,MATCH(②コード一覧!BL314,②コード一覧!$BB$2:$BB$802,0),3))</f>
        <v/>
      </c>
      <c r="N318" s="53"/>
      <c r="O318" s="53" t="str">
        <f>IF(②コード一覧!BM314="","",INDEX(②コード一覧!$BB$2:$BD$802,MATCH(②コード一覧!BM314,②コード一覧!$BB$2:$BB$802,0),3))</f>
        <v/>
      </c>
      <c r="P318" s="52"/>
      <c r="Q318" s="20" t="str">
        <f>IF(②コード一覧!BF314="","",②コード一覧!BF314)</f>
        <v/>
      </c>
    </row>
    <row r="319" spans="1:17">
      <c r="A319" s="52" t="str">
        <f>IF(②コード一覧!BB315="","",②コード一覧!BB315)</f>
        <v/>
      </c>
      <c r="B319" s="52" t="str">
        <f>IF(②コード一覧!BH315="","",②コード一覧!BH315)</f>
        <v/>
      </c>
      <c r="C319" s="53" t="str">
        <f>IF(A319="","",INDEX(②コード一覧!$B$2:$D$40,MATCH(③組織表示変え!B319,②コード一覧!$B$2:$B$40,0),3))</f>
        <v/>
      </c>
      <c r="D319" s="61"/>
      <c r="E319" s="20" t="str">
        <f t="shared" si="4"/>
        <v/>
      </c>
      <c r="F319" s="53"/>
      <c r="G319" s="53" t="str">
        <f>IF(②コード一覧!BI315="","",INDEX(②コード一覧!$BB$2:$BD$802,MATCH(②コード一覧!BI315,②コード一覧!$BB$2:$BB$802,0),3))</f>
        <v/>
      </c>
      <c r="H319" s="53"/>
      <c r="I319" s="53" t="str">
        <f>IF(②コード一覧!BJ315="","",INDEX(②コード一覧!$BB$2:$BD$802,MATCH(②コード一覧!BJ315,②コード一覧!$BB$2:$BB$802,0),3))</f>
        <v/>
      </c>
      <c r="J319" s="53"/>
      <c r="K319" s="53" t="str">
        <f>IF(②コード一覧!BK315="","",INDEX(②コード一覧!$BB$2:$BD$802,MATCH(②コード一覧!BK315,②コード一覧!$BB$2:$BB$802,0),3))</f>
        <v/>
      </c>
      <c r="L319" s="53"/>
      <c r="M319" s="53" t="str">
        <f>IF(②コード一覧!BL315="","",INDEX(②コード一覧!$BB$2:$BD$802,MATCH(②コード一覧!BL315,②コード一覧!$BB$2:$BB$802,0),3))</f>
        <v/>
      </c>
      <c r="N319" s="53"/>
      <c r="O319" s="53" t="str">
        <f>IF(②コード一覧!BM315="","",INDEX(②コード一覧!$BB$2:$BD$802,MATCH(②コード一覧!BM315,②コード一覧!$BB$2:$BB$802,0),3))</f>
        <v/>
      </c>
      <c r="P319" s="52"/>
      <c r="Q319" s="20" t="str">
        <f>IF(②コード一覧!BF315="","",②コード一覧!BF315)</f>
        <v/>
      </c>
    </row>
    <row r="320" spans="1:17">
      <c r="A320" s="52" t="str">
        <f>IF(②コード一覧!BB316="","",②コード一覧!BB316)</f>
        <v/>
      </c>
      <c r="B320" s="52" t="str">
        <f>IF(②コード一覧!BH316="","",②コード一覧!BH316)</f>
        <v/>
      </c>
      <c r="C320" s="53" t="str">
        <f>IF(A320="","",INDEX(②コード一覧!$B$2:$D$40,MATCH(③組織表示変え!B320,②コード一覧!$B$2:$B$40,0),3))</f>
        <v/>
      </c>
      <c r="D320" s="61"/>
      <c r="E320" s="20" t="str">
        <f t="shared" si="4"/>
        <v/>
      </c>
      <c r="F320" s="53"/>
      <c r="G320" s="53" t="str">
        <f>IF(②コード一覧!BI316="","",INDEX(②コード一覧!$BB$2:$BD$802,MATCH(②コード一覧!BI316,②コード一覧!$BB$2:$BB$802,0),3))</f>
        <v/>
      </c>
      <c r="H320" s="53"/>
      <c r="I320" s="53" t="str">
        <f>IF(②コード一覧!BJ316="","",INDEX(②コード一覧!$BB$2:$BD$802,MATCH(②コード一覧!BJ316,②コード一覧!$BB$2:$BB$802,0),3))</f>
        <v/>
      </c>
      <c r="J320" s="53"/>
      <c r="K320" s="53" t="str">
        <f>IF(②コード一覧!BK316="","",INDEX(②コード一覧!$BB$2:$BD$802,MATCH(②コード一覧!BK316,②コード一覧!$BB$2:$BB$802,0),3))</f>
        <v/>
      </c>
      <c r="L320" s="53"/>
      <c r="M320" s="53" t="str">
        <f>IF(②コード一覧!BL316="","",INDEX(②コード一覧!$BB$2:$BD$802,MATCH(②コード一覧!BL316,②コード一覧!$BB$2:$BB$802,0),3))</f>
        <v/>
      </c>
      <c r="N320" s="53"/>
      <c r="O320" s="53" t="str">
        <f>IF(②コード一覧!BM316="","",INDEX(②コード一覧!$BB$2:$BD$802,MATCH(②コード一覧!BM316,②コード一覧!$BB$2:$BB$802,0),3))</f>
        <v/>
      </c>
      <c r="P320" s="52"/>
      <c r="Q320" s="20" t="str">
        <f>IF(②コード一覧!BF316="","",②コード一覧!BF316)</f>
        <v/>
      </c>
    </row>
    <row r="321" spans="1:17">
      <c r="A321" s="52" t="str">
        <f>IF(②コード一覧!BB317="","",②コード一覧!BB317)</f>
        <v/>
      </c>
      <c r="B321" s="52" t="str">
        <f>IF(②コード一覧!BH317="","",②コード一覧!BH317)</f>
        <v/>
      </c>
      <c r="C321" s="53" t="str">
        <f>IF(A321="","",INDEX(②コード一覧!$B$2:$D$40,MATCH(③組織表示変え!B321,②コード一覧!$B$2:$B$40,0),3))</f>
        <v/>
      </c>
      <c r="D321" s="61"/>
      <c r="E321" s="20" t="str">
        <f t="shared" si="4"/>
        <v/>
      </c>
      <c r="F321" s="53"/>
      <c r="G321" s="53" t="str">
        <f>IF(②コード一覧!BI317="","",INDEX(②コード一覧!$BB$2:$BD$802,MATCH(②コード一覧!BI317,②コード一覧!$BB$2:$BB$802,0),3))</f>
        <v/>
      </c>
      <c r="H321" s="53"/>
      <c r="I321" s="53" t="str">
        <f>IF(②コード一覧!BJ317="","",INDEX(②コード一覧!$BB$2:$BD$802,MATCH(②コード一覧!BJ317,②コード一覧!$BB$2:$BB$802,0),3))</f>
        <v/>
      </c>
      <c r="J321" s="53"/>
      <c r="K321" s="53" t="str">
        <f>IF(②コード一覧!BK317="","",INDEX(②コード一覧!$BB$2:$BD$802,MATCH(②コード一覧!BK317,②コード一覧!$BB$2:$BB$802,0),3))</f>
        <v/>
      </c>
      <c r="L321" s="53"/>
      <c r="M321" s="53" t="str">
        <f>IF(②コード一覧!BL317="","",INDEX(②コード一覧!$BB$2:$BD$802,MATCH(②コード一覧!BL317,②コード一覧!$BB$2:$BB$802,0),3))</f>
        <v/>
      </c>
      <c r="N321" s="53"/>
      <c r="O321" s="53" t="str">
        <f>IF(②コード一覧!BM317="","",INDEX(②コード一覧!$BB$2:$BD$802,MATCH(②コード一覧!BM317,②コード一覧!$BB$2:$BB$802,0),3))</f>
        <v/>
      </c>
      <c r="P321" s="52"/>
      <c r="Q321" s="20" t="str">
        <f>IF(②コード一覧!BF317="","",②コード一覧!BF317)</f>
        <v/>
      </c>
    </row>
    <row r="322" spans="1:17">
      <c r="A322" s="52" t="str">
        <f>IF(②コード一覧!BB318="","",②コード一覧!BB318)</f>
        <v/>
      </c>
      <c r="B322" s="52" t="str">
        <f>IF(②コード一覧!BH318="","",②コード一覧!BH318)</f>
        <v/>
      </c>
      <c r="C322" s="53" t="str">
        <f>IF(A322="","",INDEX(②コード一覧!$B$2:$D$40,MATCH(③組織表示変え!B322,②コード一覧!$B$2:$B$40,0),3))</f>
        <v/>
      </c>
      <c r="D322" s="61"/>
      <c r="E322" s="20" t="str">
        <f t="shared" si="4"/>
        <v/>
      </c>
      <c r="F322" s="53"/>
      <c r="G322" s="53" t="str">
        <f>IF(②コード一覧!BI318="","",INDEX(②コード一覧!$BB$2:$BD$802,MATCH(②コード一覧!BI318,②コード一覧!$BB$2:$BB$802,0),3))</f>
        <v/>
      </c>
      <c r="H322" s="53"/>
      <c r="I322" s="53" t="str">
        <f>IF(②コード一覧!BJ318="","",INDEX(②コード一覧!$BB$2:$BD$802,MATCH(②コード一覧!BJ318,②コード一覧!$BB$2:$BB$802,0),3))</f>
        <v/>
      </c>
      <c r="J322" s="53"/>
      <c r="K322" s="53" t="str">
        <f>IF(②コード一覧!BK318="","",INDEX(②コード一覧!$BB$2:$BD$802,MATCH(②コード一覧!BK318,②コード一覧!$BB$2:$BB$802,0),3))</f>
        <v/>
      </c>
      <c r="L322" s="53"/>
      <c r="M322" s="53" t="str">
        <f>IF(②コード一覧!BL318="","",INDEX(②コード一覧!$BB$2:$BD$802,MATCH(②コード一覧!BL318,②コード一覧!$BB$2:$BB$802,0),3))</f>
        <v/>
      </c>
      <c r="N322" s="53"/>
      <c r="O322" s="53" t="str">
        <f>IF(②コード一覧!BM318="","",INDEX(②コード一覧!$BB$2:$BD$802,MATCH(②コード一覧!BM318,②コード一覧!$BB$2:$BB$802,0),3))</f>
        <v/>
      </c>
      <c r="P322" s="52"/>
      <c r="Q322" s="20" t="str">
        <f>IF(②コード一覧!BF318="","",②コード一覧!BF318)</f>
        <v/>
      </c>
    </row>
    <row r="323" spans="1:17">
      <c r="A323" s="52" t="str">
        <f>IF(②コード一覧!BB319="","",②コード一覧!BB319)</f>
        <v/>
      </c>
      <c r="B323" s="52" t="str">
        <f>IF(②コード一覧!BH319="","",②コード一覧!BH319)</f>
        <v/>
      </c>
      <c r="C323" s="53" t="str">
        <f>IF(A323="","",INDEX(②コード一覧!$B$2:$D$40,MATCH(③組織表示変え!B323,②コード一覧!$B$2:$B$40,0),3))</f>
        <v/>
      </c>
      <c r="D323" s="61"/>
      <c r="E323" s="20" t="str">
        <f t="shared" si="4"/>
        <v/>
      </c>
      <c r="F323" s="53"/>
      <c r="G323" s="53" t="str">
        <f>IF(②コード一覧!BI319="","",INDEX(②コード一覧!$BB$2:$BD$802,MATCH(②コード一覧!BI319,②コード一覧!$BB$2:$BB$802,0),3))</f>
        <v/>
      </c>
      <c r="H323" s="53"/>
      <c r="I323" s="53" t="str">
        <f>IF(②コード一覧!BJ319="","",INDEX(②コード一覧!$BB$2:$BD$802,MATCH(②コード一覧!BJ319,②コード一覧!$BB$2:$BB$802,0),3))</f>
        <v/>
      </c>
      <c r="J323" s="53"/>
      <c r="K323" s="53" t="str">
        <f>IF(②コード一覧!BK319="","",INDEX(②コード一覧!$BB$2:$BD$802,MATCH(②コード一覧!BK319,②コード一覧!$BB$2:$BB$802,0),3))</f>
        <v/>
      </c>
      <c r="L323" s="53"/>
      <c r="M323" s="53" t="str">
        <f>IF(②コード一覧!BL319="","",INDEX(②コード一覧!$BB$2:$BD$802,MATCH(②コード一覧!BL319,②コード一覧!$BB$2:$BB$802,0),3))</f>
        <v/>
      </c>
      <c r="N323" s="53"/>
      <c r="O323" s="53" t="str">
        <f>IF(②コード一覧!BM319="","",INDEX(②コード一覧!$BB$2:$BD$802,MATCH(②コード一覧!BM319,②コード一覧!$BB$2:$BB$802,0),3))</f>
        <v/>
      </c>
      <c r="P323" s="52"/>
      <c r="Q323" s="20" t="str">
        <f>IF(②コード一覧!BF319="","",②コード一覧!BF319)</f>
        <v/>
      </c>
    </row>
    <row r="324" spans="1:17">
      <c r="A324" s="52" t="str">
        <f>IF(②コード一覧!BB320="","",②コード一覧!BB320)</f>
        <v/>
      </c>
      <c r="B324" s="52" t="str">
        <f>IF(②コード一覧!BH320="","",②コード一覧!BH320)</f>
        <v/>
      </c>
      <c r="C324" s="53" t="str">
        <f>IF(A324="","",INDEX(②コード一覧!$B$2:$D$40,MATCH(③組織表示変え!B324,②コード一覧!$B$2:$B$40,0),3))</f>
        <v/>
      </c>
      <c r="D324" s="61"/>
      <c r="E324" s="20" t="str">
        <f t="shared" si="4"/>
        <v/>
      </c>
      <c r="F324" s="53"/>
      <c r="G324" s="53" t="str">
        <f>IF(②コード一覧!BI320="","",INDEX(②コード一覧!$BB$2:$BD$802,MATCH(②コード一覧!BI320,②コード一覧!$BB$2:$BB$802,0),3))</f>
        <v/>
      </c>
      <c r="H324" s="53"/>
      <c r="I324" s="53" t="str">
        <f>IF(②コード一覧!BJ320="","",INDEX(②コード一覧!$BB$2:$BD$802,MATCH(②コード一覧!BJ320,②コード一覧!$BB$2:$BB$802,0),3))</f>
        <v/>
      </c>
      <c r="J324" s="53"/>
      <c r="K324" s="53" t="str">
        <f>IF(②コード一覧!BK320="","",INDEX(②コード一覧!$BB$2:$BD$802,MATCH(②コード一覧!BK320,②コード一覧!$BB$2:$BB$802,0),3))</f>
        <v/>
      </c>
      <c r="L324" s="53"/>
      <c r="M324" s="53" t="str">
        <f>IF(②コード一覧!BL320="","",INDEX(②コード一覧!$BB$2:$BD$802,MATCH(②コード一覧!BL320,②コード一覧!$BB$2:$BB$802,0),3))</f>
        <v/>
      </c>
      <c r="N324" s="53"/>
      <c r="O324" s="53" t="str">
        <f>IF(②コード一覧!BM320="","",INDEX(②コード一覧!$BB$2:$BD$802,MATCH(②コード一覧!BM320,②コード一覧!$BB$2:$BB$802,0),3))</f>
        <v/>
      </c>
      <c r="P324" s="52"/>
      <c r="Q324" s="20" t="str">
        <f>IF(②コード一覧!BF320="","",②コード一覧!BF320)</f>
        <v/>
      </c>
    </row>
    <row r="325" spans="1:17">
      <c r="A325" s="52" t="str">
        <f>IF(②コード一覧!BB321="","",②コード一覧!BB321)</f>
        <v/>
      </c>
      <c r="B325" s="52" t="str">
        <f>IF(②コード一覧!BH321="","",②コード一覧!BH321)</f>
        <v/>
      </c>
      <c r="C325" s="53" t="str">
        <f>IF(A325="","",INDEX(②コード一覧!$B$2:$D$40,MATCH(③組織表示変え!B325,②コード一覧!$B$2:$B$40,0),3))</f>
        <v/>
      </c>
      <c r="D325" s="61"/>
      <c r="E325" s="20" t="str">
        <f t="shared" si="4"/>
        <v/>
      </c>
      <c r="F325" s="53"/>
      <c r="G325" s="53" t="str">
        <f>IF(②コード一覧!BI321="","",INDEX(②コード一覧!$BB$2:$BD$802,MATCH(②コード一覧!BI321,②コード一覧!$BB$2:$BB$802,0),3))</f>
        <v/>
      </c>
      <c r="H325" s="53"/>
      <c r="I325" s="53" t="str">
        <f>IF(②コード一覧!BJ321="","",INDEX(②コード一覧!$BB$2:$BD$802,MATCH(②コード一覧!BJ321,②コード一覧!$BB$2:$BB$802,0),3))</f>
        <v/>
      </c>
      <c r="J325" s="53"/>
      <c r="K325" s="53" t="str">
        <f>IF(②コード一覧!BK321="","",INDEX(②コード一覧!$BB$2:$BD$802,MATCH(②コード一覧!BK321,②コード一覧!$BB$2:$BB$802,0),3))</f>
        <v/>
      </c>
      <c r="L325" s="53"/>
      <c r="M325" s="53" t="str">
        <f>IF(②コード一覧!BL321="","",INDEX(②コード一覧!$BB$2:$BD$802,MATCH(②コード一覧!BL321,②コード一覧!$BB$2:$BB$802,0),3))</f>
        <v/>
      </c>
      <c r="N325" s="53"/>
      <c r="O325" s="53" t="str">
        <f>IF(②コード一覧!BM321="","",INDEX(②コード一覧!$BB$2:$BD$802,MATCH(②コード一覧!BM321,②コード一覧!$BB$2:$BB$802,0),3))</f>
        <v/>
      </c>
      <c r="P325" s="52"/>
      <c r="Q325" s="20" t="str">
        <f>IF(②コード一覧!BF321="","",②コード一覧!BF321)</f>
        <v/>
      </c>
    </row>
    <row r="326" spans="1:17">
      <c r="A326" s="52" t="str">
        <f>IF(②コード一覧!BB322="","",②コード一覧!BB322)</f>
        <v/>
      </c>
      <c r="B326" s="52" t="str">
        <f>IF(②コード一覧!BH322="","",②コード一覧!BH322)</f>
        <v/>
      </c>
      <c r="C326" s="53" t="str">
        <f>IF(A326="","",INDEX(②コード一覧!$B$2:$D$40,MATCH(③組織表示変え!B326,②コード一覧!$B$2:$B$40,0),3))</f>
        <v/>
      </c>
      <c r="D326" s="61"/>
      <c r="E326" s="20" t="str">
        <f t="shared" ref="E326:E389" si="5">IF(G326="", "", G326) &amp; IF(I326="", "", "-" &amp; I326) &amp; IF(K326="", "", "-" &amp; K326) &amp; IF(M326="", "", "-" &amp; M326) &amp; IF(O326="", "", "-" &amp; O326)</f>
        <v/>
      </c>
      <c r="F326" s="53"/>
      <c r="G326" s="53" t="str">
        <f>IF(②コード一覧!BI322="","",INDEX(②コード一覧!$BB$2:$BD$802,MATCH(②コード一覧!BI322,②コード一覧!$BB$2:$BB$802,0),3))</f>
        <v/>
      </c>
      <c r="H326" s="53"/>
      <c r="I326" s="53" t="str">
        <f>IF(②コード一覧!BJ322="","",INDEX(②コード一覧!$BB$2:$BD$802,MATCH(②コード一覧!BJ322,②コード一覧!$BB$2:$BB$802,0),3))</f>
        <v/>
      </c>
      <c r="J326" s="53"/>
      <c r="K326" s="53" t="str">
        <f>IF(②コード一覧!BK322="","",INDEX(②コード一覧!$BB$2:$BD$802,MATCH(②コード一覧!BK322,②コード一覧!$BB$2:$BB$802,0),3))</f>
        <v/>
      </c>
      <c r="L326" s="53"/>
      <c r="M326" s="53" t="str">
        <f>IF(②コード一覧!BL322="","",INDEX(②コード一覧!$BB$2:$BD$802,MATCH(②コード一覧!BL322,②コード一覧!$BB$2:$BB$802,0),3))</f>
        <v/>
      </c>
      <c r="N326" s="53"/>
      <c r="O326" s="53" t="str">
        <f>IF(②コード一覧!BM322="","",INDEX(②コード一覧!$BB$2:$BD$802,MATCH(②コード一覧!BM322,②コード一覧!$BB$2:$BB$802,0),3))</f>
        <v/>
      </c>
      <c r="P326" s="52"/>
      <c r="Q326" s="20" t="str">
        <f>IF(②コード一覧!BF322="","",②コード一覧!BF322)</f>
        <v/>
      </c>
    </row>
    <row r="327" spans="1:17">
      <c r="A327" s="52" t="str">
        <f>IF(②コード一覧!BB323="","",②コード一覧!BB323)</f>
        <v/>
      </c>
      <c r="B327" s="52" t="str">
        <f>IF(②コード一覧!BH323="","",②コード一覧!BH323)</f>
        <v/>
      </c>
      <c r="C327" s="53" t="str">
        <f>IF(A327="","",INDEX(②コード一覧!$B$2:$D$40,MATCH(③組織表示変え!B327,②コード一覧!$B$2:$B$40,0),3))</f>
        <v/>
      </c>
      <c r="D327" s="61"/>
      <c r="E327" s="20" t="str">
        <f t="shared" si="5"/>
        <v/>
      </c>
      <c r="F327" s="53"/>
      <c r="G327" s="53" t="str">
        <f>IF(②コード一覧!BI323="","",INDEX(②コード一覧!$BB$2:$BD$802,MATCH(②コード一覧!BI323,②コード一覧!$BB$2:$BB$802,0),3))</f>
        <v/>
      </c>
      <c r="H327" s="53"/>
      <c r="I327" s="53" t="str">
        <f>IF(②コード一覧!BJ323="","",INDEX(②コード一覧!$BB$2:$BD$802,MATCH(②コード一覧!BJ323,②コード一覧!$BB$2:$BB$802,0),3))</f>
        <v/>
      </c>
      <c r="J327" s="53"/>
      <c r="K327" s="53" t="str">
        <f>IF(②コード一覧!BK323="","",INDEX(②コード一覧!$BB$2:$BD$802,MATCH(②コード一覧!BK323,②コード一覧!$BB$2:$BB$802,0),3))</f>
        <v/>
      </c>
      <c r="L327" s="53"/>
      <c r="M327" s="53" t="str">
        <f>IF(②コード一覧!BL323="","",INDEX(②コード一覧!$BB$2:$BD$802,MATCH(②コード一覧!BL323,②コード一覧!$BB$2:$BB$802,0),3))</f>
        <v/>
      </c>
      <c r="N327" s="53"/>
      <c r="O327" s="53" t="str">
        <f>IF(②コード一覧!BM323="","",INDEX(②コード一覧!$BB$2:$BD$802,MATCH(②コード一覧!BM323,②コード一覧!$BB$2:$BB$802,0),3))</f>
        <v/>
      </c>
      <c r="P327" s="52"/>
      <c r="Q327" s="20" t="str">
        <f>IF(②コード一覧!BF323="","",②コード一覧!BF323)</f>
        <v/>
      </c>
    </row>
    <row r="328" spans="1:17">
      <c r="A328" s="52" t="str">
        <f>IF(②コード一覧!BB324="","",②コード一覧!BB324)</f>
        <v/>
      </c>
      <c r="B328" s="52" t="str">
        <f>IF(②コード一覧!BH324="","",②コード一覧!BH324)</f>
        <v/>
      </c>
      <c r="C328" s="53" t="str">
        <f>IF(A328="","",INDEX(②コード一覧!$B$2:$D$40,MATCH(③組織表示変え!B328,②コード一覧!$B$2:$B$40,0),3))</f>
        <v/>
      </c>
      <c r="D328" s="61"/>
      <c r="E328" s="20" t="str">
        <f t="shared" si="5"/>
        <v/>
      </c>
      <c r="F328" s="53"/>
      <c r="G328" s="53" t="str">
        <f>IF(②コード一覧!BI324="","",INDEX(②コード一覧!$BB$2:$BD$802,MATCH(②コード一覧!BI324,②コード一覧!$BB$2:$BB$802,0),3))</f>
        <v/>
      </c>
      <c r="H328" s="53"/>
      <c r="I328" s="53" t="str">
        <f>IF(②コード一覧!BJ324="","",INDEX(②コード一覧!$BB$2:$BD$802,MATCH(②コード一覧!BJ324,②コード一覧!$BB$2:$BB$802,0),3))</f>
        <v/>
      </c>
      <c r="J328" s="53"/>
      <c r="K328" s="53" t="str">
        <f>IF(②コード一覧!BK324="","",INDEX(②コード一覧!$BB$2:$BD$802,MATCH(②コード一覧!BK324,②コード一覧!$BB$2:$BB$802,0),3))</f>
        <v/>
      </c>
      <c r="L328" s="53"/>
      <c r="M328" s="53" t="str">
        <f>IF(②コード一覧!BL324="","",INDEX(②コード一覧!$BB$2:$BD$802,MATCH(②コード一覧!BL324,②コード一覧!$BB$2:$BB$802,0),3))</f>
        <v/>
      </c>
      <c r="N328" s="53"/>
      <c r="O328" s="53" t="str">
        <f>IF(②コード一覧!BM324="","",INDEX(②コード一覧!$BB$2:$BD$802,MATCH(②コード一覧!BM324,②コード一覧!$BB$2:$BB$802,0),3))</f>
        <v/>
      </c>
      <c r="P328" s="52"/>
      <c r="Q328" s="20" t="str">
        <f>IF(②コード一覧!BF324="","",②コード一覧!BF324)</f>
        <v/>
      </c>
    </row>
    <row r="329" spans="1:17">
      <c r="A329" s="52" t="str">
        <f>IF(②コード一覧!BB325="","",②コード一覧!BB325)</f>
        <v/>
      </c>
      <c r="B329" s="52" t="str">
        <f>IF(②コード一覧!BH325="","",②コード一覧!BH325)</f>
        <v/>
      </c>
      <c r="C329" s="53" t="str">
        <f>IF(A329="","",INDEX(②コード一覧!$B$2:$D$40,MATCH(③組織表示変え!B329,②コード一覧!$B$2:$B$40,0),3))</f>
        <v/>
      </c>
      <c r="D329" s="61"/>
      <c r="E329" s="20" t="str">
        <f t="shared" si="5"/>
        <v/>
      </c>
      <c r="F329" s="53"/>
      <c r="G329" s="53" t="str">
        <f>IF(②コード一覧!BI325="","",INDEX(②コード一覧!$BB$2:$BD$802,MATCH(②コード一覧!BI325,②コード一覧!$BB$2:$BB$802,0),3))</f>
        <v/>
      </c>
      <c r="H329" s="53"/>
      <c r="I329" s="53" t="str">
        <f>IF(②コード一覧!BJ325="","",INDEX(②コード一覧!$BB$2:$BD$802,MATCH(②コード一覧!BJ325,②コード一覧!$BB$2:$BB$802,0),3))</f>
        <v/>
      </c>
      <c r="J329" s="53"/>
      <c r="K329" s="53" t="str">
        <f>IF(②コード一覧!BK325="","",INDEX(②コード一覧!$BB$2:$BD$802,MATCH(②コード一覧!BK325,②コード一覧!$BB$2:$BB$802,0),3))</f>
        <v/>
      </c>
      <c r="L329" s="53"/>
      <c r="M329" s="53" t="str">
        <f>IF(②コード一覧!BL325="","",INDEX(②コード一覧!$BB$2:$BD$802,MATCH(②コード一覧!BL325,②コード一覧!$BB$2:$BB$802,0),3))</f>
        <v/>
      </c>
      <c r="N329" s="53"/>
      <c r="O329" s="53" t="str">
        <f>IF(②コード一覧!BM325="","",INDEX(②コード一覧!$BB$2:$BD$802,MATCH(②コード一覧!BM325,②コード一覧!$BB$2:$BB$802,0),3))</f>
        <v/>
      </c>
      <c r="P329" s="52"/>
      <c r="Q329" s="20" t="str">
        <f>IF(②コード一覧!BF325="","",②コード一覧!BF325)</f>
        <v/>
      </c>
    </row>
    <row r="330" spans="1:17">
      <c r="A330" s="52" t="str">
        <f>IF(②コード一覧!BB326="","",②コード一覧!BB326)</f>
        <v/>
      </c>
      <c r="B330" s="52" t="str">
        <f>IF(②コード一覧!BH326="","",②コード一覧!BH326)</f>
        <v/>
      </c>
      <c r="C330" s="53" t="str">
        <f>IF(A330="","",INDEX(②コード一覧!$B$2:$D$40,MATCH(③組織表示変え!B330,②コード一覧!$B$2:$B$40,0),3))</f>
        <v/>
      </c>
      <c r="D330" s="61"/>
      <c r="E330" s="20" t="str">
        <f t="shared" si="5"/>
        <v/>
      </c>
      <c r="F330" s="53"/>
      <c r="G330" s="53" t="str">
        <f>IF(②コード一覧!BI326="","",INDEX(②コード一覧!$BB$2:$BD$802,MATCH(②コード一覧!BI326,②コード一覧!$BB$2:$BB$802,0),3))</f>
        <v/>
      </c>
      <c r="H330" s="53"/>
      <c r="I330" s="53" t="str">
        <f>IF(②コード一覧!BJ326="","",INDEX(②コード一覧!$BB$2:$BD$802,MATCH(②コード一覧!BJ326,②コード一覧!$BB$2:$BB$802,0),3))</f>
        <v/>
      </c>
      <c r="J330" s="53"/>
      <c r="K330" s="53" t="str">
        <f>IF(②コード一覧!BK326="","",INDEX(②コード一覧!$BB$2:$BD$802,MATCH(②コード一覧!BK326,②コード一覧!$BB$2:$BB$802,0),3))</f>
        <v/>
      </c>
      <c r="L330" s="53"/>
      <c r="M330" s="53" t="str">
        <f>IF(②コード一覧!BL326="","",INDEX(②コード一覧!$BB$2:$BD$802,MATCH(②コード一覧!BL326,②コード一覧!$BB$2:$BB$802,0),3))</f>
        <v/>
      </c>
      <c r="N330" s="53"/>
      <c r="O330" s="53" t="str">
        <f>IF(②コード一覧!BM326="","",INDEX(②コード一覧!$BB$2:$BD$802,MATCH(②コード一覧!BM326,②コード一覧!$BB$2:$BB$802,0),3))</f>
        <v/>
      </c>
      <c r="P330" s="52"/>
      <c r="Q330" s="20" t="str">
        <f>IF(②コード一覧!BF326="","",②コード一覧!BF326)</f>
        <v/>
      </c>
    </row>
    <row r="331" spans="1:17">
      <c r="A331" s="52" t="str">
        <f>IF(②コード一覧!BB327="","",②コード一覧!BB327)</f>
        <v/>
      </c>
      <c r="B331" s="52" t="str">
        <f>IF(②コード一覧!BH327="","",②コード一覧!BH327)</f>
        <v/>
      </c>
      <c r="C331" s="53" t="str">
        <f>IF(A331="","",INDEX(②コード一覧!$B$2:$D$40,MATCH(③組織表示変え!B331,②コード一覧!$B$2:$B$40,0),3))</f>
        <v/>
      </c>
      <c r="D331" s="61"/>
      <c r="E331" s="20" t="str">
        <f t="shared" si="5"/>
        <v/>
      </c>
      <c r="F331" s="53"/>
      <c r="G331" s="53" t="str">
        <f>IF(②コード一覧!BI327="","",INDEX(②コード一覧!$BB$2:$BD$802,MATCH(②コード一覧!BI327,②コード一覧!$BB$2:$BB$802,0),3))</f>
        <v/>
      </c>
      <c r="H331" s="53"/>
      <c r="I331" s="53" t="str">
        <f>IF(②コード一覧!BJ327="","",INDEX(②コード一覧!$BB$2:$BD$802,MATCH(②コード一覧!BJ327,②コード一覧!$BB$2:$BB$802,0),3))</f>
        <v/>
      </c>
      <c r="J331" s="53"/>
      <c r="K331" s="53" t="str">
        <f>IF(②コード一覧!BK327="","",INDEX(②コード一覧!$BB$2:$BD$802,MATCH(②コード一覧!BK327,②コード一覧!$BB$2:$BB$802,0),3))</f>
        <v/>
      </c>
      <c r="L331" s="53"/>
      <c r="M331" s="53" t="str">
        <f>IF(②コード一覧!BL327="","",INDEX(②コード一覧!$BB$2:$BD$802,MATCH(②コード一覧!BL327,②コード一覧!$BB$2:$BB$802,0),3))</f>
        <v/>
      </c>
      <c r="N331" s="53"/>
      <c r="O331" s="53" t="str">
        <f>IF(②コード一覧!BM327="","",INDEX(②コード一覧!$BB$2:$BD$802,MATCH(②コード一覧!BM327,②コード一覧!$BB$2:$BB$802,0),3))</f>
        <v/>
      </c>
      <c r="P331" s="52"/>
      <c r="Q331" s="20" t="str">
        <f>IF(②コード一覧!BF327="","",②コード一覧!BF327)</f>
        <v/>
      </c>
    </row>
    <row r="332" spans="1:17">
      <c r="A332" s="52" t="str">
        <f>IF(②コード一覧!BB328="","",②コード一覧!BB328)</f>
        <v/>
      </c>
      <c r="B332" s="52" t="str">
        <f>IF(②コード一覧!BH328="","",②コード一覧!BH328)</f>
        <v/>
      </c>
      <c r="C332" s="53" t="str">
        <f>IF(A332="","",INDEX(②コード一覧!$B$2:$D$40,MATCH(③組織表示変え!B332,②コード一覧!$B$2:$B$40,0),3))</f>
        <v/>
      </c>
      <c r="D332" s="61"/>
      <c r="E332" s="20" t="str">
        <f t="shared" si="5"/>
        <v/>
      </c>
      <c r="F332" s="53"/>
      <c r="G332" s="53" t="str">
        <f>IF(②コード一覧!BI328="","",INDEX(②コード一覧!$BB$2:$BD$802,MATCH(②コード一覧!BI328,②コード一覧!$BB$2:$BB$802,0),3))</f>
        <v/>
      </c>
      <c r="H332" s="53"/>
      <c r="I332" s="53" t="str">
        <f>IF(②コード一覧!BJ328="","",INDEX(②コード一覧!$BB$2:$BD$802,MATCH(②コード一覧!BJ328,②コード一覧!$BB$2:$BB$802,0),3))</f>
        <v/>
      </c>
      <c r="J332" s="53"/>
      <c r="K332" s="53" t="str">
        <f>IF(②コード一覧!BK328="","",INDEX(②コード一覧!$BB$2:$BD$802,MATCH(②コード一覧!BK328,②コード一覧!$BB$2:$BB$802,0),3))</f>
        <v/>
      </c>
      <c r="L332" s="53"/>
      <c r="M332" s="53" t="str">
        <f>IF(②コード一覧!BL328="","",INDEX(②コード一覧!$BB$2:$BD$802,MATCH(②コード一覧!BL328,②コード一覧!$BB$2:$BB$802,0),3))</f>
        <v/>
      </c>
      <c r="N332" s="53"/>
      <c r="O332" s="53" t="str">
        <f>IF(②コード一覧!BM328="","",INDEX(②コード一覧!$BB$2:$BD$802,MATCH(②コード一覧!BM328,②コード一覧!$BB$2:$BB$802,0),3))</f>
        <v/>
      </c>
      <c r="P332" s="52"/>
      <c r="Q332" s="20" t="str">
        <f>IF(②コード一覧!BF328="","",②コード一覧!BF328)</f>
        <v/>
      </c>
    </row>
    <row r="333" spans="1:17">
      <c r="A333" s="52" t="str">
        <f>IF(②コード一覧!BB329="","",②コード一覧!BB329)</f>
        <v/>
      </c>
      <c r="B333" s="52" t="str">
        <f>IF(②コード一覧!BH329="","",②コード一覧!BH329)</f>
        <v/>
      </c>
      <c r="C333" s="53" t="str">
        <f>IF(A333="","",INDEX(②コード一覧!$B$2:$D$40,MATCH(③組織表示変え!B333,②コード一覧!$B$2:$B$40,0),3))</f>
        <v/>
      </c>
      <c r="D333" s="61"/>
      <c r="E333" s="20" t="str">
        <f t="shared" si="5"/>
        <v/>
      </c>
      <c r="F333" s="53"/>
      <c r="G333" s="53" t="str">
        <f>IF(②コード一覧!BI329="","",INDEX(②コード一覧!$BB$2:$BD$802,MATCH(②コード一覧!BI329,②コード一覧!$BB$2:$BB$802,0),3))</f>
        <v/>
      </c>
      <c r="H333" s="53"/>
      <c r="I333" s="53" t="str">
        <f>IF(②コード一覧!BJ329="","",INDEX(②コード一覧!$BB$2:$BD$802,MATCH(②コード一覧!BJ329,②コード一覧!$BB$2:$BB$802,0),3))</f>
        <v/>
      </c>
      <c r="J333" s="53"/>
      <c r="K333" s="53" t="str">
        <f>IF(②コード一覧!BK329="","",INDEX(②コード一覧!$BB$2:$BD$802,MATCH(②コード一覧!BK329,②コード一覧!$BB$2:$BB$802,0),3))</f>
        <v/>
      </c>
      <c r="L333" s="53"/>
      <c r="M333" s="53" t="str">
        <f>IF(②コード一覧!BL329="","",INDEX(②コード一覧!$BB$2:$BD$802,MATCH(②コード一覧!BL329,②コード一覧!$BB$2:$BB$802,0),3))</f>
        <v/>
      </c>
      <c r="N333" s="53"/>
      <c r="O333" s="53" t="str">
        <f>IF(②コード一覧!BM329="","",INDEX(②コード一覧!$BB$2:$BD$802,MATCH(②コード一覧!BM329,②コード一覧!$BB$2:$BB$802,0),3))</f>
        <v/>
      </c>
      <c r="P333" s="52"/>
      <c r="Q333" s="20" t="str">
        <f>IF(②コード一覧!BF329="","",②コード一覧!BF329)</f>
        <v/>
      </c>
    </row>
    <row r="334" spans="1:17">
      <c r="A334" s="52" t="str">
        <f>IF(②コード一覧!BB330="","",②コード一覧!BB330)</f>
        <v/>
      </c>
      <c r="B334" s="52" t="str">
        <f>IF(②コード一覧!BH330="","",②コード一覧!BH330)</f>
        <v/>
      </c>
      <c r="C334" s="53" t="str">
        <f>IF(A334="","",INDEX(②コード一覧!$B$2:$D$40,MATCH(③組織表示変え!B334,②コード一覧!$B$2:$B$40,0),3))</f>
        <v/>
      </c>
      <c r="D334" s="61"/>
      <c r="E334" s="20" t="str">
        <f t="shared" si="5"/>
        <v/>
      </c>
      <c r="F334" s="53"/>
      <c r="G334" s="53" t="str">
        <f>IF(②コード一覧!BI330="","",INDEX(②コード一覧!$BB$2:$BD$802,MATCH(②コード一覧!BI330,②コード一覧!$BB$2:$BB$802,0),3))</f>
        <v/>
      </c>
      <c r="H334" s="53"/>
      <c r="I334" s="53" t="str">
        <f>IF(②コード一覧!BJ330="","",INDEX(②コード一覧!$BB$2:$BD$802,MATCH(②コード一覧!BJ330,②コード一覧!$BB$2:$BB$802,0),3))</f>
        <v/>
      </c>
      <c r="J334" s="53"/>
      <c r="K334" s="53" t="str">
        <f>IF(②コード一覧!BK330="","",INDEX(②コード一覧!$BB$2:$BD$802,MATCH(②コード一覧!BK330,②コード一覧!$BB$2:$BB$802,0),3))</f>
        <v/>
      </c>
      <c r="L334" s="53"/>
      <c r="M334" s="53" t="str">
        <f>IF(②コード一覧!BL330="","",INDEX(②コード一覧!$BB$2:$BD$802,MATCH(②コード一覧!BL330,②コード一覧!$BB$2:$BB$802,0),3))</f>
        <v/>
      </c>
      <c r="N334" s="53"/>
      <c r="O334" s="53" t="str">
        <f>IF(②コード一覧!BM330="","",INDEX(②コード一覧!$BB$2:$BD$802,MATCH(②コード一覧!BM330,②コード一覧!$BB$2:$BB$802,0),3))</f>
        <v/>
      </c>
      <c r="P334" s="52"/>
      <c r="Q334" s="20" t="str">
        <f>IF(②コード一覧!BF330="","",②コード一覧!BF330)</f>
        <v/>
      </c>
    </row>
    <row r="335" spans="1:17">
      <c r="A335" s="52" t="str">
        <f>IF(②コード一覧!BB331="","",②コード一覧!BB331)</f>
        <v/>
      </c>
      <c r="B335" s="52" t="str">
        <f>IF(②コード一覧!BH331="","",②コード一覧!BH331)</f>
        <v/>
      </c>
      <c r="C335" s="53" t="str">
        <f>IF(A335="","",INDEX(②コード一覧!$B$2:$D$40,MATCH(③組織表示変え!B335,②コード一覧!$B$2:$B$40,0),3))</f>
        <v/>
      </c>
      <c r="D335" s="61"/>
      <c r="E335" s="20" t="str">
        <f t="shared" si="5"/>
        <v/>
      </c>
      <c r="F335" s="53"/>
      <c r="G335" s="53" t="str">
        <f>IF(②コード一覧!BI331="","",INDEX(②コード一覧!$BB$2:$BD$802,MATCH(②コード一覧!BI331,②コード一覧!$BB$2:$BB$802,0),3))</f>
        <v/>
      </c>
      <c r="H335" s="53"/>
      <c r="I335" s="53" t="str">
        <f>IF(②コード一覧!BJ331="","",INDEX(②コード一覧!$BB$2:$BD$802,MATCH(②コード一覧!BJ331,②コード一覧!$BB$2:$BB$802,0),3))</f>
        <v/>
      </c>
      <c r="J335" s="53"/>
      <c r="K335" s="53" t="str">
        <f>IF(②コード一覧!BK331="","",INDEX(②コード一覧!$BB$2:$BD$802,MATCH(②コード一覧!BK331,②コード一覧!$BB$2:$BB$802,0),3))</f>
        <v/>
      </c>
      <c r="L335" s="53"/>
      <c r="M335" s="53" t="str">
        <f>IF(②コード一覧!BL331="","",INDEX(②コード一覧!$BB$2:$BD$802,MATCH(②コード一覧!BL331,②コード一覧!$BB$2:$BB$802,0),3))</f>
        <v/>
      </c>
      <c r="N335" s="53"/>
      <c r="O335" s="53" t="str">
        <f>IF(②コード一覧!BM331="","",INDEX(②コード一覧!$BB$2:$BD$802,MATCH(②コード一覧!BM331,②コード一覧!$BB$2:$BB$802,0),3))</f>
        <v/>
      </c>
      <c r="P335" s="52"/>
      <c r="Q335" s="20" t="str">
        <f>IF(②コード一覧!BF331="","",②コード一覧!BF331)</f>
        <v/>
      </c>
    </row>
    <row r="336" spans="1:17">
      <c r="A336" s="52" t="str">
        <f>IF(②コード一覧!BB332="","",②コード一覧!BB332)</f>
        <v/>
      </c>
      <c r="B336" s="52" t="str">
        <f>IF(②コード一覧!BH332="","",②コード一覧!BH332)</f>
        <v/>
      </c>
      <c r="C336" s="53" t="str">
        <f>IF(A336="","",INDEX(②コード一覧!$B$2:$D$40,MATCH(③組織表示変え!B336,②コード一覧!$B$2:$B$40,0),3))</f>
        <v/>
      </c>
      <c r="D336" s="61"/>
      <c r="E336" s="20" t="str">
        <f t="shared" si="5"/>
        <v/>
      </c>
      <c r="F336" s="53"/>
      <c r="G336" s="53" t="str">
        <f>IF(②コード一覧!BI332="","",INDEX(②コード一覧!$BB$2:$BD$802,MATCH(②コード一覧!BI332,②コード一覧!$BB$2:$BB$802,0),3))</f>
        <v/>
      </c>
      <c r="H336" s="53"/>
      <c r="I336" s="53" t="str">
        <f>IF(②コード一覧!BJ332="","",INDEX(②コード一覧!$BB$2:$BD$802,MATCH(②コード一覧!BJ332,②コード一覧!$BB$2:$BB$802,0),3))</f>
        <v/>
      </c>
      <c r="J336" s="53"/>
      <c r="K336" s="53" t="str">
        <f>IF(②コード一覧!BK332="","",INDEX(②コード一覧!$BB$2:$BD$802,MATCH(②コード一覧!BK332,②コード一覧!$BB$2:$BB$802,0),3))</f>
        <v/>
      </c>
      <c r="L336" s="53"/>
      <c r="M336" s="53" t="str">
        <f>IF(②コード一覧!BL332="","",INDEX(②コード一覧!$BB$2:$BD$802,MATCH(②コード一覧!BL332,②コード一覧!$BB$2:$BB$802,0),3))</f>
        <v/>
      </c>
      <c r="N336" s="53"/>
      <c r="O336" s="53" t="str">
        <f>IF(②コード一覧!BM332="","",INDEX(②コード一覧!$BB$2:$BD$802,MATCH(②コード一覧!BM332,②コード一覧!$BB$2:$BB$802,0),3))</f>
        <v/>
      </c>
      <c r="P336" s="52"/>
      <c r="Q336" s="20" t="str">
        <f>IF(②コード一覧!BF332="","",②コード一覧!BF332)</f>
        <v/>
      </c>
    </row>
    <row r="337" spans="1:17">
      <c r="A337" s="52" t="str">
        <f>IF(②コード一覧!BB333="","",②コード一覧!BB333)</f>
        <v/>
      </c>
      <c r="B337" s="52" t="str">
        <f>IF(②コード一覧!BH333="","",②コード一覧!BH333)</f>
        <v/>
      </c>
      <c r="C337" s="53" t="str">
        <f>IF(A337="","",INDEX(②コード一覧!$B$2:$D$40,MATCH(③組織表示変え!B337,②コード一覧!$B$2:$B$40,0),3))</f>
        <v/>
      </c>
      <c r="D337" s="61"/>
      <c r="E337" s="20" t="str">
        <f t="shared" si="5"/>
        <v/>
      </c>
      <c r="F337" s="53"/>
      <c r="G337" s="53" t="str">
        <f>IF(②コード一覧!BI333="","",INDEX(②コード一覧!$BB$2:$BD$802,MATCH(②コード一覧!BI333,②コード一覧!$BB$2:$BB$802,0),3))</f>
        <v/>
      </c>
      <c r="H337" s="53"/>
      <c r="I337" s="53" t="str">
        <f>IF(②コード一覧!BJ333="","",INDEX(②コード一覧!$BB$2:$BD$802,MATCH(②コード一覧!BJ333,②コード一覧!$BB$2:$BB$802,0),3))</f>
        <v/>
      </c>
      <c r="J337" s="53"/>
      <c r="K337" s="53" t="str">
        <f>IF(②コード一覧!BK333="","",INDEX(②コード一覧!$BB$2:$BD$802,MATCH(②コード一覧!BK333,②コード一覧!$BB$2:$BB$802,0),3))</f>
        <v/>
      </c>
      <c r="L337" s="53"/>
      <c r="M337" s="53" t="str">
        <f>IF(②コード一覧!BL333="","",INDEX(②コード一覧!$BB$2:$BD$802,MATCH(②コード一覧!BL333,②コード一覧!$BB$2:$BB$802,0),3))</f>
        <v/>
      </c>
      <c r="N337" s="53"/>
      <c r="O337" s="53" t="str">
        <f>IF(②コード一覧!BM333="","",INDEX(②コード一覧!$BB$2:$BD$802,MATCH(②コード一覧!BM333,②コード一覧!$BB$2:$BB$802,0),3))</f>
        <v/>
      </c>
      <c r="P337" s="52"/>
      <c r="Q337" s="20" t="str">
        <f>IF(②コード一覧!BF333="","",②コード一覧!BF333)</f>
        <v/>
      </c>
    </row>
    <row r="338" spans="1:17">
      <c r="A338" s="52" t="str">
        <f>IF(②コード一覧!BB334="","",②コード一覧!BB334)</f>
        <v/>
      </c>
      <c r="B338" s="52" t="str">
        <f>IF(②コード一覧!BH334="","",②コード一覧!BH334)</f>
        <v/>
      </c>
      <c r="C338" s="53" t="str">
        <f>IF(A338="","",INDEX(②コード一覧!$B$2:$D$40,MATCH(③組織表示変え!B338,②コード一覧!$B$2:$B$40,0),3))</f>
        <v/>
      </c>
      <c r="D338" s="61"/>
      <c r="E338" s="20" t="str">
        <f t="shared" si="5"/>
        <v/>
      </c>
      <c r="F338" s="53"/>
      <c r="G338" s="53" t="str">
        <f>IF(②コード一覧!BI334="","",INDEX(②コード一覧!$BB$2:$BD$802,MATCH(②コード一覧!BI334,②コード一覧!$BB$2:$BB$802,0),3))</f>
        <v/>
      </c>
      <c r="H338" s="53"/>
      <c r="I338" s="53" t="str">
        <f>IF(②コード一覧!BJ334="","",INDEX(②コード一覧!$BB$2:$BD$802,MATCH(②コード一覧!BJ334,②コード一覧!$BB$2:$BB$802,0),3))</f>
        <v/>
      </c>
      <c r="J338" s="53"/>
      <c r="K338" s="53" t="str">
        <f>IF(②コード一覧!BK334="","",INDEX(②コード一覧!$BB$2:$BD$802,MATCH(②コード一覧!BK334,②コード一覧!$BB$2:$BB$802,0),3))</f>
        <v/>
      </c>
      <c r="L338" s="53"/>
      <c r="M338" s="53" t="str">
        <f>IF(②コード一覧!BL334="","",INDEX(②コード一覧!$BB$2:$BD$802,MATCH(②コード一覧!BL334,②コード一覧!$BB$2:$BB$802,0),3))</f>
        <v/>
      </c>
      <c r="N338" s="53"/>
      <c r="O338" s="53" t="str">
        <f>IF(②コード一覧!BM334="","",INDEX(②コード一覧!$BB$2:$BD$802,MATCH(②コード一覧!BM334,②コード一覧!$BB$2:$BB$802,0),3))</f>
        <v/>
      </c>
      <c r="P338" s="52"/>
      <c r="Q338" s="20" t="str">
        <f>IF(②コード一覧!BF334="","",②コード一覧!BF334)</f>
        <v/>
      </c>
    </row>
    <row r="339" spans="1:17">
      <c r="A339" s="52" t="str">
        <f>IF(②コード一覧!BB335="","",②コード一覧!BB335)</f>
        <v/>
      </c>
      <c r="B339" s="52" t="str">
        <f>IF(②コード一覧!BH335="","",②コード一覧!BH335)</f>
        <v/>
      </c>
      <c r="C339" s="53" t="str">
        <f>IF(A339="","",INDEX(②コード一覧!$B$2:$D$40,MATCH(③組織表示変え!B339,②コード一覧!$B$2:$B$40,0),3))</f>
        <v/>
      </c>
      <c r="D339" s="61"/>
      <c r="E339" s="20" t="str">
        <f t="shared" si="5"/>
        <v/>
      </c>
      <c r="F339" s="53"/>
      <c r="G339" s="53" t="str">
        <f>IF(②コード一覧!BI335="","",INDEX(②コード一覧!$BB$2:$BD$802,MATCH(②コード一覧!BI335,②コード一覧!$BB$2:$BB$802,0),3))</f>
        <v/>
      </c>
      <c r="H339" s="53"/>
      <c r="I339" s="53" t="str">
        <f>IF(②コード一覧!BJ335="","",INDEX(②コード一覧!$BB$2:$BD$802,MATCH(②コード一覧!BJ335,②コード一覧!$BB$2:$BB$802,0),3))</f>
        <v/>
      </c>
      <c r="J339" s="53"/>
      <c r="K339" s="53" t="str">
        <f>IF(②コード一覧!BK335="","",INDEX(②コード一覧!$BB$2:$BD$802,MATCH(②コード一覧!BK335,②コード一覧!$BB$2:$BB$802,0),3))</f>
        <v/>
      </c>
      <c r="L339" s="53"/>
      <c r="M339" s="53" t="str">
        <f>IF(②コード一覧!BL335="","",INDEX(②コード一覧!$BB$2:$BD$802,MATCH(②コード一覧!BL335,②コード一覧!$BB$2:$BB$802,0),3))</f>
        <v/>
      </c>
      <c r="N339" s="53"/>
      <c r="O339" s="53" t="str">
        <f>IF(②コード一覧!BM335="","",INDEX(②コード一覧!$BB$2:$BD$802,MATCH(②コード一覧!BM335,②コード一覧!$BB$2:$BB$802,0),3))</f>
        <v/>
      </c>
      <c r="P339" s="52"/>
      <c r="Q339" s="20" t="str">
        <f>IF(②コード一覧!BF335="","",②コード一覧!BF335)</f>
        <v/>
      </c>
    </row>
    <row r="340" spans="1:17">
      <c r="A340" s="52" t="str">
        <f>IF(②コード一覧!BB336="","",②コード一覧!BB336)</f>
        <v/>
      </c>
      <c r="B340" s="52" t="str">
        <f>IF(②コード一覧!BH336="","",②コード一覧!BH336)</f>
        <v/>
      </c>
      <c r="C340" s="53" t="str">
        <f>IF(A340="","",INDEX(②コード一覧!$B$2:$D$40,MATCH(③組織表示変え!B340,②コード一覧!$B$2:$B$40,0),3))</f>
        <v/>
      </c>
      <c r="D340" s="61"/>
      <c r="E340" s="20" t="str">
        <f t="shared" si="5"/>
        <v/>
      </c>
      <c r="F340" s="53"/>
      <c r="G340" s="53" t="str">
        <f>IF(②コード一覧!BI336="","",INDEX(②コード一覧!$BB$2:$BD$802,MATCH(②コード一覧!BI336,②コード一覧!$BB$2:$BB$802,0),3))</f>
        <v/>
      </c>
      <c r="H340" s="53"/>
      <c r="I340" s="53" t="str">
        <f>IF(②コード一覧!BJ336="","",INDEX(②コード一覧!$BB$2:$BD$802,MATCH(②コード一覧!BJ336,②コード一覧!$BB$2:$BB$802,0),3))</f>
        <v/>
      </c>
      <c r="J340" s="53"/>
      <c r="K340" s="53" t="str">
        <f>IF(②コード一覧!BK336="","",INDEX(②コード一覧!$BB$2:$BD$802,MATCH(②コード一覧!BK336,②コード一覧!$BB$2:$BB$802,0),3))</f>
        <v/>
      </c>
      <c r="L340" s="53"/>
      <c r="M340" s="53" t="str">
        <f>IF(②コード一覧!BL336="","",INDEX(②コード一覧!$BB$2:$BD$802,MATCH(②コード一覧!BL336,②コード一覧!$BB$2:$BB$802,0),3))</f>
        <v/>
      </c>
      <c r="N340" s="53"/>
      <c r="O340" s="53" t="str">
        <f>IF(②コード一覧!BM336="","",INDEX(②コード一覧!$BB$2:$BD$802,MATCH(②コード一覧!BM336,②コード一覧!$BB$2:$BB$802,0),3))</f>
        <v/>
      </c>
      <c r="P340" s="52"/>
      <c r="Q340" s="20" t="str">
        <f>IF(②コード一覧!BF336="","",②コード一覧!BF336)</f>
        <v/>
      </c>
    </row>
    <row r="341" spans="1:17">
      <c r="A341" s="52" t="str">
        <f>IF(②コード一覧!BB337="","",②コード一覧!BB337)</f>
        <v/>
      </c>
      <c r="B341" s="52" t="str">
        <f>IF(②コード一覧!BH337="","",②コード一覧!BH337)</f>
        <v/>
      </c>
      <c r="C341" s="53" t="str">
        <f>IF(A341="","",INDEX(②コード一覧!$B$2:$D$40,MATCH(③組織表示変え!B341,②コード一覧!$B$2:$B$40,0),3))</f>
        <v/>
      </c>
      <c r="D341" s="61"/>
      <c r="E341" s="20" t="str">
        <f t="shared" si="5"/>
        <v/>
      </c>
      <c r="F341" s="53"/>
      <c r="G341" s="53" t="str">
        <f>IF(②コード一覧!BI337="","",INDEX(②コード一覧!$BB$2:$BD$802,MATCH(②コード一覧!BI337,②コード一覧!$BB$2:$BB$802,0),3))</f>
        <v/>
      </c>
      <c r="H341" s="53"/>
      <c r="I341" s="53" t="str">
        <f>IF(②コード一覧!BJ337="","",INDEX(②コード一覧!$BB$2:$BD$802,MATCH(②コード一覧!BJ337,②コード一覧!$BB$2:$BB$802,0),3))</f>
        <v/>
      </c>
      <c r="J341" s="53"/>
      <c r="K341" s="53" t="str">
        <f>IF(②コード一覧!BK337="","",INDEX(②コード一覧!$BB$2:$BD$802,MATCH(②コード一覧!BK337,②コード一覧!$BB$2:$BB$802,0),3))</f>
        <v/>
      </c>
      <c r="L341" s="53"/>
      <c r="M341" s="53" t="str">
        <f>IF(②コード一覧!BL337="","",INDEX(②コード一覧!$BB$2:$BD$802,MATCH(②コード一覧!BL337,②コード一覧!$BB$2:$BB$802,0),3))</f>
        <v/>
      </c>
      <c r="N341" s="53"/>
      <c r="O341" s="53" t="str">
        <f>IF(②コード一覧!BM337="","",INDEX(②コード一覧!$BB$2:$BD$802,MATCH(②コード一覧!BM337,②コード一覧!$BB$2:$BB$802,0),3))</f>
        <v/>
      </c>
      <c r="P341" s="52"/>
      <c r="Q341" s="20" t="str">
        <f>IF(②コード一覧!BF337="","",②コード一覧!BF337)</f>
        <v/>
      </c>
    </row>
    <row r="342" spans="1:17">
      <c r="A342" s="52" t="str">
        <f>IF(②コード一覧!BB338="","",②コード一覧!BB338)</f>
        <v/>
      </c>
      <c r="B342" s="52" t="str">
        <f>IF(②コード一覧!BH338="","",②コード一覧!BH338)</f>
        <v/>
      </c>
      <c r="C342" s="53" t="str">
        <f>IF(A342="","",INDEX(②コード一覧!$B$2:$D$40,MATCH(③組織表示変え!B342,②コード一覧!$B$2:$B$40,0),3))</f>
        <v/>
      </c>
      <c r="D342" s="61"/>
      <c r="E342" s="20" t="str">
        <f t="shared" si="5"/>
        <v/>
      </c>
      <c r="F342" s="53"/>
      <c r="G342" s="53" t="str">
        <f>IF(②コード一覧!BI338="","",INDEX(②コード一覧!$BB$2:$BD$802,MATCH(②コード一覧!BI338,②コード一覧!$BB$2:$BB$802,0),3))</f>
        <v/>
      </c>
      <c r="H342" s="53"/>
      <c r="I342" s="53" t="str">
        <f>IF(②コード一覧!BJ338="","",INDEX(②コード一覧!$BB$2:$BD$802,MATCH(②コード一覧!BJ338,②コード一覧!$BB$2:$BB$802,0),3))</f>
        <v/>
      </c>
      <c r="J342" s="53"/>
      <c r="K342" s="53" t="str">
        <f>IF(②コード一覧!BK338="","",INDEX(②コード一覧!$BB$2:$BD$802,MATCH(②コード一覧!BK338,②コード一覧!$BB$2:$BB$802,0),3))</f>
        <v/>
      </c>
      <c r="L342" s="53"/>
      <c r="M342" s="53" t="str">
        <f>IF(②コード一覧!BL338="","",INDEX(②コード一覧!$BB$2:$BD$802,MATCH(②コード一覧!BL338,②コード一覧!$BB$2:$BB$802,0),3))</f>
        <v/>
      </c>
      <c r="N342" s="53"/>
      <c r="O342" s="53" t="str">
        <f>IF(②コード一覧!BM338="","",INDEX(②コード一覧!$BB$2:$BD$802,MATCH(②コード一覧!BM338,②コード一覧!$BB$2:$BB$802,0),3))</f>
        <v/>
      </c>
      <c r="P342" s="52"/>
      <c r="Q342" s="20" t="str">
        <f>IF(②コード一覧!BF338="","",②コード一覧!BF338)</f>
        <v/>
      </c>
    </row>
    <row r="343" spans="1:17">
      <c r="A343" s="52" t="str">
        <f>IF(②コード一覧!BB339="","",②コード一覧!BB339)</f>
        <v/>
      </c>
      <c r="B343" s="52" t="str">
        <f>IF(②コード一覧!BH339="","",②コード一覧!BH339)</f>
        <v/>
      </c>
      <c r="C343" s="53" t="str">
        <f>IF(A343="","",INDEX(②コード一覧!$B$2:$D$40,MATCH(③組織表示変え!B343,②コード一覧!$B$2:$B$40,0),3))</f>
        <v/>
      </c>
      <c r="D343" s="61"/>
      <c r="E343" s="20" t="str">
        <f t="shared" si="5"/>
        <v/>
      </c>
      <c r="F343" s="53"/>
      <c r="G343" s="53" t="str">
        <f>IF(②コード一覧!BI339="","",INDEX(②コード一覧!$BB$2:$BD$802,MATCH(②コード一覧!BI339,②コード一覧!$BB$2:$BB$802,0),3))</f>
        <v/>
      </c>
      <c r="H343" s="53"/>
      <c r="I343" s="53" t="str">
        <f>IF(②コード一覧!BJ339="","",INDEX(②コード一覧!$BB$2:$BD$802,MATCH(②コード一覧!BJ339,②コード一覧!$BB$2:$BB$802,0),3))</f>
        <v/>
      </c>
      <c r="J343" s="53"/>
      <c r="K343" s="53" t="str">
        <f>IF(②コード一覧!BK339="","",INDEX(②コード一覧!$BB$2:$BD$802,MATCH(②コード一覧!BK339,②コード一覧!$BB$2:$BB$802,0),3))</f>
        <v/>
      </c>
      <c r="L343" s="53"/>
      <c r="M343" s="53" t="str">
        <f>IF(②コード一覧!BL339="","",INDEX(②コード一覧!$BB$2:$BD$802,MATCH(②コード一覧!BL339,②コード一覧!$BB$2:$BB$802,0),3))</f>
        <v/>
      </c>
      <c r="N343" s="53"/>
      <c r="O343" s="53" t="str">
        <f>IF(②コード一覧!BM339="","",INDEX(②コード一覧!$BB$2:$BD$802,MATCH(②コード一覧!BM339,②コード一覧!$BB$2:$BB$802,0),3))</f>
        <v/>
      </c>
      <c r="P343" s="52"/>
      <c r="Q343" s="20" t="str">
        <f>IF(②コード一覧!BF339="","",②コード一覧!BF339)</f>
        <v/>
      </c>
    </row>
    <row r="344" spans="1:17">
      <c r="A344" s="52" t="str">
        <f>IF(②コード一覧!BB340="","",②コード一覧!BB340)</f>
        <v/>
      </c>
      <c r="B344" s="52" t="str">
        <f>IF(②コード一覧!BH340="","",②コード一覧!BH340)</f>
        <v/>
      </c>
      <c r="C344" s="53" t="str">
        <f>IF(A344="","",INDEX(②コード一覧!$B$2:$D$40,MATCH(③組織表示変え!B344,②コード一覧!$B$2:$B$40,0),3))</f>
        <v/>
      </c>
      <c r="D344" s="61"/>
      <c r="E344" s="20" t="str">
        <f t="shared" si="5"/>
        <v/>
      </c>
      <c r="F344" s="53"/>
      <c r="G344" s="53" t="str">
        <f>IF(②コード一覧!BI340="","",INDEX(②コード一覧!$BB$2:$BD$802,MATCH(②コード一覧!BI340,②コード一覧!$BB$2:$BB$802,0),3))</f>
        <v/>
      </c>
      <c r="H344" s="53"/>
      <c r="I344" s="53" t="str">
        <f>IF(②コード一覧!BJ340="","",INDEX(②コード一覧!$BB$2:$BD$802,MATCH(②コード一覧!BJ340,②コード一覧!$BB$2:$BB$802,0),3))</f>
        <v/>
      </c>
      <c r="J344" s="53"/>
      <c r="K344" s="53" t="str">
        <f>IF(②コード一覧!BK340="","",INDEX(②コード一覧!$BB$2:$BD$802,MATCH(②コード一覧!BK340,②コード一覧!$BB$2:$BB$802,0),3))</f>
        <v/>
      </c>
      <c r="L344" s="53"/>
      <c r="M344" s="53" t="str">
        <f>IF(②コード一覧!BL340="","",INDEX(②コード一覧!$BB$2:$BD$802,MATCH(②コード一覧!BL340,②コード一覧!$BB$2:$BB$802,0),3))</f>
        <v/>
      </c>
      <c r="N344" s="53"/>
      <c r="O344" s="53" t="str">
        <f>IF(②コード一覧!BM340="","",INDEX(②コード一覧!$BB$2:$BD$802,MATCH(②コード一覧!BM340,②コード一覧!$BB$2:$BB$802,0),3))</f>
        <v/>
      </c>
      <c r="P344" s="52"/>
      <c r="Q344" s="20" t="str">
        <f>IF(②コード一覧!BF340="","",②コード一覧!BF340)</f>
        <v/>
      </c>
    </row>
    <row r="345" spans="1:17">
      <c r="A345" s="52" t="str">
        <f>IF(②コード一覧!BB341="","",②コード一覧!BB341)</f>
        <v/>
      </c>
      <c r="B345" s="52" t="str">
        <f>IF(②コード一覧!BH341="","",②コード一覧!BH341)</f>
        <v/>
      </c>
      <c r="C345" s="53" t="str">
        <f>IF(A345="","",INDEX(②コード一覧!$B$2:$D$40,MATCH(③組織表示変え!B345,②コード一覧!$B$2:$B$40,0),3))</f>
        <v/>
      </c>
      <c r="D345" s="61"/>
      <c r="E345" s="20" t="str">
        <f t="shared" si="5"/>
        <v/>
      </c>
      <c r="F345" s="53"/>
      <c r="G345" s="53" t="str">
        <f>IF(②コード一覧!BI341="","",INDEX(②コード一覧!$BB$2:$BD$802,MATCH(②コード一覧!BI341,②コード一覧!$BB$2:$BB$802,0),3))</f>
        <v/>
      </c>
      <c r="H345" s="53"/>
      <c r="I345" s="53" t="str">
        <f>IF(②コード一覧!BJ341="","",INDEX(②コード一覧!$BB$2:$BD$802,MATCH(②コード一覧!BJ341,②コード一覧!$BB$2:$BB$802,0),3))</f>
        <v/>
      </c>
      <c r="J345" s="53"/>
      <c r="K345" s="53" t="str">
        <f>IF(②コード一覧!BK341="","",INDEX(②コード一覧!$BB$2:$BD$802,MATCH(②コード一覧!BK341,②コード一覧!$BB$2:$BB$802,0),3))</f>
        <v/>
      </c>
      <c r="L345" s="53"/>
      <c r="M345" s="53" t="str">
        <f>IF(②コード一覧!BL341="","",INDEX(②コード一覧!$BB$2:$BD$802,MATCH(②コード一覧!BL341,②コード一覧!$BB$2:$BB$802,0),3))</f>
        <v/>
      </c>
      <c r="N345" s="53"/>
      <c r="O345" s="53" t="str">
        <f>IF(②コード一覧!BM341="","",INDEX(②コード一覧!$BB$2:$BD$802,MATCH(②コード一覧!BM341,②コード一覧!$BB$2:$BB$802,0),3))</f>
        <v/>
      </c>
      <c r="P345" s="52"/>
      <c r="Q345" s="20" t="str">
        <f>IF(②コード一覧!BF341="","",②コード一覧!BF341)</f>
        <v/>
      </c>
    </row>
    <row r="346" spans="1:17">
      <c r="A346" s="52" t="str">
        <f>IF(②コード一覧!BB342="","",②コード一覧!BB342)</f>
        <v/>
      </c>
      <c r="B346" s="52" t="str">
        <f>IF(②コード一覧!BH342="","",②コード一覧!BH342)</f>
        <v/>
      </c>
      <c r="C346" s="53" t="str">
        <f>IF(A346="","",INDEX(②コード一覧!$B$2:$D$40,MATCH(③組織表示変え!B346,②コード一覧!$B$2:$B$40,0),3))</f>
        <v/>
      </c>
      <c r="D346" s="61"/>
      <c r="E346" s="20" t="str">
        <f t="shared" si="5"/>
        <v/>
      </c>
      <c r="F346" s="53"/>
      <c r="G346" s="53" t="str">
        <f>IF(②コード一覧!BI342="","",INDEX(②コード一覧!$BB$2:$BD$802,MATCH(②コード一覧!BI342,②コード一覧!$BB$2:$BB$802,0),3))</f>
        <v/>
      </c>
      <c r="H346" s="53"/>
      <c r="I346" s="53" t="str">
        <f>IF(②コード一覧!BJ342="","",INDEX(②コード一覧!$BB$2:$BD$802,MATCH(②コード一覧!BJ342,②コード一覧!$BB$2:$BB$802,0),3))</f>
        <v/>
      </c>
      <c r="J346" s="53"/>
      <c r="K346" s="53" t="str">
        <f>IF(②コード一覧!BK342="","",INDEX(②コード一覧!$BB$2:$BD$802,MATCH(②コード一覧!BK342,②コード一覧!$BB$2:$BB$802,0),3))</f>
        <v/>
      </c>
      <c r="L346" s="53"/>
      <c r="M346" s="53" t="str">
        <f>IF(②コード一覧!BL342="","",INDEX(②コード一覧!$BB$2:$BD$802,MATCH(②コード一覧!BL342,②コード一覧!$BB$2:$BB$802,0),3))</f>
        <v/>
      </c>
      <c r="N346" s="53"/>
      <c r="O346" s="53" t="str">
        <f>IF(②コード一覧!BM342="","",INDEX(②コード一覧!$BB$2:$BD$802,MATCH(②コード一覧!BM342,②コード一覧!$BB$2:$BB$802,0),3))</f>
        <v/>
      </c>
      <c r="P346" s="52"/>
      <c r="Q346" s="20" t="str">
        <f>IF(②コード一覧!BF342="","",②コード一覧!BF342)</f>
        <v/>
      </c>
    </row>
    <row r="347" spans="1:17">
      <c r="A347" s="52" t="str">
        <f>IF(②コード一覧!BB343="","",②コード一覧!BB343)</f>
        <v/>
      </c>
      <c r="B347" s="52" t="str">
        <f>IF(②コード一覧!BH343="","",②コード一覧!BH343)</f>
        <v/>
      </c>
      <c r="C347" s="53" t="str">
        <f>IF(A347="","",INDEX(②コード一覧!$B$2:$D$40,MATCH(③組織表示変え!B347,②コード一覧!$B$2:$B$40,0),3))</f>
        <v/>
      </c>
      <c r="D347" s="61"/>
      <c r="E347" s="20" t="str">
        <f t="shared" si="5"/>
        <v/>
      </c>
      <c r="F347" s="53"/>
      <c r="G347" s="53" t="str">
        <f>IF(②コード一覧!BI343="","",INDEX(②コード一覧!$BB$2:$BD$802,MATCH(②コード一覧!BI343,②コード一覧!$BB$2:$BB$802,0),3))</f>
        <v/>
      </c>
      <c r="H347" s="53"/>
      <c r="I347" s="53" t="str">
        <f>IF(②コード一覧!BJ343="","",INDEX(②コード一覧!$BB$2:$BD$802,MATCH(②コード一覧!BJ343,②コード一覧!$BB$2:$BB$802,0),3))</f>
        <v/>
      </c>
      <c r="J347" s="53"/>
      <c r="K347" s="53" t="str">
        <f>IF(②コード一覧!BK343="","",INDEX(②コード一覧!$BB$2:$BD$802,MATCH(②コード一覧!BK343,②コード一覧!$BB$2:$BB$802,0),3))</f>
        <v/>
      </c>
      <c r="L347" s="53"/>
      <c r="M347" s="53" t="str">
        <f>IF(②コード一覧!BL343="","",INDEX(②コード一覧!$BB$2:$BD$802,MATCH(②コード一覧!BL343,②コード一覧!$BB$2:$BB$802,0),3))</f>
        <v/>
      </c>
      <c r="N347" s="53"/>
      <c r="O347" s="53" t="str">
        <f>IF(②コード一覧!BM343="","",INDEX(②コード一覧!$BB$2:$BD$802,MATCH(②コード一覧!BM343,②コード一覧!$BB$2:$BB$802,0),3))</f>
        <v/>
      </c>
      <c r="P347" s="52"/>
      <c r="Q347" s="20" t="str">
        <f>IF(②コード一覧!BF343="","",②コード一覧!BF343)</f>
        <v/>
      </c>
    </row>
    <row r="348" spans="1:17">
      <c r="A348" s="52" t="str">
        <f>IF(②コード一覧!BB344="","",②コード一覧!BB344)</f>
        <v/>
      </c>
      <c r="B348" s="52" t="str">
        <f>IF(②コード一覧!BH344="","",②コード一覧!BH344)</f>
        <v/>
      </c>
      <c r="C348" s="53" t="str">
        <f>IF(A348="","",INDEX(②コード一覧!$B$2:$D$40,MATCH(③組織表示変え!B348,②コード一覧!$B$2:$B$40,0),3))</f>
        <v/>
      </c>
      <c r="D348" s="61"/>
      <c r="E348" s="20" t="str">
        <f t="shared" si="5"/>
        <v/>
      </c>
      <c r="F348" s="53"/>
      <c r="G348" s="53" t="str">
        <f>IF(②コード一覧!BI344="","",INDEX(②コード一覧!$BB$2:$BD$802,MATCH(②コード一覧!BI344,②コード一覧!$BB$2:$BB$802,0),3))</f>
        <v/>
      </c>
      <c r="H348" s="53"/>
      <c r="I348" s="53" t="str">
        <f>IF(②コード一覧!BJ344="","",INDEX(②コード一覧!$BB$2:$BD$802,MATCH(②コード一覧!BJ344,②コード一覧!$BB$2:$BB$802,0),3))</f>
        <v/>
      </c>
      <c r="J348" s="53"/>
      <c r="K348" s="53" t="str">
        <f>IF(②コード一覧!BK344="","",INDEX(②コード一覧!$BB$2:$BD$802,MATCH(②コード一覧!BK344,②コード一覧!$BB$2:$BB$802,0),3))</f>
        <v/>
      </c>
      <c r="L348" s="53"/>
      <c r="M348" s="53" t="str">
        <f>IF(②コード一覧!BL344="","",INDEX(②コード一覧!$BB$2:$BD$802,MATCH(②コード一覧!BL344,②コード一覧!$BB$2:$BB$802,0),3))</f>
        <v/>
      </c>
      <c r="N348" s="53"/>
      <c r="O348" s="53" t="str">
        <f>IF(②コード一覧!BM344="","",INDEX(②コード一覧!$BB$2:$BD$802,MATCH(②コード一覧!BM344,②コード一覧!$BB$2:$BB$802,0),3))</f>
        <v/>
      </c>
      <c r="P348" s="52"/>
      <c r="Q348" s="20" t="str">
        <f>IF(②コード一覧!BF344="","",②コード一覧!BF344)</f>
        <v/>
      </c>
    </row>
    <row r="349" spans="1:17">
      <c r="A349" s="52" t="str">
        <f>IF(②コード一覧!BB345="","",②コード一覧!BB345)</f>
        <v/>
      </c>
      <c r="B349" s="52" t="str">
        <f>IF(②コード一覧!BH345="","",②コード一覧!BH345)</f>
        <v/>
      </c>
      <c r="C349" s="53" t="str">
        <f>IF(A349="","",INDEX(②コード一覧!$B$2:$D$40,MATCH(③組織表示変え!B349,②コード一覧!$B$2:$B$40,0),3))</f>
        <v/>
      </c>
      <c r="D349" s="61"/>
      <c r="E349" s="20" t="str">
        <f t="shared" si="5"/>
        <v/>
      </c>
      <c r="F349" s="53"/>
      <c r="G349" s="53" t="str">
        <f>IF(②コード一覧!BI345="","",INDEX(②コード一覧!$BB$2:$BD$802,MATCH(②コード一覧!BI345,②コード一覧!$BB$2:$BB$802,0),3))</f>
        <v/>
      </c>
      <c r="H349" s="53"/>
      <c r="I349" s="53" t="str">
        <f>IF(②コード一覧!BJ345="","",INDEX(②コード一覧!$BB$2:$BD$802,MATCH(②コード一覧!BJ345,②コード一覧!$BB$2:$BB$802,0),3))</f>
        <v/>
      </c>
      <c r="J349" s="53"/>
      <c r="K349" s="53" t="str">
        <f>IF(②コード一覧!BK345="","",INDEX(②コード一覧!$BB$2:$BD$802,MATCH(②コード一覧!BK345,②コード一覧!$BB$2:$BB$802,0),3))</f>
        <v/>
      </c>
      <c r="L349" s="53"/>
      <c r="M349" s="53" t="str">
        <f>IF(②コード一覧!BL345="","",INDEX(②コード一覧!$BB$2:$BD$802,MATCH(②コード一覧!BL345,②コード一覧!$BB$2:$BB$802,0),3))</f>
        <v/>
      </c>
      <c r="N349" s="53"/>
      <c r="O349" s="53" t="str">
        <f>IF(②コード一覧!BM345="","",INDEX(②コード一覧!$BB$2:$BD$802,MATCH(②コード一覧!BM345,②コード一覧!$BB$2:$BB$802,0),3))</f>
        <v/>
      </c>
      <c r="P349" s="52"/>
      <c r="Q349" s="20" t="str">
        <f>IF(②コード一覧!BF345="","",②コード一覧!BF345)</f>
        <v/>
      </c>
    </row>
    <row r="350" spans="1:17">
      <c r="A350" s="52" t="str">
        <f>IF(②コード一覧!BB346="","",②コード一覧!BB346)</f>
        <v/>
      </c>
      <c r="B350" s="52" t="str">
        <f>IF(②コード一覧!BH346="","",②コード一覧!BH346)</f>
        <v/>
      </c>
      <c r="C350" s="53" t="str">
        <f>IF(A350="","",INDEX(②コード一覧!$B$2:$D$40,MATCH(③組織表示変え!B350,②コード一覧!$B$2:$B$40,0),3))</f>
        <v/>
      </c>
      <c r="D350" s="61"/>
      <c r="E350" s="20" t="str">
        <f t="shared" si="5"/>
        <v/>
      </c>
      <c r="F350" s="53"/>
      <c r="G350" s="53" t="str">
        <f>IF(②コード一覧!BI346="","",INDEX(②コード一覧!$BB$2:$BD$802,MATCH(②コード一覧!BI346,②コード一覧!$BB$2:$BB$802,0),3))</f>
        <v/>
      </c>
      <c r="H350" s="53"/>
      <c r="I350" s="53" t="str">
        <f>IF(②コード一覧!BJ346="","",INDEX(②コード一覧!$BB$2:$BD$802,MATCH(②コード一覧!BJ346,②コード一覧!$BB$2:$BB$802,0),3))</f>
        <v/>
      </c>
      <c r="J350" s="53"/>
      <c r="K350" s="53" t="str">
        <f>IF(②コード一覧!BK346="","",INDEX(②コード一覧!$BB$2:$BD$802,MATCH(②コード一覧!BK346,②コード一覧!$BB$2:$BB$802,0),3))</f>
        <v/>
      </c>
      <c r="L350" s="53"/>
      <c r="M350" s="53" t="str">
        <f>IF(②コード一覧!BL346="","",INDEX(②コード一覧!$BB$2:$BD$802,MATCH(②コード一覧!BL346,②コード一覧!$BB$2:$BB$802,0),3))</f>
        <v/>
      </c>
      <c r="N350" s="53"/>
      <c r="O350" s="53" t="str">
        <f>IF(②コード一覧!BM346="","",INDEX(②コード一覧!$BB$2:$BD$802,MATCH(②コード一覧!BM346,②コード一覧!$BB$2:$BB$802,0),3))</f>
        <v/>
      </c>
      <c r="P350" s="52"/>
      <c r="Q350" s="20" t="str">
        <f>IF(②コード一覧!BF346="","",②コード一覧!BF346)</f>
        <v/>
      </c>
    </row>
    <row r="351" spans="1:17">
      <c r="A351" s="52" t="str">
        <f>IF(②コード一覧!BB347="","",②コード一覧!BB347)</f>
        <v/>
      </c>
      <c r="B351" s="52" t="str">
        <f>IF(②コード一覧!BH347="","",②コード一覧!BH347)</f>
        <v/>
      </c>
      <c r="C351" s="53" t="str">
        <f>IF(A351="","",INDEX(②コード一覧!$B$2:$D$40,MATCH(③組織表示変え!B351,②コード一覧!$B$2:$B$40,0),3))</f>
        <v/>
      </c>
      <c r="D351" s="61"/>
      <c r="E351" s="20" t="str">
        <f t="shared" si="5"/>
        <v/>
      </c>
      <c r="F351" s="53"/>
      <c r="G351" s="53" t="str">
        <f>IF(②コード一覧!BI347="","",INDEX(②コード一覧!$BB$2:$BD$802,MATCH(②コード一覧!BI347,②コード一覧!$BB$2:$BB$802,0),3))</f>
        <v/>
      </c>
      <c r="H351" s="53"/>
      <c r="I351" s="53" t="str">
        <f>IF(②コード一覧!BJ347="","",INDEX(②コード一覧!$BB$2:$BD$802,MATCH(②コード一覧!BJ347,②コード一覧!$BB$2:$BB$802,0),3))</f>
        <v/>
      </c>
      <c r="J351" s="53"/>
      <c r="K351" s="53" t="str">
        <f>IF(②コード一覧!BK347="","",INDEX(②コード一覧!$BB$2:$BD$802,MATCH(②コード一覧!BK347,②コード一覧!$BB$2:$BB$802,0),3))</f>
        <v/>
      </c>
      <c r="L351" s="53"/>
      <c r="M351" s="53" t="str">
        <f>IF(②コード一覧!BL347="","",INDEX(②コード一覧!$BB$2:$BD$802,MATCH(②コード一覧!BL347,②コード一覧!$BB$2:$BB$802,0),3))</f>
        <v/>
      </c>
      <c r="N351" s="53"/>
      <c r="O351" s="53" t="str">
        <f>IF(②コード一覧!BM347="","",INDEX(②コード一覧!$BB$2:$BD$802,MATCH(②コード一覧!BM347,②コード一覧!$BB$2:$BB$802,0),3))</f>
        <v/>
      </c>
      <c r="P351" s="52"/>
      <c r="Q351" s="20" t="str">
        <f>IF(②コード一覧!BF347="","",②コード一覧!BF347)</f>
        <v/>
      </c>
    </row>
    <row r="352" spans="1:17">
      <c r="A352" s="52" t="str">
        <f>IF(②コード一覧!BB348="","",②コード一覧!BB348)</f>
        <v/>
      </c>
      <c r="B352" s="52" t="str">
        <f>IF(②コード一覧!BH348="","",②コード一覧!BH348)</f>
        <v/>
      </c>
      <c r="C352" s="53" t="str">
        <f>IF(A352="","",INDEX(②コード一覧!$B$2:$D$40,MATCH(③組織表示変え!B352,②コード一覧!$B$2:$B$40,0),3))</f>
        <v/>
      </c>
      <c r="D352" s="61"/>
      <c r="E352" s="20" t="str">
        <f t="shared" si="5"/>
        <v/>
      </c>
      <c r="F352" s="53"/>
      <c r="G352" s="53" t="str">
        <f>IF(②コード一覧!BI348="","",INDEX(②コード一覧!$BB$2:$BD$802,MATCH(②コード一覧!BI348,②コード一覧!$BB$2:$BB$802,0),3))</f>
        <v/>
      </c>
      <c r="H352" s="53"/>
      <c r="I352" s="53" t="str">
        <f>IF(②コード一覧!BJ348="","",INDEX(②コード一覧!$BB$2:$BD$802,MATCH(②コード一覧!BJ348,②コード一覧!$BB$2:$BB$802,0),3))</f>
        <v/>
      </c>
      <c r="J352" s="53"/>
      <c r="K352" s="53" t="str">
        <f>IF(②コード一覧!BK348="","",INDEX(②コード一覧!$BB$2:$BD$802,MATCH(②コード一覧!BK348,②コード一覧!$BB$2:$BB$802,0),3))</f>
        <v/>
      </c>
      <c r="L352" s="53"/>
      <c r="M352" s="53" t="str">
        <f>IF(②コード一覧!BL348="","",INDEX(②コード一覧!$BB$2:$BD$802,MATCH(②コード一覧!BL348,②コード一覧!$BB$2:$BB$802,0),3))</f>
        <v/>
      </c>
      <c r="N352" s="53"/>
      <c r="O352" s="53" t="str">
        <f>IF(②コード一覧!BM348="","",INDEX(②コード一覧!$BB$2:$BD$802,MATCH(②コード一覧!BM348,②コード一覧!$BB$2:$BB$802,0),3))</f>
        <v/>
      </c>
      <c r="P352" s="52"/>
      <c r="Q352" s="20" t="str">
        <f>IF(②コード一覧!BF348="","",②コード一覧!BF348)</f>
        <v/>
      </c>
    </row>
    <row r="353" spans="1:17">
      <c r="A353" s="52" t="str">
        <f>IF(②コード一覧!BB349="","",②コード一覧!BB349)</f>
        <v/>
      </c>
      <c r="B353" s="52" t="str">
        <f>IF(②コード一覧!BH349="","",②コード一覧!BH349)</f>
        <v/>
      </c>
      <c r="C353" s="53" t="str">
        <f>IF(A353="","",INDEX(②コード一覧!$B$2:$D$40,MATCH(③組織表示変え!B353,②コード一覧!$B$2:$B$40,0),3))</f>
        <v/>
      </c>
      <c r="D353" s="61"/>
      <c r="E353" s="20" t="str">
        <f t="shared" si="5"/>
        <v/>
      </c>
      <c r="F353" s="53"/>
      <c r="G353" s="53" t="str">
        <f>IF(②コード一覧!BI349="","",INDEX(②コード一覧!$BB$2:$BD$802,MATCH(②コード一覧!BI349,②コード一覧!$BB$2:$BB$802,0),3))</f>
        <v/>
      </c>
      <c r="H353" s="53"/>
      <c r="I353" s="53" t="str">
        <f>IF(②コード一覧!BJ349="","",INDEX(②コード一覧!$BB$2:$BD$802,MATCH(②コード一覧!BJ349,②コード一覧!$BB$2:$BB$802,0),3))</f>
        <v/>
      </c>
      <c r="J353" s="53"/>
      <c r="K353" s="53" t="str">
        <f>IF(②コード一覧!BK349="","",INDEX(②コード一覧!$BB$2:$BD$802,MATCH(②コード一覧!BK349,②コード一覧!$BB$2:$BB$802,0),3))</f>
        <v/>
      </c>
      <c r="L353" s="53"/>
      <c r="M353" s="53" t="str">
        <f>IF(②コード一覧!BL349="","",INDEX(②コード一覧!$BB$2:$BD$802,MATCH(②コード一覧!BL349,②コード一覧!$BB$2:$BB$802,0),3))</f>
        <v/>
      </c>
      <c r="N353" s="53"/>
      <c r="O353" s="53" t="str">
        <f>IF(②コード一覧!BM349="","",INDEX(②コード一覧!$BB$2:$BD$802,MATCH(②コード一覧!BM349,②コード一覧!$BB$2:$BB$802,0),3))</f>
        <v/>
      </c>
      <c r="P353" s="52"/>
      <c r="Q353" s="20" t="str">
        <f>IF(②コード一覧!BF349="","",②コード一覧!BF349)</f>
        <v/>
      </c>
    </row>
    <row r="354" spans="1:17">
      <c r="A354" s="52" t="str">
        <f>IF(②コード一覧!BB350="","",②コード一覧!BB350)</f>
        <v/>
      </c>
      <c r="B354" s="52" t="str">
        <f>IF(②コード一覧!BH350="","",②コード一覧!BH350)</f>
        <v/>
      </c>
      <c r="C354" s="53" t="str">
        <f>IF(A354="","",INDEX(②コード一覧!$B$2:$D$40,MATCH(③組織表示変え!B354,②コード一覧!$B$2:$B$40,0),3))</f>
        <v/>
      </c>
      <c r="D354" s="61"/>
      <c r="E354" s="20" t="str">
        <f t="shared" si="5"/>
        <v/>
      </c>
      <c r="F354" s="53"/>
      <c r="G354" s="53" t="str">
        <f>IF(②コード一覧!BI350="","",INDEX(②コード一覧!$BB$2:$BD$802,MATCH(②コード一覧!BI350,②コード一覧!$BB$2:$BB$802,0),3))</f>
        <v/>
      </c>
      <c r="H354" s="53"/>
      <c r="I354" s="53" t="str">
        <f>IF(②コード一覧!BJ350="","",INDEX(②コード一覧!$BB$2:$BD$802,MATCH(②コード一覧!BJ350,②コード一覧!$BB$2:$BB$802,0),3))</f>
        <v/>
      </c>
      <c r="J354" s="53"/>
      <c r="K354" s="53" t="str">
        <f>IF(②コード一覧!BK350="","",INDEX(②コード一覧!$BB$2:$BD$802,MATCH(②コード一覧!BK350,②コード一覧!$BB$2:$BB$802,0),3))</f>
        <v/>
      </c>
      <c r="L354" s="53"/>
      <c r="M354" s="53" t="str">
        <f>IF(②コード一覧!BL350="","",INDEX(②コード一覧!$BB$2:$BD$802,MATCH(②コード一覧!BL350,②コード一覧!$BB$2:$BB$802,0),3))</f>
        <v/>
      </c>
      <c r="N354" s="53"/>
      <c r="O354" s="53" t="str">
        <f>IF(②コード一覧!BM350="","",INDEX(②コード一覧!$BB$2:$BD$802,MATCH(②コード一覧!BM350,②コード一覧!$BB$2:$BB$802,0),3))</f>
        <v/>
      </c>
      <c r="P354" s="52"/>
      <c r="Q354" s="20" t="str">
        <f>IF(②コード一覧!BF350="","",②コード一覧!BF350)</f>
        <v/>
      </c>
    </row>
    <row r="355" spans="1:17">
      <c r="A355" s="52" t="str">
        <f>IF(②コード一覧!BB351="","",②コード一覧!BB351)</f>
        <v/>
      </c>
      <c r="B355" s="52" t="str">
        <f>IF(②コード一覧!BH351="","",②コード一覧!BH351)</f>
        <v/>
      </c>
      <c r="C355" s="53" t="str">
        <f>IF(A355="","",INDEX(②コード一覧!$B$2:$D$40,MATCH(③組織表示変え!B355,②コード一覧!$B$2:$B$40,0),3))</f>
        <v/>
      </c>
      <c r="D355" s="61"/>
      <c r="E355" s="20" t="str">
        <f t="shared" si="5"/>
        <v/>
      </c>
      <c r="F355" s="53"/>
      <c r="G355" s="53" t="str">
        <f>IF(②コード一覧!BI351="","",INDEX(②コード一覧!$BB$2:$BD$802,MATCH(②コード一覧!BI351,②コード一覧!$BB$2:$BB$802,0),3))</f>
        <v/>
      </c>
      <c r="H355" s="53"/>
      <c r="I355" s="53" t="str">
        <f>IF(②コード一覧!BJ351="","",INDEX(②コード一覧!$BB$2:$BD$802,MATCH(②コード一覧!BJ351,②コード一覧!$BB$2:$BB$802,0),3))</f>
        <v/>
      </c>
      <c r="J355" s="53"/>
      <c r="K355" s="53" t="str">
        <f>IF(②コード一覧!BK351="","",INDEX(②コード一覧!$BB$2:$BD$802,MATCH(②コード一覧!BK351,②コード一覧!$BB$2:$BB$802,0),3))</f>
        <v/>
      </c>
      <c r="L355" s="53"/>
      <c r="M355" s="53" t="str">
        <f>IF(②コード一覧!BL351="","",INDEX(②コード一覧!$BB$2:$BD$802,MATCH(②コード一覧!BL351,②コード一覧!$BB$2:$BB$802,0),3))</f>
        <v/>
      </c>
      <c r="N355" s="53"/>
      <c r="O355" s="53" t="str">
        <f>IF(②コード一覧!BM351="","",INDEX(②コード一覧!$BB$2:$BD$802,MATCH(②コード一覧!BM351,②コード一覧!$BB$2:$BB$802,0),3))</f>
        <v/>
      </c>
      <c r="P355" s="52"/>
      <c r="Q355" s="20" t="str">
        <f>IF(②コード一覧!BF351="","",②コード一覧!BF351)</f>
        <v/>
      </c>
    </row>
    <row r="356" spans="1:17">
      <c r="A356" s="52" t="str">
        <f>IF(②コード一覧!BB352="","",②コード一覧!BB352)</f>
        <v/>
      </c>
      <c r="B356" s="52" t="str">
        <f>IF(②コード一覧!BH352="","",②コード一覧!BH352)</f>
        <v/>
      </c>
      <c r="C356" s="53" t="str">
        <f>IF(A356="","",INDEX(②コード一覧!$B$2:$D$40,MATCH(③組織表示変え!B356,②コード一覧!$B$2:$B$40,0),3))</f>
        <v/>
      </c>
      <c r="D356" s="61"/>
      <c r="E356" s="20" t="str">
        <f t="shared" si="5"/>
        <v/>
      </c>
      <c r="F356" s="53"/>
      <c r="G356" s="53" t="str">
        <f>IF(②コード一覧!BI352="","",INDEX(②コード一覧!$BB$2:$BD$802,MATCH(②コード一覧!BI352,②コード一覧!$BB$2:$BB$802,0),3))</f>
        <v/>
      </c>
      <c r="H356" s="53"/>
      <c r="I356" s="53" t="str">
        <f>IF(②コード一覧!BJ352="","",INDEX(②コード一覧!$BB$2:$BD$802,MATCH(②コード一覧!BJ352,②コード一覧!$BB$2:$BB$802,0),3))</f>
        <v/>
      </c>
      <c r="J356" s="53"/>
      <c r="K356" s="53" t="str">
        <f>IF(②コード一覧!BK352="","",INDEX(②コード一覧!$BB$2:$BD$802,MATCH(②コード一覧!BK352,②コード一覧!$BB$2:$BB$802,0),3))</f>
        <v/>
      </c>
      <c r="L356" s="53"/>
      <c r="M356" s="53" t="str">
        <f>IF(②コード一覧!BL352="","",INDEX(②コード一覧!$BB$2:$BD$802,MATCH(②コード一覧!BL352,②コード一覧!$BB$2:$BB$802,0),3))</f>
        <v/>
      </c>
      <c r="N356" s="53"/>
      <c r="O356" s="53" t="str">
        <f>IF(②コード一覧!BM352="","",INDEX(②コード一覧!$BB$2:$BD$802,MATCH(②コード一覧!BM352,②コード一覧!$BB$2:$BB$802,0),3))</f>
        <v/>
      </c>
      <c r="P356" s="52"/>
      <c r="Q356" s="20" t="str">
        <f>IF(②コード一覧!BF352="","",②コード一覧!BF352)</f>
        <v/>
      </c>
    </row>
    <row r="357" spans="1:17">
      <c r="A357" s="52" t="str">
        <f>IF(②コード一覧!BB353="","",②コード一覧!BB353)</f>
        <v/>
      </c>
      <c r="B357" s="52" t="str">
        <f>IF(②コード一覧!BH353="","",②コード一覧!BH353)</f>
        <v/>
      </c>
      <c r="C357" s="53" t="str">
        <f>IF(A357="","",INDEX(②コード一覧!$B$2:$D$40,MATCH(③組織表示変え!B357,②コード一覧!$B$2:$B$40,0),3))</f>
        <v/>
      </c>
      <c r="D357" s="61"/>
      <c r="E357" s="20" t="str">
        <f t="shared" si="5"/>
        <v/>
      </c>
      <c r="F357" s="53"/>
      <c r="G357" s="53" t="str">
        <f>IF(②コード一覧!BI353="","",INDEX(②コード一覧!$BB$2:$BD$802,MATCH(②コード一覧!BI353,②コード一覧!$BB$2:$BB$802,0),3))</f>
        <v/>
      </c>
      <c r="H357" s="53"/>
      <c r="I357" s="53" t="str">
        <f>IF(②コード一覧!BJ353="","",INDEX(②コード一覧!$BB$2:$BD$802,MATCH(②コード一覧!BJ353,②コード一覧!$BB$2:$BB$802,0),3))</f>
        <v/>
      </c>
      <c r="J357" s="53"/>
      <c r="K357" s="53" t="str">
        <f>IF(②コード一覧!BK353="","",INDEX(②コード一覧!$BB$2:$BD$802,MATCH(②コード一覧!BK353,②コード一覧!$BB$2:$BB$802,0),3))</f>
        <v/>
      </c>
      <c r="L357" s="53"/>
      <c r="M357" s="53" t="str">
        <f>IF(②コード一覧!BL353="","",INDEX(②コード一覧!$BB$2:$BD$802,MATCH(②コード一覧!BL353,②コード一覧!$BB$2:$BB$802,0),3))</f>
        <v/>
      </c>
      <c r="N357" s="53"/>
      <c r="O357" s="53" t="str">
        <f>IF(②コード一覧!BM353="","",INDEX(②コード一覧!$BB$2:$BD$802,MATCH(②コード一覧!BM353,②コード一覧!$BB$2:$BB$802,0),3))</f>
        <v/>
      </c>
      <c r="P357" s="52"/>
      <c r="Q357" s="20" t="str">
        <f>IF(②コード一覧!BF353="","",②コード一覧!BF353)</f>
        <v/>
      </c>
    </row>
    <row r="358" spans="1:17">
      <c r="A358" s="52" t="str">
        <f>IF(②コード一覧!BB354="","",②コード一覧!BB354)</f>
        <v/>
      </c>
      <c r="B358" s="52" t="str">
        <f>IF(②コード一覧!BH354="","",②コード一覧!BH354)</f>
        <v/>
      </c>
      <c r="C358" s="53" t="str">
        <f>IF(A358="","",INDEX(②コード一覧!$B$2:$D$40,MATCH(③組織表示変え!B358,②コード一覧!$B$2:$B$40,0),3))</f>
        <v/>
      </c>
      <c r="D358" s="61"/>
      <c r="E358" s="20" t="str">
        <f t="shared" si="5"/>
        <v/>
      </c>
      <c r="F358" s="53"/>
      <c r="G358" s="53" t="str">
        <f>IF(②コード一覧!BI354="","",INDEX(②コード一覧!$BB$2:$BD$802,MATCH(②コード一覧!BI354,②コード一覧!$BB$2:$BB$802,0),3))</f>
        <v/>
      </c>
      <c r="H358" s="53"/>
      <c r="I358" s="53" t="str">
        <f>IF(②コード一覧!BJ354="","",INDEX(②コード一覧!$BB$2:$BD$802,MATCH(②コード一覧!BJ354,②コード一覧!$BB$2:$BB$802,0),3))</f>
        <v/>
      </c>
      <c r="J358" s="53"/>
      <c r="K358" s="53" t="str">
        <f>IF(②コード一覧!BK354="","",INDEX(②コード一覧!$BB$2:$BD$802,MATCH(②コード一覧!BK354,②コード一覧!$BB$2:$BB$802,0),3))</f>
        <v/>
      </c>
      <c r="L358" s="53"/>
      <c r="M358" s="53" t="str">
        <f>IF(②コード一覧!BL354="","",INDEX(②コード一覧!$BB$2:$BD$802,MATCH(②コード一覧!BL354,②コード一覧!$BB$2:$BB$802,0),3))</f>
        <v/>
      </c>
      <c r="N358" s="53"/>
      <c r="O358" s="53" t="str">
        <f>IF(②コード一覧!BM354="","",INDEX(②コード一覧!$BB$2:$BD$802,MATCH(②コード一覧!BM354,②コード一覧!$BB$2:$BB$802,0),3))</f>
        <v/>
      </c>
      <c r="P358" s="52"/>
      <c r="Q358" s="20" t="str">
        <f>IF(②コード一覧!BF354="","",②コード一覧!BF354)</f>
        <v/>
      </c>
    </row>
    <row r="359" spans="1:17">
      <c r="A359" s="52" t="str">
        <f>IF(②コード一覧!BB355="","",②コード一覧!BB355)</f>
        <v/>
      </c>
      <c r="B359" s="52" t="str">
        <f>IF(②コード一覧!BH355="","",②コード一覧!BH355)</f>
        <v/>
      </c>
      <c r="C359" s="53" t="str">
        <f>IF(A359="","",INDEX(②コード一覧!$B$2:$D$40,MATCH(③組織表示変え!B359,②コード一覧!$B$2:$B$40,0),3))</f>
        <v/>
      </c>
      <c r="D359" s="61"/>
      <c r="E359" s="20" t="str">
        <f t="shared" si="5"/>
        <v/>
      </c>
      <c r="F359" s="53"/>
      <c r="G359" s="53" t="str">
        <f>IF(②コード一覧!BI355="","",INDEX(②コード一覧!$BB$2:$BD$802,MATCH(②コード一覧!BI355,②コード一覧!$BB$2:$BB$802,0),3))</f>
        <v/>
      </c>
      <c r="H359" s="53"/>
      <c r="I359" s="53" t="str">
        <f>IF(②コード一覧!BJ355="","",INDEX(②コード一覧!$BB$2:$BD$802,MATCH(②コード一覧!BJ355,②コード一覧!$BB$2:$BB$802,0),3))</f>
        <v/>
      </c>
      <c r="J359" s="53"/>
      <c r="K359" s="53" t="str">
        <f>IF(②コード一覧!BK355="","",INDEX(②コード一覧!$BB$2:$BD$802,MATCH(②コード一覧!BK355,②コード一覧!$BB$2:$BB$802,0),3))</f>
        <v/>
      </c>
      <c r="L359" s="53"/>
      <c r="M359" s="53" t="str">
        <f>IF(②コード一覧!BL355="","",INDEX(②コード一覧!$BB$2:$BD$802,MATCH(②コード一覧!BL355,②コード一覧!$BB$2:$BB$802,0),3))</f>
        <v/>
      </c>
      <c r="N359" s="53"/>
      <c r="O359" s="53" t="str">
        <f>IF(②コード一覧!BM355="","",INDEX(②コード一覧!$BB$2:$BD$802,MATCH(②コード一覧!BM355,②コード一覧!$BB$2:$BB$802,0),3))</f>
        <v/>
      </c>
      <c r="P359" s="52"/>
      <c r="Q359" s="20" t="str">
        <f>IF(②コード一覧!BF355="","",②コード一覧!BF355)</f>
        <v/>
      </c>
    </row>
    <row r="360" spans="1:17">
      <c r="A360" s="52" t="str">
        <f>IF(②コード一覧!BB356="","",②コード一覧!BB356)</f>
        <v/>
      </c>
      <c r="B360" s="52" t="str">
        <f>IF(②コード一覧!BH356="","",②コード一覧!BH356)</f>
        <v/>
      </c>
      <c r="C360" s="53" t="str">
        <f>IF(A360="","",INDEX(②コード一覧!$B$2:$D$40,MATCH(③組織表示変え!B360,②コード一覧!$B$2:$B$40,0),3))</f>
        <v/>
      </c>
      <c r="D360" s="61"/>
      <c r="E360" s="20" t="str">
        <f t="shared" si="5"/>
        <v/>
      </c>
      <c r="F360" s="53"/>
      <c r="G360" s="53" t="str">
        <f>IF(②コード一覧!BI356="","",INDEX(②コード一覧!$BB$2:$BD$802,MATCH(②コード一覧!BI356,②コード一覧!$BB$2:$BB$802,0),3))</f>
        <v/>
      </c>
      <c r="H360" s="53"/>
      <c r="I360" s="53" t="str">
        <f>IF(②コード一覧!BJ356="","",INDEX(②コード一覧!$BB$2:$BD$802,MATCH(②コード一覧!BJ356,②コード一覧!$BB$2:$BB$802,0),3))</f>
        <v/>
      </c>
      <c r="J360" s="53"/>
      <c r="K360" s="53" t="str">
        <f>IF(②コード一覧!BK356="","",INDEX(②コード一覧!$BB$2:$BD$802,MATCH(②コード一覧!BK356,②コード一覧!$BB$2:$BB$802,0),3))</f>
        <v/>
      </c>
      <c r="L360" s="53"/>
      <c r="M360" s="53" t="str">
        <f>IF(②コード一覧!BL356="","",INDEX(②コード一覧!$BB$2:$BD$802,MATCH(②コード一覧!BL356,②コード一覧!$BB$2:$BB$802,0),3))</f>
        <v/>
      </c>
      <c r="N360" s="53"/>
      <c r="O360" s="53" t="str">
        <f>IF(②コード一覧!BM356="","",INDEX(②コード一覧!$BB$2:$BD$802,MATCH(②コード一覧!BM356,②コード一覧!$BB$2:$BB$802,0),3))</f>
        <v/>
      </c>
      <c r="P360" s="52"/>
      <c r="Q360" s="20" t="str">
        <f>IF(②コード一覧!BF356="","",②コード一覧!BF356)</f>
        <v/>
      </c>
    </row>
    <row r="361" spans="1:17">
      <c r="A361" s="52" t="str">
        <f>IF(②コード一覧!BB357="","",②コード一覧!BB357)</f>
        <v/>
      </c>
      <c r="B361" s="52" t="str">
        <f>IF(②コード一覧!BH357="","",②コード一覧!BH357)</f>
        <v/>
      </c>
      <c r="C361" s="53" t="str">
        <f>IF(A361="","",INDEX(②コード一覧!$B$2:$D$40,MATCH(③組織表示変え!B361,②コード一覧!$B$2:$B$40,0),3))</f>
        <v/>
      </c>
      <c r="D361" s="61"/>
      <c r="E361" s="20" t="str">
        <f t="shared" si="5"/>
        <v/>
      </c>
      <c r="F361" s="53"/>
      <c r="G361" s="53" t="str">
        <f>IF(②コード一覧!BI357="","",INDEX(②コード一覧!$BB$2:$BD$802,MATCH(②コード一覧!BI357,②コード一覧!$BB$2:$BB$802,0),3))</f>
        <v/>
      </c>
      <c r="H361" s="53"/>
      <c r="I361" s="53" t="str">
        <f>IF(②コード一覧!BJ357="","",INDEX(②コード一覧!$BB$2:$BD$802,MATCH(②コード一覧!BJ357,②コード一覧!$BB$2:$BB$802,0),3))</f>
        <v/>
      </c>
      <c r="J361" s="53"/>
      <c r="K361" s="53" t="str">
        <f>IF(②コード一覧!BK357="","",INDEX(②コード一覧!$BB$2:$BD$802,MATCH(②コード一覧!BK357,②コード一覧!$BB$2:$BB$802,0),3))</f>
        <v/>
      </c>
      <c r="L361" s="53"/>
      <c r="M361" s="53" t="str">
        <f>IF(②コード一覧!BL357="","",INDEX(②コード一覧!$BB$2:$BD$802,MATCH(②コード一覧!BL357,②コード一覧!$BB$2:$BB$802,0),3))</f>
        <v/>
      </c>
      <c r="N361" s="53"/>
      <c r="O361" s="53" t="str">
        <f>IF(②コード一覧!BM357="","",INDEX(②コード一覧!$BB$2:$BD$802,MATCH(②コード一覧!BM357,②コード一覧!$BB$2:$BB$802,0),3))</f>
        <v/>
      </c>
      <c r="P361" s="52"/>
      <c r="Q361" s="20" t="str">
        <f>IF(②コード一覧!BF357="","",②コード一覧!BF357)</f>
        <v/>
      </c>
    </row>
    <row r="362" spans="1:17">
      <c r="A362" s="52" t="str">
        <f>IF(②コード一覧!BB358="","",②コード一覧!BB358)</f>
        <v/>
      </c>
      <c r="B362" s="52" t="str">
        <f>IF(②コード一覧!BH358="","",②コード一覧!BH358)</f>
        <v/>
      </c>
      <c r="C362" s="53" t="str">
        <f>IF(A362="","",INDEX(②コード一覧!$B$2:$D$40,MATCH(③組織表示変え!B362,②コード一覧!$B$2:$B$40,0),3))</f>
        <v/>
      </c>
      <c r="D362" s="61"/>
      <c r="E362" s="20" t="str">
        <f t="shared" si="5"/>
        <v/>
      </c>
      <c r="F362" s="53"/>
      <c r="G362" s="53" t="str">
        <f>IF(②コード一覧!BI358="","",INDEX(②コード一覧!$BB$2:$BD$802,MATCH(②コード一覧!BI358,②コード一覧!$BB$2:$BB$802,0),3))</f>
        <v/>
      </c>
      <c r="H362" s="53"/>
      <c r="I362" s="53" t="str">
        <f>IF(②コード一覧!BJ358="","",INDEX(②コード一覧!$BB$2:$BD$802,MATCH(②コード一覧!BJ358,②コード一覧!$BB$2:$BB$802,0),3))</f>
        <v/>
      </c>
      <c r="J362" s="53"/>
      <c r="K362" s="53" t="str">
        <f>IF(②コード一覧!BK358="","",INDEX(②コード一覧!$BB$2:$BD$802,MATCH(②コード一覧!BK358,②コード一覧!$BB$2:$BB$802,0),3))</f>
        <v/>
      </c>
      <c r="L362" s="53"/>
      <c r="M362" s="53" t="str">
        <f>IF(②コード一覧!BL358="","",INDEX(②コード一覧!$BB$2:$BD$802,MATCH(②コード一覧!BL358,②コード一覧!$BB$2:$BB$802,0),3))</f>
        <v/>
      </c>
      <c r="N362" s="53"/>
      <c r="O362" s="53" t="str">
        <f>IF(②コード一覧!BM358="","",INDEX(②コード一覧!$BB$2:$BD$802,MATCH(②コード一覧!BM358,②コード一覧!$BB$2:$BB$802,0),3))</f>
        <v/>
      </c>
      <c r="P362" s="52"/>
      <c r="Q362" s="20" t="str">
        <f>IF(②コード一覧!BF358="","",②コード一覧!BF358)</f>
        <v/>
      </c>
    </row>
    <row r="363" spans="1:17">
      <c r="A363" s="52" t="str">
        <f>IF(②コード一覧!BB359="","",②コード一覧!BB359)</f>
        <v/>
      </c>
      <c r="B363" s="52" t="str">
        <f>IF(②コード一覧!BH359="","",②コード一覧!BH359)</f>
        <v/>
      </c>
      <c r="C363" s="53" t="str">
        <f>IF(A363="","",INDEX(②コード一覧!$B$2:$D$40,MATCH(③組織表示変え!B363,②コード一覧!$B$2:$B$40,0),3))</f>
        <v/>
      </c>
      <c r="D363" s="61"/>
      <c r="E363" s="20" t="str">
        <f t="shared" si="5"/>
        <v/>
      </c>
      <c r="F363" s="53"/>
      <c r="G363" s="53" t="str">
        <f>IF(②コード一覧!BI359="","",INDEX(②コード一覧!$BB$2:$BD$802,MATCH(②コード一覧!BI359,②コード一覧!$BB$2:$BB$802,0),3))</f>
        <v/>
      </c>
      <c r="H363" s="53"/>
      <c r="I363" s="53" t="str">
        <f>IF(②コード一覧!BJ359="","",INDEX(②コード一覧!$BB$2:$BD$802,MATCH(②コード一覧!BJ359,②コード一覧!$BB$2:$BB$802,0),3))</f>
        <v/>
      </c>
      <c r="J363" s="53"/>
      <c r="K363" s="53" t="str">
        <f>IF(②コード一覧!BK359="","",INDEX(②コード一覧!$BB$2:$BD$802,MATCH(②コード一覧!BK359,②コード一覧!$BB$2:$BB$802,0),3))</f>
        <v/>
      </c>
      <c r="L363" s="53"/>
      <c r="M363" s="53" t="str">
        <f>IF(②コード一覧!BL359="","",INDEX(②コード一覧!$BB$2:$BD$802,MATCH(②コード一覧!BL359,②コード一覧!$BB$2:$BB$802,0),3))</f>
        <v/>
      </c>
      <c r="N363" s="53"/>
      <c r="O363" s="53" t="str">
        <f>IF(②コード一覧!BM359="","",INDEX(②コード一覧!$BB$2:$BD$802,MATCH(②コード一覧!BM359,②コード一覧!$BB$2:$BB$802,0),3))</f>
        <v/>
      </c>
      <c r="P363" s="52"/>
      <c r="Q363" s="20" t="str">
        <f>IF(②コード一覧!BF359="","",②コード一覧!BF359)</f>
        <v/>
      </c>
    </row>
    <row r="364" spans="1:17">
      <c r="A364" s="52" t="str">
        <f>IF(②コード一覧!BB360="","",②コード一覧!BB360)</f>
        <v/>
      </c>
      <c r="B364" s="52" t="str">
        <f>IF(②コード一覧!BH360="","",②コード一覧!BH360)</f>
        <v/>
      </c>
      <c r="C364" s="53" t="str">
        <f>IF(A364="","",INDEX(②コード一覧!$B$2:$D$40,MATCH(③組織表示変え!B364,②コード一覧!$B$2:$B$40,0),3))</f>
        <v/>
      </c>
      <c r="D364" s="61"/>
      <c r="E364" s="20" t="str">
        <f t="shared" si="5"/>
        <v/>
      </c>
      <c r="F364" s="53"/>
      <c r="G364" s="53" t="str">
        <f>IF(②コード一覧!BI360="","",INDEX(②コード一覧!$BB$2:$BD$802,MATCH(②コード一覧!BI360,②コード一覧!$BB$2:$BB$802,0),3))</f>
        <v/>
      </c>
      <c r="H364" s="53"/>
      <c r="I364" s="53" t="str">
        <f>IF(②コード一覧!BJ360="","",INDEX(②コード一覧!$BB$2:$BD$802,MATCH(②コード一覧!BJ360,②コード一覧!$BB$2:$BB$802,0),3))</f>
        <v/>
      </c>
      <c r="J364" s="53"/>
      <c r="K364" s="53" t="str">
        <f>IF(②コード一覧!BK360="","",INDEX(②コード一覧!$BB$2:$BD$802,MATCH(②コード一覧!BK360,②コード一覧!$BB$2:$BB$802,0),3))</f>
        <v/>
      </c>
      <c r="L364" s="53"/>
      <c r="M364" s="53" t="str">
        <f>IF(②コード一覧!BL360="","",INDEX(②コード一覧!$BB$2:$BD$802,MATCH(②コード一覧!BL360,②コード一覧!$BB$2:$BB$802,0),3))</f>
        <v/>
      </c>
      <c r="N364" s="53"/>
      <c r="O364" s="53" t="str">
        <f>IF(②コード一覧!BM360="","",INDEX(②コード一覧!$BB$2:$BD$802,MATCH(②コード一覧!BM360,②コード一覧!$BB$2:$BB$802,0),3))</f>
        <v/>
      </c>
      <c r="P364" s="52"/>
      <c r="Q364" s="20" t="str">
        <f>IF(②コード一覧!BF360="","",②コード一覧!BF360)</f>
        <v/>
      </c>
    </row>
    <row r="365" spans="1:17">
      <c r="A365" s="52" t="str">
        <f>IF(②コード一覧!BB361="","",②コード一覧!BB361)</f>
        <v/>
      </c>
      <c r="B365" s="52" t="str">
        <f>IF(②コード一覧!BH361="","",②コード一覧!BH361)</f>
        <v/>
      </c>
      <c r="C365" s="53" t="str">
        <f>IF(A365="","",INDEX(②コード一覧!$B$2:$D$40,MATCH(③組織表示変え!B365,②コード一覧!$B$2:$B$40,0),3))</f>
        <v/>
      </c>
      <c r="D365" s="61"/>
      <c r="E365" s="20" t="str">
        <f t="shared" si="5"/>
        <v/>
      </c>
      <c r="F365" s="53"/>
      <c r="G365" s="53" t="str">
        <f>IF(②コード一覧!BI361="","",INDEX(②コード一覧!$BB$2:$BD$802,MATCH(②コード一覧!BI361,②コード一覧!$BB$2:$BB$802,0),3))</f>
        <v/>
      </c>
      <c r="H365" s="53"/>
      <c r="I365" s="53" t="str">
        <f>IF(②コード一覧!BJ361="","",INDEX(②コード一覧!$BB$2:$BD$802,MATCH(②コード一覧!BJ361,②コード一覧!$BB$2:$BB$802,0),3))</f>
        <v/>
      </c>
      <c r="J365" s="53"/>
      <c r="K365" s="53" t="str">
        <f>IF(②コード一覧!BK361="","",INDEX(②コード一覧!$BB$2:$BD$802,MATCH(②コード一覧!BK361,②コード一覧!$BB$2:$BB$802,0),3))</f>
        <v/>
      </c>
      <c r="L365" s="53"/>
      <c r="M365" s="53" t="str">
        <f>IF(②コード一覧!BL361="","",INDEX(②コード一覧!$BB$2:$BD$802,MATCH(②コード一覧!BL361,②コード一覧!$BB$2:$BB$802,0),3))</f>
        <v/>
      </c>
      <c r="N365" s="53"/>
      <c r="O365" s="53" t="str">
        <f>IF(②コード一覧!BM361="","",INDEX(②コード一覧!$BB$2:$BD$802,MATCH(②コード一覧!BM361,②コード一覧!$BB$2:$BB$802,0),3))</f>
        <v/>
      </c>
      <c r="P365" s="52"/>
      <c r="Q365" s="20" t="str">
        <f>IF(②コード一覧!BF361="","",②コード一覧!BF361)</f>
        <v/>
      </c>
    </row>
    <row r="366" spans="1:17">
      <c r="A366" s="52" t="str">
        <f>IF(②コード一覧!BB362="","",②コード一覧!BB362)</f>
        <v/>
      </c>
      <c r="B366" s="52" t="str">
        <f>IF(②コード一覧!BH362="","",②コード一覧!BH362)</f>
        <v/>
      </c>
      <c r="C366" s="53" t="str">
        <f>IF(A366="","",INDEX(②コード一覧!$B$2:$D$40,MATCH(③組織表示変え!B366,②コード一覧!$B$2:$B$40,0),3))</f>
        <v/>
      </c>
      <c r="D366" s="61"/>
      <c r="E366" s="20" t="str">
        <f t="shared" si="5"/>
        <v/>
      </c>
      <c r="F366" s="53"/>
      <c r="G366" s="53" t="str">
        <f>IF(②コード一覧!BI362="","",INDEX(②コード一覧!$BB$2:$BD$802,MATCH(②コード一覧!BI362,②コード一覧!$BB$2:$BB$802,0),3))</f>
        <v/>
      </c>
      <c r="H366" s="53"/>
      <c r="I366" s="53" t="str">
        <f>IF(②コード一覧!BJ362="","",INDEX(②コード一覧!$BB$2:$BD$802,MATCH(②コード一覧!BJ362,②コード一覧!$BB$2:$BB$802,0),3))</f>
        <v/>
      </c>
      <c r="J366" s="53"/>
      <c r="K366" s="53" t="str">
        <f>IF(②コード一覧!BK362="","",INDEX(②コード一覧!$BB$2:$BD$802,MATCH(②コード一覧!BK362,②コード一覧!$BB$2:$BB$802,0),3))</f>
        <v/>
      </c>
      <c r="L366" s="53"/>
      <c r="M366" s="53" t="str">
        <f>IF(②コード一覧!BL362="","",INDEX(②コード一覧!$BB$2:$BD$802,MATCH(②コード一覧!BL362,②コード一覧!$BB$2:$BB$802,0),3))</f>
        <v/>
      </c>
      <c r="N366" s="53"/>
      <c r="O366" s="53" t="str">
        <f>IF(②コード一覧!BM362="","",INDEX(②コード一覧!$BB$2:$BD$802,MATCH(②コード一覧!BM362,②コード一覧!$BB$2:$BB$802,0),3))</f>
        <v/>
      </c>
      <c r="P366" s="52"/>
      <c r="Q366" s="20" t="str">
        <f>IF(②コード一覧!BF362="","",②コード一覧!BF362)</f>
        <v/>
      </c>
    </row>
    <row r="367" spans="1:17">
      <c r="A367" s="52" t="str">
        <f>IF(②コード一覧!BB363="","",②コード一覧!BB363)</f>
        <v/>
      </c>
      <c r="B367" s="52" t="str">
        <f>IF(②コード一覧!BH363="","",②コード一覧!BH363)</f>
        <v/>
      </c>
      <c r="C367" s="53" t="str">
        <f>IF(A367="","",INDEX(②コード一覧!$B$2:$D$40,MATCH(③組織表示変え!B367,②コード一覧!$B$2:$B$40,0),3))</f>
        <v/>
      </c>
      <c r="D367" s="61"/>
      <c r="E367" s="20" t="str">
        <f t="shared" si="5"/>
        <v/>
      </c>
      <c r="F367" s="53"/>
      <c r="G367" s="53" t="str">
        <f>IF(②コード一覧!BI363="","",INDEX(②コード一覧!$BB$2:$BD$802,MATCH(②コード一覧!BI363,②コード一覧!$BB$2:$BB$802,0),3))</f>
        <v/>
      </c>
      <c r="H367" s="53"/>
      <c r="I367" s="53" t="str">
        <f>IF(②コード一覧!BJ363="","",INDEX(②コード一覧!$BB$2:$BD$802,MATCH(②コード一覧!BJ363,②コード一覧!$BB$2:$BB$802,0),3))</f>
        <v/>
      </c>
      <c r="J367" s="53"/>
      <c r="K367" s="53" t="str">
        <f>IF(②コード一覧!BK363="","",INDEX(②コード一覧!$BB$2:$BD$802,MATCH(②コード一覧!BK363,②コード一覧!$BB$2:$BB$802,0),3))</f>
        <v/>
      </c>
      <c r="L367" s="53"/>
      <c r="M367" s="53" t="str">
        <f>IF(②コード一覧!BL363="","",INDEX(②コード一覧!$BB$2:$BD$802,MATCH(②コード一覧!BL363,②コード一覧!$BB$2:$BB$802,0),3))</f>
        <v/>
      </c>
      <c r="N367" s="53"/>
      <c r="O367" s="53" t="str">
        <f>IF(②コード一覧!BM363="","",INDEX(②コード一覧!$BB$2:$BD$802,MATCH(②コード一覧!BM363,②コード一覧!$BB$2:$BB$802,0),3))</f>
        <v/>
      </c>
      <c r="P367" s="52"/>
      <c r="Q367" s="20" t="str">
        <f>IF(②コード一覧!BF363="","",②コード一覧!BF363)</f>
        <v/>
      </c>
    </row>
    <row r="368" spans="1:17">
      <c r="A368" s="52" t="str">
        <f>IF(②コード一覧!BB364="","",②コード一覧!BB364)</f>
        <v/>
      </c>
      <c r="B368" s="52" t="str">
        <f>IF(②コード一覧!BH364="","",②コード一覧!BH364)</f>
        <v/>
      </c>
      <c r="C368" s="53" t="str">
        <f>IF(A368="","",INDEX(②コード一覧!$B$2:$D$40,MATCH(③組織表示変え!B368,②コード一覧!$B$2:$B$40,0),3))</f>
        <v/>
      </c>
      <c r="D368" s="61"/>
      <c r="E368" s="20" t="str">
        <f t="shared" si="5"/>
        <v/>
      </c>
      <c r="F368" s="53"/>
      <c r="G368" s="53" t="str">
        <f>IF(②コード一覧!BI364="","",INDEX(②コード一覧!$BB$2:$BD$802,MATCH(②コード一覧!BI364,②コード一覧!$BB$2:$BB$802,0),3))</f>
        <v/>
      </c>
      <c r="H368" s="53"/>
      <c r="I368" s="53" t="str">
        <f>IF(②コード一覧!BJ364="","",INDEX(②コード一覧!$BB$2:$BD$802,MATCH(②コード一覧!BJ364,②コード一覧!$BB$2:$BB$802,0),3))</f>
        <v/>
      </c>
      <c r="J368" s="53"/>
      <c r="K368" s="53" t="str">
        <f>IF(②コード一覧!BK364="","",INDEX(②コード一覧!$BB$2:$BD$802,MATCH(②コード一覧!BK364,②コード一覧!$BB$2:$BB$802,0),3))</f>
        <v/>
      </c>
      <c r="L368" s="53"/>
      <c r="M368" s="53" t="str">
        <f>IF(②コード一覧!BL364="","",INDEX(②コード一覧!$BB$2:$BD$802,MATCH(②コード一覧!BL364,②コード一覧!$BB$2:$BB$802,0),3))</f>
        <v/>
      </c>
      <c r="N368" s="53"/>
      <c r="O368" s="53" t="str">
        <f>IF(②コード一覧!BM364="","",INDEX(②コード一覧!$BB$2:$BD$802,MATCH(②コード一覧!BM364,②コード一覧!$BB$2:$BB$802,0),3))</f>
        <v/>
      </c>
      <c r="P368" s="52"/>
      <c r="Q368" s="20" t="str">
        <f>IF(②コード一覧!BF364="","",②コード一覧!BF364)</f>
        <v/>
      </c>
    </row>
    <row r="369" spans="1:17">
      <c r="A369" s="52" t="str">
        <f>IF(②コード一覧!BB365="","",②コード一覧!BB365)</f>
        <v/>
      </c>
      <c r="B369" s="52" t="str">
        <f>IF(②コード一覧!BH365="","",②コード一覧!BH365)</f>
        <v/>
      </c>
      <c r="C369" s="53" t="str">
        <f>IF(A369="","",INDEX(②コード一覧!$B$2:$D$40,MATCH(③組織表示変え!B369,②コード一覧!$B$2:$B$40,0),3))</f>
        <v/>
      </c>
      <c r="D369" s="61"/>
      <c r="E369" s="20" t="str">
        <f t="shared" si="5"/>
        <v/>
      </c>
      <c r="F369" s="53"/>
      <c r="G369" s="53" t="str">
        <f>IF(②コード一覧!BI365="","",INDEX(②コード一覧!$BB$2:$BD$802,MATCH(②コード一覧!BI365,②コード一覧!$BB$2:$BB$802,0),3))</f>
        <v/>
      </c>
      <c r="H369" s="53"/>
      <c r="I369" s="53" t="str">
        <f>IF(②コード一覧!BJ365="","",INDEX(②コード一覧!$BB$2:$BD$802,MATCH(②コード一覧!BJ365,②コード一覧!$BB$2:$BB$802,0),3))</f>
        <v/>
      </c>
      <c r="J369" s="53"/>
      <c r="K369" s="53" t="str">
        <f>IF(②コード一覧!BK365="","",INDEX(②コード一覧!$BB$2:$BD$802,MATCH(②コード一覧!BK365,②コード一覧!$BB$2:$BB$802,0),3))</f>
        <v/>
      </c>
      <c r="L369" s="53"/>
      <c r="M369" s="53" t="str">
        <f>IF(②コード一覧!BL365="","",INDEX(②コード一覧!$BB$2:$BD$802,MATCH(②コード一覧!BL365,②コード一覧!$BB$2:$BB$802,0),3))</f>
        <v/>
      </c>
      <c r="N369" s="53"/>
      <c r="O369" s="53" t="str">
        <f>IF(②コード一覧!BM365="","",INDEX(②コード一覧!$BB$2:$BD$802,MATCH(②コード一覧!BM365,②コード一覧!$BB$2:$BB$802,0),3))</f>
        <v/>
      </c>
      <c r="P369" s="52"/>
      <c r="Q369" s="20" t="str">
        <f>IF(②コード一覧!BF365="","",②コード一覧!BF365)</f>
        <v/>
      </c>
    </row>
    <row r="370" spans="1:17">
      <c r="A370" s="52" t="str">
        <f>IF(②コード一覧!BB366="","",②コード一覧!BB366)</f>
        <v/>
      </c>
      <c r="B370" s="52" t="str">
        <f>IF(②コード一覧!BH366="","",②コード一覧!BH366)</f>
        <v/>
      </c>
      <c r="C370" s="53" t="str">
        <f>IF(A370="","",INDEX(②コード一覧!$B$2:$D$40,MATCH(③組織表示変え!B370,②コード一覧!$B$2:$B$40,0),3))</f>
        <v/>
      </c>
      <c r="D370" s="61"/>
      <c r="E370" s="20" t="str">
        <f t="shared" si="5"/>
        <v/>
      </c>
      <c r="F370" s="53"/>
      <c r="G370" s="53" t="str">
        <f>IF(②コード一覧!BI366="","",INDEX(②コード一覧!$BB$2:$BD$802,MATCH(②コード一覧!BI366,②コード一覧!$BB$2:$BB$802,0),3))</f>
        <v/>
      </c>
      <c r="H370" s="53"/>
      <c r="I370" s="53" t="str">
        <f>IF(②コード一覧!BJ366="","",INDEX(②コード一覧!$BB$2:$BD$802,MATCH(②コード一覧!BJ366,②コード一覧!$BB$2:$BB$802,0),3))</f>
        <v/>
      </c>
      <c r="J370" s="53"/>
      <c r="K370" s="53" t="str">
        <f>IF(②コード一覧!BK366="","",INDEX(②コード一覧!$BB$2:$BD$802,MATCH(②コード一覧!BK366,②コード一覧!$BB$2:$BB$802,0),3))</f>
        <v/>
      </c>
      <c r="L370" s="53"/>
      <c r="M370" s="53" t="str">
        <f>IF(②コード一覧!BL366="","",INDEX(②コード一覧!$BB$2:$BD$802,MATCH(②コード一覧!BL366,②コード一覧!$BB$2:$BB$802,0),3))</f>
        <v/>
      </c>
      <c r="N370" s="53"/>
      <c r="O370" s="53" t="str">
        <f>IF(②コード一覧!BM366="","",INDEX(②コード一覧!$BB$2:$BD$802,MATCH(②コード一覧!BM366,②コード一覧!$BB$2:$BB$802,0),3))</f>
        <v/>
      </c>
      <c r="P370" s="52"/>
      <c r="Q370" s="20" t="str">
        <f>IF(②コード一覧!BF366="","",②コード一覧!BF366)</f>
        <v/>
      </c>
    </row>
    <row r="371" spans="1:17">
      <c r="A371" s="52" t="str">
        <f>IF(②コード一覧!BB367="","",②コード一覧!BB367)</f>
        <v/>
      </c>
      <c r="B371" s="52" t="str">
        <f>IF(②コード一覧!BH367="","",②コード一覧!BH367)</f>
        <v/>
      </c>
      <c r="C371" s="53" t="str">
        <f>IF(A371="","",INDEX(②コード一覧!$B$2:$D$40,MATCH(③組織表示変え!B371,②コード一覧!$B$2:$B$40,0),3))</f>
        <v/>
      </c>
      <c r="D371" s="61"/>
      <c r="E371" s="20" t="str">
        <f t="shared" si="5"/>
        <v/>
      </c>
      <c r="F371" s="53"/>
      <c r="G371" s="53" t="str">
        <f>IF(②コード一覧!BI367="","",INDEX(②コード一覧!$BB$2:$BD$802,MATCH(②コード一覧!BI367,②コード一覧!$BB$2:$BB$802,0),3))</f>
        <v/>
      </c>
      <c r="H371" s="53"/>
      <c r="I371" s="53" t="str">
        <f>IF(②コード一覧!BJ367="","",INDEX(②コード一覧!$BB$2:$BD$802,MATCH(②コード一覧!BJ367,②コード一覧!$BB$2:$BB$802,0),3))</f>
        <v/>
      </c>
      <c r="J371" s="53"/>
      <c r="K371" s="53" t="str">
        <f>IF(②コード一覧!BK367="","",INDEX(②コード一覧!$BB$2:$BD$802,MATCH(②コード一覧!BK367,②コード一覧!$BB$2:$BB$802,0),3))</f>
        <v/>
      </c>
      <c r="L371" s="53"/>
      <c r="M371" s="53" t="str">
        <f>IF(②コード一覧!BL367="","",INDEX(②コード一覧!$BB$2:$BD$802,MATCH(②コード一覧!BL367,②コード一覧!$BB$2:$BB$802,0),3))</f>
        <v/>
      </c>
      <c r="N371" s="53"/>
      <c r="O371" s="53" t="str">
        <f>IF(②コード一覧!BM367="","",INDEX(②コード一覧!$BB$2:$BD$802,MATCH(②コード一覧!BM367,②コード一覧!$BB$2:$BB$802,0),3))</f>
        <v/>
      </c>
      <c r="P371" s="52"/>
      <c r="Q371" s="20" t="str">
        <f>IF(②コード一覧!BF367="","",②コード一覧!BF367)</f>
        <v/>
      </c>
    </row>
    <row r="372" spans="1:17">
      <c r="A372" s="52" t="str">
        <f>IF(②コード一覧!BB368="","",②コード一覧!BB368)</f>
        <v/>
      </c>
      <c r="B372" s="52" t="str">
        <f>IF(②コード一覧!BH368="","",②コード一覧!BH368)</f>
        <v/>
      </c>
      <c r="C372" s="53" t="str">
        <f>IF(A372="","",INDEX(②コード一覧!$B$2:$D$40,MATCH(③組織表示変え!B372,②コード一覧!$B$2:$B$40,0),3))</f>
        <v/>
      </c>
      <c r="D372" s="61"/>
      <c r="E372" s="20" t="str">
        <f t="shared" si="5"/>
        <v/>
      </c>
      <c r="F372" s="53"/>
      <c r="G372" s="53" t="str">
        <f>IF(②コード一覧!BI368="","",INDEX(②コード一覧!$BB$2:$BD$802,MATCH(②コード一覧!BI368,②コード一覧!$BB$2:$BB$802,0),3))</f>
        <v/>
      </c>
      <c r="H372" s="53"/>
      <c r="I372" s="53" t="str">
        <f>IF(②コード一覧!BJ368="","",INDEX(②コード一覧!$BB$2:$BD$802,MATCH(②コード一覧!BJ368,②コード一覧!$BB$2:$BB$802,0),3))</f>
        <v/>
      </c>
      <c r="J372" s="53"/>
      <c r="K372" s="53" t="str">
        <f>IF(②コード一覧!BK368="","",INDEX(②コード一覧!$BB$2:$BD$802,MATCH(②コード一覧!BK368,②コード一覧!$BB$2:$BB$802,0),3))</f>
        <v/>
      </c>
      <c r="L372" s="53"/>
      <c r="M372" s="53" t="str">
        <f>IF(②コード一覧!BL368="","",INDEX(②コード一覧!$BB$2:$BD$802,MATCH(②コード一覧!BL368,②コード一覧!$BB$2:$BB$802,0),3))</f>
        <v/>
      </c>
      <c r="N372" s="53"/>
      <c r="O372" s="53" t="str">
        <f>IF(②コード一覧!BM368="","",INDEX(②コード一覧!$BB$2:$BD$802,MATCH(②コード一覧!BM368,②コード一覧!$BB$2:$BB$802,0),3))</f>
        <v/>
      </c>
      <c r="P372" s="52"/>
      <c r="Q372" s="20" t="str">
        <f>IF(②コード一覧!BF368="","",②コード一覧!BF368)</f>
        <v/>
      </c>
    </row>
    <row r="373" spans="1:17">
      <c r="A373" s="52" t="str">
        <f>IF(②コード一覧!BB369="","",②コード一覧!BB369)</f>
        <v/>
      </c>
      <c r="B373" s="52" t="str">
        <f>IF(②コード一覧!BH369="","",②コード一覧!BH369)</f>
        <v/>
      </c>
      <c r="C373" s="53" t="str">
        <f>IF(A373="","",INDEX(②コード一覧!$B$2:$D$40,MATCH(③組織表示変え!B373,②コード一覧!$B$2:$B$40,0),3))</f>
        <v/>
      </c>
      <c r="D373" s="61"/>
      <c r="E373" s="20" t="str">
        <f t="shared" si="5"/>
        <v/>
      </c>
      <c r="F373" s="53"/>
      <c r="G373" s="53" t="str">
        <f>IF(②コード一覧!BI369="","",INDEX(②コード一覧!$BB$2:$BD$802,MATCH(②コード一覧!BI369,②コード一覧!$BB$2:$BB$802,0),3))</f>
        <v/>
      </c>
      <c r="H373" s="53"/>
      <c r="I373" s="53" t="str">
        <f>IF(②コード一覧!BJ369="","",INDEX(②コード一覧!$BB$2:$BD$802,MATCH(②コード一覧!BJ369,②コード一覧!$BB$2:$BB$802,0),3))</f>
        <v/>
      </c>
      <c r="J373" s="53"/>
      <c r="K373" s="53" t="str">
        <f>IF(②コード一覧!BK369="","",INDEX(②コード一覧!$BB$2:$BD$802,MATCH(②コード一覧!BK369,②コード一覧!$BB$2:$BB$802,0),3))</f>
        <v/>
      </c>
      <c r="L373" s="53"/>
      <c r="M373" s="53" t="str">
        <f>IF(②コード一覧!BL369="","",INDEX(②コード一覧!$BB$2:$BD$802,MATCH(②コード一覧!BL369,②コード一覧!$BB$2:$BB$802,0),3))</f>
        <v/>
      </c>
      <c r="N373" s="53"/>
      <c r="O373" s="53" t="str">
        <f>IF(②コード一覧!BM369="","",INDEX(②コード一覧!$BB$2:$BD$802,MATCH(②コード一覧!BM369,②コード一覧!$BB$2:$BB$802,0),3))</f>
        <v/>
      </c>
      <c r="P373" s="52"/>
      <c r="Q373" s="20" t="str">
        <f>IF(②コード一覧!BF369="","",②コード一覧!BF369)</f>
        <v/>
      </c>
    </row>
    <row r="374" spans="1:17">
      <c r="A374" s="52" t="str">
        <f>IF(②コード一覧!BB370="","",②コード一覧!BB370)</f>
        <v/>
      </c>
      <c r="B374" s="52" t="str">
        <f>IF(②コード一覧!BH370="","",②コード一覧!BH370)</f>
        <v/>
      </c>
      <c r="C374" s="53" t="str">
        <f>IF(A374="","",INDEX(②コード一覧!$B$2:$D$40,MATCH(③組織表示変え!B374,②コード一覧!$B$2:$B$40,0),3))</f>
        <v/>
      </c>
      <c r="D374" s="61"/>
      <c r="E374" s="20" t="str">
        <f t="shared" si="5"/>
        <v/>
      </c>
      <c r="F374" s="53"/>
      <c r="G374" s="53" t="str">
        <f>IF(②コード一覧!BI370="","",INDEX(②コード一覧!$BB$2:$BD$802,MATCH(②コード一覧!BI370,②コード一覧!$BB$2:$BB$802,0),3))</f>
        <v/>
      </c>
      <c r="H374" s="53"/>
      <c r="I374" s="53" t="str">
        <f>IF(②コード一覧!BJ370="","",INDEX(②コード一覧!$BB$2:$BD$802,MATCH(②コード一覧!BJ370,②コード一覧!$BB$2:$BB$802,0),3))</f>
        <v/>
      </c>
      <c r="J374" s="53"/>
      <c r="K374" s="53" t="str">
        <f>IF(②コード一覧!BK370="","",INDEX(②コード一覧!$BB$2:$BD$802,MATCH(②コード一覧!BK370,②コード一覧!$BB$2:$BB$802,0),3))</f>
        <v/>
      </c>
      <c r="L374" s="53"/>
      <c r="M374" s="53" t="str">
        <f>IF(②コード一覧!BL370="","",INDEX(②コード一覧!$BB$2:$BD$802,MATCH(②コード一覧!BL370,②コード一覧!$BB$2:$BB$802,0),3))</f>
        <v/>
      </c>
      <c r="N374" s="53"/>
      <c r="O374" s="53" t="str">
        <f>IF(②コード一覧!BM370="","",INDEX(②コード一覧!$BB$2:$BD$802,MATCH(②コード一覧!BM370,②コード一覧!$BB$2:$BB$802,0),3))</f>
        <v/>
      </c>
      <c r="P374" s="52"/>
      <c r="Q374" s="20" t="str">
        <f>IF(②コード一覧!BF370="","",②コード一覧!BF370)</f>
        <v/>
      </c>
    </row>
    <row r="375" spans="1:17">
      <c r="A375" s="52" t="str">
        <f>IF(②コード一覧!BB371="","",②コード一覧!BB371)</f>
        <v/>
      </c>
      <c r="B375" s="52" t="str">
        <f>IF(②コード一覧!BH371="","",②コード一覧!BH371)</f>
        <v/>
      </c>
      <c r="C375" s="53" t="str">
        <f>IF(A375="","",INDEX(②コード一覧!$B$2:$D$40,MATCH(③組織表示変え!B375,②コード一覧!$B$2:$B$40,0),3))</f>
        <v/>
      </c>
      <c r="D375" s="61"/>
      <c r="E375" s="20" t="str">
        <f t="shared" si="5"/>
        <v/>
      </c>
      <c r="F375" s="53"/>
      <c r="G375" s="53" t="str">
        <f>IF(②コード一覧!BI371="","",INDEX(②コード一覧!$BB$2:$BD$802,MATCH(②コード一覧!BI371,②コード一覧!$BB$2:$BB$802,0),3))</f>
        <v/>
      </c>
      <c r="H375" s="53"/>
      <c r="I375" s="53" t="str">
        <f>IF(②コード一覧!BJ371="","",INDEX(②コード一覧!$BB$2:$BD$802,MATCH(②コード一覧!BJ371,②コード一覧!$BB$2:$BB$802,0),3))</f>
        <v/>
      </c>
      <c r="J375" s="53"/>
      <c r="K375" s="53" t="str">
        <f>IF(②コード一覧!BK371="","",INDEX(②コード一覧!$BB$2:$BD$802,MATCH(②コード一覧!BK371,②コード一覧!$BB$2:$BB$802,0),3))</f>
        <v/>
      </c>
      <c r="L375" s="53"/>
      <c r="M375" s="53" t="str">
        <f>IF(②コード一覧!BL371="","",INDEX(②コード一覧!$BB$2:$BD$802,MATCH(②コード一覧!BL371,②コード一覧!$BB$2:$BB$802,0),3))</f>
        <v/>
      </c>
      <c r="N375" s="53"/>
      <c r="O375" s="53" t="str">
        <f>IF(②コード一覧!BM371="","",INDEX(②コード一覧!$BB$2:$BD$802,MATCH(②コード一覧!BM371,②コード一覧!$BB$2:$BB$802,0),3))</f>
        <v/>
      </c>
      <c r="P375" s="52"/>
      <c r="Q375" s="20" t="str">
        <f>IF(②コード一覧!BF371="","",②コード一覧!BF371)</f>
        <v/>
      </c>
    </row>
    <row r="376" spans="1:17">
      <c r="A376" s="52" t="str">
        <f>IF(②コード一覧!BB372="","",②コード一覧!BB372)</f>
        <v/>
      </c>
      <c r="B376" s="52" t="str">
        <f>IF(②コード一覧!BH372="","",②コード一覧!BH372)</f>
        <v/>
      </c>
      <c r="C376" s="53" t="str">
        <f>IF(A376="","",INDEX(②コード一覧!$B$2:$D$40,MATCH(③組織表示変え!B376,②コード一覧!$B$2:$B$40,0),3))</f>
        <v/>
      </c>
      <c r="D376" s="61"/>
      <c r="E376" s="20" t="str">
        <f t="shared" si="5"/>
        <v/>
      </c>
      <c r="F376" s="53"/>
      <c r="G376" s="53" t="str">
        <f>IF(②コード一覧!BI372="","",INDEX(②コード一覧!$BB$2:$BD$802,MATCH(②コード一覧!BI372,②コード一覧!$BB$2:$BB$802,0),3))</f>
        <v/>
      </c>
      <c r="H376" s="53"/>
      <c r="I376" s="53" t="str">
        <f>IF(②コード一覧!BJ372="","",INDEX(②コード一覧!$BB$2:$BD$802,MATCH(②コード一覧!BJ372,②コード一覧!$BB$2:$BB$802,0),3))</f>
        <v/>
      </c>
      <c r="J376" s="53"/>
      <c r="K376" s="53" t="str">
        <f>IF(②コード一覧!BK372="","",INDEX(②コード一覧!$BB$2:$BD$802,MATCH(②コード一覧!BK372,②コード一覧!$BB$2:$BB$802,0),3))</f>
        <v/>
      </c>
      <c r="L376" s="53"/>
      <c r="M376" s="53" t="str">
        <f>IF(②コード一覧!BL372="","",INDEX(②コード一覧!$BB$2:$BD$802,MATCH(②コード一覧!BL372,②コード一覧!$BB$2:$BB$802,0),3))</f>
        <v/>
      </c>
      <c r="N376" s="53"/>
      <c r="O376" s="53" t="str">
        <f>IF(②コード一覧!BM372="","",INDEX(②コード一覧!$BB$2:$BD$802,MATCH(②コード一覧!BM372,②コード一覧!$BB$2:$BB$802,0),3))</f>
        <v/>
      </c>
      <c r="P376" s="52"/>
      <c r="Q376" s="20" t="str">
        <f>IF(②コード一覧!BF372="","",②コード一覧!BF372)</f>
        <v/>
      </c>
    </row>
    <row r="377" spans="1:17">
      <c r="A377" s="52" t="str">
        <f>IF(②コード一覧!BB373="","",②コード一覧!BB373)</f>
        <v/>
      </c>
      <c r="B377" s="52" t="str">
        <f>IF(②コード一覧!BH373="","",②コード一覧!BH373)</f>
        <v/>
      </c>
      <c r="C377" s="53" t="str">
        <f>IF(A377="","",INDEX(②コード一覧!$B$2:$D$40,MATCH(③組織表示変え!B377,②コード一覧!$B$2:$B$40,0),3))</f>
        <v/>
      </c>
      <c r="D377" s="61"/>
      <c r="E377" s="20" t="str">
        <f t="shared" si="5"/>
        <v/>
      </c>
      <c r="F377" s="53"/>
      <c r="G377" s="53" t="str">
        <f>IF(②コード一覧!BI373="","",INDEX(②コード一覧!$BB$2:$BD$802,MATCH(②コード一覧!BI373,②コード一覧!$BB$2:$BB$802,0),3))</f>
        <v/>
      </c>
      <c r="H377" s="53"/>
      <c r="I377" s="53" t="str">
        <f>IF(②コード一覧!BJ373="","",INDEX(②コード一覧!$BB$2:$BD$802,MATCH(②コード一覧!BJ373,②コード一覧!$BB$2:$BB$802,0),3))</f>
        <v/>
      </c>
      <c r="J377" s="53"/>
      <c r="K377" s="53" t="str">
        <f>IF(②コード一覧!BK373="","",INDEX(②コード一覧!$BB$2:$BD$802,MATCH(②コード一覧!BK373,②コード一覧!$BB$2:$BB$802,0),3))</f>
        <v/>
      </c>
      <c r="L377" s="53"/>
      <c r="M377" s="53" t="str">
        <f>IF(②コード一覧!BL373="","",INDEX(②コード一覧!$BB$2:$BD$802,MATCH(②コード一覧!BL373,②コード一覧!$BB$2:$BB$802,0),3))</f>
        <v/>
      </c>
      <c r="N377" s="53"/>
      <c r="O377" s="53" t="str">
        <f>IF(②コード一覧!BM373="","",INDEX(②コード一覧!$BB$2:$BD$802,MATCH(②コード一覧!BM373,②コード一覧!$BB$2:$BB$802,0),3))</f>
        <v/>
      </c>
      <c r="P377" s="52"/>
      <c r="Q377" s="20" t="str">
        <f>IF(②コード一覧!BF373="","",②コード一覧!BF373)</f>
        <v/>
      </c>
    </row>
    <row r="378" spans="1:17">
      <c r="A378" s="52" t="str">
        <f>IF(②コード一覧!BB374="","",②コード一覧!BB374)</f>
        <v/>
      </c>
      <c r="B378" s="52" t="str">
        <f>IF(②コード一覧!BH374="","",②コード一覧!BH374)</f>
        <v/>
      </c>
      <c r="C378" s="53" t="str">
        <f>IF(A378="","",INDEX(②コード一覧!$B$2:$D$40,MATCH(③組織表示変え!B378,②コード一覧!$B$2:$B$40,0),3))</f>
        <v/>
      </c>
      <c r="D378" s="61"/>
      <c r="E378" s="20" t="str">
        <f t="shared" si="5"/>
        <v/>
      </c>
      <c r="F378" s="53"/>
      <c r="G378" s="53" t="str">
        <f>IF(②コード一覧!BI374="","",INDEX(②コード一覧!$BB$2:$BD$802,MATCH(②コード一覧!BI374,②コード一覧!$BB$2:$BB$802,0),3))</f>
        <v/>
      </c>
      <c r="H378" s="53"/>
      <c r="I378" s="53" t="str">
        <f>IF(②コード一覧!BJ374="","",INDEX(②コード一覧!$BB$2:$BD$802,MATCH(②コード一覧!BJ374,②コード一覧!$BB$2:$BB$802,0),3))</f>
        <v/>
      </c>
      <c r="J378" s="53"/>
      <c r="K378" s="53" t="str">
        <f>IF(②コード一覧!BK374="","",INDEX(②コード一覧!$BB$2:$BD$802,MATCH(②コード一覧!BK374,②コード一覧!$BB$2:$BB$802,0),3))</f>
        <v/>
      </c>
      <c r="L378" s="53"/>
      <c r="M378" s="53" t="str">
        <f>IF(②コード一覧!BL374="","",INDEX(②コード一覧!$BB$2:$BD$802,MATCH(②コード一覧!BL374,②コード一覧!$BB$2:$BB$802,0),3))</f>
        <v/>
      </c>
      <c r="N378" s="53"/>
      <c r="O378" s="53" t="str">
        <f>IF(②コード一覧!BM374="","",INDEX(②コード一覧!$BB$2:$BD$802,MATCH(②コード一覧!BM374,②コード一覧!$BB$2:$BB$802,0),3))</f>
        <v/>
      </c>
      <c r="P378" s="52"/>
      <c r="Q378" s="20" t="str">
        <f>IF(②コード一覧!BF374="","",②コード一覧!BF374)</f>
        <v/>
      </c>
    </row>
    <row r="379" spans="1:17">
      <c r="A379" s="52" t="str">
        <f>IF(②コード一覧!BB375="","",②コード一覧!BB375)</f>
        <v/>
      </c>
      <c r="B379" s="52" t="str">
        <f>IF(②コード一覧!BH375="","",②コード一覧!BH375)</f>
        <v/>
      </c>
      <c r="C379" s="53" t="str">
        <f>IF(A379="","",INDEX(②コード一覧!$B$2:$D$40,MATCH(③組織表示変え!B379,②コード一覧!$B$2:$B$40,0),3))</f>
        <v/>
      </c>
      <c r="D379" s="61"/>
      <c r="E379" s="20" t="str">
        <f t="shared" si="5"/>
        <v/>
      </c>
      <c r="F379" s="53"/>
      <c r="G379" s="53" t="str">
        <f>IF(②コード一覧!BI375="","",INDEX(②コード一覧!$BB$2:$BD$802,MATCH(②コード一覧!BI375,②コード一覧!$BB$2:$BB$802,0),3))</f>
        <v/>
      </c>
      <c r="H379" s="53"/>
      <c r="I379" s="53" t="str">
        <f>IF(②コード一覧!BJ375="","",INDEX(②コード一覧!$BB$2:$BD$802,MATCH(②コード一覧!BJ375,②コード一覧!$BB$2:$BB$802,0),3))</f>
        <v/>
      </c>
      <c r="J379" s="53"/>
      <c r="K379" s="53" t="str">
        <f>IF(②コード一覧!BK375="","",INDEX(②コード一覧!$BB$2:$BD$802,MATCH(②コード一覧!BK375,②コード一覧!$BB$2:$BB$802,0),3))</f>
        <v/>
      </c>
      <c r="L379" s="53"/>
      <c r="M379" s="53" t="str">
        <f>IF(②コード一覧!BL375="","",INDEX(②コード一覧!$BB$2:$BD$802,MATCH(②コード一覧!BL375,②コード一覧!$BB$2:$BB$802,0),3))</f>
        <v/>
      </c>
      <c r="N379" s="53"/>
      <c r="O379" s="53" t="str">
        <f>IF(②コード一覧!BM375="","",INDEX(②コード一覧!$BB$2:$BD$802,MATCH(②コード一覧!BM375,②コード一覧!$BB$2:$BB$802,0),3))</f>
        <v/>
      </c>
      <c r="P379" s="52"/>
      <c r="Q379" s="20" t="str">
        <f>IF(②コード一覧!BF375="","",②コード一覧!BF375)</f>
        <v/>
      </c>
    </row>
    <row r="380" spans="1:17">
      <c r="A380" s="52" t="str">
        <f>IF(②コード一覧!BB376="","",②コード一覧!BB376)</f>
        <v/>
      </c>
      <c r="B380" s="52" t="str">
        <f>IF(②コード一覧!BH376="","",②コード一覧!BH376)</f>
        <v/>
      </c>
      <c r="C380" s="53" t="str">
        <f>IF(A380="","",INDEX(②コード一覧!$B$2:$D$40,MATCH(③組織表示変え!B380,②コード一覧!$B$2:$B$40,0),3))</f>
        <v/>
      </c>
      <c r="D380" s="61"/>
      <c r="E380" s="20" t="str">
        <f t="shared" si="5"/>
        <v/>
      </c>
      <c r="F380" s="53"/>
      <c r="G380" s="53" t="str">
        <f>IF(②コード一覧!BI376="","",INDEX(②コード一覧!$BB$2:$BD$802,MATCH(②コード一覧!BI376,②コード一覧!$BB$2:$BB$802,0),3))</f>
        <v/>
      </c>
      <c r="H380" s="53"/>
      <c r="I380" s="53" t="str">
        <f>IF(②コード一覧!BJ376="","",INDEX(②コード一覧!$BB$2:$BD$802,MATCH(②コード一覧!BJ376,②コード一覧!$BB$2:$BB$802,0),3))</f>
        <v/>
      </c>
      <c r="J380" s="53"/>
      <c r="K380" s="53" t="str">
        <f>IF(②コード一覧!BK376="","",INDEX(②コード一覧!$BB$2:$BD$802,MATCH(②コード一覧!BK376,②コード一覧!$BB$2:$BB$802,0),3))</f>
        <v/>
      </c>
      <c r="L380" s="53"/>
      <c r="M380" s="53" t="str">
        <f>IF(②コード一覧!BL376="","",INDEX(②コード一覧!$BB$2:$BD$802,MATCH(②コード一覧!BL376,②コード一覧!$BB$2:$BB$802,0),3))</f>
        <v/>
      </c>
      <c r="N380" s="53"/>
      <c r="O380" s="53" t="str">
        <f>IF(②コード一覧!BM376="","",INDEX(②コード一覧!$BB$2:$BD$802,MATCH(②コード一覧!BM376,②コード一覧!$BB$2:$BB$802,0),3))</f>
        <v/>
      </c>
      <c r="P380" s="52"/>
      <c r="Q380" s="20" t="str">
        <f>IF(②コード一覧!BF376="","",②コード一覧!BF376)</f>
        <v/>
      </c>
    </row>
    <row r="381" spans="1:17">
      <c r="A381" s="52" t="str">
        <f>IF(②コード一覧!BB377="","",②コード一覧!BB377)</f>
        <v/>
      </c>
      <c r="B381" s="52" t="str">
        <f>IF(②コード一覧!BH377="","",②コード一覧!BH377)</f>
        <v/>
      </c>
      <c r="C381" s="53" t="str">
        <f>IF(A381="","",INDEX(②コード一覧!$B$2:$D$40,MATCH(③組織表示変え!B381,②コード一覧!$B$2:$B$40,0),3))</f>
        <v/>
      </c>
      <c r="D381" s="61"/>
      <c r="E381" s="20" t="str">
        <f t="shared" si="5"/>
        <v/>
      </c>
      <c r="F381" s="53"/>
      <c r="G381" s="53" t="str">
        <f>IF(②コード一覧!BI377="","",INDEX(②コード一覧!$BB$2:$BD$802,MATCH(②コード一覧!BI377,②コード一覧!$BB$2:$BB$802,0),3))</f>
        <v/>
      </c>
      <c r="H381" s="53"/>
      <c r="I381" s="53" t="str">
        <f>IF(②コード一覧!BJ377="","",INDEX(②コード一覧!$BB$2:$BD$802,MATCH(②コード一覧!BJ377,②コード一覧!$BB$2:$BB$802,0),3))</f>
        <v/>
      </c>
      <c r="J381" s="53"/>
      <c r="K381" s="53" t="str">
        <f>IF(②コード一覧!BK377="","",INDEX(②コード一覧!$BB$2:$BD$802,MATCH(②コード一覧!BK377,②コード一覧!$BB$2:$BB$802,0),3))</f>
        <v/>
      </c>
      <c r="L381" s="53"/>
      <c r="M381" s="53" t="str">
        <f>IF(②コード一覧!BL377="","",INDEX(②コード一覧!$BB$2:$BD$802,MATCH(②コード一覧!BL377,②コード一覧!$BB$2:$BB$802,0),3))</f>
        <v/>
      </c>
      <c r="N381" s="53"/>
      <c r="O381" s="53" t="str">
        <f>IF(②コード一覧!BM377="","",INDEX(②コード一覧!$BB$2:$BD$802,MATCH(②コード一覧!BM377,②コード一覧!$BB$2:$BB$802,0),3))</f>
        <v/>
      </c>
      <c r="P381" s="52"/>
      <c r="Q381" s="20" t="str">
        <f>IF(②コード一覧!BF377="","",②コード一覧!BF377)</f>
        <v/>
      </c>
    </row>
    <row r="382" spans="1:17">
      <c r="A382" s="52" t="str">
        <f>IF(②コード一覧!BB378="","",②コード一覧!BB378)</f>
        <v/>
      </c>
      <c r="B382" s="52" t="str">
        <f>IF(②コード一覧!BH378="","",②コード一覧!BH378)</f>
        <v/>
      </c>
      <c r="C382" s="53" t="str">
        <f>IF(A382="","",INDEX(②コード一覧!$B$2:$D$40,MATCH(③組織表示変え!B382,②コード一覧!$B$2:$B$40,0),3))</f>
        <v/>
      </c>
      <c r="D382" s="61"/>
      <c r="E382" s="20" t="str">
        <f t="shared" si="5"/>
        <v/>
      </c>
      <c r="F382" s="53"/>
      <c r="G382" s="53" t="str">
        <f>IF(②コード一覧!BI378="","",INDEX(②コード一覧!$BB$2:$BD$802,MATCH(②コード一覧!BI378,②コード一覧!$BB$2:$BB$802,0),3))</f>
        <v/>
      </c>
      <c r="H382" s="53"/>
      <c r="I382" s="53" t="str">
        <f>IF(②コード一覧!BJ378="","",INDEX(②コード一覧!$BB$2:$BD$802,MATCH(②コード一覧!BJ378,②コード一覧!$BB$2:$BB$802,0),3))</f>
        <v/>
      </c>
      <c r="J382" s="53"/>
      <c r="K382" s="53" t="str">
        <f>IF(②コード一覧!BK378="","",INDEX(②コード一覧!$BB$2:$BD$802,MATCH(②コード一覧!BK378,②コード一覧!$BB$2:$BB$802,0),3))</f>
        <v/>
      </c>
      <c r="L382" s="53"/>
      <c r="M382" s="53" t="str">
        <f>IF(②コード一覧!BL378="","",INDEX(②コード一覧!$BB$2:$BD$802,MATCH(②コード一覧!BL378,②コード一覧!$BB$2:$BB$802,0),3))</f>
        <v/>
      </c>
      <c r="N382" s="53"/>
      <c r="O382" s="53" t="str">
        <f>IF(②コード一覧!BM378="","",INDEX(②コード一覧!$BB$2:$BD$802,MATCH(②コード一覧!BM378,②コード一覧!$BB$2:$BB$802,0),3))</f>
        <v/>
      </c>
      <c r="P382" s="52"/>
      <c r="Q382" s="20" t="str">
        <f>IF(②コード一覧!BF378="","",②コード一覧!BF378)</f>
        <v/>
      </c>
    </row>
    <row r="383" spans="1:17">
      <c r="A383" s="52" t="str">
        <f>IF(②コード一覧!BB379="","",②コード一覧!BB379)</f>
        <v/>
      </c>
      <c r="B383" s="52" t="str">
        <f>IF(②コード一覧!BH379="","",②コード一覧!BH379)</f>
        <v/>
      </c>
      <c r="C383" s="53" t="str">
        <f>IF(A383="","",INDEX(②コード一覧!$B$2:$D$40,MATCH(③組織表示変え!B383,②コード一覧!$B$2:$B$40,0),3))</f>
        <v/>
      </c>
      <c r="D383" s="61"/>
      <c r="E383" s="20" t="str">
        <f t="shared" si="5"/>
        <v/>
      </c>
      <c r="F383" s="53"/>
      <c r="G383" s="53" t="str">
        <f>IF(②コード一覧!BI379="","",INDEX(②コード一覧!$BB$2:$BD$802,MATCH(②コード一覧!BI379,②コード一覧!$BB$2:$BB$802,0),3))</f>
        <v/>
      </c>
      <c r="H383" s="53"/>
      <c r="I383" s="53" t="str">
        <f>IF(②コード一覧!BJ379="","",INDEX(②コード一覧!$BB$2:$BD$802,MATCH(②コード一覧!BJ379,②コード一覧!$BB$2:$BB$802,0),3))</f>
        <v/>
      </c>
      <c r="J383" s="53"/>
      <c r="K383" s="53" t="str">
        <f>IF(②コード一覧!BK379="","",INDEX(②コード一覧!$BB$2:$BD$802,MATCH(②コード一覧!BK379,②コード一覧!$BB$2:$BB$802,0),3))</f>
        <v/>
      </c>
      <c r="L383" s="53"/>
      <c r="M383" s="53" t="str">
        <f>IF(②コード一覧!BL379="","",INDEX(②コード一覧!$BB$2:$BD$802,MATCH(②コード一覧!BL379,②コード一覧!$BB$2:$BB$802,0),3))</f>
        <v/>
      </c>
      <c r="N383" s="53"/>
      <c r="O383" s="53" t="str">
        <f>IF(②コード一覧!BM379="","",INDEX(②コード一覧!$BB$2:$BD$802,MATCH(②コード一覧!BM379,②コード一覧!$BB$2:$BB$802,0),3))</f>
        <v/>
      </c>
      <c r="P383" s="52"/>
      <c r="Q383" s="20" t="str">
        <f>IF(②コード一覧!BF379="","",②コード一覧!BF379)</f>
        <v/>
      </c>
    </row>
    <row r="384" spans="1:17">
      <c r="A384" s="52" t="str">
        <f>IF(②コード一覧!BB380="","",②コード一覧!BB380)</f>
        <v/>
      </c>
      <c r="B384" s="52" t="str">
        <f>IF(②コード一覧!BH380="","",②コード一覧!BH380)</f>
        <v/>
      </c>
      <c r="C384" s="53" t="str">
        <f>IF(A384="","",INDEX(②コード一覧!$B$2:$D$40,MATCH(③組織表示変え!B384,②コード一覧!$B$2:$B$40,0),3))</f>
        <v/>
      </c>
      <c r="D384" s="61"/>
      <c r="E384" s="20" t="str">
        <f t="shared" si="5"/>
        <v/>
      </c>
      <c r="F384" s="53"/>
      <c r="G384" s="53" t="str">
        <f>IF(②コード一覧!BI380="","",INDEX(②コード一覧!$BB$2:$BD$802,MATCH(②コード一覧!BI380,②コード一覧!$BB$2:$BB$802,0),3))</f>
        <v/>
      </c>
      <c r="H384" s="53"/>
      <c r="I384" s="53" t="str">
        <f>IF(②コード一覧!BJ380="","",INDEX(②コード一覧!$BB$2:$BD$802,MATCH(②コード一覧!BJ380,②コード一覧!$BB$2:$BB$802,0),3))</f>
        <v/>
      </c>
      <c r="J384" s="53"/>
      <c r="K384" s="53" t="str">
        <f>IF(②コード一覧!BK380="","",INDEX(②コード一覧!$BB$2:$BD$802,MATCH(②コード一覧!BK380,②コード一覧!$BB$2:$BB$802,0),3))</f>
        <v/>
      </c>
      <c r="L384" s="53"/>
      <c r="M384" s="53" t="str">
        <f>IF(②コード一覧!BL380="","",INDEX(②コード一覧!$BB$2:$BD$802,MATCH(②コード一覧!BL380,②コード一覧!$BB$2:$BB$802,0),3))</f>
        <v/>
      </c>
      <c r="N384" s="53"/>
      <c r="O384" s="53" t="str">
        <f>IF(②コード一覧!BM380="","",INDEX(②コード一覧!$BB$2:$BD$802,MATCH(②コード一覧!BM380,②コード一覧!$BB$2:$BB$802,0),3))</f>
        <v/>
      </c>
      <c r="P384" s="52"/>
      <c r="Q384" s="20" t="str">
        <f>IF(②コード一覧!BF380="","",②コード一覧!BF380)</f>
        <v/>
      </c>
    </row>
    <row r="385" spans="1:17">
      <c r="A385" s="52" t="str">
        <f>IF(②コード一覧!BB381="","",②コード一覧!BB381)</f>
        <v/>
      </c>
      <c r="B385" s="52" t="str">
        <f>IF(②コード一覧!BH381="","",②コード一覧!BH381)</f>
        <v/>
      </c>
      <c r="C385" s="53" t="str">
        <f>IF(A385="","",INDEX(②コード一覧!$B$2:$D$40,MATCH(③組織表示変え!B385,②コード一覧!$B$2:$B$40,0),3))</f>
        <v/>
      </c>
      <c r="D385" s="61"/>
      <c r="E385" s="20" t="str">
        <f t="shared" si="5"/>
        <v/>
      </c>
      <c r="F385" s="53"/>
      <c r="G385" s="53" t="str">
        <f>IF(②コード一覧!BI381="","",INDEX(②コード一覧!$BB$2:$BD$802,MATCH(②コード一覧!BI381,②コード一覧!$BB$2:$BB$802,0),3))</f>
        <v/>
      </c>
      <c r="H385" s="53"/>
      <c r="I385" s="53" t="str">
        <f>IF(②コード一覧!BJ381="","",INDEX(②コード一覧!$BB$2:$BD$802,MATCH(②コード一覧!BJ381,②コード一覧!$BB$2:$BB$802,0),3))</f>
        <v/>
      </c>
      <c r="J385" s="53"/>
      <c r="K385" s="53" t="str">
        <f>IF(②コード一覧!BK381="","",INDEX(②コード一覧!$BB$2:$BD$802,MATCH(②コード一覧!BK381,②コード一覧!$BB$2:$BB$802,0),3))</f>
        <v/>
      </c>
      <c r="L385" s="53"/>
      <c r="M385" s="53" t="str">
        <f>IF(②コード一覧!BL381="","",INDEX(②コード一覧!$BB$2:$BD$802,MATCH(②コード一覧!BL381,②コード一覧!$BB$2:$BB$802,0),3))</f>
        <v/>
      </c>
      <c r="N385" s="53"/>
      <c r="O385" s="53" t="str">
        <f>IF(②コード一覧!BM381="","",INDEX(②コード一覧!$BB$2:$BD$802,MATCH(②コード一覧!BM381,②コード一覧!$BB$2:$BB$802,0),3))</f>
        <v/>
      </c>
      <c r="P385" s="52"/>
      <c r="Q385" s="20" t="str">
        <f>IF(②コード一覧!BF381="","",②コード一覧!BF381)</f>
        <v/>
      </c>
    </row>
    <row r="386" spans="1:17">
      <c r="A386" s="52" t="str">
        <f>IF(②コード一覧!BB382="","",②コード一覧!BB382)</f>
        <v/>
      </c>
      <c r="B386" s="52" t="str">
        <f>IF(②コード一覧!BH382="","",②コード一覧!BH382)</f>
        <v/>
      </c>
      <c r="C386" s="53" t="str">
        <f>IF(A386="","",INDEX(②コード一覧!$B$2:$D$40,MATCH(③組織表示変え!B386,②コード一覧!$B$2:$B$40,0),3))</f>
        <v/>
      </c>
      <c r="D386" s="61"/>
      <c r="E386" s="20" t="str">
        <f t="shared" si="5"/>
        <v/>
      </c>
      <c r="F386" s="53"/>
      <c r="G386" s="53" t="str">
        <f>IF(②コード一覧!BI382="","",INDEX(②コード一覧!$BB$2:$BD$802,MATCH(②コード一覧!BI382,②コード一覧!$BB$2:$BB$802,0),3))</f>
        <v/>
      </c>
      <c r="H386" s="53"/>
      <c r="I386" s="53" t="str">
        <f>IF(②コード一覧!BJ382="","",INDEX(②コード一覧!$BB$2:$BD$802,MATCH(②コード一覧!BJ382,②コード一覧!$BB$2:$BB$802,0),3))</f>
        <v/>
      </c>
      <c r="J386" s="53"/>
      <c r="K386" s="53" t="str">
        <f>IF(②コード一覧!BK382="","",INDEX(②コード一覧!$BB$2:$BD$802,MATCH(②コード一覧!BK382,②コード一覧!$BB$2:$BB$802,0),3))</f>
        <v/>
      </c>
      <c r="L386" s="53"/>
      <c r="M386" s="53" t="str">
        <f>IF(②コード一覧!BL382="","",INDEX(②コード一覧!$BB$2:$BD$802,MATCH(②コード一覧!BL382,②コード一覧!$BB$2:$BB$802,0),3))</f>
        <v/>
      </c>
      <c r="N386" s="53"/>
      <c r="O386" s="53" t="str">
        <f>IF(②コード一覧!BM382="","",INDEX(②コード一覧!$BB$2:$BD$802,MATCH(②コード一覧!BM382,②コード一覧!$BB$2:$BB$802,0),3))</f>
        <v/>
      </c>
      <c r="P386" s="52"/>
      <c r="Q386" s="20" t="str">
        <f>IF(②コード一覧!BF382="","",②コード一覧!BF382)</f>
        <v/>
      </c>
    </row>
    <row r="387" spans="1:17">
      <c r="A387" s="52" t="str">
        <f>IF(②コード一覧!BB383="","",②コード一覧!BB383)</f>
        <v/>
      </c>
      <c r="B387" s="52" t="str">
        <f>IF(②コード一覧!BH383="","",②コード一覧!BH383)</f>
        <v/>
      </c>
      <c r="C387" s="53" t="str">
        <f>IF(A387="","",INDEX(②コード一覧!$B$2:$D$40,MATCH(③組織表示変え!B387,②コード一覧!$B$2:$B$40,0),3))</f>
        <v/>
      </c>
      <c r="D387" s="61"/>
      <c r="E387" s="20" t="str">
        <f t="shared" si="5"/>
        <v/>
      </c>
      <c r="F387" s="53"/>
      <c r="G387" s="53" t="str">
        <f>IF(②コード一覧!BI383="","",INDEX(②コード一覧!$BB$2:$BD$802,MATCH(②コード一覧!BI383,②コード一覧!$BB$2:$BB$802,0),3))</f>
        <v/>
      </c>
      <c r="H387" s="53"/>
      <c r="I387" s="53" t="str">
        <f>IF(②コード一覧!BJ383="","",INDEX(②コード一覧!$BB$2:$BD$802,MATCH(②コード一覧!BJ383,②コード一覧!$BB$2:$BB$802,0),3))</f>
        <v/>
      </c>
      <c r="J387" s="53"/>
      <c r="K387" s="53" t="str">
        <f>IF(②コード一覧!BK383="","",INDEX(②コード一覧!$BB$2:$BD$802,MATCH(②コード一覧!BK383,②コード一覧!$BB$2:$BB$802,0),3))</f>
        <v/>
      </c>
      <c r="L387" s="53"/>
      <c r="M387" s="53" t="str">
        <f>IF(②コード一覧!BL383="","",INDEX(②コード一覧!$BB$2:$BD$802,MATCH(②コード一覧!BL383,②コード一覧!$BB$2:$BB$802,0),3))</f>
        <v/>
      </c>
      <c r="N387" s="53"/>
      <c r="O387" s="53" t="str">
        <f>IF(②コード一覧!BM383="","",INDEX(②コード一覧!$BB$2:$BD$802,MATCH(②コード一覧!BM383,②コード一覧!$BB$2:$BB$802,0),3))</f>
        <v/>
      </c>
      <c r="P387" s="52"/>
      <c r="Q387" s="20" t="str">
        <f>IF(②コード一覧!BF383="","",②コード一覧!BF383)</f>
        <v/>
      </c>
    </row>
    <row r="388" spans="1:17">
      <c r="A388" s="52" t="str">
        <f>IF(②コード一覧!BB384="","",②コード一覧!BB384)</f>
        <v/>
      </c>
      <c r="B388" s="52" t="str">
        <f>IF(②コード一覧!BH384="","",②コード一覧!BH384)</f>
        <v/>
      </c>
      <c r="C388" s="53" t="str">
        <f>IF(A388="","",INDEX(②コード一覧!$B$2:$D$40,MATCH(③組織表示変え!B388,②コード一覧!$B$2:$B$40,0),3))</f>
        <v/>
      </c>
      <c r="D388" s="61"/>
      <c r="E388" s="20" t="str">
        <f t="shared" si="5"/>
        <v/>
      </c>
      <c r="F388" s="53"/>
      <c r="G388" s="53" t="str">
        <f>IF(②コード一覧!BI384="","",INDEX(②コード一覧!$BB$2:$BD$802,MATCH(②コード一覧!BI384,②コード一覧!$BB$2:$BB$802,0),3))</f>
        <v/>
      </c>
      <c r="H388" s="53"/>
      <c r="I388" s="53" t="str">
        <f>IF(②コード一覧!BJ384="","",INDEX(②コード一覧!$BB$2:$BD$802,MATCH(②コード一覧!BJ384,②コード一覧!$BB$2:$BB$802,0),3))</f>
        <v/>
      </c>
      <c r="J388" s="53"/>
      <c r="K388" s="53" t="str">
        <f>IF(②コード一覧!BK384="","",INDEX(②コード一覧!$BB$2:$BD$802,MATCH(②コード一覧!BK384,②コード一覧!$BB$2:$BB$802,0),3))</f>
        <v/>
      </c>
      <c r="L388" s="53"/>
      <c r="M388" s="53" t="str">
        <f>IF(②コード一覧!BL384="","",INDEX(②コード一覧!$BB$2:$BD$802,MATCH(②コード一覧!BL384,②コード一覧!$BB$2:$BB$802,0),3))</f>
        <v/>
      </c>
      <c r="N388" s="53"/>
      <c r="O388" s="53" t="str">
        <f>IF(②コード一覧!BM384="","",INDEX(②コード一覧!$BB$2:$BD$802,MATCH(②コード一覧!BM384,②コード一覧!$BB$2:$BB$802,0),3))</f>
        <v/>
      </c>
      <c r="P388" s="52"/>
      <c r="Q388" s="20" t="str">
        <f>IF(②コード一覧!BF384="","",②コード一覧!BF384)</f>
        <v/>
      </c>
    </row>
    <row r="389" spans="1:17">
      <c r="A389" s="52" t="str">
        <f>IF(②コード一覧!BB385="","",②コード一覧!BB385)</f>
        <v/>
      </c>
      <c r="B389" s="52" t="str">
        <f>IF(②コード一覧!BH385="","",②コード一覧!BH385)</f>
        <v/>
      </c>
      <c r="C389" s="53" t="str">
        <f>IF(A389="","",INDEX(②コード一覧!$B$2:$D$40,MATCH(③組織表示変え!B389,②コード一覧!$B$2:$B$40,0),3))</f>
        <v/>
      </c>
      <c r="D389" s="61"/>
      <c r="E389" s="20" t="str">
        <f t="shared" si="5"/>
        <v/>
      </c>
      <c r="F389" s="53"/>
      <c r="G389" s="53" t="str">
        <f>IF(②コード一覧!BI385="","",INDEX(②コード一覧!$BB$2:$BD$802,MATCH(②コード一覧!BI385,②コード一覧!$BB$2:$BB$802,0),3))</f>
        <v/>
      </c>
      <c r="H389" s="53"/>
      <c r="I389" s="53" t="str">
        <f>IF(②コード一覧!BJ385="","",INDEX(②コード一覧!$BB$2:$BD$802,MATCH(②コード一覧!BJ385,②コード一覧!$BB$2:$BB$802,0),3))</f>
        <v/>
      </c>
      <c r="J389" s="53"/>
      <c r="K389" s="53" t="str">
        <f>IF(②コード一覧!BK385="","",INDEX(②コード一覧!$BB$2:$BD$802,MATCH(②コード一覧!BK385,②コード一覧!$BB$2:$BB$802,0),3))</f>
        <v/>
      </c>
      <c r="L389" s="53"/>
      <c r="M389" s="53" t="str">
        <f>IF(②コード一覧!BL385="","",INDEX(②コード一覧!$BB$2:$BD$802,MATCH(②コード一覧!BL385,②コード一覧!$BB$2:$BB$802,0),3))</f>
        <v/>
      </c>
      <c r="N389" s="53"/>
      <c r="O389" s="53" t="str">
        <f>IF(②コード一覧!BM385="","",INDEX(②コード一覧!$BB$2:$BD$802,MATCH(②コード一覧!BM385,②コード一覧!$BB$2:$BB$802,0),3))</f>
        <v/>
      </c>
      <c r="P389" s="52"/>
      <c r="Q389" s="20" t="str">
        <f>IF(②コード一覧!BF385="","",②コード一覧!BF385)</f>
        <v/>
      </c>
    </row>
    <row r="390" spans="1:17">
      <c r="A390" s="52" t="str">
        <f>IF(②コード一覧!BB386="","",②コード一覧!BB386)</f>
        <v/>
      </c>
      <c r="B390" s="52" t="str">
        <f>IF(②コード一覧!BH386="","",②コード一覧!BH386)</f>
        <v/>
      </c>
      <c r="C390" s="53" t="str">
        <f>IF(A390="","",INDEX(②コード一覧!$B$2:$D$40,MATCH(③組織表示変え!B390,②コード一覧!$B$2:$B$40,0),3))</f>
        <v/>
      </c>
      <c r="D390" s="61"/>
      <c r="E390" s="20" t="str">
        <f t="shared" ref="E390:E453" si="6">IF(G390="", "", G390) &amp; IF(I390="", "", "-" &amp; I390) &amp; IF(K390="", "", "-" &amp; K390) &amp; IF(M390="", "", "-" &amp; M390) &amp; IF(O390="", "", "-" &amp; O390)</f>
        <v/>
      </c>
      <c r="F390" s="53"/>
      <c r="G390" s="53" t="str">
        <f>IF(②コード一覧!BI386="","",INDEX(②コード一覧!$BB$2:$BD$802,MATCH(②コード一覧!BI386,②コード一覧!$BB$2:$BB$802,0),3))</f>
        <v/>
      </c>
      <c r="H390" s="53"/>
      <c r="I390" s="53" t="str">
        <f>IF(②コード一覧!BJ386="","",INDEX(②コード一覧!$BB$2:$BD$802,MATCH(②コード一覧!BJ386,②コード一覧!$BB$2:$BB$802,0),3))</f>
        <v/>
      </c>
      <c r="J390" s="53"/>
      <c r="K390" s="53" t="str">
        <f>IF(②コード一覧!BK386="","",INDEX(②コード一覧!$BB$2:$BD$802,MATCH(②コード一覧!BK386,②コード一覧!$BB$2:$BB$802,0),3))</f>
        <v/>
      </c>
      <c r="L390" s="53"/>
      <c r="M390" s="53" t="str">
        <f>IF(②コード一覧!BL386="","",INDEX(②コード一覧!$BB$2:$BD$802,MATCH(②コード一覧!BL386,②コード一覧!$BB$2:$BB$802,0),3))</f>
        <v/>
      </c>
      <c r="N390" s="53"/>
      <c r="O390" s="53" t="str">
        <f>IF(②コード一覧!BM386="","",INDEX(②コード一覧!$BB$2:$BD$802,MATCH(②コード一覧!BM386,②コード一覧!$BB$2:$BB$802,0),3))</f>
        <v/>
      </c>
      <c r="P390" s="52"/>
      <c r="Q390" s="20" t="str">
        <f>IF(②コード一覧!BF386="","",②コード一覧!BF386)</f>
        <v/>
      </c>
    </row>
    <row r="391" spans="1:17">
      <c r="A391" s="52" t="str">
        <f>IF(②コード一覧!BB387="","",②コード一覧!BB387)</f>
        <v/>
      </c>
      <c r="B391" s="52" t="str">
        <f>IF(②コード一覧!BH387="","",②コード一覧!BH387)</f>
        <v/>
      </c>
      <c r="C391" s="53" t="str">
        <f>IF(A391="","",INDEX(②コード一覧!$B$2:$D$40,MATCH(③組織表示変え!B391,②コード一覧!$B$2:$B$40,0),3))</f>
        <v/>
      </c>
      <c r="D391" s="61"/>
      <c r="E391" s="20" t="str">
        <f t="shared" si="6"/>
        <v/>
      </c>
      <c r="F391" s="53"/>
      <c r="G391" s="53" t="str">
        <f>IF(②コード一覧!BI387="","",INDEX(②コード一覧!$BB$2:$BD$802,MATCH(②コード一覧!BI387,②コード一覧!$BB$2:$BB$802,0),3))</f>
        <v/>
      </c>
      <c r="H391" s="53"/>
      <c r="I391" s="53" t="str">
        <f>IF(②コード一覧!BJ387="","",INDEX(②コード一覧!$BB$2:$BD$802,MATCH(②コード一覧!BJ387,②コード一覧!$BB$2:$BB$802,0),3))</f>
        <v/>
      </c>
      <c r="J391" s="53"/>
      <c r="K391" s="53" t="str">
        <f>IF(②コード一覧!BK387="","",INDEX(②コード一覧!$BB$2:$BD$802,MATCH(②コード一覧!BK387,②コード一覧!$BB$2:$BB$802,0),3))</f>
        <v/>
      </c>
      <c r="L391" s="53"/>
      <c r="M391" s="53" t="str">
        <f>IF(②コード一覧!BL387="","",INDEX(②コード一覧!$BB$2:$BD$802,MATCH(②コード一覧!BL387,②コード一覧!$BB$2:$BB$802,0),3))</f>
        <v/>
      </c>
      <c r="N391" s="53"/>
      <c r="O391" s="53" t="str">
        <f>IF(②コード一覧!BM387="","",INDEX(②コード一覧!$BB$2:$BD$802,MATCH(②コード一覧!BM387,②コード一覧!$BB$2:$BB$802,0),3))</f>
        <v/>
      </c>
      <c r="P391" s="52"/>
      <c r="Q391" s="20" t="str">
        <f>IF(②コード一覧!BF387="","",②コード一覧!BF387)</f>
        <v/>
      </c>
    </row>
    <row r="392" spans="1:17">
      <c r="A392" s="52" t="str">
        <f>IF(②コード一覧!BB388="","",②コード一覧!BB388)</f>
        <v/>
      </c>
      <c r="B392" s="52" t="str">
        <f>IF(②コード一覧!BH388="","",②コード一覧!BH388)</f>
        <v/>
      </c>
      <c r="C392" s="53" t="str">
        <f>IF(A392="","",INDEX(②コード一覧!$B$2:$D$40,MATCH(③組織表示変え!B392,②コード一覧!$B$2:$B$40,0),3))</f>
        <v/>
      </c>
      <c r="D392" s="61"/>
      <c r="E392" s="20" t="str">
        <f t="shared" si="6"/>
        <v/>
      </c>
      <c r="F392" s="53"/>
      <c r="G392" s="53" t="str">
        <f>IF(②コード一覧!BI388="","",INDEX(②コード一覧!$BB$2:$BD$802,MATCH(②コード一覧!BI388,②コード一覧!$BB$2:$BB$802,0),3))</f>
        <v/>
      </c>
      <c r="H392" s="53"/>
      <c r="I392" s="53" t="str">
        <f>IF(②コード一覧!BJ388="","",INDEX(②コード一覧!$BB$2:$BD$802,MATCH(②コード一覧!BJ388,②コード一覧!$BB$2:$BB$802,0),3))</f>
        <v/>
      </c>
      <c r="J392" s="53"/>
      <c r="K392" s="53" t="str">
        <f>IF(②コード一覧!BK388="","",INDEX(②コード一覧!$BB$2:$BD$802,MATCH(②コード一覧!BK388,②コード一覧!$BB$2:$BB$802,0),3))</f>
        <v/>
      </c>
      <c r="L392" s="53"/>
      <c r="M392" s="53" t="str">
        <f>IF(②コード一覧!BL388="","",INDEX(②コード一覧!$BB$2:$BD$802,MATCH(②コード一覧!BL388,②コード一覧!$BB$2:$BB$802,0),3))</f>
        <v/>
      </c>
      <c r="N392" s="53"/>
      <c r="O392" s="53" t="str">
        <f>IF(②コード一覧!BM388="","",INDEX(②コード一覧!$BB$2:$BD$802,MATCH(②コード一覧!BM388,②コード一覧!$BB$2:$BB$802,0),3))</f>
        <v/>
      </c>
      <c r="P392" s="52"/>
      <c r="Q392" s="20" t="str">
        <f>IF(②コード一覧!BF388="","",②コード一覧!BF388)</f>
        <v/>
      </c>
    </row>
    <row r="393" spans="1:17">
      <c r="A393" s="52" t="str">
        <f>IF(②コード一覧!BB389="","",②コード一覧!BB389)</f>
        <v/>
      </c>
      <c r="B393" s="52" t="str">
        <f>IF(②コード一覧!BH389="","",②コード一覧!BH389)</f>
        <v/>
      </c>
      <c r="C393" s="53" t="str">
        <f>IF(A393="","",INDEX(②コード一覧!$B$2:$D$40,MATCH(③組織表示変え!B393,②コード一覧!$B$2:$B$40,0),3))</f>
        <v/>
      </c>
      <c r="D393" s="61"/>
      <c r="E393" s="20" t="str">
        <f t="shared" si="6"/>
        <v/>
      </c>
      <c r="F393" s="53"/>
      <c r="G393" s="53" t="str">
        <f>IF(②コード一覧!BI389="","",INDEX(②コード一覧!$BB$2:$BD$802,MATCH(②コード一覧!BI389,②コード一覧!$BB$2:$BB$802,0),3))</f>
        <v/>
      </c>
      <c r="H393" s="53"/>
      <c r="I393" s="53" t="str">
        <f>IF(②コード一覧!BJ389="","",INDEX(②コード一覧!$BB$2:$BD$802,MATCH(②コード一覧!BJ389,②コード一覧!$BB$2:$BB$802,0),3))</f>
        <v/>
      </c>
      <c r="J393" s="53"/>
      <c r="K393" s="53" t="str">
        <f>IF(②コード一覧!BK389="","",INDEX(②コード一覧!$BB$2:$BD$802,MATCH(②コード一覧!BK389,②コード一覧!$BB$2:$BB$802,0),3))</f>
        <v/>
      </c>
      <c r="L393" s="53"/>
      <c r="M393" s="53" t="str">
        <f>IF(②コード一覧!BL389="","",INDEX(②コード一覧!$BB$2:$BD$802,MATCH(②コード一覧!BL389,②コード一覧!$BB$2:$BB$802,0),3))</f>
        <v/>
      </c>
      <c r="N393" s="53"/>
      <c r="O393" s="53" t="str">
        <f>IF(②コード一覧!BM389="","",INDEX(②コード一覧!$BB$2:$BD$802,MATCH(②コード一覧!BM389,②コード一覧!$BB$2:$BB$802,0),3))</f>
        <v/>
      </c>
      <c r="P393" s="52"/>
      <c r="Q393" s="20" t="str">
        <f>IF(②コード一覧!BF389="","",②コード一覧!BF389)</f>
        <v/>
      </c>
    </row>
    <row r="394" spans="1:17">
      <c r="A394" s="52" t="str">
        <f>IF(②コード一覧!BB390="","",②コード一覧!BB390)</f>
        <v/>
      </c>
      <c r="B394" s="52" t="str">
        <f>IF(②コード一覧!BH390="","",②コード一覧!BH390)</f>
        <v/>
      </c>
      <c r="C394" s="53" t="str">
        <f>IF(A394="","",INDEX(②コード一覧!$B$2:$D$40,MATCH(③組織表示変え!B394,②コード一覧!$B$2:$B$40,0),3))</f>
        <v/>
      </c>
      <c r="D394" s="61"/>
      <c r="E394" s="20" t="str">
        <f t="shared" si="6"/>
        <v/>
      </c>
      <c r="F394" s="53"/>
      <c r="G394" s="53" t="str">
        <f>IF(②コード一覧!BI390="","",INDEX(②コード一覧!$BB$2:$BD$802,MATCH(②コード一覧!BI390,②コード一覧!$BB$2:$BB$802,0),3))</f>
        <v/>
      </c>
      <c r="H394" s="53"/>
      <c r="I394" s="53" t="str">
        <f>IF(②コード一覧!BJ390="","",INDEX(②コード一覧!$BB$2:$BD$802,MATCH(②コード一覧!BJ390,②コード一覧!$BB$2:$BB$802,0),3))</f>
        <v/>
      </c>
      <c r="J394" s="53"/>
      <c r="K394" s="53" t="str">
        <f>IF(②コード一覧!BK390="","",INDEX(②コード一覧!$BB$2:$BD$802,MATCH(②コード一覧!BK390,②コード一覧!$BB$2:$BB$802,0),3))</f>
        <v/>
      </c>
      <c r="L394" s="53"/>
      <c r="M394" s="53" t="str">
        <f>IF(②コード一覧!BL390="","",INDEX(②コード一覧!$BB$2:$BD$802,MATCH(②コード一覧!BL390,②コード一覧!$BB$2:$BB$802,0),3))</f>
        <v/>
      </c>
      <c r="N394" s="53"/>
      <c r="O394" s="53" t="str">
        <f>IF(②コード一覧!BM390="","",INDEX(②コード一覧!$BB$2:$BD$802,MATCH(②コード一覧!BM390,②コード一覧!$BB$2:$BB$802,0),3))</f>
        <v/>
      </c>
      <c r="P394" s="52"/>
      <c r="Q394" s="20" t="str">
        <f>IF(②コード一覧!BF390="","",②コード一覧!BF390)</f>
        <v/>
      </c>
    </row>
    <row r="395" spans="1:17">
      <c r="A395" s="52" t="str">
        <f>IF(②コード一覧!BB391="","",②コード一覧!BB391)</f>
        <v/>
      </c>
      <c r="B395" s="52" t="str">
        <f>IF(②コード一覧!BH391="","",②コード一覧!BH391)</f>
        <v/>
      </c>
      <c r="C395" s="53" t="str">
        <f>IF(A395="","",INDEX(②コード一覧!$B$2:$D$40,MATCH(③組織表示変え!B395,②コード一覧!$B$2:$B$40,0),3))</f>
        <v/>
      </c>
      <c r="D395" s="61"/>
      <c r="E395" s="20" t="str">
        <f t="shared" si="6"/>
        <v/>
      </c>
      <c r="F395" s="53"/>
      <c r="G395" s="53" t="str">
        <f>IF(②コード一覧!BI391="","",INDEX(②コード一覧!$BB$2:$BD$802,MATCH(②コード一覧!BI391,②コード一覧!$BB$2:$BB$802,0),3))</f>
        <v/>
      </c>
      <c r="H395" s="53"/>
      <c r="I395" s="53" t="str">
        <f>IF(②コード一覧!BJ391="","",INDEX(②コード一覧!$BB$2:$BD$802,MATCH(②コード一覧!BJ391,②コード一覧!$BB$2:$BB$802,0),3))</f>
        <v/>
      </c>
      <c r="J395" s="53"/>
      <c r="K395" s="53" t="str">
        <f>IF(②コード一覧!BK391="","",INDEX(②コード一覧!$BB$2:$BD$802,MATCH(②コード一覧!BK391,②コード一覧!$BB$2:$BB$802,0),3))</f>
        <v/>
      </c>
      <c r="L395" s="53"/>
      <c r="M395" s="53" t="str">
        <f>IF(②コード一覧!BL391="","",INDEX(②コード一覧!$BB$2:$BD$802,MATCH(②コード一覧!BL391,②コード一覧!$BB$2:$BB$802,0),3))</f>
        <v/>
      </c>
      <c r="N395" s="53"/>
      <c r="O395" s="53" t="str">
        <f>IF(②コード一覧!BM391="","",INDEX(②コード一覧!$BB$2:$BD$802,MATCH(②コード一覧!BM391,②コード一覧!$BB$2:$BB$802,0),3))</f>
        <v/>
      </c>
      <c r="P395" s="52"/>
      <c r="Q395" s="20" t="str">
        <f>IF(②コード一覧!BF391="","",②コード一覧!BF391)</f>
        <v/>
      </c>
    </row>
    <row r="396" spans="1:17">
      <c r="A396" s="52" t="str">
        <f>IF(②コード一覧!BB392="","",②コード一覧!BB392)</f>
        <v/>
      </c>
      <c r="B396" s="52" t="str">
        <f>IF(②コード一覧!BH392="","",②コード一覧!BH392)</f>
        <v/>
      </c>
      <c r="C396" s="53" t="str">
        <f>IF(A396="","",INDEX(②コード一覧!$B$2:$D$40,MATCH(③組織表示変え!B396,②コード一覧!$B$2:$B$40,0),3))</f>
        <v/>
      </c>
      <c r="D396" s="61"/>
      <c r="E396" s="20" t="str">
        <f t="shared" si="6"/>
        <v/>
      </c>
      <c r="F396" s="53"/>
      <c r="G396" s="53" t="str">
        <f>IF(②コード一覧!BI392="","",INDEX(②コード一覧!$BB$2:$BD$802,MATCH(②コード一覧!BI392,②コード一覧!$BB$2:$BB$802,0),3))</f>
        <v/>
      </c>
      <c r="H396" s="53"/>
      <c r="I396" s="53" t="str">
        <f>IF(②コード一覧!BJ392="","",INDEX(②コード一覧!$BB$2:$BD$802,MATCH(②コード一覧!BJ392,②コード一覧!$BB$2:$BB$802,0),3))</f>
        <v/>
      </c>
      <c r="J396" s="53"/>
      <c r="K396" s="53" t="str">
        <f>IF(②コード一覧!BK392="","",INDEX(②コード一覧!$BB$2:$BD$802,MATCH(②コード一覧!BK392,②コード一覧!$BB$2:$BB$802,0),3))</f>
        <v/>
      </c>
      <c r="L396" s="53"/>
      <c r="M396" s="53" t="str">
        <f>IF(②コード一覧!BL392="","",INDEX(②コード一覧!$BB$2:$BD$802,MATCH(②コード一覧!BL392,②コード一覧!$BB$2:$BB$802,0),3))</f>
        <v/>
      </c>
      <c r="N396" s="53"/>
      <c r="O396" s="53" t="str">
        <f>IF(②コード一覧!BM392="","",INDEX(②コード一覧!$BB$2:$BD$802,MATCH(②コード一覧!BM392,②コード一覧!$BB$2:$BB$802,0),3))</f>
        <v/>
      </c>
      <c r="P396" s="52"/>
      <c r="Q396" s="20" t="str">
        <f>IF(②コード一覧!BF392="","",②コード一覧!BF392)</f>
        <v/>
      </c>
    </row>
    <row r="397" spans="1:17">
      <c r="A397" s="52" t="str">
        <f>IF(②コード一覧!BB393="","",②コード一覧!BB393)</f>
        <v/>
      </c>
      <c r="B397" s="52" t="str">
        <f>IF(②コード一覧!BH393="","",②コード一覧!BH393)</f>
        <v/>
      </c>
      <c r="C397" s="53" t="str">
        <f>IF(A397="","",INDEX(②コード一覧!$B$2:$D$40,MATCH(③組織表示変え!B397,②コード一覧!$B$2:$B$40,0),3))</f>
        <v/>
      </c>
      <c r="D397" s="61"/>
      <c r="E397" s="20" t="str">
        <f t="shared" si="6"/>
        <v/>
      </c>
      <c r="F397" s="53"/>
      <c r="G397" s="53" t="str">
        <f>IF(②コード一覧!BI393="","",INDEX(②コード一覧!$BB$2:$BD$802,MATCH(②コード一覧!BI393,②コード一覧!$BB$2:$BB$802,0),3))</f>
        <v/>
      </c>
      <c r="H397" s="53"/>
      <c r="I397" s="53" t="str">
        <f>IF(②コード一覧!BJ393="","",INDEX(②コード一覧!$BB$2:$BD$802,MATCH(②コード一覧!BJ393,②コード一覧!$BB$2:$BB$802,0),3))</f>
        <v/>
      </c>
      <c r="J397" s="53"/>
      <c r="K397" s="53" t="str">
        <f>IF(②コード一覧!BK393="","",INDEX(②コード一覧!$BB$2:$BD$802,MATCH(②コード一覧!BK393,②コード一覧!$BB$2:$BB$802,0),3))</f>
        <v/>
      </c>
      <c r="L397" s="53"/>
      <c r="M397" s="53" t="str">
        <f>IF(②コード一覧!BL393="","",INDEX(②コード一覧!$BB$2:$BD$802,MATCH(②コード一覧!BL393,②コード一覧!$BB$2:$BB$802,0),3))</f>
        <v/>
      </c>
      <c r="N397" s="53"/>
      <c r="O397" s="53" t="str">
        <f>IF(②コード一覧!BM393="","",INDEX(②コード一覧!$BB$2:$BD$802,MATCH(②コード一覧!BM393,②コード一覧!$BB$2:$BB$802,0),3))</f>
        <v/>
      </c>
      <c r="P397" s="52"/>
      <c r="Q397" s="20" t="str">
        <f>IF(②コード一覧!BF393="","",②コード一覧!BF393)</f>
        <v/>
      </c>
    </row>
    <row r="398" spans="1:17">
      <c r="A398" s="52" t="str">
        <f>IF(②コード一覧!BB394="","",②コード一覧!BB394)</f>
        <v/>
      </c>
      <c r="B398" s="52" t="str">
        <f>IF(②コード一覧!BH394="","",②コード一覧!BH394)</f>
        <v/>
      </c>
      <c r="C398" s="53" t="str">
        <f>IF(A398="","",INDEX(②コード一覧!$B$2:$D$40,MATCH(③組織表示変え!B398,②コード一覧!$B$2:$B$40,0),3))</f>
        <v/>
      </c>
      <c r="D398" s="61"/>
      <c r="E398" s="20" t="str">
        <f t="shared" si="6"/>
        <v/>
      </c>
      <c r="F398" s="53"/>
      <c r="G398" s="53" t="str">
        <f>IF(②コード一覧!BI394="","",INDEX(②コード一覧!$BB$2:$BD$802,MATCH(②コード一覧!BI394,②コード一覧!$BB$2:$BB$802,0),3))</f>
        <v/>
      </c>
      <c r="H398" s="53"/>
      <c r="I398" s="53" t="str">
        <f>IF(②コード一覧!BJ394="","",INDEX(②コード一覧!$BB$2:$BD$802,MATCH(②コード一覧!BJ394,②コード一覧!$BB$2:$BB$802,0),3))</f>
        <v/>
      </c>
      <c r="J398" s="53"/>
      <c r="K398" s="53" t="str">
        <f>IF(②コード一覧!BK394="","",INDEX(②コード一覧!$BB$2:$BD$802,MATCH(②コード一覧!BK394,②コード一覧!$BB$2:$BB$802,0),3))</f>
        <v/>
      </c>
      <c r="L398" s="53"/>
      <c r="M398" s="53" t="str">
        <f>IF(②コード一覧!BL394="","",INDEX(②コード一覧!$BB$2:$BD$802,MATCH(②コード一覧!BL394,②コード一覧!$BB$2:$BB$802,0),3))</f>
        <v/>
      </c>
      <c r="N398" s="53"/>
      <c r="O398" s="53" t="str">
        <f>IF(②コード一覧!BM394="","",INDEX(②コード一覧!$BB$2:$BD$802,MATCH(②コード一覧!BM394,②コード一覧!$BB$2:$BB$802,0),3))</f>
        <v/>
      </c>
      <c r="P398" s="52"/>
      <c r="Q398" s="20" t="str">
        <f>IF(②コード一覧!BF394="","",②コード一覧!BF394)</f>
        <v/>
      </c>
    </row>
    <row r="399" spans="1:17">
      <c r="A399" s="52" t="str">
        <f>IF(②コード一覧!BB395="","",②コード一覧!BB395)</f>
        <v/>
      </c>
      <c r="B399" s="52" t="str">
        <f>IF(②コード一覧!BH395="","",②コード一覧!BH395)</f>
        <v/>
      </c>
      <c r="C399" s="53" t="str">
        <f>IF(A399="","",INDEX(②コード一覧!$B$2:$D$40,MATCH(③組織表示変え!B399,②コード一覧!$B$2:$B$40,0),3))</f>
        <v/>
      </c>
      <c r="D399" s="61"/>
      <c r="E399" s="20" t="str">
        <f t="shared" si="6"/>
        <v/>
      </c>
      <c r="F399" s="53"/>
      <c r="G399" s="53" t="str">
        <f>IF(②コード一覧!BI395="","",INDEX(②コード一覧!$BB$2:$BD$802,MATCH(②コード一覧!BI395,②コード一覧!$BB$2:$BB$802,0),3))</f>
        <v/>
      </c>
      <c r="H399" s="53"/>
      <c r="I399" s="53" t="str">
        <f>IF(②コード一覧!BJ395="","",INDEX(②コード一覧!$BB$2:$BD$802,MATCH(②コード一覧!BJ395,②コード一覧!$BB$2:$BB$802,0),3))</f>
        <v/>
      </c>
      <c r="J399" s="53"/>
      <c r="K399" s="53" t="str">
        <f>IF(②コード一覧!BK395="","",INDEX(②コード一覧!$BB$2:$BD$802,MATCH(②コード一覧!BK395,②コード一覧!$BB$2:$BB$802,0),3))</f>
        <v/>
      </c>
      <c r="L399" s="53"/>
      <c r="M399" s="53" t="str">
        <f>IF(②コード一覧!BL395="","",INDEX(②コード一覧!$BB$2:$BD$802,MATCH(②コード一覧!BL395,②コード一覧!$BB$2:$BB$802,0),3))</f>
        <v/>
      </c>
      <c r="N399" s="53"/>
      <c r="O399" s="53" t="str">
        <f>IF(②コード一覧!BM395="","",INDEX(②コード一覧!$BB$2:$BD$802,MATCH(②コード一覧!BM395,②コード一覧!$BB$2:$BB$802,0),3))</f>
        <v/>
      </c>
      <c r="P399" s="52"/>
      <c r="Q399" s="20" t="str">
        <f>IF(②コード一覧!BF395="","",②コード一覧!BF395)</f>
        <v/>
      </c>
    </row>
    <row r="400" spans="1:17">
      <c r="A400" s="52" t="str">
        <f>IF(②コード一覧!BB396="","",②コード一覧!BB396)</f>
        <v/>
      </c>
      <c r="B400" s="52" t="str">
        <f>IF(②コード一覧!BH396="","",②コード一覧!BH396)</f>
        <v/>
      </c>
      <c r="C400" s="53" t="str">
        <f>IF(A400="","",INDEX(②コード一覧!$B$2:$D$40,MATCH(③組織表示変え!B400,②コード一覧!$B$2:$B$40,0),3))</f>
        <v/>
      </c>
      <c r="D400" s="61"/>
      <c r="E400" s="20" t="str">
        <f t="shared" si="6"/>
        <v/>
      </c>
      <c r="F400" s="53"/>
      <c r="G400" s="53" t="str">
        <f>IF(②コード一覧!BI396="","",INDEX(②コード一覧!$BB$2:$BD$802,MATCH(②コード一覧!BI396,②コード一覧!$BB$2:$BB$802,0),3))</f>
        <v/>
      </c>
      <c r="H400" s="53"/>
      <c r="I400" s="53" t="str">
        <f>IF(②コード一覧!BJ396="","",INDEX(②コード一覧!$BB$2:$BD$802,MATCH(②コード一覧!BJ396,②コード一覧!$BB$2:$BB$802,0),3))</f>
        <v/>
      </c>
      <c r="J400" s="53"/>
      <c r="K400" s="53" t="str">
        <f>IF(②コード一覧!BK396="","",INDEX(②コード一覧!$BB$2:$BD$802,MATCH(②コード一覧!BK396,②コード一覧!$BB$2:$BB$802,0),3))</f>
        <v/>
      </c>
      <c r="L400" s="53"/>
      <c r="M400" s="53" t="str">
        <f>IF(②コード一覧!BL396="","",INDEX(②コード一覧!$BB$2:$BD$802,MATCH(②コード一覧!BL396,②コード一覧!$BB$2:$BB$802,0),3))</f>
        <v/>
      </c>
      <c r="N400" s="53"/>
      <c r="O400" s="53" t="str">
        <f>IF(②コード一覧!BM396="","",INDEX(②コード一覧!$BB$2:$BD$802,MATCH(②コード一覧!BM396,②コード一覧!$BB$2:$BB$802,0),3))</f>
        <v/>
      </c>
      <c r="P400" s="52"/>
      <c r="Q400" s="20" t="str">
        <f>IF(②コード一覧!BF396="","",②コード一覧!BF396)</f>
        <v/>
      </c>
    </row>
    <row r="401" spans="1:17">
      <c r="A401" s="52" t="str">
        <f>IF(②コード一覧!BB397="","",②コード一覧!BB397)</f>
        <v/>
      </c>
      <c r="B401" s="52" t="str">
        <f>IF(②コード一覧!BH397="","",②コード一覧!BH397)</f>
        <v/>
      </c>
      <c r="C401" s="53" t="str">
        <f>IF(A401="","",INDEX(②コード一覧!$B$2:$D$40,MATCH(③組織表示変え!B401,②コード一覧!$B$2:$B$40,0),3))</f>
        <v/>
      </c>
      <c r="D401" s="61"/>
      <c r="E401" s="20" t="str">
        <f t="shared" si="6"/>
        <v/>
      </c>
      <c r="F401" s="53"/>
      <c r="G401" s="53" t="str">
        <f>IF(②コード一覧!BI397="","",INDEX(②コード一覧!$BB$2:$BD$802,MATCH(②コード一覧!BI397,②コード一覧!$BB$2:$BB$802,0),3))</f>
        <v/>
      </c>
      <c r="H401" s="53"/>
      <c r="I401" s="53" t="str">
        <f>IF(②コード一覧!BJ397="","",INDEX(②コード一覧!$BB$2:$BD$802,MATCH(②コード一覧!BJ397,②コード一覧!$BB$2:$BB$802,0),3))</f>
        <v/>
      </c>
      <c r="J401" s="53"/>
      <c r="K401" s="53" t="str">
        <f>IF(②コード一覧!BK397="","",INDEX(②コード一覧!$BB$2:$BD$802,MATCH(②コード一覧!BK397,②コード一覧!$BB$2:$BB$802,0),3))</f>
        <v/>
      </c>
      <c r="L401" s="53"/>
      <c r="M401" s="53" t="str">
        <f>IF(②コード一覧!BL397="","",INDEX(②コード一覧!$BB$2:$BD$802,MATCH(②コード一覧!BL397,②コード一覧!$BB$2:$BB$802,0),3))</f>
        <v/>
      </c>
      <c r="N401" s="53"/>
      <c r="O401" s="53" t="str">
        <f>IF(②コード一覧!BM397="","",INDEX(②コード一覧!$BB$2:$BD$802,MATCH(②コード一覧!BM397,②コード一覧!$BB$2:$BB$802,0),3))</f>
        <v/>
      </c>
      <c r="P401" s="52"/>
      <c r="Q401" s="20" t="str">
        <f>IF(②コード一覧!BF397="","",②コード一覧!BF397)</f>
        <v/>
      </c>
    </row>
    <row r="402" spans="1:17">
      <c r="A402" s="52" t="str">
        <f>IF(②コード一覧!BB398="","",②コード一覧!BB398)</f>
        <v/>
      </c>
      <c r="B402" s="52" t="str">
        <f>IF(②コード一覧!BH398="","",②コード一覧!BH398)</f>
        <v/>
      </c>
      <c r="C402" s="53" t="str">
        <f>IF(A402="","",INDEX(②コード一覧!$B$2:$D$40,MATCH(③組織表示変え!B402,②コード一覧!$B$2:$B$40,0),3))</f>
        <v/>
      </c>
      <c r="D402" s="61"/>
      <c r="E402" s="20" t="str">
        <f t="shared" si="6"/>
        <v/>
      </c>
      <c r="F402" s="53"/>
      <c r="G402" s="53" t="str">
        <f>IF(②コード一覧!BI398="","",INDEX(②コード一覧!$BB$2:$BD$802,MATCH(②コード一覧!BI398,②コード一覧!$BB$2:$BB$802,0),3))</f>
        <v/>
      </c>
      <c r="H402" s="53"/>
      <c r="I402" s="53" t="str">
        <f>IF(②コード一覧!BJ398="","",INDEX(②コード一覧!$BB$2:$BD$802,MATCH(②コード一覧!BJ398,②コード一覧!$BB$2:$BB$802,0),3))</f>
        <v/>
      </c>
      <c r="J402" s="53"/>
      <c r="K402" s="53" t="str">
        <f>IF(②コード一覧!BK398="","",INDEX(②コード一覧!$BB$2:$BD$802,MATCH(②コード一覧!BK398,②コード一覧!$BB$2:$BB$802,0),3))</f>
        <v/>
      </c>
      <c r="L402" s="53"/>
      <c r="M402" s="53" t="str">
        <f>IF(②コード一覧!BL398="","",INDEX(②コード一覧!$BB$2:$BD$802,MATCH(②コード一覧!BL398,②コード一覧!$BB$2:$BB$802,0),3))</f>
        <v/>
      </c>
      <c r="N402" s="53"/>
      <c r="O402" s="53" t="str">
        <f>IF(②コード一覧!BM398="","",INDEX(②コード一覧!$BB$2:$BD$802,MATCH(②コード一覧!BM398,②コード一覧!$BB$2:$BB$802,0),3))</f>
        <v/>
      </c>
      <c r="P402" s="52"/>
      <c r="Q402" s="20" t="str">
        <f>IF(②コード一覧!BF398="","",②コード一覧!BF398)</f>
        <v/>
      </c>
    </row>
    <row r="403" spans="1:17">
      <c r="A403" s="52" t="str">
        <f>IF(②コード一覧!BB399="","",②コード一覧!BB399)</f>
        <v/>
      </c>
      <c r="B403" s="52" t="str">
        <f>IF(②コード一覧!BH399="","",②コード一覧!BH399)</f>
        <v/>
      </c>
      <c r="C403" s="53" t="str">
        <f>IF(A403="","",INDEX(②コード一覧!$B$2:$D$40,MATCH(③組織表示変え!B403,②コード一覧!$B$2:$B$40,0),3))</f>
        <v/>
      </c>
      <c r="D403" s="61"/>
      <c r="E403" s="20" t="str">
        <f t="shared" si="6"/>
        <v/>
      </c>
      <c r="F403" s="53"/>
      <c r="G403" s="53" t="str">
        <f>IF(②コード一覧!BI399="","",INDEX(②コード一覧!$BB$2:$BD$802,MATCH(②コード一覧!BI399,②コード一覧!$BB$2:$BB$802,0),3))</f>
        <v/>
      </c>
      <c r="H403" s="53"/>
      <c r="I403" s="53" t="str">
        <f>IF(②コード一覧!BJ399="","",INDEX(②コード一覧!$BB$2:$BD$802,MATCH(②コード一覧!BJ399,②コード一覧!$BB$2:$BB$802,0),3))</f>
        <v/>
      </c>
      <c r="J403" s="53"/>
      <c r="K403" s="53" t="str">
        <f>IF(②コード一覧!BK399="","",INDEX(②コード一覧!$BB$2:$BD$802,MATCH(②コード一覧!BK399,②コード一覧!$BB$2:$BB$802,0),3))</f>
        <v/>
      </c>
      <c r="L403" s="53"/>
      <c r="M403" s="53" t="str">
        <f>IF(②コード一覧!BL399="","",INDEX(②コード一覧!$BB$2:$BD$802,MATCH(②コード一覧!BL399,②コード一覧!$BB$2:$BB$802,0),3))</f>
        <v/>
      </c>
      <c r="N403" s="53"/>
      <c r="O403" s="53" t="str">
        <f>IF(②コード一覧!BM399="","",INDEX(②コード一覧!$BB$2:$BD$802,MATCH(②コード一覧!BM399,②コード一覧!$BB$2:$BB$802,0),3))</f>
        <v/>
      </c>
      <c r="P403" s="52"/>
      <c r="Q403" s="20" t="str">
        <f>IF(②コード一覧!BF399="","",②コード一覧!BF399)</f>
        <v/>
      </c>
    </row>
    <row r="404" spans="1:17">
      <c r="A404" s="52" t="str">
        <f>IF(②コード一覧!BB400="","",②コード一覧!BB400)</f>
        <v/>
      </c>
      <c r="B404" s="52" t="str">
        <f>IF(②コード一覧!BH400="","",②コード一覧!BH400)</f>
        <v/>
      </c>
      <c r="C404" s="53" t="str">
        <f>IF(A404="","",INDEX(②コード一覧!$B$2:$D$40,MATCH(③組織表示変え!B404,②コード一覧!$B$2:$B$40,0),3))</f>
        <v/>
      </c>
      <c r="D404" s="61"/>
      <c r="E404" s="20" t="str">
        <f t="shared" si="6"/>
        <v/>
      </c>
      <c r="F404" s="53"/>
      <c r="G404" s="53" t="str">
        <f>IF(②コード一覧!BI400="","",INDEX(②コード一覧!$BB$2:$BD$802,MATCH(②コード一覧!BI400,②コード一覧!$BB$2:$BB$802,0),3))</f>
        <v/>
      </c>
      <c r="H404" s="53"/>
      <c r="I404" s="53" t="str">
        <f>IF(②コード一覧!BJ400="","",INDEX(②コード一覧!$BB$2:$BD$802,MATCH(②コード一覧!BJ400,②コード一覧!$BB$2:$BB$802,0),3))</f>
        <v/>
      </c>
      <c r="J404" s="53"/>
      <c r="K404" s="53" t="str">
        <f>IF(②コード一覧!BK400="","",INDEX(②コード一覧!$BB$2:$BD$802,MATCH(②コード一覧!BK400,②コード一覧!$BB$2:$BB$802,0),3))</f>
        <v/>
      </c>
      <c r="L404" s="53"/>
      <c r="M404" s="53" t="str">
        <f>IF(②コード一覧!BL400="","",INDEX(②コード一覧!$BB$2:$BD$802,MATCH(②コード一覧!BL400,②コード一覧!$BB$2:$BB$802,0),3))</f>
        <v/>
      </c>
      <c r="N404" s="53"/>
      <c r="O404" s="53" t="str">
        <f>IF(②コード一覧!BM400="","",INDEX(②コード一覧!$BB$2:$BD$802,MATCH(②コード一覧!BM400,②コード一覧!$BB$2:$BB$802,0),3))</f>
        <v/>
      </c>
      <c r="P404" s="52"/>
      <c r="Q404" s="20" t="str">
        <f>IF(②コード一覧!BF400="","",②コード一覧!BF400)</f>
        <v/>
      </c>
    </row>
    <row r="405" spans="1:17">
      <c r="A405" s="52" t="str">
        <f>IF(②コード一覧!BB401="","",②コード一覧!BB401)</f>
        <v/>
      </c>
      <c r="B405" s="52" t="str">
        <f>IF(②コード一覧!BH401="","",②コード一覧!BH401)</f>
        <v/>
      </c>
      <c r="C405" s="53" t="str">
        <f>IF(A405="","",INDEX(②コード一覧!$B$2:$D$40,MATCH(③組織表示変え!B405,②コード一覧!$B$2:$B$40,0),3))</f>
        <v/>
      </c>
      <c r="D405" s="61"/>
      <c r="E405" s="20" t="str">
        <f t="shared" si="6"/>
        <v/>
      </c>
      <c r="F405" s="53"/>
      <c r="G405" s="53" t="str">
        <f>IF(②コード一覧!BI401="","",INDEX(②コード一覧!$BB$2:$BD$802,MATCH(②コード一覧!BI401,②コード一覧!$BB$2:$BB$802,0),3))</f>
        <v/>
      </c>
      <c r="H405" s="53"/>
      <c r="I405" s="53" t="str">
        <f>IF(②コード一覧!BJ401="","",INDEX(②コード一覧!$BB$2:$BD$802,MATCH(②コード一覧!BJ401,②コード一覧!$BB$2:$BB$802,0),3))</f>
        <v/>
      </c>
      <c r="J405" s="53"/>
      <c r="K405" s="53" t="str">
        <f>IF(②コード一覧!BK401="","",INDEX(②コード一覧!$BB$2:$BD$802,MATCH(②コード一覧!BK401,②コード一覧!$BB$2:$BB$802,0),3))</f>
        <v/>
      </c>
      <c r="L405" s="53"/>
      <c r="M405" s="53" t="str">
        <f>IF(②コード一覧!BL401="","",INDEX(②コード一覧!$BB$2:$BD$802,MATCH(②コード一覧!BL401,②コード一覧!$BB$2:$BB$802,0),3))</f>
        <v/>
      </c>
      <c r="N405" s="53"/>
      <c r="O405" s="53" t="str">
        <f>IF(②コード一覧!BM401="","",INDEX(②コード一覧!$BB$2:$BD$802,MATCH(②コード一覧!BM401,②コード一覧!$BB$2:$BB$802,0),3))</f>
        <v/>
      </c>
      <c r="P405" s="52"/>
      <c r="Q405" s="20" t="str">
        <f>IF(②コード一覧!BF401="","",②コード一覧!BF401)</f>
        <v/>
      </c>
    </row>
    <row r="406" spans="1:17">
      <c r="A406" s="52" t="str">
        <f>IF(②コード一覧!BB402="","",②コード一覧!BB402)</f>
        <v/>
      </c>
      <c r="B406" s="52" t="str">
        <f>IF(②コード一覧!BH402="","",②コード一覧!BH402)</f>
        <v/>
      </c>
      <c r="C406" s="53" t="str">
        <f>IF(A406="","",INDEX(②コード一覧!$B$2:$D$40,MATCH(③組織表示変え!B406,②コード一覧!$B$2:$B$40,0),3))</f>
        <v/>
      </c>
      <c r="D406" s="61"/>
      <c r="E406" s="20" t="str">
        <f t="shared" si="6"/>
        <v/>
      </c>
      <c r="F406" s="53"/>
      <c r="G406" s="53" t="str">
        <f>IF(②コード一覧!BI402="","",INDEX(②コード一覧!$BB$2:$BD$802,MATCH(②コード一覧!BI402,②コード一覧!$BB$2:$BB$802,0),3))</f>
        <v/>
      </c>
      <c r="H406" s="53"/>
      <c r="I406" s="53" t="str">
        <f>IF(②コード一覧!BJ402="","",INDEX(②コード一覧!$BB$2:$BD$802,MATCH(②コード一覧!BJ402,②コード一覧!$BB$2:$BB$802,0),3))</f>
        <v/>
      </c>
      <c r="J406" s="53"/>
      <c r="K406" s="53" t="str">
        <f>IF(②コード一覧!BK402="","",INDEX(②コード一覧!$BB$2:$BD$802,MATCH(②コード一覧!BK402,②コード一覧!$BB$2:$BB$802,0),3))</f>
        <v/>
      </c>
      <c r="L406" s="53"/>
      <c r="M406" s="53" t="str">
        <f>IF(②コード一覧!BL402="","",INDEX(②コード一覧!$BB$2:$BD$802,MATCH(②コード一覧!BL402,②コード一覧!$BB$2:$BB$802,0),3))</f>
        <v/>
      </c>
      <c r="N406" s="53"/>
      <c r="O406" s="53" t="str">
        <f>IF(②コード一覧!BM402="","",INDEX(②コード一覧!$BB$2:$BD$802,MATCH(②コード一覧!BM402,②コード一覧!$BB$2:$BB$802,0),3))</f>
        <v/>
      </c>
      <c r="P406" s="52"/>
      <c r="Q406" s="20" t="str">
        <f>IF(②コード一覧!BF402="","",②コード一覧!BF402)</f>
        <v/>
      </c>
    </row>
    <row r="407" spans="1:17">
      <c r="A407" s="52" t="str">
        <f>IF(②コード一覧!BB403="","",②コード一覧!BB403)</f>
        <v/>
      </c>
      <c r="B407" s="52" t="str">
        <f>IF(②コード一覧!BH403="","",②コード一覧!BH403)</f>
        <v/>
      </c>
      <c r="C407" s="53" t="str">
        <f>IF(A407="","",INDEX(②コード一覧!$B$2:$D$40,MATCH(③組織表示変え!B407,②コード一覧!$B$2:$B$40,0),3))</f>
        <v/>
      </c>
      <c r="D407" s="61"/>
      <c r="E407" s="20" t="str">
        <f t="shared" si="6"/>
        <v/>
      </c>
      <c r="F407" s="53"/>
      <c r="G407" s="53" t="str">
        <f>IF(②コード一覧!BI403="","",INDEX(②コード一覧!$BB$2:$BD$802,MATCH(②コード一覧!BI403,②コード一覧!$BB$2:$BB$802,0),3))</f>
        <v/>
      </c>
      <c r="H407" s="53"/>
      <c r="I407" s="53" t="str">
        <f>IF(②コード一覧!BJ403="","",INDEX(②コード一覧!$BB$2:$BD$802,MATCH(②コード一覧!BJ403,②コード一覧!$BB$2:$BB$802,0),3))</f>
        <v/>
      </c>
      <c r="J407" s="53"/>
      <c r="K407" s="53" t="str">
        <f>IF(②コード一覧!BK403="","",INDEX(②コード一覧!$BB$2:$BD$802,MATCH(②コード一覧!BK403,②コード一覧!$BB$2:$BB$802,0),3))</f>
        <v/>
      </c>
      <c r="L407" s="53"/>
      <c r="M407" s="53" t="str">
        <f>IF(②コード一覧!BL403="","",INDEX(②コード一覧!$BB$2:$BD$802,MATCH(②コード一覧!BL403,②コード一覧!$BB$2:$BB$802,0),3))</f>
        <v/>
      </c>
      <c r="N407" s="53"/>
      <c r="O407" s="53" t="str">
        <f>IF(②コード一覧!BM403="","",INDEX(②コード一覧!$BB$2:$BD$802,MATCH(②コード一覧!BM403,②コード一覧!$BB$2:$BB$802,0),3))</f>
        <v/>
      </c>
      <c r="P407" s="52"/>
      <c r="Q407" s="20" t="str">
        <f>IF(②コード一覧!BF403="","",②コード一覧!BF403)</f>
        <v/>
      </c>
    </row>
    <row r="408" spans="1:17">
      <c r="A408" s="52" t="str">
        <f>IF(②コード一覧!BB404="","",②コード一覧!BB404)</f>
        <v/>
      </c>
      <c r="B408" s="52" t="str">
        <f>IF(②コード一覧!BH404="","",②コード一覧!BH404)</f>
        <v/>
      </c>
      <c r="C408" s="53" t="str">
        <f>IF(A408="","",INDEX(②コード一覧!$B$2:$D$40,MATCH(③組織表示変え!B408,②コード一覧!$B$2:$B$40,0),3))</f>
        <v/>
      </c>
      <c r="D408" s="61"/>
      <c r="E408" s="20" t="str">
        <f t="shared" si="6"/>
        <v/>
      </c>
      <c r="F408" s="53"/>
      <c r="G408" s="53" t="str">
        <f>IF(②コード一覧!BI404="","",INDEX(②コード一覧!$BB$2:$BD$802,MATCH(②コード一覧!BI404,②コード一覧!$BB$2:$BB$802,0),3))</f>
        <v/>
      </c>
      <c r="H408" s="53"/>
      <c r="I408" s="53" t="str">
        <f>IF(②コード一覧!BJ404="","",INDEX(②コード一覧!$BB$2:$BD$802,MATCH(②コード一覧!BJ404,②コード一覧!$BB$2:$BB$802,0),3))</f>
        <v/>
      </c>
      <c r="J408" s="53"/>
      <c r="K408" s="53" t="str">
        <f>IF(②コード一覧!BK404="","",INDEX(②コード一覧!$BB$2:$BD$802,MATCH(②コード一覧!BK404,②コード一覧!$BB$2:$BB$802,0),3))</f>
        <v/>
      </c>
      <c r="L408" s="53"/>
      <c r="M408" s="53" t="str">
        <f>IF(②コード一覧!BL404="","",INDEX(②コード一覧!$BB$2:$BD$802,MATCH(②コード一覧!BL404,②コード一覧!$BB$2:$BB$802,0),3))</f>
        <v/>
      </c>
      <c r="N408" s="53"/>
      <c r="O408" s="53" t="str">
        <f>IF(②コード一覧!BM404="","",INDEX(②コード一覧!$BB$2:$BD$802,MATCH(②コード一覧!BM404,②コード一覧!$BB$2:$BB$802,0),3))</f>
        <v/>
      </c>
      <c r="P408" s="52"/>
      <c r="Q408" s="20" t="str">
        <f>IF(②コード一覧!BF404="","",②コード一覧!BF404)</f>
        <v/>
      </c>
    </row>
    <row r="409" spans="1:17">
      <c r="A409" s="52" t="str">
        <f>IF(②コード一覧!BB405="","",②コード一覧!BB405)</f>
        <v/>
      </c>
      <c r="B409" s="52" t="str">
        <f>IF(②コード一覧!BH405="","",②コード一覧!BH405)</f>
        <v/>
      </c>
      <c r="C409" s="53" t="str">
        <f>IF(A409="","",INDEX(②コード一覧!$B$2:$D$40,MATCH(③組織表示変え!B409,②コード一覧!$B$2:$B$40,0),3))</f>
        <v/>
      </c>
      <c r="D409" s="61"/>
      <c r="E409" s="20" t="str">
        <f t="shared" si="6"/>
        <v/>
      </c>
      <c r="F409" s="53"/>
      <c r="G409" s="53" t="str">
        <f>IF(②コード一覧!BI405="","",INDEX(②コード一覧!$BB$2:$BD$802,MATCH(②コード一覧!BI405,②コード一覧!$BB$2:$BB$802,0),3))</f>
        <v/>
      </c>
      <c r="H409" s="53"/>
      <c r="I409" s="53" t="str">
        <f>IF(②コード一覧!BJ405="","",INDEX(②コード一覧!$BB$2:$BD$802,MATCH(②コード一覧!BJ405,②コード一覧!$BB$2:$BB$802,0),3))</f>
        <v/>
      </c>
      <c r="J409" s="53"/>
      <c r="K409" s="53" t="str">
        <f>IF(②コード一覧!BK405="","",INDEX(②コード一覧!$BB$2:$BD$802,MATCH(②コード一覧!BK405,②コード一覧!$BB$2:$BB$802,0),3))</f>
        <v/>
      </c>
      <c r="L409" s="53"/>
      <c r="M409" s="53" t="str">
        <f>IF(②コード一覧!BL405="","",INDEX(②コード一覧!$BB$2:$BD$802,MATCH(②コード一覧!BL405,②コード一覧!$BB$2:$BB$802,0),3))</f>
        <v/>
      </c>
      <c r="N409" s="53"/>
      <c r="O409" s="53" t="str">
        <f>IF(②コード一覧!BM405="","",INDEX(②コード一覧!$BB$2:$BD$802,MATCH(②コード一覧!BM405,②コード一覧!$BB$2:$BB$802,0),3))</f>
        <v/>
      </c>
      <c r="P409" s="52"/>
      <c r="Q409" s="20" t="str">
        <f>IF(②コード一覧!BF405="","",②コード一覧!BF405)</f>
        <v/>
      </c>
    </row>
    <row r="410" spans="1:17">
      <c r="A410" s="52" t="str">
        <f>IF(②コード一覧!BB406="","",②コード一覧!BB406)</f>
        <v/>
      </c>
      <c r="B410" s="52" t="str">
        <f>IF(②コード一覧!BH406="","",②コード一覧!BH406)</f>
        <v/>
      </c>
      <c r="C410" s="53" t="str">
        <f>IF(A410="","",INDEX(②コード一覧!$B$2:$D$40,MATCH(③組織表示変え!B410,②コード一覧!$B$2:$B$40,0),3))</f>
        <v/>
      </c>
      <c r="D410" s="61"/>
      <c r="E410" s="20" t="str">
        <f t="shared" si="6"/>
        <v/>
      </c>
      <c r="F410" s="53"/>
      <c r="G410" s="53" t="str">
        <f>IF(②コード一覧!BI406="","",INDEX(②コード一覧!$BB$2:$BD$802,MATCH(②コード一覧!BI406,②コード一覧!$BB$2:$BB$802,0),3))</f>
        <v/>
      </c>
      <c r="H410" s="53"/>
      <c r="I410" s="53" t="str">
        <f>IF(②コード一覧!BJ406="","",INDEX(②コード一覧!$BB$2:$BD$802,MATCH(②コード一覧!BJ406,②コード一覧!$BB$2:$BB$802,0),3))</f>
        <v/>
      </c>
      <c r="J410" s="53"/>
      <c r="K410" s="53" t="str">
        <f>IF(②コード一覧!BK406="","",INDEX(②コード一覧!$BB$2:$BD$802,MATCH(②コード一覧!BK406,②コード一覧!$BB$2:$BB$802,0),3))</f>
        <v/>
      </c>
      <c r="L410" s="53"/>
      <c r="M410" s="53" t="str">
        <f>IF(②コード一覧!BL406="","",INDEX(②コード一覧!$BB$2:$BD$802,MATCH(②コード一覧!BL406,②コード一覧!$BB$2:$BB$802,0),3))</f>
        <v/>
      </c>
      <c r="N410" s="53"/>
      <c r="O410" s="53" t="str">
        <f>IF(②コード一覧!BM406="","",INDEX(②コード一覧!$BB$2:$BD$802,MATCH(②コード一覧!BM406,②コード一覧!$BB$2:$BB$802,0),3))</f>
        <v/>
      </c>
      <c r="P410" s="52"/>
      <c r="Q410" s="20" t="str">
        <f>IF(②コード一覧!BF406="","",②コード一覧!BF406)</f>
        <v/>
      </c>
    </row>
    <row r="411" spans="1:17">
      <c r="A411" s="52" t="str">
        <f>IF(②コード一覧!BB407="","",②コード一覧!BB407)</f>
        <v/>
      </c>
      <c r="B411" s="52" t="str">
        <f>IF(②コード一覧!BH407="","",②コード一覧!BH407)</f>
        <v/>
      </c>
      <c r="C411" s="53" t="str">
        <f>IF(A411="","",INDEX(②コード一覧!$B$2:$D$40,MATCH(③組織表示変え!B411,②コード一覧!$B$2:$B$40,0),3))</f>
        <v/>
      </c>
      <c r="D411" s="61"/>
      <c r="E411" s="20" t="str">
        <f t="shared" si="6"/>
        <v/>
      </c>
      <c r="F411" s="53"/>
      <c r="G411" s="53" t="str">
        <f>IF(②コード一覧!BI407="","",INDEX(②コード一覧!$BB$2:$BD$802,MATCH(②コード一覧!BI407,②コード一覧!$BB$2:$BB$802,0),3))</f>
        <v/>
      </c>
      <c r="H411" s="53"/>
      <c r="I411" s="53" t="str">
        <f>IF(②コード一覧!BJ407="","",INDEX(②コード一覧!$BB$2:$BD$802,MATCH(②コード一覧!BJ407,②コード一覧!$BB$2:$BB$802,0),3))</f>
        <v/>
      </c>
      <c r="J411" s="53"/>
      <c r="K411" s="53" t="str">
        <f>IF(②コード一覧!BK407="","",INDEX(②コード一覧!$BB$2:$BD$802,MATCH(②コード一覧!BK407,②コード一覧!$BB$2:$BB$802,0),3))</f>
        <v/>
      </c>
      <c r="L411" s="53"/>
      <c r="M411" s="53" t="str">
        <f>IF(②コード一覧!BL407="","",INDEX(②コード一覧!$BB$2:$BD$802,MATCH(②コード一覧!BL407,②コード一覧!$BB$2:$BB$802,0),3))</f>
        <v/>
      </c>
      <c r="N411" s="53"/>
      <c r="O411" s="53" t="str">
        <f>IF(②コード一覧!BM407="","",INDEX(②コード一覧!$BB$2:$BD$802,MATCH(②コード一覧!BM407,②コード一覧!$BB$2:$BB$802,0),3))</f>
        <v/>
      </c>
      <c r="P411" s="52"/>
      <c r="Q411" s="20" t="str">
        <f>IF(②コード一覧!BF407="","",②コード一覧!BF407)</f>
        <v/>
      </c>
    </row>
    <row r="412" spans="1:17">
      <c r="A412" s="52" t="str">
        <f>IF(②コード一覧!BB408="","",②コード一覧!BB408)</f>
        <v/>
      </c>
      <c r="B412" s="52" t="str">
        <f>IF(②コード一覧!BH408="","",②コード一覧!BH408)</f>
        <v/>
      </c>
      <c r="C412" s="53" t="str">
        <f>IF(A412="","",INDEX(②コード一覧!$B$2:$D$40,MATCH(③組織表示変え!B412,②コード一覧!$B$2:$B$40,0),3))</f>
        <v/>
      </c>
      <c r="D412" s="61"/>
      <c r="E412" s="20" t="str">
        <f t="shared" si="6"/>
        <v/>
      </c>
      <c r="F412" s="53"/>
      <c r="G412" s="53" t="str">
        <f>IF(②コード一覧!BI408="","",INDEX(②コード一覧!$BB$2:$BD$802,MATCH(②コード一覧!BI408,②コード一覧!$BB$2:$BB$802,0),3))</f>
        <v/>
      </c>
      <c r="H412" s="53"/>
      <c r="I412" s="53" t="str">
        <f>IF(②コード一覧!BJ408="","",INDEX(②コード一覧!$BB$2:$BD$802,MATCH(②コード一覧!BJ408,②コード一覧!$BB$2:$BB$802,0),3))</f>
        <v/>
      </c>
      <c r="J412" s="53"/>
      <c r="K412" s="53" t="str">
        <f>IF(②コード一覧!BK408="","",INDEX(②コード一覧!$BB$2:$BD$802,MATCH(②コード一覧!BK408,②コード一覧!$BB$2:$BB$802,0),3))</f>
        <v/>
      </c>
      <c r="L412" s="53"/>
      <c r="M412" s="53" t="str">
        <f>IF(②コード一覧!BL408="","",INDEX(②コード一覧!$BB$2:$BD$802,MATCH(②コード一覧!BL408,②コード一覧!$BB$2:$BB$802,0),3))</f>
        <v/>
      </c>
      <c r="N412" s="53"/>
      <c r="O412" s="53" t="str">
        <f>IF(②コード一覧!BM408="","",INDEX(②コード一覧!$BB$2:$BD$802,MATCH(②コード一覧!BM408,②コード一覧!$BB$2:$BB$802,0),3))</f>
        <v/>
      </c>
      <c r="P412" s="52"/>
      <c r="Q412" s="20" t="str">
        <f>IF(②コード一覧!BF408="","",②コード一覧!BF408)</f>
        <v/>
      </c>
    </row>
    <row r="413" spans="1:17">
      <c r="A413" s="52" t="str">
        <f>IF(②コード一覧!BB409="","",②コード一覧!BB409)</f>
        <v/>
      </c>
      <c r="B413" s="52" t="str">
        <f>IF(②コード一覧!BH409="","",②コード一覧!BH409)</f>
        <v/>
      </c>
      <c r="C413" s="53" t="str">
        <f>IF(A413="","",INDEX(②コード一覧!$B$2:$D$40,MATCH(③組織表示変え!B413,②コード一覧!$B$2:$B$40,0),3))</f>
        <v/>
      </c>
      <c r="D413" s="61"/>
      <c r="E413" s="20" t="str">
        <f t="shared" si="6"/>
        <v/>
      </c>
      <c r="F413" s="53"/>
      <c r="G413" s="53" t="str">
        <f>IF(②コード一覧!BI409="","",INDEX(②コード一覧!$BB$2:$BD$802,MATCH(②コード一覧!BI409,②コード一覧!$BB$2:$BB$802,0),3))</f>
        <v/>
      </c>
      <c r="H413" s="53"/>
      <c r="I413" s="53" t="str">
        <f>IF(②コード一覧!BJ409="","",INDEX(②コード一覧!$BB$2:$BD$802,MATCH(②コード一覧!BJ409,②コード一覧!$BB$2:$BB$802,0),3))</f>
        <v/>
      </c>
      <c r="J413" s="53"/>
      <c r="K413" s="53" t="str">
        <f>IF(②コード一覧!BK409="","",INDEX(②コード一覧!$BB$2:$BD$802,MATCH(②コード一覧!BK409,②コード一覧!$BB$2:$BB$802,0),3))</f>
        <v/>
      </c>
      <c r="L413" s="53"/>
      <c r="M413" s="53" t="str">
        <f>IF(②コード一覧!BL409="","",INDEX(②コード一覧!$BB$2:$BD$802,MATCH(②コード一覧!BL409,②コード一覧!$BB$2:$BB$802,0),3))</f>
        <v/>
      </c>
      <c r="N413" s="53"/>
      <c r="O413" s="53" t="str">
        <f>IF(②コード一覧!BM409="","",INDEX(②コード一覧!$BB$2:$BD$802,MATCH(②コード一覧!BM409,②コード一覧!$BB$2:$BB$802,0),3))</f>
        <v/>
      </c>
      <c r="P413" s="52"/>
      <c r="Q413" s="20" t="str">
        <f>IF(②コード一覧!BF409="","",②コード一覧!BF409)</f>
        <v/>
      </c>
    </row>
    <row r="414" spans="1:17">
      <c r="A414" s="52" t="str">
        <f>IF(②コード一覧!BB410="","",②コード一覧!BB410)</f>
        <v/>
      </c>
      <c r="B414" s="52" t="str">
        <f>IF(②コード一覧!BH410="","",②コード一覧!BH410)</f>
        <v/>
      </c>
      <c r="C414" s="53" t="str">
        <f>IF(A414="","",INDEX(②コード一覧!$B$2:$D$40,MATCH(③組織表示変え!B414,②コード一覧!$B$2:$B$40,0),3))</f>
        <v/>
      </c>
      <c r="D414" s="61"/>
      <c r="E414" s="20" t="str">
        <f t="shared" si="6"/>
        <v/>
      </c>
      <c r="F414" s="53"/>
      <c r="G414" s="53" t="str">
        <f>IF(②コード一覧!BI410="","",INDEX(②コード一覧!$BB$2:$BD$802,MATCH(②コード一覧!BI410,②コード一覧!$BB$2:$BB$802,0),3))</f>
        <v/>
      </c>
      <c r="H414" s="53"/>
      <c r="I414" s="53" t="str">
        <f>IF(②コード一覧!BJ410="","",INDEX(②コード一覧!$BB$2:$BD$802,MATCH(②コード一覧!BJ410,②コード一覧!$BB$2:$BB$802,0),3))</f>
        <v/>
      </c>
      <c r="J414" s="53"/>
      <c r="K414" s="53" t="str">
        <f>IF(②コード一覧!BK410="","",INDEX(②コード一覧!$BB$2:$BD$802,MATCH(②コード一覧!BK410,②コード一覧!$BB$2:$BB$802,0),3))</f>
        <v/>
      </c>
      <c r="L414" s="53"/>
      <c r="M414" s="53" t="str">
        <f>IF(②コード一覧!BL410="","",INDEX(②コード一覧!$BB$2:$BD$802,MATCH(②コード一覧!BL410,②コード一覧!$BB$2:$BB$802,0),3))</f>
        <v/>
      </c>
      <c r="N414" s="53"/>
      <c r="O414" s="53" t="str">
        <f>IF(②コード一覧!BM410="","",INDEX(②コード一覧!$BB$2:$BD$802,MATCH(②コード一覧!BM410,②コード一覧!$BB$2:$BB$802,0),3))</f>
        <v/>
      </c>
      <c r="P414" s="52"/>
      <c r="Q414" s="20" t="str">
        <f>IF(②コード一覧!BF410="","",②コード一覧!BF410)</f>
        <v/>
      </c>
    </row>
    <row r="415" spans="1:17">
      <c r="A415" s="52" t="str">
        <f>IF(②コード一覧!BB411="","",②コード一覧!BB411)</f>
        <v/>
      </c>
      <c r="B415" s="52" t="str">
        <f>IF(②コード一覧!BH411="","",②コード一覧!BH411)</f>
        <v/>
      </c>
      <c r="C415" s="53" t="str">
        <f>IF(A415="","",INDEX(②コード一覧!$B$2:$D$40,MATCH(③組織表示変え!B415,②コード一覧!$B$2:$B$40,0),3))</f>
        <v/>
      </c>
      <c r="D415" s="61"/>
      <c r="E415" s="20" t="str">
        <f t="shared" si="6"/>
        <v/>
      </c>
      <c r="F415" s="53"/>
      <c r="G415" s="53" t="str">
        <f>IF(②コード一覧!BI411="","",INDEX(②コード一覧!$BB$2:$BD$802,MATCH(②コード一覧!BI411,②コード一覧!$BB$2:$BB$802,0),3))</f>
        <v/>
      </c>
      <c r="H415" s="53"/>
      <c r="I415" s="53" t="str">
        <f>IF(②コード一覧!BJ411="","",INDEX(②コード一覧!$BB$2:$BD$802,MATCH(②コード一覧!BJ411,②コード一覧!$BB$2:$BB$802,0),3))</f>
        <v/>
      </c>
      <c r="J415" s="53"/>
      <c r="K415" s="53" t="str">
        <f>IF(②コード一覧!BK411="","",INDEX(②コード一覧!$BB$2:$BD$802,MATCH(②コード一覧!BK411,②コード一覧!$BB$2:$BB$802,0),3))</f>
        <v/>
      </c>
      <c r="L415" s="53"/>
      <c r="M415" s="53" t="str">
        <f>IF(②コード一覧!BL411="","",INDEX(②コード一覧!$BB$2:$BD$802,MATCH(②コード一覧!BL411,②コード一覧!$BB$2:$BB$802,0),3))</f>
        <v/>
      </c>
      <c r="N415" s="53"/>
      <c r="O415" s="53" t="str">
        <f>IF(②コード一覧!BM411="","",INDEX(②コード一覧!$BB$2:$BD$802,MATCH(②コード一覧!BM411,②コード一覧!$BB$2:$BB$802,0),3))</f>
        <v/>
      </c>
      <c r="P415" s="52"/>
      <c r="Q415" s="20" t="str">
        <f>IF(②コード一覧!BF411="","",②コード一覧!BF411)</f>
        <v/>
      </c>
    </row>
    <row r="416" spans="1:17">
      <c r="A416" s="52" t="str">
        <f>IF(②コード一覧!BB412="","",②コード一覧!BB412)</f>
        <v/>
      </c>
      <c r="B416" s="52" t="str">
        <f>IF(②コード一覧!BH412="","",②コード一覧!BH412)</f>
        <v/>
      </c>
      <c r="C416" s="53" t="str">
        <f>IF(A416="","",INDEX(②コード一覧!$B$2:$D$40,MATCH(③組織表示変え!B416,②コード一覧!$B$2:$B$40,0),3))</f>
        <v/>
      </c>
      <c r="D416" s="61"/>
      <c r="E416" s="20" t="str">
        <f t="shared" si="6"/>
        <v/>
      </c>
      <c r="F416" s="53"/>
      <c r="G416" s="53" t="str">
        <f>IF(②コード一覧!BI412="","",INDEX(②コード一覧!$BB$2:$BD$802,MATCH(②コード一覧!BI412,②コード一覧!$BB$2:$BB$802,0),3))</f>
        <v/>
      </c>
      <c r="H416" s="53"/>
      <c r="I416" s="53" t="str">
        <f>IF(②コード一覧!BJ412="","",INDEX(②コード一覧!$BB$2:$BD$802,MATCH(②コード一覧!BJ412,②コード一覧!$BB$2:$BB$802,0),3))</f>
        <v/>
      </c>
      <c r="J416" s="53"/>
      <c r="K416" s="53" t="str">
        <f>IF(②コード一覧!BK412="","",INDEX(②コード一覧!$BB$2:$BD$802,MATCH(②コード一覧!BK412,②コード一覧!$BB$2:$BB$802,0),3))</f>
        <v/>
      </c>
      <c r="L416" s="53"/>
      <c r="M416" s="53" t="str">
        <f>IF(②コード一覧!BL412="","",INDEX(②コード一覧!$BB$2:$BD$802,MATCH(②コード一覧!BL412,②コード一覧!$BB$2:$BB$802,0),3))</f>
        <v/>
      </c>
      <c r="N416" s="53"/>
      <c r="O416" s="53" t="str">
        <f>IF(②コード一覧!BM412="","",INDEX(②コード一覧!$BB$2:$BD$802,MATCH(②コード一覧!BM412,②コード一覧!$BB$2:$BB$802,0),3))</f>
        <v/>
      </c>
      <c r="P416" s="52"/>
      <c r="Q416" s="20" t="str">
        <f>IF(②コード一覧!BF412="","",②コード一覧!BF412)</f>
        <v/>
      </c>
    </row>
    <row r="417" spans="1:17">
      <c r="A417" s="52" t="str">
        <f>IF(②コード一覧!BB413="","",②コード一覧!BB413)</f>
        <v/>
      </c>
      <c r="B417" s="52" t="str">
        <f>IF(②コード一覧!BH413="","",②コード一覧!BH413)</f>
        <v/>
      </c>
      <c r="C417" s="53" t="str">
        <f>IF(A417="","",INDEX(②コード一覧!$B$2:$D$40,MATCH(③組織表示変え!B417,②コード一覧!$B$2:$B$40,0),3))</f>
        <v/>
      </c>
      <c r="D417" s="61"/>
      <c r="E417" s="20" t="str">
        <f t="shared" si="6"/>
        <v/>
      </c>
      <c r="F417" s="53"/>
      <c r="G417" s="53" t="str">
        <f>IF(②コード一覧!BI413="","",INDEX(②コード一覧!$BB$2:$BD$802,MATCH(②コード一覧!BI413,②コード一覧!$BB$2:$BB$802,0),3))</f>
        <v/>
      </c>
      <c r="H417" s="53"/>
      <c r="I417" s="53" t="str">
        <f>IF(②コード一覧!BJ413="","",INDEX(②コード一覧!$BB$2:$BD$802,MATCH(②コード一覧!BJ413,②コード一覧!$BB$2:$BB$802,0),3))</f>
        <v/>
      </c>
      <c r="J417" s="53"/>
      <c r="K417" s="53" t="str">
        <f>IF(②コード一覧!BK413="","",INDEX(②コード一覧!$BB$2:$BD$802,MATCH(②コード一覧!BK413,②コード一覧!$BB$2:$BB$802,0),3))</f>
        <v/>
      </c>
      <c r="L417" s="53"/>
      <c r="M417" s="53" t="str">
        <f>IF(②コード一覧!BL413="","",INDEX(②コード一覧!$BB$2:$BD$802,MATCH(②コード一覧!BL413,②コード一覧!$BB$2:$BB$802,0),3))</f>
        <v/>
      </c>
      <c r="N417" s="53"/>
      <c r="O417" s="53" t="str">
        <f>IF(②コード一覧!BM413="","",INDEX(②コード一覧!$BB$2:$BD$802,MATCH(②コード一覧!BM413,②コード一覧!$BB$2:$BB$802,0),3))</f>
        <v/>
      </c>
      <c r="P417" s="52"/>
      <c r="Q417" s="20" t="str">
        <f>IF(②コード一覧!BF413="","",②コード一覧!BF413)</f>
        <v/>
      </c>
    </row>
    <row r="418" spans="1:17">
      <c r="A418" s="52" t="str">
        <f>IF(②コード一覧!BB414="","",②コード一覧!BB414)</f>
        <v/>
      </c>
      <c r="B418" s="52" t="str">
        <f>IF(②コード一覧!BH414="","",②コード一覧!BH414)</f>
        <v/>
      </c>
      <c r="C418" s="53" t="str">
        <f>IF(A418="","",INDEX(②コード一覧!$B$2:$D$40,MATCH(③組織表示変え!B418,②コード一覧!$B$2:$B$40,0),3))</f>
        <v/>
      </c>
      <c r="D418" s="61"/>
      <c r="E418" s="20" t="str">
        <f t="shared" si="6"/>
        <v/>
      </c>
      <c r="F418" s="53"/>
      <c r="G418" s="53" t="str">
        <f>IF(②コード一覧!BI414="","",INDEX(②コード一覧!$BB$2:$BD$802,MATCH(②コード一覧!BI414,②コード一覧!$BB$2:$BB$802,0),3))</f>
        <v/>
      </c>
      <c r="H418" s="53"/>
      <c r="I418" s="53" t="str">
        <f>IF(②コード一覧!BJ414="","",INDEX(②コード一覧!$BB$2:$BD$802,MATCH(②コード一覧!BJ414,②コード一覧!$BB$2:$BB$802,0),3))</f>
        <v/>
      </c>
      <c r="J418" s="53"/>
      <c r="K418" s="53" t="str">
        <f>IF(②コード一覧!BK414="","",INDEX(②コード一覧!$BB$2:$BD$802,MATCH(②コード一覧!BK414,②コード一覧!$BB$2:$BB$802,0),3))</f>
        <v/>
      </c>
      <c r="L418" s="53"/>
      <c r="M418" s="53" t="str">
        <f>IF(②コード一覧!BL414="","",INDEX(②コード一覧!$BB$2:$BD$802,MATCH(②コード一覧!BL414,②コード一覧!$BB$2:$BB$802,0),3))</f>
        <v/>
      </c>
      <c r="N418" s="53"/>
      <c r="O418" s="53" t="str">
        <f>IF(②コード一覧!BM414="","",INDEX(②コード一覧!$BB$2:$BD$802,MATCH(②コード一覧!BM414,②コード一覧!$BB$2:$BB$802,0),3))</f>
        <v/>
      </c>
      <c r="P418" s="52"/>
      <c r="Q418" s="20" t="str">
        <f>IF(②コード一覧!BF414="","",②コード一覧!BF414)</f>
        <v/>
      </c>
    </row>
    <row r="419" spans="1:17">
      <c r="A419" s="52" t="str">
        <f>IF(②コード一覧!BB415="","",②コード一覧!BB415)</f>
        <v/>
      </c>
      <c r="B419" s="52" t="str">
        <f>IF(②コード一覧!BH415="","",②コード一覧!BH415)</f>
        <v/>
      </c>
      <c r="C419" s="53" t="str">
        <f>IF(A419="","",INDEX(②コード一覧!$B$2:$D$40,MATCH(③組織表示変え!B419,②コード一覧!$B$2:$B$40,0),3))</f>
        <v/>
      </c>
      <c r="D419" s="61"/>
      <c r="E419" s="20" t="str">
        <f t="shared" si="6"/>
        <v/>
      </c>
      <c r="F419" s="53"/>
      <c r="G419" s="53" t="str">
        <f>IF(②コード一覧!BI415="","",INDEX(②コード一覧!$BB$2:$BD$802,MATCH(②コード一覧!BI415,②コード一覧!$BB$2:$BB$802,0),3))</f>
        <v/>
      </c>
      <c r="H419" s="53"/>
      <c r="I419" s="53" t="str">
        <f>IF(②コード一覧!BJ415="","",INDEX(②コード一覧!$BB$2:$BD$802,MATCH(②コード一覧!BJ415,②コード一覧!$BB$2:$BB$802,0),3))</f>
        <v/>
      </c>
      <c r="J419" s="53"/>
      <c r="K419" s="53" t="str">
        <f>IF(②コード一覧!BK415="","",INDEX(②コード一覧!$BB$2:$BD$802,MATCH(②コード一覧!BK415,②コード一覧!$BB$2:$BB$802,0),3))</f>
        <v/>
      </c>
      <c r="L419" s="53"/>
      <c r="M419" s="53" t="str">
        <f>IF(②コード一覧!BL415="","",INDEX(②コード一覧!$BB$2:$BD$802,MATCH(②コード一覧!BL415,②コード一覧!$BB$2:$BB$802,0),3))</f>
        <v/>
      </c>
      <c r="N419" s="53"/>
      <c r="O419" s="53" t="str">
        <f>IF(②コード一覧!BM415="","",INDEX(②コード一覧!$BB$2:$BD$802,MATCH(②コード一覧!BM415,②コード一覧!$BB$2:$BB$802,0),3))</f>
        <v/>
      </c>
      <c r="P419" s="52"/>
      <c r="Q419" s="20" t="str">
        <f>IF(②コード一覧!BF415="","",②コード一覧!BF415)</f>
        <v/>
      </c>
    </row>
    <row r="420" spans="1:17">
      <c r="A420" s="52" t="str">
        <f>IF(②コード一覧!BB416="","",②コード一覧!BB416)</f>
        <v/>
      </c>
      <c r="B420" s="52" t="str">
        <f>IF(②コード一覧!BH416="","",②コード一覧!BH416)</f>
        <v/>
      </c>
      <c r="C420" s="53" t="str">
        <f>IF(A420="","",INDEX(②コード一覧!$B$2:$D$40,MATCH(③組織表示変え!B420,②コード一覧!$B$2:$B$40,0),3))</f>
        <v/>
      </c>
      <c r="D420" s="61"/>
      <c r="E420" s="20" t="str">
        <f t="shared" si="6"/>
        <v/>
      </c>
      <c r="F420" s="53"/>
      <c r="G420" s="53" t="str">
        <f>IF(②コード一覧!BI416="","",INDEX(②コード一覧!$BB$2:$BD$802,MATCH(②コード一覧!BI416,②コード一覧!$BB$2:$BB$802,0),3))</f>
        <v/>
      </c>
      <c r="H420" s="53"/>
      <c r="I420" s="53" t="str">
        <f>IF(②コード一覧!BJ416="","",INDEX(②コード一覧!$BB$2:$BD$802,MATCH(②コード一覧!BJ416,②コード一覧!$BB$2:$BB$802,0),3))</f>
        <v/>
      </c>
      <c r="J420" s="53"/>
      <c r="K420" s="53" t="str">
        <f>IF(②コード一覧!BK416="","",INDEX(②コード一覧!$BB$2:$BD$802,MATCH(②コード一覧!BK416,②コード一覧!$BB$2:$BB$802,0),3))</f>
        <v/>
      </c>
      <c r="L420" s="53"/>
      <c r="M420" s="53" t="str">
        <f>IF(②コード一覧!BL416="","",INDEX(②コード一覧!$BB$2:$BD$802,MATCH(②コード一覧!BL416,②コード一覧!$BB$2:$BB$802,0),3))</f>
        <v/>
      </c>
      <c r="N420" s="53"/>
      <c r="O420" s="53" t="str">
        <f>IF(②コード一覧!BM416="","",INDEX(②コード一覧!$BB$2:$BD$802,MATCH(②コード一覧!BM416,②コード一覧!$BB$2:$BB$802,0),3))</f>
        <v/>
      </c>
      <c r="P420" s="52"/>
      <c r="Q420" s="20" t="str">
        <f>IF(②コード一覧!BF416="","",②コード一覧!BF416)</f>
        <v/>
      </c>
    </row>
    <row r="421" spans="1:17">
      <c r="A421" s="52" t="str">
        <f>IF(②コード一覧!BB417="","",②コード一覧!BB417)</f>
        <v/>
      </c>
      <c r="B421" s="52" t="str">
        <f>IF(②コード一覧!BH417="","",②コード一覧!BH417)</f>
        <v/>
      </c>
      <c r="C421" s="53" t="str">
        <f>IF(A421="","",INDEX(②コード一覧!$B$2:$D$40,MATCH(③組織表示変え!B421,②コード一覧!$B$2:$B$40,0),3))</f>
        <v/>
      </c>
      <c r="D421" s="61"/>
      <c r="E421" s="20" t="str">
        <f t="shared" si="6"/>
        <v/>
      </c>
      <c r="F421" s="53"/>
      <c r="G421" s="53" t="str">
        <f>IF(②コード一覧!BI417="","",INDEX(②コード一覧!$BB$2:$BD$802,MATCH(②コード一覧!BI417,②コード一覧!$BB$2:$BB$802,0),3))</f>
        <v/>
      </c>
      <c r="H421" s="53"/>
      <c r="I421" s="53" t="str">
        <f>IF(②コード一覧!BJ417="","",INDEX(②コード一覧!$BB$2:$BD$802,MATCH(②コード一覧!BJ417,②コード一覧!$BB$2:$BB$802,0),3))</f>
        <v/>
      </c>
      <c r="J421" s="53"/>
      <c r="K421" s="53" t="str">
        <f>IF(②コード一覧!BK417="","",INDEX(②コード一覧!$BB$2:$BD$802,MATCH(②コード一覧!BK417,②コード一覧!$BB$2:$BB$802,0),3))</f>
        <v/>
      </c>
      <c r="L421" s="53"/>
      <c r="M421" s="53" t="str">
        <f>IF(②コード一覧!BL417="","",INDEX(②コード一覧!$BB$2:$BD$802,MATCH(②コード一覧!BL417,②コード一覧!$BB$2:$BB$802,0),3))</f>
        <v/>
      </c>
      <c r="N421" s="53"/>
      <c r="O421" s="53" t="str">
        <f>IF(②コード一覧!BM417="","",INDEX(②コード一覧!$BB$2:$BD$802,MATCH(②コード一覧!BM417,②コード一覧!$BB$2:$BB$802,0),3))</f>
        <v/>
      </c>
      <c r="P421" s="52"/>
      <c r="Q421" s="20" t="str">
        <f>IF(②コード一覧!BF417="","",②コード一覧!BF417)</f>
        <v/>
      </c>
    </row>
    <row r="422" spans="1:17">
      <c r="A422" s="52" t="str">
        <f>IF(②コード一覧!BB418="","",②コード一覧!BB418)</f>
        <v/>
      </c>
      <c r="B422" s="52" t="str">
        <f>IF(②コード一覧!BH418="","",②コード一覧!BH418)</f>
        <v/>
      </c>
      <c r="C422" s="53" t="str">
        <f>IF(A422="","",INDEX(②コード一覧!$B$2:$D$40,MATCH(③組織表示変え!B422,②コード一覧!$B$2:$B$40,0),3))</f>
        <v/>
      </c>
      <c r="D422" s="61"/>
      <c r="E422" s="20" t="str">
        <f t="shared" si="6"/>
        <v/>
      </c>
      <c r="F422" s="53"/>
      <c r="G422" s="53" t="str">
        <f>IF(②コード一覧!BI418="","",INDEX(②コード一覧!$BB$2:$BD$802,MATCH(②コード一覧!BI418,②コード一覧!$BB$2:$BB$802,0),3))</f>
        <v/>
      </c>
      <c r="H422" s="53"/>
      <c r="I422" s="53" t="str">
        <f>IF(②コード一覧!BJ418="","",INDEX(②コード一覧!$BB$2:$BD$802,MATCH(②コード一覧!BJ418,②コード一覧!$BB$2:$BB$802,0),3))</f>
        <v/>
      </c>
      <c r="J422" s="53"/>
      <c r="K422" s="53" t="str">
        <f>IF(②コード一覧!BK418="","",INDEX(②コード一覧!$BB$2:$BD$802,MATCH(②コード一覧!BK418,②コード一覧!$BB$2:$BB$802,0),3))</f>
        <v/>
      </c>
      <c r="L422" s="53"/>
      <c r="M422" s="53" t="str">
        <f>IF(②コード一覧!BL418="","",INDEX(②コード一覧!$BB$2:$BD$802,MATCH(②コード一覧!BL418,②コード一覧!$BB$2:$BB$802,0),3))</f>
        <v/>
      </c>
      <c r="N422" s="53"/>
      <c r="O422" s="53" t="str">
        <f>IF(②コード一覧!BM418="","",INDEX(②コード一覧!$BB$2:$BD$802,MATCH(②コード一覧!BM418,②コード一覧!$BB$2:$BB$802,0),3))</f>
        <v/>
      </c>
      <c r="P422" s="52"/>
      <c r="Q422" s="20" t="str">
        <f>IF(②コード一覧!BF418="","",②コード一覧!BF418)</f>
        <v/>
      </c>
    </row>
    <row r="423" spans="1:17">
      <c r="A423" s="52" t="str">
        <f>IF(②コード一覧!BB419="","",②コード一覧!BB419)</f>
        <v/>
      </c>
      <c r="B423" s="52" t="str">
        <f>IF(②コード一覧!BH419="","",②コード一覧!BH419)</f>
        <v/>
      </c>
      <c r="C423" s="53" t="str">
        <f>IF(A423="","",INDEX(②コード一覧!$B$2:$D$40,MATCH(③組織表示変え!B423,②コード一覧!$B$2:$B$40,0),3))</f>
        <v/>
      </c>
      <c r="D423" s="61"/>
      <c r="E423" s="20" t="str">
        <f t="shared" si="6"/>
        <v/>
      </c>
      <c r="F423" s="53"/>
      <c r="G423" s="53" t="str">
        <f>IF(②コード一覧!BI419="","",INDEX(②コード一覧!$BB$2:$BD$802,MATCH(②コード一覧!BI419,②コード一覧!$BB$2:$BB$802,0),3))</f>
        <v/>
      </c>
      <c r="H423" s="53"/>
      <c r="I423" s="53" t="str">
        <f>IF(②コード一覧!BJ419="","",INDEX(②コード一覧!$BB$2:$BD$802,MATCH(②コード一覧!BJ419,②コード一覧!$BB$2:$BB$802,0),3))</f>
        <v/>
      </c>
      <c r="J423" s="53"/>
      <c r="K423" s="53" t="str">
        <f>IF(②コード一覧!BK419="","",INDEX(②コード一覧!$BB$2:$BD$802,MATCH(②コード一覧!BK419,②コード一覧!$BB$2:$BB$802,0),3))</f>
        <v/>
      </c>
      <c r="L423" s="53"/>
      <c r="M423" s="53" t="str">
        <f>IF(②コード一覧!BL419="","",INDEX(②コード一覧!$BB$2:$BD$802,MATCH(②コード一覧!BL419,②コード一覧!$BB$2:$BB$802,0),3))</f>
        <v/>
      </c>
      <c r="N423" s="53"/>
      <c r="O423" s="53" t="str">
        <f>IF(②コード一覧!BM419="","",INDEX(②コード一覧!$BB$2:$BD$802,MATCH(②コード一覧!BM419,②コード一覧!$BB$2:$BB$802,0),3))</f>
        <v/>
      </c>
      <c r="P423" s="52"/>
      <c r="Q423" s="20" t="str">
        <f>IF(②コード一覧!BF419="","",②コード一覧!BF419)</f>
        <v/>
      </c>
    </row>
    <row r="424" spans="1:17">
      <c r="A424" s="52" t="str">
        <f>IF(②コード一覧!BB420="","",②コード一覧!BB420)</f>
        <v/>
      </c>
      <c r="B424" s="52" t="str">
        <f>IF(②コード一覧!BH420="","",②コード一覧!BH420)</f>
        <v/>
      </c>
      <c r="C424" s="53" t="str">
        <f>IF(A424="","",INDEX(②コード一覧!$B$2:$D$40,MATCH(③組織表示変え!B424,②コード一覧!$B$2:$B$40,0),3))</f>
        <v/>
      </c>
      <c r="D424" s="61"/>
      <c r="E424" s="20" t="str">
        <f t="shared" si="6"/>
        <v/>
      </c>
      <c r="F424" s="53"/>
      <c r="G424" s="53" t="str">
        <f>IF(②コード一覧!BI420="","",INDEX(②コード一覧!$BB$2:$BD$802,MATCH(②コード一覧!BI420,②コード一覧!$BB$2:$BB$802,0),3))</f>
        <v/>
      </c>
      <c r="H424" s="53"/>
      <c r="I424" s="53" t="str">
        <f>IF(②コード一覧!BJ420="","",INDEX(②コード一覧!$BB$2:$BD$802,MATCH(②コード一覧!BJ420,②コード一覧!$BB$2:$BB$802,0),3))</f>
        <v/>
      </c>
      <c r="J424" s="53"/>
      <c r="K424" s="53" t="str">
        <f>IF(②コード一覧!BK420="","",INDEX(②コード一覧!$BB$2:$BD$802,MATCH(②コード一覧!BK420,②コード一覧!$BB$2:$BB$802,0),3))</f>
        <v/>
      </c>
      <c r="L424" s="53"/>
      <c r="M424" s="53" t="str">
        <f>IF(②コード一覧!BL420="","",INDEX(②コード一覧!$BB$2:$BD$802,MATCH(②コード一覧!BL420,②コード一覧!$BB$2:$BB$802,0),3))</f>
        <v/>
      </c>
      <c r="N424" s="53"/>
      <c r="O424" s="53" t="str">
        <f>IF(②コード一覧!BM420="","",INDEX(②コード一覧!$BB$2:$BD$802,MATCH(②コード一覧!BM420,②コード一覧!$BB$2:$BB$802,0),3))</f>
        <v/>
      </c>
      <c r="P424" s="52"/>
      <c r="Q424" s="20" t="str">
        <f>IF(②コード一覧!BF420="","",②コード一覧!BF420)</f>
        <v/>
      </c>
    </row>
    <row r="425" spans="1:17">
      <c r="A425" s="52" t="str">
        <f>IF(②コード一覧!BB421="","",②コード一覧!BB421)</f>
        <v/>
      </c>
      <c r="B425" s="52" t="str">
        <f>IF(②コード一覧!BH421="","",②コード一覧!BH421)</f>
        <v/>
      </c>
      <c r="C425" s="53" t="str">
        <f>IF(A425="","",INDEX(②コード一覧!$B$2:$D$40,MATCH(③組織表示変え!B425,②コード一覧!$B$2:$B$40,0),3))</f>
        <v/>
      </c>
      <c r="D425" s="61"/>
      <c r="E425" s="20" t="str">
        <f t="shared" si="6"/>
        <v/>
      </c>
      <c r="F425" s="53"/>
      <c r="G425" s="53" t="str">
        <f>IF(②コード一覧!BI421="","",INDEX(②コード一覧!$BB$2:$BD$802,MATCH(②コード一覧!BI421,②コード一覧!$BB$2:$BB$802,0),3))</f>
        <v/>
      </c>
      <c r="H425" s="53"/>
      <c r="I425" s="53" t="str">
        <f>IF(②コード一覧!BJ421="","",INDEX(②コード一覧!$BB$2:$BD$802,MATCH(②コード一覧!BJ421,②コード一覧!$BB$2:$BB$802,0),3))</f>
        <v/>
      </c>
      <c r="J425" s="53"/>
      <c r="K425" s="53" t="str">
        <f>IF(②コード一覧!BK421="","",INDEX(②コード一覧!$BB$2:$BD$802,MATCH(②コード一覧!BK421,②コード一覧!$BB$2:$BB$802,0),3))</f>
        <v/>
      </c>
      <c r="L425" s="53"/>
      <c r="M425" s="53" t="str">
        <f>IF(②コード一覧!BL421="","",INDEX(②コード一覧!$BB$2:$BD$802,MATCH(②コード一覧!BL421,②コード一覧!$BB$2:$BB$802,0),3))</f>
        <v/>
      </c>
      <c r="N425" s="53"/>
      <c r="O425" s="53" t="str">
        <f>IF(②コード一覧!BM421="","",INDEX(②コード一覧!$BB$2:$BD$802,MATCH(②コード一覧!BM421,②コード一覧!$BB$2:$BB$802,0),3))</f>
        <v/>
      </c>
      <c r="P425" s="52"/>
      <c r="Q425" s="20" t="str">
        <f>IF(②コード一覧!BF421="","",②コード一覧!BF421)</f>
        <v/>
      </c>
    </row>
    <row r="426" spans="1:17">
      <c r="A426" s="52" t="str">
        <f>IF(②コード一覧!BB422="","",②コード一覧!BB422)</f>
        <v/>
      </c>
      <c r="B426" s="52" t="str">
        <f>IF(②コード一覧!BH422="","",②コード一覧!BH422)</f>
        <v/>
      </c>
      <c r="C426" s="53" t="str">
        <f>IF(A426="","",INDEX(②コード一覧!$B$2:$D$40,MATCH(③組織表示変え!B426,②コード一覧!$B$2:$B$40,0),3))</f>
        <v/>
      </c>
      <c r="D426" s="61"/>
      <c r="E426" s="20" t="str">
        <f t="shared" si="6"/>
        <v/>
      </c>
      <c r="F426" s="53"/>
      <c r="G426" s="53" t="str">
        <f>IF(②コード一覧!BI422="","",INDEX(②コード一覧!$BB$2:$BD$802,MATCH(②コード一覧!BI422,②コード一覧!$BB$2:$BB$802,0),3))</f>
        <v/>
      </c>
      <c r="H426" s="53"/>
      <c r="I426" s="53" t="str">
        <f>IF(②コード一覧!BJ422="","",INDEX(②コード一覧!$BB$2:$BD$802,MATCH(②コード一覧!BJ422,②コード一覧!$BB$2:$BB$802,0),3))</f>
        <v/>
      </c>
      <c r="J426" s="53"/>
      <c r="K426" s="53" t="str">
        <f>IF(②コード一覧!BK422="","",INDEX(②コード一覧!$BB$2:$BD$802,MATCH(②コード一覧!BK422,②コード一覧!$BB$2:$BB$802,0),3))</f>
        <v/>
      </c>
      <c r="L426" s="53"/>
      <c r="M426" s="53" t="str">
        <f>IF(②コード一覧!BL422="","",INDEX(②コード一覧!$BB$2:$BD$802,MATCH(②コード一覧!BL422,②コード一覧!$BB$2:$BB$802,0),3))</f>
        <v/>
      </c>
      <c r="N426" s="53"/>
      <c r="O426" s="53" t="str">
        <f>IF(②コード一覧!BM422="","",INDEX(②コード一覧!$BB$2:$BD$802,MATCH(②コード一覧!BM422,②コード一覧!$BB$2:$BB$802,0),3))</f>
        <v/>
      </c>
      <c r="P426" s="52"/>
      <c r="Q426" s="20" t="str">
        <f>IF(②コード一覧!BF422="","",②コード一覧!BF422)</f>
        <v/>
      </c>
    </row>
    <row r="427" spans="1:17">
      <c r="A427" s="52" t="str">
        <f>IF(②コード一覧!BB423="","",②コード一覧!BB423)</f>
        <v/>
      </c>
      <c r="B427" s="52" t="str">
        <f>IF(②コード一覧!BH423="","",②コード一覧!BH423)</f>
        <v/>
      </c>
      <c r="C427" s="53" t="str">
        <f>IF(A427="","",INDEX(②コード一覧!$B$2:$D$40,MATCH(③組織表示変え!B427,②コード一覧!$B$2:$B$40,0),3))</f>
        <v/>
      </c>
      <c r="D427" s="61"/>
      <c r="E427" s="20" t="str">
        <f t="shared" si="6"/>
        <v/>
      </c>
      <c r="F427" s="53"/>
      <c r="G427" s="53" t="str">
        <f>IF(②コード一覧!BI423="","",INDEX(②コード一覧!$BB$2:$BD$802,MATCH(②コード一覧!BI423,②コード一覧!$BB$2:$BB$802,0),3))</f>
        <v/>
      </c>
      <c r="H427" s="53"/>
      <c r="I427" s="53" t="str">
        <f>IF(②コード一覧!BJ423="","",INDEX(②コード一覧!$BB$2:$BD$802,MATCH(②コード一覧!BJ423,②コード一覧!$BB$2:$BB$802,0),3))</f>
        <v/>
      </c>
      <c r="J427" s="53"/>
      <c r="K427" s="53" t="str">
        <f>IF(②コード一覧!BK423="","",INDEX(②コード一覧!$BB$2:$BD$802,MATCH(②コード一覧!BK423,②コード一覧!$BB$2:$BB$802,0),3))</f>
        <v/>
      </c>
      <c r="L427" s="53"/>
      <c r="M427" s="53" t="str">
        <f>IF(②コード一覧!BL423="","",INDEX(②コード一覧!$BB$2:$BD$802,MATCH(②コード一覧!BL423,②コード一覧!$BB$2:$BB$802,0),3))</f>
        <v/>
      </c>
      <c r="N427" s="53"/>
      <c r="O427" s="53" t="str">
        <f>IF(②コード一覧!BM423="","",INDEX(②コード一覧!$BB$2:$BD$802,MATCH(②コード一覧!BM423,②コード一覧!$BB$2:$BB$802,0),3))</f>
        <v/>
      </c>
      <c r="P427" s="52"/>
      <c r="Q427" s="20" t="str">
        <f>IF(②コード一覧!BF423="","",②コード一覧!BF423)</f>
        <v/>
      </c>
    </row>
    <row r="428" spans="1:17">
      <c r="A428" s="52" t="str">
        <f>IF(②コード一覧!BB424="","",②コード一覧!BB424)</f>
        <v/>
      </c>
      <c r="B428" s="52" t="str">
        <f>IF(②コード一覧!BH424="","",②コード一覧!BH424)</f>
        <v/>
      </c>
      <c r="C428" s="53" t="str">
        <f>IF(A428="","",INDEX(②コード一覧!$B$2:$D$40,MATCH(③組織表示変え!B428,②コード一覧!$B$2:$B$40,0),3))</f>
        <v/>
      </c>
      <c r="D428" s="61"/>
      <c r="E428" s="20" t="str">
        <f t="shared" si="6"/>
        <v/>
      </c>
      <c r="F428" s="53"/>
      <c r="G428" s="53" t="str">
        <f>IF(②コード一覧!BI424="","",INDEX(②コード一覧!$BB$2:$BD$802,MATCH(②コード一覧!BI424,②コード一覧!$BB$2:$BB$802,0),3))</f>
        <v/>
      </c>
      <c r="H428" s="53"/>
      <c r="I428" s="53" t="str">
        <f>IF(②コード一覧!BJ424="","",INDEX(②コード一覧!$BB$2:$BD$802,MATCH(②コード一覧!BJ424,②コード一覧!$BB$2:$BB$802,0),3))</f>
        <v/>
      </c>
      <c r="J428" s="53"/>
      <c r="K428" s="53" t="str">
        <f>IF(②コード一覧!BK424="","",INDEX(②コード一覧!$BB$2:$BD$802,MATCH(②コード一覧!BK424,②コード一覧!$BB$2:$BB$802,0),3))</f>
        <v/>
      </c>
      <c r="L428" s="53"/>
      <c r="M428" s="53" t="str">
        <f>IF(②コード一覧!BL424="","",INDEX(②コード一覧!$BB$2:$BD$802,MATCH(②コード一覧!BL424,②コード一覧!$BB$2:$BB$802,0),3))</f>
        <v/>
      </c>
      <c r="N428" s="53"/>
      <c r="O428" s="53" t="str">
        <f>IF(②コード一覧!BM424="","",INDEX(②コード一覧!$BB$2:$BD$802,MATCH(②コード一覧!BM424,②コード一覧!$BB$2:$BB$802,0),3))</f>
        <v/>
      </c>
      <c r="P428" s="52"/>
      <c r="Q428" s="20" t="str">
        <f>IF(②コード一覧!BF424="","",②コード一覧!BF424)</f>
        <v/>
      </c>
    </row>
    <row r="429" spans="1:17">
      <c r="A429" s="52" t="str">
        <f>IF(②コード一覧!BB425="","",②コード一覧!BB425)</f>
        <v/>
      </c>
      <c r="B429" s="52" t="str">
        <f>IF(②コード一覧!BH425="","",②コード一覧!BH425)</f>
        <v/>
      </c>
      <c r="C429" s="53" t="str">
        <f>IF(A429="","",INDEX(②コード一覧!$B$2:$D$40,MATCH(③組織表示変え!B429,②コード一覧!$B$2:$B$40,0),3))</f>
        <v/>
      </c>
      <c r="D429" s="61"/>
      <c r="E429" s="20" t="str">
        <f t="shared" si="6"/>
        <v/>
      </c>
      <c r="F429" s="53"/>
      <c r="G429" s="53" t="str">
        <f>IF(②コード一覧!BI425="","",INDEX(②コード一覧!$BB$2:$BD$802,MATCH(②コード一覧!BI425,②コード一覧!$BB$2:$BB$802,0),3))</f>
        <v/>
      </c>
      <c r="H429" s="53"/>
      <c r="I429" s="53" t="str">
        <f>IF(②コード一覧!BJ425="","",INDEX(②コード一覧!$BB$2:$BD$802,MATCH(②コード一覧!BJ425,②コード一覧!$BB$2:$BB$802,0),3))</f>
        <v/>
      </c>
      <c r="J429" s="53"/>
      <c r="K429" s="53" t="str">
        <f>IF(②コード一覧!BK425="","",INDEX(②コード一覧!$BB$2:$BD$802,MATCH(②コード一覧!BK425,②コード一覧!$BB$2:$BB$802,0),3))</f>
        <v/>
      </c>
      <c r="L429" s="53"/>
      <c r="M429" s="53" t="str">
        <f>IF(②コード一覧!BL425="","",INDEX(②コード一覧!$BB$2:$BD$802,MATCH(②コード一覧!BL425,②コード一覧!$BB$2:$BB$802,0),3))</f>
        <v/>
      </c>
      <c r="N429" s="53"/>
      <c r="O429" s="53" t="str">
        <f>IF(②コード一覧!BM425="","",INDEX(②コード一覧!$BB$2:$BD$802,MATCH(②コード一覧!BM425,②コード一覧!$BB$2:$BB$802,0),3))</f>
        <v/>
      </c>
      <c r="P429" s="52"/>
      <c r="Q429" s="20" t="str">
        <f>IF(②コード一覧!BF425="","",②コード一覧!BF425)</f>
        <v/>
      </c>
    </row>
    <row r="430" spans="1:17">
      <c r="A430" s="52" t="str">
        <f>IF(②コード一覧!BB426="","",②コード一覧!BB426)</f>
        <v/>
      </c>
      <c r="B430" s="52" t="str">
        <f>IF(②コード一覧!BH426="","",②コード一覧!BH426)</f>
        <v/>
      </c>
      <c r="C430" s="53" t="str">
        <f>IF(A430="","",INDEX(②コード一覧!$B$2:$D$40,MATCH(③組織表示変え!B430,②コード一覧!$B$2:$B$40,0),3))</f>
        <v/>
      </c>
      <c r="D430" s="61"/>
      <c r="E430" s="20" t="str">
        <f t="shared" si="6"/>
        <v/>
      </c>
      <c r="F430" s="53"/>
      <c r="G430" s="53" t="str">
        <f>IF(②コード一覧!BI426="","",INDEX(②コード一覧!$BB$2:$BD$802,MATCH(②コード一覧!BI426,②コード一覧!$BB$2:$BB$802,0),3))</f>
        <v/>
      </c>
      <c r="H430" s="53"/>
      <c r="I430" s="53" t="str">
        <f>IF(②コード一覧!BJ426="","",INDEX(②コード一覧!$BB$2:$BD$802,MATCH(②コード一覧!BJ426,②コード一覧!$BB$2:$BB$802,0),3))</f>
        <v/>
      </c>
      <c r="J430" s="53"/>
      <c r="K430" s="53" t="str">
        <f>IF(②コード一覧!BK426="","",INDEX(②コード一覧!$BB$2:$BD$802,MATCH(②コード一覧!BK426,②コード一覧!$BB$2:$BB$802,0),3))</f>
        <v/>
      </c>
      <c r="L430" s="53"/>
      <c r="M430" s="53" t="str">
        <f>IF(②コード一覧!BL426="","",INDEX(②コード一覧!$BB$2:$BD$802,MATCH(②コード一覧!BL426,②コード一覧!$BB$2:$BB$802,0),3))</f>
        <v/>
      </c>
      <c r="N430" s="53"/>
      <c r="O430" s="53" t="str">
        <f>IF(②コード一覧!BM426="","",INDEX(②コード一覧!$BB$2:$BD$802,MATCH(②コード一覧!BM426,②コード一覧!$BB$2:$BB$802,0),3))</f>
        <v/>
      </c>
      <c r="P430" s="52"/>
      <c r="Q430" s="20" t="str">
        <f>IF(②コード一覧!BF426="","",②コード一覧!BF426)</f>
        <v/>
      </c>
    </row>
    <row r="431" spans="1:17">
      <c r="A431" s="52" t="str">
        <f>IF(②コード一覧!BB427="","",②コード一覧!BB427)</f>
        <v/>
      </c>
      <c r="B431" s="52" t="str">
        <f>IF(②コード一覧!BH427="","",②コード一覧!BH427)</f>
        <v/>
      </c>
      <c r="C431" s="53" t="str">
        <f>IF(A431="","",INDEX(②コード一覧!$B$2:$D$40,MATCH(③組織表示変え!B431,②コード一覧!$B$2:$B$40,0),3))</f>
        <v/>
      </c>
      <c r="D431" s="61"/>
      <c r="E431" s="20" t="str">
        <f t="shared" si="6"/>
        <v/>
      </c>
      <c r="F431" s="53"/>
      <c r="G431" s="53" t="str">
        <f>IF(②コード一覧!BI427="","",INDEX(②コード一覧!$BB$2:$BD$802,MATCH(②コード一覧!BI427,②コード一覧!$BB$2:$BB$802,0),3))</f>
        <v/>
      </c>
      <c r="H431" s="53"/>
      <c r="I431" s="53" t="str">
        <f>IF(②コード一覧!BJ427="","",INDEX(②コード一覧!$BB$2:$BD$802,MATCH(②コード一覧!BJ427,②コード一覧!$BB$2:$BB$802,0),3))</f>
        <v/>
      </c>
      <c r="J431" s="53"/>
      <c r="K431" s="53" t="str">
        <f>IF(②コード一覧!BK427="","",INDEX(②コード一覧!$BB$2:$BD$802,MATCH(②コード一覧!BK427,②コード一覧!$BB$2:$BB$802,0),3))</f>
        <v/>
      </c>
      <c r="L431" s="53"/>
      <c r="M431" s="53" t="str">
        <f>IF(②コード一覧!BL427="","",INDEX(②コード一覧!$BB$2:$BD$802,MATCH(②コード一覧!BL427,②コード一覧!$BB$2:$BB$802,0),3))</f>
        <v/>
      </c>
      <c r="N431" s="53"/>
      <c r="O431" s="53" t="str">
        <f>IF(②コード一覧!BM427="","",INDEX(②コード一覧!$BB$2:$BD$802,MATCH(②コード一覧!BM427,②コード一覧!$BB$2:$BB$802,0),3))</f>
        <v/>
      </c>
      <c r="P431" s="52"/>
      <c r="Q431" s="20" t="str">
        <f>IF(②コード一覧!BF427="","",②コード一覧!BF427)</f>
        <v/>
      </c>
    </row>
    <row r="432" spans="1:17">
      <c r="A432" s="52" t="str">
        <f>IF(②コード一覧!BB428="","",②コード一覧!BB428)</f>
        <v/>
      </c>
      <c r="B432" s="52" t="str">
        <f>IF(②コード一覧!BH428="","",②コード一覧!BH428)</f>
        <v/>
      </c>
      <c r="C432" s="53" t="str">
        <f>IF(A432="","",INDEX(②コード一覧!$B$2:$D$40,MATCH(③組織表示変え!B432,②コード一覧!$B$2:$B$40,0),3))</f>
        <v/>
      </c>
      <c r="D432" s="61"/>
      <c r="E432" s="20" t="str">
        <f t="shared" si="6"/>
        <v/>
      </c>
      <c r="F432" s="53"/>
      <c r="G432" s="53" t="str">
        <f>IF(②コード一覧!BI428="","",INDEX(②コード一覧!$BB$2:$BD$802,MATCH(②コード一覧!BI428,②コード一覧!$BB$2:$BB$802,0),3))</f>
        <v/>
      </c>
      <c r="H432" s="53"/>
      <c r="I432" s="53" t="str">
        <f>IF(②コード一覧!BJ428="","",INDEX(②コード一覧!$BB$2:$BD$802,MATCH(②コード一覧!BJ428,②コード一覧!$BB$2:$BB$802,0),3))</f>
        <v/>
      </c>
      <c r="J432" s="53"/>
      <c r="K432" s="53" t="str">
        <f>IF(②コード一覧!BK428="","",INDEX(②コード一覧!$BB$2:$BD$802,MATCH(②コード一覧!BK428,②コード一覧!$BB$2:$BB$802,0),3))</f>
        <v/>
      </c>
      <c r="L432" s="53"/>
      <c r="M432" s="53" t="str">
        <f>IF(②コード一覧!BL428="","",INDEX(②コード一覧!$BB$2:$BD$802,MATCH(②コード一覧!BL428,②コード一覧!$BB$2:$BB$802,0),3))</f>
        <v/>
      </c>
      <c r="N432" s="53"/>
      <c r="O432" s="53" t="str">
        <f>IF(②コード一覧!BM428="","",INDEX(②コード一覧!$BB$2:$BD$802,MATCH(②コード一覧!BM428,②コード一覧!$BB$2:$BB$802,0),3))</f>
        <v/>
      </c>
      <c r="P432" s="52"/>
      <c r="Q432" s="20" t="str">
        <f>IF(②コード一覧!BF428="","",②コード一覧!BF428)</f>
        <v/>
      </c>
    </row>
    <row r="433" spans="1:17">
      <c r="A433" s="52" t="str">
        <f>IF(②コード一覧!BB429="","",②コード一覧!BB429)</f>
        <v/>
      </c>
      <c r="B433" s="52" t="str">
        <f>IF(②コード一覧!BH429="","",②コード一覧!BH429)</f>
        <v/>
      </c>
      <c r="C433" s="53" t="str">
        <f>IF(A433="","",INDEX(②コード一覧!$B$2:$D$40,MATCH(③組織表示変え!B433,②コード一覧!$B$2:$B$40,0),3))</f>
        <v/>
      </c>
      <c r="D433" s="61"/>
      <c r="E433" s="20" t="str">
        <f t="shared" si="6"/>
        <v/>
      </c>
      <c r="F433" s="53"/>
      <c r="G433" s="53" t="str">
        <f>IF(②コード一覧!BI429="","",INDEX(②コード一覧!$BB$2:$BD$802,MATCH(②コード一覧!BI429,②コード一覧!$BB$2:$BB$802,0),3))</f>
        <v/>
      </c>
      <c r="H433" s="53"/>
      <c r="I433" s="53" t="str">
        <f>IF(②コード一覧!BJ429="","",INDEX(②コード一覧!$BB$2:$BD$802,MATCH(②コード一覧!BJ429,②コード一覧!$BB$2:$BB$802,0),3))</f>
        <v/>
      </c>
      <c r="J433" s="53"/>
      <c r="K433" s="53" t="str">
        <f>IF(②コード一覧!BK429="","",INDEX(②コード一覧!$BB$2:$BD$802,MATCH(②コード一覧!BK429,②コード一覧!$BB$2:$BB$802,0),3))</f>
        <v/>
      </c>
      <c r="L433" s="53"/>
      <c r="M433" s="53" t="str">
        <f>IF(②コード一覧!BL429="","",INDEX(②コード一覧!$BB$2:$BD$802,MATCH(②コード一覧!BL429,②コード一覧!$BB$2:$BB$802,0),3))</f>
        <v/>
      </c>
      <c r="N433" s="53"/>
      <c r="O433" s="53" t="str">
        <f>IF(②コード一覧!BM429="","",INDEX(②コード一覧!$BB$2:$BD$802,MATCH(②コード一覧!BM429,②コード一覧!$BB$2:$BB$802,0),3))</f>
        <v/>
      </c>
      <c r="P433" s="52"/>
      <c r="Q433" s="20" t="str">
        <f>IF(②コード一覧!BF429="","",②コード一覧!BF429)</f>
        <v/>
      </c>
    </row>
    <row r="434" spans="1:17">
      <c r="A434" s="52" t="str">
        <f>IF(②コード一覧!BB430="","",②コード一覧!BB430)</f>
        <v/>
      </c>
      <c r="B434" s="52" t="str">
        <f>IF(②コード一覧!BH430="","",②コード一覧!BH430)</f>
        <v/>
      </c>
      <c r="C434" s="53" t="str">
        <f>IF(A434="","",INDEX(②コード一覧!$B$2:$D$40,MATCH(③組織表示変え!B434,②コード一覧!$B$2:$B$40,0),3))</f>
        <v/>
      </c>
      <c r="D434" s="61"/>
      <c r="E434" s="20" t="str">
        <f t="shared" si="6"/>
        <v/>
      </c>
      <c r="F434" s="53"/>
      <c r="G434" s="53" t="str">
        <f>IF(②コード一覧!BI430="","",INDEX(②コード一覧!$BB$2:$BD$802,MATCH(②コード一覧!BI430,②コード一覧!$BB$2:$BB$802,0),3))</f>
        <v/>
      </c>
      <c r="H434" s="53"/>
      <c r="I434" s="53" t="str">
        <f>IF(②コード一覧!BJ430="","",INDEX(②コード一覧!$BB$2:$BD$802,MATCH(②コード一覧!BJ430,②コード一覧!$BB$2:$BB$802,0),3))</f>
        <v/>
      </c>
      <c r="J434" s="53"/>
      <c r="K434" s="53" t="str">
        <f>IF(②コード一覧!BK430="","",INDEX(②コード一覧!$BB$2:$BD$802,MATCH(②コード一覧!BK430,②コード一覧!$BB$2:$BB$802,0),3))</f>
        <v/>
      </c>
      <c r="L434" s="53"/>
      <c r="M434" s="53" t="str">
        <f>IF(②コード一覧!BL430="","",INDEX(②コード一覧!$BB$2:$BD$802,MATCH(②コード一覧!BL430,②コード一覧!$BB$2:$BB$802,0),3))</f>
        <v/>
      </c>
      <c r="N434" s="53"/>
      <c r="O434" s="53" t="str">
        <f>IF(②コード一覧!BM430="","",INDEX(②コード一覧!$BB$2:$BD$802,MATCH(②コード一覧!BM430,②コード一覧!$BB$2:$BB$802,0),3))</f>
        <v/>
      </c>
      <c r="P434" s="52"/>
      <c r="Q434" s="20" t="str">
        <f>IF(②コード一覧!BF430="","",②コード一覧!BF430)</f>
        <v/>
      </c>
    </row>
    <row r="435" spans="1:17">
      <c r="A435" s="52" t="str">
        <f>IF(②コード一覧!BB431="","",②コード一覧!BB431)</f>
        <v/>
      </c>
      <c r="B435" s="52" t="str">
        <f>IF(②コード一覧!BH431="","",②コード一覧!BH431)</f>
        <v/>
      </c>
      <c r="C435" s="53" t="str">
        <f>IF(A435="","",INDEX(②コード一覧!$B$2:$D$40,MATCH(③組織表示変え!B435,②コード一覧!$B$2:$B$40,0),3))</f>
        <v/>
      </c>
      <c r="D435" s="61"/>
      <c r="E435" s="20" t="str">
        <f t="shared" si="6"/>
        <v/>
      </c>
      <c r="F435" s="53"/>
      <c r="G435" s="53" t="str">
        <f>IF(②コード一覧!BI431="","",INDEX(②コード一覧!$BB$2:$BD$802,MATCH(②コード一覧!BI431,②コード一覧!$BB$2:$BB$802,0),3))</f>
        <v/>
      </c>
      <c r="H435" s="53"/>
      <c r="I435" s="53" t="str">
        <f>IF(②コード一覧!BJ431="","",INDEX(②コード一覧!$BB$2:$BD$802,MATCH(②コード一覧!BJ431,②コード一覧!$BB$2:$BB$802,0),3))</f>
        <v/>
      </c>
      <c r="J435" s="53"/>
      <c r="K435" s="53" t="str">
        <f>IF(②コード一覧!BK431="","",INDEX(②コード一覧!$BB$2:$BD$802,MATCH(②コード一覧!BK431,②コード一覧!$BB$2:$BB$802,0),3))</f>
        <v/>
      </c>
      <c r="L435" s="53"/>
      <c r="M435" s="53" t="str">
        <f>IF(②コード一覧!BL431="","",INDEX(②コード一覧!$BB$2:$BD$802,MATCH(②コード一覧!BL431,②コード一覧!$BB$2:$BB$802,0),3))</f>
        <v/>
      </c>
      <c r="N435" s="53"/>
      <c r="O435" s="53" t="str">
        <f>IF(②コード一覧!BM431="","",INDEX(②コード一覧!$BB$2:$BD$802,MATCH(②コード一覧!BM431,②コード一覧!$BB$2:$BB$802,0),3))</f>
        <v/>
      </c>
      <c r="P435" s="52"/>
      <c r="Q435" s="20" t="str">
        <f>IF(②コード一覧!BF431="","",②コード一覧!BF431)</f>
        <v/>
      </c>
    </row>
    <row r="436" spans="1:17">
      <c r="A436" s="52" t="str">
        <f>IF(②コード一覧!BB432="","",②コード一覧!BB432)</f>
        <v/>
      </c>
      <c r="B436" s="52" t="str">
        <f>IF(②コード一覧!BH432="","",②コード一覧!BH432)</f>
        <v/>
      </c>
      <c r="C436" s="53" t="str">
        <f>IF(A436="","",INDEX(②コード一覧!$B$2:$D$40,MATCH(③組織表示変え!B436,②コード一覧!$B$2:$B$40,0),3))</f>
        <v/>
      </c>
      <c r="D436" s="61"/>
      <c r="E436" s="20" t="str">
        <f t="shared" si="6"/>
        <v/>
      </c>
      <c r="F436" s="53"/>
      <c r="G436" s="53" t="str">
        <f>IF(②コード一覧!BI432="","",INDEX(②コード一覧!$BB$2:$BD$802,MATCH(②コード一覧!BI432,②コード一覧!$BB$2:$BB$802,0),3))</f>
        <v/>
      </c>
      <c r="H436" s="53"/>
      <c r="I436" s="53" t="str">
        <f>IF(②コード一覧!BJ432="","",INDEX(②コード一覧!$BB$2:$BD$802,MATCH(②コード一覧!BJ432,②コード一覧!$BB$2:$BB$802,0),3))</f>
        <v/>
      </c>
      <c r="J436" s="53"/>
      <c r="K436" s="53" t="str">
        <f>IF(②コード一覧!BK432="","",INDEX(②コード一覧!$BB$2:$BD$802,MATCH(②コード一覧!BK432,②コード一覧!$BB$2:$BB$802,0),3))</f>
        <v/>
      </c>
      <c r="L436" s="53"/>
      <c r="M436" s="53" t="str">
        <f>IF(②コード一覧!BL432="","",INDEX(②コード一覧!$BB$2:$BD$802,MATCH(②コード一覧!BL432,②コード一覧!$BB$2:$BB$802,0),3))</f>
        <v/>
      </c>
      <c r="N436" s="53"/>
      <c r="O436" s="53" t="str">
        <f>IF(②コード一覧!BM432="","",INDEX(②コード一覧!$BB$2:$BD$802,MATCH(②コード一覧!BM432,②コード一覧!$BB$2:$BB$802,0),3))</f>
        <v/>
      </c>
      <c r="P436" s="52"/>
      <c r="Q436" s="20" t="str">
        <f>IF(②コード一覧!BF432="","",②コード一覧!BF432)</f>
        <v/>
      </c>
    </row>
    <row r="437" spans="1:17">
      <c r="A437" s="52" t="str">
        <f>IF(②コード一覧!BB433="","",②コード一覧!BB433)</f>
        <v/>
      </c>
      <c r="B437" s="52" t="str">
        <f>IF(②コード一覧!BH433="","",②コード一覧!BH433)</f>
        <v/>
      </c>
      <c r="C437" s="53" t="str">
        <f>IF(A437="","",INDEX(②コード一覧!$B$2:$D$40,MATCH(③組織表示変え!B437,②コード一覧!$B$2:$B$40,0),3))</f>
        <v/>
      </c>
      <c r="D437" s="61"/>
      <c r="E437" s="20" t="str">
        <f t="shared" si="6"/>
        <v/>
      </c>
      <c r="F437" s="53"/>
      <c r="G437" s="53" t="str">
        <f>IF(②コード一覧!BI433="","",INDEX(②コード一覧!$BB$2:$BD$802,MATCH(②コード一覧!BI433,②コード一覧!$BB$2:$BB$802,0),3))</f>
        <v/>
      </c>
      <c r="H437" s="53"/>
      <c r="I437" s="53" t="str">
        <f>IF(②コード一覧!BJ433="","",INDEX(②コード一覧!$BB$2:$BD$802,MATCH(②コード一覧!BJ433,②コード一覧!$BB$2:$BB$802,0),3))</f>
        <v/>
      </c>
      <c r="J437" s="53"/>
      <c r="K437" s="53" t="str">
        <f>IF(②コード一覧!BK433="","",INDEX(②コード一覧!$BB$2:$BD$802,MATCH(②コード一覧!BK433,②コード一覧!$BB$2:$BB$802,0),3))</f>
        <v/>
      </c>
      <c r="L437" s="53"/>
      <c r="M437" s="53" t="str">
        <f>IF(②コード一覧!BL433="","",INDEX(②コード一覧!$BB$2:$BD$802,MATCH(②コード一覧!BL433,②コード一覧!$BB$2:$BB$802,0),3))</f>
        <v/>
      </c>
      <c r="N437" s="53"/>
      <c r="O437" s="53" t="str">
        <f>IF(②コード一覧!BM433="","",INDEX(②コード一覧!$BB$2:$BD$802,MATCH(②コード一覧!BM433,②コード一覧!$BB$2:$BB$802,0),3))</f>
        <v/>
      </c>
      <c r="P437" s="52"/>
      <c r="Q437" s="20" t="str">
        <f>IF(②コード一覧!BF433="","",②コード一覧!BF433)</f>
        <v/>
      </c>
    </row>
    <row r="438" spans="1:17">
      <c r="A438" s="52" t="str">
        <f>IF(②コード一覧!BB434="","",②コード一覧!BB434)</f>
        <v/>
      </c>
      <c r="B438" s="52" t="str">
        <f>IF(②コード一覧!BH434="","",②コード一覧!BH434)</f>
        <v/>
      </c>
      <c r="C438" s="53" t="str">
        <f>IF(A438="","",INDEX(②コード一覧!$B$2:$D$40,MATCH(③組織表示変え!B438,②コード一覧!$B$2:$B$40,0),3))</f>
        <v/>
      </c>
      <c r="D438" s="61"/>
      <c r="E438" s="20" t="str">
        <f t="shared" si="6"/>
        <v/>
      </c>
      <c r="F438" s="53"/>
      <c r="G438" s="53" t="str">
        <f>IF(②コード一覧!BI434="","",INDEX(②コード一覧!$BB$2:$BD$802,MATCH(②コード一覧!BI434,②コード一覧!$BB$2:$BB$802,0),3))</f>
        <v/>
      </c>
      <c r="H438" s="53"/>
      <c r="I438" s="53" t="str">
        <f>IF(②コード一覧!BJ434="","",INDEX(②コード一覧!$BB$2:$BD$802,MATCH(②コード一覧!BJ434,②コード一覧!$BB$2:$BB$802,0),3))</f>
        <v/>
      </c>
      <c r="J438" s="53"/>
      <c r="K438" s="53" t="str">
        <f>IF(②コード一覧!BK434="","",INDEX(②コード一覧!$BB$2:$BD$802,MATCH(②コード一覧!BK434,②コード一覧!$BB$2:$BB$802,0),3))</f>
        <v/>
      </c>
      <c r="L438" s="53"/>
      <c r="M438" s="53" t="str">
        <f>IF(②コード一覧!BL434="","",INDEX(②コード一覧!$BB$2:$BD$802,MATCH(②コード一覧!BL434,②コード一覧!$BB$2:$BB$802,0),3))</f>
        <v/>
      </c>
      <c r="N438" s="53"/>
      <c r="O438" s="53" t="str">
        <f>IF(②コード一覧!BM434="","",INDEX(②コード一覧!$BB$2:$BD$802,MATCH(②コード一覧!BM434,②コード一覧!$BB$2:$BB$802,0),3))</f>
        <v/>
      </c>
      <c r="P438" s="52"/>
      <c r="Q438" s="20" t="str">
        <f>IF(②コード一覧!BF434="","",②コード一覧!BF434)</f>
        <v/>
      </c>
    </row>
    <row r="439" spans="1:17">
      <c r="A439" s="52" t="str">
        <f>IF(②コード一覧!BB435="","",②コード一覧!BB435)</f>
        <v/>
      </c>
      <c r="B439" s="52" t="str">
        <f>IF(②コード一覧!BH435="","",②コード一覧!BH435)</f>
        <v/>
      </c>
      <c r="C439" s="53" t="str">
        <f>IF(A439="","",INDEX(②コード一覧!$B$2:$D$40,MATCH(③組織表示変え!B439,②コード一覧!$B$2:$B$40,0),3))</f>
        <v/>
      </c>
      <c r="D439" s="61"/>
      <c r="E439" s="20" t="str">
        <f t="shared" si="6"/>
        <v/>
      </c>
      <c r="F439" s="53"/>
      <c r="G439" s="53" t="str">
        <f>IF(②コード一覧!BI435="","",INDEX(②コード一覧!$BB$2:$BD$802,MATCH(②コード一覧!BI435,②コード一覧!$BB$2:$BB$802,0),3))</f>
        <v/>
      </c>
      <c r="H439" s="53"/>
      <c r="I439" s="53" t="str">
        <f>IF(②コード一覧!BJ435="","",INDEX(②コード一覧!$BB$2:$BD$802,MATCH(②コード一覧!BJ435,②コード一覧!$BB$2:$BB$802,0),3))</f>
        <v/>
      </c>
      <c r="J439" s="53"/>
      <c r="K439" s="53" t="str">
        <f>IF(②コード一覧!BK435="","",INDEX(②コード一覧!$BB$2:$BD$802,MATCH(②コード一覧!BK435,②コード一覧!$BB$2:$BB$802,0),3))</f>
        <v/>
      </c>
      <c r="L439" s="53"/>
      <c r="M439" s="53" t="str">
        <f>IF(②コード一覧!BL435="","",INDEX(②コード一覧!$BB$2:$BD$802,MATCH(②コード一覧!BL435,②コード一覧!$BB$2:$BB$802,0),3))</f>
        <v/>
      </c>
      <c r="N439" s="53"/>
      <c r="O439" s="53" t="str">
        <f>IF(②コード一覧!BM435="","",INDEX(②コード一覧!$BB$2:$BD$802,MATCH(②コード一覧!BM435,②コード一覧!$BB$2:$BB$802,0),3))</f>
        <v/>
      </c>
      <c r="P439" s="52"/>
      <c r="Q439" s="20" t="str">
        <f>IF(②コード一覧!BF435="","",②コード一覧!BF435)</f>
        <v/>
      </c>
    </row>
    <row r="440" spans="1:17">
      <c r="A440" s="52" t="str">
        <f>IF(②コード一覧!BB436="","",②コード一覧!BB436)</f>
        <v/>
      </c>
      <c r="B440" s="52" t="str">
        <f>IF(②コード一覧!BH436="","",②コード一覧!BH436)</f>
        <v/>
      </c>
      <c r="C440" s="53" t="str">
        <f>IF(A440="","",INDEX(②コード一覧!$B$2:$D$40,MATCH(③組織表示変え!B440,②コード一覧!$B$2:$B$40,0),3))</f>
        <v/>
      </c>
      <c r="D440" s="61"/>
      <c r="E440" s="20" t="str">
        <f t="shared" si="6"/>
        <v/>
      </c>
      <c r="F440" s="53"/>
      <c r="G440" s="53" t="str">
        <f>IF(②コード一覧!BI436="","",INDEX(②コード一覧!$BB$2:$BD$802,MATCH(②コード一覧!BI436,②コード一覧!$BB$2:$BB$802,0),3))</f>
        <v/>
      </c>
      <c r="H440" s="53"/>
      <c r="I440" s="53" t="str">
        <f>IF(②コード一覧!BJ436="","",INDEX(②コード一覧!$BB$2:$BD$802,MATCH(②コード一覧!BJ436,②コード一覧!$BB$2:$BB$802,0),3))</f>
        <v/>
      </c>
      <c r="J440" s="53"/>
      <c r="K440" s="53" t="str">
        <f>IF(②コード一覧!BK436="","",INDEX(②コード一覧!$BB$2:$BD$802,MATCH(②コード一覧!BK436,②コード一覧!$BB$2:$BB$802,0),3))</f>
        <v/>
      </c>
      <c r="L440" s="53"/>
      <c r="M440" s="53" t="str">
        <f>IF(②コード一覧!BL436="","",INDEX(②コード一覧!$BB$2:$BD$802,MATCH(②コード一覧!BL436,②コード一覧!$BB$2:$BB$802,0),3))</f>
        <v/>
      </c>
      <c r="N440" s="53"/>
      <c r="O440" s="53" t="str">
        <f>IF(②コード一覧!BM436="","",INDEX(②コード一覧!$BB$2:$BD$802,MATCH(②コード一覧!BM436,②コード一覧!$BB$2:$BB$802,0),3))</f>
        <v/>
      </c>
      <c r="P440" s="52"/>
      <c r="Q440" s="20" t="str">
        <f>IF(②コード一覧!BF436="","",②コード一覧!BF436)</f>
        <v/>
      </c>
    </row>
    <row r="441" spans="1:17">
      <c r="A441" s="52" t="str">
        <f>IF(②コード一覧!BB437="","",②コード一覧!BB437)</f>
        <v/>
      </c>
      <c r="B441" s="52" t="str">
        <f>IF(②コード一覧!BH437="","",②コード一覧!BH437)</f>
        <v/>
      </c>
      <c r="C441" s="53" t="str">
        <f>IF(A441="","",INDEX(②コード一覧!$B$2:$D$40,MATCH(③組織表示変え!B441,②コード一覧!$B$2:$B$40,0),3))</f>
        <v/>
      </c>
      <c r="D441" s="61"/>
      <c r="E441" s="20" t="str">
        <f t="shared" si="6"/>
        <v/>
      </c>
      <c r="F441" s="53"/>
      <c r="G441" s="53" t="str">
        <f>IF(②コード一覧!BI437="","",INDEX(②コード一覧!$BB$2:$BD$802,MATCH(②コード一覧!BI437,②コード一覧!$BB$2:$BB$802,0),3))</f>
        <v/>
      </c>
      <c r="H441" s="53"/>
      <c r="I441" s="53" t="str">
        <f>IF(②コード一覧!BJ437="","",INDEX(②コード一覧!$BB$2:$BD$802,MATCH(②コード一覧!BJ437,②コード一覧!$BB$2:$BB$802,0),3))</f>
        <v/>
      </c>
      <c r="J441" s="53"/>
      <c r="K441" s="53" t="str">
        <f>IF(②コード一覧!BK437="","",INDEX(②コード一覧!$BB$2:$BD$802,MATCH(②コード一覧!BK437,②コード一覧!$BB$2:$BB$802,0),3))</f>
        <v/>
      </c>
      <c r="L441" s="53"/>
      <c r="M441" s="53" t="str">
        <f>IF(②コード一覧!BL437="","",INDEX(②コード一覧!$BB$2:$BD$802,MATCH(②コード一覧!BL437,②コード一覧!$BB$2:$BB$802,0),3))</f>
        <v/>
      </c>
      <c r="N441" s="53"/>
      <c r="O441" s="53" t="str">
        <f>IF(②コード一覧!BM437="","",INDEX(②コード一覧!$BB$2:$BD$802,MATCH(②コード一覧!BM437,②コード一覧!$BB$2:$BB$802,0),3))</f>
        <v/>
      </c>
      <c r="P441" s="52"/>
      <c r="Q441" s="20" t="str">
        <f>IF(②コード一覧!BF437="","",②コード一覧!BF437)</f>
        <v/>
      </c>
    </row>
    <row r="442" spans="1:17">
      <c r="A442" s="52" t="str">
        <f>IF(②コード一覧!BB438="","",②コード一覧!BB438)</f>
        <v/>
      </c>
      <c r="B442" s="52" t="str">
        <f>IF(②コード一覧!BH438="","",②コード一覧!BH438)</f>
        <v/>
      </c>
      <c r="C442" s="53" t="str">
        <f>IF(A442="","",INDEX(②コード一覧!$B$2:$D$40,MATCH(③組織表示変え!B442,②コード一覧!$B$2:$B$40,0),3))</f>
        <v/>
      </c>
      <c r="D442" s="61"/>
      <c r="E442" s="20" t="str">
        <f t="shared" si="6"/>
        <v/>
      </c>
      <c r="F442" s="53"/>
      <c r="G442" s="53" t="str">
        <f>IF(②コード一覧!BI438="","",INDEX(②コード一覧!$BB$2:$BD$802,MATCH(②コード一覧!BI438,②コード一覧!$BB$2:$BB$802,0),3))</f>
        <v/>
      </c>
      <c r="H442" s="53"/>
      <c r="I442" s="53" t="str">
        <f>IF(②コード一覧!BJ438="","",INDEX(②コード一覧!$BB$2:$BD$802,MATCH(②コード一覧!BJ438,②コード一覧!$BB$2:$BB$802,0),3))</f>
        <v/>
      </c>
      <c r="J442" s="53"/>
      <c r="K442" s="53" t="str">
        <f>IF(②コード一覧!BK438="","",INDEX(②コード一覧!$BB$2:$BD$802,MATCH(②コード一覧!BK438,②コード一覧!$BB$2:$BB$802,0),3))</f>
        <v/>
      </c>
      <c r="L442" s="53"/>
      <c r="M442" s="53" t="str">
        <f>IF(②コード一覧!BL438="","",INDEX(②コード一覧!$BB$2:$BD$802,MATCH(②コード一覧!BL438,②コード一覧!$BB$2:$BB$802,0),3))</f>
        <v/>
      </c>
      <c r="N442" s="53"/>
      <c r="O442" s="53" t="str">
        <f>IF(②コード一覧!BM438="","",INDEX(②コード一覧!$BB$2:$BD$802,MATCH(②コード一覧!BM438,②コード一覧!$BB$2:$BB$802,0),3))</f>
        <v/>
      </c>
      <c r="P442" s="52"/>
      <c r="Q442" s="20" t="str">
        <f>IF(②コード一覧!BF438="","",②コード一覧!BF438)</f>
        <v/>
      </c>
    </row>
    <row r="443" spans="1:17">
      <c r="A443" s="52" t="str">
        <f>IF(②コード一覧!BB439="","",②コード一覧!BB439)</f>
        <v/>
      </c>
      <c r="B443" s="52" t="str">
        <f>IF(②コード一覧!BH439="","",②コード一覧!BH439)</f>
        <v/>
      </c>
      <c r="C443" s="53" t="str">
        <f>IF(A443="","",INDEX(②コード一覧!$B$2:$D$40,MATCH(③組織表示変え!B443,②コード一覧!$B$2:$B$40,0),3))</f>
        <v/>
      </c>
      <c r="D443" s="61"/>
      <c r="E443" s="20" t="str">
        <f t="shared" si="6"/>
        <v/>
      </c>
      <c r="F443" s="53"/>
      <c r="G443" s="53" t="str">
        <f>IF(②コード一覧!BI439="","",INDEX(②コード一覧!$BB$2:$BD$802,MATCH(②コード一覧!BI439,②コード一覧!$BB$2:$BB$802,0),3))</f>
        <v/>
      </c>
      <c r="H443" s="53"/>
      <c r="I443" s="53" t="str">
        <f>IF(②コード一覧!BJ439="","",INDEX(②コード一覧!$BB$2:$BD$802,MATCH(②コード一覧!BJ439,②コード一覧!$BB$2:$BB$802,0),3))</f>
        <v/>
      </c>
      <c r="J443" s="53"/>
      <c r="K443" s="53" t="str">
        <f>IF(②コード一覧!BK439="","",INDEX(②コード一覧!$BB$2:$BD$802,MATCH(②コード一覧!BK439,②コード一覧!$BB$2:$BB$802,0),3))</f>
        <v/>
      </c>
      <c r="L443" s="53"/>
      <c r="M443" s="53" t="str">
        <f>IF(②コード一覧!BL439="","",INDEX(②コード一覧!$BB$2:$BD$802,MATCH(②コード一覧!BL439,②コード一覧!$BB$2:$BB$802,0),3))</f>
        <v/>
      </c>
      <c r="N443" s="53"/>
      <c r="O443" s="53" t="str">
        <f>IF(②コード一覧!BM439="","",INDEX(②コード一覧!$BB$2:$BD$802,MATCH(②コード一覧!BM439,②コード一覧!$BB$2:$BB$802,0),3))</f>
        <v/>
      </c>
      <c r="P443" s="52"/>
      <c r="Q443" s="20" t="str">
        <f>IF(②コード一覧!BF439="","",②コード一覧!BF439)</f>
        <v/>
      </c>
    </row>
    <row r="444" spans="1:17">
      <c r="A444" s="52" t="str">
        <f>IF(②コード一覧!BB440="","",②コード一覧!BB440)</f>
        <v/>
      </c>
      <c r="B444" s="52" t="str">
        <f>IF(②コード一覧!BH440="","",②コード一覧!BH440)</f>
        <v/>
      </c>
      <c r="C444" s="53" t="str">
        <f>IF(A444="","",INDEX(②コード一覧!$B$2:$D$40,MATCH(③組織表示変え!B444,②コード一覧!$B$2:$B$40,0),3))</f>
        <v/>
      </c>
      <c r="D444" s="61"/>
      <c r="E444" s="20" t="str">
        <f t="shared" si="6"/>
        <v/>
      </c>
      <c r="F444" s="53"/>
      <c r="G444" s="53" t="str">
        <f>IF(②コード一覧!BI440="","",INDEX(②コード一覧!$BB$2:$BD$802,MATCH(②コード一覧!BI440,②コード一覧!$BB$2:$BB$802,0),3))</f>
        <v/>
      </c>
      <c r="H444" s="53"/>
      <c r="I444" s="53" t="str">
        <f>IF(②コード一覧!BJ440="","",INDEX(②コード一覧!$BB$2:$BD$802,MATCH(②コード一覧!BJ440,②コード一覧!$BB$2:$BB$802,0),3))</f>
        <v/>
      </c>
      <c r="J444" s="53"/>
      <c r="K444" s="53" t="str">
        <f>IF(②コード一覧!BK440="","",INDEX(②コード一覧!$BB$2:$BD$802,MATCH(②コード一覧!BK440,②コード一覧!$BB$2:$BB$802,0),3))</f>
        <v/>
      </c>
      <c r="L444" s="53"/>
      <c r="M444" s="53" t="str">
        <f>IF(②コード一覧!BL440="","",INDEX(②コード一覧!$BB$2:$BD$802,MATCH(②コード一覧!BL440,②コード一覧!$BB$2:$BB$802,0),3))</f>
        <v/>
      </c>
      <c r="N444" s="53"/>
      <c r="O444" s="53" t="str">
        <f>IF(②コード一覧!BM440="","",INDEX(②コード一覧!$BB$2:$BD$802,MATCH(②コード一覧!BM440,②コード一覧!$BB$2:$BB$802,0),3))</f>
        <v/>
      </c>
      <c r="P444" s="52"/>
      <c r="Q444" s="20" t="str">
        <f>IF(②コード一覧!BF440="","",②コード一覧!BF440)</f>
        <v/>
      </c>
    </row>
    <row r="445" spans="1:17">
      <c r="A445" s="52" t="str">
        <f>IF(②コード一覧!BB441="","",②コード一覧!BB441)</f>
        <v/>
      </c>
      <c r="B445" s="52" t="str">
        <f>IF(②コード一覧!BH441="","",②コード一覧!BH441)</f>
        <v/>
      </c>
      <c r="C445" s="53" t="str">
        <f>IF(A445="","",INDEX(②コード一覧!$B$2:$D$40,MATCH(③組織表示変え!B445,②コード一覧!$B$2:$B$40,0),3))</f>
        <v/>
      </c>
      <c r="D445" s="61"/>
      <c r="E445" s="20" t="str">
        <f t="shared" si="6"/>
        <v/>
      </c>
      <c r="F445" s="53"/>
      <c r="G445" s="53" t="str">
        <f>IF(②コード一覧!BI441="","",INDEX(②コード一覧!$BB$2:$BD$802,MATCH(②コード一覧!BI441,②コード一覧!$BB$2:$BB$802,0),3))</f>
        <v/>
      </c>
      <c r="H445" s="53"/>
      <c r="I445" s="53" t="str">
        <f>IF(②コード一覧!BJ441="","",INDEX(②コード一覧!$BB$2:$BD$802,MATCH(②コード一覧!BJ441,②コード一覧!$BB$2:$BB$802,0),3))</f>
        <v/>
      </c>
      <c r="J445" s="53"/>
      <c r="K445" s="53" t="str">
        <f>IF(②コード一覧!BK441="","",INDEX(②コード一覧!$BB$2:$BD$802,MATCH(②コード一覧!BK441,②コード一覧!$BB$2:$BB$802,0),3))</f>
        <v/>
      </c>
      <c r="L445" s="53"/>
      <c r="M445" s="53" t="str">
        <f>IF(②コード一覧!BL441="","",INDEX(②コード一覧!$BB$2:$BD$802,MATCH(②コード一覧!BL441,②コード一覧!$BB$2:$BB$802,0),3))</f>
        <v/>
      </c>
      <c r="N445" s="53"/>
      <c r="O445" s="53" t="str">
        <f>IF(②コード一覧!BM441="","",INDEX(②コード一覧!$BB$2:$BD$802,MATCH(②コード一覧!BM441,②コード一覧!$BB$2:$BB$802,0),3))</f>
        <v/>
      </c>
      <c r="P445" s="52"/>
      <c r="Q445" s="20" t="str">
        <f>IF(②コード一覧!BF441="","",②コード一覧!BF441)</f>
        <v/>
      </c>
    </row>
    <row r="446" spans="1:17">
      <c r="A446" s="52" t="str">
        <f>IF(②コード一覧!BB442="","",②コード一覧!BB442)</f>
        <v/>
      </c>
      <c r="B446" s="52" t="str">
        <f>IF(②コード一覧!BH442="","",②コード一覧!BH442)</f>
        <v/>
      </c>
      <c r="C446" s="53" t="str">
        <f>IF(A446="","",INDEX(②コード一覧!$B$2:$D$40,MATCH(③組織表示変え!B446,②コード一覧!$B$2:$B$40,0),3))</f>
        <v/>
      </c>
      <c r="D446" s="61"/>
      <c r="E446" s="20" t="str">
        <f t="shared" si="6"/>
        <v/>
      </c>
      <c r="F446" s="53"/>
      <c r="G446" s="53" t="str">
        <f>IF(②コード一覧!BI442="","",INDEX(②コード一覧!$BB$2:$BD$802,MATCH(②コード一覧!BI442,②コード一覧!$BB$2:$BB$802,0),3))</f>
        <v/>
      </c>
      <c r="H446" s="53"/>
      <c r="I446" s="53" t="str">
        <f>IF(②コード一覧!BJ442="","",INDEX(②コード一覧!$BB$2:$BD$802,MATCH(②コード一覧!BJ442,②コード一覧!$BB$2:$BB$802,0),3))</f>
        <v/>
      </c>
      <c r="J446" s="53"/>
      <c r="K446" s="53" t="str">
        <f>IF(②コード一覧!BK442="","",INDEX(②コード一覧!$BB$2:$BD$802,MATCH(②コード一覧!BK442,②コード一覧!$BB$2:$BB$802,0),3))</f>
        <v/>
      </c>
      <c r="L446" s="53"/>
      <c r="M446" s="53" t="str">
        <f>IF(②コード一覧!BL442="","",INDEX(②コード一覧!$BB$2:$BD$802,MATCH(②コード一覧!BL442,②コード一覧!$BB$2:$BB$802,0),3))</f>
        <v/>
      </c>
      <c r="N446" s="53"/>
      <c r="O446" s="53" t="str">
        <f>IF(②コード一覧!BM442="","",INDEX(②コード一覧!$BB$2:$BD$802,MATCH(②コード一覧!BM442,②コード一覧!$BB$2:$BB$802,0),3))</f>
        <v/>
      </c>
      <c r="P446" s="52"/>
      <c r="Q446" s="20" t="str">
        <f>IF(②コード一覧!BF442="","",②コード一覧!BF442)</f>
        <v/>
      </c>
    </row>
    <row r="447" spans="1:17">
      <c r="A447" s="52" t="str">
        <f>IF(②コード一覧!BB443="","",②コード一覧!BB443)</f>
        <v/>
      </c>
      <c r="B447" s="52" t="str">
        <f>IF(②コード一覧!BH443="","",②コード一覧!BH443)</f>
        <v/>
      </c>
      <c r="C447" s="53" t="str">
        <f>IF(A447="","",INDEX(②コード一覧!$B$2:$D$40,MATCH(③組織表示変え!B447,②コード一覧!$B$2:$B$40,0),3))</f>
        <v/>
      </c>
      <c r="D447" s="61"/>
      <c r="E447" s="20" t="str">
        <f t="shared" si="6"/>
        <v/>
      </c>
      <c r="F447" s="53"/>
      <c r="G447" s="53" t="str">
        <f>IF(②コード一覧!BI443="","",INDEX(②コード一覧!$BB$2:$BD$802,MATCH(②コード一覧!BI443,②コード一覧!$BB$2:$BB$802,0),3))</f>
        <v/>
      </c>
      <c r="H447" s="53"/>
      <c r="I447" s="53" t="str">
        <f>IF(②コード一覧!BJ443="","",INDEX(②コード一覧!$BB$2:$BD$802,MATCH(②コード一覧!BJ443,②コード一覧!$BB$2:$BB$802,0),3))</f>
        <v/>
      </c>
      <c r="J447" s="53"/>
      <c r="K447" s="53" t="str">
        <f>IF(②コード一覧!BK443="","",INDEX(②コード一覧!$BB$2:$BD$802,MATCH(②コード一覧!BK443,②コード一覧!$BB$2:$BB$802,0),3))</f>
        <v/>
      </c>
      <c r="L447" s="53"/>
      <c r="M447" s="53" t="str">
        <f>IF(②コード一覧!BL443="","",INDEX(②コード一覧!$BB$2:$BD$802,MATCH(②コード一覧!BL443,②コード一覧!$BB$2:$BB$802,0),3))</f>
        <v/>
      </c>
      <c r="N447" s="53"/>
      <c r="O447" s="53" t="str">
        <f>IF(②コード一覧!BM443="","",INDEX(②コード一覧!$BB$2:$BD$802,MATCH(②コード一覧!BM443,②コード一覧!$BB$2:$BB$802,0),3))</f>
        <v/>
      </c>
      <c r="P447" s="52"/>
      <c r="Q447" s="20" t="str">
        <f>IF(②コード一覧!BF443="","",②コード一覧!BF443)</f>
        <v/>
      </c>
    </row>
    <row r="448" spans="1:17">
      <c r="A448" s="52" t="str">
        <f>IF(②コード一覧!BB444="","",②コード一覧!BB444)</f>
        <v/>
      </c>
      <c r="B448" s="52" t="str">
        <f>IF(②コード一覧!BH444="","",②コード一覧!BH444)</f>
        <v/>
      </c>
      <c r="C448" s="53" t="str">
        <f>IF(A448="","",INDEX(②コード一覧!$B$2:$D$40,MATCH(③組織表示変え!B448,②コード一覧!$B$2:$B$40,0),3))</f>
        <v/>
      </c>
      <c r="D448" s="61"/>
      <c r="E448" s="20" t="str">
        <f t="shared" si="6"/>
        <v/>
      </c>
      <c r="F448" s="53"/>
      <c r="G448" s="53" t="str">
        <f>IF(②コード一覧!BI444="","",INDEX(②コード一覧!$BB$2:$BD$802,MATCH(②コード一覧!BI444,②コード一覧!$BB$2:$BB$802,0),3))</f>
        <v/>
      </c>
      <c r="H448" s="53"/>
      <c r="I448" s="53" t="str">
        <f>IF(②コード一覧!BJ444="","",INDEX(②コード一覧!$BB$2:$BD$802,MATCH(②コード一覧!BJ444,②コード一覧!$BB$2:$BB$802,0),3))</f>
        <v/>
      </c>
      <c r="J448" s="53"/>
      <c r="K448" s="53" t="str">
        <f>IF(②コード一覧!BK444="","",INDEX(②コード一覧!$BB$2:$BD$802,MATCH(②コード一覧!BK444,②コード一覧!$BB$2:$BB$802,0),3))</f>
        <v/>
      </c>
      <c r="L448" s="53"/>
      <c r="M448" s="53" t="str">
        <f>IF(②コード一覧!BL444="","",INDEX(②コード一覧!$BB$2:$BD$802,MATCH(②コード一覧!BL444,②コード一覧!$BB$2:$BB$802,0),3))</f>
        <v/>
      </c>
      <c r="N448" s="53"/>
      <c r="O448" s="53" t="str">
        <f>IF(②コード一覧!BM444="","",INDEX(②コード一覧!$BB$2:$BD$802,MATCH(②コード一覧!BM444,②コード一覧!$BB$2:$BB$802,0),3))</f>
        <v/>
      </c>
      <c r="P448" s="52"/>
      <c r="Q448" s="20" t="str">
        <f>IF(②コード一覧!BF444="","",②コード一覧!BF444)</f>
        <v/>
      </c>
    </row>
    <row r="449" spans="1:17">
      <c r="A449" s="52" t="str">
        <f>IF(②コード一覧!BB445="","",②コード一覧!BB445)</f>
        <v/>
      </c>
      <c r="B449" s="52" t="str">
        <f>IF(②コード一覧!BH445="","",②コード一覧!BH445)</f>
        <v/>
      </c>
      <c r="C449" s="53" t="str">
        <f>IF(A449="","",INDEX(②コード一覧!$B$2:$D$40,MATCH(③組織表示変え!B449,②コード一覧!$B$2:$B$40,0),3))</f>
        <v/>
      </c>
      <c r="D449" s="61"/>
      <c r="E449" s="20" t="str">
        <f t="shared" si="6"/>
        <v/>
      </c>
      <c r="F449" s="53"/>
      <c r="G449" s="53" t="str">
        <f>IF(②コード一覧!BI445="","",INDEX(②コード一覧!$BB$2:$BD$802,MATCH(②コード一覧!BI445,②コード一覧!$BB$2:$BB$802,0),3))</f>
        <v/>
      </c>
      <c r="H449" s="53"/>
      <c r="I449" s="53" t="str">
        <f>IF(②コード一覧!BJ445="","",INDEX(②コード一覧!$BB$2:$BD$802,MATCH(②コード一覧!BJ445,②コード一覧!$BB$2:$BB$802,0),3))</f>
        <v/>
      </c>
      <c r="J449" s="53"/>
      <c r="K449" s="53" t="str">
        <f>IF(②コード一覧!BK445="","",INDEX(②コード一覧!$BB$2:$BD$802,MATCH(②コード一覧!BK445,②コード一覧!$BB$2:$BB$802,0),3))</f>
        <v/>
      </c>
      <c r="L449" s="53"/>
      <c r="M449" s="53" t="str">
        <f>IF(②コード一覧!BL445="","",INDEX(②コード一覧!$BB$2:$BD$802,MATCH(②コード一覧!BL445,②コード一覧!$BB$2:$BB$802,0),3))</f>
        <v/>
      </c>
      <c r="N449" s="53"/>
      <c r="O449" s="53" t="str">
        <f>IF(②コード一覧!BM445="","",INDEX(②コード一覧!$BB$2:$BD$802,MATCH(②コード一覧!BM445,②コード一覧!$BB$2:$BB$802,0),3))</f>
        <v/>
      </c>
      <c r="P449" s="52"/>
      <c r="Q449" s="20" t="str">
        <f>IF(②コード一覧!BF445="","",②コード一覧!BF445)</f>
        <v/>
      </c>
    </row>
    <row r="450" spans="1:17">
      <c r="A450" s="52" t="str">
        <f>IF(②コード一覧!BB446="","",②コード一覧!BB446)</f>
        <v/>
      </c>
      <c r="B450" s="52" t="str">
        <f>IF(②コード一覧!BH446="","",②コード一覧!BH446)</f>
        <v/>
      </c>
      <c r="C450" s="53" t="str">
        <f>IF(A450="","",INDEX(②コード一覧!$B$2:$D$40,MATCH(③組織表示変え!B450,②コード一覧!$B$2:$B$40,0),3))</f>
        <v/>
      </c>
      <c r="D450" s="61"/>
      <c r="E450" s="20" t="str">
        <f t="shared" si="6"/>
        <v/>
      </c>
      <c r="F450" s="53"/>
      <c r="G450" s="53" t="str">
        <f>IF(②コード一覧!BI446="","",INDEX(②コード一覧!$BB$2:$BD$802,MATCH(②コード一覧!BI446,②コード一覧!$BB$2:$BB$802,0),3))</f>
        <v/>
      </c>
      <c r="H450" s="53"/>
      <c r="I450" s="53" t="str">
        <f>IF(②コード一覧!BJ446="","",INDEX(②コード一覧!$BB$2:$BD$802,MATCH(②コード一覧!BJ446,②コード一覧!$BB$2:$BB$802,0),3))</f>
        <v/>
      </c>
      <c r="J450" s="53"/>
      <c r="K450" s="53" t="str">
        <f>IF(②コード一覧!BK446="","",INDEX(②コード一覧!$BB$2:$BD$802,MATCH(②コード一覧!BK446,②コード一覧!$BB$2:$BB$802,0),3))</f>
        <v/>
      </c>
      <c r="L450" s="53"/>
      <c r="M450" s="53" t="str">
        <f>IF(②コード一覧!BL446="","",INDEX(②コード一覧!$BB$2:$BD$802,MATCH(②コード一覧!BL446,②コード一覧!$BB$2:$BB$802,0),3))</f>
        <v/>
      </c>
      <c r="N450" s="53"/>
      <c r="O450" s="53" t="str">
        <f>IF(②コード一覧!BM446="","",INDEX(②コード一覧!$BB$2:$BD$802,MATCH(②コード一覧!BM446,②コード一覧!$BB$2:$BB$802,0),3))</f>
        <v/>
      </c>
      <c r="P450" s="52"/>
      <c r="Q450" s="20" t="str">
        <f>IF(②コード一覧!BF446="","",②コード一覧!BF446)</f>
        <v/>
      </c>
    </row>
    <row r="451" spans="1:17">
      <c r="A451" s="52" t="str">
        <f>IF(②コード一覧!BB447="","",②コード一覧!BB447)</f>
        <v/>
      </c>
      <c r="B451" s="52" t="str">
        <f>IF(②コード一覧!BH447="","",②コード一覧!BH447)</f>
        <v/>
      </c>
      <c r="C451" s="53" t="str">
        <f>IF(A451="","",INDEX(②コード一覧!$B$2:$D$40,MATCH(③組織表示変え!B451,②コード一覧!$B$2:$B$40,0),3))</f>
        <v/>
      </c>
      <c r="D451" s="61"/>
      <c r="E451" s="20" t="str">
        <f t="shared" si="6"/>
        <v/>
      </c>
      <c r="F451" s="53"/>
      <c r="G451" s="53" t="str">
        <f>IF(②コード一覧!BI447="","",INDEX(②コード一覧!$BB$2:$BD$802,MATCH(②コード一覧!BI447,②コード一覧!$BB$2:$BB$802,0),3))</f>
        <v/>
      </c>
      <c r="H451" s="53"/>
      <c r="I451" s="53" t="str">
        <f>IF(②コード一覧!BJ447="","",INDEX(②コード一覧!$BB$2:$BD$802,MATCH(②コード一覧!BJ447,②コード一覧!$BB$2:$BB$802,0),3))</f>
        <v/>
      </c>
      <c r="J451" s="53"/>
      <c r="K451" s="53" t="str">
        <f>IF(②コード一覧!BK447="","",INDEX(②コード一覧!$BB$2:$BD$802,MATCH(②コード一覧!BK447,②コード一覧!$BB$2:$BB$802,0),3))</f>
        <v/>
      </c>
      <c r="L451" s="53"/>
      <c r="M451" s="53" t="str">
        <f>IF(②コード一覧!BL447="","",INDEX(②コード一覧!$BB$2:$BD$802,MATCH(②コード一覧!BL447,②コード一覧!$BB$2:$BB$802,0),3))</f>
        <v/>
      </c>
      <c r="N451" s="53"/>
      <c r="O451" s="53" t="str">
        <f>IF(②コード一覧!BM447="","",INDEX(②コード一覧!$BB$2:$BD$802,MATCH(②コード一覧!BM447,②コード一覧!$BB$2:$BB$802,0),3))</f>
        <v/>
      </c>
      <c r="P451" s="52"/>
      <c r="Q451" s="20" t="str">
        <f>IF(②コード一覧!BF447="","",②コード一覧!BF447)</f>
        <v/>
      </c>
    </row>
    <row r="452" spans="1:17">
      <c r="A452" s="52" t="str">
        <f>IF(②コード一覧!BB448="","",②コード一覧!BB448)</f>
        <v/>
      </c>
      <c r="B452" s="52" t="str">
        <f>IF(②コード一覧!BH448="","",②コード一覧!BH448)</f>
        <v/>
      </c>
      <c r="C452" s="53" t="str">
        <f>IF(A452="","",INDEX(②コード一覧!$B$2:$D$40,MATCH(③組織表示変え!B452,②コード一覧!$B$2:$B$40,0),3))</f>
        <v/>
      </c>
      <c r="D452" s="61"/>
      <c r="E452" s="20" t="str">
        <f t="shared" si="6"/>
        <v/>
      </c>
      <c r="F452" s="53"/>
      <c r="G452" s="53" t="str">
        <f>IF(②コード一覧!BI448="","",INDEX(②コード一覧!$BB$2:$BD$802,MATCH(②コード一覧!BI448,②コード一覧!$BB$2:$BB$802,0),3))</f>
        <v/>
      </c>
      <c r="H452" s="53"/>
      <c r="I452" s="53" t="str">
        <f>IF(②コード一覧!BJ448="","",INDEX(②コード一覧!$BB$2:$BD$802,MATCH(②コード一覧!BJ448,②コード一覧!$BB$2:$BB$802,0),3))</f>
        <v/>
      </c>
      <c r="J452" s="53"/>
      <c r="K452" s="53" t="str">
        <f>IF(②コード一覧!BK448="","",INDEX(②コード一覧!$BB$2:$BD$802,MATCH(②コード一覧!BK448,②コード一覧!$BB$2:$BB$802,0),3))</f>
        <v/>
      </c>
      <c r="L452" s="53"/>
      <c r="M452" s="53" t="str">
        <f>IF(②コード一覧!BL448="","",INDEX(②コード一覧!$BB$2:$BD$802,MATCH(②コード一覧!BL448,②コード一覧!$BB$2:$BB$802,0),3))</f>
        <v/>
      </c>
      <c r="N452" s="53"/>
      <c r="O452" s="53" t="str">
        <f>IF(②コード一覧!BM448="","",INDEX(②コード一覧!$BB$2:$BD$802,MATCH(②コード一覧!BM448,②コード一覧!$BB$2:$BB$802,0),3))</f>
        <v/>
      </c>
      <c r="P452" s="52"/>
      <c r="Q452" s="20" t="str">
        <f>IF(②コード一覧!BF448="","",②コード一覧!BF448)</f>
        <v/>
      </c>
    </row>
    <row r="453" spans="1:17">
      <c r="A453" s="52" t="str">
        <f>IF(②コード一覧!BB449="","",②コード一覧!BB449)</f>
        <v/>
      </c>
      <c r="B453" s="52" t="str">
        <f>IF(②コード一覧!BH449="","",②コード一覧!BH449)</f>
        <v/>
      </c>
      <c r="C453" s="53" t="str">
        <f>IF(A453="","",INDEX(②コード一覧!$B$2:$D$40,MATCH(③組織表示変え!B453,②コード一覧!$B$2:$B$40,0),3))</f>
        <v/>
      </c>
      <c r="D453" s="61"/>
      <c r="E453" s="20" t="str">
        <f t="shared" si="6"/>
        <v/>
      </c>
      <c r="F453" s="53"/>
      <c r="G453" s="53" t="str">
        <f>IF(②コード一覧!BI449="","",INDEX(②コード一覧!$BB$2:$BD$802,MATCH(②コード一覧!BI449,②コード一覧!$BB$2:$BB$802,0),3))</f>
        <v/>
      </c>
      <c r="H453" s="53"/>
      <c r="I453" s="53" t="str">
        <f>IF(②コード一覧!BJ449="","",INDEX(②コード一覧!$BB$2:$BD$802,MATCH(②コード一覧!BJ449,②コード一覧!$BB$2:$BB$802,0),3))</f>
        <v/>
      </c>
      <c r="J453" s="53"/>
      <c r="K453" s="53" t="str">
        <f>IF(②コード一覧!BK449="","",INDEX(②コード一覧!$BB$2:$BD$802,MATCH(②コード一覧!BK449,②コード一覧!$BB$2:$BB$802,0),3))</f>
        <v/>
      </c>
      <c r="L453" s="53"/>
      <c r="M453" s="53" t="str">
        <f>IF(②コード一覧!BL449="","",INDEX(②コード一覧!$BB$2:$BD$802,MATCH(②コード一覧!BL449,②コード一覧!$BB$2:$BB$802,0),3))</f>
        <v/>
      </c>
      <c r="N453" s="53"/>
      <c r="O453" s="53" t="str">
        <f>IF(②コード一覧!BM449="","",INDEX(②コード一覧!$BB$2:$BD$802,MATCH(②コード一覧!BM449,②コード一覧!$BB$2:$BB$802,0),3))</f>
        <v/>
      </c>
      <c r="P453" s="52"/>
      <c r="Q453" s="20" t="str">
        <f>IF(②コード一覧!BF449="","",②コード一覧!BF449)</f>
        <v/>
      </c>
    </row>
    <row r="454" spans="1:17">
      <c r="A454" s="52" t="str">
        <f>IF(②コード一覧!BB450="","",②コード一覧!BB450)</f>
        <v/>
      </c>
      <c r="B454" s="52" t="str">
        <f>IF(②コード一覧!BH450="","",②コード一覧!BH450)</f>
        <v/>
      </c>
      <c r="C454" s="53" t="str">
        <f>IF(A454="","",INDEX(②コード一覧!$B$2:$D$40,MATCH(③組織表示変え!B454,②コード一覧!$B$2:$B$40,0),3))</f>
        <v/>
      </c>
      <c r="D454" s="61"/>
      <c r="E454" s="20" t="str">
        <f t="shared" ref="E454:E517" si="7">IF(G454="", "", G454) &amp; IF(I454="", "", "-" &amp; I454) &amp; IF(K454="", "", "-" &amp; K454) &amp; IF(M454="", "", "-" &amp; M454) &amp; IF(O454="", "", "-" &amp; O454)</f>
        <v/>
      </c>
      <c r="F454" s="53"/>
      <c r="G454" s="53" t="str">
        <f>IF(②コード一覧!BI450="","",INDEX(②コード一覧!$BB$2:$BD$802,MATCH(②コード一覧!BI450,②コード一覧!$BB$2:$BB$802,0),3))</f>
        <v/>
      </c>
      <c r="H454" s="53"/>
      <c r="I454" s="53" t="str">
        <f>IF(②コード一覧!BJ450="","",INDEX(②コード一覧!$BB$2:$BD$802,MATCH(②コード一覧!BJ450,②コード一覧!$BB$2:$BB$802,0),3))</f>
        <v/>
      </c>
      <c r="J454" s="53"/>
      <c r="K454" s="53" t="str">
        <f>IF(②コード一覧!BK450="","",INDEX(②コード一覧!$BB$2:$BD$802,MATCH(②コード一覧!BK450,②コード一覧!$BB$2:$BB$802,0),3))</f>
        <v/>
      </c>
      <c r="L454" s="53"/>
      <c r="M454" s="53" t="str">
        <f>IF(②コード一覧!BL450="","",INDEX(②コード一覧!$BB$2:$BD$802,MATCH(②コード一覧!BL450,②コード一覧!$BB$2:$BB$802,0),3))</f>
        <v/>
      </c>
      <c r="N454" s="53"/>
      <c r="O454" s="53" t="str">
        <f>IF(②コード一覧!BM450="","",INDEX(②コード一覧!$BB$2:$BD$802,MATCH(②コード一覧!BM450,②コード一覧!$BB$2:$BB$802,0),3))</f>
        <v/>
      </c>
      <c r="P454" s="52"/>
      <c r="Q454" s="20" t="str">
        <f>IF(②コード一覧!BF450="","",②コード一覧!BF450)</f>
        <v/>
      </c>
    </row>
    <row r="455" spans="1:17">
      <c r="A455" s="52" t="str">
        <f>IF(②コード一覧!BB451="","",②コード一覧!BB451)</f>
        <v/>
      </c>
      <c r="B455" s="52" t="str">
        <f>IF(②コード一覧!BH451="","",②コード一覧!BH451)</f>
        <v/>
      </c>
      <c r="C455" s="53" t="str">
        <f>IF(A455="","",INDEX(②コード一覧!$B$2:$D$40,MATCH(③組織表示変え!B455,②コード一覧!$B$2:$B$40,0),3))</f>
        <v/>
      </c>
      <c r="D455" s="61"/>
      <c r="E455" s="20" t="str">
        <f t="shared" si="7"/>
        <v/>
      </c>
      <c r="F455" s="53"/>
      <c r="G455" s="53" t="str">
        <f>IF(②コード一覧!BI451="","",INDEX(②コード一覧!$BB$2:$BD$802,MATCH(②コード一覧!BI451,②コード一覧!$BB$2:$BB$802,0),3))</f>
        <v/>
      </c>
      <c r="H455" s="53"/>
      <c r="I455" s="53" t="str">
        <f>IF(②コード一覧!BJ451="","",INDEX(②コード一覧!$BB$2:$BD$802,MATCH(②コード一覧!BJ451,②コード一覧!$BB$2:$BB$802,0),3))</f>
        <v/>
      </c>
      <c r="J455" s="53"/>
      <c r="K455" s="53" t="str">
        <f>IF(②コード一覧!BK451="","",INDEX(②コード一覧!$BB$2:$BD$802,MATCH(②コード一覧!BK451,②コード一覧!$BB$2:$BB$802,0),3))</f>
        <v/>
      </c>
      <c r="L455" s="53"/>
      <c r="M455" s="53" t="str">
        <f>IF(②コード一覧!BL451="","",INDEX(②コード一覧!$BB$2:$BD$802,MATCH(②コード一覧!BL451,②コード一覧!$BB$2:$BB$802,0),3))</f>
        <v/>
      </c>
      <c r="N455" s="53"/>
      <c r="O455" s="53" t="str">
        <f>IF(②コード一覧!BM451="","",INDEX(②コード一覧!$BB$2:$BD$802,MATCH(②コード一覧!BM451,②コード一覧!$BB$2:$BB$802,0),3))</f>
        <v/>
      </c>
      <c r="P455" s="52"/>
      <c r="Q455" s="20" t="str">
        <f>IF(②コード一覧!BF451="","",②コード一覧!BF451)</f>
        <v/>
      </c>
    </row>
    <row r="456" spans="1:17">
      <c r="A456" s="52" t="str">
        <f>IF(②コード一覧!BB452="","",②コード一覧!BB452)</f>
        <v/>
      </c>
      <c r="B456" s="52" t="str">
        <f>IF(②コード一覧!BH452="","",②コード一覧!BH452)</f>
        <v/>
      </c>
      <c r="C456" s="53" t="str">
        <f>IF(A456="","",INDEX(②コード一覧!$B$2:$D$40,MATCH(③組織表示変え!B456,②コード一覧!$B$2:$B$40,0),3))</f>
        <v/>
      </c>
      <c r="D456" s="61"/>
      <c r="E456" s="20" t="str">
        <f t="shared" si="7"/>
        <v/>
      </c>
      <c r="F456" s="53"/>
      <c r="G456" s="53" t="str">
        <f>IF(②コード一覧!BI452="","",INDEX(②コード一覧!$BB$2:$BD$802,MATCH(②コード一覧!BI452,②コード一覧!$BB$2:$BB$802,0),3))</f>
        <v/>
      </c>
      <c r="H456" s="53"/>
      <c r="I456" s="53" t="str">
        <f>IF(②コード一覧!BJ452="","",INDEX(②コード一覧!$BB$2:$BD$802,MATCH(②コード一覧!BJ452,②コード一覧!$BB$2:$BB$802,0),3))</f>
        <v/>
      </c>
      <c r="J456" s="53"/>
      <c r="K456" s="53" t="str">
        <f>IF(②コード一覧!BK452="","",INDEX(②コード一覧!$BB$2:$BD$802,MATCH(②コード一覧!BK452,②コード一覧!$BB$2:$BB$802,0),3))</f>
        <v/>
      </c>
      <c r="L456" s="53"/>
      <c r="M456" s="53" t="str">
        <f>IF(②コード一覧!BL452="","",INDEX(②コード一覧!$BB$2:$BD$802,MATCH(②コード一覧!BL452,②コード一覧!$BB$2:$BB$802,0),3))</f>
        <v/>
      </c>
      <c r="N456" s="53"/>
      <c r="O456" s="53" t="str">
        <f>IF(②コード一覧!BM452="","",INDEX(②コード一覧!$BB$2:$BD$802,MATCH(②コード一覧!BM452,②コード一覧!$BB$2:$BB$802,0),3))</f>
        <v/>
      </c>
      <c r="P456" s="52"/>
      <c r="Q456" s="20" t="str">
        <f>IF(②コード一覧!BF452="","",②コード一覧!BF452)</f>
        <v/>
      </c>
    </row>
    <row r="457" spans="1:17">
      <c r="A457" s="52" t="str">
        <f>IF(②コード一覧!BB453="","",②コード一覧!BB453)</f>
        <v/>
      </c>
      <c r="B457" s="52" t="str">
        <f>IF(②コード一覧!BH453="","",②コード一覧!BH453)</f>
        <v/>
      </c>
      <c r="C457" s="53" t="str">
        <f>IF(A457="","",INDEX(②コード一覧!$B$2:$D$40,MATCH(③組織表示変え!B457,②コード一覧!$B$2:$B$40,0),3))</f>
        <v/>
      </c>
      <c r="D457" s="61"/>
      <c r="E457" s="20" t="str">
        <f t="shared" si="7"/>
        <v/>
      </c>
      <c r="F457" s="53"/>
      <c r="G457" s="53" t="str">
        <f>IF(②コード一覧!BI453="","",INDEX(②コード一覧!$BB$2:$BD$802,MATCH(②コード一覧!BI453,②コード一覧!$BB$2:$BB$802,0),3))</f>
        <v/>
      </c>
      <c r="H457" s="53"/>
      <c r="I457" s="53" t="str">
        <f>IF(②コード一覧!BJ453="","",INDEX(②コード一覧!$BB$2:$BD$802,MATCH(②コード一覧!BJ453,②コード一覧!$BB$2:$BB$802,0),3))</f>
        <v/>
      </c>
      <c r="J457" s="53"/>
      <c r="K457" s="53" t="str">
        <f>IF(②コード一覧!BK453="","",INDEX(②コード一覧!$BB$2:$BD$802,MATCH(②コード一覧!BK453,②コード一覧!$BB$2:$BB$802,0),3))</f>
        <v/>
      </c>
      <c r="L457" s="53"/>
      <c r="M457" s="53" t="str">
        <f>IF(②コード一覧!BL453="","",INDEX(②コード一覧!$BB$2:$BD$802,MATCH(②コード一覧!BL453,②コード一覧!$BB$2:$BB$802,0),3))</f>
        <v/>
      </c>
      <c r="N457" s="53"/>
      <c r="O457" s="53" t="str">
        <f>IF(②コード一覧!BM453="","",INDEX(②コード一覧!$BB$2:$BD$802,MATCH(②コード一覧!BM453,②コード一覧!$BB$2:$BB$802,0),3))</f>
        <v/>
      </c>
      <c r="P457" s="52"/>
      <c r="Q457" s="20" t="str">
        <f>IF(②コード一覧!BF453="","",②コード一覧!BF453)</f>
        <v/>
      </c>
    </row>
    <row r="458" spans="1:17">
      <c r="A458" s="52" t="str">
        <f>IF(②コード一覧!BB454="","",②コード一覧!BB454)</f>
        <v/>
      </c>
      <c r="B458" s="52" t="str">
        <f>IF(②コード一覧!BH454="","",②コード一覧!BH454)</f>
        <v/>
      </c>
      <c r="C458" s="53" t="str">
        <f>IF(A458="","",INDEX(②コード一覧!$B$2:$D$40,MATCH(③組織表示変え!B458,②コード一覧!$B$2:$B$40,0),3))</f>
        <v/>
      </c>
      <c r="D458" s="61"/>
      <c r="E458" s="20" t="str">
        <f t="shared" si="7"/>
        <v/>
      </c>
      <c r="F458" s="53"/>
      <c r="G458" s="53" t="str">
        <f>IF(②コード一覧!BI454="","",INDEX(②コード一覧!$BB$2:$BD$802,MATCH(②コード一覧!BI454,②コード一覧!$BB$2:$BB$802,0),3))</f>
        <v/>
      </c>
      <c r="H458" s="53"/>
      <c r="I458" s="53" t="str">
        <f>IF(②コード一覧!BJ454="","",INDEX(②コード一覧!$BB$2:$BD$802,MATCH(②コード一覧!BJ454,②コード一覧!$BB$2:$BB$802,0),3))</f>
        <v/>
      </c>
      <c r="J458" s="53"/>
      <c r="K458" s="53" t="str">
        <f>IF(②コード一覧!BK454="","",INDEX(②コード一覧!$BB$2:$BD$802,MATCH(②コード一覧!BK454,②コード一覧!$BB$2:$BB$802,0),3))</f>
        <v/>
      </c>
      <c r="L458" s="53"/>
      <c r="M458" s="53" t="str">
        <f>IF(②コード一覧!BL454="","",INDEX(②コード一覧!$BB$2:$BD$802,MATCH(②コード一覧!BL454,②コード一覧!$BB$2:$BB$802,0),3))</f>
        <v/>
      </c>
      <c r="N458" s="53"/>
      <c r="O458" s="53" t="str">
        <f>IF(②コード一覧!BM454="","",INDEX(②コード一覧!$BB$2:$BD$802,MATCH(②コード一覧!BM454,②コード一覧!$BB$2:$BB$802,0),3))</f>
        <v/>
      </c>
      <c r="P458" s="52"/>
      <c r="Q458" s="20" t="str">
        <f>IF(②コード一覧!BF454="","",②コード一覧!BF454)</f>
        <v/>
      </c>
    </row>
    <row r="459" spans="1:17">
      <c r="A459" s="52" t="str">
        <f>IF(②コード一覧!BB455="","",②コード一覧!BB455)</f>
        <v/>
      </c>
      <c r="B459" s="52" t="str">
        <f>IF(②コード一覧!BH455="","",②コード一覧!BH455)</f>
        <v/>
      </c>
      <c r="C459" s="53" t="str">
        <f>IF(A459="","",INDEX(②コード一覧!$B$2:$D$40,MATCH(③組織表示変え!B459,②コード一覧!$B$2:$B$40,0),3))</f>
        <v/>
      </c>
      <c r="D459" s="61"/>
      <c r="E459" s="20" t="str">
        <f t="shared" si="7"/>
        <v/>
      </c>
      <c r="F459" s="53"/>
      <c r="G459" s="53" t="str">
        <f>IF(②コード一覧!BI455="","",INDEX(②コード一覧!$BB$2:$BD$802,MATCH(②コード一覧!BI455,②コード一覧!$BB$2:$BB$802,0),3))</f>
        <v/>
      </c>
      <c r="H459" s="53"/>
      <c r="I459" s="53" t="str">
        <f>IF(②コード一覧!BJ455="","",INDEX(②コード一覧!$BB$2:$BD$802,MATCH(②コード一覧!BJ455,②コード一覧!$BB$2:$BB$802,0),3))</f>
        <v/>
      </c>
      <c r="J459" s="53"/>
      <c r="K459" s="53" t="str">
        <f>IF(②コード一覧!BK455="","",INDEX(②コード一覧!$BB$2:$BD$802,MATCH(②コード一覧!BK455,②コード一覧!$BB$2:$BB$802,0),3))</f>
        <v/>
      </c>
      <c r="L459" s="53"/>
      <c r="M459" s="53" t="str">
        <f>IF(②コード一覧!BL455="","",INDEX(②コード一覧!$BB$2:$BD$802,MATCH(②コード一覧!BL455,②コード一覧!$BB$2:$BB$802,0),3))</f>
        <v/>
      </c>
      <c r="N459" s="53"/>
      <c r="O459" s="53" t="str">
        <f>IF(②コード一覧!BM455="","",INDEX(②コード一覧!$BB$2:$BD$802,MATCH(②コード一覧!BM455,②コード一覧!$BB$2:$BB$802,0),3))</f>
        <v/>
      </c>
      <c r="P459" s="52"/>
      <c r="Q459" s="20" t="str">
        <f>IF(②コード一覧!BF455="","",②コード一覧!BF455)</f>
        <v/>
      </c>
    </row>
    <row r="460" spans="1:17">
      <c r="A460" s="52" t="str">
        <f>IF(②コード一覧!BB456="","",②コード一覧!BB456)</f>
        <v/>
      </c>
      <c r="B460" s="52" t="str">
        <f>IF(②コード一覧!BH456="","",②コード一覧!BH456)</f>
        <v/>
      </c>
      <c r="C460" s="53" t="str">
        <f>IF(A460="","",INDEX(②コード一覧!$B$2:$D$40,MATCH(③組織表示変え!B460,②コード一覧!$B$2:$B$40,0),3))</f>
        <v/>
      </c>
      <c r="D460" s="61"/>
      <c r="E460" s="20" t="str">
        <f t="shared" si="7"/>
        <v/>
      </c>
      <c r="F460" s="53"/>
      <c r="G460" s="53" t="str">
        <f>IF(②コード一覧!BI456="","",INDEX(②コード一覧!$BB$2:$BD$802,MATCH(②コード一覧!BI456,②コード一覧!$BB$2:$BB$802,0),3))</f>
        <v/>
      </c>
      <c r="H460" s="53"/>
      <c r="I460" s="53" t="str">
        <f>IF(②コード一覧!BJ456="","",INDEX(②コード一覧!$BB$2:$BD$802,MATCH(②コード一覧!BJ456,②コード一覧!$BB$2:$BB$802,0),3))</f>
        <v/>
      </c>
      <c r="J460" s="53"/>
      <c r="K460" s="53" t="str">
        <f>IF(②コード一覧!BK456="","",INDEX(②コード一覧!$BB$2:$BD$802,MATCH(②コード一覧!BK456,②コード一覧!$BB$2:$BB$802,0),3))</f>
        <v/>
      </c>
      <c r="L460" s="53"/>
      <c r="M460" s="53" t="str">
        <f>IF(②コード一覧!BL456="","",INDEX(②コード一覧!$BB$2:$BD$802,MATCH(②コード一覧!BL456,②コード一覧!$BB$2:$BB$802,0),3))</f>
        <v/>
      </c>
      <c r="N460" s="53"/>
      <c r="O460" s="53" t="str">
        <f>IF(②コード一覧!BM456="","",INDEX(②コード一覧!$BB$2:$BD$802,MATCH(②コード一覧!BM456,②コード一覧!$BB$2:$BB$802,0),3))</f>
        <v/>
      </c>
      <c r="P460" s="52"/>
      <c r="Q460" s="20" t="str">
        <f>IF(②コード一覧!BF456="","",②コード一覧!BF456)</f>
        <v/>
      </c>
    </row>
    <row r="461" spans="1:17">
      <c r="A461" s="52" t="str">
        <f>IF(②コード一覧!BB457="","",②コード一覧!BB457)</f>
        <v/>
      </c>
      <c r="B461" s="52" t="str">
        <f>IF(②コード一覧!BH457="","",②コード一覧!BH457)</f>
        <v/>
      </c>
      <c r="C461" s="53" t="str">
        <f>IF(A461="","",INDEX(②コード一覧!$B$2:$D$40,MATCH(③組織表示変え!B461,②コード一覧!$B$2:$B$40,0),3))</f>
        <v/>
      </c>
      <c r="D461" s="61"/>
      <c r="E461" s="20" t="str">
        <f t="shared" si="7"/>
        <v/>
      </c>
      <c r="F461" s="53"/>
      <c r="G461" s="53" t="str">
        <f>IF(②コード一覧!BI457="","",INDEX(②コード一覧!$BB$2:$BD$802,MATCH(②コード一覧!BI457,②コード一覧!$BB$2:$BB$802,0),3))</f>
        <v/>
      </c>
      <c r="H461" s="53"/>
      <c r="I461" s="53" t="str">
        <f>IF(②コード一覧!BJ457="","",INDEX(②コード一覧!$BB$2:$BD$802,MATCH(②コード一覧!BJ457,②コード一覧!$BB$2:$BB$802,0),3))</f>
        <v/>
      </c>
      <c r="J461" s="53"/>
      <c r="K461" s="53" t="str">
        <f>IF(②コード一覧!BK457="","",INDEX(②コード一覧!$BB$2:$BD$802,MATCH(②コード一覧!BK457,②コード一覧!$BB$2:$BB$802,0),3))</f>
        <v/>
      </c>
      <c r="L461" s="53"/>
      <c r="M461" s="53" t="str">
        <f>IF(②コード一覧!BL457="","",INDEX(②コード一覧!$BB$2:$BD$802,MATCH(②コード一覧!BL457,②コード一覧!$BB$2:$BB$802,0),3))</f>
        <v/>
      </c>
      <c r="N461" s="53"/>
      <c r="O461" s="53" t="str">
        <f>IF(②コード一覧!BM457="","",INDEX(②コード一覧!$BB$2:$BD$802,MATCH(②コード一覧!BM457,②コード一覧!$BB$2:$BB$802,0),3))</f>
        <v/>
      </c>
      <c r="P461" s="52"/>
      <c r="Q461" s="20" t="str">
        <f>IF(②コード一覧!BF457="","",②コード一覧!BF457)</f>
        <v/>
      </c>
    </row>
    <row r="462" spans="1:17">
      <c r="A462" s="52" t="str">
        <f>IF(②コード一覧!BB458="","",②コード一覧!BB458)</f>
        <v/>
      </c>
      <c r="B462" s="52" t="str">
        <f>IF(②コード一覧!BH458="","",②コード一覧!BH458)</f>
        <v/>
      </c>
      <c r="C462" s="53" t="str">
        <f>IF(A462="","",INDEX(②コード一覧!$B$2:$D$40,MATCH(③組織表示変え!B462,②コード一覧!$B$2:$B$40,0),3))</f>
        <v/>
      </c>
      <c r="D462" s="61"/>
      <c r="E462" s="20" t="str">
        <f t="shared" si="7"/>
        <v/>
      </c>
      <c r="F462" s="53"/>
      <c r="G462" s="53" t="str">
        <f>IF(②コード一覧!BI458="","",INDEX(②コード一覧!$BB$2:$BD$802,MATCH(②コード一覧!BI458,②コード一覧!$BB$2:$BB$802,0),3))</f>
        <v/>
      </c>
      <c r="H462" s="53"/>
      <c r="I462" s="53" t="str">
        <f>IF(②コード一覧!BJ458="","",INDEX(②コード一覧!$BB$2:$BD$802,MATCH(②コード一覧!BJ458,②コード一覧!$BB$2:$BB$802,0),3))</f>
        <v/>
      </c>
      <c r="J462" s="53"/>
      <c r="K462" s="53" t="str">
        <f>IF(②コード一覧!BK458="","",INDEX(②コード一覧!$BB$2:$BD$802,MATCH(②コード一覧!BK458,②コード一覧!$BB$2:$BB$802,0),3))</f>
        <v/>
      </c>
      <c r="L462" s="53"/>
      <c r="M462" s="53" t="str">
        <f>IF(②コード一覧!BL458="","",INDEX(②コード一覧!$BB$2:$BD$802,MATCH(②コード一覧!BL458,②コード一覧!$BB$2:$BB$802,0),3))</f>
        <v/>
      </c>
      <c r="N462" s="53"/>
      <c r="O462" s="53" t="str">
        <f>IF(②コード一覧!BM458="","",INDEX(②コード一覧!$BB$2:$BD$802,MATCH(②コード一覧!BM458,②コード一覧!$BB$2:$BB$802,0),3))</f>
        <v/>
      </c>
      <c r="P462" s="52"/>
      <c r="Q462" s="20" t="str">
        <f>IF(②コード一覧!BF458="","",②コード一覧!BF458)</f>
        <v/>
      </c>
    </row>
    <row r="463" spans="1:17">
      <c r="A463" s="52" t="str">
        <f>IF(②コード一覧!BB459="","",②コード一覧!BB459)</f>
        <v/>
      </c>
      <c r="B463" s="52" t="str">
        <f>IF(②コード一覧!BH459="","",②コード一覧!BH459)</f>
        <v/>
      </c>
      <c r="C463" s="53" t="str">
        <f>IF(A463="","",INDEX(②コード一覧!$B$2:$D$40,MATCH(③組織表示変え!B463,②コード一覧!$B$2:$B$40,0),3))</f>
        <v/>
      </c>
      <c r="D463" s="61"/>
      <c r="E463" s="20" t="str">
        <f t="shared" si="7"/>
        <v/>
      </c>
      <c r="F463" s="53"/>
      <c r="G463" s="53" t="str">
        <f>IF(②コード一覧!BI459="","",INDEX(②コード一覧!$BB$2:$BD$802,MATCH(②コード一覧!BI459,②コード一覧!$BB$2:$BB$802,0),3))</f>
        <v/>
      </c>
      <c r="H463" s="53"/>
      <c r="I463" s="53" t="str">
        <f>IF(②コード一覧!BJ459="","",INDEX(②コード一覧!$BB$2:$BD$802,MATCH(②コード一覧!BJ459,②コード一覧!$BB$2:$BB$802,0),3))</f>
        <v/>
      </c>
      <c r="J463" s="53"/>
      <c r="K463" s="53" t="str">
        <f>IF(②コード一覧!BK459="","",INDEX(②コード一覧!$BB$2:$BD$802,MATCH(②コード一覧!BK459,②コード一覧!$BB$2:$BB$802,0),3))</f>
        <v/>
      </c>
      <c r="L463" s="53"/>
      <c r="M463" s="53" t="str">
        <f>IF(②コード一覧!BL459="","",INDEX(②コード一覧!$BB$2:$BD$802,MATCH(②コード一覧!BL459,②コード一覧!$BB$2:$BB$802,0),3))</f>
        <v/>
      </c>
      <c r="N463" s="53"/>
      <c r="O463" s="53" t="str">
        <f>IF(②コード一覧!BM459="","",INDEX(②コード一覧!$BB$2:$BD$802,MATCH(②コード一覧!BM459,②コード一覧!$BB$2:$BB$802,0),3))</f>
        <v/>
      </c>
      <c r="P463" s="52"/>
      <c r="Q463" s="20" t="str">
        <f>IF(②コード一覧!BF459="","",②コード一覧!BF459)</f>
        <v/>
      </c>
    </row>
    <row r="464" spans="1:17">
      <c r="A464" s="52" t="str">
        <f>IF(②コード一覧!BB460="","",②コード一覧!BB460)</f>
        <v/>
      </c>
      <c r="B464" s="52" t="str">
        <f>IF(②コード一覧!BH460="","",②コード一覧!BH460)</f>
        <v/>
      </c>
      <c r="C464" s="53" t="str">
        <f>IF(A464="","",INDEX(②コード一覧!$B$2:$D$40,MATCH(③組織表示変え!B464,②コード一覧!$B$2:$B$40,0),3))</f>
        <v/>
      </c>
      <c r="D464" s="61"/>
      <c r="E464" s="20" t="str">
        <f t="shared" si="7"/>
        <v/>
      </c>
      <c r="F464" s="53"/>
      <c r="G464" s="53" t="str">
        <f>IF(②コード一覧!BI460="","",INDEX(②コード一覧!$BB$2:$BD$802,MATCH(②コード一覧!BI460,②コード一覧!$BB$2:$BB$802,0),3))</f>
        <v/>
      </c>
      <c r="H464" s="53"/>
      <c r="I464" s="53" t="str">
        <f>IF(②コード一覧!BJ460="","",INDEX(②コード一覧!$BB$2:$BD$802,MATCH(②コード一覧!BJ460,②コード一覧!$BB$2:$BB$802,0),3))</f>
        <v/>
      </c>
      <c r="J464" s="53"/>
      <c r="K464" s="53" t="str">
        <f>IF(②コード一覧!BK460="","",INDEX(②コード一覧!$BB$2:$BD$802,MATCH(②コード一覧!BK460,②コード一覧!$BB$2:$BB$802,0),3))</f>
        <v/>
      </c>
      <c r="L464" s="53"/>
      <c r="M464" s="53" t="str">
        <f>IF(②コード一覧!BL460="","",INDEX(②コード一覧!$BB$2:$BD$802,MATCH(②コード一覧!BL460,②コード一覧!$BB$2:$BB$802,0),3))</f>
        <v/>
      </c>
      <c r="N464" s="53"/>
      <c r="O464" s="53" t="str">
        <f>IF(②コード一覧!BM460="","",INDEX(②コード一覧!$BB$2:$BD$802,MATCH(②コード一覧!BM460,②コード一覧!$BB$2:$BB$802,0),3))</f>
        <v/>
      </c>
      <c r="P464" s="52"/>
      <c r="Q464" s="20" t="str">
        <f>IF(②コード一覧!BF460="","",②コード一覧!BF460)</f>
        <v/>
      </c>
    </row>
    <row r="465" spans="1:17">
      <c r="A465" s="52" t="str">
        <f>IF(②コード一覧!BB461="","",②コード一覧!BB461)</f>
        <v/>
      </c>
      <c r="B465" s="52" t="str">
        <f>IF(②コード一覧!BH461="","",②コード一覧!BH461)</f>
        <v/>
      </c>
      <c r="C465" s="53" t="str">
        <f>IF(A465="","",INDEX(②コード一覧!$B$2:$D$40,MATCH(③組織表示変え!B465,②コード一覧!$B$2:$B$40,0),3))</f>
        <v/>
      </c>
      <c r="D465" s="61"/>
      <c r="E465" s="20" t="str">
        <f t="shared" si="7"/>
        <v/>
      </c>
      <c r="F465" s="53"/>
      <c r="G465" s="53" t="str">
        <f>IF(②コード一覧!BI461="","",INDEX(②コード一覧!$BB$2:$BD$802,MATCH(②コード一覧!BI461,②コード一覧!$BB$2:$BB$802,0),3))</f>
        <v/>
      </c>
      <c r="H465" s="53"/>
      <c r="I465" s="53" t="str">
        <f>IF(②コード一覧!BJ461="","",INDEX(②コード一覧!$BB$2:$BD$802,MATCH(②コード一覧!BJ461,②コード一覧!$BB$2:$BB$802,0),3))</f>
        <v/>
      </c>
      <c r="J465" s="53"/>
      <c r="K465" s="53" t="str">
        <f>IF(②コード一覧!BK461="","",INDEX(②コード一覧!$BB$2:$BD$802,MATCH(②コード一覧!BK461,②コード一覧!$BB$2:$BB$802,0),3))</f>
        <v/>
      </c>
      <c r="L465" s="53"/>
      <c r="M465" s="53" t="str">
        <f>IF(②コード一覧!BL461="","",INDEX(②コード一覧!$BB$2:$BD$802,MATCH(②コード一覧!BL461,②コード一覧!$BB$2:$BB$802,0),3))</f>
        <v/>
      </c>
      <c r="N465" s="53"/>
      <c r="O465" s="53" t="str">
        <f>IF(②コード一覧!BM461="","",INDEX(②コード一覧!$BB$2:$BD$802,MATCH(②コード一覧!BM461,②コード一覧!$BB$2:$BB$802,0),3))</f>
        <v/>
      </c>
      <c r="P465" s="52"/>
      <c r="Q465" s="20" t="str">
        <f>IF(②コード一覧!BF461="","",②コード一覧!BF461)</f>
        <v/>
      </c>
    </row>
    <row r="466" spans="1:17">
      <c r="A466" s="52" t="str">
        <f>IF(②コード一覧!BB462="","",②コード一覧!BB462)</f>
        <v/>
      </c>
      <c r="B466" s="52" t="str">
        <f>IF(②コード一覧!BH462="","",②コード一覧!BH462)</f>
        <v/>
      </c>
      <c r="C466" s="53" t="str">
        <f>IF(A466="","",INDEX(②コード一覧!$B$2:$D$40,MATCH(③組織表示変え!B466,②コード一覧!$B$2:$B$40,0),3))</f>
        <v/>
      </c>
      <c r="D466" s="61"/>
      <c r="E466" s="20" t="str">
        <f t="shared" si="7"/>
        <v/>
      </c>
      <c r="F466" s="53"/>
      <c r="G466" s="53" t="str">
        <f>IF(②コード一覧!BI462="","",INDEX(②コード一覧!$BB$2:$BD$802,MATCH(②コード一覧!BI462,②コード一覧!$BB$2:$BB$802,0),3))</f>
        <v/>
      </c>
      <c r="H466" s="53"/>
      <c r="I466" s="53" t="str">
        <f>IF(②コード一覧!BJ462="","",INDEX(②コード一覧!$BB$2:$BD$802,MATCH(②コード一覧!BJ462,②コード一覧!$BB$2:$BB$802,0),3))</f>
        <v/>
      </c>
      <c r="J466" s="53"/>
      <c r="K466" s="53" t="str">
        <f>IF(②コード一覧!BK462="","",INDEX(②コード一覧!$BB$2:$BD$802,MATCH(②コード一覧!BK462,②コード一覧!$BB$2:$BB$802,0),3))</f>
        <v/>
      </c>
      <c r="L466" s="53"/>
      <c r="M466" s="53" t="str">
        <f>IF(②コード一覧!BL462="","",INDEX(②コード一覧!$BB$2:$BD$802,MATCH(②コード一覧!BL462,②コード一覧!$BB$2:$BB$802,0),3))</f>
        <v/>
      </c>
      <c r="N466" s="53"/>
      <c r="O466" s="53" t="str">
        <f>IF(②コード一覧!BM462="","",INDEX(②コード一覧!$BB$2:$BD$802,MATCH(②コード一覧!BM462,②コード一覧!$BB$2:$BB$802,0),3))</f>
        <v/>
      </c>
      <c r="P466" s="52"/>
      <c r="Q466" s="20" t="str">
        <f>IF(②コード一覧!BF462="","",②コード一覧!BF462)</f>
        <v/>
      </c>
    </row>
    <row r="467" spans="1:17">
      <c r="A467" s="52" t="str">
        <f>IF(②コード一覧!BB463="","",②コード一覧!BB463)</f>
        <v/>
      </c>
      <c r="B467" s="52" t="str">
        <f>IF(②コード一覧!BH463="","",②コード一覧!BH463)</f>
        <v/>
      </c>
      <c r="C467" s="53" t="str">
        <f>IF(A467="","",INDEX(②コード一覧!$B$2:$D$40,MATCH(③組織表示変え!B467,②コード一覧!$B$2:$B$40,0),3))</f>
        <v/>
      </c>
      <c r="D467" s="61"/>
      <c r="E467" s="20" t="str">
        <f t="shared" si="7"/>
        <v/>
      </c>
      <c r="F467" s="53"/>
      <c r="G467" s="53" t="str">
        <f>IF(②コード一覧!BI463="","",INDEX(②コード一覧!$BB$2:$BD$802,MATCH(②コード一覧!BI463,②コード一覧!$BB$2:$BB$802,0),3))</f>
        <v/>
      </c>
      <c r="H467" s="53"/>
      <c r="I467" s="53" t="str">
        <f>IF(②コード一覧!BJ463="","",INDEX(②コード一覧!$BB$2:$BD$802,MATCH(②コード一覧!BJ463,②コード一覧!$BB$2:$BB$802,0),3))</f>
        <v/>
      </c>
      <c r="J467" s="53"/>
      <c r="K467" s="53" t="str">
        <f>IF(②コード一覧!BK463="","",INDEX(②コード一覧!$BB$2:$BD$802,MATCH(②コード一覧!BK463,②コード一覧!$BB$2:$BB$802,0),3))</f>
        <v/>
      </c>
      <c r="L467" s="53"/>
      <c r="M467" s="53" t="str">
        <f>IF(②コード一覧!BL463="","",INDEX(②コード一覧!$BB$2:$BD$802,MATCH(②コード一覧!BL463,②コード一覧!$BB$2:$BB$802,0),3))</f>
        <v/>
      </c>
      <c r="N467" s="53"/>
      <c r="O467" s="53" t="str">
        <f>IF(②コード一覧!BM463="","",INDEX(②コード一覧!$BB$2:$BD$802,MATCH(②コード一覧!BM463,②コード一覧!$BB$2:$BB$802,0),3))</f>
        <v/>
      </c>
      <c r="P467" s="52"/>
      <c r="Q467" s="20" t="str">
        <f>IF(②コード一覧!BF463="","",②コード一覧!BF463)</f>
        <v/>
      </c>
    </row>
    <row r="468" spans="1:17">
      <c r="A468" s="52" t="str">
        <f>IF(②コード一覧!BB464="","",②コード一覧!BB464)</f>
        <v/>
      </c>
      <c r="B468" s="52" t="str">
        <f>IF(②コード一覧!BH464="","",②コード一覧!BH464)</f>
        <v/>
      </c>
      <c r="C468" s="53" t="str">
        <f>IF(A468="","",INDEX(②コード一覧!$B$2:$D$40,MATCH(③組織表示変え!B468,②コード一覧!$B$2:$B$40,0),3))</f>
        <v/>
      </c>
      <c r="D468" s="61"/>
      <c r="E468" s="20" t="str">
        <f t="shared" si="7"/>
        <v/>
      </c>
      <c r="F468" s="53"/>
      <c r="G468" s="53" t="str">
        <f>IF(②コード一覧!BI464="","",INDEX(②コード一覧!$BB$2:$BD$802,MATCH(②コード一覧!BI464,②コード一覧!$BB$2:$BB$802,0),3))</f>
        <v/>
      </c>
      <c r="H468" s="53"/>
      <c r="I468" s="53" t="str">
        <f>IF(②コード一覧!BJ464="","",INDEX(②コード一覧!$BB$2:$BD$802,MATCH(②コード一覧!BJ464,②コード一覧!$BB$2:$BB$802,0),3))</f>
        <v/>
      </c>
      <c r="J468" s="53"/>
      <c r="K468" s="53" t="str">
        <f>IF(②コード一覧!BK464="","",INDEX(②コード一覧!$BB$2:$BD$802,MATCH(②コード一覧!BK464,②コード一覧!$BB$2:$BB$802,0),3))</f>
        <v/>
      </c>
      <c r="L468" s="53"/>
      <c r="M468" s="53" t="str">
        <f>IF(②コード一覧!BL464="","",INDEX(②コード一覧!$BB$2:$BD$802,MATCH(②コード一覧!BL464,②コード一覧!$BB$2:$BB$802,0),3))</f>
        <v/>
      </c>
      <c r="N468" s="53"/>
      <c r="O468" s="53" t="str">
        <f>IF(②コード一覧!BM464="","",INDEX(②コード一覧!$BB$2:$BD$802,MATCH(②コード一覧!BM464,②コード一覧!$BB$2:$BB$802,0),3))</f>
        <v/>
      </c>
      <c r="P468" s="52"/>
      <c r="Q468" s="20" t="str">
        <f>IF(②コード一覧!BF464="","",②コード一覧!BF464)</f>
        <v/>
      </c>
    </row>
    <row r="469" spans="1:17">
      <c r="A469" s="52" t="str">
        <f>IF(②コード一覧!BB465="","",②コード一覧!BB465)</f>
        <v/>
      </c>
      <c r="B469" s="52" t="str">
        <f>IF(②コード一覧!BH465="","",②コード一覧!BH465)</f>
        <v/>
      </c>
      <c r="C469" s="53" t="str">
        <f>IF(A469="","",INDEX(②コード一覧!$B$2:$D$40,MATCH(③組織表示変え!B469,②コード一覧!$B$2:$B$40,0),3))</f>
        <v/>
      </c>
      <c r="D469" s="61"/>
      <c r="E469" s="20" t="str">
        <f t="shared" si="7"/>
        <v/>
      </c>
      <c r="F469" s="53"/>
      <c r="G469" s="53" t="str">
        <f>IF(②コード一覧!BI465="","",INDEX(②コード一覧!$BB$2:$BD$802,MATCH(②コード一覧!BI465,②コード一覧!$BB$2:$BB$802,0),3))</f>
        <v/>
      </c>
      <c r="H469" s="53"/>
      <c r="I469" s="53" t="str">
        <f>IF(②コード一覧!BJ465="","",INDEX(②コード一覧!$BB$2:$BD$802,MATCH(②コード一覧!BJ465,②コード一覧!$BB$2:$BB$802,0),3))</f>
        <v/>
      </c>
      <c r="J469" s="53"/>
      <c r="K469" s="53" t="str">
        <f>IF(②コード一覧!BK465="","",INDEX(②コード一覧!$BB$2:$BD$802,MATCH(②コード一覧!BK465,②コード一覧!$BB$2:$BB$802,0),3))</f>
        <v/>
      </c>
      <c r="L469" s="53"/>
      <c r="M469" s="53" t="str">
        <f>IF(②コード一覧!BL465="","",INDEX(②コード一覧!$BB$2:$BD$802,MATCH(②コード一覧!BL465,②コード一覧!$BB$2:$BB$802,0),3))</f>
        <v/>
      </c>
      <c r="N469" s="53"/>
      <c r="O469" s="53" t="str">
        <f>IF(②コード一覧!BM465="","",INDEX(②コード一覧!$BB$2:$BD$802,MATCH(②コード一覧!BM465,②コード一覧!$BB$2:$BB$802,0),3))</f>
        <v/>
      </c>
      <c r="P469" s="52"/>
      <c r="Q469" s="20" t="str">
        <f>IF(②コード一覧!BF465="","",②コード一覧!BF465)</f>
        <v/>
      </c>
    </row>
    <row r="470" spans="1:17">
      <c r="A470" s="52" t="str">
        <f>IF(②コード一覧!BB466="","",②コード一覧!BB466)</f>
        <v/>
      </c>
      <c r="B470" s="52" t="str">
        <f>IF(②コード一覧!BH466="","",②コード一覧!BH466)</f>
        <v/>
      </c>
      <c r="C470" s="53" t="str">
        <f>IF(A470="","",INDEX(②コード一覧!$B$2:$D$40,MATCH(③組織表示変え!B470,②コード一覧!$B$2:$B$40,0),3))</f>
        <v/>
      </c>
      <c r="D470" s="61"/>
      <c r="E470" s="20" t="str">
        <f t="shared" si="7"/>
        <v/>
      </c>
      <c r="F470" s="53"/>
      <c r="G470" s="53" t="str">
        <f>IF(②コード一覧!BI466="","",INDEX(②コード一覧!$BB$2:$BD$802,MATCH(②コード一覧!BI466,②コード一覧!$BB$2:$BB$802,0),3))</f>
        <v/>
      </c>
      <c r="H470" s="53"/>
      <c r="I470" s="53" t="str">
        <f>IF(②コード一覧!BJ466="","",INDEX(②コード一覧!$BB$2:$BD$802,MATCH(②コード一覧!BJ466,②コード一覧!$BB$2:$BB$802,0),3))</f>
        <v/>
      </c>
      <c r="J470" s="53"/>
      <c r="K470" s="53" t="str">
        <f>IF(②コード一覧!BK466="","",INDEX(②コード一覧!$BB$2:$BD$802,MATCH(②コード一覧!BK466,②コード一覧!$BB$2:$BB$802,0),3))</f>
        <v/>
      </c>
      <c r="L470" s="53"/>
      <c r="M470" s="53" t="str">
        <f>IF(②コード一覧!BL466="","",INDEX(②コード一覧!$BB$2:$BD$802,MATCH(②コード一覧!BL466,②コード一覧!$BB$2:$BB$802,0),3))</f>
        <v/>
      </c>
      <c r="N470" s="53"/>
      <c r="O470" s="53" t="str">
        <f>IF(②コード一覧!BM466="","",INDEX(②コード一覧!$BB$2:$BD$802,MATCH(②コード一覧!BM466,②コード一覧!$BB$2:$BB$802,0),3))</f>
        <v/>
      </c>
      <c r="P470" s="52"/>
      <c r="Q470" s="20" t="str">
        <f>IF(②コード一覧!BF466="","",②コード一覧!BF466)</f>
        <v/>
      </c>
    </row>
    <row r="471" spans="1:17">
      <c r="A471" s="52" t="str">
        <f>IF(②コード一覧!BB467="","",②コード一覧!BB467)</f>
        <v/>
      </c>
      <c r="B471" s="52" t="str">
        <f>IF(②コード一覧!BH467="","",②コード一覧!BH467)</f>
        <v/>
      </c>
      <c r="C471" s="53" t="str">
        <f>IF(A471="","",INDEX(②コード一覧!$B$2:$D$40,MATCH(③組織表示変え!B471,②コード一覧!$B$2:$B$40,0),3))</f>
        <v/>
      </c>
      <c r="D471" s="61"/>
      <c r="E471" s="20" t="str">
        <f t="shared" si="7"/>
        <v/>
      </c>
      <c r="F471" s="53"/>
      <c r="G471" s="53" t="str">
        <f>IF(②コード一覧!BI467="","",INDEX(②コード一覧!$BB$2:$BD$802,MATCH(②コード一覧!BI467,②コード一覧!$BB$2:$BB$802,0),3))</f>
        <v/>
      </c>
      <c r="H471" s="53"/>
      <c r="I471" s="53" t="str">
        <f>IF(②コード一覧!BJ467="","",INDEX(②コード一覧!$BB$2:$BD$802,MATCH(②コード一覧!BJ467,②コード一覧!$BB$2:$BB$802,0),3))</f>
        <v/>
      </c>
      <c r="J471" s="53"/>
      <c r="K471" s="53" t="str">
        <f>IF(②コード一覧!BK467="","",INDEX(②コード一覧!$BB$2:$BD$802,MATCH(②コード一覧!BK467,②コード一覧!$BB$2:$BB$802,0),3))</f>
        <v/>
      </c>
      <c r="L471" s="53"/>
      <c r="M471" s="53" t="str">
        <f>IF(②コード一覧!BL467="","",INDEX(②コード一覧!$BB$2:$BD$802,MATCH(②コード一覧!BL467,②コード一覧!$BB$2:$BB$802,0),3))</f>
        <v/>
      </c>
      <c r="N471" s="53"/>
      <c r="O471" s="53" t="str">
        <f>IF(②コード一覧!BM467="","",INDEX(②コード一覧!$BB$2:$BD$802,MATCH(②コード一覧!BM467,②コード一覧!$BB$2:$BB$802,0),3))</f>
        <v/>
      </c>
      <c r="P471" s="52"/>
      <c r="Q471" s="20" t="str">
        <f>IF(②コード一覧!BF467="","",②コード一覧!BF467)</f>
        <v/>
      </c>
    </row>
    <row r="472" spans="1:17">
      <c r="A472" s="52" t="str">
        <f>IF(②コード一覧!BB468="","",②コード一覧!BB468)</f>
        <v/>
      </c>
      <c r="B472" s="52" t="str">
        <f>IF(②コード一覧!BH468="","",②コード一覧!BH468)</f>
        <v/>
      </c>
      <c r="C472" s="53" t="str">
        <f>IF(A472="","",INDEX(②コード一覧!$B$2:$D$40,MATCH(③組織表示変え!B472,②コード一覧!$B$2:$B$40,0),3))</f>
        <v/>
      </c>
      <c r="D472" s="61"/>
      <c r="E472" s="20" t="str">
        <f t="shared" si="7"/>
        <v/>
      </c>
      <c r="F472" s="53"/>
      <c r="G472" s="53" t="str">
        <f>IF(②コード一覧!BI468="","",INDEX(②コード一覧!$BB$2:$BD$802,MATCH(②コード一覧!BI468,②コード一覧!$BB$2:$BB$802,0),3))</f>
        <v/>
      </c>
      <c r="H472" s="53"/>
      <c r="I472" s="53" t="str">
        <f>IF(②コード一覧!BJ468="","",INDEX(②コード一覧!$BB$2:$BD$802,MATCH(②コード一覧!BJ468,②コード一覧!$BB$2:$BB$802,0),3))</f>
        <v/>
      </c>
      <c r="J472" s="53"/>
      <c r="K472" s="53" t="str">
        <f>IF(②コード一覧!BK468="","",INDEX(②コード一覧!$BB$2:$BD$802,MATCH(②コード一覧!BK468,②コード一覧!$BB$2:$BB$802,0),3))</f>
        <v/>
      </c>
      <c r="L472" s="53"/>
      <c r="M472" s="53" t="str">
        <f>IF(②コード一覧!BL468="","",INDEX(②コード一覧!$BB$2:$BD$802,MATCH(②コード一覧!BL468,②コード一覧!$BB$2:$BB$802,0),3))</f>
        <v/>
      </c>
      <c r="N472" s="53"/>
      <c r="O472" s="53" t="str">
        <f>IF(②コード一覧!BM468="","",INDEX(②コード一覧!$BB$2:$BD$802,MATCH(②コード一覧!BM468,②コード一覧!$BB$2:$BB$802,0),3))</f>
        <v/>
      </c>
      <c r="P472" s="52"/>
      <c r="Q472" s="20" t="str">
        <f>IF(②コード一覧!BF468="","",②コード一覧!BF468)</f>
        <v/>
      </c>
    </row>
    <row r="473" spans="1:17">
      <c r="A473" s="52" t="str">
        <f>IF(②コード一覧!BB469="","",②コード一覧!BB469)</f>
        <v/>
      </c>
      <c r="B473" s="52" t="str">
        <f>IF(②コード一覧!BH469="","",②コード一覧!BH469)</f>
        <v/>
      </c>
      <c r="C473" s="53" t="str">
        <f>IF(A473="","",INDEX(②コード一覧!$B$2:$D$40,MATCH(③組織表示変え!B473,②コード一覧!$B$2:$B$40,0),3))</f>
        <v/>
      </c>
      <c r="D473" s="61"/>
      <c r="E473" s="20" t="str">
        <f t="shared" si="7"/>
        <v/>
      </c>
      <c r="F473" s="53"/>
      <c r="G473" s="53" t="str">
        <f>IF(②コード一覧!BI469="","",INDEX(②コード一覧!$BB$2:$BD$802,MATCH(②コード一覧!BI469,②コード一覧!$BB$2:$BB$802,0),3))</f>
        <v/>
      </c>
      <c r="H473" s="53"/>
      <c r="I473" s="53" t="str">
        <f>IF(②コード一覧!BJ469="","",INDEX(②コード一覧!$BB$2:$BD$802,MATCH(②コード一覧!BJ469,②コード一覧!$BB$2:$BB$802,0),3))</f>
        <v/>
      </c>
      <c r="J473" s="53"/>
      <c r="K473" s="53" t="str">
        <f>IF(②コード一覧!BK469="","",INDEX(②コード一覧!$BB$2:$BD$802,MATCH(②コード一覧!BK469,②コード一覧!$BB$2:$BB$802,0),3))</f>
        <v/>
      </c>
      <c r="L473" s="53"/>
      <c r="M473" s="53" t="str">
        <f>IF(②コード一覧!BL469="","",INDEX(②コード一覧!$BB$2:$BD$802,MATCH(②コード一覧!BL469,②コード一覧!$BB$2:$BB$802,0),3))</f>
        <v/>
      </c>
      <c r="N473" s="53"/>
      <c r="O473" s="53" t="str">
        <f>IF(②コード一覧!BM469="","",INDEX(②コード一覧!$BB$2:$BD$802,MATCH(②コード一覧!BM469,②コード一覧!$BB$2:$BB$802,0),3))</f>
        <v/>
      </c>
      <c r="P473" s="52"/>
      <c r="Q473" s="20" t="str">
        <f>IF(②コード一覧!BF469="","",②コード一覧!BF469)</f>
        <v/>
      </c>
    </row>
    <row r="474" spans="1:17">
      <c r="A474" s="52" t="str">
        <f>IF(②コード一覧!BB470="","",②コード一覧!BB470)</f>
        <v/>
      </c>
      <c r="B474" s="52" t="str">
        <f>IF(②コード一覧!BH470="","",②コード一覧!BH470)</f>
        <v/>
      </c>
      <c r="C474" s="53" t="str">
        <f>IF(A474="","",INDEX(②コード一覧!$B$2:$D$40,MATCH(③組織表示変え!B474,②コード一覧!$B$2:$B$40,0),3))</f>
        <v/>
      </c>
      <c r="D474" s="61"/>
      <c r="E474" s="20" t="str">
        <f t="shared" si="7"/>
        <v/>
      </c>
      <c r="F474" s="53"/>
      <c r="G474" s="53" t="str">
        <f>IF(②コード一覧!BI470="","",INDEX(②コード一覧!$BB$2:$BD$802,MATCH(②コード一覧!BI470,②コード一覧!$BB$2:$BB$802,0),3))</f>
        <v/>
      </c>
      <c r="H474" s="53"/>
      <c r="I474" s="53" t="str">
        <f>IF(②コード一覧!BJ470="","",INDEX(②コード一覧!$BB$2:$BD$802,MATCH(②コード一覧!BJ470,②コード一覧!$BB$2:$BB$802,0),3))</f>
        <v/>
      </c>
      <c r="J474" s="53"/>
      <c r="K474" s="53" t="str">
        <f>IF(②コード一覧!BK470="","",INDEX(②コード一覧!$BB$2:$BD$802,MATCH(②コード一覧!BK470,②コード一覧!$BB$2:$BB$802,0),3))</f>
        <v/>
      </c>
      <c r="L474" s="53"/>
      <c r="M474" s="53" t="str">
        <f>IF(②コード一覧!BL470="","",INDEX(②コード一覧!$BB$2:$BD$802,MATCH(②コード一覧!BL470,②コード一覧!$BB$2:$BB$802,0),3))</f>
        <v/>
      </c>
      <c r="N474" s="53"/>
      <c r="O474" s="53" t="str">
        <f>IF(②コード一覧!BM470="","",INDEX(②コード一覧!$BB$2:$BD$802,MATCH(②コード一覧!BM470,②コード一覧!$BB$2:$BB$802,0),3))</f>
        <v/>
      </c>
      <c r="P474" s="52"/>
      <c r="Q474" s="20" t="str">
        <f>IF(②コード一覧!BF470="","",②コード一覧!BF470)</f>
        <v/>
      </c>
    </row>
    <row r="475" spans="1:17">
      <c r="A475" s="52" t="str">
        <f>IF(②コード一覧!BB471="","",②コード一覧!BB471)</f>
        <v/>
      </c>
      <c r="B475" s="52" t="str">
        <f>IF(②コード一覧!BH471="","",②コード一覧!BH471)</f>
        <v/>
      </c>
      <c r="C475" s="53" t="str">
        <f>IF(A475="","",INDEX(②コード一覧!$B$2:$D$40,MATCH(③組織表示変え!B475,②コード一覧!$B$2:$B$40,0),3))</f>
        <v/>
      </c>
      <c r="D475" s="61"/>
      <c r="E475" s="20" t="str">
        <f t="shared" si="7"/>
        <v/>
      </c>
      <c r="F475" s="53"/>
      <c r="G475" s="53" t="str">
        <f>IF(②コード一覧!BI471="","",INDEX(②コード一覧!$BB$2:$BD$802,MATCH(②コード一覧!BI471,②コード一覧!$BB$2:$BB$802,0),3))</f>
        <v/>
      </c>
      <c r="H475" s="53"/>
      <c r="I475" s="53" t="str">
        <f>IF(②コード一覧!BJ471="","",INDEX(②コード一覧!$BB$2:$BD$802,MATCH(②コード一覧!BJ471,②コード一覧!$BB$2:$BB$802,0),3))</f>
        <v/>
      </c>
      <c r="J475" s="53"/>
      <c r="K475" s="53" t="str">
        <f>IF(②コード一覧!BK471="","",INDEX(②コード一覧!$BB$2:$BD$802,MATCH(②コード一覧!BK471,②コード一覧!$BB$2:$BB$802,0),3))</f>
        <v/>
      </c>
      <c r="L475" s="53"/>
      <c r="M475" s="53" t="str">
        <f>IF(②コード一覧!BL471="","",INDEX(②コード一覧!$BB$2:$BD$802,MATCH(②コード一覧!BL471,②コード一覧!$BB$2:$BB$802,0),3))</f>
        <v/>
      </c>
      <c r="N475" s="53"/>
      <c r="O475" s="53" t="str">
        <f>IF(②コード一覧!BM471="","",INDEX(②コード一覧!$BB$2:$BD$802,MATCH(②コード一覧!BM471,②コード一覧!$BB$2:$BB$802,0),3))</f>
        <v/>
      </c>
      <c r="P475" s="52"/>
      <c r="Q475" s="20" t="str">
        <f>IF(②コード一覧!BF471="","",②コード一覧!BF471)</f>
        <v/>
      </c>
    </row>
    <row r="476" spans="1:17">
      <c r="A476" s="52" t="str">
        <f>IF(②コード一覧!BB472="","",②コード一覧!BB472)</f>
        <v/>
      </c>
      <c r="B476" s="52" t="str">
        <f>IF(②コード一覧!BH472="","",②コード一覧!BH472)</f>
        <v/>
      </c>
      <c r="C476" s="53" t="str">
        <f>IF(A476="","",INDEX(②コード一覧!$B$2:$D$40,MATCH(③組織表示変え!B476,②コード一覧!$B$2:$B$40,0),3))</f>
        <v/>
      </c>
      <c r="D476" s="61"/>
      <c r="E476" s="20" t="str">
        <f t="shared" si="7"/>
        <v/>
      </c>
      <c r="F476" s="53"/>
      <c r="G476" s="53" t="str">
        <f>IF(②コード一覧!BI472="","",INDEX(②コード一覧!$BB$2:$BD$802,MATCH(②コード一覧!BI472,②コード一覧!$BB$2:$BB$802,0),3))</f>
        <v/>
      </c>
      <c r="H476" s="53"/>
      <c r="I476" s="53" t="str">
        <f>IF(②コード一覧!BJ472="","",INDEX(②コード一覧!$BB$2:$BD$802,MATCH(②コード一覧!BJ472,②コード一覧!$BB$2:$BB$802,0),3))</f>
        <v/>
      </c>
      <c r="J476" s="53"/>
      <c r="K476" s="53" t="str">
        <f>IF(②コード一覧!BK472="","",INDEX(②コード一覧!$BB$2:$BD$802,MATCH(②コード一覧!BK472,②コード一覧!$BB$2:$BB$802,0),3))</f>
        <v/>
      </c>
      <c r="L476" s="53"/>
      <c r="M476" s="53" t="str">
        <f>IF(②コード一覧!BL472="","",INDEX(②コード一覧!$BB$2:$BD$802,MATCH(②コード一覧!BL472,②コード一覧!$BB$2:$BB$802,0),3))</f>
        <v/>
      </c>
      <c r="N476" s="53"/>
      <c r="O476" s="53" t="str">
        <f>IF(②コード一覧!BM472="","",INDEX(②コード一覧!$BB$2:$BD$802,MATCH(②コード一覧!BM472,②コード一覧!$BB$2:$BB$802,0),3))</f>
        <v/>
      </c>
      <c r="P476" s="52"/>
      <c r="Q476" s="20" t="str">
        <f>IF(②コード一覧!BF472="","",②コード一覧!BF472)</f>
        <v/>
      </c>
    </row>
    <row r="477" spans="1:17">
      <c r="A477" s="52" t="str">
        <f>IF(②コード一覧!BB473="","",②コード一覧!BB473)</f>
        <v/>
      </c>
      <c r="B477" s="52" t="str">
        <f>IF(②コード一覧!BH473="","",②コード一覧!BH473)</f>
        <v/>
      </c>
      <c r="C477" s="53" t="str">
        <f>IF(A477="","",INDEX(②コード一覧!$B$2:$D$40,MATCH(③組織表示変え!B477,②コード一覧!$B$2:$B$40,0),3))</f>
        <v/>
      </c>
      <c r="D477" s="61"/>
      <c r="E477" s="20" t="str">
        <f t="shared" si="7"/>
        <v/>
      </c>
      <c r="F477" s="53"/>
      <c r="G477" s="53" t="str">
        <f>IF(②コード一覧!BI473="","",INDEX(②コード一覧!$BB$2:$BD$802,MATCH(②コード一覧!BI473,②コード一覧!$BB$2:$BB$802,0),3))</f>
        <v/>
      </c>
      <c r="H477" s="53"/>
      <c r="I477" s="53" t="str">
        <f>IF(②コード一覧!BJ473="","",INDEX(②コード一覧!$BB$2:$BD$802,MATCH(②コード一覧!BJ473,②コード一覧!$BB$2:$BB$802,0),3))</f>
        <v/>
      </c>
      <c r="J477" s="53"/>
      <c r="K477" s="53" t="str">
        <f>IF(②コード一覧!BK473="","",INDEX(②コード一覧!$BB$2:$BD$802,MATCH(②コード一覧!BK473,②コード一覧!$BB$2:$BB$802,0),3))</f>
        <v/>
      </c>
      <c r="L477" s="53"/>
      <c r="M477" s="53" t="str">
        <f>IF(②コード一覧!BL473="","",INDEX(②コード一覧!$BB$2:$BD$802,MATCH(②コード一覧!BL473,②コード一覧!$BB$2:$BB$802,0),3))</f>
        <v/>
      </c>
      <c r="N477" s="53"/>
      <c r="O477" s="53" t="str">
        <f>IF(②コード一覧!BM473="","",INDEX(②コード一覧!$BB$2:$BD$802,MATCH(②コード一覧!BM473,②コード一覧!$BB$2:$BB$802,0),3))</f>
        <v/>
      </c>
      <c r="P477" s="52"/>
      <c r="Q477" s="20" t="str">
        <f>IF(②コード一覧!BF473="","",②コード一覧!BF473)</f>
        <v/>
      </c>
    </row>
    <row r="478" spans="1:17">
      <c r="A478" s="52" t="str">
        <f>IF(②コード一覧!BB474="","",②コード一覧!BB474)</f>
        <v/>
      </c>
      <c r="B478" s="52" t="str">
        <f>IF(②コード一覧!BH474="","",②コード一覧!BH474)</f>
        <v/>
      </c>
      <c r="C478" s="53" t="str">
        <f>IF(A478="","",INDEX(②コード一覧!$B$2:$D$40,MATCH(③組織表示変え!B478,②コード一覧!$B$2:$B$40,0),3))</f>
        <v/>
      </c>
      <c r="D478" s="61"/>
      <c r="E478" s="20" t="str">
        <f t="shared" si="7"/>
        <v/>
      </c>
      <c r="F478" s="53"/>
      <c r="G478" s="53" t="str">
        <f>IF(②コード一覧!BI474="","",INDEX(②コード一覧!$BB$2:$BD$802,MATCH(②コード一覧!BI474,②コード一覧!$BB$2:$BB$802,0),3))</f>
        <v/>
      </c>
      <c r="H478" s="53"/>
      <c r="I478" s="53" t="str">
        <f>IF(②コード一覧!BJ474="","",INDEX(②コード一覧!$BB$2:$BD$802,MATCH(②コード一覧!BJ474,②コード一覧!$BB$2:$BB$802,0),3))</f>
        <v/>
      </c>
      <c r="J478" s="53"/>
      <c r="K478" s="53" t="str">
        <f>IF(②コード一覧!BK474="","",INDEX(②コード一覧!$BB$2:$BD$802,MATCH(②コード一覧!BK474,②コード一覧!$BB$2:$BB$802,0),3))</f>
        <v/>
      </c>
      <c r="L478" s="53"/>
      <c r="M478" s="53" t="str">
        <f>IF(②コード一覧!BL474="","",INDEX(②コード一覧!$BB$2:$BD$802,MATCH(②コード一覧!BL474,②コード一覧!$BB$2:$BB$802,0),3))</f>
        <v/>
      </c>
      <c r="N478" s="53"/>
      <c r="O478" s="53" t="str">
        <f>IF(②コード一覧!BM474="","",INDEX(②コード一覧!$BB$2:$BD$802,MATCH(②コード一覧!BM474,②コード一覧!$BB$2:$BB$802,0),3))</f>
        <v/>
      </c>
      <c r="P478" s="52"/>
      <c r="Q478" s="20" t="str">
        <f>IF(②コード一覧!BF474="","",②コード一覧!BF474)</f>
        <v/>
      </c>
    </row>
    <row r="479" spans="1:17">
      <c r="A479" s="52" t="str">
        <f>IF(②コード一覧!BB475="","",②コード一覧!BB475)</f>
        <v/>
      </c>
      <c r="B479" s="52" t="str">
        <f>IF(②コード一覧!BH475="","",②コード一覧!BH475)</f>
        <v/>
      </c>
      <c r="C479" s="53" t="str">
        <f>IF(A479="","",INDEX(②コード一覧!$B$2:$D$40,MATCH(③組織表示変え!B479,②コード一覧!$B$2:$B$40,0),3))</f>
        <v/>
      </c>
      <c r="D479" s="61"/>
      <c r="E479" s="20" t="str">
        <f t="shared" si="7"/>
        <v/>
      </c>
      <c r="F479" s="53"/>
      <c r="G479" s="53" t="str">
        <f>IF(②コード一覧!BI475="","",INDEX(②コード一覧!$BB$2:$BD$802,MATCH(②コード一覧!BI475,②コード一覧!$BB$2:$BB$802,0),3))</f>
        <v/>
      </c>
      <c r="H479" s="53"/>
      <c r="I479" s="53" t="str">
        <f>IF(②コード一覧!BJ475="","",INDEX(②コード一覧!$BB$2:$BD$802,MATCH(②コード一覧!BJ475,②コード一覧!$BB$2:$BB$802,0),3))</f>
        <v/>
      </c>
      <c r="J479" s="53"/>
      <c r="K479" s="53" t="str">
        <f>IF(②コード一覧!BK475="","",INDEX(②コード一覧!$BB$2:$BD$802,MATCH(②コード一覧!BK475,②コード一覧!$BB$2:$BB$802,0),3))</f>
        <v/>
      </c>
      <c r="L479" s="53"/>
      <c r="M479" s="53" t="str">
        <f>IF(②コード一覧!BL475="","",INDEX(②コード一覧!$BB$2:$BD$802,MATCH(②コード一覧!BL475,②コード一覧!$BB$2:$BB$802,0),3))</f>
        <v/>
      </c>
      <c r="N479" s="53"/>
      <c r="O479" s="53" t="str">
        <f>IF(②コード一覧!BM475="","",INDEX(②コード一覧!$BB$2:$BD$802,MATCH(②コード一覧!BM475,②コード一覧!$BB$2:$BB$802,0),3))</f>
        <v/>
      </c>
      <c r="P479" s="52"/>
      <c r="Q479" s="20" t="str">
        <f>IF(②コード一覧!BF475="","",②コード一覧!BF475)</f>
        <v/>
      </c>
    </row>
    <row r="480" spans="1:17">
      <c r="A480" s="52" t="str">
        <f>IF(②コード一覧!BB476="","",②コード一覧!BB476)</f>
        <v/>
      </c>
      <c r="B480" s="52" t="str">
        <f>IF(②コード一覧!BH476="","",②コード一覧!BH476)</f>
        <v/>
      </c>
      <c r="C480" s="53" t="str">
        <f>IF(A480="","",INDEX(②コード一覧!$B$2:$D$40,MATCH(③組織表示変え!B480,②コード一覧!$B$2:$B$40,0),3))</f>
        <v/>
      </c>
      <c r="D480" s="61"/>
      <c r="E480" s="20" t="str">
        <f t="shared" si="7"/>
        <v/>
      </c>
      <c r="F480" s="53"/>
      <c r="G480" s="53" t="str">
        <f>IF(②コード一覧!BI476="","",INDEX(②コード一覧!$BB$2:$BD$802,MATCH(②コード一覧!BI476,②コード一覧!$BB$2:$BB$802,0),3))</f>
        <v/>
      </c>
      <c r="H480" s="53"/>
      <c r="I480" s="53" t="str">
        <f>IF(②コード一覧!BJ476="","",INDEX(②コード一覧!$BB$2:$BD$802,MATCH(②コード一覧!BJ476,②コード一覧!$BB$2:$BB$802,0),3))</f>
        <v/>
      </c>
      <c r="J480" s="53"/>
      <c r="K480" s="53" t="str">
        <f>IF(②コード一覧!BK476="","",INDEX(②コード一覧!$BB$2:$BD$802,MATCH(②コード一覧!BK476,②コード一覧!$BB$2:$BB$802,0),3))</f>
        <v/>
      </c>
      <c r="L480" s="53"/>
      <c r="M480" s="53" t="str">
        <f>IF(②コード一覧!BL476="","",INDEX(②コード一覧!$BB$2:$BD$802,MATCH(②コード一覧!BL476,②コード一覧!$BB$2:$BB$802,0),3))</f>
        <v/>
      </c>
      <c r="N480" s="53"/>
      <c r="O480" s="53" t="str">
        <f>IF(②コード一覧!BM476="","",INDEX(②コード一覧!$BB$2:$BD$802,MATCH(②コード一覧!BM476,②コード一覧!$BB$2:$BB$802,0),3))</f>
        <v/>
      </c>
      <c r="P480" s="52"/>
      <c r="Q480" s="20" t="str">
        <f>IF(②コード一覧!BF476="","",②コード一覧!BF476)</f>
        <v/>
      </c>
    </row>
    <row r="481" spans="1:17">
      <c r="A481" s="52" t="str">
        <f>IF(②コード一覧!BB477="","",②コード一覧!BB477)</f>
        <v/>
      </c>
      <c r="B481" s="52" t="str">
        <f>IF(②コード一覧!BH477="","",②コード一覧!BH477)</f>
        <v/>
      </c>
      <c r="C481" s="53" t="str">
        <f>IF(A481="","",INDEX(②コード一覧!$B$2:$D$40,MATCH(③組織表示変え!B481,②コード一覧!$B$2:$B$40,0),3))</f>
        <v/>
      </c>
      <c r="D481" s="61"/>
      <c r="E481" s="20" t="str">
        <f t="shared" si="7"/>
        <v/>
      </c>
      <c r="F481" s="53"/>
      <c r="G481" s="53" t="str">
        <f>IF(②コード一覧!BI477="","",INDEX(②コード一覧!$BB$2:$BD$802,MATCH(②コード一覧!BI477,②コード一覧!$BB$2:$BB$802,0),3))</f>
        <v/>
      </c>
      <c r="H481" s="53"/>
      <c r="I481" s="53" t="str">
        <f>IF(②コード一覧!BJ477="","",INDEX(②コード一覧!$BB$2:$BD$802,MATCH(②コード一覧!BJ477,②コード一覧!$BB$2:$BB$802,0),3))</f>
        <v/>
      </c>
      <c r="J481" s="53"/>
      <c r="K481" s="53" t="str">
        <f>IF(②コード一覧!BK477="","",INDEX(②コード一覧!$BB$2:$BD$802,MATCH(②コード一覧!BK477,②コード一覧!$BB$2:$BB$802,0),3))</f>
        <v/>
      </c>
      <c r="L481" s="53"/>
      <c r="M481" s="53" t="str">
        <f>IF(②コード一覧!BL477="","",INDEX(②コード一覧!$BB$2:$BD$802,MATCH(②コード一覧!BL477,②コード一覧!$BB$2:$BB$802,0),3))</f>
        <v/>
      </c>
      <c r="N481" s="53"/>
      <c r="O481" s="53" t="str">
        <f>IF(②コード一覧!BM477="","",INDEX(②コード一覧!$BB$2:$BD$802,MATCH(②コード一覧!BM477,②コード一覧!$BB$2:$BB$802,0),3))</f>
        <v/>
      </c>
      <c r="P481" s="52"/>
      <c r="Q481" s="20" t="str">
        <f>IF(②コード一覧!BF477="","",②コード一覧!BF477)</f>
        <v/>
      </c>
    </row>
    <row r="482" spans="1:17">
      <c r="A482" s="52" t="str">
        <f>IF(②コード一覧!BB478="","",②コード一覧!BB478)</f>
        <v/>
      </c>
      <c r="B482" s="52" t="str">
        <f>IF(②コード一覧!BH478="","",②コード一覧!BH478)</f>
        <v/>
      </c>
      <c r="C482" s="53" t="str">
        <f>IF(A482="","",INDEX(②コード一覧!$B$2:$D$40,MATCH(③組織表示変え!B482,②コード一覧!$B$2:$B$40,0),3))</f>
        <v/>
      </c>
      <c r="D482" s="61"/>
      <c r="E482" s="20" t="str">
        <f t="shared" si="7"/>
        <v/>
      </c>
      <c r="F482" s="53"/>
      <c r="G482" s="53" t="str">
        <f>IF(②コード一覧!BI478="","",INDEX(②コード一覧!$BB$2:$BD$802,MATCH(②コード一覧!BI478,②コード一覧!$BB$2:$BB$802,0),3))</f>
        <v/>
      </c>
      <c r="H482" s="53"/>
      <c r="I482" s="53" t="str">
        <f>IF(②コード一覧!BJ478="","",INDEX(②コード一覧!$BB$2:$BD$802,MATCH(②コード一覧!BJ478,②コード一覧!$BB$2:$BB$802,0),3))</f>
        <v/>
      </c>
      <c r="J482" s="53"/>
      <c r="K482" s="53" t="str">
        <f>IF(②コード一覧!BK478="","",INDEX(②コード一覧!$BB$2:$BD$802,MATCH(②コード一覧!BK478,②コード一覧!$BB$2:$BB$802,0),3))</f>
        <v/>
      </c>
      <c r="L482" s="53"/>
      <c r="M482" s="53" t="str">
        <f>IF(②コード一覧!BL478="","",INDEX(②コード一覧!$BB$2:$BD$802,MATCH(②コード一覧!BL478,②コード一覧!$BB$2:$BB$802,0),3))</f>
        <v/>
      </c>
      <c r="N482" s="53"/>
      <c r="O482" s="53" t="str">
        <f>IF(②コード一覧!BM478="","",INDEX(②コード一覧!$BB$2:$BD$802,MATCH(②コード一覧!BM478,②コード一覧!$BB$2:$BB$802,0),3))</f>
        <v/>
      </c>
      <c r="P482" s="52"/>
      <c r="Q482" s="20" t="str">
        <f>IF(②コード一覧!BF478="","",②コード一覧!BF478)</f>
        <v/>
      </c>
    </row>
    <row r="483" spans="1:17">
      <c r="A483" s="52" t="str">
        <f>IF(②コード一覧!BB479="","",②コード一覧!BB479)</f>
        <v/>
      </c>
      <c r="B483" s="52" t="str">
        <f>IF(②コード一覧!BH479="","",②コード一覧!BH479)</f>
        <v/>
      </c>
      <c r="C483" s="53" t="str">
        <f>IF(A483="","",INDEX(②コード一覧!$B$2:$D$40,MATCH(③組織表示変え!B483,②コード一覧!$B$2:$B$40,0),3))</f>
        <v/>
      </c>
      <c r="D483" s="61"/>
      <c r="E483" s="20" t="str">
        <f t="shared" si="7"/>
        <v/>
      </c>
      <c r="F483" s="53"/>
      <c r="G483" s="53" t="str">
        <f>IF(②コード一覧!BI479="","",INDEX(②コード一覧!$BB$2:$BD$802,MATCH(②コード一覧!BI479,②コード一覧!$BB$2:$BB$802,0),3))</f>
        <v/>
      </c>
      <c r="H483" s="53"/>
      <c r="I483" s="53" t="str">
        <f>IF(②コード一覧!BJ479="","",INDEX(②コード一覧!$BB$2:$BD$802,MATCH(②コード一覧!BJ479,②コード一覧!$BB$2:$BB$802,0),3))</f>
        <v/>
      </c>
      <c r="J483" s="53"/>
      <c r="K483" s="53" t="str">
        <f>IF(②コード一覧!BK479="","",INDEX(②コード一覧!$BB$2:$BD$802,MATCH(②コード一覧!BK479,②コード一覧!$BB$2:$BB$802,0),3))</f>
        <v/>
      </c>
      <c r="L483" s="53"/>
      <c r="M483" s="53" t="str">
        <f>IF(②コード一覧!BL479="","",INDEX(②コード一覧!$BB$2:$BD$802,MATCH(②コード一覧!BL479,②コード一覧!$BB$2:$BB$802,0),3))</f>
        <v/>
      </c>
      <c r="N483" s="53"/>
      <c r="O483" s="53" t="str">
        <f>IF(②コード一覧!BM479="","",INDEX(②コード一覧!$BB$2:$BD$802,MATCH(②コード一覧!BM479,②コード一覧!$BB$2:$BB$802,0),3))</f>
        <v/>
      </c>
      <c r="P483" s="52"/>
      <c r="Q483" s="20" t="str">
        <f>IF(②コード一覧!BF479="","",②コード一覧!BF479)</f>
        <v/>
      </c>
    </row>
    <row r="484" spans="1:17">
      <c r="A484" s="52" t="str">
        <f>IF(②コード一覧!BB480="","",②コード一覧!BB480)</f>
        <v/>
      </c>
      <c r="B484" s="52" t="str">
        <f>IF(②コード一覧!BH480="","",②コード一覧!BH480)</f>
        <v/>
      </c>
      <c r="C484" s="53" t="str">
        <f>IF(A484="","",INDEX(②コード一覧!$B$2:$D$40,MATCH(③組織表示変え!B484,②コード一覧!$B$2:$B$40,0),3))</f>
        <v/>
      </c>
      <c r="D484" s="61"/>
      <c r="E484" s="20" t="str">
        <f t="shared" si="7"/>
        <v/>
      </c>
      <c r="F484" s="53"/>
      <c r="G484" s="53" t="str">
        <f>IF(②コード一覧!BI480="","",INDEX(②コード一覧!$BB$2:$BD$802,MATCH(②コード一覧!BI480,②コード一覧!$BB$2:$BB$802,0),3))</f>
        <v/>
      </c>
      <c r="H484" s="53"/>
      <c r="I484" s="53" t="str">
        <f>IF(②コード一覧!BJ480="","",INDEX(②コード一覧!$BB$2:$BD$802,MATCH(②コード一覧!BJ480,②コード一覧!$BB$2:$BB$802,0),3))</f>
        <v/>
      </c>
      <c r="J484" s="53"/>
      <c r="K484" s="53" t="str">
        <f>IF(②コード一覧!BK480="","",INDEX(②コード一覧!$BB$2:$BD$802,MATCH(②コード一覧!BK480,②コード一覧!$BB$2:$BB$802,0),3))</f>
        <v/>
      </c>
      <c r="L484" s="53"/>
      <c r="M484" s="53" t="str">
        <f>IF(②コード一覧!BL480="","",INDEX(②コード一覧!$BB$2:$BD$802,MATCH(②コード一覧!BL480,②コード一覧!$BB$2:$BB$802,0),3))</f>
        <v/>
      </c>
      <c r="N484" s="53"/>
      <c r="O484" s="53" t="str">
        <f>IF(②コード一覧!BM480="","",INDEX(②コード一覧!$BB$2:$BD$802,MATCH(②コード一覧!BM480,②コード一覧!$BB$2:$BB$802,0),3))</f>
        <v/>
      </c>
      <c r="P484" s="52"/>
      <c r="Q484" s="20" t="str">
        <f>IF(②コード一覧!BF480="","",②コード一覧!BF480)</f>
        <v/>
      </c>
    </row>
    <row r="485" spans="1:17">
      <c r="A485" s="52" t="str">
        <f>IF(②コード一覧!BB481="","",②コード一覧!BB481)</f>
        <v/>
      </c>
      <c r="B485" s="52" t="str">
        <f>IF(②コード一覧!BH481="","",②コード一覧!BH481)</f>
        <v/>
      </c>
      <c r="C485" s="53" t="str">
        <f>IF(A485="","",INDEX(②コード一覧!$B$2:$D$40,MATCH(③組織表示変え!B485,②コード一覧!$B$2:$B$40,0),3))</f>
        <v/>
      </c>
      <c r="D485" s="61"/>
      <c r="E485" s="20" t="str">
        <f t="shared" si="7"/>
        <v/>
      </c>
      <c r="F485" s="53"/>
      <c r="G485" s="53" t="str">
        <f>IF(②コード一覧!BI481="","",INDEX(②コード一覧!$BB$2:$BD$802,MATCH(②コード一覧!BI481,②コード一覧!$BB$2:$BB$802,0),3))</f>
        <v/>
      </c>
      <c r="H485" s="53"/>
      <c r="I485" s="53" t="str">
        <f>IF(②コード一覧!BJ481="","",INDEX(②コード一覧!$BB$2:$BD$802,MATCH(②コード一覧!BJ481,②コード一覧!$BB$2:$BB$802,0),3))</f>
        <v/>
      </c>
      <c r="J485" s="53"/>
      <c r="K485" s="53" t="str">
        <f>IF(②コード一覧!BK481="","",INDEX(②コード一覧!$BB$2:$BD$802,MATCH(②コード一覧!BK481,②コード一覧!$BB$2:$BB$802,0),3))</f>
        <v/>
      </c>
      <c r="L485" s="53"/>
      <c r="M485" s="53" t="str">
        <f>IF(②コード一覧!BL481="","",INDEX(②コード一覧!$BB$2:$BD$802,MATCH(②コード一覧!BL481,②コード一覧!$BB$2:$BB$802,0),3))</f>
        <v/>
      </c>
      <c r="N485" s="53"/>
      <c r="O485" s="53" t="str">
        <f>IF(②コード一覧!BM481="","",INDEX(②コード一覧!$BB$2:$BD$802,MATCH(②コード一覧!BM481,②コード一覧!$BB$2:$BB$802,0),3))</f>
        <v/>
      </c>
      <c r="P485" s="52"/>
      <c r="Q485" s="20" t="str">
        <f>IF(②コード一覧!BF481="","",②コード一覧!BF481)</f>
        <v/>
      </c>
    </row>
    <row r="486" spans="1:17">
      <c r="A486" s="52" t="str">
        <f>IF(②コード一覧!BB482="","",②コード一覧!BB482)</f>
        <v/>
      </c>
      <c r="B486" s="52" t="str">
        <f>IF(②コード一覧!BH482="","",②コード一覧!BH482)</f>
        <v/>
      </c>
      <c r="C486" s="53" t="str">
        <f>IF(A486="","",INDEX(②コード一覧!$B$2:$D$40,MATCH(③組織表示変え!B486,②コード一覧!$B$2:$B$40,0),3))</f>
        <v/>
      </c>
      <c r="D486" s="61"/>
      <c r="E486" s="20" t="str">
        <f t="shared" si="7"/>
        <v/>
      </c>
      <c r="F486" s="53"/>
      <c r="G486" s="53" t="str">
        <f>IF(②コード一覧!BI482="","",INDEX(②コード一覧!$BB$2:$BD$802,MATCH(②コード一覧!BI482,②コード一覧!$BB$2:$BB$802,0),3))</f>
        <v/>
      </c>
      <c r="H486" s="53"/>
      <c r="I486" s="53" t="str">
        <f>IF(②コード一覧!BJ482="","",INDEX(②コード一覧!$BB$2:$BD$802,MATCH(②コード一覧!BJ482,②コード一覧!$BB$2:$BB$802,0),3))</f>
        <v/>
      </c>
      <c r="J486" s="53"/>
      <c r="K486" s="53" t="str">
        <f>IF(②コード一覧!BK482="","",INDEX(②コード一覧!$BB$2:$BD$802,MATCH(②コード一覧!BK482,②コード一覧!$BB$2:$BB$802,0),3))</f>
        <v/>
      </c>
      <c r="L486" s="53"/>
      <c r="M486" s="53" t="str">
        <f>IF(②コード一覧!BL482="","",INDEX(②コード一覧!$BB$2:$BD$802,MATCH(②コード一覧!BL482,②コード一覧!$BB$2:$BB$802,0),3))</f>
        <v/>
      </c>
      <c r="N486" s="53"/>
      <c r="O486" s="53" t="str">
        <f>IF(②コード一覧!BM482="","",INDEX(②コード一覧!$BB$2:$BD$802,MATCH(②コード一覧!BM482,②コード一覧!$BB$2:$BB$802,0),3))</f>
        <v/>
      </c>
      <c r="P486" s="52"/>
      <c r="Q486" s="20" t="str">
        <f>IF(②コード一覧!BF482="","",②コード一覧!BF482)</f>
        <v/>
      </c>
    </row>
    <row r="487" spans="1:17">
      <c r="A487" s="52" t="str">
        <f>IF(②コード一覧!BB483="","",②コード一覧!BB483)</f>
        <v/>
      </c>
      <c r="B487" s="52" t="str">
        <f>IF(②コード一覧!BH483="","",②コード一覧!BH483)</f>
        <v/>
      </c>
      <c r="C487" s="53" t="str">
        <f>IF(A487="","",INDEX(②コード一覧!$B$2:$D$40,MATCH(③組織表示変え!B487,②コード一覧!$B$2:$B$40,0),3))</f>
        <v/>
      </c>
      <c r="D487" s="61"/>
      <c r="E487" s="20" t="str">
        <f t="shared" si="7"/>
        <v/>
      </c>
      <c r="F487" s="53"/>
      <c r="G487" s="53" t="str">
        <f>IF(②コード一覧!BI483="","",INDEX(②コード一覧!$BB$2:$BD$802,MATCH(②コード一覧!BI483,②コード一覧!$BB$2:$BB$802,0),3))</f>
        <v/>
      </c>
      <c r="H487" s="53"/>
      <c r="I487" s="53" t="str">
        <f>IF(②コード一覧!BJ483="","",INDEX(②コード一覧!$BB$2:$BD$802,MATCH(②コード一覧!BJ483,②コード一覧!$BB$2:$BB$802,0),3))</f>
        <v/>
      </c>
      <c r="J487" s="53"/>
      <c r="K487" s="53" t="str">
        <f>IF(②コード一覧!BK483="","",INDEX(②コード一覧!$BB$2:$BD$802,MATCH(②コード一覧!BK483,②コード一覧!$BB$2:$BB$802,0),3))</f>
        <v/>
      </c>
      <c r="L487" s="53"/>
      <c r="M487" s="53" t="str">
        <f>IF(②コード一覧!BL483="","",INDEX(②コード一覧!$BB$2:$BD$802,MATCH(②コード一覧!BL483,②コード一覧!$BB$2:$BB$802,0),3))</f>
        <v/>
      </c>
      <c r="N487" s="53"/>
      <c r="O487" s="53" t="str">
        <f>IF(②コード一覧!BM483="","",INDEX(②コード一覧!$BB$2:$BD$802,MATCH(②コード一覧!BM483,②コード一覧!$BB$2:$BB$802,0),3))</f>
        <v/>
      </c>
      <c r="P487" s="52"/>
      <c r="Q487" s="20" t="str">
        <f>IF(②コード一覧!BF483="","",②コード一覧!BF483)</f>
        <v/>
      </c>
    </row>
    <row r="488" spans="1:17">
      <c r="A488" s="52" t="str">
        <f>IF(②コード一覧!BB484="","",②コード一覧!BB484)</f>
        <v/>
      </c>
      <c r="B488" s="52" t="str">
        <f>IF(②コード一覧!BH484="","",②コード一覧!BH484)</f>
        <v/>
      </c>
      <c r="C488" s="53" t="str">
        <f>IF(A488="","",INDEX(②コード一覧!$B$2:$D$40,MATCH(③組織表示変え!B488,②コード一覧!$B$2:$B$40,0),3))</f>
        <v/>
      </c>
      <c r="D488" s="61"/>
      <c r="E488" s="20" t="str">
        <f t="shared" si="7"/>
        <v/>
      </c>
      <c r="F488" s="53"/>
      <c r="G488" s="53" t="str">
        <f>IF(②コード一覧!BI484="","",INDEX(②コード一覧!$BB$2:$BD$802,MATCH(②コード一覧!BI484,②コード一覧!$BB$2:$BB$802,0),3))</f>
        <v/>
      </c>
      <c r="H488" s="53"/>
      <c r="I488" s="53" t="str">
        <f>IF(②コード一覧!BJ484="","",INDEX(②コード一覧!$BB$2:$BD$802,MATCH(②コード一覧!BJ484,②コード一覧!$BB$2:$BB$802,0),3))</f>
        <v/>
      </c>
      <c r="J488" s="53"/>
      <c r="K488" s="53" t="str">
        <f>IF(②コード一覧!BK484="","",INDEX(②コード一覧!$BB$2:$BD$802,MATCH(②コード一覧!BK484,②コード一覧!$BB$2:$BB$802,0),3))</f>
        <v/>
      </c>
      <c r="L488" s="53"/>
      <c r="M488" s="53" t="str">
        <f>IF(②コード一覧!BL484="","",INDEX(②コード一覧!$BB$2:$BD$802,MATCH(②コード一覧!BL484,②コード一覧!$BB$2:$BB$802,0),3))</f>
        <v/>
      </c>
      <c r="N488" s="53"/>
      <c r="O488" s="53" t="str">
        <f>IF(②コード一覧!BM484="","",INDEX(②コード一覧!$BB$2:$BD$802,MATCH(②コード一覧!BM484,②コード一覧!$BB$2:$BB$802,0),3))</f>
        <v/>
      </c>
      <c r="P488" s="52"/>
      <c r="Q488" s="20" t="str">
        <f>IF(②コード一覧!BF484="","",②コード一覧!BF484)</f>
        <v/>
      </c>
    </row>
    <row r="489" spans="1:17">
      <c r="A489" s="52" t="str">
        <f>IF(②コード一覧!BB485="","",②コード一覧!BB485)</f>
        <v/>
      </c>
      <c r="B489" s="52" t="str">
        <f>IF(②コード一覧!BH485="","",②コード一覧!BH485)</f>
        <v/>
      </c>
      <c r="C489" s="53" t="str">
        <f>IF(A489="","",INDEX(②コード一覧!$B$2:$D$40,MATCH(③組織表示変え!B489,②コード一覧!$B$2:$B$40,0),3))</f>
        <v/>
      </c>
      <c r="D489" s="61"/>
      <c r="E489" s="20" t="str">
        <f t="shared" si="7"/>
        <v/>
      </c>
      <c r="F489" s="53"/>
      <c r="G489" s="53" t="str">
        <f>IF(②コード一覧!BI485="","",INDEX(②コード一覧!$BB$2:$BD$802,MATCH(②コード一覧!BI485,②コード一覧!$BB$2:$BB$802,0),3))</f>
        <v/>
      </c>
      <c r="H489" s="53"/>
      <c r="I489" s="53" t="str">
        <f>IF(②コード一覧!BJ485="","",INDEX(②コード一覧!$BB$2:$BD$802,MATCH(②コード一覧!BJ485,②コード一覧!$BB$2:$BB$802,0),3))</f>
        <v/>
      </c>
      <c r="J489" s="53"/>
      <c r="K489" s="53" t="str">
        <f>IF(②コード一覧!BK485="","",INDEX(②コード一覧!$BB$2:$BD$802,MATCH(②コード一覧!BK485,②コード一覧!$BB$2:$BB$802,0),3))</f>
        <v/>
      </c>
      <c r="L489" s="53"/>
      <c r="M489" s="53" t="str">
        <f>IF(②コード一覧!BL485="","",INDEX(②コード一覧!$BB$2:$BD$802,MATCH(②コード一覧!BL485,②コード一覧!$BB$2:$BB$802,0),3))</f>
        <v/>
      </c>
      <c r="N489" s="53"/>
      <c r="O489" s="53" t="str">
        <f>IF(②コード一覧!BM485="","",INDEX(②コード一覧!$BB$2:$BD$802,MATCH(②コード一覧!BM485,②コード一覧!$BB$2:$BB$802,0),3))</f>
        <v/>
      </c>
      <c r="P489" s="52"/>
      <c r="Q489" s="20" t="str">
        <f>IF(②コード一覧!BF485="","",②コード一覧!BF485)</f>
        <v/>
      </c>
    </row>
    <row r="490" spans="1:17">
      <c r="A490" s="52" t="str">
        <f>IF(②コード一覧!BB486="","",②コード一覧!BB486)</f>
        <v/>
      </c>
      <c r="B490" s="52" t="str">
        <f>IF(②コード一覧!BH486="","",②コード一覧!BH486)</f>
        <v/>
      </c>
      <c r="C490" s="53" t="str">
        <f>IF(A490="","",INDEX(②コード一覧!$B$2:$D$40,MATCH(③組織表示変え!B490,②コード一覧!$B$2:$B$40,0),3))</f>
        <v/>
      </c>
      <c r="D490" s="61"/>
      <c r="E490" s="20" t="str">
        <f t="shared" si="7"/>
        <v/>
      </c>
      <c r="F490" s="53"/>
      <c r="G490" s="53" t="str">
        <f>IF(②コード一覧!BI486="","",INDEX(②コード一覧!$BB$2:$BD$802,MATCH(②コード一覧!BI486,②コード一覧!$BB$2:$BB$802,0),3))</f>
        <v/>
      </c>
      <c r="H490" s="53"/>
      <c r="I490" s="53" t="str">
        <f>IF(②コード一覧!BJ486="","",INDEX(②コード一覧!$BB$2:$BD$802,MATCH(②コード一覧!BJ486,②コード一覧!$BB$2:$BB$802,0),3))</f>
        <v/>
      </c>
      <c r="J490" s="53"/>
      <c r="K490" s="53" t="str">
        <f>IF(②コード一覧!BK486="","",INDEX(②コード一覧!$BB$2:$BD$802,MATCH(②コード一覧!BK486,②コード一覧!$BB$2:$BB$802,0),3))</f>
        <v/>
      </c>
      <c r="L490" s="53"/>
      <c r="M490" s="53" t="str">
        <f>IF(②コード一覧!BL486="","",INDEX(②コード一覧!$BB$2:$BD$802,MATCH(②コード一覧!BL486,②コード一覧!$BB$2:$BB$802,0),3))</f>
        <v/>
      </c>
      <c r="N490" s="53"/>
      <c r="O490" s="53" t="str">
        <f>IF(②コード一覧!BM486="","",INDEX(②コード一覧!$BB$2:$BD$802,MATCH(②コード一覧!BM486,②コード一覧!$BB$2:$BB$802,0),3))</f>
        <v/>
      </c>
      <c r="P490" s="52"/>
      <c r="Q490" s="20" t="str">
        <f>IF(②コード一覧!BF486="","",②コード一覧!BF486)</f>
        <v/>
      </c>
    </row>
    <row r="491" spans="1:17">
      <c r="A491" s="52" t="str">
        <f>IF(②コード一覧!BB487="","",②コード一覧!BB487)</f>
        <v/>
      </c>
      <c r="B491" s="52" t="str">
        <f>IF(②コード一覧!BH487="","",②コード一覧!BH487)</f>
        <v/>
      </c>
      <c r="C491" s="53" t="str">
        <f>IF(A491="","",INDEX(②コード一覧!$B$2:$D$40,MATCH(③組織表示変え!B491,②コード一覧!$B$2:$B$40,0),3))</f>
        <v/>
      </c>
      <c r="D491" s="61"/>
      <c r="E491" s="20" t="str">
        <f t="shared" si="7"/>
        <v/>
      </c>
      <c r="F491" s="53"/>
      <c r="G491" s="53" t="str">
        <f>IF(②コード一覧!BI487="","",INDEX(②コード一覧!$BB$2:$BD$802,MATCH(②コード一覧!BI487,②コード一覧!$BB$2:$BB$802,0),3))</f>
        <v/>
      </c>
      <c r="H491" s="53"/>
      <c r="I491" s="53" t="str">
        <f>IF(②コード一覧!BJ487="","",INDEX(②コード一覧!$BB$2:$BD$802,MATCH(②コード一覧!BJ487,②コード一覧!$BB$2:$BB$802,0),3))</f>
        <v/>
      </c>
      <c r="J491" s="53"/>
      <c r="K491" s="53" t="str">
        <f>IF(②コード一覧!BK487="","",INDEX(②コード一覧!$BB$2:$BD$802,MATCH(②コード一覧!BK487,②コード一覧!$BB$2:$BB$802,0),3))</f>
        <v/>
      </c>
      <c r="L491" s="53"/>
      <c r="M491" s="53" t="str">
        <f>IF(②コード一覧!BL487="","",INDEX(②コード一覧!$BB$2:$BD$802,MATCH(②コード一覧!BL487,②コード一覧!$BB$2:$BB$802,0),3))</f>
        <v/>
      </c>
      <c r="N491" s="53"/>
      <c r="O491" s="53" t="str">
        <f>IF(②コード一覧!BM487="","",INDEX(②コード一覧!$BB$2:$BD$802,MATCH(②コード一覧!BM487,②コード一覧!$BB$2:$BB$802,0),3))</f>
        <v/>
      </c>
      <c r="P491" s="52"/>
      <c r="Q491" s="20" t="str">
        <f>IF(②コード一覧!BF487="","",②コード一覧!BF487)</f>
        <v/>
      </c>
    </row>
    <row r="492" spans="1:17">
      <c r="A492" s="52" t="str">
        <f>IF(②コード一覧!BB488="","",②コード一覧!BB488)</f>
        <v/>
      </c>
      <c r="B492" s="52" t="str">
        <f>IF(②コード一覧!BH488="","",②コード一覧!BH488)</f>
        <v/>
      </c>
      <c r="C492" s="53" t="str">
        <f>IF(A492="","",INDEX(②コード一覧!$B$2:$D$40,MATCH(③組織表示変え!B492,②コード一覧!$B$2:$B$40,0),3))</f>
        <v/>
      </c>
      <c r="D492" s="61"/>
      <c r="E492" s="20" t="str">
        <f t="shared" si="7"/>
        <v/>
      </c>
      <c r="F492" s="53"/>
      <c r="G492" s="53" t="str">
        <f>IF(②コード一覧!BI488="","",INDEX(②コード一覧!$BB$2:$BD$802,MATCH(②コード一覧!BI488,②コード一覧!$BB$2:$BB$802,0),3))</f>
        <v/>
      </c>
      <c r="H492" s="53"/>
      <c r="I492" s="53" t="str">
        <f>IF(②コード一覧!BJ488="","",INDEX(②コード一覧!$BB$2:$BD$802,MATCH(②コード一覧!BJ488,②コード一覧!$BB$2:$BB$802,0),3))</f>
        <v/>
      </c>
      <c r="J492" s="53"/>
      <c r="K492" s="53" t="str">
        <f>IF(②コード一覧!BK488="","",INDEX(②コード一覧!$BB$2:$BD$802,MATCH(②コード一覧!BK488,②コード一覧!$BB$2:$BB$802,0),3))</f>
        <v/>
      </c>
      <c r="L492" s="53"/>
      <c r="M492" s="53" t="str">
        <f>IF(②コード一覧!BL488="","",INDEX(②コード一覧!$BB$2:$BD$802,MATCH(②コード一覧!BL488,②コード一覧!$BB$2:$BB$802,0),3))</f>
        <v/>
      </c>
      <c r="N492" s="53"/>
      <c r="O492" s="53" t="str">
        <f>IF(②コード一覧!BM488="","",INDEX(②コード一覧!$BB$2:$BD$802,MATCH(②コード一覧!BM488,②コード一覧!$BB$2:$BB$802,0),3))</f>
        <v/>
      </c>
      <c r="P492" s="52"/>
      <c r="Q492" s="20" t="str">
        <f>IF(②コード一覧!BF488="","",②コード一覧!BF488)</f>
        <v/>
      </c>
    </row>
    <row r="493" spans="1:17">
      <c r="A493" s="52" t="str">
        <f>IF(②コード一覧!BB489="","",②コード一覧!BB489)</f>
        <v/>
      </c>
      <c r="B493" s="52" t="str">
        <f>IF(②コード一覧!BH489="","",②コード一覧!BH489)</f>
        <v/>
      </c>
      <c r="C493" s="53" t="str">
        <f>IF(A493="","",INDEX(②コード一覧!$B$2:$D$40,MATCH(③組織表示変え!B493,②コード一覧!$B$2:$B$40,0),3))</f>
        <v/>
      </c>
      <c r="D493" s="61"/>
      <c r="E493" s="20" t="str">
        <f t="shared" si="7"/>
        <v/>
      </c>
      <c r="F493" s="53"/>
      <c r="G493" s="53" t="str">
        <f>IF(②コード一覧!BI489="","",INDEX(②コード一覧!$BB$2:$BD$802,MATCH(②コード一覧!BI489,②コード一覧!$BB$2:$BB$802,0),3))</f>
        <v/>
      </c>
      <c r="H493" s="53"/>
      <c r="I493" s="53" t="str">
        <f>IF(②コード一覧!BJ489="","",INDEX(②コード一覧!$BB$2:$BD$802,MATCH(②コード一覧!BJ489,②コード一覧!$BB$2:$BB$802,0),3))</f>
        <v/>
      </c>
      <c r="J493" s="53"/>
      <c r="K493" s="53" t="str">
        <f>IF(②コード一覧!BK489="","",INDEX(②コード一覧!$BB$2:$BD$802,MATCH(②コード一覧!BK489,②コード一覧!$BB$2:$BB$802,0),3))</f>
        <v/>
      </c>
      <c r="L493" s="53"/>
      <c r="M493" s="53" t="str">
        <f>IF(②コード一覧!BL489="","",INDEX(②コード一覧!$BB$2:$BD$802,MATCH(②コード一覧!BL489,②コード一覧!$BB$2:$BB$802,0),3))</f>
        <v/>
      </c>
      <c r="N493" s="53"/>
      <c r="O493" s="53" t="str">
        <f>IF(②コード一覧!BM489="","",INDEX(②コード一覧!$BB$2:$BD$802,MATCH(②コード一覧!BM489,②コード一覧!$BB$2:$BB$802,0),3))</f>
        <v/>
      </c>
      <c r="P493" s="52"/>
      <c r="Q493" s="20" t="str">
        <f>IF(②コード一覧!BF489="","",②コード一覧!BF489)</f>
        <v/>
      </c>
    </row>
    <row r="494" spans="1:17">
      <c r="A494" s="52" t="str">
        <f>IF(②コード一覧!BB490="","",②コード一覧!BB490)</f>
        <v/>
      </c>
      <c r="B494" s="52" t="str">
        <f>IF(②コード一覧!BH490="","",②コード一覧!BH490)</f>
        <v/>
      </c>
      <c r="C494" s="53" t="str">
        <f>IF(A494="","",INDEX(②コード一覧!$B$2:$D$40,MATCH(③組織表示変え!B494,②コード一覧!$B$2:$B$40,0),3))</f>
        <v/>
      </c>
      <c r="D494" s="61"/>
      <c r="E494" s="20" t="str">
        <f t="shared" si="7"/>
        <v/>
      </c>
      <c r="F494" s="53"/>
      <c r="G494" s="53" t="str">
        <f>IF(②コード一覧!BI490="","",INDEX(②コード一覧!$BB$2:$BD$802,MATCH(②コード一覧!BI490,②コード一覧!$BB$2:$BB$802,0),3))</f>
        <v/>
      </c>
      <c r="H494" s="53"/>
      <c r="I494" s="53" t="str">
        <f>IF(②コード一覧!BJ490="","",INDEX(②コード一覧!$BB$2:$BD$802,MATCH(②コード一覧!BJ490,②コード一覧!$BB$2:$BB$802,0),3))</f>
        <v/>
      </c>
      <c r="J494" s="53"/>
      <c r="K494" s="53" t="str">
        <f>IF(②コード一覧!BK490="","",INDEX(②コード一覧!$BB$2:$BD$802,MATCH(②コード一覧!BK490,②コード一覧!$BB$2:$BB$802,0),3))</f>
        <v/>
      </c>
      <c r="L494" s="53"/>
      <c r="M494" s="53" t="str">
        <f>IF(②コード一覧!BL490="","",INDEX(②コード一覧!$BB$2:$BD$802,MATCH(②コード一覧!BL490,②コード一覧!$BB$2:$BB$802,0),3))</f>
        <v/>
      </c>
      <c r="N494" s="53"/>
      <c r="O494" s="53" t="str">
        <f>IF(②コード一覧!BM490="","",INDEX(②コード一覧!$BB$2:$BD$802,MATCH(②コード一覧!BM490,②コード一覧!$BB$2:$BB$802,0),3))</f>
        <v/>
      </c>
      <c r="P494" s="52"/>
      <c r="Q494" s="20" t="str">
        <f>IF(②コード一覧!BF490="","",②コード一覧!BF490)</f>
        <v/>
      </c>
    </row>
    <row r="495" spans="1:17">
      <c r="A495" s="52" t="str">
        <f>IF(②コード一覧!BB491="","",②コード一覧!BB491)</f>
        <v/>
      </c>
      <c r="B495" s="52" t="str">
        <f>IF(②コード一覧!BH491="","",②コード一覧!BH491)</f>
        <v/>
      </c>
      <c r="C495" s="53" t="str">
        <f>IF(A495="","",INDEX(②コード一覧!$B$2:$D$40,MATCH(③組織表示変え!B495,②コード一覧!$B$2:$B$40,0),3))</f>
        <v/>
      </c>
      <c r="D495" s="61"/>
      <c r="E495" s="20" t="str">
        <f t="shared" si="7"/>
        <v/>
      </c>
      <c r="F495" s="53"/>
      <c r="G495" s="53" t="str">
        <f>IF(②コード一覧!BI491="","",INDEX(②コード一覧!$BB$2:$BD$802,MATCH(②コード一覧!BI491,②コード一覧!$BB$2:$BB$802,0),3))</f>
        <v/>
      </c>
      <c r="H495" s="53"/>
      <c r="I495" s="53" t="str">
        <f>IF(②コード一覧!BJ491="","",INDEX(②コード一覧!$BB$2:$BD$802,MATCH(②コード一覧!BJ491,②コード一覧!$BB$2:$BB$802,0),3))</f>
        <v/>
      </c>
      <c r="J495" s="53"/>
      <c r="K495" s="53" t="str">
        <f>IF(②コード一覧!BK491="","",INDEX(②コード一覧!$BB$2:$BD$802,MATCH(②コード一覧!BK491,②コード一覧!$BB$2:$BB$802,0),3))</f>
        <v/>
      </c>
      <c r="L495" s="53"/>
      <c r="M495" s="53" t="str">
        <f>IF(②コード一覧!BL491="","",INDEX(②コード一覧!$BB$2:$BD$802,MATCH(②コード一覧!BL491,②コード一覧!$BB$2:$BB$802,0),3))</f>
        <v/>
      </c>
      <c r="N495" s="53"/>
      <c r="O495" s="53" t="str">
        <f>IF(②コード一覧!BM491="","",INDEX(②コード一覧!$BB$2:$BD$802,MATCH(②コード一覧!BM491,②コード一覧!$BB$2:$BB$802,0),3))</f>
        <v/>
      </c>
      <c r="P495" s="52"/>
      <c r="Q495" s="20" t="str">
        <f>IF(②コード一覧!BF491="","",②コード一覧!BF491)</f>
        <v/>
      </c>
    </row>
    <row r="496" spans="1:17">
      <c r="A496" s="52" t="str">
        <f>IF(②コード一覧!BB492="","",②コード一覧!BB492)</f>
        <v/>
      </c>
      <c r="B496" s="52" t="str">
        <f>IF(②コード一覧!BH492="","",②コード一覧!BH492)</f>
        <v/>
      </c>
      <c r="C496" s="53" t="str">
        <f>IF(A496="","",INDEX(②コード一覧!$B$2:$D$40,MATCH(③組織表示変え!B496,②コード一覧!$B$2:$B$40,0),3))</f>
        <v/>
      </c>
      <c r="D496" s="61"/>
      <c r="E496" s="20" t="str">
        <f t="shared" si="7"/>
        <v/>
      </c>
      <c r="F496" s="53"/>
      <c r="G496" s="53" t="str">
        <f>IF(②コード一覧!BI492="","",INDEX(②コード一覧!$BB$2:$BD$802,MATCH(②コード一覧!BI492,②コード一覧!$BB$2:$BB$802,0),3))</f>
        <v/>
      </c>
      <c r="H496" s="53"/>
      <c r="I496" s="53" t="str">
        <f>IF(②コード一覧!BJ492="","",INDEX(②コード一覧!$BB$2:$BD$802,MATCH(②コード一覧!BJ492,②コード一覧!$BB$2:$BB$802,0),3))</f>
        <v/>
      </c>
      <c r="J496" s="53"/>
      <c r="K496" s="53" t="str">
        <f>IF(②コード一覧!BK492="","",INDEX(②コード一覧!$BB$2:$BD$802,MATCH(②コード一覧!BK492,②コード一覧!$BB$2:$BB$802,0),3))</f>
        <v/>
      </c>
      <c r="L496" s="53"/>
      <c r="M496" s="53" t="str">
        <f>IF(②コード一覧!BL492="","",INDEX(②コード一覧!$BB$2:$BD$802,MATCH(②コード一覧!BL492,②コード一覧!$BB$2:$BB$802,0),3))</f>
        <v/>
      </c>
      <c r="N496" s="53"/>
      <c r="O496" s="53" t="str">
        <f>IF(②コード一覧!BM492="","",INDEX(②コード一覧!$BB$2:$BD$802,MATCH(②コード一覧!BM492,②コード一覧!$BB$2:$BB$802,0),3))</f>
        <v/>
      </c>
      <c r="P496" s="52"/>
      <c r="Q496" s="20" t="str">
        <f>IF(②コード一覧!BF492="","",②コード一覧!BF492)</f>
        <v/>
      </c>
    </row>
    <row r="497" spans="1:17">
      <c r="A497" s="52" t="str">
        <f>IF(②コード一覧!BB493="","",②コード一覧!BB493)</f>
        <v/>
      </c>
      <c r="B497" s="52" t="str">
        <f>IF(②コード一覧!BH493="","",②コード一覧!BH493)</f>
        <v/>
      </c>
      <c r="C497" s="53" t="str">
        <f>IF(A497="","",INDEX(②コード一覧!$B$2:$D$40,MATCH(③組織表示変え!B497,②コード一覧!$B$2:$B$40,0),3))</f>
        <v/>
      </c>
      <c r="D497" s="61"/>
      <c r="E497" s="20" t="str">
        <f t="shared" si="7"/>
        <v/>
      </c>
      <c r="F497" s="53"/>
      <c r="G497" s="53" t="str">
        <f>IF(②コード一覧!BI493="","",INDEX(②コード一覧!$BB$2:$BD$802,MATCH(②コード一覧!BI493,②コード一覧!$BB$2:$BB$802,0),3))</f>
        <v/>
      </c>
      <c r="H497" s="53"/>
      <c r="I497" s="53" t="str">
        <f>IF(②コード一覧!BJ493="","",INDEX(②コード一覧!$BB$2:$BD$802,MATCH(②コード一覧!BJ493,②コード一覧!$BB$2:$BB$802,0),3))</f>
        <v/>
      </c>
      <c r="J497" s="53"/>
      <c r="K497" s="53" t="str">
        <f>IF(②コード一覧!BK493="","",INDEX(②コード一覧!$BB$2:$BD$802,MATCH(②コード一覧!BK493,②コード一覧!$BB$2:$BB$802,0),3))</f>
        <v/>
      </c>
      <c r="L497" s="53"/>
      <c r="M497" s="53" t="str">
        <f>IF(②コード一覧!BL493="","",INDEX(②コード一覧!$BB$2:$BD$802,MATCH(②コード一覧!BL493,②コード一覧!$BB$2:$BB$802,0),3))</f>
        <v/>
      </c>
      <c r="N497" s="53"/>
      <c r="O497" s="53" t="str">
        <f>IF(②コード一覧!BM493="","",INDEX(②コード一覧!$BB$2:$BD$802,MATCH(②コード一覧!BM493,②コード一覧!$BB$2:$BB$802,0),3))</f>
        <v/>
      </c>
      <c r="P497" s="52"/>
      <c r="Q497" s="20" t="str">
        <f>IF(②コード一覧!BF493="","",②コード一覧!BF493)</f>
        <v/>
      </c>
    </row>
    <row r="498" spans="1:17">
      <c r="A498" s="52" t="str">
        <f>IF(②コード一覧!BB494="","",②コード一覧!BB494)</f>
        <v/>
      </c>
      <c r="B498" s="52" t="str">
        <f>IF(②コード一覧!BH494="","",②コード一覧!BH494)</f>
        <v/>
      </c>
      <c r="C498" s="53" t="str">
        <f>IF(A498="","",INDEX(②コード一覧!$B$2:$D$40,MATCH(③組織表示変え!B498,②コード一覧!$B$2:$B$40,0),3))</f>
        <v/>
      </c>
      <c r="D498" s="61"/>
      <c r="E498" s="20" t="str">
        <f t="shared" si="7"/>
        <v/>
      </c>
      <c r="F498" s="53"/>
      <c r="G498" s="53" t="str">
        <f>IF(②コード一覧!BI494="","",INDEX(②コード一覧!$BB$2:$BD$802,MATCH(②コード一覧!BI494,②コード一覧!$BB$2:$BB$802,0),3))</f>
        <v/>
      </c>
      <c r="H498" s="53"/>
      <c r="I498" s="53" t="str">
        <f>IF(②コード一覧!BJ494="","",INDEX(②コード一覧!$BB$2:$BD$802,MATCH(②コード一覧!BJ494,②コード一覧!$BB$2:$BB$802,0),3))</f>
        <v/>
      </c>
      <c r="J498" s="53"/>
      <c r="K498" s="53" t="str">
        <f>IF(②コード一覧!BK494="","",INDEX(②コード一覧!$BB$2:$BD$802,MATCH(②コード一覧!BK494,②コード一覧!$BB$2:$BB$802,0),3))</f>
        <v/>
      </c>
      <c r="L498" s="53"/>
      <c r="M498" s="53" t="str">
        <f>IF(②コード一覧!BL494="","",INDEX(②コード一覧!$BB$2:$BD$802,MATCH(②コード一覧!BL494,②コード一覧!$BB$2:$BB$802,0),3))</f>
        <v/>
      </c>
      <c r="N498" s="53"/>
      <c r="O498" s="53" t="str">
        <f>IF(②コード一覧!BM494="","",INDEX(②コード一覧!$BB$2:$BD$802,MATCH(②コード一覧!BM494,②コード一覧!$BB$2:$BB$802,0),3))</f>
        <v/>
      </c>
      <c r="P498" s="52"/>
      <c r="Q498" s="20" t="str">
        <f>IF(②コード一覧!BF494="","",②コード一覧!BF494)</f>
        <v/>
      </c>
    </row>
    <row r="499" spans="1:17">
      <c r="A499" s="52" t="str">
        <f>IF(②コード一覧!BB495="","",②コード一覧!BB495)</f>
        <v/>
      </c>
      <c r="B499" s="52" t="str">
        <f>IF(②コード一覧!BH495="","",②コード一覧!BH495)</f>
        <v/>
      </c>
      <c r="C499" s="53" t="str">
        <f>IF(A499="","",INDEX(②コード一覧!$B$2:$D$40,MATCH(③組織表示変え!B499,②コード一覧!$B$2:$B$40,0),3))</f>
        <v/>
      </c>
      <c r="D499" s="61"/>
      <c r="E499" s="20" t="str">
        <f t="shared" si="7"/>
        <v/>
      </c>
      <c r="F499" s="53"/>
      <c r="G499" s="53" t="str">
        <f>IF(②コード一覧!BI495="","",INDEX(②コード一覧!$BB$2:$BD$802,MATCH(②コード一覧!BI495,②コード一覧!$BB$2:$BB$802,0),3))</f>
        <v/>
      </c>
      <c r="H499" s="53"/>
      <c r="I499" s="53" t="str">
        <f>IF(②コード一覧!BJ495="","",INDEX(②コード一覧!$BB$2:$BD$802,MATCH(②コード一覧!BJ495,②コード一覧!$BB$2:$BB$802,0),3))</f>
        <v/>
      </c>
      <c r="J499" s="53"/>
      <c r="K499" s="53" t="str">
        <f>IF(②コード一覧!BK495="","",INDEX(②コード一覧!$BB$2:$BD$802,MATCH(②コード一覧!BK495,②コード一覧!$BB$2:$BB$802,0),3))</f>
        <v/>
      </c>
      <c r="L499" s="53"/>
      <c r="M499" s="53" t="str">
        <f>IF(②コード一覧!BL495="","",INDEX(②コード一覧!$BB$2:$BD$802,MATCH(②コード一覧!BL495,②コード一覧!$BB$2:$BB$802,0),3))</f>
        <v/>
      </c>
      <c r="N499" s="53"/>
      <c r="O499" s="53" t="str">
        <f>IF(②コード一覧!BM495="","",INDEX(②コード一覧!$BB$2:$BD$802,MATCH(②コード一覧!BM495,②コード一覧!$BB$2:$BB$802,0),3))</f>
        <v/>
      </c>
      <c r="P499" s="52"/>
      <c r="Q499" s="20" t="str">
        <f>IF(②コード一覧!BF495="","",②コード一覧!BF495)</f>
        <v/>
      </c>
    </row>
    <row r="500" spans="1:17">
      <c r="A500" s="52" t="str">
        <f>IF(②コード一覧!BB496="","",②コード一覧!BB496)</f>
        <v/>
      </c>
      <c r="B500" s="52" t="str">
        <f>IF(②コード一覧!BH496="","",②コード一覧!BH496)</f>
        <v/>
      </c>
      <c r="C500" s="53" t="str">
        <f>IF(A500="","",INDEX(②コード一覧!$B$2:$D$40,MATCH(③組織表示変え!B500,②コード一覧!$B$2:$B$40,0),3))</f>
        <v/>
      </c>
      <c r="D500" s="61"/>
      <c r="E500" s="20" t="str">
        <f t="shared" si="7"/>
        <v/>
      </c>
      <c r="F500" s="53"/>
      <c r="G500" s="53" t="str">
        <f>IF(②コード一覧!BI496="","",INDEX(②コード一覧!$BB$2:$BD$802,MATCH(②コード一覧!BI496,②コード一覧!$BB$2:$BB$802,0),3))</f>
        <v/>
      </c>
      <c r="H500" s="53"/>
      <c r="I500" s="53" t="str">
        <f>IF(②コード一覧!BJ496="","",INDEX(②コード一覧!$BB$2:$BD$802,MATCH(②コード一覧!BJ496,②コード一覧!$BB$2:$BB$802,0),3))</f>
        <v/>
      </c>
      <c r="J500" s="53"/>
      <c r="K500" s="53" t="str">
        <f>IF(②コード一覧!BK496="","",INDEX(②コード一覧!$BB$2:$BD$802,MATCH(②コード一覧!BK496,②コード一覧!$BB$2:$BB$802,0),3))</f>
        <v/>
      </c>
      <c r="L500" s="53"/>
      <c r="M500" s="53" t="str">
        <f>IF(②コード一覧!BL496="","",INDEX(②コード一覧!$BB$2:$BD$802,MATCH(②コード一覧!BL496,②コード一覧!$BB$2:$BB$802,0),3))</f>
        <v/>
      </c>
      <c r="N500" s="53"/>
      <c r="O500" s="53" t="str">
        <f>IF(②コード一覧!BM496="","",INDEX(②コード一覧!$BB$2:$BD$802,MATCH(②コード一覧!BM496,②コード一覧!$BB$2:$BB$802,0),3))</f>
        <v/>
      </c>
      <c r="P500" s="52"/>
      <c r="Q500" s="20" t="str">
        <f>IF(②コード一覧!BF496="","",②コード一覧!BF496)</f>
        <v/>
      </c>
    </row>
    <row r="501" spans="1:17">
      <c r="A501" s="52" t="str">
        <f>IF(②コード一覧!BB497="","",②コード一覧!BB497)</f>
        <v/>
      </c>
      <c r="B501" s="52" t="str">
        <f>IF(②コード一覧!BH497="","",②コード一覧!BH497)</f>
        <v/>
      </c>
      <c r="C501" s="53" t="str">
        <f>IF(A501="","",INDEX(②コード一覧!$B$2:$D$40,MATCH(③組織表示変え!B501,②コード一覧!$B$2:$B$40,0),3))</f>
        <v/>
      </c>
      <c r="D501" s="61"/>
      <c r="E501" s="20" t="str">
        <f t="shared" si="7"/>
        <v/>
      </c>
      <c r="F501" s="53"/>
      <c r="G501" s="53" t="str">
        <f>IF(②コード一覧!BI497="","",INDEX(②コード一覧!$BB$2:$BD$802,MATCH(②コード一覧!BI497,②コード一覧!$BB$2:$BB$802,0),3))</f>
        <v/>
      </c>
      <c r="H501" s="53"/>
      <c r="I501" s="53" t="str">
        <f>IF(②コード一覧!BJ497="","",INDEX(②コード一覧!$BB$2:$BD$802,MATCH(②コード一覧!BJ497,②コード一覧!$BB$2:$BB$802,0),3))</f>
        <v/>
      </c>
      <c r="J501" s="53"/>
      <c r="K501" s="53" t="str">
        <f>IF(②コード一覧!BK497="","",INDEX(②コード一覧!$BB$2:$BD$802,MATCH(②コード一覧!BK497,②コード一覧!$BB$2:$BB$802,0),3))</f>
        <v/>
      </c>
      <c r="L501" s="53"/>
      <c r="M501" s="53" t="str">
        <f>IF(②コード一覧!BL497="","",INDEX(②コード一覧!$BB$2:$BD$802,MATCH(②コード一覧!BL497,②コード一覧!$BB$2:$BB$802,0),3))</f>
        <v/>
      </c>
      <c r="N501" s="53"/>
      <c r="O501" s="53" t="str">
        <f>IF(②コード一覧!BM497="","",INDEX(②コード一覧!$BB$2:$BD$802,MATCH(②コード一覧!BM497,②コード一覧!$BB$2:$BB$802,0),3))</f>
        <v/>
      </c>
      <c r="P501" s="52"/>
      <c r="Q501" s="20" t="str">
        <f>IF(②コード一覧!BF497="","",②コード一覧!BF497)</f>
        <v/>
      </c>
    </row>
    <row r="502" spans="1:17">
      <c r="A502" s="52" t="str">
        <f>IF(②コード一覧!BB498="","",②コード一覧!BB498)</f>
        <v/>
      </c>
      <c r="B502" s="52" t="str">
        <f>IF(②コード一覧!BH498="","",②コード一覧!BH498)</f>
        <v/>
      </c>
      <c r="C502" s="53" t="str">
        <f>IF(A502="","",INDEX(②コード一覧!$B$2:$D$40,MATCH(③組織表示変え!B502,②コード一覧!$B$2:$B$40,0),3))</f>
        <v/>
      </c>
      <c r="D502" s="61"/>
      <c r="E502" s="20" t="str">
        <f t="shared" si="7"/>
        <v/>
      </c>
      <c r="F502" s="53"/>
      <c r="G502" s="53" t="str">
        <f>IF(②コード一覧!BI498="","",INDEX(②コード一覧!$BB$2:$BD$802,MATCH(②コード一覧!BI498,②コード一覧!$BB$2:$BB$802,0),3))</f>
        <v/>
      </c>
      <c r="H502" s="53"/>
      <c r="I502" s="53" t="str">
        <f>IF(②コード一覧!BJ498="","",INDEX(②コード一覧!$BB$2:$BD$802,MATCH(②コード一覧!BJ498,②コード一覧!$BB$2:$BB$802,0),3))</f>
        <v/>
      </c>
      <c r="J502" s="53"/>
      <c r="K502" s="53" t="str">
        <f>IF(②コード一覧!BK498="","",INDEX(②コード一覧!$BB$2:$BD$802,MATCH(②コード一覧!BK498,②コード一覧!$BB$2:$BB$802,0),3))</f>
        <v/>
      </c>
      <c r="L502" s="53"/>
      <c r="M502" s="53" t="str">
        <f>IF(②コード一覧!BL498="","",INDEX(②コード一覧!$BB$2:$BD$802,MATCH(②コード一覧!BL498,②コード一覧!$BB$2:$BB$802,0),3))</f>
        <v/>
      </c>
      <c r="N502" s="53"/>
      <c r="O502" s="53" t="str">
        <f>IF(②コード一覧!BM498="","",INDEX(②コード一覧!$BB$2:$BD$802,MATCH(②コード一覧!BM498,②コード一覧!$BB$2:$BB$802,0),3))</f>
        <v/>
      </c>
      <c r="P502" s="52"/>
      <c r="Q502" s="20" t="str">
        <f>IF(②コード一覧!BF498="","",②コード一覧!BF498)</f>
        <v/>
      </c>
    </row>
    <row r="503" spans="1:17">
      <c r="A503" s="52" t="str">
        <f>IF(②コード一覧!BB499="","",②コード一覧!BB499)</f>
        <v/>
      </c>
      <c r="B503" s="52" t="str">
        <f>IF(②コード一覧!BH499="","",②コード一覧!BH499)</f>
        <v/>
      </c>
      <c r="C503" s="53" t="str">
        <f>IF(A503="","",INDEX(②コード一覧!$B$2:$D$40,MATCH(③組織表示変え!B503,②コード一覧!$B$2:$B$40,0),3))</f>
        <v/>
      </c>
      <c r="D503" s="61"/>
      <c r="E503" s="20" t="str">
        <f t="shared" si="7"/>
        <v/>
      </c>
      <c r="F503" s="53"/>
      <c r="G503" s="53" t="str">
        <f>IF(②コード一覧!BI499="","",INDEX(②コード一覧!$BB$2:$BD$802,MATCH(②コード一覧!BI499,②コード一覧!$BB$2:$BB$802,0),3))</f>
        <v/>
      </c>
      <c r="H503" s="53"/>
      <c r="I503" s="53" t="str">
        <f>IF(②コード一覧!BJ499="","",INDEX(②コード一覧!$BB$2:$BD$802,MATCH(②コード一覧!BJ499,②コード一覧!$BB$2:$BB$802,0),3))</f>
        <v/>
      </c>
      <c r="J503" s="53"/>
      <c r="K503" s="53" t="str">
        <f>IF(②コード一覧!BK499="","",INDEX(②コード一覧!$BB$2:$BD$802,MATCH(②コード一覧!BK499,②コード一覧!$BB$2:$BB$802,0),3))</f>
        <v/>
      </c>
      <c r="L503" s="53"/>
      <c r="M503" s="53" t="str">
        <f>IF(②コード一覧!BL499="","",INDEX(②コード一覧!$BB$2:$BD$802,MATCH(②コード一覧!BL499,②コード一覧!$BB$2:$BB$802,0),3))</f>
        <v/>
      </c>
      <c r="N503" s="53"/>
      <c r="O503" s="53" t="str">
        <f>IF(②コード一覧!BM499="","",INDEX(②コード一覧!$BB$2:$BD$802,MATCH(②コード一覧!BM499,②コード一覧!$BB$2:$BB$802,0),3))</f>
        <v/>
      </c>
      <c r="P503" s="52"/>
      <c r="Q503" s="20" t="str">
        <f>IF(②コード一覧!BF499="","",②コード一覧!BF499)</f>
        <v/>
      </c>
    </row>
    <row r="504" spans="1:17">
      <c r="A504" s="52" t="str">
        <f>IF(②コード一覧!BB500="","",②コード一覧!BB500)</f>
        <v/>
      </c>
      <c r="B504" s="52" t="str">
        <f>IF(②コード一覧!BH500="","",②コード一覧!BH500)</f>
        <v/>
      </c>
      <c r="C504" s="53" t="str">
        <f>IF(A504="","",INDEX(②コード一覧!$B$2:$D$40,MATCH(③組織表示変え!B504,②コード一覧!$B$2:$B$40,0),3))</f>
        <v/>
      </c>
      <c r="D504" s="61"/>
      <c r="E504" s="20" t="str">
        <f t="shared" si="7"/>
        <v/>
      </c>
      <c r="F504" s="53"/>
      <c r="G504" s="53" t="str">
        <f>IF(②コード一覧!BI500="","",INDEX(②コード一覧!$BB$2:$BD$802,MATCH(②コード一覧!BI500,②コード一覧!$BB$2:$BB$802,0),3))</f>
        <v/>
      </c>
      <c r="H504" s="53"/>
      <c r="I504" s="53" t="str">
        <f>IF(②コード一覧!BJ500="","",INDEX(②コード一覧!$BB$2:$BD$802,MATCH(②コード一覧!BJ500,②コード一覧!$BB$2:$BB$802,0),3))</f>
        <v/>
      </c>
      <c r="J504" s="53"/>
      <c r="K504" s="53" t="str">
        <f>IF(②コード一覧!BK500="","",INDEX(②コード一覧!$BB$2:$BD$802,MATCH(②コード一覧!BK500,②コード一覧!$BB$2:$BB$802,0),3))</f>
        <v/>
      </c>
      <c r="L504" s="53"/>
      <c r="M504" s="53" t="str">
        <f>IF(②コード一覧!BL500="","",INDEX(②コード一覧!$BB$2:$BD$802,MATCH(②コード一覧!BL500,②コード一覧!$BB$2:$BB$802,0),3))</f>
        <v/>
      </c>
      <c r="N504" s="53"/>
      <c r="O504" s="53" t="str">
        <f>IF(②コード一覧!BM500="","",INDEX(②コード一覧!$BB$2:$BD$802,MATCH(②コード一覧!BM500,②コード一覧!$BB$2:$BB$802,0),3))</f>
        <v/>
      </c>
      <c r="P504" s="52"/>
      <c r="Q504" s="20" t="str">
        <f>IF(②コード一覧!BF500="","",②コード一覧!BF500)</f>
        <v/>
      </c>
    </row>
    <row r="505" spans="1:17">
      <c r="A505" s="52" t="str">
        <f>IF(②コード一覧!BB501="","",②コード一覧!BB501)</f>
        <v/>
      </c>
      <c r="B505" s="52" t="str">
        <f>IF(②コード一覧!BH501="","",②コード一覧!BH501)</f>
        <v/>
      </c>
      <c r="C505" s="53" t="str">
        <f>IF(A505="","",INDEX(②コード一覧!$B$2:$D$40,MATCH(③組織表示変え!B505,②コード一覧!$B$2:$B$40,0),3))</f>
        <v/>
      </c>
      <c r="D505" s="61"/>
      <c r="E505" s="20" t="str">
        <f t="shared" si="7"/>
        <v/>
      </c>
      <c r="F505" s="53"/>
      <c r="G505" s="53" t="str">
        <f>IF(②コード一覧!BI501="","",INDEX(②コード一覧!$BB$2:$BD$802,MATCH(②コード一覧!BI501,②コード一覧!$BB$2:$BB$802,0),3))</f>
        <v/>
      </c>
      <c r="H505" s="53"/>
      <c r="I505" s="53" t="str">
        <f>IF(②コード一覧!BJ501="","",INDEX(②コード一覧!$BB$2:$BD$802,MATCH(②コード一覧!BJ501,②コード一覧!$BB$2:$BB$802,0),3))</f>
        <v/>
      </c>
      <c r="J505" s="53"/>
      <c r="K505" s="53" t="str">
        <f>IF(②コード一覧!BK501="","",INDEX(②コード一覧!$BB$2:$BD$802,MATCH(②コード一覧!BK501,②コード一覧!$BB$2:$BB$802,0),3))</f>
        <v/>
      </c>
      <c r="L505" s="53"/>
      <c r="M505" s="53" t="str">
        <f>IF(②コード一覧!BL501="","",INDEX(②コード一覧!$BB$2:$BD$802,MATCH(②コード一覧!BL501,②コード一覧!$BB$2:$BB$802,0),3))</f>
        <v/>
      </c>
      <c r="N505" s="53"/>
      <c r="O505" s="53" t="str">
        <f>IF(②コード一覧!BM501="","",INDEX(②コード一覧!$BB$2:$BD$802,MATCH(②コード一覧!BM501,②コード一覧!$BB$2:$BB$802,0),3))</f>
        <v/>
      </c>
      <c r="P505" s="52"/>
      <c r="Q505" s="20" t="str">
        <f>IF(②コード一覧!BF501="","",②コード一覧!BF501)</f>
        <v/>
      </c>
    </row>
    <row r="506" spans="1:17">
      <c r="A506" s="52" t="str">
        <f>IF(②コード一覧!BB502="","",②コード一覧!BB502)</f>
        <v/>
      </c>
      <c r="B506" s="52" t="str">
        <f>IF(②コード一覧!BH502="","",②コード一覧!BH502)</f>
        <v/>
      </c>
      <c r="C506" s="53" t="str">
        <f>IF(A506="","",INDEX(②コード一覧!$B$2:$D$40,MATCH(③組織表示変え!B506,②コード一覧!$B$2:$B$40,0),3))</f>
        <v/>
      </c>
      <c r="D506" s="61"/>
      <c r="E506" s="20" t="str">
        <f t="shared" si="7"/>
        <v/>
      </c>
      <c r="F506" s="53"/>
      <c r="G506" s="53" t="str">
        <f>IF(②コード一覧!BI502="","",INDEX(②コード一覧!$BB$2:$BD$802,MATCH(②コード一覧!BI502,②コード一覧!$BB$2:$BB$802,0),3))</f>
        <v/>
      </c>
      <c r="H506" s="53"/>
      <c r="I506" s="53" t="str">
        <f>IF(②コード一覧!BJ502="","",INDEX(②コード一覧!$BB$2:$BD$802,MATCH(②コード一覧!BJ502,②コード一覧!$BB$2:$BB$802,0),3))</f>
        <v/>
      </c>
      <c r="J506" s="53"/>
      <c r="K506" s="53" t="str">
        <f>IF(②コード一覧!BK502="","",INDEX(②コード一覧!$BB$2:$BD$802,MATCH(②コード一覧!BK502,②コード一覧!$BB$2:$BB$802,0),3))</f>
        <v/>
      </c>
      <c r="L506" s="53"/>
      <c r="M506" s="53" t="str">
        <f>IF(②コード一覧!BL502="","",INDEX(②コード一覧!$BB$2:$BD$802,MATCH(②コード一覧!BL502,②コード一覧!$BB$2:$BB$802,0),3))</f>
        <v/>
      </c>
      <c r="N506" s="53"/>
      <c r="O506" s="53" t="str">
        <f>IF(②コード一覧!BM502="","",INDEX(②コード一覧!$BB$2:$BD$802,MATCH(②コード一覧!BM502,②コード一覧!$BB$2:$BB$802,0),3))</f>
        <v/>
      </c>
      <c r="P506" s="52"/>
      <c r="Q506" s="20" t="str">
        <f>IF(②コード一覧!BF502="","",②コード一覧!BF502)</f>
        <v/>
      </c>
    </row>
    <row r="507" spans="1:17">
      <c r="A507" s="52" t="str">
        <f>IF(②コード一覧!BB503="","",②コード一覧!BB503)</f>
        <v/>
      </c>
      <c r="B507" s="52" t="str">
        <f>IF(②コード一覧!BH503="","",②コード一覧!BH503)</f>
        <v/>
      </c>
      <c r="C507" s="53" t="str">
        <f>IF(A507="","",INDEX(②コード一覧!$B$2:$D$40,MATCH(③組織表示変え!B507,②コード一覧!$B$2:$B$40,0),3))</f>
        <v/>
      </c>
      <c r="D507" s="61"/>
      <c r="E507" s="20" t="str">
        <f t="shared" si="7"/>
        <v/>
      </c>
      <c r="F507" s="53"/>
      <c r="G507" s="53" t="str">
        <f>IF(②コード一覧!BI503="","",INDEX(②コード一覧!$BB$2:$BD$802,MATCH(②コード一覧!BI503,②コード一覧!$BB$2:$BB$802,0),3))</f>
        <v/>
      </c>
      <c r="H507" s="53"/>
      <c r="I507" s="53" t="str">
        <f>IF(②コード一覧!BJ503="","",INDEX(②コード一覧!$BB$2:$BD$802,MATCH(②コード一覧!BJ503,②コード一覧!$BB$2:$BB$802,0),3))</f>
        <v/>
      </c>
      <c r="J507" s="53"/>
      <c r="K507" s="53" t="str">
        <f>IF(②コード一覧!BK503="","",INDEX(②コード一覧!$BB$2:$BD$802,MATCH(②コード一覧!BK503,②コード一覧!$BB$2:$BB$802,0),3))</f>
        <v/>
      </c>
      <c r="L507" s="53"/>
      <c r="M507" s="53" t="str">
        <f>IF(②コード一覧!BL503="","",INDEX(②コード一覧!$BB$2:$BD$802,MATCH(②コード一覧!BL503,②コード一覧!$BB$2:$BB$802,0),3))</f>
        <v/>
      </c>
      <c r="N507" s="53"/>
      <c r="O507" s="53" t="str">
        <f>IF(②コード一覧!BM503="","",INDEX(②コード一覧!$BB$2:$BD$802,MATCH(②コード一覧!BM503,②コード一覧!$BB$2:$BB$802,0),3))</f>
        <v/>
      </c>
      <c r="P507" s="52"/>
      <c r="Q507" s="20" t="str">
        <f>IF(②コード一覧!BF503="","",②コード一覧!BF503)</f>
        <v/>
      </c>
    </row>
    <row r="508" spans="1:17">
      <c r="A508" s="52" t="str">
        <f>IF(②コード一覧!BB504="","",②コード一覧!BB504)</f>
        <v/>
      </c>
      <c r="B508" s="52" t="str">
        <f>IF(②コード一覧!BH504="","",②コード一覧!BH504)</f>
        <v/>
      </c>
      <c r="C508" s="53" t="str">
        <f>IF(A508="","",INDEX(②コード一覧!$B$2:$D$40,MATCH(③組織表示変え!B508,②コード一覧!$B$2:$B$40,0),3))</f>
        <v/>
      </c>
      <c r="D508" s="61"/>
      <c r="E508" s="20" t="str">
        <f t="shared" si="7"/>
        <v/>
      </c>
      <c r="F508" s="53"/>
      <c r="G508" s="53" t="str">
        <f>IF(②コード一覧!BI504="","",INDEX(②コード一覧!$BB$2:$BD$802,MATCH(②コード一覧!BI504,②コード一覧!$BB$2:$BB$802,0),3))</f>
        <v/>
      </c>
      <c r="H508" s="53"/>
      <c r="I508" s="53" t="str">
        <f>IF(②コード一覧!BJ504="","",INDEX(②コード一覧!$BB$2:$BD$802,MATCH(②コード一覧!BJ504,②コード一覧!$BB$2:$BB$802,0),3))</f>
        <v/>
      </c>
      <c r="J508" s="53"/>
      <c r="K508" s="53" t="str">
        <f>IF(②コード一覧!BK504="","",INDEX(②コード一覧!$BB$2:$BD$802,MATCH(②コード一覧!BK504,②コード一覧!$BB$2:$BB$802,0),3))</f>
        <v/>
      </c>
      <c r="L508" s="53"/>
      <c r="M508" s="53" t="str">
        <f>IF(②コード一覧!BL504="","",INDEX(②コード一覧!$BB$2:$BD$802,MATCH(②コード一覧!BL504,②コード一覧!$BB$2:$BB$802,0),3))</f>
        <v/>
      </c>
      <c r="N508" s="53"/>
      <c r="O508" s="53" t="str">
        <f>IF(②コード一覧!BM504="","",INDEX(②コード一覧!$BB$2:$BD$802,MATCH(②コード一覧!BM504,②コード一覧!$BB$2:$BB$802,0),3))</f>
        <v/>
      </c>
      <c r="P508" s="52"/>
      <c r="Q508" s="20" t="str">
        <f>IF(②コード一覧!BF504="","",②コード一覧!BF504)</f>
        <v/>
      </c>
    </row>
    <row r="509" spans="1:17">
      <c r="A509" s="52" t="str">
        <f>IF(②コード一覧!BB505="","",②コード一覧!BB505)</f>
        <v/>
      </c>
      <c r="B509" s="52" t="str">
        <f>IF(②コード一覧!BH505="","",②コード一覧!BH505)</f>
        <v/>
      </c>
      <c r="C509" s="53" t="str">
        <f>IF(A509="","",INDEX(②コード一覧!$B$2:$D$40,MATCH(③組織表示変え!B509,②コード一覧!$B$2:$B$40,0),3))</f>
        <v/>
      </c>
      <c r="D509" s="61"/>
      <c r="E509" s="20" t="str">
        <f t="shared" si="7"/>
        <v/>
      </c>
      <c r="F509" s="53"/>
      <c r="G509" s="53" t="str">
        <f>IF(②コード一覧!BI505="","",INDEX(②コード一覧!$BB$2:$BD$802,MATCH(②コード一覧!BI505,②コード一覧!$BB$2:$BB$802,0),3))</f>
        <v/>
      </c>
      <c r="H509" s="53"/>
      <c r="I509" s="53" t="str">
        <f>IF(②コード一覧!BJ505="","",INDEX(②コード一覧!$BB$2:$BD$802,MATCH(②コード一覧!BJ505,②コード一覧!$BB$2:$BB$802,0),3))</f>
        <v/>
      </c>
      <c r="J509" s="53"/>
      <c r="K509" s="53" t="str">
        <f>IF(②コード一覧!BK505="","",INDEX(②コード一覧!$BB$2:$BD$802,MATCH(②コード一覧!BK505,②コード一覧!$BB$2:$BB$802,0),3))</f>
        <v/>
      </c>
      <c r="L509" s="53"/>
      <c r="M509" s="53" t="str">
        <f>IF(②コード一覧!BL505="","",INDEX(②コード一覧!$BB$2:$BD$802,MATCH(②コード一覧!BL505,②コード一覧!$BB$2:$BB$802,0),3))</f>
        <v/>
      </c>
      <c r="N509" s="53"/>
      <c r="O509" s="53" t="str">
        <f>IF(②コード一覧!BM505="","",INDEX(②コード一覧!$BB$2:$BD$802,MATCH(②コード一覧!BM505,②コード一覧!$BB$2:$BB$802,0),3))</f>
        <v/>
      </c>
      <c r="P509" s="52"/>
      <c r="Q509" s="20" t="str">
        <f>IF(②コード一覧!BF505="","",②コード一覧!BF505)</f>
        <v/>
      </c>
    </row>
    <row r="510" spans="1:17">
      <c r="A510" s="52" t="str">
        <f>IF(②コード一覧!BB506="","",②コード一覧!BB506)</f>
        <v/>
      </c>
      <c r="B510" s="52" t="str">
        <f>IF(②コード一覧!BH506="","",②コード一覧!BH506)</f>
        <v/>
      </c>
      <c r="C510" s="53" t="str">
        <f>IF(A510="","",INDEX(②コード一覧!$B$2:$D$40,MATCH(③組織表示変え!B510,②コード一覧!$B$2:$B$40,0),3))</f>
        <v/>
      </c>
      <c r="D510" s="61"/>
      <c r="E510" s="20" t="str">
        <f t="shared" si="7"/>
        <v/>
      </c>
      <c r="F510" s="53"/>
      <c r="G510" s="53" t="str">
        <f>IF(②コード一覧!BI506="","",INDEX(②コード一覧!$BB$2:$BD$802,MATCH(②コード一覧!BI506,②コード一覧!$BB$2:$BB$802,0),3))</f>
        <v/>
      </c>
      <c r="H510" s="53"/>
      <c r="I510" s="53" t="str">
        <f>IF(②コード一覧!BJ506="","",INDEX(②コード一覧!$BB$2:$BD$802,MATCH(②コード一覧!BJ506,②コード一覧!$BB$2:$BB$802,0),3))</f>
        <v/>
      </c>
      <c r="J510" s="53"/>
      <c r="K510" s="53" t="str">
        <f>IF(②コード一覧!BK506="","",INDEX(②コード一覧!$BB$2:$BD$802,MATCH(②コード一覧!BK506,②コード一覧!$BB$2:$BB$802,0),3))</f>
        <v/>
      </c>
      <c r="L510" s="53"/>
      <c r="M510" s="53" t="str">
        <f>IF(②コード一覧!BL506="","",INDEX(②コード一覧!$BB$2:$BD$802,MATCH(②コード一覧!BL506,②コード一覧!$BB$2:$BB$802,0),3))</f>
        <v/>
      </c>
      <c r="N510" s="53"/>
      <c r="O510" s="53" t="str">
        <f>IF(②コード一覧!BM506="","",INDEX(②コード一覧!$BB$2:$BD$802,MATCH(②コード一覧!BM506,②コード一覧!$BB$2:$BB$802,0),3))</f>
        <v/>
      </c>
      <c r="P510" s="52"/>
      <c r="Q510" s="20" t="str">
        <f>IF(②コード一覧!BF506="","",②コード一覧!BF506)</f>
        <v/>
      </c>
    </row>
    <row r="511" spans="1:17">
      <c r="A511" s="52" t="str">
        <f>IF(②コード一覧!BB507="","",②コード一覧!BB507)</f>
        <v/>
      </c>
      <c r="B511" s="52" t="str">
        <f>IF(②コード一覧!BH507="","",②コード一覧!BH507)</f>
        <v/>
      </c>
      <c r="C511" s="53" t="str">
        <f>IF(A511="","",INDEX(②コード一覧!$B$2:$D$40,MATCH(③組織表示変え!B511,②コード一覧!$B$2:$B$40,0),3))</f>
        <v/>
      </c>
      <c r="D511" s="61"/>
      <c r="E511" s="20" t="str">
        <f t="shared" si="7"/>
        <v/>
      </c>
      <c r="F511" s="53"/>
      <c r="G511" s="53" t="str">
        <f>IF(②コード一覧!BI507="","",INDEX(②コード一覧!$BB$2:$BD$802,MATCH(②コード一覧!BI507,②コード一覧!$BB$2:$BB$802,0),3))</f>
        <v/>
      </c>
      <c r="H511" s="53"/>
      <c r="I511" s="53" t="str">
        <f>IF(②コード一覧!BJ507="","",INDEX(②コード一覧!$BB$2:$BD$802,MATCH(②コード一覧!BJ507,②コード一覧!$BB$2:$BB$802,0),3))</f>
        <v/>
      </c>
      <c r="J511" s="53"/>
      <c r="K511" s="53" t="str">
        <f>IF(②コード一覧!BK507="","",INDEX(②コード一覧!$BB$2:$BD$802,MATCH(②コード一覧!BK507,②コード一覧!$BB$2:$BB$802,0),3))</f>
        <v/>
      </c>
      <c r="L511" s="53"/>
      <c r="M511" s="53" t="str">
        <f>IF(②コード一覧!BL507="","",INDEX(②コード一覧!$BB$2:$BD$802,MATCH(②コード一覧!BL507,②コード一覧!$BB$2:$BB$802,0),3))</f>
        <v/>
      </c>
      <c r="N511" s="53"/>
      <c r="O511" s="53" t="str">
        <f>IF(②コード一覧!BM507="","",INDEX(②コード一覧!$BB$2:$BD$802,MATCH(②コード一覧!BM507,②コード一覧!$BB$2:$BB$802,0),3))</f>
        <v/>
      </c>
      <c r="P511" s="52"/>
      <c r="Q511" s="20" t="str">
        <f>IF(②コード一覧!BF507="","",②コード一覧!BF507)</f>
        <v/>
      </c>
    </row>
    <row r="512" spans="1:17">
      <c r="A512" s="52" t="str">
        <f>IF(②コード一覧!BB508="","",②コード一覧!BB508)</f>
        <v/>
      </c>
      <c r="B512" s="52" t="str">
        <f>IF(②コード一覧!BH508="","",②コード一覧!BH508)</f>
        <v/>
      </c>
      <c r="C512" s="53" t="str">
        <f>IF(A512="","",INDEX(②コード一覧!$B$2:$D$40,MATCH(③組織表示変え!B512,②コード一覧!$B$2:$B$40,0),3))</f>
        <v/>
      </c>
      <c r="D512" s="61"/>
      <c r="E512" s="20" t="str">
        <f t="shared" si="7"/>
        <v/>
      </c>
      <c r="F512" s="53"/>
      <c r="G512" s="53" t="str">
        <f>IF(②コード一覧!BI508="","",INDEX(②コード一覧!$BB$2:$BD$802,MATCH(②コード一覧!BI508,②コード一覧!$BB$2:$BB$802,0),3))</f>
        <v/>
      </c>
      <c r="H512" s="53"/>
      <c r="I512" s="53" t="str">
        <f>IF(②コード一覧!BJ508="","",INDEX(②コード一覧!$BB$2:$BD$802,MATCH(②コード一覧!BJ508,②コード一覧!$BB$2:$BB$802,0),3))</f>
        <v/>
      </c>
      <c r="J512" s="53"/>
      <c r="K512" s="53" t="str">
        <f>IF(②コード一覧!BK508="","",INDEX(②コード一覧!$BB$2:$BD$802,MATCH(②コード一覧!BK508,②コード一覧!$BB$2:$BB$802,0),3))</f>
        <v/>
      </c>
      <c r="L512" s="53"/>
      <c r="M512" s="53" t="str">
        <f>IF(②コード一覧!BL508="","",INDEX(②コード一覧!$BB$2:$BD$802,MATCH(②コード一覧!BL508,②コード一覧!$BB$2:$BB$802,0),3))</f>
        <v/>
      </c>
      <c r="N512" s="53"/>
      <c r="O512" s="53" t="str">
        <f>IF(②コード一覧!BM508="","",INDEX(②コード一覧!$BB$2:$BD$802,MATCH(②コード一覧!BM508,②コード一覧!$BB$2:$BB$802,0),3))</f>
        <v/>
      </c>
      <c r="P512" s="52"/>
      <c r="Q512" s="20" t="str">
        <f>IF(②コード一覧!BF508="","",②コード一覧!BF508)</f>
        <v/>
      </c>
    </row>
    <row r="513" spans="1:17">
      <c r="A513" s="52" t="str">
        <f>IF(②コード一覧!BB509="","",②コード一覧!BB509)</f>
        <v/>
      </c>
      <c r="B513" s="52" t="str">
        <f>IF(②コード一覧!BH509="","",②コード一覧!BH509)</f>
        <v/>
      </c>
      <c r="C513" s="53" t="str">
        <f>IF(A513="","",INDEX(②コード一覧!$B$2:$D$40,MATCH(③組織表示変え!B513,②コード一覧!$B$2:$B$40,0),3))</f>
        <v/>
      </c>
      <c r="D513" s="61"/>
      <c r="E513" s="20" t="str">
        <f t="shared" si="7"/>
        <v/>
      </c>
      <c r="F513" s="53"/>
      <c r="G513" s="53" t="str">
        <f>IF(②コード一覧!BI509="","",INDEX(②コード一覧!$BB$2:$BD$802,MATCH(②コード一覧!BI509,②コード一覧!$BB$2:$BB$802,0),3))</f>
        <v/>
      </c>
      <c r="H513" s="53"/>
      <c r="I513" s="53" t="str">
        <f>IF(②コード一覧!BJ509="","",INDEX(②コード一覧!$BB$2:$BD$802,MATCH(②コード一覧!BJ509,②コード一覧!$BB$2:$BB$802,0),3))</f>
        <v/>
      </c>
      <c r="J513" s="53"/>
      <c r="K513" s="53" t="str">
        <f>IF(②コード一覧!BK509="","",INDEX(②コード一覧!$BB$2:$BD$802,MATCH(②コード一覧!BK509,②コード一覧!$BB$2:$BB$802,0),3))</f>
        <v/>
      </c>
      <c r="L513" s="53"/>
      <c r="M513" s="53" t="str">
        <f>IF(②コード一覧!BL509="","",INDEX(②コード一覧!$BB$2:$BD$802,MATCH(②コード一覧!BL509,②コード一覧!$BB$2:$BB$802,0),3))</f>
        <v/>
      </c>
      <c r="N513" s="53"/>
      <c r="O513" s="53" t="str">
        <f>IF(②コード一覧!BM509="","",INDEX(②コード一覧!$BB$2:$BD$802,MATCH(②コード一覧!BM509,②コード一覧!$BB$2:$BB$802,0),3))</f>
        <v/>
      </c>
      <c r="P513" s="52"/>
      <c r="Q513" s="20" t="str">
        <f>IF(②コード一覧!BF509="","",②コード一覧!BF509)</f>
        <v/>
      </c>
    </row>
    <row r="514" spans="1:17">
      <c r="A514" s="52" t="str">
        <f>IF(②コード一覧!BB510="","",②コード一覧!BB510)</f>
        <v/>
      </c>
      <c r="B514" s="52" t="str">
        <f>IF(②コード一覧!BH510="","",②コード一覧!BH510)</f>
        <v/>
      </c>
      <c r="C514" s="53" t="str">
        <f>IF(A514="","",INDEX(②コード一覧!$B$2:$D$40,MATCH(③組織表示変え!B514,②コード一覧!$B$2:$B$40,0),3))</f>
        <v/>
      </c>
      <c r="D514" s="61"/>
      <c r="E514" s="20" t="str">
        <f t="shared" si="7"/>
        <v/>
      </c>
      <c r="F514" s="53"/>
      <c r="G514" s="53" t="str">
        <f>IF(②コード一覧!BI510="","",INDEX(②コード一覧!$BB$2:$BD$802,MATCH(②コード一覧!BI510,②コード一覧!$BB$2:$BB$802,0),3))</f>
        <v/>
      </c>
      <c r="H514" s="53"/>
      <c r="I514" s="53" t="str">
        <f>IF(②コード一覧!BJ510="","",INDEX(②コード一覧!$BB$2:$BD$802,MATCH(②コード一覧!BJ510,②コード一覧!$BB$2:$BB$802,0),3))</f>
        <v/>
      </c>
      <c r="J514" s="53"/>
      <c r="K514" s="53" t="str">
        <f>IF(②コード一覧!BK510="","",INDEX(②コード一覧!$BB$2:$BD$802,MATCH(②コード一覧!BK510,②コード一覧!$BB$2:$BB$802,0),3))</f>
        <v/>
      </c>
      <c r="L514" s="53"/>
      <c r="M514" s="53" t="str">
        <f>IF(②コード一覧!BL510="","",INDEX(②コード一覧!$BB$2:$BD$802,MATCH(②コード一覧!BL510,②コード一覧!$BB$2:$BB$802,0),3))</f>
        <v/>
      </c>
      <c r="N514" s="53"/>
      <c r="O514" s="53" t="str">
        <f>IF(②コード一覧!BM510="","",INDEX(②コード一覧!$BB$2:$BD$802,MATCH(②コード一覧!BM510,②コード一覧!$BB$2:$BB$802,0),3))</f>
        <v/>
      </c>
      <c r="P514" s="52"/>
      <c r="Q514" s="20" t="str">
        <f>IF(②コード一覧!BF510="","",②コード一覧!BF510)</f>
        <v/>
      </c>
    </row>
    <row r="515" spans="1:17">
      <c r="A515" s="52" t="str">
        <f>IF(②コード一覧!BB511="","",②コード一覧!BB511)</f>
        <v/>
      </c>
      <c r="B515" s="52" t="str">
        <f>IF(②コード一覧!BH511="","",②コード一覧!BH511)</f>
        <v/>
      </c>
      <c r="C515" s="53" t="str">
        <f>IF(A515="","",INDEX(②コード一覧!$B$2:$D$40,MATCH(③組織表示変え!B515,②コード一覧!$B$2:$B$40,0),3))</f>
        <v/>
      </c>
      <c r="D515" s="61"/>
      <c r="E515" s="20" t="str">
        <f t="shared" si="7"/>
        <v/>
      </c>
      <c r="F515" s="53"/>
      <c r="G515" s="53" t="str">
        <f>IF(②コード一覧!BI511="","",INDEX(②コード一覧!$BB$2:$BD$802,MATCH(②コード一覧!BI511,②コード一覧!$BB$2:$BB$802,0),3))</f>
        <v/>
      </c>
      <c r="H515" s="53"/>
      <c r="I515" s="53" t="str">
        <f>IF(②コード一覧!BJ511="","",INDEX(②コード一覧!$BB$2:$BD$802,MATCH(②コード一覧!BJ511,②コード一覧!$BB$2:$BB$802,0),3))</f>
        <v/>
      </c>
      <c r="J515" s="53"/>
      <c r="K515" s="53" t="str">
        <f>IF(②コード一覧!BK511="","",INDEX(②コード一覧!$BB$2:$BD$802,MATCH(②コード一覧!BK511,②コード一覧!$BB$2:$BB$802,0),3))</f>
        <v/>
      </c>
      <c r="L515" s="53"/>
      <c r="M515" s="53" t="str">
        <f>IF(②コード一覧!BL511="","",INDEX(②コード一覧!$BB$2:$BD$802,MATCH(②コード一覧!BL511,②コード一覧!$BB$2:$BB$802,0),3))</f>
        <v/>
      </c>
      <c r="N515" s="53"/>
      <c r="O515" s="53" t="str">
        <f>IF(②コード一覧!BM511="","",INDEX(②コード一覧!$BB$2:$BD$802,MATCH(②コード一覧!BM511,②コード一覧!$BB$2:$BB$802,0),3))</f>
        <v/>
      </c>
      <c r="P515" s="52"/>
      <c r="Q515" s="20" t="str">
        <f>IF(②コード一覧!BF511="","",②コード一覧!BF511)</f>
        <v/>
      </c>
    </row>
    <row r="516" spans="1:17">
      <c r="A516" s="52" t="str">
        <f>IF(②コード一覧!BB512="","",②コード一覧!BB512)</f>
        <v/>
      </c>
      <c r="B516" s="52" t="str">
        <f>IF(②コード一覧!BH512="","",②コード一覧!BH512)</f>
        <v/>
      </c>
      <c r="C516" s="53" t="str">
        <f>IF(A516="","",INDEX(②コード一覧!$B$2:$D$40,MATCH(③組織表示変え!B516,②コード一覧!$B$2:$B$40,0),3))</f>
        <v/>
      </c>
      <c r="D516" s="61"/>
      <c r="E516" s="20" t="str">
        <f t="shared" si="7"/>
        <v/>
      </c>
      <c r="F516" s="53"/>
      <c r="G516" s="53" t="str">
        <f>IF(②コード一覧!BI512="","",INDEX(②コード一覧!$BB$2:$BD$802,MATCH(②コード一覧!BI512,②コード一覧!$BB$2:$BB$802,0),3))</f>
        <v/>
      </c>
      <c r="H516" s="53"/>
      <c r="I516" s="53" t="str">
        <f>IF(②コード一覧!BJ512="","",INDEX(②コード一覧!$BB$2:$BD$802,MATCH(②コード一覧!BJ512,②コード一覧!$BB$2:$BB$802,0),3))</f>
        <v/>
      </c>
      <c r="J516" s="53"/>
      <c r="K516" s="53" t="str">
        <f>IF(②コード一覧!BK512="","",INDEX(②コード一覧!$BB$2:$BD$802,MATCH(②コード一覧!BK512,②コード一覧!$BB$2:$BB$802,0),3))</f>
        <v/>
      </c>
      <c r="L516" s="53"/>
      <c r="M516" s="53" t="str">
        <f>IF(②コード一覧!BL512="","",INDEX(②コード一覧!$BB$2:$BD$802,MATCH(②コード一覧!BL512,②コード一覧!$BB$2:$BB$802,0),3))</f>
        <v/>
      </c>
      <c r="N516" s="53"/>
      <c r="O516" s="53" t="str">
        <f>IF(②コード一覧!BM512="","",INDEX(②コード一覧!$BB$2:$BD$802,MATCH(②コード一覧!BM512,②コード一覧!$BB$2:$BB$802,0),3))</f>
        <v/>
      </c>
      <c r="P516" s="52"/>
      <c r="Q516" s="20" t="str">
        <f>IF(②コード一覧!BF512="","",②コード一覧!BF512)</f>
        <v/>
      </c>
    </row>
    <row r="517" spans="1:17">
      <c r="A517" s="52" t="str">
        <f>IF(②コード一覧!BB513="","",②コード一覧!BB513)</f>
        <v/>
      </c>
      <c r="B517" s="52" t="str">
        <f>IF(②コード一覧!BH513="","",②コード一覧!BH513)</f>
        <v/>
      </c>
      <c r="C517" s="53" t="str">
        <f>IF(A517="","",INDEX(②コード一覧!$B$2:$D$40,MATCH(③組織表示変え!B517,②コード一覧!$B$2:$B$40,0),3))</f>
        <v/>
      </c>
      <c r="D517" s="61"/>
      <c r="E517" s="20" t="str">
        <f t="shared" si="7"/>
        <v/>
      </c>
      <c r="F517" s="53"/>
      <c r="G517" s="53" t="str">
        <f>IF(②コード一覧!BI513="","",INDEX(②コード一覧!$BB$2:$BD$802,MATCH(②コード一覧!BI513,②コード一覧!$BB$2:$BB$802,0),3))</f>
        <v/>
      </c>
      <c r="H517" s="53"/>
      <c r="I517" s="53" t="str">
        <f>IF(②コード一覧!BJ513="","",INDEX(②コード一覧!$BB$2:$BD$802,MATCH(②コード一覧!BJ513,②コード一覧!$BB$2:$BB$802,0),3))</f>
        <v/>
      </c>
      <c r="J517" s="53"/>
      <c r="K517" s="53" t="str">
        <f>IF(②コード一覧!BK513="","",INDEX(②コード一覧!$BB$2:$BD$802,MATCH(②コード一覧!BK513,②コード一覧!$BB$2:$BB$802,0),3))</f>
        <v/>
      </c>
      <c r="L517" s="53"/>
      <c r="M517" s="53" t="str">
        <f>IF(②コード一覧!BL513="","",INDEX(②コード一覧!$BB$2:$BD$802,MATCH(②コード一覧!BL513,②コード一覧!$BB$2:$BB$802,0),3))</f>
        <v/>
      </c>
      <c r="N517" s="53"/>
      <c r="O517" s="53" t="str">
        <f>IF(②コード一覧!BM513="","",INDEX(②コード一覧!$BB$2:$BD$802,MATCH(②コード一覧!BM513,②コード一覧!$BB$2:$BB$802,0),3))</f>
        <v/>
      </c>
      <c r="P517" s="52"/>
      <c r="Q517" s="20" t="str">
        <f>IF(②コード一覧!BF513="","",②コード一覧!BF513)</f>
        <v/>
      </c>
    </row>
    <row r="518" spans="1:17">
      <c r="A518" s="52" t="str">
        <f>IF(②コード一覧!BB514="","",②コード一覧!BB514)</f>
        <v/>
      </c>
      <c r="B518" s="52" t="str">
        <f>IF(②コード一覧!BH514="","",②コード一覧!BH514)</f>
        <v/>
      </c>
      <c r="C518" s="53" t="str">
        <f>IF(A518="","",INDEX(②コード一覧!$B$2:$D$40,MATCH(③組織表示変え!B518,②コード一覧!$B$2:$B$40,0),3))</f>
        <v/>
      </c>
      <c r="D518" s="61"/>
      <c r="E518" s="20" t="str">
        <f t="shared" ref="E518:E581" si="8">IF(G518="", "", G518) &amp; IF(I518="", "", "-" &amp; I518) &amp; IF(K518="", "", "-" &amp; K518) &amp; IF(M518="", "", "-" &amp; M518) &amp; IF(O518="", "", "-" &amp; O518)</f>
        <v/>
      </c>
      <c r="F518" s="53"/>
      <c r="G518" s="53" t="str">
        <f>IF(②コード一覧!BI514="","",INDEX(②コード一覧!$BB$2:$BD$802,MATCH(②コード一覧!BI514,②コード一覧!$BB$2:$BB$802,0),3))</f>
        <v/>
      </c>
      <c r="H518" s="53"/>
      <c r="I518" s="53" t="str">
        <f>IF(②コード一覧!BJ514="","",INDEX(②コード一覧!$BB$2:$BD$802,MATCH(②コード一覧!BJ514,②コード一覧!$BB$2:$BB$802,0),3))</f>
        <v/>
      </c>
      <c r="J518" s="53"/>
      <c r="K518" s="53" t="str">
        <f>IF(②コード一覧!BK514="","",INDEX(②コード一覧!$BB$2:$BD$802,MATCH(②コード一覧!BK514,②コード一覧!$BB$2:$BB$802,0),3))</f>
        <v/>
      </c>
      <c r="L518" s="53"/>
      <c r="M518" s="53" t="str">
        <f>IF(②コード一覧!BL514="","",INDEX(②コード一覧!$BB$2:$BD$802,MATCH(②コード一覧!BL514,②コード一覧!$BB$2:$BB$802,0),3))</f>
        <v/>
      </c>
      <c r="N518" s="53"/>
      <c r="O518" s="53" t="str">
        <f>IF(②コード一覧!BM514="","",INDEX(②コード一覧!$BB$2:$BD$802,MATCH(②コード一覧!BM514,②コード一覧!$BB$2:$BB$802,0),3))</f>
        <v/>
      </c>
      <c r="P518" s="52"/>
      <c r="Q518" s="20" t="str">
        <f>IF(②コード一覧!BF514="","",②コード一覧!BF514)</f>
        <v/>
      </c>
    </row>
    <row r="519" spans="1:17">
      <c r="A519" s="52" t="str">
        <f>IF(②コード一覧!BB515="","",②コード一覧!BB515)</f>
        <v/>
      </c>
      <c r="B519" s="52" t="str">
        <f>IF(②コード一覧!BH515="","",②コード一覧!BH515)</f>
        <v/>
      </c>
      <c r="C519" s="53" t="str">
        <f>IF(A519="","",INDEX(②コード一覧!$B$2:$D$40,MATCH(③組織表示変え!B519,②コード一覧!$B$2:$B$40,0),3))</f>
        <v/>
      </c>
      <c r="D519" s="61"/>
      <c r="E519" s="20" t="str">
        <f t="shared" si="8"/>
        <v/>
      </c>
      <c r="F519" s="53"/>
      <c r="G519" s="53" t="str">
        <f>IF(②コード一覧!BI515="","",INDEX(②コード一覧!$BB$2:$BD$802,MATCH(②コード一覧!BI515,②コード一覧!$BB$2:$BB$802,0),3))</f>
        <v/>
      </c>
      <c r="H519" s="53"/>
      <c r="I519" s="53" t="str">
        <f>IF(②コード一覧!BJ515="","",INDEX(②コード一覧!$BB$2:$BD$802,MATCH(②コード一覧!BJ515,②コード一覧!$BB$2:$BB$802,0),3))</f>
        <v/>
      </c>
      <c r="J519" s="53"/>
      <c r="K519" s="53" t="str">
        <f>IF(②コード一覧!BK515="","",INDEX(②コード一覧!$BB$2:$BD$802,MATCH(②コード一覧!BK515,②コード一覧!$BB$2:$BB$802,0),3))</f>
        <v/>
      </c>
      <c r="L519" s="53"/>
      <c r="M519" s="53" t="str">
        <f>IF(②コード一覧!BL515="","",INDEX(②コード一覧!$BB$2:$BD$802,MATCH(②コード一覧!BL515,②コード一覧!$BB$2:$BB$802,0),3))</f>
        <v/>
      </c>
      <c r="N519" s="53"/>
      <c r="O519" s="53" t="str">
        <f>IF(②コード一覧!BM515="","",INDEX(②コード一覧!$BB$2:$BD$802,MATCH(②コード一覧!BM515,②コード一覧!$BB$2:$BB$802,0),3))</f>
        <v/>
      </c>
      <c r="P519" s="52"/>
      <c r="Q519" s="20" t="str">
        <f>IF(②コード一覧!BF515="","",②コード一覧!BF515)</f>
        <v/>
      </c>
    </row>
    <row r="520" spans="1:17">
      <c r="A520" s="52" t="str">
        <f>IF(②コード一覧!BB516="","",②コード一覧!BB516)</f>
        <v/>
      </c>
      <c r="B520" s="52" t="str">
        <f>IF(②コード一覧!BH516="","",②コード一覧!BH516)</f>
        <v/>
      </c>
      <c r="C520" s="53" t="str">
        <f>IF(A520="","",INDEX(②コード一覧!$B$2:$D$40,MATCH(③組織表示変え!B520,②コード一覧!$B$2:$B$40,0),3))</f>
        <v/>
      </c>
      <c r="D520" s="61"/>
      <c r="E520" s="20" t="str">
        <f t="shared" si="8"/>
        <v/>
      </c>
      <c r="F520" s="53"/>
      <c r="G520" s="53" t="str">
        <f>IF(②コード一覧!BI516="","",INDEX(②コード一覧!$BB$2:$BD$802,MATCH(②コード一覧!BI516,②コード一覧!$BB$2:$BB$802,0),3))</f>
        <v/>
      </c>
      <c r="H520" s="53"/>
      <c r="I520" s="53" t="str">
        <f>IF(②コード一覧!BJ516="","",INDEX(②コード一覧!$BB$2:$BD$802,MATCH(②コード一覧!BJ516,②コード一覧!$BB$2:$BB$802,0),3))</f>
        <v/>
      </c>
      <c r="J520" s="53"/>
      <c r="K520" s="53" t="str">
        <f>IF(②コード一覧!BK516="","",INDEX(②コード一覧!$BB$2:$BD$802,MATCH(②コード一覧!BK516,②コード一覧!$BB$2:$BB$802,0),3))</f>
        <v/>
      </c>
      <c r="L520" s="53"/>
      <c r="M520" s="53" t="str">
        <f>IF(②コード一覧!BL516="","",INDEX(②コード一覧!$BB$2:$BD$802,MATCH(②コード一覧!BL516,②コード一覧!$BB$2:$BB$802,0),3))</f>
        <v/>
      </c>
      <c r="N520" s="53"/>
      <c r="O520" s="53" t="str">
        <f>IF(②コード一覧!BM516="","",INDEX(②コード一覧!$BB$2:$BD$802,MATCH(②コード一覧!BM516,②コード一覧!$BB$2:$BB$802,0),3))</f>
        <v/>
      </c>
      <c r="P520" s="52"/>
      <c r="Q520" s="20" t="str">
        <f>IF(②コード一覧!BF516="","",②コード一覧!BF516)</f>
        <v/>
      </c>
    </row>
    <row r="521" spans="1:17">
      <c r="A521" s="52" t="str">
        <f>IF(②コード一覧!BB517="","",②コード一覧!BB517)</f>
        <v/>
      </c>
      <c r="B521" s="52" t="str">
        <f>IF(②コード一覧!BH517="","",②コード一覧!BH517)</f>
        <v/>
      </c>
      <c r="C521" s="53" t="str">
        <f>IF(A521="","",INDEX(②コード一覧!$B$2:$D$40,MATCH(③組織表示変え!B521,②コード一覧!$B$2:$B$40,0),3))</f>
        <v/>
      </c>
      <c r="D521" s="61"/>
      <c r="E521" s="20" t="str">
        <f t="shared" si="8"/>
        <v/>
      </c>
      <c r="F521" s="53"/>
      <c r="G521" s="53" t="str">
        <f>IF(②コード一覧!BI517="","",INDEX(②コード一覧!$BB$2:$BD$802,MATCH(②コード一覧!BI517,②コード一覧!$BB$2:$BB$802,0),3))</f>
        <v/>
      </c>
      <c r="H521" s="53"/>
      <c r="I521" s="53" t="str">
        <f>IF(②コード一覧!BJ517="","",INDEX(②コード一覧!$BB$2:$BD$802,MATCH(②コード一覧!BJ517,②コード一覧!$BB$2:$BB$802,0),3))</f>
        <v/>
      </c>
      <c r="J521" s="53"/>
      <c r="K521" s="53" t="str">
        <f>IF(②コード一覧!BK517="","",INDEX(②コード一覧!$BB$2:$BD$802,MATCH(②コード一覧!BK517,②コード一覧!$BB$2:$BB$802,0),3))</f>
        <v/>
      </c>
      <c r="L521" s="53"/>
      <c r="M521" s="53" t="str">
        <f>IF(②コード一覧!BL517="","",INDEX(②コード一覧!$BB$2:$BD$802,MATCH(②コード一覧!BL517,②コード一覧!$BB$2:$BB$802,0),3))</f>
        <v/>
      </c>
      <c r="N521" s="53"/>
      <c r="O521" s="53" t="str">
        <f>IF(②コード一覧!BM517="","",INDEX(②コード一覧!$BB$2:$BD$802,MATCH(②コード一覧!BM517,②コード一覧!$BB$2:$BB$802,0),3))</f>
        <v/>
      </c>
      <c r="P521" s="52"/>
      <c r="Q521" s="20" t="str">
        <f>IF(②コード一覧!BF517="","",②コード一覧!BF517)</f>
        <v/>
      </c>
    </row>
    <row r="522" spans="1:17">
      <c r="A522" s="52" t="str">
        <f>IF(②コード一覧!BB518="","",②コード一覧!BB518)</f>
        <v/>
      </c>
      <c r="B522" s="52" t="str">
        <f>IF(②コード一覧!BH518="","",②コード一覧!BH518)</f>
        <v/>
      </c>
      <c r="C522" s="53" t="str">
        <f>IF(A522="","",INDEX(②コード一覧!$B$2:$D$40,MATCH(③組織表示変え!B522,②コード一覧!$B$2:$B$40,0),3))</f>
        <v/>
      </c>
      <c r="D522" s="61"/>
      <c r="E522" s="20" t="str">
        <f t="shared" si="8"/>
        <v/>
      </c>
      <c r="F522" s="53"/>
      <c r="G522" s="53" t="str">
        <f>IF(②コード一覧!BI518="","",INDEX(②コード一覧!$BB$2:$BD$802,MATCH(②コード一覧!BI518,②コード一覧!$BB$2:$BB$802,0),3))</f>
        <v/>
      </c>
      <c r="H522" s="53"/>
      <c r="I522" s="53" t="str">
        <f>IF(②コード一覧!BJ518="","",INDEX(②コード一覧!$BB$2:$BD$802,MATCH(②コード一覧!BJ518,②コード一覧!$BB$2:$BB$802,0),3))</f>
        <v/>
      </c>
      <c r="J522" s="53"/>
      <c r="K522" s="53" t="str">
        <f>IF(②コード一覧!BK518="","",INDEX(②コード一覧!$BB$2:$BD$802,MATCH(②コード一覧!BK518,②コード一覧!$BB$2:$BB$802,0),3))</f>
        <v/>
      </c>
      <c r="L522" s="53"/>
      <c r="M522" s="53" t="str">
        <f>IF(②コード一覧!BL518="","",INDEX(②コード一覧!$BB$2:$BD$802,MATCH(②コード一覧!BL518,②コード一覧!$BB$2:$BB$802,0),3))</f>
        <v/>
      </c>
      <c r="N522" s="53"/>
      <c r="O522" s="53" t="str">
        <f>IF(②コード一覧!BM518="","",INDEX(②コード一覧!$BB$2:$BD$802,MATCH(②コード一覧!BM518,②コード一覧!$BB$2:$BB$802,0),3))</f>
        <v/>
      </c>
      <c r="P522" s="52"/>
      <c r="Q522" s="20" t="str">
        <f>IF(②コード一覧!BF518="","",②コード一覧!BF518)</f>
        <v/>
      </c>
    </row>
    <row r="523" spans="1:17">
      <c r="A523" s="52" t="str">
        <f>IF(②コード一覧!BB519="","",②コード一覧!BB519)</f>
        <v/>
      </c>
      <c r="B523" s="52" t="str">
        <f>IF(②コード一覧!BH519="","",②コード一覧!BH519)</f>
        <v/>
      </c>
      <c r="C523" s="53" t="str">
        <f>IF(A523="","",INDEX(②コード一覧!$B$2:$D$40,MATCH(③組織表示変え!B523,②コード一覧!$B$2:$B$40,0),3))</f>
        <v/>
      </c>
      <c r="D523" s="61"/>
      <c r="E523" s="20" t="str">
        <f t="shared" si="8"/>
        <v/>
      </c>
      <c r="F523" s="53"/>
      <c r="G523" s="53" t="str">
        <f>IF(②コード一覧!BI519="","",INDEX(②コード一覧!$BB$2:$BD$802,MATCH(②コード一覧!BI519,②コード一覧!$BB$2:$BB$802,0),3))</f>
        <v/>
      </c>
      <c r="H523" s="53"/>
      <c r="I523" s="53" t="str">
        <f>IF(②コード一覧!BJ519="","",INDEX(②コード一覧!$BB$2:$BD$802,MATCH(②コード一覧!BJ519,②コード一覧!$BB$2:$BB$802,0),3))</f>
        <v/>
      </c>
      <c r="J523" s="53"/>
      <c r="K523" s="53" t="str">
        <f>IF(②コード一覧!BK519="","",INDEX(②コード一覧!$BB$2:$BD$802,MATCH(②コード一覧!BK519,②コード一覧!$BB$2:$BB$802,0),3))</f>
        <v/>
      </c>
      <c r="L523" s="53"/>
      <c r="M523" s="53" t="str">
        <f>IF(②コード一覧!BL519="","",INDEX(②コード一覧!$BB$2:$BD$802,MATCH(②コード一覧!BL519,②コード一覧!$BB$2:$BB$802,0),3))</f>
        <v/>
      </c>
      <c r="N523" s="53"/>
      <c r="O523" s="53" t="str">
        <f>IF(②コード一覧!BM519="","",INDEX(②コード一覧!$BB$2:$BD$802,MATCH(②コード一覧!BM519,②コード一覧!$BB$2:$BB$802,0),3))</f>
        <v/>
      </c>
      <c r="P523" s="52"/>
      <c r="Q523" s="20" t="str">
        <f>IF(②コード一覧!BF519="","",②コード一覧!BF519)</f>
        <v/>
      </c>
    </row>
    <row r="524" spans="1:17">
      <c r="A524" s="52" t="str">
        <f>IF(②コード一覧!BB520="","",②コード一覧!BB520)</f>
        <v/>
      </c>
      <c r="B524" s="52" t="str">
        <f>IF(②コード一覧!BH520="","",②コード一覧!BH520)</f>
        <v/>
      </c>
      <c r="C524" s="53" t="str">
        <f>IF(A524="","",INDEX(②コード一覧!$B$2:$D$40,MATCH(③組織表示変え!B524,②コード一覧!$B$2:$B$40,0),3))</f>
        <v/>
      </c>
      <c r="D524" s="61"/>
      <c r="E524" s="20" t="str">
        <f t="shared" si="8"/>
        <v/>
      </c>
      <c r="F524" s="53"/>
      <c r="G524" s="53" t="str">
        <f>IF(②コード一覧!BI520="","",INDEX(②コード一覧!$BB$2:$BD$802,MATCH(②コード一覧!BI520,②コード一覧!$BB$2:$BB$802,0),3))</f>
        <v/>
      </c>
      <c r="H524" s="53"/>
      <c r="I524" s="53" t="str">
        <f>IF(②コード一覧!BJ520="","",INDEX(②コード一覧!$BB$2:$BD$802,MATCH(②コード一覧!BJ520,②コード一覧!$BB$2:$BB$802,0),3))</f>
        <v/>
      </c>
      <c r="J524" s="53"/>
      <c r="K524" s="53" t="str">
        <f>IF(②コード一覧!BK520="","",INDEX(②コード一覧!$BB$2:$BD$802,MATCH(②コード一覧!BK520,②コード一覧!$BB$2:$BB$802,0),3))</f>
        <v/>
      </c>
      <c r="L524" s="53"/>
      <c r="M524" s="53" t="str">
        <f>IF(②コード一覧!BL520="","",INDEX(②コード一覧!$BB$2:$BD$802,MATCH(②コード一覧!BL520,②コード一覧!$BB$2:$BB$802,0),3))</f>
        <v/>
      </c>
      <c r="N524" s="53"/>
      <c r="O524" s="53" t="str">
        <f>IF(②コード一覧!BM520="","",INDEX(②コード一覧!$BB$2:$BD$802,MATCH(②コード一覧!BM520,②コード一覧!$BB$2:$BB$802,0),3))</f>
        <v/>
      </c>
      <c r="P524" s="52"/>
      <c r="Q524" s="20" t="str">
        <f>IF(②コード一覧!BF520="","",②コード一覧!BF520)</f>
        <v/>
      </c>
    </row>
    <row r="525" spans="1:17">
      <c r="A525" s="52" t="str">
        <f>IF(②コード一覧!BB521="","",②コード一覧!BB521)</f>
        <v/>
      </c>
      <c r="B525" s="52" t="str">
        <f>IF(②コード一覧!BH521="","",②コード一覧!BH521)</f>
        <v/>
      </c>
      <c r="C525" s="53" t="str">
        <f>IF(A525="","",INDEX(②コード一覧!$B$2:$D$40,MATCH(③組織表示変え!B525,②コード一覧!$B$2:$B$40,0),3))</f>
        <v/>
      </c>
      <c r="D525" s="61"/>
      <c r="E525" s="20" t="str">
        <f t="shared" si="8"/>
        <v/>
      </c>
      <c r="F525" s="53"/>
      <c r="G525" s="53" t="str">
        <f>IF(②コード一覧!BI521="","",INDEX(②コード一覧!$BB$2:$BD$802,MATCH(②コード一覧!BI521,②コード一覧!$BB$2:$BB$802,0),3))</f>
        <v/>
      </c>
      <c r="H525" s="53"/>
      <c r="I525" s="53" t="str">
        <f>IF(②コード一覧!BJ521="","",INDEX(②コード一覧!$BB$2:$BD$802,MATCH(②コード一覧!BJ521,②コード一覧!$BB$2:$BB$802,0),3))</f>
        <v/>
      </c>
      <c r="J525" s="53"/>
      <c r="K525" s="53" t="str">
        <f>IF(②コード一覧!BK521="","",INDEX(②コード一覧!$BB$2:$BD$802,MATCH(②コード一覧!BK521,②コード一覧!$BB$2:$BB$802,0),3))</f>
        <v/>
      </c>
      <c r="L525" s="53"/>
      <c r="M525" s="53" t="str">
        <f>IF(②コード一覧!BL521="","",INDEX(②コード一覧!$BB$2:$BD$802,MATCH(②コード一覧!BL521,②コード一覧!$BB$2:$BB$802,0),3))</f>
        <v/>
      </c>
      <c r="N525" s="53"/>
      <c r="O525" s="53" t="str">
        <f>IF(②コード一覧!BM521="","",INDEX(②コード一覧!$BB$2:$BD$802,MATCH(②コード一覧!BM521,②コード一覧!$BB$2:$BB$802,0),3))</f>
        <v/>
      </c>
      <c r="P525" s="52"/>
      <c r="Q525" s="20" t="str">
        <f>IF(②コード一覧!BF521="","",②コード一覧!BF521)</f>
        <v/>
      </c>
    </row>
    <row r="526" spans="1:17">
      <c r="A526" s="52" t="str">
        <f>IF(②コード一覧!BB522="","",②コード一覧!BB522)</f>
        <v/>
      </c>
      <c r="B526" s="52" t="str">
        <f>IF(②コード一覧!BH522="","",②コード一覧!BH522)</f>
        <v/>
      </c>
      <c r="C526" s="53" t="str">
        <f>IF(A526="","",INDEX(②コード一覧!$B$2:$D$40,MATCH(③組織表示変え!B526,②コード一覧!$B$2:$B$40,0),3))</f>
        <v/>
      </c>
      <c r="D526" s="61"/>
      <c r="E526" s="20" t="str">
        <f t="shared" si="8"/>
        <v/>
      </c>
      <c r="F526" s="53"/>
      <c r="G526" s="53" t="str">
        <f>IF(②コード一覧!BI522="","",INDEX(②コード一覧!$BB$2:$BD$802,MATCH(②コード一覧!BI522,②コード一覧!$BB$2:$BB$802,0),3))</f>
        <v/>
      </c>
      <c r="H526" s="53"/>
      <c r="I526" s="53" t="str">
        <f>IF(②コード一覧!BJ522="","",INDEX(②コード一覧!$BB$2:$BD$802,MATCH(②コード一覧!BJ522,②コード一覧!$BB$2:$BB$802,0),3))</f>
        <v/>
      </c>
      <c r="J526" s="53"/>
      <c r="K526" s="53" t="str">
        <f>IF(②コード一覧!BK522="","",INDEX(②コード一覧!$BB$2:$BD$802,MATCH(②コード一覧!BK522,②コード一覧!$BB$2:$BB$802,0),3))</f>
        <v/>
      </c>
      <c r="L526" s="53"/>
      <c r="M526" s="53" t="str">
        <f>IF(②コード一覧!BL522="","",INDEX(②コード一覧!$BB$2:$BD$802,MATCH(②コード一覧!BL522,②コード一覧!$BB$2:$BB$802,0),3))</f>
        <v/>
      </c>
      <c r="N526" s="53"/>
      <c r="O526" s="53" t="str">
        <f>IF(②コード一覧!BM522="","",INDEX(②コード一覧!$BB$2:$BD$802,MATCH(②コード一覧!BM522,②コード一覧!$BB$2:$BB$802,0),3))</f>
        <v/>
      </c>
      <c r="P526" s="52"/>
      <c r="Q526" s="20" t="str">
        <f>IF(②コード一覧!BF522="","",②コード一覧!BF522)</f>
        <v/>
      </c>
    </row>
    <row r="527" spans="1:17">
      <c r="A527" s="52" t="str">
        <f>IF(②コード一覧!BB523="","",②コード一覧!BB523)</f>
        <v/>
      </c>
      <c r="B527" s="52" t="str">
        <f>IF(②コード一覧!BH523="","",②コード一覧!BH523)</f>
        <v/>
      </c>
      <c r="C527" s="53" t="str">
        <f>IF(A527="","",INDEX(②コード一覧!$B$2:$D$40,MATCH(③組織表示変え!B527,②コード一覧!$B$2:$B$40,0),3))</f>
        <v/>
      </c>
      <c r="D527" s="61"/>
      <c r="E527" s="20" t="str">
        <f t="shared" si="8"/>
        <v/>
      </c>
      <c r="F527" s="53"/>
      <c r="G527" s="53" t="str">
        <f>IF(②コード一覧!BI523="","",INDEX(②コード一覧!$BB$2:$BD$802,MATCH(②コード一覧!BI523,②コード一覧!$BB$2:$BB$802,0),3))</f>
        <v/>
      </c>
      <c r="H527" s="53"/>
      <c r="I527" s="53" t="str">
        <f>IF(②コード一覧!BJ523="","",INDEX(②コード一覧!$BB$2:$BD$802,MATCH(②コード一覧!BJ523,②コード一覧!$BB$2:$BB$802,0),3))</f>
        <v/>
      </c>
      <c r="J527" s="53"/>
      <c r="K527" s="53" t="str">
        <f>IF(②コード一覧!BK523="","",INDEX(②コード一覧!$BB$2:$BD$802,MATCH(②コード一覧!BK523,②コード一覧!$BB$2:$BB$802,0),3))</f>
        <v/>
      </c>
      <c r="L527" s="53"/>
      <c r="M527" s="53" t="str">
        <f>IF(②コード一覧!BL523="","",INDEX(②コード一覧!$BB$2:$BD$802,MATCH(②コード一覧!BL523,②コード一覧!$BB$2:$BB$802,0),3))</f>
        <v/>
      </c>
      <c r="N527" s="53"/>
      <c r="O527" s="53" t="str">
        <f>IF(②コード一覧!BM523="","",INDEX(②コード一覧!$BB$2:$BD$802,MATCH(②コード一覧!BM523,②コード一覧!$BB$2:$BB$802,0),3))</f>
        <v/>
      </c>
      <c r="P527" s="52"/>
      <c r="Q527" s="20" t="str">
        <f>IF(②コード一覧!BF523="","",②コード一覧!BF523)</f>
        <v/>
      </c>
    </row>
    <row r="528" spans="1:17">
      <c r="A528" s="52" t="str">
        <f>IF(②コード一覧!BB524="","",②コード一覧!BB524)</f>
        <v/>
      </c>
      <c r="B528" s="52" t="str">
        <f>IF(②コード一覧!BH524="","",②コード一覧!BH524)</f>
        <v/>
      </c>
      <c r="C528" s="53" t="str">
        <f>IF(A528="","",INDEX(②コード一覧!$B$2:$D$40,MATCH(③組織表示変え!B528,②コード一覧!$B$2:$B$40,0),3))</f>
        <v/>
      </c>
      <c r="D528" s="61"/>
      <c r="E528" s="20" t="str">
        <f t="shared" si="8"/>
        <v/>
      </c>
      <c r="F528" s="53"/>
      <c r="G528" s="53" t="str">
        <f>IF(②コード一覧!BI524="","",INDEX(②コード一覧!$BB$2:$BD$802,MATCH(②コード一覧!BI524,②コード一覧!$BB$2:$BB$802,0),3))</f>
        <v/>
      </c>
      <c r="H528" s="53"/>
      <c r="I528" s="53" t="str">
        <f>IF(②コード一覧!BJ524="","",INDEX(②コード一覧!$BB$2:$BD$802,MATCH(②コード一覧!BJ524,②コード一覧!$BB$2:$BB$802,0),3))</f>
        <v/>
      </c>
      <c r="J528" s="53"/>
      <c r="K528" s="53" t="str">
        <f>IF(②コード一覧!BK524="","",INDEX(②コード一覧!$BB$2:$BD$802,MATCH(②コード一覧!BK524,②コード一覧!$BB$2:$BB$802,0),3))</f>
        <v/>
      </c>
      <c r="L528" s="53"/>
      <c r="M528" s="53" t="str">
        <f>IF(②コード一覧!BL524="","",INDEX(②コード一覧!$BB$2:$BD$802,MATCH(②コード一覧!BL524,②コード一覧!$BB$2:$BB$802,0),3))</f>
        <v/>
      </c>
      <c r="N528" s="53"/>
      <c r="O528" s="53" t="str">
        <f>IF(②コード一覧!BM524="","",INDEX(②コード一覧!$BB$2:$BD$802,MATCH(②コード一覧!BM524,②コード一覧!$BB$2:$BB$802,0),3))</f>
        <v/>
      </c>
      <c r="P528" s="52"/>
      <c r="Q528" s="20" t="str">
        <f>IF(②コード一覧!BF524="","",②コード一覧!BF524)</f>
        <v/>
      </c>
    </row>
    <row r="529" spans="1:17">
      <c r="A529" s="52" t="str">
        <f>IF(②コード一覧!BB525="","",②コード一覧!BB525)</f>
        <v/>
      </c>
      <c r="B529" s="52" t="str">
        <f>IF(②コード一覧!BH525="","",②コード一覧!BH525)</f>
        <v/>
      </c>
      <c r="C529" s="53" t="str">
        <f>IF(A529="","",INDEX(②コード一覧!$B$2:$D$40,MATCH(③組織表示変え!B529,②コード一覧!$B$2:$B$40,0),3))</f>
        <v/>
      </c>
      <c r="D529" s="61"/>
      <c r="E529" s="20" t="str">
        <f t="shared" si="8"/>
        <v/>
      </c>
      <c r="F529" s="53"/>
      <c r="G529" s="53" t="str">
        <f>IF(②コード一覧!BI525="","",INDEX(②コード一覧!$BB$2:$BD$802,MATCH(②コード一覧!BI525,②コード一覧!$BB$2:$BB$802,0),3))</f>
        <v/>
      </c>
      <c r="H529" s="53"/>
      <c r="I529" s="53" t="str">
        <f>IF(②コード一覧!BJ525="","",INDEX(②コード一覧!$BB$2:$BD$802,MATCH(②コード一覧!BJ525,②コード一覧!$BB$2:$BB$802,0),3))</f>
        <v/>
      </c>
      <c r="J529" s="53"/>
      <c r="K529" s="53" t="str">
        <f>IF(②コード一覧!BK525="","",INDEX(②コード一覧!$BB$2:$BD$802,MATCH(②コード一覧!BK525,②コード一覧!$BB$2:$BB$802,0),3))</f>
        <v/>
      </c>
      <c r="L529" s="53"/>
      <c r="M529" s="53" t="str">
        <f>IF(②コード一覧!BL525="","",INDEX(②コード一覧!$BB$2:$BD$802,MATCH(②コード一覧!BL525,②コード一覧!$BB$2:$BB$802,0),3))</f>
        <v/>
      </c>
      <c r="N529" s="53"/>
      <c r="O529" s="53" t="str">
        <f>IF(②コード一覧!BM525="","",INDEX(②コード一覧!$BB$2:$BD$802,MATCH(②コード一覧!BM525,②コード一覧!$BB$2:$BB$802,0),3))</f>
        <v/>
      </c>
      <c r="P529" s="52"/>
      <c r="Q529" s="20" t="str">
        <f>IF(②コード一覧!BF525="","",②コード一覧!BF525)</f>
        <v/>
      </c>
    </row>
    <row r="530" spans="1:17">
      <c r="A530" s="52" t="str">
        <f>IF(②コード一覧!BB526="","",②コード一覧!BB526)</f>
        <v/>
      </c>
      <c r="B530" s="52" t="str">
        <f>IF(②コード一覧!BH526="","",②コード一覧!BH526)</f>
        <v/>
      </c>
      <c r="C530" s="53" t="str">
        <f>IF(A530="","",INDEX(②コード一覧!$B$2:$D$40,MATCH(③組織表示変え!B530,②コード一覧!$B$2:$B$40,0),3))</f>
        <v/>
      </c>
      <c r="D530" s="61"/>
      <c r="E530" s="20" t="str">
        <f t="shared" si="8"/>
        <v/>
      </c>
      <c r="F530" s="53"/>
      <c r="G530" s="53" t="str">
        <f>IF(②コード一覧!BI526="","",INDEX(②コード一覧!$BB$2:$BD$802,MATCH(②コード一覧!BI526,②コード一覧!$BB$2:$BB$802,0),3))</f>
        <v/>
      </c>
      <c r="H530" s="53"/>
      <c r="I530" s="53" t="str">
        <f>IF(②コード一覧!BJ526="","",INDEX(②コード一覧!$BB$2:$BD$802,MATCH(②コード一覧!BJ526,②コード一覧!$BB$2:$BB$802,0),3))</f>
        <v/>
      </c>
      <c r="J530" s="53"/>
      <c r="K530" s="53" t="str">
        <f>IF(②コード一覧!BK526="","",INDEX(②コード一覧!$BB$2:$BD$802,MATCH(②コード一覧!BK526,②コード一覧!$BB$2:$BB$802,0),3))</f>
        <v/>
      </c>
      <c r="L530" s="53"/>
      <c r="M530" s="53" t="str">
        <f>IF(②コード一覧!BL526="","",INDEX(②コード一覧!$BB$2:$BD$802,MATCH(②コード一覧!BL526,②コード一覧!$BB$2:$BB$802,0),3))</f>
        <v/>
      </c>
      <c r="N530" s="53"/>
      <c r="O530" s="53" t="str">
        <f>IF(②コード一覧!BM526="","",INDEX(②コード一覧!$BB$2:$BD$802,MATCH(②コード一覧!BM526,②コード一覧!$BB$2:$BB$802,0),3))</f>
        <v/>
      </c>
      <c r="P530" s="52"/>
      <c r="Q530" s="20" t="str">
        <f>IF(②コード一覧!BF526="","",②コード一覧!BF526)</f>
        <v/>
      </c>
    </row>
    <row r="531" spans="1:17">
      <c r="A531" s="52" t="str">
        <f>IF(②コード一覧!BB527="","",②コード一覧!BB527)</f>
        <v/>
      </c>
      <c r="B531" s="52" t="str">
        <f>IF(②コード一覧!BH527="","",②コード一覧!BH527)</f>
        <v/>
      </c>
      <c r="C531" s="53" t="str">
        <f>IF(A531="","",INDEX(②コード一覧!$B$2:$D$40,MATCH(③組織表示変え!B531,②コード一覧!$B$2:$B$40,0),3))</f>
        <v/>
      </c>
      <c r="D531" s="61"/>
      <c r="E531" s="20" t="str">
        <f t="shared" si="8"/>
        <v/>
      </c>
      <c r="F531" s="53"/>
      <c r="G531" s="53" t="str">
        <f>IF(②コード一覧!BI527="","",INDEX(②コード一覧!$BB$2:$BD$802,MATCH(②コード一覧!BI527,②コード一覧!$BB$2:$BB$802,0),3))</f>
        <v/>
      </c>
      <c r="H531" s="53"/>
      <c r="I531" s="53" t="str">
        <f>IF(②コード一覧!BJ527="","",INDEX(②コード一覧!$BB$2:$BD$802,MATCH(②コード一覧!BJ527,②コード一覧!$BB$2:$BB$802,0),3))</f>
        <v/>
      </c>
      <c r="J531" s="53"/>
      <c r="K531" s="53" t="str">
        <f>IF(②コード一覧!BK527="","",INDEX(②コード一覧!$BB$2:$BD$802,MATCH(②コード一覧!BK527,②コード一覧!$BB$2:$BB$802,0),3))</f>
        <v/>
      </c>
      <c r="L531" s="53"/>
      <c r="M531" s="53" t="str">
        <f>IF(②コード一覧!BL527="","",INDEX(②コード一覧!$BB$2:$BD$802,MATCH(②コード一覧!BL527,②コード一覧!$BB$2:$BB$802,0),3))</f>
        <v/>
      </c>
      <c r="N531" s="53"/>
      <c r="O531" s="53" t="str">
        <f>IF(②コード一覧!BM527="","",INDEX(②コード一覧!$BB$2:$BD$802,MATCH(②コード一覧!BM527,②コード一覧!$BB$2:$BB$802,0),3))</f>
        <v/>
      </c>
      <c r="P531" s="52"/>
      <c r="Q531" s="20" t="str">
        <f>IF(②コード一覧!BF527="","",②コード一覧!BF527)</f>
        <v/>
      </c>
    </row>
    <row r="532" spans="1:17">
      <c r="A532" s="52" t="str">
        <f>IF(②コード一覧!BB528="","",②コード一覧!BB528)</f>
        <v/>
      </c>
      <c r="B532" s="52" t="str">
        <f>IF(②コード一覧!BH528="","",②コード一覧!BH528)</f>
        <v/>
      </c>
      <c r="C532" s="53" t="str">
        <f>IF(A532="","",INDEX(②コード一覧!$B$2:$D$40,MATCH(③組織表示変え!B532,②コード一覧!$B$2:$B$40,0),3))</f>
        <v/>
      </c>
      <c r="D532" s="61"/>
      <c r="E532" s="20" t="str">
        <f t="shared" si="8"/>
        <v/>
      </c>
      <c r="F532" s="53"/>
      <c r="G532" s="53" t="str">
        <f>IF(②コード一覧!BI528="","",INDEX(②コード一覧!$BB$2:$BD$802,MATCH(②コード一覧!BI528,②コード一覧!$BB$2:$BB$802,0),3))</f>
        <v/>
      </c>
      <c r="H532" s="53"/>
      <c r="I532" s="53" t="str">
        <f>IF(②コード一覧!BJ528="","",INDEX(②コード一覧!$BB$2:$BD$802,MATCH(②コード一覧!BJ528,②コード一覧!$BB$2:$BB$802,0),3))</f>
        <v/>
      </c>
      <c r="J532" s="53"/>
      <c r="K532" s="53" t="str">
        <f>IF(②コード一覧!BK528="","",INDEX(②コード一覧!$BB$2:$BD$802,MATCH(②コード一覧!BK528,②コード一覧!$BB$2:$BB$802,0),3))</f>
        <v/>
      </c>
      <c r="L532" s="53"/>
      <c r="M532" s="53" t="str">
        <f>IF(②コード一覧!BL528="","",INDEX(②コード一覧!$BB$2:$BD$802,MATCH(②コード一覧!BL528,②コード一覧!$BB$2:$BB$802,0),3))</f>
        <v/>
      </c>
      <c r="N532" s="53"/>
      <c r="O532" s="53" t="str">
        <f>IF(②コード一覧!BM528="","",INDEX(②コード一覧!$BB$2:$BD$802,MATCH(②コード一覧!BM528,②コード一覧!$BB$2:$BB$802,0),3))</f>
        <v/>
      </c>
      <c r="P532" s="52"/>
      <c r="Q532" s="20" t="str">
        <f>IF(②コード一覧!BF528="","",②コード一覧!BF528)</f>
        <v/>
      </c>
    </row>
    <row r="533" spans="1:17">
      <c r="A533" s="52" t="str">
        <f>IF(②コード一覧!BB529="","",②コード一覧!BB529)</f>
        <v/>
      </c>
      <c r="B533" s="52" t="str">
        <f>IF(②コード一覧!BH529="","",②コード一覧!BH529)</f>
        <v/>
      </c>
      <c r="C533" s="53" t="str">
        <f>IF(A533="","",INDEX(②コード一覧!$B$2:$D$40,MATCH(③組織表示変え!B533,②コード一覧!$B$2:$B$40,0),3))</f>
        <v/>
      </c>
      <c r="D533" s="61"/>
      <c r="E533" s="20" t="str">
        <f t="shared" si="8"/>
        <v/>
      </c>
      <c r="F533" s="53"/>
      <c r="G533" s="53" t="str">
        <f>IF(②コード一覧!BI529="","",INDEX(②コード一覧!$BB$2:$BD$802,MATCH(②コード一覧!BI529,②コード一覧!$BB$2:$BB$802,0),3))</f>
        <v/>
      </c>
      <c r="H533" s="53"/>
      <c r="I533" s="53" t="str">
        <f>IF(②コード一覧!BJ529="","",INDEX(②コード一覧!$BB$2:$BD$802,MATCH(②コード一覧!BJ529,②コード一覧!$BB$2:$BB$802,0),3))</f>
        <v/>
      </c>
      <c r="J533" s="53"/>
      <c r="K533" s="53" t="str">
        <f>IF(②コード一覧!BK529="","",INDEX(②コード一覧!$BB$2:$BD$802,MATCH(②コード一覧!BK529,②コード一覧!$BB$2:$BB$802,0),3))</f>
        <v/>
      </c>
      <c r="L533" s="53"/>
      <c r="M533" s="53" t="str">
        <f>IF(②コード一覧!BL529="","",INDEX(②コード一覧!$BB$2:$BD$802,MATCH(②コード一覧!BL529,②コード一覧!$BB$2:$BB$802,0),3))</f>
        <v/>
      </c>
      <c r="N533" s="53"/>
      <c r="O533" s="53" t="str">
        <f>IF(②コード一覧!BM529="","",INDEX(②コード一覧!$BB$2:$BD$802,MATCH(②コード一覧!BM529,②コード一覧!$BB$2:$BB$802,0),3))</f>
        <v/>
      </c>
      <c r="P533" s="52"/>
      <c r="Q533" s="20" t="str">
        <f>IF(②コード一覧!BF529="","",②コード一覧!BF529)</f>
        <v/>
      </c>
    </row>
    <row r="534" spans="1:17">
      <c r="A534" s="52" t="str">
        <f>IF(②コード一覧!BB530="","",②コード一覧!BB530)</f>
        <v/>
      </c>
      <c r="B534" s="52" t="str">
        <f>IF(②コード一覧!BH530="","",②コード一覧!BH530)</f>
        <v/>
      </c>
      <c r="C534" s="53" t="str">
        <f>IF(A534="","",INDEX(②コード一覧!$B$2:$D$40,MATCH(③組織表示変え!B534,②コード一覧!$B$2:$B$40,0),3))</f>
        <v/>
      </c>
      <c r="D534" s="61"/>
      <c r="E534" s="20" t="str">
        <f t="shared" si="8"/>
        <v/>
      </c>
      <c r="F534" s="53"/>
      <c r="G534" s="53" t="str">
        <f>IF(②コード一覧!BI530="","",INDEX(②コード一覧!$BB$2:$BD$802,MATCH(②コード一覧!BI530,②コード一覧!$BB$2:$BB$802,0),3))</f>
        <v/>
      </c>
      <c r="H534" s="53"/>
      <c r="I534" s="53" t="str">
        <f>IF(②コード一覧!BJ530="","",INDEX(②コード一覧!$BB$2:$BD$802,MATCH(②コード一覧!BJ530,②コード一覧!$BB$2:$BB$802,0),3))</f>
        <v/>
      </c>
      <c r="J534" s="53"/>
      <c r="K534" s="53" t="str">
        <f>IF(②コード一覧!BK530="","",INDEX(②コード一覧!$BB$2:$BD$802,MATCH(②コード一覧!BK530,②コード一覧!$BB$2:$BB$802,0),3))</f>
        <v/>
      </c>
      <c r="L534" s="53"/>
      <c r="M534" s="53" t="str">
        <f>IF(②コード一覧!BL530="","",INDEX(②コード一覧!$BB$2:$BD$802,MATCH(②コード一覧!BL530,②コード一覧!$BB$2:$BB$802,0),3))</f>
        <v/>
      </c>
      <c r="N534" s="53"/>
      <c r="O534" s="53" t="str">
        <f>IF(②コード一覧!BM530="","",INDEX(②コード一覧!$BB$2:$BD$802,MATCH(②コード一覧!BM530,②コード一覧!$BB$2:$BB$802,0),3))</f>
        <v/>
      </c>
      <c r="P534" s="52"/>
      <c r="Q534" s="20" t="str">
        <f>IF(②コード一覧!BF530="","",②コード一覧!BF530)</f>
        <v/>
      </c>
    </row>
    <row r="535" spans="1:17">
      <c r="A535" s="52" t="str">
        <f>IF(②コード一覧!BB531="","",②コード一覧!BB531)</f>
        <v/>
      </c>
      <c r="B535" s="52" t="str">
        <f>IF(②コード一覧!BH531="","",②コード一覧!BH531)</f>
        <v/>
      </c>
      <c r="C535" s="53" t="str">
        <f>IF(A535="","",INDEX(②コード一覧!$B$2:$D$40,MATCH(③組織表示変え!B535,②コード一覧!$B$2:$B$40,0),3))</f>
        <v/>
      </c>
      <c r="D535" s="61"/>
      <c r="E535" s="20" t="str">
        <f t="shared" si="8"/>
        <v/>
      </c>
      <c r="F535" s="53"/>
      <c r="G535" s="53" t="str">
        <f>IF(②コード一覧!BI531="","",INDEX(②コード一覧!$BB$2:$BD$802,MATCH(②コード一覧!BI531,②コード一覧!$BB$2:$BB$802,0),3))</f>
        <v/>
      </c>
      <c r="H535" s="53"/>
      <c r="I535" s="53" t="str">
        <f>IF(②コード一覧!BJ531="","",INDEX(②コード一覧!$BB$2:$BD$802,MATCH(②コード一覧!BJ531,②コード一覧!$BB$2:$BB$802,0),3))</f>
        <v/>
      </c>
      <c r="J535" s="53"/>
      <c r="K535" s="53" t="str">
        <f>IF(②コード一覧!BK531="","",INDEX(②コード一覧!$BB$2:$BD$802,MATCH(②コード一覧!BK531,②コード一覧!$BB$2:$BB$802,0),3))</f>
        <v/>
      </c>
      <c r="L535" s="53"/>
      <c r="M535" s="53" t="str">
        <f>IF(②コード一覧!BL531="","",INDEX(②コード一覧!$BB$2:$BD$802,MATCH(②コード一覧!BL531,②コード一覧!$BB$2:$BB$802,0),3))</f>
        <v/>
      </c>
      <c r="N535" s="53"/>
      <c r="O535" s="53" t="str">
        <f>IF(②コード一覧!BM531="","",INDEX(②コード一覧!$BB$2:$BD$802,MATCH(②コード一覧!BM531,②コード一覧!$BB$2:$BB$802,0),3))</f>
        <v/>
      </c>
      <c r="P535" s="52"/>
      <c r="Q535" s="20" t="str">
        <f>IF(②コード一覧!BF531="","",②コード一覧!BF531)</f>
        <v/>
      </c>
    </row>
    <row r="536" spans="1:17">
      <c r="A536" s="52" t="str">
        <f>IF(②コード一覧!BB532="","",②コード一覧!BB532)</f>
        <v/>
      </c>
      <c r="B536" s="52" t="str">
        <f>IF(②コード一覧!BH532="","",②コード一覧!BH532)</f>
        <v/>
      </c>
      <c r="C536" s="53" t="str">
        <f>IF(A536="","",INDEX(②コード一覧!$B$2:$D$40,MATCH(③組織表示変え!B536,②コード一覧!$B$2:$B$40,0),3))</f>
        <v/>
      </c>
      <c r="D536" s="61"/>
      <c r="E536" s="20" t="str">
        <f t="shared" si="8"/>
        <v/>
      </c>
      <c r="F536" s="53"/>
      <c r="G536" s="53" t="str">
        <f>IF(②コード一覧!BI532="","",INDEX(②コード一覧!$BB$2:$BD$802,MATCH(②コード一覧!BI532,②コード一覧!$BB$2:$BB$802,0),3))</f>
        <v/>
      </c>
      <c r="H536" s="53"/>
      <c r="I536" s="53" t="str">
        <f>IF(②コード一覧!BJ532="","",INDEX(②コード一覧!$BB$2:$BD$802,MATCH(②コード一覧!BJ532,②コード一覧!$BB$2:$BB$802,0),3))</f>
        <v/>
      </c>
      <c r="J536" s="53"/>
      <c r="K536" s="53" t="str">
        <f>IF(②コード一覧!BK532="","",INDEX(②コード一覧!$BB$2:$BD$802,MATCH(②コード一覧!BK532,②コード一覧!$BB$2:$BB$802,0),3))</f>
        <v/>
      </c>
      <c r="L536" s="53"/>
      <c r="M536" s="53" t="str">
        <f>IF(②コード一覧!BL532="","",INDEX(②コード一覧!$BB$2:$BD$802,MATCH(②コード一覧!BL532,②コード一覧!$BB$2:$BB$802,0),3))</f>
        <v/>
      </c>
      <c r="N536" s="53"/>
      <c r="O536" s="53" t="str">
        <f>IF(②コード一覧!BM532="","",INDEX(②コード一覧!$BB$2:$BD$802,MATCH(②コード一覧!BM532,②コード一覧!$BB$2:$BB$802,0),3))</f>
        <v/>
      </c>
      <c r="P536" s="52"/>
      <c r="Q536" s="20" t="str">
        <f>IF(②コード一覧!BF532="","",②コード一覧!BF532)</f>
        <v/>
      </c>
    </row>
    <row r="537" spans="1:17">
      <c r="A537" s="52" t="str">
        <f>IF(②コード一覧!BB533="","",②コード一覧!BB533)</f>
        <v/>
      </c>
      <c r="B537" s="52" t="str">
        <f>IF(②コード一覧!BH533="","",②コード一覧!BH533)</f>
        <v/>
      </c>
      <c r="C537" s="53" t="str">
        <f>IF(A537="","",INDEX(②コード一覧!$B$2:$D$40,MATCH(③組織表示変え!B537,②コード一覧!$B$2:$B$40,0),3))</f>
        <v/>
      </c>
      <c r="D537" s="61"/>
      <c r="E537" s="20" t="str">
        <f t="shared" si="8"/>
        <v/>
      </c>
      <c r="F537" s="53"/>
      <c r="G537" s="53" t="str">
        <f>IF(②コード一覧!BI533="","",INDEX(②コード一覧!$BB$2:$BD$802,MATCH(②コード一覧!BI533,②コード一覧!$BB$2:$BB$802,0),3))</f>
        <v/>
      </c>
      <c r="H537" s="53"/>
      <c r="I537" s="53" t="str">
        <f>IF(②コード一覧!BJ533="","",INDEX(②コード一覧!$BB$2:$BD$802,MATCH(②コード一覧!BJ533,②コード一覧!$BB$2:$BB$802,0),3))</f>
        <v/>
      </c>
      <c r="J537" s="53"/>
      <c r="K537" s="53" t="str">
        <f>IF(②コード一覧!BK533="","",INDEX(②コード一覧!$BB$2:$BD$802,MATCH(②コード一覧!BK533,②コード一覧!$BB$2:$BB$802,0),3))</f>
        <v/>
      </c>
      <c r="L537" s="53"/>
      <c r="M537" s="53" t="str">
        <f>IF(②コード一覧!BL533="","",INDEX(②コード一覧!$BB$2:$BD$802,MATCH(②コード一覧!BL533,②コード一覧!$BB$2:$BB$802,0),3))</f>
        <v/>
      </c>
      <c r="N537" s="53"/>
      <c r="O537" s="53" t="str">
        <f>IF(②コード一覧!BM533="","",INDEX(②コード一覧!$BB$2:$BD$802,MATCH(②コード一覧!BM533,②コード一覧!$BB$2:$BB$802,0),3))</f>
        <v/>
      </c>
      <c r="P537" s="52"/>
      <c r="Q537" s="20" t="str">
        <f>IF(②コード一覧!BF533="","",②コード一覧!BF533)</f>
        <v/>
      </c>
    </row>
    <row r="538" spans="1:17">
      <c r="A538" s="52" t="str">
        <f>IF(②コード一覧!BB534="","",②コード一覧!BB534)</f>
        <v/>
      </c>
      <c r="B538" s="52" t="str">
        <f>IF(②コード一覧!BH534="","",②コード一覧!BH534)</f>
        <v/>
      </c>
      <c r="C538" s="53" t="str">
        <f>IF(A538="","",INDEX(②コード一覧!$B$2:$D$40,MATCH(③組織表示変え!B538,②コード一覧!$B$2:$B$40,0),3))</f>
        <v/>
      </c>
      <c r="D538" s="61"/>
      <c r="E538" s="20" t="str">
        <f t="shared" si="8"/>
        <v/>
      </c>
      <c r="F538" s="53"/>
      <c r="G538" s="53" t="str">
        <f>IF(②コード一覧!BI534="","",INDEX(②コード一覧!$BB$2:$BD$802,MATCH(②コード一覧!BI534,②コード一覧!$BB$2:$BB$802,0),3))</f>
        <v/>
      </c>
      <c r="H538" s="53"/>
      <c r="I538" s="53" t="str">
        <f>IF(②コード一覧!BJ534="","",INDEX(②コード一覧!$BB$2:$BD$802,MATCH(②コード一覧!BJ534,②コード一覧!$BB$2:$BB$802,0),3))</f>
        <v/>
      </c>
      <c r="J538" s="53"/>
      <c r="K538" s="53" t="str">
        <f>IF(②コード一覧!BK534="","",INDEX(②コード一覧!$BB$2:$BD$802,MATCH(②コード一覧!BK534,②コード一覧!$BB$2:$BB$802,0),3))</f>
        <v/>
      </c>
      <c r="L538" s="53"/>
      <c r="M538" s="53" t="str">
        <f>IF(②コード一覧!BL534="","",INDEX(②コード一覧!$BB$2:$BD$802,MATCH(②コード一覧!BL534,②コード一覧!$BB$2:$BB$802,0),3))</f>
        <v/>
      </c>
      <c r="N538" s="53"/>
      <c r="O538" s="53" t="str">
        <f>IF(②コード一覧!BM534="","",INDEX(②コード一覧!$BB$2:$BD$802,MATCH(②コード一覧!BM534,②コード一覧!$BB$2:$BB$802,0),3))</f>
        <v/>
      </c>
      <c r="P538" s="52"/>
      <c r="Q538" s="20" t="str">
        <f>IF(②コード一覧!BF534="","",②コード一覧!BF534)</f>
        <v/>
      </c>
    </row>
    <row r="539" spans="1:17">
      <c r="A539" s="52" t="str">
        <f>IF(②コード一覧!BB535="","",②コード一覧!BB535)</f>
        <v/>
      </c>
      <c r="B539" s="52" t="str">
        <f>IF(②コード一覧!BH535="","",②コード一覧!BH535)</f>
        <v/>
      </c>
      <c r="C539" s="53" t="str">
        <f>IF(A539="","",INDEX(②コード一覧!$B$2:$D$40,MATCH(③組織表示変え!B539,②コード一覧!$B$2:$B$40,0),3))</f>
        <v/>
      </c>
      <c r="D539" s="61"/>
      <c r="E539" s="20" t="str">
        <f t="shared" si="8"/>
        <v/>
      </c>
      <c r="F539" s="53"/>
      <c r="G539" s="53" t="str">
        <f>IF(②コード一覧!BI535="","",INDEX(②コード一覧!$BB$2:$BD$802,MATCH(②コード一覧!BI535,②コード一覧!$BB$2:$BB$802,0),3))</f>
        <v/>
      </c>
      <c r="H539" s="53"/>
      <c r="I539" s="53" t="str">
        <f>IF(②コード一覧!BJ535="","",INDEX(②コード一覧!$BB$2:$BD$802,MATCH(②コード一覧!BJ535,②コード一覧!$BB$2:$BB$802,0),3))</f>
        <v/>
      </c>
      <c r="J539" s="53"/>
      <c r="K539" s="53" t="str">
        <f>IF(②コード一覧!BK535="","",INDEX(②コード一覧!$BB$2:$BD$802,MATCH(②コード一覧!BK535,②コード一覧!$BB$2:$BB$802,0),3))</f>
        <v/>
      </c>
      <c r="L539" s="53"/>
      <c r="M539" s="53" t="str">
        <f>IF(②コード一覧!BL535="","",INDEX(②コード一覧!$BB$2:$BD$802,MATCH(②コード一覧!BL535,②コード一覧!$BB$2:$BB$802,0),3))</f>
        <v/>
      </c>
      <c r="N539" s="53"/>
      <c r="O539" s="53" t="str">
        <f>IF(②コード一覧!BM535="","",INDEX(②コード一覧!$BB$2:$BD$802,MATCH(②コード一覧!BM535,②コード一覧!$BB$2:$BB$802,0),3))</f>
        <v/>
      </c>
      <c r="P539" s="52"/>
      <c r="Q539" s="20" t="str">
        <f>IF(②コード一覧!BF535="","",②コード一覧!BF535)</f>
        <v/>
      </c>
    </row>
    <row r="540" spans="1:17">
      <c r="A540" s="52" t="str">
        <f>IF(②コード一覧!BB536="","",②コード一覧!BB536)</f>
        <v/>
      </c>
      <c r="B540" s="52" t="str">
        <f>IF(②コード一覧!BH536="","",②コード一覧!BH536)</f>
        <v/>
      </c>
      <c r="C540" s="53" t="str">
        <f>IF(A540="","",INDEX(②コード一覧!$B$2:$D$40,MATCH(③組織表示変え!B540,②コード一覧!$B$2:$B$40,0),3))</f>
        <v/>
      </c>
      <c r="D540" s="61"/>
      <c r="E540" s="20" t="str">
        <f t="shared" si="8"/>
        <v/>
      </c>
      <c r="F540" s="53"/>
      <c r="G540" s="53" t="str">
        <f>IF(②コード一覧!BI536="","",INDEX(②コード一覧!$BB$2:$BD$802,MATCH(②コード一覧!BI536,②コード一覧!$BB$2:$BB$802,0),3))</f>
        <v/>
      </c>
      <c r="H540" s="53"/>
      <c r="I540" s="53" t="str">
        <f>IF(②コード一覧!BJ536="","",INDEX(②コード一覧!$BB$2:$BD$802,MATCH(②コード一覧!BJ536,②コード一覧!$BB$2:$BB$802,0),3))</f>
        <v/>
      </c>
      <c r="J540" s="53"/>
      <c r="K540" s="53" t="str">
        <f>IF(②コード一覧!BK536="","",INDEX(②コード一覧!$BB$2:$BD$802,MATCH(②コード一覧!BK536,②コード一覧!$BB$2:$BB$802,0),3))</f>
        <v/>
      </c>
      <c r="L540" s="53"/>
      <c r="M540" s="53" t="str">
        <f>IF(②コード一覧!BL536="","",INDEX(②コード一覧!$BB$2:$BD$802,MATCH(②コード一覧!BL536,②コード一覧!$BB$2:$BB$802,0),3))</f>
        <v/>
      </c>
      <c r="N540" s="53"/>
      <c r="O540" s="53" t="str">
        <f>IF(②コード一覧!BM536="","",INDEX(②コード一覧!$BB$2:$BD$802,MATCH(②コード一覧!BM536,②コード一覧!$BB$2:$BB$802,0),3))</f>
        <v/>
      </c>
      <c r="P540" s="52"/>
      <c r="Q540" s="20" t="str">
        <f>IF(②コード一覧!BF536="","",②コード一覧!BF536)</f>
        <v/>
      </c>
    </row>
    <row r="541" spans="1:17">
      <c r="A541" s="52" t="str">
        <f>IF(②コード一覧!BB537="","",②コード一覧!BB537)</f>
        <v/>
      </c>
      <c r="B541" s="52" t="str">
        <f>IF(②コード一覧!BH537="","",②コード一覧!BH537)</f>
        <v/>
      </c>
      <c r="C541" s="53" t="str">
        <f>IF(A541="","",INDEX(②コード一覧!$B$2:$D$40,MATCH(③組織表示変え!B541,②コード一覧!$B$2:$B$40,0),3))</f>
        <v/>
      </c>
      <c r="D541" s="61"/>
      <c r="E541" s="20" t="str">
        <f t="shared" si="8"/>
        <v/>
      </c>
      <c r="F541" s="53"/>
      <c r="G541" s="53" t="str">
        <f>IF(②コード一覧!BI537="","",INDEX(②コード一覧!$BB$2:$BD$802,MATCH(②コード一覧!BI537,②コード一覧!$BB$2:$BB$802,0),3))</f>
        <v/>
      </c>
      <c r="H541" s="53"/>
      <c r="I541" s="53" t="str">
        <f>IF(②コード一覧!BJ537="","",INDEX(②コード一覧!$BB$2:$BD$802,MATCH(②コード一覧!BJ537,②コード一覧!$BB$2:$BB$802,0),3))</f>
        <v/>
      </c>
      <c r="J541" s="53"/>
      <c r="K541" s="53" t="str">
        <f>IF(②コード一覧!BK537="","",INDEX(②コード一覧!$BB$2:$BD$802,MATCH(②コード一覧!BK537,②コード一覧!$BB$2:$BB$802,0),3))</f>
        <v/>
      </c>
      <c r="L541" s="53"/>
      <c r="M541" s="53" t="str">
        <f>IF(②コード一覧!BL537="","",INDEX(②コード一覧!$BB$2:$BD$802,MATCH(②コード一覧!BL537,②コード一覧!$BB$2:$BB$802,0),3))</f>
        <v/>
      </c>
      <c r="N541" s="53"/>
      <c r="O541" s="53" t="str">
        <f>IF(②コード一覧!BM537="","",INDEX(②コード一覧!$BB$2:$BD$802,MATCH(②コード一覧!BM537,②コード一覧!$BB$2:$BB$802,0),3))</f>
        <v/>
      </c>
      <c r="P541" s="52"/>
      <c r="Q541" s="20" t="str">
        <f>IF(②コード一覧!BF537="","",②コード一覧!BF537)</f>
        <v/>
      </c>
    </row>
    <row r="542" spans="1:17">
      <c r="A542" s="52" t="str">
        <f>IF(②コード一覧!BB538="","",②コード一覧!BB538)</f>
        <v/>
      </c>
      <c r="B542" s="52" t="str">
        <f>IF(②コード一覧!BH538="","",②コード一覧!BH538)</f>
        <v/>
      </c>
      <c r="C542" s="53" t="str">
        <f>IF(A542="","",INDEX(②コード一覧!$B$2:$D$40,MATCH(③組織表示変え!B542,②コード一覧!$B$2:$B$40,0),3))</f>
        <v/>
      </c>
      <c r="D542" s="61"/>
      <c r="E542" s="20" t="str">
        <f t="shared" si="8"/>
        <v/>
      </c>
      <c r="F542" s="53"/>
      <c r="G542" s="53" t="str">
        <f>IF(②コード一覧!BI538="","",INDEX(②コード一覧!$BB$2:$BD$802,MATCH(②コード一覧!BI538,②コード一覧!$BB$2:$BB$802,0),3))</f>
        <v/>
      </c>
      <c r="H542" s="53"/>
      <c r="I542" s="53" t="str">
        <f>IF(②コード一覧!BJ538="","",INDEX(②コード一覧!$BB$2:$BD$802,MATCH(②コード一覧!BJ538,②コード一覧!$BB$2:$BB$802,0),3))</f>
        <v/>
      </c>
      <c r="J542" s="53"/>
      <c r="K542" s="53" t="str">
        <f>IF(②コード一覧!BK538="","",INDEX(②コード一覧!$BB$2:$BD$802,MATCH(②コード一覧!BK538,②コード一覧!$BB$2:$BB$802,0),3))</f>
        <v/>
      </c>
      <c r="L542" s="53"/>
      <c r="M542" s="53" t="str">
        <f>IF(②コード一覧!BL538="","",INDEX(②コード一覧!$BB$2:$BD$802,MATCH(②コード一覧!BL538,②コード一覧!$BB$2:$BB$802,0),3))</f>
        <v/>
      </c>
      <c r="N542" s="53"/>
      <c r="O542" s="53" t="str">
        <f>IF(②コード一覧!BM538="","",INDEX(②コード一覧!$BB$2:$BD$802,MATCH(②コード一覧!BM538,②コード一覧!$BB$2:$BB$802,0),3))</f>
        <v/>
      </c>
      <c r="P542" s="52"/>
      <c r="Q542" s="20" t="str">
        <f>IF(②コード一覧!BF538="","",②コード一覧!BF538)</f>
        <v/>
      </c>
    </row>
    <row r="543" spans="1:17">
      <c r="A543" s="52" t="str">
        <f>IF(②コード一覧!BB539="","",②コード一覧!BB539)</f>
        <v/>
      </c>
      <c r="B543" s="52" t="str">
        <f>IF(②コード一覧!BH539="","",②コード一覧!BH539)</f>
        <v/>
      </c>
      <c r="C543" s="53" t="str">
        <f>IF(A543="","",INDEX(②コード一覧!$B$2:$D$40,MATCH(③組織表示変え!B543,②コード一覧!$B$2:$B$40,0),3))</f>
        <v/>
      </c>
      <c r="D543" s="61"/>
      <c r="E543" s="20" t="str">
        <f t="shared" si="8"/>
        <v/>
      </c>
      <c r="F543" s="53"/>
      <c r="G543" s="53" t="str">
        <f>IF(②コード一覧!BI539="","",INDEX(②コード一覧!$BB$2:$BD$802,MATCH(②コード一覧!BI539,②コード一覧!$BB$2:$BB$802,0),3))</f>
        <v/>
      </c>
      <c r="H543" s="53"/>
      <c r="I543" s="53" t="str">
        <f>IF(②コード一覧!BJ539="","",INDEX(②コード一覧!$BB$2:$BD$802,MATCH(②コード一覧!BJ539,②コード一覧!$BB$2:$BB$802,0),3))</f>
        <v/>
      </c>
      <c r="J543" s="53"/>
      <c r="K543" s="53" t="str">
        <f>IF(②コード一覧!BK539="","",INDEX(②コード一覧!$BB$2:$BD$802,MATCH(②コード一覧!BK539,②コード一覧!$BB$2:$BB$802,0),3))</f>
        <v/>
      </c>
      <c r="L543" s="53"/>
      <c r="M543" s="53" t="str">
        <f>IF(②コード一覧!BL539="","",INDEX(②コード一覧!$BB$2:$BD$802,MATCH(②コード一覧!BL539,②コード一覧!$BB$2:$BB$802,0),3))</f>
        <v/>
      </c>
      <c r="N543" s="53"/>
      <c r="O543" s="53" t="str">
        <f>IF(②コード一覧!BM539="","",INDEX(②コード一覧!$BB$2:$BD$802,MATCH(②コード一覧!BM539,②コード一覧!$BB$2:$BB$802,0),3))</f>
        <v/>
      </c>
      <c r="P543" s="52"/>
      <c r="Q543" s="20" t="str">
        <f>IF(②コード一覧!BF539="","",②コード一覧!BF539)</f>
        <v/>
      </c>
    </row>
    <row r="544" spans="1:17">
      <c r="A544" s="52" t="str">
        <f>IF(②コード一覧!BB540="","",②コード一覧!BB540)</f>
        <v/>
      </c>
      <c r="B544" s="52" t="str">
        <f>IF(②コード一覧!BH540="","",②コード一覧!BH540)</f>
        <v/>
      </c>
      <c r="C544" s="53" t="str">
        <f>IF(A544="","",INDEX(②コード一覧!$B$2:$D$40,MATCH(③組織表示変え!B544,②コード一覧!$B$2:$B$40,0),3))</f>
        <v/>
      </c>
      <c r="D544" s="61"/>
      <c r="E544" s="20" t="str">
        <f t="shared" si="8"/>
        <v/>
      </c>
      <c r="F544" s="53"/>
      <c r="G544" s="53" t="str">
        <f>IF(②コード一覧!BI540="","",INDEX(②コード一覧!$BB$2:$BD$802,MATCH(②コード一覧!BI540,②コード一覧!$BB$2:$BB$802,0),3))</f>
        <v/>
      </c>
      <c r="H544" s="53"/>
      <c r="I544" s="53" t="str">
        <f>IF(②コード一覧!BJ540="","",INDEX(②コード一覧!$BB$2:$BD$802,MATCH(②コード一覧!BJ540,②コード一覧!$BB$2:$BB$802,0),3))</f>
        <v/>
      </c>
      <c r="J544" s="53"/>
      <c r="K544" s="53" t="str">
        <f>IF(②コード一覧!BK540="","",INDEX(②コード一覧!$BB$2:$BD$802,MATCH(②コード一覧!BK540,②コード一覧!$BB$2:$BB$802,0),3))</f>
        <v/>
      </c>
      <c r="L544" s="53"/>
      <c r="M544" s="53" t="str">
        <f>IF(②コード一覧!BL540="","",INDEX(②コード一覧!$BB$2:$BD$802,MATCH(②コード一覧!BL540,②コード一覧!$BB$2:$BB$802,0),3))</f>
        <v/>
      </c>
      <c r="N544" s="53"/>
      <c r="O544" s="53" t="str">
        <f>IF(②コード一覧!BM540="","",INDEX(②コード一覧!$BB$2:$BD$802,MATCH(②コード一覧!BM540,②コード一覧!$BB$2:$BB$802,0),3))</f>
        <v/>
      </c>
      <c r="P544" s="52"/>
      <c r="Q544" s="20" t="str">
        <f>IF(②コード一覧!BF540="","",②コード一覧!BF540)</f>
        <v/>
      </c>
    </row>
    <row r="545" spans="1:17">
      <c r="A545" s="52" t="str">
        <f>IF(②コード一覧!BB541="","",②コード一覧!BB541)</f>
        <v/>
      </c>
      <c r="B545" s="52" t="str">
        <f>IF(②コード一覧!BH541="","",②コード一覧!BH541)</f>
        <v/>
      </c>
      <c r="C545" s="53" t="str">
        <f>IF(A545="","",INDEX(②コード一覧!$B$2:$D$40,MATCH(③組織表示変え!B545,②コード一覧!$B$2:$B$40,0),3))</f>
        <v/>
      </c>
      <c r="D545" s="61"/>
      <c r="E545" s="20" t="str">
        <f t="shared" si="8"/>
        <v/>
      </c>
      <c r="F545" s="53"/>
      <c r="G545" s="53" t="str">
        <f>IF(②コード一覧!BI541="","",INDEX(②コード一覧!$BB$2:$BD$802,MATCH(②コード一覧!BI541,②コード一覧!$BB$2:$BB$802,0),3))</f>
        <v/>
      </c>
      <c r="H545" s="53"/>
      <c r="I545" s="53" t="str">
        <f>IF(②コード一覧!BJ541="","",INDEX(②コード一覧!$BB$2:$BD$802,MATCH(②コード一覧!BJ541,②コード一覧!$BB$2:$BB$802,0),3))</f>
        <v/>
      </c>
      <c r="J545" s="53"/>
      <c r="K545" s="53" t="str">
        <f>IF(②コード一覧!BK541="","",INDEX(②コード一覧!$BB$2:$BD$802,MATCH(②コード一覧!BK541,②コード一覧!$BB$2:$BB$802,0),3))</f>
        <v/>
      </c>
      <c r="L545" s="53"/>
      <c r="M545" s="53" t="str">
        <f>IF(②コード一覧!BL541="","",INDEX(②コード一覧!$BB$2:$BD$802,MATCH(②コード一覧!BL541,②コード一覧!$BB$2:$BB$802,0),3))</f>
        <v/>
      </c>
      <c r="N545" s="53"/>
      <c r="O545" s="53" t="str">
        <f>IF(②コード一覧!BM541="","",INDEX(②コード一覧!$BB$2:$BD$802,MATCH(②コード一覧!BM541,②コード一覧!$BB$2:$BB$802,0),3))</f>
        <v/>
      </c>
      <c r="P545" s="52"/>
      <c r="Q545" s="20" t="str">
        <f>IF(②コード一覧!BF541="","",②コード一覧!BF541)</f>
        <v/>
      </c>
    </row>
    <row r="546" spans="1:17">
      <c r="A546" s="52" t="str">
        <f>IF(②コード一覧!BB542="","",②コード一覧!BB542)</f>
        <v/>
      </c>
      <c r="B546" s="52" t="str">
        <f>IF(②コード一覧!BH542="","",②コード一覧!BH542)</f>
        <v/>
      </c>
      <c r="C546" s="53" t="str">
        <f>IF(A546="","",INDEX(②コード一覧!$B$2:$D$40,MATCH(③組織表示変え!B546,②コード一覧!$B$2:$B$40,0),3))</f>
        <v/>
      </c>
      <c r="D546" s="61"/>
      <c r="E546" s="20" t="str">
        <f t="shared" si="8"/>
        <v/>
      </c>
      <c r="F546" s="53"/>
      <c r="G546" s="53" t="str">
        <f>IF(②コード一覧!BI542="","",INDEX(②コード一覧!$BB$2:$BD$802,MATCH(②コード一覧!BI542,②コード一覧!$BB$2:$BB$802,0),3))</f>
        <v/>
      </c>
      <c r="H546" s="53"/>
      <c r="I546" s="53" t="str">
        <f>IF(②コード一覧!BJ542="","",INDEX(②コード一覧!$BB$2:$BD$802,MATCH(②コード一覧!BJ542,②コード一覧!$BB$2:$BB$802,0),3))</f>
        <v/>
      </c>
      <c r="J546" s="53"/>
      <c r="K546" s="53" t="str">
        <f>IF(②コード一覧!BK542="","",INDEX(②コード一覧!$BB$2:$BD$802,MATCH(②コード一覧!BK542,②コード一覧!$BB$2:$BB$802,0),3))</f>
        <v/>
      </c>
      <c r="L546" s="53"/>
      <c r="M546" s="53" t="str">
        <f>IF(②コード一覧!BL542="","",INDEX(②コード一覧!$BB$2:$BD$802,MATCH(②コード一覧!BL542,②コード一覧!$BB$2:$BB$802,0),3))</f>
        <v/>
      </c>
      <c r="N546" s="53"/>
      <c r="O546" s="53" t="str">
        <f>IF(②コード一覧!BM542="","",INDEX(②コード一覧!$BB$2:$BD$802,MATCH(②コード一覧!BM542,②コード一覧!$BB$2:$BB$802,0),3))</f>
        <v/>
      </c>
      <c r="P546" s="52"/>
      <c r="Q546" s="20" t="str">
        <f>IF(②コード一覧!BF542="","",②コード一覧!BF542)</f>
        <v/>
      </c>
    </row>
    <row r="547" spans="1:17">
      <c r="A547" s="52" t="str">
        <f>IF(②コード一覧!BB543="","",②コード一覧!BB543)</f>
        <v/>
      </c>
      <c r="B547" s="52" t="str">
        <f>IF(②コード一覧!BH543="","",②コード一覧!BH543)</f>
        <v/>
      </c>
      <c r="C547" s="53" t="str">
        <f>IF(A547="","",INDEX(②コード一覧!$B$2:$D$40,MATCH(③組織表示変え!B547,②コード一覧!$B$2:$B$40,0),3))</f>
        <v/>
      </c>
      <c r="D547" s="61"/>
      <c r="E547" s="20" t="str">
        <f t="shared" si="8"/>
        <v/>
      </c>
      <c r="F547" s="53"/>
      <c r="G547" s="53" t="str">
        <f>IF(②コード一覧!BI543="","",INDEX(②コード一覧!$BB$2:$BD$802,MATCH(②コード一覧!BI543,②コード一覧!$BB$2:$BB$802,0),3))</f>
        <v/>
      </c>
      <c r="H547" s="53"/>
      <c r="I547" s="53" t="str">
        <f>IF(②コード一覧!BJ543="","",INDEX(②コード一覧!$BB$2:$BD$802,MATCH(②コード一覧!BJ543,②コード一覧!$BB$2:$BB$802,0),3))</f>
        <v/>
      </c>
      <c r="J547" s="53"/>
      <c r="K547" s="53" t="str">
        <f>IF(②コード一覧!BK543="","",INDEX(②コード一覧!$BB$2:$BD$802,MATCH(②コード一覧!BK543,②コード一覧!$BB$2:$BB$802,0),3))</f>
        <v/>
      </c>
      <c r="L547" s="53"/>
      <c r="M547" s="53" t="str">
        <f>IF(②コード一覧!BL543="","",INDEX(②コード一覧!$BB$2:$BD$802,MATCH(②コード一覧!BL543,②コード一覧!$BB$2:$BB$802,0),3))</f>
        <v/>
      </c>
      <c r="N547" s="53"/>
      <c r="O547" s="53" t="str">
        <f>IF(②コード一覧!BM543="","",INDEX(②コード一覧!$BB$2:$BD$802,MATCH(②コード一覧!BM543,②コード一覧!$BB$2:$BB$802,0),3))</f>
        <v/>
      </c>
      <c r="P547" s="52"/>
      <c r="Q547" s="20" t="str">
        <f>IF(②コード一覧!BF543="","",②コード一覧!BF543)</f>
        <v/>
      </c>
    </row>
    <row r="548" spans="1:17">
      <c r="A548" s="52" t="str">
        <f>IF(②コード一覧!BB544="","",②コード一覧!BB544)</f>
        <v/>
      </c>
      <c r="B548" s="52" t="str">
        <f>IF(②コード一覧!BH544="","",②コード一覧!BH544)</f>
        <v/>
      </c>
      <c r="C548" s="53" t="str">
        <f>IF(A548="","",INDEX(②コード一覧!$B$2:$D$40,MATCH(③組織表示変え!B548,②コード一覧!$B$2:$B$40,0),3))</f>
        <v/>
      </c>
      <c r="D548" s="61"/>
      <c r="E548" s="20" t="str">
        <f t="shared" si="8"/>
        <v/>
      </c>
      <c r="F548" s="53"/>
      <c r="G548" s="53" t="str">
        <f>IF(②コード一覧!BI544="","",INDEX(②コード一覧!$BB$2:$BD$802,MATCH(②コード一覧!BI544,②コード一覧!$BB$2:$BB$802,0),3))</f>
        <v/>
      </c>
      <c r="H548" s="53"/>
      <c r="I548" s="53" t="str">
        <f>IF(②コード一覧!BJ544="","",INDEX(②コード一覧!$BB$2:$BD$802,MATCH(②コード一覧!BJ544,②コード一覧!$BB$2:$BB$802,0),3))</f>
        <v/>
      </c>
      <c r="J548" s="53"/>
      <c r="K548" s="53" t="str">
        <f>IF(②コード一覧!BK544="","",INDEX(②コード一覧!$BB$2:$BD$802,MATCH(②コード一覧!BK544,②コード一覧!$BB$2:$BB$802,0),3))</f>
        <v/>
      </c>
      <c r="L548" s="53"/>
      <c r="M548" s="53" t="str">
        <f>IF(②コード一覧!BL544="","",INDEX(②コード一覧!$BB$2:$BD$802,MATCH(②コード一覧!BL544,②コード一覧!$BB$2:$BB$802,0),3))</f>
        <v/>
      </c>
      <c r="N548" s="53"/>
      <c r="O548" s="53" t="str">
        <f>IF(②コード一覧!BM544="","",INDEX(②コード一覧!$BB$2:$BD$802,MATCH(②コード一覧!BM544,②コード一覧!$BB$2:$BB$802,0),3))</f>
        <v/>
      </c>
      <c r="P548" s="52"/>
      <c r="Q548" s="20" t="str">
        <f>IF(②コード一覧!BF544="","",②コード一覧!BF544)</f>
        <v/>
      </c>
    </row>
    <row r="549" spans="1:17">
      <c r="A549" s="52" t="str">
        <f>IF(②コード一覧!BB545="","",②コード一覧!BB545)</f>
        <v/>
      </c>
      <c r="B549" s="52" t="str">
        <f>IF(②コード一覧!BH545="","",②コード一覧!BH545)</f>
        <v/>
      </c>
      <c r="C549" s="53" t="str">
        <f>IF(A549="","",INDEX(②コード一覧!$B$2:$D$40,MATCH(③組織表示変え!B549,②コード一覧!$B$2:$B$40,0),3))</f>
        <v/>
      </c>
      <c r="D549" s="61"/>
      <c r="E549" s="20" t="str">
        <f t="shared" si="8"/>
        <v/>
      </c>
      <c r="F549" s="53"/>
      <c r="G549" s="53" t="str">
        <f>IF(②コード一覧!BI545="","",INDEX(②コード一覧!$BB$2:$BD$802,MATCH(②コード一覧!BI545,②コード一覧!$BB$2:$BB$802,0),3))</f>
        <v/>
      </c>
      <c r="H549" s="53"/>
      <c r="I549" s="53" t="str">
        <f>IF(②コード一覧!BJ545="","",INDEX(②コード一覧!$BB$2:$BD$802,MATCH(②コード一覧!BJ545,②コード一覧!$BB$2:$BB$802,0),3))</f>
        <v/>
      </c>
      <c r="J549" s="53"/>
      <c r="K549" s="53" t="str">
        <f>IF(②コード一覧!BK545="","",INDEX(②コード一覧!$BB$2:$BD$802,MATCH(②コード一覧!BK545,②コード一覧!$BB$2:$BB$802,0),3))</f>
        <v/>
      </c>
      <c r="L549" s="53"/>
      <c r="M549" s="53" t="str">
        <f>IF(②コード一覧!BL545="","",INDEX(②コード一覧!$BB$2:$BD$802,MATCH(②コード一覧!BL545,②コード一覧!$BB$2:$BB$802,0),3))</f>
        <v/>
      </c>
      <c r="N549" s="53"/>
      <c r="O549" s="53" t="str">
        <f>IF(②コード一覧!BM545="","",INDEX(②コード一覧!$BB$2:$BD$802,MATCH(②コード一覧!BM545,②コード一覧!$BB$2:$BB$802,0),3))</f>
        <v/>
      </c>
      <c r="P549" s="52"/>
      <c r="Q549" s="20" t="str">
        <f>IF(②コード一覧!BF545="","",②コード一覧!BF545)</f>
        <v/>
      </c>
    </row>
    <row r="550" spans="1:17">
      <c r="A550" s="52" t="str">
        <f>IF(②コード一覧!BB546="","",②コード一覧!BB546)</f>
        <v/>
      </c>
      <c r="B550" s="52" t="str">
        <f>IF(②コード一覧!BH546="","",②コード一覧!BH546)</f>
        <v/>
      </c>
      <c r="C550" s="53" t="str">
        <f>IF(A550="","",INDEX(②コード一覧!$B$2:$D$40,MATCH(③組織表示変え!B550,②コード一覧!$B$2:$B$40,0),3))</f>
        <v/>
      </c>
      <c r="D550" s="61"/>
      <c r="E550" s="20" t="str">
        <f t="shared" si="8"/>
        <v/>
      </c>
      <c r="F550" s="53"/>
      <c r="G550" s="53" t="str">
        <f>IF(②コード一覧!BI546="","",INDEX(②コード一覧!$BB$2:$BD$802,MATCH(②コード一覧!BI546,②コード一覧!$BB$2:$BB$802,0),3))</f>
        <v/>
      </c>
      <c r="H550" s="53"/>
      <c r="I550" s="53" t="str">
        <f>IF(②コード一覧!BJ546="","",INDEX(②コード一覧!$BB$2:$BD$802,MATCH(②コード一覧!BJ546,②コード一覧!$BB$2:$BB$802,0),3))</f>
        <v/>
      </c>
      <c r="J550" s="53"/>
      <c r="K550" s="53" t="str">
        <f>IF(②コード一覧!BK546="","",INDEX(②コード一覧!$BB$2:$BD$802,MATCH(②コード一覧!BK546,②コード一覧!$BB$2:$BB$802,0),3))</f>
        <v/>
      </c>
      <c r="L550" s="53"/>
      <c r="M550" s="53" t="str">
        <f>IF(②コード一覧!BL546="","",INDEX(②コード一覧!$BB$2:$BD$802,MATCH(②コード一覧!BL546,②コード一覧!$BB$2:$BB$802,0),3))</f>
        <v/>
      </c>
      <c r="N550" s="53"/>
      <c r="O550" s="53" t="str">
        <f>IF(②コード一覧!BM546="","",INDEX(②コード一覧!$BB$2:$BD$802,MATCH(②コード一覧!BM546,②コード一覧!$BB$2:$BB$802,0),3))</f>
        <v/>
      </c>
      <c r="P550" s="52"/>
      <c r="Q550" s="20" t="str">
        <f>IF(②コード一覧!BF546="","",②コード一覧!BF546)</f>
        <v/>
      </c>
    </row>
    <row r="551" spans="1:17">
      <c r="A551" s="52" t="str">
        <f>IF(②コード一覧!BB547="","",②コード一覧!BB547)</f>
        <v/>
      </c>
      <c r="B551" s="52" t="str">
        <f>IF(②コード一覧!BH547="","",②コード一覧!BH547)</f>
        <v/>
      </c>
      <c r="C551" s="53" t="str">
        <f>IF(A551="","",INDEX(②コード一覧!$B$2:$D$40,MATCH(③組織表示変え!B551,②コード一覧!$B$2:$B$40,0),3))</f>
        <v/>
      </c>
      <c r="D551" s="61"/>
      <c r="E551" s="20" t="str">
        <f t="shared" si="8"/>
        <v/>
      </c>
      <c r="F551" s="53"/>
      <c r="G551" s="53" t="str">
        <f>IF(②コード一覧!BI547="","",INDEX(②コード一覧!$BB$2:$BD$802,MATCH(②コード一覧!BI547,②コード一覧!$BB$2:$BB$802,0),3))</f>
        <v/>
      </c>
      <c r="H551" s="53"/>
      <c r="I551" s="53" t="str">
        <f>IF(②コード一覧!BJ547="","",INDEX(②コード一覧!$BB$2:$BD$802,MATCH(②コード一覧!BJ547,②コード一覧!$BB$2:$BB$802,0),3))</f>
        <v/>
      </c>
      <c r="J551" s="53"/>
      <c r="K551" s="53" t="str">
        <f>IF(②コード一覧!BK547="","",INDEX(②コード一覧!$BB$2:$BD$802,MATCH(②コード一覧!BK547,②コード一覧!$BB$2:$BB$802,0),3))</f>
        <v/>
      </c>
      <c r="L551" s="53"/>
      <c r="M551" s="53" t="str">
        <f>IF(②コード一覧!BL547="","",INDEX(②コード一覧!$BB$2:$BD$802,MATCH(②コード一覧!BL547,②コード一覧!$BB$2:$BB$802,0),3))</f>
        <v/>
      </c>
      <c r="N551" s="53"/>
      <c r="O551" s="53" t="str">
        <f>IF(②コード一覧!BM547="","",INDEX(②コード一覧!$BB$2:$BD$802,MATCH(②コード一覧!BM547,②コード一覧!$BB$2:$BB$802,0),3))</f>
        <v/>
      </c>
      <c r="P551" s="52"/>
      <c r="Q551" s="20" t="str">
        <f>IF(②コード一覧!BF547="","",②コード一覧!BF547)</f>
        <v/>
      </c>
    </row>
    <row r="552" spans="1:17">
      <c r="A552" s="52" t="str">
        <f>IF(②コード一覧!BB548="","",②コード一覧!BB548)</f>
        <v/>
      </c>
      <c r="B552" s="52" t="str">
        <f>IF(②コード一覧!BH548="","",②コード一覧!BH548)</f>
        <v/>
      </c>
      <c r="C552" s="53" t="str">
        <f>IF(A552="","",INDEX(②コード一覧!$B$2:$D$40,MATCH(③組織表示変え!B552,②コード一覧!$B$2:$B$40,0),3))</f>
        <v/>
      </c>
      <c r="D552" s="61"/>
      <c r="E552" s="20" t="str">
        <f t="shared" si="8"/>
        <v/>
      </c>
      <c r="F552" s="53"/>
      <c r="G552" s="53" t="str">
        <f>IF(②コード一覧!BI548="","",INDEX(②コード一覧!$BB$2:$BD$802,MATCH(②コード一覧!BI548,②コード一覧!$BB$2:$BB$802,0),3))</f>
        <v/>
      </c>
      <c r="H552" s="53"/>
      <c r="I552" s="53" t="str">
        <f>IF(②コード一覧!BJ548="","",INDEX(②コード一覧!$BB$2:$BD$802,MATCH(②コード一覧!BJ548,②コード一覧!$BB$2:$BB$802,0),3))</f>
        <v/>
      </c>
      <c r="J552" s="53"/>
      <c r="K552" s="53" t="str">
        <f>IF(②コード一覧!BK548="","",INDEX(②コード一覧!$BB$2:$BD$802,MATCH(②コード一覧!BK548,②コード一覧!$BB$2:$BB$802,0),3))</f>
        <v/>
      </c>
      <c r="L552" s="53"/>
      <c r="M552" s="53" t="str">
        <f>IF(②コード一覧!BL548="","",INDEX(②コード一覧!$BB$2:$BD$802,MATCH(②コード一覧!BL548,②コード一覧!$BB$2:$BB$802,0),3))</f>
        <v/>
      </c>
      <c r="N552" s="53"/>
      <c r="O552" s="53" t="str">
        <f>IF(②コード一覧!BM548="","",INDEX(②コード一覧!$BB$2:$BD$802,MATCH(②コード一覧!BM548,②コード一覧!$BB$2:$BB$802,0),3))</f>
        <v/>
      </c>
      <c r="P552" s="52"/>
      <c r="Q552" s="20" t="str">
        <f>IF(②コード一覧!BF548="","",②コード一覧!BF548)</f>
        <v/>
      </c>
    </row>
    <row r="553" spans="1:17">
      <c r="A553" s="52" t="str">
        <f>IF(②コード一覧!BB549="","",②コード一覧!BB549)</f>
        <v/>
      </c>
      <c r="B553" s="52" t="str">
        <f>IF(②コード一覧!BH549="","",②コード一覧!BH549)</f>
        <v/>
      </c>
      <c r="C553" s="53" t="str">
        <f>IF(A553="","",INDEX(②コード一覧!$B$2:$D$40,MATCH(③組織表示変え!B553,②コード一覧!$B$2:$B$40,0),3))</f>
        <v/>
      </c>
      <c r="D553" s="61"/>
      <c r="E553" s="20" t="str">
        <f t="shared" si="8"/>
        <v/>
      </c>
      <c r="F553" s="53"/>
      <c r="G553" s="53" t="str">
        <f>IF(②コード一覧!BI549="","",INDEX(②コード一覧!$BB$2:$BD$802,MATCH(②コード一覧!BI549,②コード一覧!$BB$2:$BB$802,0),3))</f>
        <v/>
      </c>
      <c r="H553" s="53"/>
      <c r="I553" s="53" t="str">
        <f>IF(②コード一覧!BJ549="","",INDEX(②コード一覧!$BB$2:$BD$802,MATCH(②コード一覧!BJ549,②コード一覧!$BB$2:$BB$802,0),3))</f>
        <v/>
      </c>
      <c r="J553" s="53"/>
      <c r="K553" s="53" t="str">
        <f>IF(②コード一覧!BK549="","",INDEX(②コード一覧!$BB$2:$BD$802,MATCH(②コード一覧!BK549,②コード一覧!$BB$2:$BB$802,0),3))</f>
        <v/>
      </c>
      <c r="L553" s="53"/>
      <c r="M553" s="53" t="str">
        <f>IF(②コード一覧!BL549="","",INDEX(②コード一覧!$BB$2:$BD$802,MATCH(②コード一覧!BL549,②コード一覧!$BB$2:$BB$802,0),3))</f>
        <v/>
      </c>
      <c r="N553" s="53"/>
      <c r="O553" s="53" t="str">
        <f>IF(②コード一覧!BM549="","",INDEX(②コード一覧!$BB$2:$BD$802,MATCH(②コード一覧!BM549,②コード一覧!$BB$2:$BB$802,0),3))</f>
        <v/>
      </c>
      <c r="P553" s="52"/>
      <c r="Q553" s="20" t="str">
        <f>IF(②コード一覧!BF549="","",②コード一覧!BF549)</f>
        <v/>
      </c>
    </row>
    <row r="554" spans="1:17">
      <c r="A554" s="52" t="str">
        <f>IF(②コード一覧!BB550="","",②コード一覧!BB550)</f>
        <v/>
      </c>
      <c r="B554" s="52" t="str">
        <f>IF(②コード一覧!BH550="","",②コード一覧!BH550)</f>
        <v/>
      </c>
      <c r="C554" s="53" t="str">
        <f>IF(A554="","",INDEX(②コード一覧!$B$2:$D$40,MATCH(③組織表示変え!B554,②コード一覧!$B$2:$B$40,0),3))</f>
        <v/>
      </c>
      <c r="D554" s="61"/>
      <c r="E554" s="20" t="str">
        <f t="shared" si="8"/>
        <v/>
      </c>
      <c r="F554" s="53"/>
      <c r="G554" s="53" t="str">
        <f>IF(②コード一覧!BI550="","",INDEX(②コード一覧!$BB$2:$BD$802,MATCH(②コード一覧!BI550,②コード一覧!$BB$2:$BB$802,0),3))</f>
        <v/>
      </c>
      <c r="H554" s="53"/>
      <c r="I554" s="53" t="str">
        <f>IF(②コード一覧!BJ550="","",INDEX(②コード一覧!$BB$2:$BD$802,MATCH(②コード一覧!BJ550,②コード一覧!$BB$2:$BB$802,0),3))</f>
        <v/>
      </c>
      <c r="J554" s="53"/>
      <c r="K554" s="53" t="str">
        <f>IF(②コード一覧!BK550="","",INDEX(②コード一覧!$BB$2:$BD$802,MATCH(②コード一覧!BK550,②コード一覧!$BB$2:$BB$802,0),3))</f>
        <v/>
      </c>
      <c r="L554" s="53"/>
      <c r="M554" s="53" t="str">
        <f>IF(②コード一覧!BL550="","",INDEX(②コード一覧!$BB$2:$BD$802,MATCH(②コード一覧!BL550,②コード一覧!$BB$2:$BB$802,0),3))</f>
        <v/>
      </c>
      <c r="N554" s="53"/>
      <c r="O554" s="53" t="str">
        <f>IF(②コード一覧!BM550="","",INDEX(②コード一覧!$BB$2:$BD$802,MATCH(②コード一覧!BM550,②コード一覧!$BB$2:$BB$802,0),3))</f>
        <v/>
      </c>
      <c r="P554" s="52"/>
      <c r="Q554" s="20" t="str">
        <f>IF(②コード一覧!BF550="","",②コード一覧!BF550)</f>
        <v/>
      </c>
    </row>
    <row r="555" spans="1:17">
      <c r="A555" s="52" t="str">
        <f>IF(②コード一覧!BB551="","",②コード一覧!BB551)</f>
        <v/>
      </c>
      <c r="B555" s="52" t="str">
        <f>IF(②コード一覧!BH551="","",②コード一覧!BH551)</f>
        <v/>
      </c>
      <c r="C555" s="53" t="str">
        <f>IF(A555="","",INDEX(②コード一覧!$B$2:$D$40,MATCH(③組織表示変え!B555,②コード一覧!$B$2:$B$40,0),3))</f>
        <v/>
      </c>
      <c r="D555" s="61"/>
      <c r="E555" s="20" t="str">
        <f t="shared" si="8"/>
        <v/>
      </c>
      <c r="F555" s="53"/>
      <c r="G555" s="53" t="str">
        <f>IF(②コード一覧!BI551="","",INDEX(②コード一覧!$BB$2:$BD$802,MATCH(②コード一覧!BI551,②コード一覧!$BB$2:$BB$802,0),3))</f>
        <v/>
      </c>
      <c r="H555" s="53"/>
      <c r="I555" s="53" t="str">
        <f>IF(②コード一覧!BJ551="","",INDEX(②コード一覧!$BB$2:$BD$802,MATCH(②コード一覧!BJ551,②コード一覧!$BB$2:$BB$802,0),3))</f>
        <v/>
      </c>
      <c r="J555" s="53"/>
      <c r="K555" s="53" t="str">
        <f>IF(②コード一覧!BK551="","",INDEX(②コード一覧!$BB$2:$BD$802,MATCH(②コード一覧!BK551,②コード一覧!$BB$2:$BB$802,0),3))</f>
        <v/>
      </c>
      <c r="L555" s="53"/>
      <c r="M555" s="53" t="str">
        <f>IF(②コード一覧!BL551="","",INDEX(②コード一覧!$BB$2:$BD$802,MATCH(②コード一覧!BL551,②コード一覧!$BB$2:$BB$802,0),3))</f>
        <v/>
      </c>
      <c r="N555" s="53"/>
      <c r="O555" s="53" t="str">
        <f>IF(②コード一覧!BM551="","",INDEX(②コード一覧!$BB$2:$BD$802,MATCH(②コード一覧!BM551,②コード一覧!$BB$2:$BB$802,0),3))</f>
        <v/>
      </c>
      <c r="P555" s="52"/>
      <c r="Q555" s="20" t="str">
        <f>IF(②コード一覧!BF551="","",②コード一覧!BF551)</f>
        <v/>
      </c>
    </row>
    <row r="556" spans="1:17">
      <c r="A556" s="52" t="str">
        <f>IF(②コード一覧!BB552="","",②コード一覧!BB552)</f>
        <v/>
      </c>
      <c r="B556" s="52" t="str">
        <f>IF(②コード一覧!BH552="","",②コード一覧!BH552)</f>
        <v/>
      </c>
      <c r="C556" s="53" t="str">
        <f>IF(A556="","",INDEX(②コード一覧!$B$2:$D$40,MATCH(③組織表示変え!B556,②コード一覧!$B$2:$B$40,0),3))</f>
        <v/>
      </c>
      <c r="D556" s="61"/>
      <c r="E556" s="20" t="str">
        <f t="shared" si="8"/>
        <v/>
      </c>
      <c r="F556" s="53"/>
      <c r="G556" s="53" t="str">
        <f>IF(②コード一覧!BI552="","",INDEX(②コード一覧!$BB$2:$BD$802,MATCH(②コード一覧!BI552,②コード一覧!$BB$2:$BB$802,0),3))</f>
        <v/>
      </c>
      <c r="H556" s="53"/>
      <c r="I556" s="53" t="str">
        <f>IF(②コード一覧!BJ552="","",INDEX(②コード一覧!$BB$2:$BD$802,MATCH(②コード一覧!BJ552,②コード一覧!$BB$2:$BB$802,0),3))</f>
        <v/>
      </c>
      <c r="J556" s="53"/>
      <c r="K556" s="53" t="str">
        <f>IF(②コード一覧!BK552="","",INDEX(②コード一覧!$BB$2:$BD$802,MATCH(②コード一覧!BK552,②コード一覧!$BB$2:$BB$802,0),3))</f>
        <v/>
      </c>
      <c r="L556" s="53"/>
      <c r="M556" s="53" t="str">
        <f>IF(②コード一覧!BL552="","",INDEX(②コード一覧!$BB$2:$BD$802,MATCH(②コード一覧!BL552,②コード一覧!$BB$2:$BB$802,0),3))</f>
        <v/>
      </c>
      <c r="N556" s="53"/>
      <c r="O556" s="53" t="str">
        <f>IF(②コード一覧!BM552="","",INDEX(②コード一覧!$BB$2:$BD$802,MATCH(②コード一覧!BM552,②コード一覧!$BB$2:$BB$802,0),3))</f>
        <v/>
      </c>
      <c r="P556" s="52"/>
      <c r="Q556" s="20" t="str">
        <f>IF(②コード一覧!BF552="","",②コード一覧!BF552)</f>
        <v/>
      </c>
    </row>
    <row r="557" spans="1:17">
      <c r="A557" s="52" t="str">
        <f>IF(②コード一覧!BB553="","",②コード一覧!BB553)</f>
        <v/>
      </c>
      <c r="B557" s="52" t="str">
        <f>IF(②コード一覧!BH553="","",②コード一覧!BH553)</f>
        <v/>
      </c>
      <c r="C557" s="53" t="str">
        <f>IF(A557="","",INDEX(②コード一覧!$B$2:$D$40,MATCH(③組織表示変え!B557,②コード一覧!$B$2:$B$40,0),3))</f>
        <v/>
      </c>
      <c r="D557" s="61"/>
      <c r="E557" s="20" t="str">
        <f t="shared" si="8"/>
        <v/>
      </c>
      <c r="F557" s="53"/>
      <c r="G557" s="53" t="str">
        <f>IF(②コード一覧!BI553="","",INDEX(②コード一覧!$BB$2:$BD$802,MATCH(②コード一覧!BI553,②コード一覧!$BB$2:$BB$802,0),3))</f>
        <v/>
      </c>
      <c r="H557" s="53"/>
      <c r="I557" s="53" t="str">
        <f>IF(②コード一覧!BJ553="","",INDEX(②コード一覧!$BB$2:$BD$802,MATCH(②コード一覧!BJ553,②コード一覧!$BB$2:$BB$802,0),3))</f>
        <v/>
      </c>
      <c r="J557" s="53"/>
      <c r="K557" s="53" t="str">
        <f>IF(②コード一覧!BK553="","",INDEX(②コード一覧!$BB$2:$BD$802,MATCH(②コード一覧!BK553,②コード一覧!$BB$2:$BB$802,0),3))</f>
        <v/>
      </c>
      <c r="L557" s="53"/>
      <c r="M557" s="53" t="str">
        <f>IF(②コード一覧!BL553="","",INDEX(②コード一覧!$BB$2:$BD$802,MATCH(②コード一覧!BL553,②コード一覧!$BB$2:$BB$802,0),3))</f>
        <v/>
      </c>
      <c r="N557" s="53"/>
      <c r="O557" s="53" t="str">
        <f>IF(②コード一覧!BM553="","",INDEX(②コード一覧!$BB$2:$BD$802,MATCH(②コード一覧!BM553,②コード一覧!$BB$2:$BB$802,0),3))</f>
        <v/>
      </c>
      <c r="P557" s="52"/>
      <c r="Q557" s="20" t="str">
        <f>IF(②コード一覧!BF553="","",②コード一覧!BF553)</f>
        <v/>
      </c>
    </row>
    <row r="558" spans="1:17">
      <c r="A558" s="52" t="str">
        <f>IF(②コード一覧!BB554="","",②コード一覧!BB554)</f>
        <v/>
      </c>
      <c r="B558" s="52" t="str">
        <f>IF(②コード一覧!BH554="","",②コード一覧!BH554)</f>
        <v/>
      </c>
      <c r="C558" s="53" t="str">
        <f>IF(A558="","",INDEX(②コード一覧!$B$2:$D$40,MATCH(③組織表示変え!B558,②コード一覧!$B$2:$B$40,0),3))</f>
        <v/>
      </c>
      <c r="D558" s="61"/>
      <c r="E558" s="20" t="str">
        <f t="shared" si="8"/>
        <v/>
      </c>
      <c r="F558" s="53"/>
      <c r="G558" s="53" t="str">
        <f>IF(②コード一覧!BI554="","",INDEX(②コード一覧!$BB$2:$BD$802,MATCH(②コード一覧!BI554,②コード一覧!$BB$2:$BB$802,0),3))</f>
        <v/>
      </c>
      <c r="H558" s="53"/>
      <c r="I558" s="53" t="str">
        <f>IF(②コード一覧!BJ554="","",INDEX(②コード一覧!$BB$2:$BD$802,MATCH(②コード一覧!BJ554,②コード一覧!$BB$2:$BB$802,0),3))</f>
        <v/>
      </c>
      <c r="J558" s="53"/>
      <c r="K558" s="53" t="str">
        <f>IF(②コード一覧!BK554="","",INDEX(②コード一覧!$BB$2:$BD$802,MATCH(②コード一覧!BK554,②コード一覧!$BB$2:$BB$802,0),3))</f>
        <v/>
      </c>
      <c r="L558" s="53"/>
      <c r="M558" s="53" t="str">
        <f>IF(②コード一覧!BL554="","",INDEX(②コード一覧!$BB$2:$BD$802,MATCH(②コード一覧!BL554,②コード一覧!$BB$2:$BB$802,0),3))</f>
        <v/>
      </c>
      <c r="N558" s="53"/>
      <c r="O558" s="53" t="str">
        <f>IF(②コード一覧!BM554="","",INDEX(②コード一覧!$BB$2:$BD$802,MATCH(②コード一覧!BM554,②コード一覧!$BB$2:$BB$802,0),3))</f>
        <v/>
      </c>
      <c r="P558" s="52"/>
      <c r="Q558" s="20" t="str">
        <f>IF(②コード一覧!BF554="","",②コード一覧!BF554)</f>
        <v/>
      </c>
    </row>
    <row r="559" spans="1:17">
      <c r="A559" s="52" t="str">
        <f>IF(②コード一覧!BB555="","",②コード一覧!BB555)</f>
        <v/>
      </c>
      <c r="B559" s="52" t="str">
        <f>IF(②コード一覧!BH555="","",②コード一覧!BH555)</f>
        <v/>
      </c>
      <c r="C559" s="53" t="str">
        <f>IF(A559="","",INDEX(②コード一覧!$B$2:$D$40,MATCH(③組織表示変え!B559,②コード一覧!$B$2:$B$40,0),3))</f>
        <v/>
      </c>
      <c r="D559" s="61"/>
      <c r="E559" s="20" t="str">
        <f t="shared" si="8"/>
        <v/>
      </c>
      <c r="F559" s="53"/>
      <c r="G559" s="53" t="str">
        <f>IF(②コード一覧!BI555="","",INDEX(②コード一覧!$BB$2:$BD$802,MATCH(②コード一覧!BI555,②コード一覧!$BB$2:$BB$802,0),3))</f>
        <v/>
      </c>
      <c r="H559" s="53"/>
      <c r="I559" s="53" t="str">
        <f>IF(②コード一覧!BJ555="","",INDEX(②コード一覧!$BB$2:$BD$802,MATCH(②コード一覧!BJ555,②コード一覧!$BB$2:$BB$802,0),3))</f>
        <v/>
      </c>
      <c r="J559" s="53"/>
      <c r="K559" s="53" t="str">
        <f>IF(②コード一覧!BK555="","",INDEX(②コード一覧!$BB$2:$BD$802,MATCH(②コード一覧!BK555,②コード一覧!$BB$2:$BB$802,0),3))</f>
        <v/>
      </c>
      <c r="L559" s="53"/>
      <c r="M559" s="53" t="str">
        <f>IF(②コード一覧!BL555="","",INDEX(②コード一覧!$BB$2:$BD$802,MATCH(②コード一覧!BL555,②コード一覧!$BB$2:$BB$802,0),3))</f>
        <v/>
      </c>
      <c r="N559" s="53"/>
      <c r="O559" s="53" t="str">
        <f>IF(②コード一覧!BM555="","",INDEX(②コード一覧!$BB$2:$BD$802,MATCH(②コード一覧!BM555,②コード一覧!$BB$2:$BB$802,0),3))</f>
        <v/>
      </c>
      <c r="P559" s="52"/>
      <c r="Q559" s="20" t="str">
        <f>IF(②コード一覧!BF555="","",②コード一覧!BF555)</f>
        <v/>
      </c>
    </row>
    <row r="560" spans="1:17">
      <c r="A560" s="52" t="str">
        <f>IF(②コード一覧!BB556="","",②コード一覧!BB556)</f>
        <v/>
      </c>
      <c r="B560" s="52" t="str">
        <f>IF(②コード一覧!BH556="","",②コード一覧!BH556)</f>
        <v/>
      </c>
      <c r="C560" s="53" t="str">
        <f>IF(A560="","",INDEX(②コード一覧!$B$2:$D$40,MATCH(③組織表示変え!B560,②コード一覧!$B$2:$B$40,0),3))</f>
        <v/>
      </c>
      <c r="D560" s="61"/>
      <c r="E560" s="20" t="str">
        <f t="shared" si="8"/>
        <v/>
      </c>
      <c r="F560" s="53"/>
      <c r="G560" s="53" t="str">
        <f>IF(②コード一覧!BI556="","",INDEX(②コード一覧!$BB$2:$BD$802,MATCH(②コード一覧!BI556,②コード一覧!$BB$2:$BB$802,0),3))</f>
        <v/>
      </c>
      <c r="H560" s="53"/>
      <c r="I560" s="53" t="str">
        <f>IF(②コード一覧!BJ556="","",INDEX(②コード一覧!$BB$2:$BD$802,MATCH(②コード一覧!BJ556,②コード一覧!$BB$2:$BB$802,0),3))</f>
        <v/>
      </c>
      <c r="J560" s="53"/>
      <c r="K560" s="53" t="str">
        <f>IF(②コード一覧!BK556="","",INDEX(②コード一覧!$BB$2:$BD$802,MATCH(②コード一覧!BK556,②コード一覧!$BB$2:$BB$802,0),3))</f>
        <v/>
      </c>
      <c r="L560" s="53"/>
      <c r="M560" s="53" t="str">
        <f>IF(②コード一覧!BL556="","",INDEX(②コード一覧!$BB$2:$BD$802,MATCH(②コード一覧!BL556,②コード一覧!$BB$2:$BB$802,0),3))</f>
        <v/>
      </c>
      <c r="N560" s="53"/>
      <c r="O560" s="53" t="str">
        <f>IF(②コード一覧!BM556="","",INDEX(②コード一覧!$BB$2:$BD$802,MATCH(②コード一覧!BM556,②コード一覧!$BB$2:$BB$802,0),3))</f>
        <v/>
      </c>
      <c r="P560" s="52"/>
      <c r="Q560" s="20" t="str">
        <f>IF(②コード一覧!BF556="","",②コード一覧!BF556)</f>
        <v/>
      </c>
    </row>
    <row r="561" spans="1:17">
      <c r="A561" s="52" t="str">
        <f>IF(②コード一覧!BB557="","",②コード一覧!BB557)</f>
        <v/>
      </c>
      <c r="B561" s="52" t="str">
        <f>IF(②コード一覧!BH557="","",②コード一覧!BH557)</f>
        <v/>
      </c>
      <c r="C561" s="53" t="str">
        <f>IF(A561="","",INDEX(②コード一覧!$B$2:$D$40,MATCH(③組織表示変え!B561,②コード一覧!$B$2:$B$40,0),3))</f>
        <v/>
      </c>
      <c r="D561" s="61"/>
      <c r="E561" s="20" t="str">
        <f t="shared" si="8"/>
        <v/>
      </c>
      <c r="F561" s="53"/>
      <c r="G561" s="53" t="str">
        <f>IF(②コード一覧!BI557="","",INDEX(②コード一覧!$BB$2:$BD$802,MATCH(②コード一覧!BI557,②コード一覧!$BB$2:$BB$802,0),3))</f>
        <v/>
      </c>
      <c r="H561" s="53"/>
      <c r="I561" s="53" t="str">
        <f>IF(②コード一覧!BJ557="","",INDEX(②コード一覧!$BB$2:$BD$802,MATCH(②コード一覧!BJ557,②コード一覧!$BB$2:$BB$802,0),3))</f>
        <v/>
      </c>
      <c r="J561" s="53"/>
      <c r="K561" s="53" t="str">
        <f>IF(②コード一覧!BK557="","",INDEX(②コード一覧!$BB$2:$BD$802,MATCH(②コード一覧!BK557,②コード一覧!$BB$2:$BB$802,0),3))</f>
        <v/>
      </c>
      <c r="L561" s="53"/>
      <c r="M561" s="53" t="str">
        <f>IF(②コード一覧!BL557="","",INDEX(②コード一覧!$BB$2:$BD$802,MATCH(②コード一覧!BL557,②コード一覧!$BB$2:$BB$802,0),3))</f>
        <v/>
      </c>
      <c r="N561" s="53"/>
      <c r="O561" s="53" t="str">
        <f>IF(②コード一覧!BM557="","",INDEX(②コード一覧!$BB$2:$BD$802,MATCH(②コード一覧!BM557,②コード一覧!$BB$2:$BB$802,0),3))</f>
        <v/>
      </c>
      <c r="P561" s="52"/>
      <c r="Q561" s="20" t="str">
        <f>IF(②コード一覧!BF557="","",②コード一覧!BF557)</f>
        <v/>
      </c>
    </row>
    <row r="562" spans="1:17">
      <c r="A562" s="52" t="str">
        <f>IF(②コード一覧!BB558="","",②コード一覧!BB558)</f>
        <v/>
      </c>
      <c r="B562" s="52" t="str">
        <f>IF(②コード一覧!BH558="","",②コード一覧!BH558)</f>
        <v/>
      </c>
      <c r="C562" s="53" t="str">
        <f>IF(A562="","",INDEX(②コード一覧!$B$2:$D$40,MATCH(③組織表示変え!B562,②コード一覧!$B$2:$B$40,0),3))</f>
        <v/>
      </c>
      <c r="D562" s="61"/>
      <c r="E562" s="20" t="str">
        <f t="shared" si="8"/>
        <v/>
      </c>
      <c r="F562" s="53"/>
      <c r="G562" s="53" t="str">
        <f>IF(②コード一覧!BI558="","",INDEX(②コード一覧!$BB$2:$BD$802,MATCH(②コード一覧!BI558,②コード一覧!$BB$2:$BB$802,0),3))</f>
        <v/>
      </c>
      <c r="H562" s="53"/>
      <c r="I562" s="53" t="str">
        <f>IF(②コード一覧!BJ558="","",INDEX(②コード一覧!$BB$2:$BD$802,MATCH(②コード一覧!BJ558,②コード一覧!$BB$2:$BB$802,0),3))</f>
        <v/>
      </c>
      <c r="J562" s="53"/>
      <c r="K562" s="53" t="str">
        <f>IF(②コード一覧!BK558="","",INDEX(②コード一覧!$BB$2:$BD$802,MATCH(②コード一覧!BK558,②コード一覧!$BB$2:$BB$802,0),3))</f>
        <v/>
      </c>
      <c r="L562" s="53"/>
      <c r="M562" s="53" t="str">
        <f>IF(②コード一覧!BL558="","",INDEX(②コード一覧!$BB$2:$BD$802,MATCH(②コード一覧!BL558,②コード一覧!$BB$2:$BB$802,0),3))</f>
        <v/>
      </c>
      <c r="N562" s="53"/>
      <c r="O562" s="53" t="str">
        <f>IF(②コード一覧!BM558="","",INDEX(②コード一覧!$BB$2:$BD$802,MATCH(②コード一覧!BM558,②コード一覧!$BB$2:$BB$802,0),3))</f>
        <v/>
      </c>
      <c r="P562" s="52"/>
      <c r="Q562" s="20" t="str">
        <f>IF(②コード一覧!BF558="","",②コード一覧!BF558)</f>
        <v/>
      </c>
    </row>
    <row r="563" spans="1:17">
      <c r="A563" s="52" t="str">
        <f>IF(②コード一覧!BB559="","",②コード一覧!BB559)</f>
        <v/>
      </c>
      <c r="B563" s="52" t="str">
        <f>IF(②コード一覧!BH559="","",②コード一覧!BH559)</f>
        <v/>
      </c>
      <c r="C563" s="53" t="str">
        <f>IF(A563="","",INDEX(②コード一覧!$B$2:$D$40,MATCH(③組織表示変え!B563,②コード一覧!$B$2:$B$40,0),3))</f>
        <v/>
      </c>
      <c r="D563" s="61"/>
      <c r="E563" s="20" t="str">
        <f t="shared" si="8"/>
        <v/>
      </c>
      <c r="F563" s="53"/>
      <c r="G563" s="53" t="str">
        <f>IF(②コード一覧!BI559="","",INDEX(②コード一覧!$BB$2:$BD$802,MATCH(②コード一覧!BI559,②コード一覧!$BB$2:$BB$802,0),3))</f>
        <v/>
      </c>
      <c r="H563" s="53"/>
      <c r="I563" s="53" t="str">
        <f>IF(②コード一覧!BJ559="","",INDEX(②コード一覧!$BB$2:$BD$802,MATCH(②コード一覧!BJ559,②コード一覧!$BB$2:$BB$802,0),3))</f>
        <v/>
      </c>
      <c r="J563" s="53"/>
      <c r="K563" s="53" t="str">
        <f>IF(②コード一覧!BK559="","",INDEX(②コード一覧!$BB$2:$BD$802,MATCH(②コード一覧!BK559,②コード一覧!$BB$2:$BB$802,0),3))</f>
        <v/>
      </c>
      <c r="L563" s="53"/>
      <c r="M563" s="53" t="str">
        <f>IF(②コード一覧!BL559="","",INDEX(②コード一覧!$BB$2:$BD$802,MATCH(②コード一覧!BL559,②コード一覧!$BB$2:$BB$802,0),3))</f>
        <v/>
      </c>
      <c r="N563" s="53"/>
      <c r="O563" s="53" t="str">
        <f>IF(②コード一覧!BM559="","",INDEX(②コード一覧!$BB$2:$BD$802,MATCH(②コード一覧!BM559,②コード一覧!$BB$2:$BB$802,0),3))</f>
        <v/>
      </c>
      <c r="P563" s="52"/>
      <c r="Q563" s="20" t="str">
        <f>IF(②コード一覧!BF559="","",②コード一覧!BF559)</f>
        <v/>
      </c>
    </row>
    <row r="564" spans="1:17">
      <c r="A564" s="52" t="str">
        <f>IF(②コード一覧!BB560="","",②コード一覧!BB560)</f>
        <v/>
      </c>
      <c r="B564" s="52" t="str">
        <f>IF(②コード一覧!BH560="","",②コード一覧!BH560)</f>
        <v/>
      </c>
      <c r="C564" s="53" t="str">
        <f>IF(A564="","",INDEX(②コード一覧!$B$2:$D$40,MATCH(③組織表示変え!B564,②コード一覧!$B$2:$B$40,0),3))</f>
        <v/>
      </c>
      <c r="D564" s="61"/>
      <c r="E564" s="20" t="str">
        <f t="shared" si="8"/>
        <v/>
      </c>
      <c r="F564" s="53"/>
      <c r="G564" s="53" t="str">
        <f>IF(②コード一覧!BI560="","",INDEX(②コード一覧!$BB$2:$BD$802,MATCH(②コード一覧!BI560,②コード一覧!$BB$2:$BB$802,0),3))</f>
        <v/>
      </c>
      <c r="H564" s="53"/>
      <c r="I564" s="53" t="str">
        <f>IF(②コード一覧!BJ560="","",INDEX(②コード一覧!$BB$2:$BD$802,MATCH(②コード一覧!BJ560,②コード一覧!$BB$2:$BB$802,0),3))</f>
        <v/>
      </c>
      <c r="J564" s="53"/>
      <c r="K564" s="53" t="str">
        <f>IF(②コード一覧!BK560="","",INDEX(②コード一覧!$BB$2:$BD$802,MATCH(②コード一覧!BK560,②コード一覧!$BB$2:$BB$802,0),3))</f>
        <v/>
      </c>
      <c r="L564" s="53"/>
      <c r="M564" s="53" t="str">
        <f>IF(②コード一覧!BL560="","",INDEX(②コード一覧!$BB$2:$BD$802,MATCH(②コード一覧!BL560,②コード一覧!$BB$2:$BB$802,0),3))</f>
        <v/>
      </c>
      <c r="N564" s="53"/>
      <c r="O564" s="53" t="str">
        <f>IF(②コード一覧!BM560="","",INDEX(②コード一覧!$BB$2:$BD$802,MATCH(②コード一覧!BM560,②コード一覧!$BB$2:$BB$802,0),3))</f>
        <v/>
      </c>
      <c r="P564" s="52"/>
      <c r="Q564" s="20" t="str">
        <f>IF(②コード一覧!BF560="","",②コード一覧!BF560)</f>
        <v/>
      </c>
    </row>
    <row r="565" spans="1:17">
      <c r="A565" s="52" t="str">
        <f>IF(②コード一覧!BB561="","",②コード一覧!BB561)</f>
        <v/>
      </c>
      <c r="B565" s="52" t="str">
        <f>IF(②コード一覧!BH561="","",②コード一覧!BH561)</f>
        <v/>
      </c>
      <c r="C565" s="53" t="str">
        <f>IF(A565="","",INDEX(②コード一覧!$B$2:$D$40,MATCH(③組織表示変え!B565,②コード一覧!$B$2:$B$40,0),3))</f>
        <v/>
      </c>
      <c r="D565" s="61"/>
      <c r="E565" s="20" t="str">
        <f t="shared" si="8"/>
        <v/>
      </c>
      <c r="F565" s="53"/>
      <c r="G565" s="53" t="str">
        <f>IF(②コード一覧!BI561="","",INDEX(②コード一覧!$BB$2:$BD$802,MATCH(②コード一覧!BI561,②コード一覧!$BB$2:$BB$802,0),3))</f>
        <v/>
      </c>
      <c r="H565" s="53"/>
      <c r="I565" s="53" t="str">
        <f>IF(②コード一覧!BJ561="","",INDEX(②コード一覧!$BB$2:$BD$802,MATCH(②コード一覧!BJ561,②コード一覧!$BB$2:$BB$802,0),3))</f>
        <v/>
      </c>
      <c r="J565" s="53"/>
      <c r="K565" s="53" t="str">
        <f>IF(②コード一覧!BK561="","",INDEX(②コード一覧!$BB$2:$BD$802,MATCH(②コード一覧!BK561,②コード一覧!$BB$2:$BB$802,0),3))</f>
        <v/>
      </c>
      <c r="L565" s="53"/>
      <c r="M565" s="53" t="str">
        <f>IF(②コード一覧!BL561="","",INDEX(②コード一覧!$BB$2:$BD$802,MATCH(②コード一覧!BL561,②コード一覧!$BB$2:$BB$802,0),3))</f>
        <v/>
      </c>
      <c r="N565" s="53"/>
      <c r="O565" s="53" t="str">
        <f>IF(②コード一覧!BM561="","",INDEX(②コード一覧!$BB$2:$BD$802,MATCH(②コード一覧!BM561,②コード一覧!$BB$2:$BB$802,0),3))</f>
        <v/>
      </c>
      <c r="P565" s="52"/>
      <c r="Q565" s="20" t="str">
        <f>IF(②コード一覧!BF561="","",②コード一覧!BF561)</f>
        <v/>
      </c>
    </row>
    <row r="566" spans="1:17">
      <c r="A566" s="52" t="str">
        <f>IF(②コード一覧!BB562="","",②コード一覧!BB562)</f>
        <v/>
      </c>
      <c r="B566" s="52" t="str">
        <f>IF(②コード一覧!BH562="","",②コード一覧!BH562)</f>
        <v/>
      </c>
      <c r="C566" s="53" t="str">
        <f>IF(A566="","",INDEX(②コード一覧!$B$2:$D$40,MATCH(③組織表示変え!B566,②コード一覧!$B$2:$B$40,0),3))</f>
        <v/>
      </c>
      <c r="D566" s="61"/>
      <c r="E566" s="20" t="str">
        <f t="shared" si="8"/>
        <v/>
      </c>
      <c r="F566" s="53"/>
      <c r="G566" s="53" t="str">
        <f>IF(②コード一覧!BI562="","",INDEX(②コード一覧!$BB$2:$BD$802,MATCH(②コード一覧!BI562,②コード一覧!$BB$2:$BB$802,0),3))</f>
        <v/>
      </c>
      <c r="H566" s="53"/>
      <c r="I566" s="53" t="str">
        <f>IF(②コード一覧!BJ562="","",INDEX(②コード一覧!$BB$2:$BD$802,MATCH(②コード一覧!BJ562,②コード一覧!$BB$2:$BB$802,0),3))</f>
        <v/>
      </c>
      <c r="J566" s="53"/>
      <c r="K566" s="53" t="str">
        <f>IF(②コード一覧!BK562="","",INDEX(②コード一覧!$BB$2:$BD$802,MATCH(②コード一覧!BK562,②コード一覧!$BB$2:$BB$802,0),3))</f>
        <v/>
      </c>
      <c r="L566" s="53"/>
      <c r="M566" s="53" t="str">
        <f>IF(②コード一覧!BL562="","",INDEX(②コード一覧!$BB$2:$BD$802,MATCH(②コード一覧!BL562,②コード一覧!$BB$2:$BB$802,0),3))</f>
        <v/>
      </c>
      <c r="N566" s="53"/>
      <c r="O566" s="53" t="str">
        <f>IF(②コード一覧!BM562="","",INDEX(②コード一覧!$BB$2:$BD$802,MATCH(②コード一覧!BM562,②コード一覧!$BB$2:$BB$802,0),3))</f>
        <v/>
      </c>
      <c r="P566" s="52"/>
      <c r="Q566" s="20" t="str">
        <f>IF(②コード一覧!BF562="","",②コード一覧!BF562)</f>
        <v/>
      </c>
    </row>
    <row r="567" spans="1:17">
      <c r="A567" s="52" t="str">
        <f>IF(②コード一覧!BB563="","",②コード一覧!BB563)</f>
        <v/>
      </c>
      <c r="B567" s="52" t="str">
        <f>IF(②コード一覧!BH563="","",②コード一覧!BH563)</f>
        <v/>
      </c>
      <c r="C567" s="53" t="str">
        <f>IF(A567="","",INDEX(②コード一覧!$B$2:$D$40,MATCH(③組織表示変え!B567,②コード一覧!$B$2:$B$40,0),3))</f>
        <v/>
      </c>
      <c r="D567" s="61"/>
      <c r="E567" s="20" t="str">
        <f t="shared" si="8"/>
        <v/>
      </c>
      <c r="F567" s="53"/>
      <c r="G567" s="53" t="str">
        <f>IF(②コード一覧!BI563="","",INDEX(②コード一覧!$BB$2:$BD$802,MATCH(②コード一覧!BI563,②コード一覧!$BB$2:$BB$802,0),3))</f>
        <v/>
      </c>
      <c r="H567" s="53"/>
      <c r="I567" s="53" t="str">
        <f>IF(②コード一覧!BJ563="","",INDEX(②コード一覧!$BB$2:$BD$802,MATCH(②コード一覧!BJ563,②コード一覧!$BB$2:$BB$802,0),3))</f>
        <v/>
      </c>
      <c r="J567" s="53"/>
      <c r="K567" s="53" t="str">
        <f>IF(②コード一覧!BK563="","",INDEX(②コード一覧!$BB$2:$BD$802,MATCH(②コード一覧!BK563,②コード一覧!$BB$2:$BB$802,0),3))</f>
        <v/>
      </c>
      <c r="L567" s="53"/>
      <c r="M567" s="53" t="str">
        <f>IF(②コード一覧!BL563="","",INDEX(②コード一覧!$BB$2:$BD$802,MATCH(②コード一覧!BL563,②コード一覧!$BB$2:$BB$802,0),3))</f>
        <v/>
      </c>
      <c r="N567" s="53"/>
      <c r="O567" s="53" t="str">
        <f>IF(②コード一覧!BM563="","",INDEX(②コード一覧!$BB$2:$BD$802,MATCH(②コード一覧!BM563,②コード一覧!$BB$2:$BB$802,0),3))</f>
        <v/>
      </c>
      <c r="P567" s="52"/>
      <c r="Q567" s="20" t="str">
        <f>IF(②コード一覧!BF563="","",②コード一覧!BF563)</f>
        <v/>
      </c>
    </row>
    <row r="568" spans="1:17">
      <c r="A568" s="52" t="str">
        <f>IF(②コード一覧!BB564="","",②コード一覧!BB564)</f>
        <v/>
      </c>
      <c r="B568" s="52" t="str">
        <f>IF(②コード一覧!BH564="","",②コード一覧!BH564)</f>
        <v/>
      </c>
      <c r="C568" s="53" t="str">
        <f>IF(A568="","",INDEX(②コード一覧!$B$2:$D$40,MATCH(③組織表示変え!B568,②コード一覧!$B$2:$B$40,0),3))</f>
        <v/>
      </c>
      <c r="D568" s="61"/>
      <c r="E568" s="20" t="str">
        <f t="shared" si="8"/>
        <v/>
      </c>
      <c r="F568" s="53"/>
      <c r="G568" s="53" t="str">
        <f>IF(②コード一覧!BI564="","",INDEX(②コード一覧!$BB$2:$BD$802,MATCH(②コード一覧!BI564,②コード一覧!$BB$2:$BB$802,0),3))</f>
        <v/>
      </c>
      <c r="H568" s="53"/>
      <c r="I568" s="53" t="str">
        <f>IF(②コード一覧!BJ564="","",INDEX(②コード一覧!$BB$2:$BD$802,MATCH(②コード一覧!BJ564,②コード一覧!$BB$2:$BB$802,0),3))</f>
        <v/>
      </c>
      <c r="J568" s="53"/>
      <c r="K568" s="53" t="str">
        <f>IF(②コード一覧!BK564="","",INDEX(②コード一覧!$BB$2:$BD$802,MATCH(②コード一覧!BK564,②コード一覧!$BB$2:$BB$802,0),3))</f>
        <v/>
      </c>
      <c r="L568" s="53"/>
      <c r="M568" s="53" t="str">
        <f>IF(②コード一覧!BL564="","",INDEX(②コード一覧!$BB$2:$BD$802,MATCH(②コード一覧!BL564,②コード一覧!$BB$2:$BB$802,0),3))</f>
        <v/>
      </c>
      <c r="N568" s="53"/>
      <c r="O568" s="53" t="str">
        <f>IF(②コード一覧!BM564="","",INDEX(②コード一覧!$BB$2:$BD$802,MATCH(②コード一覧!BM564,②コード一覧!$BB$2:$BB$802,0),3))</f>
        <v/>
      </c>
      <c r="P568" s="52"/>
      <c r="Q568" s="20" t="str">
        <f>IF(②コード一覧!BF564="","",②コード一覧!BF564)</f>
        <v/>
      </c>
    </row>
    <row r="569" spans="1:17">
      <c r="A569" s="52" t="str">
        <f>IF(②コード一覧!BB565="","",②コード一覧!BB565)</f>
        <v/>
      </c>
      <c r="B569" s="52" t="str">
        <f>IF(②コード一覧!BH565="","",②コード一覧!BH565)</f>
        <v/>
      </c>
      <c r="C569" s="53" t="str">
        <f>IF(A569="","",INDEX(②コード一覧!$B$2:$D$40,MATCH(③組織表示変え!B569,②コード一覧!$B$2:$B$40,0),3))</f>
        <v/>
      </c>
      <c r="D569" s="61"/>
      <c r="E569" s="20" t="str">
        <f t="shared" si="8"/>
        <v/>
      </c>
      <c r="F569" s="53"/>
      <c r="G569" s="53" t="str">
        <f>IF(②コード一覧!BI565="","",INDEX(②コード一覧!$BB$2:$BD$802,MATCH(②コード一覧!BI565,②コード一覧!$BB$2:$BB$802,0),3))</f>
        <v/>
      </c>
      <c r="H569" s="53"/>
      <c r="I569" s="53" t="str">
        <f>IF(②コード一覧!BJ565="","",INDEX(②コード一覧!$BB$2:$BD$802,MATCH(②コード一覧!BJ565,②コード一覧!$BB$2:$BB$802,0),3))</f>
        <v/>
      </c>
      <c r="J569" s="53"/>
      <c r="K569" s="53" t="str">
        <f>IF(②コード一覧!BK565="","",INDEX(②コード一覧!$BB$2:$BD$802,MATCH(②コード一覧!BK565,②コード一覧!$BB$2:$BB$802,0),3))</f>
        <v/>
      </c>
      <c r="L569" s="53"/>
      <c r="M569" s="53" t="str">
        <f>IF(②コード一覧!BL565="","",INDEX(②コード一覧!$BB$2:$BD$802,MATCH(②コード一覧!BL565,②コード一覧!$BB$2:$BB$802,0),3))</f>
        <v/>
      </c>
      <c r="N569" s="53"/>
      <c r="O569" s="53" t="str">
        <f>IF(②コード一覧!BM565="","",INDEX(②コード一覧!$BB$2:$BD$802,MATCH(②コード一覧!BM565,②コード一覧!$BB$2:$BB$802,0),3))</f>
        <v/>
      </c>
      <c r="P569" s="52"/>
      <c r="Q569" s="20" t="str">
        <f>IF(②コード一覧!BF565="","",②コード一覧!BF565)</f>
        <v/>
      </c>
    </row>
    <row r="570" spans="1:17">
      <c r="A570" s="52" t="str">
        <f>IF(②コード一覧!BB566="","",②コード一覧!BB566)</f>
        <v/>
      </c>
      <c r="B570" s="52" t="str">
        <f>IF(②コード一覧!BH566="","",②コード一覧!BH566)</f>
        <v/>
      </c>
      <c r="C570" s="53" t="str">
        <f>IF(A570="","",INDEX(②コード一覧!$B$2:$D$40,MATCH(③組織表示変え!B570,②コード一覧!$B$2:$B$40,0),3))</f>
        <v/>
      </c>
      <c r="D570" s="61"/>
      <c r="E570" s="20" t="str">
        <f t="shared" si="8"/>
        <v/>
      </c>
      <c r="F570" s="53"/>
      <c r="G570" s="53" t="str">
        <f>IF(②コード一覧!BI566="","",INDEX(②コード一覧!$BB$2:$BD$802,MATCH(②コード一覧!BI566,②コード一覧!$BB$2:$BB$802,0),3))</f>
        <v/>
      </c>
      <c r="H570" s="53"/>
      <c r="I570" s="53" t="str">
        <f>IF(②コード一覧!BJ566="","",INDEX(②コード一覧!$BB$2:$BD$802,MATCH(②コード一覧!BJ566,②コード一覧!$BB$2:$BB$802,0),3))</f>
        <v/>
      </c>
      <c r="J570" s="53"/>
      <c r="K570" s="53" t="str">
        <f>IF(②コード一覧!BK566="","",INDEX(②コード一覧!$BB$2:$BD$802,MATCH(②コード一覧!BK566,②コード一覧!$BB$2:$BB$802,0),3))</f>
        <v/>
      </c>
      <c r="L570" s="53"/>
      <c r="M570" s="53" t="str">
        <f>IF(②コード一覧!BL566="","",INDEX(②コード一覧!$BB$2:$BD$802,MATCH(②コード一覧!BL566,②コード一覧!$BB$2:$BB$802,0),3))</f>
        <v/>
      </c>
      <c r="N570" s="53"/>
      <c r="O570" s="53" t="str">
        <f>IF(②コード一覧!BM566="","",INDEX(②コード一覧!$BB$2:$BD$802,MATCH(②コード一覧!BM566,②コード一覧!$BB$2:$BB$802,0),3))</f>
        <v/>
      </c>
      <c r="P570" s="52"/>
      <c r="Q570" s="20" t="str">
        <f>IF(②コード一覧!BF566="","",②コード一覧!BF566)</f>
        <v/>
      </c>
    </row>
    <row r="571" spans="1:17">
      <c r="A571" s="52" t="str">
        <f>IF(②コード一覧!BB567="","",②コード一覧!BB567)</f>
        <v/>
      </c>
      <c r="B571" s="52" t="str">
        <f>IF(②コード一覧!BH567="","",②コード一覧!BH567)</f>
        <v/>
      </c>
      <c r="C571" s="53" t="str">
        <f>IF(A571="","",INDEX(②コード一覧!$B$2:$D$40,MATCH(③組織表示変え!B571,②コード一覧!$B$2:$B$40,0),3))</f>
        <v/>
      </c>
      <c r="D571" s="61"/>
      <c r="E571" s="20" t="str">
        <f t="shared" si="8"/>
        <v/>
      </c>
      <c r="F571" s="53"/>
      <c r="G571" s="53" t="str">
        <f>IF(②コード一覧!BI567="","",INDEX(②コード一覧!$BB$2:$BD$802,MATCH(②コード一覧!BI567,②コード一覧!$BB$2:$BB$802,0),3))</f>
        <v/>
      </c>
      <c r="H571" s="53"/>
      <c r="I571" s="53" t="str">
        <f>IF(②コード一覧!BJ567="","",INDEX(②コード一覧!$BB$2:$BD$802,MATCH(②コード一覧!BJ567,②コード一覧!$BB$2:$BB$802,0),3))</f>
        <v/>
      </c>
      <c r="J571" s="53"/>
      <c r="K571" s="53" t="str">
        <f>IF(②コード一覧!BK567="","",INDEX(②コード一覧!$BB$2:$BD$802,MATCH(②コード一覧!BK567,②コード一覧!$BB$2:$BB$802,0),3))</f>
        <v/>
      </c>
      <c r="L571" s="53"/>
      <c r="M571" s="53" t="str">
        <f>IF(②コード一覧!BL567="","",INDEX(②コード一覧!$BB$2:$BD$802,MATCH(②コード一覧!BL567,②コード一覧!$BB$2:$BB$802,0),3))</f>
        <v/>
      </c>
      <c r="N571" s="53"/>
      <c r="O571" s="53" t="str">
        <f>IF(②コード一覧!BM567="","",INDEX(②コード一覧!$BB$2:$BD$802,MATCH(②コード一覧!BM567,②コード一覧!$BB$2:$BB$802,0),3))</f>
        <v/>
      </c>
      <c r="P571" s="52"/>
      <c r="Q571" s="20" t="str">
        <f>IF(②コード一覧!BF567="","",②コード一覧!BF567)</f>
        <v/>
      </c>
    </row>
    <row r="572" spans="1:17">
      <c r="A572" s="52" t="str">
        <f>IF(②コード一覧!BB568="","",②コード一覧!BB568)</f>
        <v/>
      </c>
      <c r="B572" s="52" t="str">
        <f>IF(②コード一覧!BH568="","",②コード一覧!BH568)</f>
        <v/>
      </c>
      <c r="C572" s="53" t="str">
        <f>IF(A572="","",INDEX(②コード一覧!$B$2:$D$40,MATCH(③組織表示変え!B572,②コード一覧!$B$2:$B$40,0),3))</f>
        <v/>
      </c>
      <c r="D572" s="61"/>
      <c r="E572" s="20" t="str">
        <f t="shared" si="8"/>
        <v/>
      </c>
      <c r="F572" s="53"/>
      <c r="G572" s="53" t="str">
        <f>IF(②コード一覧!BI568="","",INDEX(②コード一覧!$BB$2:$BD$802,MATCH(②コード一覧!BI568,②コード一覧!$BB$2:$BB$802,0),3))</f>
        <v/>
      </c>
      <c r="H572" s="53"/>
      <c r="I572" s="53" t="str">
        <f>IF(②コード一覧!BJ568="","",INDEX(②コード一覧!$BB$2:$BD$802,MATCH(②コード一覧!BJ568,②コード一覧!$BB$2:$BB$802,0),3))</f>
        <v/>
      </c>
      <c r="J572" s="53"/>
      <c r="K572" s="53" t="str">
        <f>IF(②コード一覧!BK568="","",INDEX(②コード一覧!$BB$2:$BD$802,MATCH(②コード一覧!BK568,②コード一覧!$BB$2:$BB$802,0),3))</f>
        <v/>
      </c>
      <c r="L572" s="53"/>
      <c r="M572" s="53" t="str">
        <f>IF(②コード一覧!BL568="","",INDEX(②コード一覧!$BB$2:$BD$802,MATCH(②コード一覧!BL568,②コード一覧!$BB$2:$BB$802,0),3))</f>
        <v/>
      </c>
      <c r="N572" s="53"/>
      <c r="O572" s="53" t="str">
        <f>IF(②コード一覧!BM568="","",INDEX(②コード一覧!$BB$2:$BD$802,MATCH(②コード一覧!BM568,②コード一覧!$BB$2:$BB$802,0),3))</f>
        <v/>
      </c>
      <c r="P572" s="52"/>
      <c r="Q572" s="20" t="str">
        <f>IF(②コード一覧!BF568="","",②コード一覧!BF568)</f>
        <v/>
      </c>
    </row>
    <row r="573" spans="1:17">
      <c r="A573" s="52" t="str">
        <f>IF(②コード一覧!BB569="","",②コード一覧!BB569)</f>
        <v/>
      </c>
      <c r="B573" s="52" t="str">
        <f>IF(②コード一覧!BH569="","",②コード一覧!BH569)</f>
        <v/>
      </c>
      <c r="C573" s="53" t="str">
        <f>IF(A573="","",INDEX(②コード一覧!$B$2:$D$40,MATCH(③組織表示変え!B573,②コード一覧!$B$2:$B$40,0),3))</f>
        <v/>
      </c>
      <c r="D573" s="61"/>
      <c r="E573" s="20" t="str">
        <f t="shared" si="8"/>
        <v/>
      </c>
      <c r="F573" s="53"/>
      <c r="G573" s="53" t="str">
        <f>IF(②コード一覧!BI569="","",INDEX(②コード一覧!$BB$2:$BD$802,MATCH(②コード一覧!BI569,②コード一覧!$BB$2:$BB$802,0),3))</f>
        <v/>
      </c>
      <c r="H573" s="53"/>
      <c r="I573" s="53" t="str">
        <f>IF(②コード一覧!BJ569="","",INDEX(②コード一覧!$BB$2:$BD$802,MATCH(②コード一覧!BJ569,②コード一覧!$BB$2:$BB$802,0),3))</f>
        <v/>
      </c>
      <c r="J573" s="53"/>
      <c r="K573" s="53" t="str">
        <f>IF(②コード一覧!BK569="","",INDEX(②コード一覧!$BB$2:$BD$802,MATCH(②コード一覧!BK569,②コード一覧!$BB$2:$BB$802,0),3))</f>
        <v/>
      </c>
      <c r="L573" s="53"/>
      <c r="M573" s="53" t="str">
        <f>IF(②コード一覧!BL569="","",INDEX(②コード一覧!$BB$2:$BD$802,MATCH(②コード一覧!BL569,②コード一覧!$BB$2:$BB$802,0),3))</f>
        <v/>
      </c>
      <c r="N573" s="53"/>
      <c r="O573" s="53" t="str">
        <f>IF(②コード一覧!BM569="","",INDEX(②コード一覧!$BB$2:$BD$802,MATCH(②コード一覧!BM569,②コード一覧!$BB$2:$BB$802,0),3))</f>
        <v/>
      </c>
      <c r="P573" s="52"/>
      <c r="Q573" s="20" t="str">
        <f>IF(②コード一覧!BF569="","",②コード一覧!BF569)</f>
        <v/>
      </c>
    </row>
    <row r="574" spans="1:17">
      <c r="A574" s="52" t="str">
        <f>IF(②コード一覧!BB570="","",②コード一覧!BB570)</f>
        <v/>
      </c>
      <c r="B574" s="52" t="str">
        <f>IF(②コード一覧!BH570="","",②コード一覧!BH570)</f>
        <v/>
      </c>
      <c r="C574" s="53" t="str">
        <f>IF(A574="","",INDEX(②コード一覧!$B$2:$D$40,MATCH(③組織表示変え!B574,②コード一覧!$B$2:$B$40,0),3))</f>
        <v/>
      </c>
      <c r="D574" s="61"/>
      <c r="E574" s="20" t="str">
        <f t="shared" si="8"/>
        <v/>
      </c>
      <c r="F574" s="53"/>
      <c r="G574" s="53" t="str">
        <f>IF(②コード一覧!BI570="","",INDEX(②コード一覧!$BB$2:$BD$802,MATCH(②コード一覧!BI570,②コード一覧!$BB$2:$BB$802,0),3))</f>
        <v/>
      </c>
      <c r="H574" s="53"/>
      <c r="I574" s="53" t="str">
        <f>IF(②コード一覧!BJ570="","",INDEX(②コード一覧!$BB$2:$BD$802,MATCH(②コード一覧!BJ570,②コード一覧!$BB$2:$BB$802,0),3))</f>
        <v/>
      </c>
      <c r="J574" s="53"/>
      <c r="K574" s="53" t="str">
        <f>IF(②コード一覧!BK570="","",INDEX(②コード一覧!$BB$2:$BD$802,MATCH(②コード一覧!BK570,②コード一覧!$BB$2:$BB$802,0),3))</f>
        <v/>
      </c>
      <c r="L574" s="53"/>
      <c r="M574" s="53" t="str">
        <f>IF(②コード一覧!BL570="","",INDEX(②コード一覧!$BB$2:$BD$802,MATCH(②コード一覧!BL570,②コード一覧!$BB$2:$BB$802,0),3))</f>
        <v/>
      </c>
      <c r="N574" s="53"/>
      <c r="O574" s="53" t="str">
        <f>IF(②コード一覧!BM570="","",INDEX(②コード一覧!$BB$2:$BD$802,MATCH(②コード一覧!BM570,②コード一覧!$BB$2:$BB$802,0),3))</f>
        <v/>
      </c>
      <c r="P574" s="52"/>
      <c r="Q574" s="20" t="str">
        <f>IF(②コード一覧!BF570="","",②コード一覧!BF570)</f>
        <v/>
      </c>
    </row>
    <row r="575" spans="1:17">
      <c r="A575" s="52" t="str">
        <f>IF(②コード一覧!BB571="","",②コード一覧!BB571)</f>
        <v/>
      </c>
      <c r="B575" s="52" t="str">
        <f>IF(②コード一覧!BH571="","",②コード一覧!BH571)</f>
        <v/>
      </c>
      <c r="C575" s="53" t="str">
        <f>IF(A575="","",INDEX(②コード一覧!$B$2:$D$40,MATCH(③組織表示変え!B575,②コード一覧!$B$2:$B$40,0),3))</f>
        <v/>
      </c>
      <c r="D575" s="61"/>
      <c r="E575" s="20" t="str">
        <f t="shared" si="8"/>
        <v/>
      </c>
      <c r="F575" s="53"/>
      <c r="G575" s="53" t="str">
        <f>IF(②コード一覧!BI571="","",INDEX(②コード一覧!$BB$2:$BD$802,MATCH(②コード一覧!BI571,②コード一覧!$BB$2:$BB$802,0),3))</f>
        <v/>
      </c>
      <c r="H575" s="53"/>
      <c r="I575" s="53" t="str">
        <f>IF(②コード一覧!BJ571="","",INDEX(②コード一覧!$BB$2:$BD$802,MATCH(②コード一覧!BJ571,②コード一覧!$BB$2:$BB$802,0),3))</f>
        <v/>
      </c>
      <c r="J575" s="53"/>
      <c r="K575" s="53" t="str">
        <f>IF(②コード一覧!BK571="","",INDEX(②コード一覧!$BB$2:$BD$802,MATCH(②コード一覧!BK571,②コード一覧!$BB$2:$BB$802,0),3))</f>
        <v/>
      </c>
      <c r="L575" s="53"/>
      <c r="M575" s="53" t="str">
        <f>IF(②コード一覧!BL571="","",INDEX(②コード一覧!$BB$2:$BD$802,MATCH(②コード一覧!BL571,②コード一覧!$BB$2:$BB$802,0),3))</f>
        <v/>
      </c>
      <c r="N575" s="53"/>
      <c r="O575" s="53" t="str">
        <f>IF(②コード一覧!BM571="","",INDEX(②コード一覧!$BB$2:$BD$802,MATCH(②コード一覧!BM571,②コード一覧!$BB$2:$BB$802,0),3))</f>
        <v/>
      </c>
      <c r="P575" s="52"/>
      <c r="Q575" s="20" t="str">
        <f>IF(②コード一覧!BF571="","",②コード一覧!BF571)</f>
        <v/>
      </c>
    </row>
    <row r="576" spans="1:17">
      <c r="A576" s="52" t="str">
        <f>IF(②コード一覧!BB572="","",②コード一覧!BB572)</f>
        <v/>
      </c>
      <c r="B576" s="52" t="str">
        <f>IF(②コード一覧!BH572="","",②コード一覧!BH572)</f>
        <v/>
      </c>
      <c r="C576" s="53" t="str">
        <f>IF(A576="","",INDEX(②コード一覧!$B$2:$D$40,MATCH(③組織表示変え!B576,②コード一覧!$B$2:$B$40,0),3))</f>
        <v/>
      </c>
      <c r="D576" s="61"/>
      <c r="E576" s="20" t="str">
        <f t="shared" si="8"/>
        <v/>
      </c>
      <c r="F576" s="53"/>
      <c r="G576" s="53" t="str">
        <f>IF(②コード一覧!BI572="","",INDEX(②コード一覧!$BB$2:$BD$802,MATCH(②コード一覧!BI572,②コード一覧!$BB$2:$BB$802,0),3))</f>
        <v/>
      </c>
      <c r="H576" s="53"/>
      <c r="I576" s="53" t="str">
        <f>IF(②コード一覧!BJ572="","",INDEX(②コード一覧!$BB$2:$BD$802,MATCH(②コード一覧!BJ572,②コード一覧!$BB$2:$BB$802,0),3))</f>
        <v/>
      </c>
      <c r="J576" s="53"/>
      <c r="K576" s="53" t="str">
        <f>IF(②コード一覧!BK572="","",INDEX(②コード一覧!$BB$2:$BD$802,MATCH(②コード一覧!BK572,②コード一覧!$BB$2:$BB$802,0),3))</f>
        <v/>
      </c>
      <c r="L576" s="53"/>
      <c r="M576" s="53" t="str">
        <f>IF(②コード一覧!BL572="","",INDEX(②コード一覧!$BB$2:$BD$802,MATCH(②コード一覧!BL572,②コード一覧!$BB$2:$BB$802,0),3))</f>
        <v/>
      </c>
      <c r="N576" s="53"/>
      <c r="O576" s="53" t="str">
        <f>IF(②コード一覧!BM572="","",INDEX(②コード一覧!$BB$2:$BD$802,MATCH(②コード一覧!BM572,②コード一覧!$BB$2:$BB$802,0),3))</f>
        <v/>
      </c>
      <c r="P576" s="52"/>
      <c r="Q576" s="20" t="str">
        <f>IF(②コード一覧!BF572="","",②コード一覧!BF572)</f>
        <v/>
      </c>
    </row>
    <row r="577" spans="1:17">
      <c r="A577" s="52" t="str">
        <f>IF(②コード一覧!BB573="","",②コード一覧!BB573)</f>
        <v/>
      </c>
      <c r="B577" s="52" t="str">
        <f>IF(②コード一覧!BH573="","",②コード一覧!BH573)</f>
        <v/>
      </c>
      <c r="C577" s="53" t="str">
        <f>IF(A577="","",INDEX(②コード一覧!$B$2:$D$40,MATCH(③組織表示変え!B577,②コード一覧!$B$2:$B$40,0),3))</f>
        <v/>
      </c>
      <c r="D577" s="61"/>
      <c r="E577" s="20" t="str">
        <f t="shared" si="8"/>
        <v/>
      </c>
      <c r="F577" s="53"/>
      <c r="G577" s="53" t="str">
        <f>IF(②コード一覧!BI573="","",INDEX(②コード一覧!$BB$2:$BD$802,MATCH(②コード一覧!BI573,②コード一覧!$BB$2:$BB$802,0),3))</f>
        <v/>
      </c>
      <c r="H577" s="53"/>
      <c r="I577" s="53" t="str">
        <f>IF(②コード一覧!BJ573="","",INDEX(②コード一覧!$BB$2:$BD$802,MATCH(②コード一覧!BJ573,②コード一覧!$BB$2:$BB$802,0),3))</f>
        <v/>
      </c>
      <c r="J577" s="53"/>
      <c r="K577" s="53" t="str">
        <f>IF(②コード一覧!BK573="","",INDEX(②コード一覧!$BB$2:$BD$802,MATCH(②コード一覧!BK573,②コード一覧!$BB$2:$BB$802,0),3))</f>
        <v/>
      </c>
      <c r="L577" s="53"/>
      <c r="M577" s="53" t="str">
        <f>IF(②コード一覧!BL573="","",INDEX(②コード一覧!$BB$2:$BD$802,MATCH(②コード一覧!BL573,②コード一覧!$BB$2:$BB$802,0),3))</f>
        <v/>
      </c>
      <c r="N577" s="53"/>
      <c r="O577" s="53" t="str">
        <f>IF(②コード一覧!BM573="","",INDEX(②コード一覧!$BB$2:$BD$802,MATCH(②コード一覧!BM573,②コード一覧!$BB$2:$BB$802,0),3))</f>
        <v/>
      </c>
      <c r="P577" s="52"/>
      <c r="Q577" s="20" t="str">
        <f>IF(②コード一覧!BF573="","",②コード一覧!BF573)</f>
        <v/>
      </c>
    </row>
    <row r="578" spans="1:17">
      <c r="A578" s="52" t="str">
        <f>IF(②コード一覧!BB574="","",②コード一覧!BB574)</f>
        <v/>
      </c>
      <c r="B578" s="52" t="str">
        <f>IF(②コード一覧!BH574="","",②コード一覧!BH574)</f>
        <v/>
      </c>
      <c r="C578" s="53" t="str">
        <f>IF(A578="","",INDEX(②コード一覧!$B$2:$D$40,MATCH(③組織表示変え!B578,②コード一覧!$B$2:$B$40,0),3))</f>
        <v/>
      </c>
      <c r="D578" s="61"/>
      <c r="E578" s="20" t="str">
        <f t="shared" si="8"/>
        <v/>
      </c>
      <c r="F578" s="53"/>
      <c r="G578" s="53" t="str">
        <f>IF(②コード一覧!BI574="","",INDEX(②コード一覧!$BB$2:$BD$802,MATCH(②コード一覧!BI574,②コード一覧!$BB$2:$BB$802,0),3))</f>
        <v/>
      </c>
      <c r="H578" s="53"/>
      <c r="I578" s="53" t="str">
        <f>IF(②コード一覧!BJ574="","",INDEX(②コード一覧!$BB$2:$BD$802,MATCH(②コード一覧!BJ574,②コード一覧!$BB$2:$BB$802,0),3))</f>
        <v/>
      </c>
      <c r="J578" s="53"/>
      <c r="K578" s="53" t="str">
        <f>IF(②コード一覧!BK574="","",INDEX(②コード一覧!$BB$2:$BD$802,MATCH(②コード一覧!BK574,②コード一覧!$BB$2:$BB$802,0),3))</f>
        <v/>
      </c>
      <c r="L578" s="53"/>
      <c r="M578" s="53" t="str">
        <f>IF(②コード一覧!BL574="","",INDEX(②コード一覧!$BB$2:$BD$802,MATCH(②コード一覧!BL574,②コード一覧!$BB$2:$BB$802,0),3))</f>
        <v/>
      </c>
      <c r="N578" s="53"/>
      <c r="O578" s="53" t="str">
        <f>IF(②コード一覧!BM574="","",INDEX(②コード一覧!$BB$2:$BD$802,MATCH(②コード一覧!BM574,②コード一覧!$BB$2:$BB$802,0),3))</f>
        <v/>
      </c>
      <c r="P578" s="52"/>
      <c r="Q578" s="20" t="str">
        <f>IF(②コード一覧!BF574="","",②コード一覧!BF574)</f>
        <v/>
      </c>
    </row>
    <row r="579" spans="1:17">
      <c r="A579" s="52" t="str">
        <f>IF(②コード一覧!BB575="","",②コード一覧!BB575)</f>
        <v/>
      </c>
      <c r="B579" s="52" t="str">
        <f>IF(②コード一覧!BH575="","",②コード一覧!BH575)</f>
        <v/>
      </c>
      <c r="C579" s="53" t="str">
        <f>IF(A579="","",INDEX(②コード一覧!$B$2:$D$40,MATCH(③組織表示変え!B579,②コード一覧!$B$2:$B$40,0),3))</f>
        <v/>
      </c>
      <c r="D579" s="61"/>
      <c r="E579" s="20" t="str">
        <f t="shared" si="8"/>
        <v/>
      </c>
      <c r="F579" s="53"/>
      <c r="G579" s="53" t="str">
        <f>IF(②コード一覧!BI575="","",INDEX(②コード一覧!$BB$2:$BD$802,MATCH(②コード一覧!BI575,②コード一覧!$BB$2:$BB$802,0),3))</f>
        <v/>
      </c>
      <c r="H579" s="53"/>
      <c r="I579" s="53" t="str">
        <f>IF(②コード一覧!BJ575="","",INDEX(②コード一覧!$BB$2:$BD$802,MATCH(②コード一覧!BJ575,②コード一覧!$BB$2:$BB$802,0),3))</f>
        <v/>
      </c>
      <c r="J579" s="53"/>
      <c r="K579" s="53" t="str">
        <f>IF(②コード一覧!BK575="","",INDEX(②コード一覧!$BB$2:$BD$802,MATCH(②コード一覧!BK575,②コード一覧!$BB$2:$BB$802,0),3))</f>
        <v/>
      </c>
      <c r="L579" s="53"/>
      <c r="M579" s="53" t="str">
        <f>IF(②コード一覧!BL575="","",INDEX(②コード一覧!$BB$2:$BD$802,MATCH(②コード一覧!BL575,②コード一覧!$BB$2:$BB$802,0),3))</f>
        <v/>
      </c>
      <c r="N579" s="53"/>
      <c r="O579" s="53" t="str">
        <f>IF(②コード一覧!BM575="","",INDEX(②コード一覧!$BB$2:$BD$802,MATCH(②コード一覧!BM575,②コード一覧!$BB$2:$BB$802,0),3))</f>
        <v/>
      </c>
      <c r="P579" s="52"/>
      <c r="Q579" s="20" t="str">
        <f>IF(②コード一覧!BF575="","",②コード一覧!BF575)</f>
        <v/>
      </c>
    </row>
    <row r="580" spans="1:17">
      <c r="A580" s="52" t="str">
        <f>IF(②コード一覧!BB576="","",②コード一覧!BB576)</f>
        <v/>
      </c>
      <c r="B580" s="52" t="str">
        <f>IF(②コード一覧!BH576="","",②コード一覧!BH576)</f>
        <v/>
      </c>
      <c r="C580" s="53" t="str">
        <f>IF(A580="","",INDEX(②コード一覧!$B$2:$D$40,MATCH(③組織表示変え!B580,②コード一覧!$B$2:$B$40,0),3))</f>
        <v/>
      </c>
      <c r="D580" s="61"/>
      <c r="E580" s="20" t="str">
        <f t="shared" si="8"/>
        <v/>
      </c>
      <c r="F580" s="53"/>
      <c r="G580" s="53" t="str">
        <f>IF(②コード一覧!BI576="","",INDEX(②コード一覧!$BB$2:$BD$802,MATCH(②コード一覧!BI576,②コード一覧!$BB$2:$BB$802,0),3))</f>
        <v/>
      </c>
      <c r="H580" s="53"/>
      <c r="I580" s="53" t="str">
        <f>IF(②コード一覧!BJ576="","",INDEX(②コード一覧!$BB$2:$BD$802,MATCH(②コード一覧!BJ576,②コード一覧!$BB$2:$BB$802,0),3))</f>
        <v/>
      </c>
      <c r="J580" s="53"/>
      <c r="K580" s="53" t="str">
        <f>IF(②コード一覧!BK576="","",INDEX(②コード一覧!$BB$2:$BD$802,MATCH(②コード一覧!BK576,②コード一覧!$BB$2:$BB$802,0),3))</f>
        <v/>
      </c>
      <c r="L580" s="53"/>
      <c r="M580" s="53" t="str">
        <f>IF(②コード一覧!BL576="","",INDEX(②コード一覧!$BB$2:$BD$802,MATCH(②コード一覧!BL576,②コード一覧!$BB$2:$BB$802,0),3))</f>
        <v/>
      </c>
      <c r="N580" s="53"/>
      <c r="O580" s="53" t="str">
        <f>IF(②コード一覧!BM576="","",INDEX(②コード一覧!$BB$2:$BD$802,MATCH(②コード一覧!BM576,②コード一覧!$BB$2:$BB$802,0),3))</f>
        <v/>
      </c>
      <c r="P580" s="52"/>
      <c r="Q580" s="20" t="str">
        <f>IF(②コード一覧!BF576="","",②コード一覧!BF576)</f>
        <v/>
      </c>
    </row>
    <row r="581" spans="1:17">
      <c r="A581" s="52" t="str">
        <f>IF(②コード一覧!BB577="","",②コード一覧!BB577)</f>
        <v/>
      </c>
      <c r="B581" s="52" t="str">
        <f>IF(②コード一覧!BH577="","",②コード一覧!BH577)</f>
        <v/>
      </c>
      <c r="C581" s="53" t="str">
        <f>IF(A581="","",INDEX(②コード一覧!$B$2:$D$40,MATCH(③組織表示変え!B581,②コード一覧!$B$2:$B$40,0),3))</f>
        <v/>
      </c>
      <c r="D581" s="61"/>
      <c r="E581" s="20" t="str">
        <f t="shared" si="8"/>
        <v/>
      </c>
      <c r="F581" s="53"/>
      <c r="G581" s="53" t="str">
        <f>IF(②コード一覧!BI577="","",INDEX(②コード一覧!$BB$2:$BD$802,MATCH(②コード一覧!BI577,②コード一覧!$BB$2:$BB$802,0),3))</f>
        <v/>
      </c>
      <c r="H581" s="53"/>
      <c r="I581" s="53" t="str">
        <f>IF(②コード一覧!BJ577="","",INDEX(②コード一覧!$BB$2:$BD$802,MATCH(②コード一覧!BJ577,②コード一覧!$BB$2:$BB$802,0),3))</f>
        <v/>
      </c>
      <c r="J581" s="53"/>
      <c r="K581" s="53" t="str">
        <f>IF(②コード一覧!BK577="","",INDEX(②コード一覧!$BB$2:$BD$802,MATCH(②コード一覧!BK577,②コード一覧!$BB$2:$BB$802,0),3))</f>
        <v/>
      </c>
      <c r="L581" s="53"/>
      <c r="M581" s="53" t="str">
        <f>IF(②コード一覧!BL577="","",INDEX(②コード一覧!$BB$2:$BD$802,MATCH(②コード一覧!BL577,②コード一覧!$BB$2:$BB$802,0),3))</f>
        <v/>
      </c>
      <c r="N581" s="53"/>
      <c r="O581" s="53" t="str">
        <f>IF(②コード一覧!BM577="","",INDEX(②コード一覧!$BB$2:$BD$802,MATCH(②コード一覧!BM577,②コード一覧!$BB$2:$BB$802,0),3))</f>
        <v/>
      </c>
      <c r="P581" s="52"/>
      <c r="Q581" s="20" t="str">
        <f>IF(②コード一覧!BF577="","",②コード一覧!BF577)</f>
        <v/>
      </c>
    </row>
    <row r="582" spans="1:17">
      <c r="A582" s="52" t="str">
        <f>IF(②コード一覧!BB578="","",②コード一覧!BB578)</f>
        <v/>
      </c>
      <c r="B582" s="52" t="str">
        <f>IF(②コード一覧!BH578="","",②コード一覧!BH578)</f>
        <v/>
      </c>
      <c r="C582" s="53" t="str">
        <f>IF(A582="","",INDEX(②コード一覧!$B$2:$D$40,MATCH(③組織表示変え!B582,②コード一覧!$B$2:$B$40,0),3))</f>
        <v/>
      </c>
      <c r="D582" s="61"/>
      <c r="E582" s="20" t="str">
        <f t="shared" ref="E582:E645" si="9">IF(G582="", "", G582) &amp; IF(I582="", "", "-" &amp; I582) &amp; IF(K582="", "", "-" &amp; K582) &amp; IF(M582="", "", "-" &amp; M582) &amp; IF(O582="", "", "-" &amp; O582)</f>
        <v/>
      </c>
      <c r="F582" s="53"/>
      <c r="G582" s="53" t="str">
        <f>IF(②コード一覧!BI578="","",INDEX(②コード一覧!$BB$2:$BD$802,MATCH(②コード一覧!BI578,②コード一覧!$BB$2:$BB$802,0),3))</f>
        <v/>
      </c>
      <c r="H582" s="53"/>
      <c r="I582" s="53" t="str">
        <f>IF(②コード一覧!BJ578="","",INDEX(②コード一覧!$BB$2:$BD$802,MATCH(②コード一覧!BJ578,②コード一覧!$BB$2:$BB$802,0),3))</f>
        <v/>
      </c>
      <c r="J582" s="53"/>
      <c r="K582" s="53" t="str">
        <f>IF(②コード一覧!BK578="","",INDEX(②コード一覧!$BB$2:$BD$802,MATCH(②コード一覧!BK578,②コード一覧!$BB$2:$BB$802,0),3))</f>
        <v/>
      </c>
      <c r="L582" s="53"/>
      <c r="M582" s="53" t="str">
        <f>IF(②コード一覧!BL578="","",INDEX(②コード一覧!$BB$2:$BD$802,MATCH(②コード一覧!BL578,②コード一覧!$BB$2:$BB$802,0),3))</f>
        <v/>
      </c>
      <c r="N582" s="53"/>
      <c r="O582" s="53" t="str">
        <f>IF(②コード一覧!BM578="","",INDEX(②コード一覧!$BB$2:$BD$802,MATCH(②コード一覧!BM578,②コード一覧!$BB$2:$BB$802,0),3))</f>
        <v/>
      </c>
      <c r="P582" s="52"/>
      <c r="Q582" s="20" t="str">
        <f>IF(②コード一覧!BF578="","",②コード一覧!BF578)</f>
        <v/>
      </c>
    </row>
    <row r="583" spans="1:17">
      <c r="A583" s="52" t="str">
        <f>IF(②コード一覧!BB579="","",②コード一覧!BB579)</f>
        <v/>
      </c>
      <c r="B583" s="52" t="str">
        <f>IF(②コード一覧!BH579="","",②コード一覧!BH579)</f>
        <v/>
      </c>
      <c r="C583" s="53" t="str">
        <f>IF(A583="","",INDEX(②コード一覧!$B$2:$D$40,MATCH(③組織表示変え!B583,②コード一覧!$B$2:$B$40,0),3))</f>
        <v/>
      </c>
      <c r="D583" s="61"/>
      <c r="E583" s="20" t="str">
        <f t="shared" si="9"/>
        <v/>
      </c>
      <c r="F583" s="53"/>
      <c r="G583" s="53" t="str">
        <f>IF(②コード一覧!BI579="","",INDEX(②コード一覧!$BB$2:$BD$802,MATCH(②コード一覧!BI579,②コード一覧!$BB$2:$BB$802,0),3))</f>
        <v/>
      </c>
      <c r="H583" s="53"/>
      <c r="I583" s="53" t="str">
        <f>IF(②コード一覧!BJ579="","",INDEX(②コード一覧!$BB$2:$BD$802,MATCH(②コード一覧!BJ579,②コード一覧!$BB$2:$BB$802,0),3))</f>
        <v/>
      </c>
      <c r="J583" s="53"/>
      <c r="K583" s="53" t="str">
        <f>IF(②コード一覧!BK579="","",INDEX(②コード一覧!$BB$2:$BD$802,MATCH(②コード一覧!BK579,②コード一覧!$BB$2:$BB$802,0),3))</f>
        <v/>
      </c>
      <c r="L583" s="53"/>
      <c r="M583" s="53" t="str">
        <f>IF(②コード一覧!BL579="","",INDEX(②コード一覧!$BB$2:$BD$802,MATCH(②コード一覧!BL579,②コード一覧!$BB$2:$BB$802,0),3))</f>
        <v/>
      </c>
      <c r="N583" s="53"/>
      <c r="O583" s="53" t="str">
        <f>IF(②コード一覧!BM579="","",INDEX(②コード一覧!$BB$2:$BD$802,MATCH(②コード一覧!BM579,②コード一覧!$BB$2:$BB$802,0),3))</f>
        <v/>
      </c>
      <c r="P583" s="52"/>
      <c r="Q583" s="20" t="str">
        <f>IF(②コード一覧!BF579="","",②コード一覧!BF579)</f>
        <v/>
      </c>
    </row>
    <row r="584" spans="1:17">
      <c r="A584" s="52" t="str">
        <f>IF(②コード一覧!BB580="","",②コード一覧!BB580)</f>
        <v/>
      </c>
      <c r="B584" s="52" t="str">
        <f>IF(②コード一覧!BH580="","",②コード一覧!BH580)</f>
        <v/>
      </c>
      <c r="C584" s="53" t="str">
        <f>IF(A584="","",INDEX(②コード一覧!$B$2:$D$40,MATCH(③組織表示変え!B584,②コード一覧!$B$2:$B$40,0),3))</f>
        <v/>
      </c>
      <c r="D584" s="61"/>
      <c r="E584" s="20" t="str">
        <f t="shared" si="9"/>
        <v/>
      </c>
      <c r="F584" s="53"/>
      <c r="G584" s="53" t="str">
        <f>IF(②コード一覧!BI580="","",INDEX(②コード一覧!$BB$2:$BD$802,MATCH(②コード一覧!BI580,②コード一覧!$BB$2:$BB$802,0),3))</f>
        <v/>
      </c>
      <c r="H584" s="53"/>
      <c r="I584" s="53" t="str">
        <f>IF(②コード一覧!BJ580="","",INDEX(②コード一覧!$BB$2:$BD$802,MATCH(②コード一覧!BJ580,②コード一覧!$BB$2:$BB$802,0),3))</f>
        <v/>
      </c>
      <c r="J584" s="53"/>
      <c r="K584" s="53" t="str">
        <f>IF(②コード一覧!BK580="","",INDEX(②コード一覧!$BB$2:$BD$802,MATCH(②コード一覧!BK580,②コード一覧!$BB$2:$BB$802,0),3))</f>
        <v/>
      </c>
      <c r="L584" s="53"/>
      <c r="M584" s="53" t="str">
        <f>IF(②コード一覧!BL580="","",INDEX(②コード一覧!$BB$2:$BD$802,MATCH(②コード一覧!BL580,②コード一覧!$BB$2:$BB$802,0),3))</f>
        <v/>
      </c>
      <c r="N584" s="53"/>
      <c r="O584" s="53" t="str">
        <f>IF(②コード一覧!BM580="","",INDEX(②コード一覧!$BB$2:$BD$802,MATCH(②コード一覧!BM580,②コード一覧!$BB$2:$BB$802,0),3))</f>
        <v/>
      </c>
      <c r="P584" s="52"/>
      <c r="Q584" s="20" t="str">
        <f>IF(②コード一覧!BF580="","",②コード一覧!BF580)</f>
        <v/>
      </c>
    </row>
    <row r="585" spans="1:17">
      <c r="A585" s="52" t="str">
        <f>IF(②コード一覧!BB581="","",②コード一覧!BB581)</f>
        <v/>
      </c>
      <c r="B585" s="52" t="str">
        <f>IF(②コード一覧!BH581="","",②コード一覧!BH581)</f>
        <v/>
      </c>
      <c r="C585" s="53" t="str">
        <f>IF(A585="","",INDEX(②コード一覧!$B$2:$D$40,MATCH(③組織表示変え!B585,②コード一覧!$B$2:$B$40,0),3))</f>
        <v/>
      </c>
      <c r="D585" s="61"/>
      <c r="E585" s="20" t="str">
        <f t="shared" si="9"/>
        <v/>
      </c>
      <c r="F585" s="53"/>
      <c r="G585" s="53" t="str">
        <f>IF(②コード一覧!BI581="","",INDEX(②コード一覧!$BB$2:$BD$802,MATCH(②コード一覧!BI581,②コード一覧!$BB$2:$BB$802,0),3))</f>
        <v/>
      </c>
      <c r="H585" s="53"/>
      <c r="I585" s="53" t="str">
        <f>IF(②コード一覧!BJ581="","",INDEX(②コード一覧!$BB$2:$BD$802,MATCH(②コード一覧!BJ581,②コード一覧!$BB$2:$BB$802,0),3))</f>
        <v/>
      </c>
      <c r="J585" s="53"/>
      <c r="K585" s="53" t="str">
        <f>IF(②コード一覧!BK581="","",INDEX(②コード一覧!$BB$2:$BD$802,MATCH(②コード一覧!BK581,②コード一覧!$BB$2:$BB$802,0),3))</f>
        <v/>
      </c>
      <c r="L585" s="53"/>
      <c r="M585" s="53" t="str">
        <f>IF(②コード一覧!BL581="","",INDEX(②コード一覧!$BB$2:$BD$802,MATCH(②コード一覧!BL581,②コード一覧!$BB$2:$BB$802,0),3))</f>
        <v/>
      </c>
      <c r="N585" s="53"/>
      <c r="O585" s="53" t="str">
        <f>IF(②コード一覧!BM581="","",INDEX(②コード一覧!$BB$2:$BD$802,MATCH(②コード一覧!BM581,②コード一覧!$BB$2:$BB$802,0),3))</f>
        <v/>
      </c>
      <c r="P585" s="52"/>
      <c r="Q585" s="20" t="str">
        <f>IF(②コード一覧!BF581="","",②コード一覧!BF581)</f>
        <v/>
      </c>
    </row>
    <row r="586" spans="1:17">
      <c r="A586" s="52" t="str">
        <f>IF(②コード一覧!BB582="","",②コード一覧!BB582)</f>
        <v/>
      </c>
      <c r="B586" s="52" t="str">
        <f>IF(②コード一覧!BH582="","",②コード一覧!BH582)</f>
        <v/>
      </c>
      <c r="C586" s="53" t="str">
        <f>IF(A586="","",INDEX(②コード一覧!$B$2:$D$40,MATCH(③組織表示変え!B586,②コード一覧!$B$2:$B$40,0),3))</f>
        <v/>
      </c>
      <c r="D586" s="61"/>
      <c r="E586" s="20" t="str">
        <f t="shared" si="9"/>
        <v/>
      </c>
      <c r="F586" s="53"/>
      <c r="G586" s="53" t="str">
        <f>IF(②コード一覧!BI582="","",INDEX(②コード一覧!$BB$2:$BD$802,MATCH(②コード一覧!BI582,②コード一覧!$BB$2:$BB$802,0),3))</f>
        <v/>
      </c>
      <c r="H586" s="53"/>
      <c r="I586" s="53" t="str">
        <f>IF(②コード一覧!BJ582="","",INDEX(②コード一覧!$BB$2:$BD$802,MATCH(②コード一覧!BJ582,②コード一覧!$BB$2:$BB$802,0),3))</f>
        <v/>
      </c>
      <c r="J586" s="53"/>
      <c r="K586" s="53" t="str">
        <f>IF(②コード一覧!BK582="","",INDEX(②コード一覧!$BB$2:$BD$802,MATCH(②コード一覧!BK582,②コード一覧!$BB$2:$BB$802,0),3))</f>
        <v/>
      </c>
      <c r="L586" s="53"/>
      <c r="M586" s="53" t="str">
        <f>IF(②コード一覧!BL582="","",INDEX(②コード一覧!$BB$2:$BD$802,MATCH(②コード一覧!BL582,②コード一覧!$BB$2:$BB$802,0),3))</f>
        <v/>
      </c>
      <c r="N586" s="53"/>
      <c r="O586" s="53" t="str">
        <f>IF(②コード一覧!BM582="","",INDEX(②コード一覧!$BB$2:$BD$802,MATCH(②コード一覧!BM582,②コード一覧!$BB$2:$BB$802,0),3))</f>
        <v/>
      </c>
      <c r="P586" s="52"/>
      <c r="Q586" s="20" t="str">
        <f>IF(②コード一覧!BF582="","",②コード一覧!BF582)</f>
        <v/>
      </c>
    </row>
    <row r="587" spans="1:17">
      <c r="A587" s="52" t="str">
        <f>IF(②コード一覧!BB583="","",②コード一覧!BB583)</f>
        <v/>
      </c>
      <c r="B587" s="52" t="str">
        <f>IF(②コード一覧!BH583="","",②コード一覧!BH583)</f>
        <v/>
      </c>
      <c r="C587" s="53" t="str">
        <f>IF(A587="","",INDEX(②コード一覧!$B$2:$D$40,MATCH(③組織表示変え!B587,②コード一覧!$B$2:$B$40,0),3))</f>
        <v/>
      </c>
      <c r="D587" s="61"/>
      <c r="E587" s="20" t="str">
        <f t="shared" si="9"/>
        <v/>
      </c>
      <c r="F587" s="53"/>
      <c r="G587" s="53" t="str">
        <f>IF(②コード一覧!BI583="","",INDEX(②コード一覧!$BB$2:$BD$802,MATCH(②コード一覧!BI583,②コード一覧!$BB$2:$BB$802,0),3))</f>
        <v/>
      </c>
      <c r="H587" s="53"/>
      <c r="I587" s="53" t="str">
        <f>IF(②コード一覧!BJ583="","",INDEX(②コード一覧!$BB$2:$BD$802,MATCH(②コード一覧!BJ583,②コード一覧!$BB$2:$BB$802,0),3))</f>
        <v/>
      </c>
      <c r="J587" s="53"/>
      <c r="K587" s="53" t="str">
        <f>IF(②コード一覧!BK583="","",INDEX(②コード一覧!$BB$2:$BD$802,MATCH(②コード一覧!BK583,②コード一覧!$BB$2:$BB$802,0),3))</f>
        <v/>
      </c>
      <c r="L587" s="53"/>
      <c r="M587" s="53" t="str">
        <f>IF(②コード一覧!BL583="","",INDEX(②コード一覧!$BB$2:$BD$802,MATCH(②コード一覧!BL583,②コード一覧!$BB$2:$BB$802,0),3))</f>
        <v/>
      </c>
      <c r="N587" s="53"/>
      <c r="O587" s="53" t="str">
        <f>IF(②コード一覧!BM583="","",INDEX(②コード一覧!$BB$2:$BD$802,MATCH(②コード一覧!BM583,②コード一覧!$BB$2:$BB$802,0),3))</f>
        <v/>
      </c>
      <c r="P587" s="52"/>
      <c r="Q587" s="20" t="str">
        <f>IF(②コード一覧!BF583="","",②コード一覧!BF583)</f>
        <v/>
      </c>
    </row>
    <row r="588" spans="1:17">
      <c r="A588" s="52" t="str">
        <f>IF(②コード一覧!BB584="","",②コード一覧!BB584)</f>
        <v/>
      </c>
      <c r="B588" s="52" t="str">
        <f>IF(②コード一覧!BH584="","",②コード一覧!BH584)</f>
        <v/>
      </c>
      <c r="C588" s="53" t="str">
        <f>IF(A588="","",INDEX(②コード一覧!$B$2:$D$40,MATCH(③組織表示変え!B588,②コード一覧!$B$2:$B$40,0),3))</f>
        <v/>
      </c>
      <c r="D588" s="61"/>
      <c r="E588" s="20" t="str">
        <f t="shared" si="9"/>
        <v/>
      </c>
      <c r="F588" s="53"/>
      <c r="G588" s="53" t="str">
        <f>IF(②コード一覧!BI584="","",INDEX(②コード一覧!$BB$2:$BD$802,MATCH(②コード一覧!BI584,②コード一覧!$BB$2:$BB$802,0),3))</f>
        <v/>
      </c>
      <c r="H588" s="53"/>
      <c r="I588" s="53" t="str">
        <f>IF(②コード一覧!BJ584="","",INDEX(②コード一覧!$BB$2:$BD$802,MATCH(②コード一覧!BJ584,②コード一覧!$BB$2:$BB$802,0),3))</f>
        <v/>
      </c>
      <c r="J588" s="53"/>
      <c r="K588" s="53" t="str">
        <f>IF(②コード一覧!BK584="","",INDEX(②コード一覧!$BB$2:$BD$802,MATCH(②コード一覧!BK584,②コード一覧!$BB$2:$BB$802,0),3))</f>
        <v/>
      </c>
      <c r="L588" s="53"/>
      <c r="M588" s="53" t="str">
        <f>IF(②コード一覧!BL584="","",INDEX(②コード一覧!$BB$2:$BD$802,MATCH(②コード一覧!BL584,②コード一覧!$BB$2:$BB$802,0),3))</f>
        <v/>
      </c>
      <c r="N588" s="53"/>
      <c r="O588" s="53" t="str">
        <f>IF(②コード一覧!BM584="","",INDEX(②コード一覧!$BB$2:$BD$802,MATCH(②コード一覧!BM584,②コード一覧!$BB$2:$BB$802,0),3))</f>
        <v/>
      </c>
      <c r="P588" s="52"/>
      <c r="Q588" s="20" t="str">
        <f>IF(②コード一覧!BF584="","",②コード一覧!BF584)</f>
        <v/>
      </c>
    </row>
    <row r="589" spans="1:17">
      <c r="A589" s="52" t="str">
        <f>IF(②コード一覧!BB585="","",②コード一覧!BB585)</f>
        <v/>
      </c>
      <c r="B589" s="52" t="str">
        <f>IF(②コード一覧!BH585="","",②コード一覧!BH585)</f>
        <v/>
      </c>
      <c r="C589" s="53" t="str">
        <f>IF(A589="","",INDEX(②コード一覧!$B$2:$D$40,MATCH(③組織表示変え!B589,②コード一覧!$B$2:$B$40,0),3))</f>
        <v/>
      </c>
      <c r="D589" s="61"/>
      <c r="E589" s="20" t="str">
        <f t="shared" si="9"/>
        <v/>
      </c>
      <c r="F589" s="53"/>
      <c r="G589" s="53" t="str">
        <f>IF(②コード一覧!BI585="","",INDEX(②コード一覧!$BB$2:$BD$802,MATCH(②コード一覧!BI585,②コード一覧!$BB$2:$BB$802,0),3))</f>
        <v/>
      </c>
      <c r="H589" s="53"/>
      <c r="I589" s="53" t="str">
        <f>IF(②コード一覧!BJ585="","",INDEX(②コード一覧!$BB$2:$BD$802,MATCH(②コード一覧!BJ585,②コード一覧!$BB$2:$BB$802,0),3))</f>
        <v/>
      </c>
      <c r="J589" s="53"/>
      <c r="K589" s="53" t="str">
        <f>IF(②コード一覧!BK585="","",INDEX(②コード一覧!$BB$2:$BD$802,MATCH(②コード一覧!BK585,②コード一覧!$BB$2:$BB$802,0),3))</f>
        <v/>
      </c>
      <c r="L589" s="53"/>
      <c r="M589" s="53" t="str">
        <f>IF(②コード一覧!BL585="","",INDEX(②コード一覧!$BB$2:$BD$802,MATCH(②コード一覧!BL585,②コード一覧!$BB$2:$BB$802,0),3))</f>
        <v/>
      </c>
      <c r="N589" s="53"/>
      <c r="O589" s="53" t="str">
        <f>IF(②コード一覧!BM585="","",INDEX(②コード一覧!$BB$2:$BD$802,MATCH(②コード一覧!BM585,②コード一覧!$BB$2:$BB$802,0),3))</f>
        <v/>
      </c>
      <c r="P589" s="52"/>
      <c r="Q589" s="20" t="str">
        <f>IF(②コード一覧!BF585="","",②コード一覧!BF585)</f>
        <v/>
      </c>
    </row>
    <row r="590" spans="1:17">
      <c r="A590" s="52" t="str">
        <f>IF(②コード一覧!BB586="","",②コード一覧!BB586)</f>
        <v/>
      </c>
      <c r="B590" s="52" t="str">
        <f>IF(②コード一覧!BH586="","",②コード一覧!BH586)</f>
        <v/>
      </c>
      <c r="C590" s="53" t="str">
        <f>IF(A590="","",INDEX(②コード一覧!$B$2:$D$40,MATCH(③組織表示変え!B590,②コード一覧!$B$2:$B$40,0),3))</f>
        <v/>
      </c>
      <c r="D590" s="61"/>
      <c r="E590" s="20" t="str">
        <f t="shared" si="9"/>
        <v/>
      </c>
      <c r="F590" s="53"/>
      <c r="G590" s="53" t="str">
        <f>IF(②コード一覧!BI586="","",INDEX(②コード一覧!$BB$2:$BD$802,MATCH(②コード一覧!BI586,②コード一覧!$BB$2:$BB$802,0),3))</f>
        <v/>
      </c>
      <c r="H590" s="53"/>
      <c r="I590" s="53" t="str">
        <f>IF(②コード一覧!BJ586="","",INDEX(②コード一覧!$BB$2:$BD$802,MATCH(②コード一覧!BJ586,②コード一覧!$BB$2:$BB$802,0),3))</f>
        <v/>
      </c>
      <c r="J590" s="53"/>
      <c r="K590" s="53" t="str">
        <f>IF(②コード一覧!BK586="","",INDEX(②コード一覧!$BB$2:$BD$802,MATCH(②コード一覧!BK586,②コード一覧!$BB$2:$BB$802,0),3))</f>
        <v/>
      </c>
      <c r="L590" s="53"/>
      <c r="M590" s="53" t="str">
        <f>IF(②コード一覧!BL586="","",INDEX(②コード一覧!$BB$2:$BD$802,MATCH(②コード一覧!BL586,②コード一覧!$BB$2:$BB$802,0),3))</f>
        <v/>
      </c>
      <c r="N590" s="53"/>
      <c r="O590" s="53" t="str">
        <f>IF(②コード一覧!BM586="","",INDEX(②コード一覧!$BB$2:$BD$802,MATCH(②コード一覧!BM586,②コード一覧!$BB$2:$BB$802,0),3))</f>
        <v/>
      </c>
      <c r="P590" s="52"/>
      <c r="Q590" s="20" t="str">
        <f>IF(②コード一覧!BF586="","",②コード一覧!BF586)</f>
        <v/>
      </c>
    </row>
    <row r="591" spans="1:17">
      <c r="A591" s="52" t="str">
        <f>IF(②コード一覧!BB587="","",②コード一覧!BB587)</f>
        <v/>
      </c>
      <c r="B591" s="52" t="str">
        <f>IF(②コード一覧!BH587="","",②コード一覧!BH587)</f>
        <v/>
      </c>
      <c r="C591" s="53" t="str">
        <f>IF(A591="","",INDEX(②コード一覧!$B$2:$D$40,MATCH(③組織表示変え!B591,②コード一覧!$B$2:$B$40,0),3))</f>
        <v/>
      </c>
      <c r="D591" s="61"/>
      <c r="E591" s="20" t="str">
        <f t="shared" si="9"/>
        <v/>
      </c>
      <c r="F591" s="53"/>
      <c r="G591" s="53" t="str">
        <f>IF(②コード一覧!BI587="","",INDEX(②コード一覧!$BB$2:$BD$802,MATCH(②コード一覧!BI587,②コード一覧!$BB$2:$BB$802,0),3))</f>
        <v/>
      </c>
      <c r="H591" s="53"/>
      <c r="I591" s="53" t="str">
        <f>IF(②コード一覧!BJ587="","",INDEX(②コード一覧!$BB$2:$BD$802,MATCH(②コード一覧!BJ587,②コード一覧!$BB$2:$BB$802,0),3))</f>
        <v/>
      </c>
      <c r="J591" s="53"/>
      <c r="K591" s="53" t="str">
        <f>IF(②コード一覧!BK587="","",INDEX(②コード一覧!$BB$2:$BD$802,MATCH(②コード一覧!BK587,②コード一覧!$BB$2:$BB$802,0),3))</f>
        <v/>
      </c>
      <c r="L591" s="53"/>
      <c r="M591" s="53" t="str">
        <f>IF(②コード一覧!BL587="","",INDEX(②コード一覧!$BB$2:$BD$802,MATCH(②コード一覧!BL587,②コード一覧!$BB$2:$BB$802,0),3))</f>
        <v/>
      </c>
      <c r="N591" s="53"/>
      <c r="O591" s="53" t="str">
        <f>IF(②コード一覧!BM587="","",INDEX(②コード一覧!$BB$2:$BD$802,MATCH(②コード一覧!BM587,②コード一覧!$BB$2:$BB$802,0),3))</f>
        <v/>
      </c>
      <c r="P591" s="52"/>
      <c r="Q591" s="20" t="str">
        <f>IF(②コード一覧!BF587="","",②コード一覧!BF587)</f>
        <v/>
      </c>
    </row>
    <row r="592" spans="1:17">
      <c r="A592" s="52" t="str">
        <f>IF(②コード一覧!BB588="","",②コード一覧!BB588)</f>
        <v/>
      </c>
      <c r="B592" s="52" t="str">
        <f>IF(②コード一覧!BH588="","",②コード一覧!BH588)</f>
        <v/>
      </c>
      <c r="C592" s="53" t="str">
        <f>IF(A592="","",INDEX(②コード一覧!$B$2:$D$40,MATCH(③組織表示変え!B592,②コード一覧!$B$2:$B$40,0),3))</f>
        <v/>
      </c>
      <c r="D592" s="61"/>
      <c r="E592" s="20" t="str">
        <f t="shared" si="9"/>
        <v/>
      </c>
      <c r="F592" s="53"/>
      <c r="G592" s="53" t="str">
        <f>IF(②コード一覧!BI588="","",INDEX(②コード一覧!$BB$2:$BD$802,MATCH(②コード一覧!BI588,②コード一覧!$BB$2:$BB$802,0),3))</f>
        <v/>
      </c>
      <c r="H592" s="53"/>
      <c r="I592" s="53" t="str">
        <f>IF(②コード一覧!BJ588="","",INDEX(②コード一覧!$BB$2:$BD$802,MATCH(②コード一覧!BJ588,②コード一覧!$BB$2:$BB$802,0),3))</f>
        <v/>
      </c>
      <c r="J592" s="53"/>
      <c r="K592" s="53" t="str">
        <f>IF(②コード一覧!BK588="","",INDEX(②コード一覧!$BB$2:$BD$802,MATCH(②コード一覧!BK588,②コード一覧!$BB$2:$BB$802,0),3))</f>
        <v/>
      </c>
      <c r="L592" s="53"/>
      <c r="M592" s="53" t="str">
        <f>IF(②コード一覧!BL588="","",INDEX(②コード一覧!$BB$2:$BD$802,MATCH(②コード一覧!BL588,②コード一覧!$BB$2:$BB$802,0),3))</f>
        <v/>
      </c>
      <c r="N592" s="53"/>
      <c r="O592" s="53" t="str">
        <f>IF(②コード一覧!BM588="","",INDEX(②コード一覧!$BB$2:$BD$802,MATCH(②コード一覧!BM588,②コード一覧!$BB$2:$BB$802,0),3))</f>
        <v/>
      </c>
      <c r="P592" s="52"/>
      <c r="Q592" s="20" t="str">
        <f>IF(②コード一覧!BF588="","",②コード一覧!BF588)</f>
        <v/>
      </c>
    </row>
    <row r="593" spans="1:17">
      <c r="A593" s="52" t="str">
        <f>IF(②コード一覧!BB589="","",②コード一覧!BB589)</f>
        <v/>
      </c>
      <c r="B593" s="52" t="str">
        <f>IF(②コード一覧!BH589="","",②コード一覧!BH589)</f>
        <v/>
      </c>
      <c r="C593" s="53" t="str">
        <f>IF(A593="","",INDEX(②コード一覧!$B$2:$D$40,MATCH(③組織表示変え!B593,②コード一覧!$B$2:$B$40,0),3))</f>
        <v/>
      </c>
      <c r="D593" s="61"/>
      <c r="E593" s="20" t="str">
        <f t="shared" si="9"/>
        <v/>
      </c>
      <c r="F593" s="53"/>
      <c r="G593" s="53" t="str">
        <f>IF(②コード一覧!BI589="","",INDEX(②コード一覧!$BB$2:$BD$802,MATCH(②コード一覧!BI589,②コード一覧!$BB$2:$BB$802,0),3))</f>
        <v/>
      </c>
      <c r="H593" s="53"/>
      <c r="I593" s="53" t="str">
        <f>IF(②コード一覧!BJ589="","",INDEX(②コード一覧!$BB$2:$BD$802,MATCH(②コード一覧!BJ589,②コード一覧!$BB$2:$BB$802,0),3))</f>
        <v/>
      </c>
      <c r="J593" s="53"/>
      <c r="K593" s="53" t="str">
        <f>IF(②コード一覧!BK589="","",INDEX(②コード一覧!$BB$2:$BD$802,MATCH(②コード一覧!BK589,②コード一覧!$BB$2:$BB$802,0),3))</f>
        <v/>
      </c>
      <c r="L593" s="53"/>
      <c r="M593" s="53" t="str">
        <f>IF(②コード一覧!BL589="","",INDEX(②コード一覧!$BB$2:$BD$802,MATCH(②コード一覧!BL589,②コード一覧!$BB$2:$BB$802,0),3))</f>
        <v/>
      </c>
      <c r="N593" s="53"/>
      <c r="O593" s="53" t="str">
        <f>IF(②コード一覧!BM589="","",INDEX(②コード一覧!$BB$2:$BD$802,MATCH(②コード一覧!BM589,②コード一覧!$BB$2:$BB$802,0),3))</f>
        <v/>
      </c>
      <c r="P593" s="52"/>
      <c r="Q593" s="20" t="str">
        <f>IF(②コード一覧!BF589="","",②コード一覧!BF589)</f>
        <v/>
      </c>
    </row>
    <row r="594" spans="1:17">
      <c r="A594" s="52" t="str">
        <f>IF(②コード一覧!BB590="","",②コード一覧!BB590)</f>
        <v/>
      </c>
      <c r="B594" s="52" t="str">
        <f>IF(②コード一覧!BH590="","",②コード一覧!BH590)</f>
        <v/>
      </c>
      <c r="C594" s="53" t="str">
        <f>IF(A594="","",INDEX(②コード一覧!$B$2:$D$40,MATCH(③組織表示変え!B594,②コード一覧!$B$2:$B$40,0),3))</f>
        <v/>
      </c>
      <c r="D594" s="61"/>
      <c r="E594" s="20" t="str">
        <f t="shared" si="9"/>
        <v/>
      </c>
      <c r="F594" s="53"/>
      <c r="G594" s="53" t="str">
        <f>IF(②コード一覧!BI590="","",INDEX(②コード一覧!$BB$2:$BD$802,MATCH(②コード一覧!BI590,②コード一覧!$BB$2:$BB$802,0),3))</f>
        <v/>
      </c>
      <c r="H594" s="53"/>
      <c r="I594" s="53" t="str">
        <f>IF(②コード一覧!BJ590="","",INDEX(②コード一覧!$BB$2:$BD$802,MATCH(②コード一覧!BJ590,②コード一覧!$BB$2:$BB$802,0),3))</f>
        <v/>
      </c>
      <c r="J594" s="53"/>
      <c r="K594" s="53" t="str">
        <f>IF(②コード一覧!BK590="","",INDEX(②コード一覧!$BB$2:$BD$802,MATCH(②コード一覧!BK590,②コード一覧!$BB$2:$BB$802,0),3))</f>
        <v/>
      </c>
      <c r="L594" s="53"/>
      <c r="M594" s="53" t="str">
        <f>IF(②コード一覧!BL590="","",INDEX(②コード一覧!$BB$2:$BD$802,MATCH(②コード一覧!BL590,②コード一覧!$BB$2:$BB$802,0),3))</f>
        <v/>
      </c>
      <c r="N594" s="53"/>
      <c r="O594" s="53" t="str">
        <f>IF(②コード一覧!BM590="","",INDEX(②コード一覧!$BB$2:$BD$802,MATCH(②コード一覧!BM590,②コード一覧!$BB$2:$BB$802,0),3))</f>
        <v/>
      </c>
      <c r="P594" s="52"/>
      <c r="Q594" s="20" t="str">
        <f>IF(②コード一覧!BF590="","",②コード一覧!BF590)</f>
        <v/>
      </c>
    </row>
    <row r="595" spans="1:17">
      <c r="A595" s="52" t="str">
        <f>IF(②コード一覧!BB591="","",②コード一覧!BB591)</f>
        <v/>
      </c>
      <c r="B595" s="52" t="str">
        <f>IF(②コード一覧!BH591="","",②コード一覧!BH591)</f>
        <v/>
      </c>
      <c r="C595" s="53" t="str">
        <f>IF(A595="","",INDEX(②コード一覧!$B$2:$D$40,MATCH(③組織表示変え!B595,②コード一覧!$B$2:$B$40,0),3))</f>
        <v/>
      </c>
      <c r="D595" s="61"/>
      <c r="E595" s="20" t="str">
        <f t="shared" si="9"/>
        <v/>
      </c>
      <c r="F595" s="53"/>
      <c r="G595" s="53" t="str">
        <f>IF(②コード一覧!BI591="","",INDEX(②コード一覧!$BB$2:$BD$802,MATCH(②コード一覧!BI591,②コード一覧!$BB$2:$BB$802,0),3))</f>
        <v/>
      </c>
      <c r="H595" s="53"/>
      <c r="I595" s="53" t="str">
        <f>IF(②コード一覧!BJ591="","",INDEX(②コード一覧!$BB$2:$BD$802,MATCH(②コード一覧!BJ591,②コード一覧!$BB$2:$BB$802,0),3))</f>
        <v/>
      </c>
      <c r="J595" s="53"/>
      <c r="K595" s="53" t="str">
        <f>IF(②コード一覧!BK591="","",INDEX(②コード一覧!$BB$2:$BD$802,MATCH(②コード一覧!BK591,②コード一覧!$BB$2:$BB$802,0),3))</f>
        <v/>
      </c>
      <c r="L595" s="53"/>
      <c r="M595" s="53" t="str">
        <f>IF(②コード一覧!BL591="","",INDEX(②コード一覧!$BB$2:$BD$802,MATCH(②コード一覧!BL591,②コード一覧!$BB$2:$BB$802,0),3))</f>
        <v/>
      </c>
      <c r="N595" s="53"/>
      <c r="O595" s="53" t="str">
        <f>IF(②コード一覧!BM591="","",INDEX(②コード一覧!$BB$2:$BD$802,MATCH(②コード一覧!BM591,②コード一覧!$BB$2:$BB$802,0),3))</f>
        <v/>
      </c>
      <c r="P595" s="52"/>
      <c r="Q595" s="20" t="str">
        <f>IF(②コード一覧!BF591="","",②コード一覧!BF591)</f>
        <v/>
      </c>
    </row>
    <row r="596" spans="1:17">
      <c r="A596" s="52" t="str">
        <f>IF(②コード一覧!BB592="","",②コード一覧!BB592)</f>
        <v/>
      </c>
      <c r="B596" s="52" t="str">
        <f>IF(②コード一覧!BH592="","",②コード一覧!BH592)</f>
        <v/>
      </c>
      <c r="C596" s="53" t="str">
        <f>IF(A596="","",INDEX(②コード一覧!$B$2:$D$40,MATCH(③組織表示変え!B596,②コード一覧!$B$2:$B$40,0),3))</f>
        <v/>
      </c>
      <c r="D596" s="61"/>
      <c r="E596" s="20" t="str">
        <f t="shared" si="9"/>
        <v/>
      </c>
      <c r="F596" s="53"/>
      <c r="G596" s="53" t="str">
        <f>IF(②コード一覧!BI592="","",INDEX(②コード一覧!$BB$2:$BD$802,MATCH(②コード一覧!BI592,②コード一覧!$BB$2:$BB$802,0),3))</f>
        <v/>
      </c>
      <c r="H596" s="53"/>
      <c r="I596" s="53" t="str">
        <f>IF(②コード一覧!BJ592="","",INDEX(②コード一覧!$BB$2:$BD$802,MATCH(②コード一覧!BJ592,②コード一覧!$BB$2:$BB$802,0),3))</f>
        <v/>
      </c>
      <c r="J596" s="53"/>
      <c r="K596" s="53" t="str">
        <f>IF(②コード一覧!BK592="","",INDEX(②コード一覧!$BB$2:$BD$802,MATCH(②コード一覧!BK592,②コード一覧!$BB$2:$BB$802,0),3))</f>
        <v/>
      </c>
      <c r="L596" s="53"/>
      <c r="M596" s="53" t="str">
        <f>IF(②コード一覧!BL592="","",INDEX(②コード一覧!$BB$2:$BD$802,MATCH(②コード一覧!BL592,②コード一覧!$BB$2:$BB$802,0),3))</f>
        <v/>
      </c>
      <c r="N596" s="53"/>
      <c r="O596" s="53" t="str">
        <f>IF(②コード一覧!BM592="","",INDEX(②コード一覧!$BB$2:$BD$802,MATCH(②コード一覧!BM592,②コード一覧!$BB$2:$BB$802,0),3))</f>
        <v/>
      </c>
      <c r="P596" s="52"/>
      <c r="Q596" s="20" t="str">
        <f>IF(②コード一覧!BF592="","",②コード一覧!BF592)</f>
        <v/>
      </c>
    </row>
    <row r="597" spans="1:17">
      <c r="A597" s="52" t="str">
        <f>IF(②コード一覧!BB593="","",②コード一覧!BB593)</f>
        <v/>
      </c>
      <c r="B597" s="52" t="str">
        <f>IF(②コード一覧!BH593="","",②コード一覧!BH593)</f>
        <v/>
      </c>
      <c r="C597" s="53" t="str">
        <f>IF(A597="","",INDEX(②コード一覧!$B$2:$D$40,MATCH(③組織表示変え!B597,②コード一覧!$B$2:$B$40,0),3))</f>
        <v/>
      </c>
      <c r="D597" s="61"/>
      <c r="E597" s="20" t="str">
        <f t="shared" si="9"/>
        <v/>
      </c>
      <c r="F597" s="53"/>
      <c r="G597" s="53" t="str">
        <f>IF(②コード一覧!BI593="","",INDEX(②コード一覧!$BB$2:$BD$802,MATCH(②コード一覧!BI593,②コード一覧!$BB$2:$BB$802,0),3))</f>
        <v/>
      </c>
      <c r="H597" s="53"/>
      <c r="I597" s="53" t="str">
        <f>IF(②コード一覧!BJ593="","",INDEX(②コード一覧!$BB$2:$BD$802,MATCH(②コード一覧!BJ593,②コード一覧!$BB$2:$BB$802,0),3))</f>
        <v/>
      </c>
      <c r="J597" s="53"/>
      <c r="K597" s="53" t="str">
        <f>IF(②コード一覧!BK593="","",INDEX(②コード一覧!$BB$2:$BD$802,MATCH(②コード一覧!BK593,②コード一覧!$BB$2:$BB$802,0),3))</f>
        <v/>
      </c>
      <c r="L597" s="53"/>
      <c r="M597" s="53" t="str">
        <f>IF(②コード一覧!BL593="","",INDEX(②コード一覧!$BB$2:$BD$802,MATCH(②コード一覧!BL593,②コード一覧!$BB$2:$BB$802,0),3))</f>
        <v/>
      </c>
      <c r="N597" s="53"/>
      <c r="O597" s="53" t="str">
        <f>IF(②コード一覧!BM593="","",INDEX(②コード一覧!$BB$2:$BD$802,MATCH(②コード一覧!BM593,②コード一覧!$BB$2:$BB$802,0),3))</f>
        <v/>
      </c>
      <c r="P597" s="52"/>
      <c r="Q597" s="20" t="str">
        <f>IF(②コード一覧!BF593="","",②コード一覧!BF593)</f>
        <v/>
      </c>
    </row>
    <row r="598" spans="1:17">
      <c r="A598" s="52" t="str">
        <f>IF(②コード一覧!BB594="","",②コード一覧!BB594)</f>
        <v/>
      </c>
      <c r="B598" s="52" t="str">
        <f>IF(②コード一覧!BH594="","",②コード一覧!BH594)</f>
        <v/>
      </c>
      <c r="C598" s="53" t="str">
        <f>IF(A598="","",INDEX(②コード一覧!$B$2:$D$40,MATCH(③組織表示変え!B598,②コード一覧!$B$2:$B$40,0),3))</f>
        <v/>
      </c>
      <c r="D598" s="61"/>
      <c r="E598" s="20" t="str">
        <f t="shared" si="9"/>
        <v/>
      </c>
      <c r="F598" s="53"/>
      <c r="G598" s="53" t="str">
        <f>IF(②コード一覧!BI594="","",INDEX(②コード一覧!$BB$2:$BD$802,MATCH(②コード一覧!BI594,②コード一覧!$BB$2:$BB$802,0),3))</f>
        <v/>
      </c>
      <c r="H598" s="53"/>
      <c r="I598" s="53" t="str">
        <f>IF(②コード一覧!BJ594="","",INDEX(②コード一覧!$BB$2:$BD$802,MATCH(②コード一覧!BJ594,②コード一覧!$BB$2:$BB$802,0),3))</f>
        <v/>
      </c>
      <c r="J598" s="53"/>
      <c r="K598" s="53" t="str">
        <f>IF(②コード一覧!BK594="","",INDEX(②コード一覧!$BB$2:$BD$802,MATCH(②コード一覧!BK594,②コード一覧!$BB$2:$BB$802,0),3))</f>
        <v/>
      </c>
      <c r="L598" s="53"/>
      <c r="M598" s="53" t="str">
        <f>IF(②コード一覧!BL594="","",INDEX(②コード一覧!$BB$2:$BD$802,MATCH(②コード一覧!BL594,②コード一覧!$BB$2:$BB$802,0),3))</f>
        <v/>
      </c>
      <c r="N598" s="53"/>
      <c r="O598" s="53" t="str">
        <f>IF(②コード一覧!BM594="","",INDEX(②コード一覧!$BB$2:$BD$802,MATCH(②コード一覧!BM594,②コード一覧!$BB$2:$BB$802,0),3))</f>
        <v/>
      </c>
      <c r="P598" s="52"/>
      <c r="Q598" s="20" t="str">
        <f>IF(②コード一覧!BF594="","",②コード一覧!BF594)</f>
        <v/>
      </c>
    </row>
    <row r="599" spans="1:17">
      <c r="A599" s="52" t="str">
        <f>IF(②コード一覧!BB595="","",②コード一覧!BB595)</f>
        <v/>
      </c>
      <c r="B599" s="52" t="str">
        <f>IF(②コード一覧!BH595="","",②コード一覧!BH595)</f>
        <v/>
      </c>
      <c r="C599" s="53" t="str">
        <f>IF(A599="","",INDEX(②コード一覧!$B$2:$D$40,MATCH(③組織表示変え!B599,②コード一覧!$B$2:$B$40,0),3))</f>
        <v/>
      </c>
      <c r="D599" s="61"/>
      <c r="E599" s="20" t="str">
        <f t="shared" si="9"/>
        <v/>
      </c>
      <c r="F599" s="53"/>
      <c r="G599" s="53" t="str">
        <f>IF(②コード一覧!BI595="","",INDEX(②コード一覧!$BB$2:$BD$802,MATCH(②コード一覧!BI595,②コード一覧!$BB$2:$BB$802,0),3))</f>
        <v/>
      </c>
      <c r="H599" s="53"/>
      <c r="I599" s="53" t="str">
        <f>IF(②コード一覧!BJ595="","",INDEX(②コード一覧!$BB$2:$BD$802,MATCH(②コード一覧!BJ595,②コード一覧!$BB$2:$BB$802,0),3))</f>
        <v/>
      </c>
      <c r="J599" s="53"/>
      <c r="K599" s="53" t="str">
        <f>IF(②コード一覧!BK595="","",INDEX(②コード一覧!$BB$2:$BD$802,MATCH(②コード一覧!BK595,②コード一覧!$BB$2:$BB$802,0),3))</f>
        <v/>
      </c>
      <c r="L599" s="53"/>
      <c r="M599" s="53" t="str">
        <f>IF(②コード一覧!BL595="","",INDEX(②コード一覧!$BB$2:$BD$802,MATCH(②コード一覧!BL595,②コード一覧!$BB$2:$BB$802,0),3))</f>
        <v/>
      </c>
      <c r="N599" s="53"/>
      <c r="O599" s="53" t="str">
        <f>IF(②コード一覧!BM595="","",INDEX(②コード一覧!$BB$2:$BD$802,MATCH(②コード一覧!BM595,②コード一覧!$BB$2:$BB$802,0),3))</f>
        <v/>
      </c>
      <c r="P599" s="52"/>
      <c r="Q599" s="20" t="str">
        <f>IF(②コード一覧!BF595="","",②コード一覧!BF595)</f>
        <v/>
      </c>
    </row>
    <row r="600" spans="1:17">
      <c r="A600" s="52" t="str">
        <f>IF(②コード一覧!BB596="","",②コード一覧!BB596)</f>
        <v/>
      </c>
      <c r="B600" s="52" t="str">
        <f>IF(②コード一覧!BH596="","",②コード一覧!BH596)</f>
        <v/>
      </c>
      <c r="C600" s="53" t="str">
        <f>IF(A600="","",INDEX(②コード一覧!$B$2:$D$40,MATCH(③組織表示変え!B600,②コード一覧!$B$2:$B$40,0),3))</f>
        <v/>
      </c>
      <c r="D600" s="61"/>
      <c r="E600" s="20" t="str">
        <f t="shared" si="9"/>
        <v/>
      </c>
      <c r="F600" s="53"/>
      <c r="G600" s="53" t="str">
        <f>IF(②コード一覧!BI596="","",INDEX(②コード一覧!$BB$2:$BD$802,MATCH(②コード一覧!BI596,②コード一覧!$BB$2:$BB$802,0),3))</f>
        <v/>
      </c>
      <c r="H600" s="53"/>
      <c r="I600" s="53" t="str">
        <f>IF(②コード一覧!BJ596="","",INDEX(②コード一覧!$BB$2:$BD$802,MATCH(②コード一覧!BJ596,②コード一覧!$BB$2:$BB$802,0),3))</f>
        <v/>
      </c>
      <c r="J600" s="53"/>
      <c r="K600" s="53" t="str">
        <f>IF(②コード一覧!BK596="","",INDEX(②コード一覧!$BB$2:$BD$802,MATCH(②コード一覧!BK596,②コード一覧!$BB$2:$BB$802,0),3))</f>
        <v/>
      </c>
      <c r="L600" s="53"/>
      <c r="M600" s="53" t="str">
        <f>IF(②コード一覧!BL596="","",INDEX(②コード一覧!$BB$2:$BD$802,MATCH(②コード一覧!BL596,②コード一覧!$BB$2:$BB$802,0),3))</f>
        <v/>
      </c>
      <c r="N600" s="53"/>
      <c r="O600" s="53" t="str">
        <f>IF(②コード一覧!BM596="","",INDEX(②コード一覧!$BB$2:$BD$802,MATCH(②コード一覧!BM596,②コード一覧!$BB$2:$BB$802,0),3))</f>
        <v/>
      </c>
      <c r="P600" s="52"/>
      <c r="Q600" s="20" t="str">
        <f>IF(②コード一覧!BF596="","",②コード一覧!BF596)</f>
        <v/>
      </c>
    </row>
    <row r="601" spans="1:17">
      <c r="A601" s="52" t="str">
        <f>IF(②コード一覧!BB597="","",②コード一覧!BB597)</f>
        <v/>
      </c>
      <c r="B601" s="52" t="str">
        <f>IF(②コード一覧!BH597="","",②コード一覧!BH597)</f>
        <v/>
      </c>
      <c r="C601" s="53" t="str">
        <f>IF(A601="","",INDEX(②コード一覧!$B$2:$D$40,MATCH(③組織表示変え!B601,②コード一覧!$B$2:$B$40,0),3))</f>
        <v/>
      </c>
      <c r="D601" s="61"/>
      <c r="E601" s="20" t="str">
        <f t="shared" si="9"/>
        <v/>
      </c>
      <c r="F601" s="53"/>
      <c r="G601" s="53" t="str">
        <f>IF(②コード一覧!BI597="","",INDEX(②コード一覧!$BB$2:$BD$802,MATCH(②コード一覧!BI597,②コード一覧!$BB$2:$BB$802,0),3))</f>
        <v/>
      </c>
      <c r="H601" s="53"/>
      <c r="I601" s="53" t="str">
        <f>IF(②コード一覧!BJ597="","",INDEX(②コード一覧!$BB$2:$BD$802,MATCH(②コード一覧!BJ597,②コード一覧!$BB$2:$BB$802,0),3))</f>
        <v/>
      </c>
      <c r="J601" s="53"/>
      <c r="K601" s="53" t="str">
        <f>IF(②コード一覧!BK597="","",INDEX(②コード一覧!$BB$2:$BD$802,MATCH(②コード一覧!BK597,②コード一覧!$BB$2:$BB$802,0),3))</f>
        <v/>
      </c>
      <c r="L601" s="53"/>
      <c r="M601" s="53" t="str">
        <f>IF(②コード一覧!BL597="","",INDEX(②コード一覧!$BB$2:$BD$802,MATCH(②コード一覧!BL597,②コード一覧!$BB$2:$BB$802,0),3))</f>
        <v/>
      </c>
      <c r="N601" s="53"/>
      <c r="O601" s="53" t="str">
        <f>IF(②コード一覧!BM597="","",INDEX(②コード一覧!$BB$2:$BD$802,MATCH(②コード一覧!BM597,②コード一覧!$BB$2:$BB$802,0),3))</f>
        <v/>
      </c>
      <c r="P601" s="52"/>
      <c r="Q601" s="20" t="str">
        <f>IF(②コード一覧!BF597="","",②コード一覧!BF597)</f>
        <v/>
      </c>
    </row>
    <row r="602" spans="1:17">
      <c r="A602" s="52" t="str">
        <f>IF(②コード一覧!BB598="","",②コード一覧!BB598)</f>
        <v/>
      </c>
      <c r="B602" s="52" t="str">
        <f>IF(②コード一覧!BH598="","",②コード一覧!BH598)</f>
        <v/>
      </c>
      <c r="C602" s="53" t="str">
        <f>IF(A602="","",INDEX(②コード一覧!$B$2:$D$40,MATCH(③組織表示変え!B602,②コード一覧!$B$2:$B$40,0),3))</f>
        <v/>
      </c>
      <c r="D602" s="61"/>
      <c r="E602" s="20" t="str">
        <f t="shared" si="9"/>
        <v/>
      </c>
      <c r="F602" s="53"/>
      <c r="G602" s="53" t="str">
        <f>IF(②コード一覧!BI598="","",INDEX(②コード一覧!$BB$2:$BD$802,MATCH(②コード一覧!BI598,②コード一覧!$BB$2:$BB$802,0),3))</f>
        <v/>
      </c>
      <c r="H602" s="53"/>
      <c r="I602" s="53" t="str">
        <f>IF(②コード一覧!BJ598="","",INDEX(②コード一覧!$BB$2:$BD$802,MATCH(②コード一覧!BJ598,②コード一覧!$BB$2:$BB$802,0),3))</f>
        <v/>
      </c>
      <c r="J602" s="53"/>
      <c r="K602" s="53" t="str">
        <f>IF(②コード一覧!BK598="","",INDEX(②コード一覧!$BB$2:$BD$802,MATCH(②コード一覧!BK598,②コード一覧!$BB$2:$BB$802,0),3))</f>
        <v/>
      </c>
      <c r="L602" s="53"/>
      <c r="M602" s="53" t="str">
        <f>IF(②コード一覧!BL598="","",INDEX(②コード一覧!$BB$2:$BD$802,MATCH(②コード一覧!BL598,②コード一覧!$BB$2:$BB$802,0),3))</f>
        <v/>
      </c>
      <c r="N602" s="53"/>
      <c r="O602" s="53" t="str">
        <f>IF(②コード一覧!BM598="","",INDEX(②コード一覧!$BB$2:$BD$802,MATCH(②コード一覧!BM598,②コード一覧!$BB$2:$BB$802,0),3))</f>
        <v/>
      </c>
      <c r="P602" s="52"/>
      <c r="Q602" s="20" t="str">
        <f>IF(②コード一覧!BF598="","",②コード一覧!BF598)</f>
        <v/>
      </c>
    </row>
    <row r="603" spans="1:17">
      <c r="A603" s="52" t="str">
        <f>IF(②コード一覧!BB599="","",②コード一覧!BB599)</f>
        <v/>
      </c>
      <c r="B603" s="52" t="str">
        <f>IF(②コード一覧!BH599="","",②コード一覧!BH599)</f>
        <v/>
      </c>
      <c r="C603" s="53" t="str">
        <f>IF(A603="","",INDEX(②コード一覧!$B$2:$D$40,MATCH(③組織表示変え!B603,②コード一覧!$B$2:$B$40,0),3))</f>
        <v/>
      </c>
      <c r="D603" s="61"/>
      <c r="E603" s="20" t="str">
        <f t="shared" si="9"/>
        <v/>
      </c>
      <c r="F603" s="53"/>
      <c r="G603" s="53" t="str">
        <f>IF(②コード一覧!BI599="","",INDEX(②コード一覧!$BB$2:$BD$802,MATCH(②コード一覧!BI599,②コード一覧!$BB$2:$BB$802,0),3))</f>
        <v/>
      </c>
      <c r="H603" s="53"/>
      <c r="I603" s="53" t="str">
        <f>IF(②コード一覧!BJ599="","",INDEX(②コード一覧!$BB$2:$BD$802,MATCH(②コード一覧!BJ599,②コード一覧!$BB$2:$BB$802,0),3))</f>
        <v/>
      </c>
      <c r="J603" s="53"/>
      <c r="K603" s="53" t="str">
        <f>IF(②コード一覧!BK599="","",INDEX(②コード一覧!$BB$2:$BD$802,MATCH(②コード一覧!BK599,②コード一覧!$BB$2:$BB$802,0),3))</f>
        <v/>
      </c>
      <c r="L603" s="53"/>
      <c r="M603" s="53" t="str">
        <f>IF(②コード一覧!BL599="","",INDEX(②コード一覧!$BB$2:$BD$802,MATCH(②コード一覧!BL599,②コード一覧!$BB$2:$BB$802,0),3))</f>
        <v/>
      </c>
      <c r="N603" s="53"/>
      <c r="O603" s="53" t="str">
        <f>IF(②コード一覧!BM599="","",INDEX(②コード一覧!$BB$2:$BD$802,MATCH(②コード一覧!BM599,②コード一覧!$BB$2:$BB$802,0),3))</f>
        <v/>
      </c>
      <c r="P603" s="52"/>
      <c r="Q603" s="20" t="str">
        <f>IF(②コード一覧!BF599="","",②コード一覧!BF599)</f>
        <v/>
      </c>
    </row>
    <row r="604" spans="1:17">
      <c r="A604" s="52" t="str">
        <f>IF(②コード一覧!BB600="","",②コード一覧!BB600)</f>
        <v/>
      </c>
      <c r="B604" s="52" t="str">
        <f>IF(②コード一覧!BH600="","",②コード一覧!BH600)</f>
        <v/>
      </c>
      <c r="C604" s="53" t="str">
        <f>IF(A604="","",INDEX(②コード一覧!$B$2:$D$40,MATCH(③組織表示変え!B604,②コード一覧!$B$2:$B$40,0),3))</f>
        <v/>
      </c>
      <c r="D604" s="61"/>
      <c r="E604" s="20" t="str">
        <f t="shared" si="9"/>
        <v/>
      </c>
      <c r="F604" s="53"/>
      <c r="G604" s="53" t="str">
        <f>IF(②コード一覧!BI600="","",INDEX(②コード一覧!$BB$2:$BD$802,MATCH(②コード一覧!BI600,②コード一覧!$BB$2:$BB$802,0),3))</f>
        <v/>
      </c>
      <c r="H604" s="53"/>
      <c r="I604" s="53" t="str">
        <f>IF(②コード一覧!BJ600="","",INDEX(②コード一覧!$BB$2:$BD$802,MATCH(②コード一覧!BJ600,②コード一覧!$BB$2:$BB$802,0),3))</f>
        <v/>
      </c>
      <c r="J604" s="53"/>
      <c r="K604" s="53" t="str">
        <f>IF(②コード一覧!BK600="","",INDEX(②コード一覧!$BB$2:$BD$802,MATCH(②コード一覧!BK600,②コード一覧!$BB$2:$BB$802,0),3))</f>
        <v/>
      </c>
      <c r="L604" s="53"/>
      <c r="M604" s="53" t="str">
        <f>IF(②コード一覧!BL600="","",INDEX(②コード一覧!$BB$2:$BD$802,MATCH(②コード一覧!BL600,②コード一覧!$BB$2:$BB$802,0),3))</f>
        <v/>
      </c>
      <c r="N604" s="53"/>
      <c r="O604" s="53" t="str">
        <f>IF(②コード一覧!BM600="","",INDEX(②コード一覧!$BB$2:$BD$802,MATCH(②コード一覧!BM600,②コード一覧!$BB$2:$BB$802,0),3))</f>
        <v/>
      </c>
      <c r="P604" s="52"/>
      <c r="Q604" s="20" t="str">
        <f>IF(②コード一覧!BF600="","",②コード一覧!BF600)</f>
        <v/>
      </c>
    </row>
    <row r="605" spans="1:17">
      <c r="A605" s="52" t="str">
        <f>IF(②コード一覧!BB601="","",②コード一覧!BB601)</f>
        <v/>
      </c>
      <c r="B605" s="52" t="str">
        <f>IF(②コード一覧!BH601="","",②コード一覧!BH601)</f>
        <v/>
      </c>
      <c r="C605" s="53" t="str">
        <f>IF(A605="","",INDEX(②コード一覧!$B$2:$D$40,MATCH(③組織表示変え!B605,②コード一覧!$B$2:$B$40,0),3))</f>
        <v/>
      </c>
      <c r="D605" s="61"/>
      <c r="E605" s="20" t="str">
        <f t="shared" si="9"/>
        <v/>
      </c>
      <c r="F605" s="53"/>
      <c r="G605" s="53" t="str">
        <f>IF(②コード一覧!BI601="","",INDEX(②コード一覧!$BB$2:$BD$802,MATCH(②コード一覧!BI601,②コード一覧!$BB$2:$BB$802,0),3))</f>
        <v/>
      </c>
      <c r="H605" s="53"/>
      <c r="I605" s="53" t="str">
        <f>IF(②コード一覧!BJ601="","",INDEX(②コード一覧!$BB$2:$BD$802,MATCH(②コード一覧!BJ601,②コード一覧!$BB$2:$BB$802,0),3))</f>
        <v/>
      </c>
      <c r="J605" s="53"/>
      <c r="K605" s="53" t="str">
        <f>IF(②コード一覧!BK601="","",INDEX(②コード一覧!$BB$2:$BD$802,MATCH(②コード一覧!BK601,②コード一覧!$BB$2:$BB$802,0),3))</f>
        <v/>
      </c>
      <c r="L605" s="53"/>
      <c r="M605" s="53" t="str">
        <f>IF(②コード一覧!BL601="","",INDEX(②コード一覧!$BB$2:$BD$802,MATCH(②コード一覧!BL601,②コード一覧!$BB$2:$BB$802,0),3))</f>
        <v/>
      </c>
      <c r="N605" s="53"/>
      <c r="O605" s="53" t="str">
        <f>IF(②コード一覧!BM601="","",INDEX(②コード一覧!$BB$2:$BD$802,MATCH(②コード一覧!BM601,②コード一覧!$BB$2:$BB$802,0),3))</f>
        <v/>
      </c>
      <c r="P605" s="52"/>
      <c r="Q605" s="20" t="str">
        <f>IF(②コード一覧!BF601="","",②コード一覧!BF601)</f>
        <v/>
      </c>
    </row>
    <row r="606" spans="1:17">
      <c r="A606" s="52" t="str">
        <f>IF(②コード一覧!BB602="","",②コード一覧!BB602)</f>
        <v/>
      </c>
      <c r="B606" s="52" t="str">
        <f>IF(②コード一覧!BH602="","",②コード一覧!BH602)</f>
        <v/>
      </c>
      <c r="C606" s="53" t="str">
        <f>IF(A606="","",INDEX(②コード一覧!$B$2:$D$40,MATCH(③組織表示変え!B606,②コード一覧!$B$2:$B$40,0),3))</f>
        <v/>
      </c>
      <c r="D606" s="61"/>
      <c r="E606" s="20" t="str">
        <f t="shared" si="9"/>
        <v/>
      </c>
      <c r="F606" s="53"/>
      <c r="G606" s="53" t="str">
        <f>IF(②コード一覧!BI602="","",INDEX(②コード一覧!$BB$2:$BD$802,MATCH(②コード一覧!BI602,②コード一覧!$BB$2:$BB$802,0),3))</f>
        <v/>
      </c>
      <c r="H606" s="53"/>
      <c r="I606" s="53" t="str">
        <f>IF(②コード一覧!BJ602="","",INDEX(②コード一覧!$BB$2:$BD$802,MATCH(②コード一覧!BJ602,②コード一覧!$BB$2:$BB$802,0),3))</f>
        <v/>
      </c>
      <c r="J606" s="53"/>
      <c r="K606" s="53" t="str">
        <f>IF(②コード一覧!BK602="","",INDEX(②コード一覧!$BB$2:$BD$802,MATCH(②コード一覧!BK602,②コード一覧!$BB$2:$BB$802,0),3))</f>
        <v/>
      </c>
      <c r="L606" s="53"/>
      <c r="M606" s="53" t="str">
        <f>IF(②コード一覧!BL602="","",INDEX(②コード一覧!$BB$2:$BD$802,MATCH(②コード一覧!BL602,②コード一覧!$BB$2:$BB$802,0),3))</f>
        <v/>
      </c>
      <c r="N606" s="53"/>
      <c r="O606" s="53" t="str">
        <f>IF(②コード一覧!BM602="","",INDEX(②コード一覧!$BB$2:$BD$802,MATCH(②コード一覧!BM602,②コード一覧!$BB$2:$BB$802,0),3))</f>
        <v/>
      </c>
      <c r="P606" s="52"/>
      <c r="Q606" s="20" t="str">
        <f>IF(②コード一覧!BF602="","",②コード一覧!BF602)</f>
        <v/>
      </c>
    </row>
    <row r="607" spans="1:17">
      <c r="A607" s="52" t="str">
        <f>IF(②コード一覧!BB603="","",②コード一覧!BB603)</f>
        <v/>
      </c>
      <c r="B607" s="52" t="str">
        <f>IF(②コード一覧!BH603="","",②コード一覧!BH603)</f>
        <v/>
      </c>
      <c r="C607" s="53" t="str">
        <f>IF(A607="","",INDEX(②コード一覧!$B$2:$D$40,MATCH(③組織表示変え!B607,②コード一覧!$B$2:$B$40,0),3))</f>
        <v/>
      </c>
      <c r="D607" s="61"/>
      <c r="E607" s="20" t="str">
        <f t="shared" si="9"/>
        <v/>
      </c>
      <c r="F607" s="53"/>
      <c r="G607" s="53" t="str">
        <f>IF(②コード一覧!BI603="","",INDEX(②コード一覧!$BB$2:$BD$802,MATCH(②コード一覧!BI603,②コード一覧!$BB$2:$BB$802,0),3))</f>
        <v/>
      </c>
      <c r="H607" s="53"/>
      <c r="I607" s="53" t="str">
        <f>IF(②コード一覧!BJ603="","",INDEX(②コード一覧!$BB$2:$BD$802,MATCH(②コード一覧!BJ603,②コード一覧!$BB$2:$BB$802,0),3))</f>
        <v/>
      </c>
      <c r="J607" s="53"/>
      <c r="K607" s="53" t="str">
        <f>IF(②コード一覧!BK603="","",INDEX(②コード一覧!$BB$2:$BD$802,MATCH(②コード一覧!BK603,②コード一覧!$BB$2:$BB$802,0),3))</f>
        <v/>
      </c>
      <c r="L607" s="53"/>
      <c r="M607" s="53" t="str">
        <f>IF(②コード一覧!BL603="","",INDEX(②コード一覧!$BB$2:$BD$802,MATCH(②コード一覧!BL603,②コード一覧!$BB$2:$BB$802,0),3))</f>
        <v/>
      </c>
      <c r="N607" s="53"/>
      <c r="O607" s="53" t="str">
        <f>IF(②コード一覧!BM603="","",INDEX(②コード一覧!$BB$2:$BD$802,MATCH(②コード一覧!BM603,②コード一覧!$BB$2:$BB$802,0),3))</f>
        <v/>
      </c>
      <c r="P607" s="52"/>
      <c r="Q607" s="20" t="str">
        <f>IF(②コード一覧!BF603="","",②コード一覧!BF603)</f>
        <v/>
      </c>
    </row>
    <row r="608" spans="1:17">
      <c r="A608" s="52" t="str">
        <f>IF(②コード一覧!BB604="","",②コード一覧!BB604)</f>
        <v/>
      </c>
      <c r="B608" s="52" t="str">
        <f>IF(②コード一覧!BH604="","",②コード一覧!BH604)</f>
        <v/>
      </c>
      <c r="C608" s="53" t="str">
        <f>IF(A608="","",INDEX(②コード一覧!$B$2:$D$40,MATCH(③組織表示変え!B608,②コード一覧!$B$2:$B$40,0),3))</f>
        <v/>
      </c>
      <c r="D608" s="61"/>
      <c r="E608" s="20" t="str">
        <f t="shared" si="9"/>
        <v/>
      </c>
      <c r="F608" s="53"/>
      <c r="G608" s="53" t="str">
        <f>IF(②コード一覧!BI604="","",INDEX(②コード一覧!$BB$2:$BD$802,MATCH(②コード一覧!BI604,②コード一覧!$BB$2:$BB$802,0),3))</f>
        <v/>
      </c>
      <c r="H608" s="53"/>
      <c r="I608" s="53" t="str">
        <f>IF(②コード一覧!BJ604="","",INDEX(②コード一覧!$BB$2:$BD$802,MATCH(②コード一覧!BJ604,②コード一覧!$BB$2:$BB$802,0),3))</f>
        <v/>
      </c>
      <c r="J608" s="53"/>
      <c r="K608" s="53" t="str">
        <f>IF(②コード一覧!BK604="","",INDEX(②コード一覧!$BB$2:$BD$802,MATCH(②コード一覧!BK604,②コード一覧!$BB$2:$BB$802,0),3))</f>
        <v/>
      </c>
      <c r="L608" s="53"/>
      <c r="M608" s="53" t="str">
        <f>IF(②コード一覧!BL604="","",INDEX(②コード一覧!$BB$2:$BD$802,MATCH(②コード一覧!BL604,②コード一覧!$BB$2:$BB$802,0),3))</f>
        <v/>
      </c>
      <c r="N608" s="53"/>
      <c r="O608" s="53" t="str">
        <f>IF(②コード一覧!BM604="","",INDEX(②コード一覧!$BB$2:$BD$802,MATCH(②コード一覧!BM604,②コード一覧!$BB$2:$BB$802,0),3))</f>
        <v/>
      </c>
      <c r="P608" s="52"/>
      <c r="Q608" s="20" t="str">
        <f>IF(②コード一覧!BF604="","",②コード一覧!BF604)</f>
        <v/>
      </c>
    </row>
    <row r="609" spans="1:17">
      <c r="A609" s="52" t="str">
        <f>IF(②コード一覧!BB605="","",②コード一覧!BB605)</f>
        <v/>
      </c>
      <c r="B609" s="52" t="str">
        <f>IF(②コード一覧!BH605="","",②コード一覧!BH605)</f>
        <v/>
      </c>
      <c r="C609" s="53" t="str">
        <f>IF(A609="","",INDEX(②コード一覧!$B$2:$D$40,MATCH(③組織表示変え!B609,②コード一覧!$B$2:$B$40,0),3))</f>
        <v/>
      </c>
      <c r="D609" s="61"/>
      <c r="E609" s="20" t="str">
        <f t="shared" si="9"/>
        <v/>
      </c>
      <c r="F609" s="53"/>
      <c r="G609" s="53" t="str">
        <f>IF(②コード一覧!BI605="","",INDEX(②コード一覧!$BB$2:$BD$802,MATCH(②コード一覧!BI605,②コード一覧!$BB$2:$BB$802,0),3))</f>
        <v/>
      </c>
      <c r="H609" s="53"/>
      <c r="I609" s="53" t="str">
        <f>IF(②コード一覧!BJ605="","",INDEX(②コード一覧!$BB$2:$BD$802,MATCH(②コード一覧!BJ605,②コード一覧!$BB$2:$BB$802,0),3))</f>
        <v/>
      </c>
      <c r="J609" s="53"/>
      <c r="K609" s="53" t="str">
        <f>IF(②コード一覧!BK605="","",INDEX(②コード一覧!$BB$2:$BD$802,MATCH(②コード一覧!BK605,②コード一覧!$BB$2:$BB$802,0),3))</f>
        <v/>
      </c>
      <c r="L609" s="53"/>
      <c r="M609" s="53" t="str">
        <f>IF(②コード一覧!BL605="","",INDEX(②コード一覧!$BB$2:$BD$802,MATCH(②コード一覧!BL605,②コード一覧!$BB$2:$BB$802,0),3))</f>
        <v/>
      </c>
      <c r="N609" s="53"/>
      <c r="O609" s="53" t="str">
        <f>IF(②コード一覧!BM605="","",INDEX(②コード一覧!$BB$2:$BD$802,MATCH(②コード一覧!BM605,②コード一覧!$BB$2:$BB$802,0),3))</f>
        <v/>
      </c>
      <c r="P609" s="52"/>
      <c r="Q609" s="20" t="str">
        <f>IF(②コード一覧!BF605="","",②コード一覧!BF605)</f>
        <v/>
      </c>
    </row>
    <row r="610" spans="1:17">
      <c r="A610" s="52" t="str">
        <f>IF(②コード一覧!BB606="","",②コード一覧!BB606)</f>
        <v/>
      </c>
      <c r="B610" s="52" t="str">
        <f>IF(②コード一覧!BH606="","",②コード一覧!BH606)</f>
        <v/>
      </c>
      <c r="C610" s="53" t="str">
        <f>IF(A610="","",INDEX(②コード一覧!$B$2:$D$40,MATCH(③組織表示変え!B610,②コード一覧!$B$2:$B$40,0),3))</f>
        <v/>
      </c>
      <c r="D610" s="61"/>
      <c r="E610" s="20" t="str">
        <f t="shared" si="9"/>
        <v/>
      </c>
      <c r="F610" s="53"/>
      <c r="G610" s="53" t="str">
        <f>IF(②コード一覧!BI606="","",INDEX(②コード一覧!$BB$2:$BD$802,MATCH(②コード一覧!BI606,②コード一覧!$BB$2:$BB$802,0),3))</f>
        <v/>
      </c>
      <c r="H610" s="53"/>
      <c r="I610" s="53" t="str">
        <f>IF(②コード一覧!BJ606="","",INDEX(②コード一覧!$BB$2:$BD$802,MATCH(②コード一覧!BJ606,②コード一覧!$BB$2:$BB$802,0),3))</f>
        <v/>
      </c>
      <c r="J610" s="53"/>
      <c r="K610" s="53" t="str">
        <f>IF(②コード一覧!BK606="","",INDEX(②コード一覧!$BB$2:$BD$802,MATCH(②コード一覧!BK606,②コード一覧!$BB$2:$BB$802,0),3))</f>
        <v/>
      </c>
      <c r="L610" s="53"/>
      <c r="M610" s="53" t="str">
        <f>IF(②コード一覧!BL606="","",INDEX(②コード一覧!$BB$2:$BD$802,MATCH(②コード一覧!BL606,②コード一覧!$BB$2:$BB$802,0),3))</f>
        <v/>
      </c>
      <c r="N610" s="53"/>
      <c r="O610" s="53" t="str">
        <f>IF(②コード一覧!BM606="","",INDEX(②コード一覧!$BB$2:$BD$802,MATCH(②コード一覧!BM606,②コード一覧!$BB$2:$BB$802,0),3))</f>
        <v/>
      </c>
      <c r="P610" s="52"/>
      <c r="Q610" s="20" t="str">
        <f>IF(②コード一覧!BF606="","",②コード一覧!BF606)</f>
        <v/>
      </c>
    </row>
    <row r="611" spans="1:17">
      <c r="A611" s="52" t="str">
        <f>IF(②コード一覧!BB607="","",②コード一覧!BB607)</f>
        <v/>
      </c>
      <c r="B611" s="52" t="str">
        <f>IF(②コード一覧!BH607="","",②コード一覧!BH607)</f>
        <v/>
      </c>
      <c r="C611" s="53" t="str">
        <f>IF(A611="","",INDEX(②コード一覧!$B$2:$D$40,MATCH(③組織表示変え!B611,②コード一覧!$B$2:$B$40,0),3))</f>
        <v/>
      </c>
      <c r="D611" s="61"/>
      <c r="E611" s="20" t="str">
        <f t="shared" si="9"/>
        <v/>
      </c>
      <c r="F611" s="53"/>
      <c r="G611" s="53" t="str">
        <f>IF(②コード一覧!BI607="","",INDEX(②コード一覧!$BB$2:$BD$802,MATCH(②コード一覧!BI607,②コード一覧!$BB$2:$BB$802,0),3))</f>
        <v/>
      </c>
      <c r="H611" s="53"/>
      <c r="I611" s="53" t="str">
        <f>IF(②コード一覧!BJ607="","",INDEX(②コード一覧!$BB$2:$BD$802,MATCH(②コード一覧!BJ607,②コード一覧!$BB$2:$BB$802,0),3))</f>
        <v/>
      </c>
      <c r="J611" s="53"/>
      <c r="K611" s="53" t="str">
        <f>IF(②コード一覧!BK607="","",INDEX(②コード一覧!$BB$2:$BD$802,MATCH(②コード一覧!BK607,②コード一覧!$BB$2:$BB$802,0),3))</f>
        <v/>
      </c>
      <c r="L611" s="53"/>
      <c r="M611" s="53" t="str">
        <f>IF(②コード一覧!BL607="","",INDEX(②コード一覧!$BB$2:$BD$802,MATCH(②コード一覧!BL607,②コード一覧!$BB$2:$BB$802,0),3))</f>
        <v/>
      </c>
      <c r="N611" s="53"/>
      <c r="O611" s="53" t="str">
        <f>IF(②コード一覧!BM607="","",INDEX(②コード一覧!$BB$2:$BD$802,MATCH(②コード一覧!BM607,②コード一覧!$BB$2:$BB$802,0),3))</f>
        <v/>
      </c>
      <c r="P611" s="52"/>
      <c r="Q611" s="20" t="str">
        <f>IF(②コード一覧!BF607="","",②コード一覧!BF607)</f>
        <v/>
      </c>
    </row>
    <row r="612" spans="1:17">
      <c r="A612" s="52" t="str">
        <f>IF(②コード一覧!BB608="","",②コード一覧!BB608)</f>
        <v/>
      </c>
      <c r="B612" s="52" t="str">
        <f>IF(②コード一覧!BH608="","",②コード一覧!BH608)</f>
        <v/>
      </c>
      <c r="C612" s="53" t="str">
        <f>IF(A612="","",INDEX(②コード一覧!$B$2:$D$40,MATCH(③組織表示変え!B612,②コード一覧!$B$2:$B$40,0),3))</f>
        <v/>
      </c>
      <c r="D612" s="61"/>
      <c r="E612" s="20" t="str">
        <f t="shared" si="9"/>
        <v/>
      </c>
      <c r="F612" s="53"/>
      <c r="G612" s="53" t="str">
        <f>IF(②コード一覧!BI608="","",INDEX(②コード一覧!$BB$2:$BD$802,MATCH(②コード一覧!BI608,②コード一覧!$BB$2:$BB$802,0),3))</f>
        <v/>
      </c>
      <c r="H612" s="53"/>
      <c r="I612" s="53" t="str">
        <f>IF(②コード一覧!BJ608="","",INDEX(②コード一覧!$BB$2:$BD$802,MATCH(②コード一覧!BJ608,②コード一覧!$BB$2:$BB$802,0),3))</f>
        <v/>
      </c>
      <c r="J612" s="53"/>
      <c r="K612" s="53" t="str">
        <f>IF(②コード一覧!BK608="","",INDEX(②コード一覧!$BB$2:$BD$802,MATCH(②コード一覧!BK608,②コード一覧!$BB$2:$BB$802,0),3))</f>
        <v/>
      </c>
      <c r="L612" s="53"/>
      <c r="M612" s="53" t="str">
        <f>IF(②コード一覧!BL608="","",INDEX(②コード一覧!$BB$2:$BD$802,MATCH(②コード一覧!BL608,②コード一覧!$BB$2:$BB$802,0),3))</f>
        <v/>
      </c>
      <c r="N612" s="53"/>
      <c r="O612" s="53" t="str">
        <f>IF(②コード一覧!BM608="","",INDEX(②コード一覧!$BB$2:$BD$802,MATCH(②コード一覧!BM608,②コード一覧!$BB$2:$BB$802,0),3))</f>
        <v/>
      </c>
      <c r="P612" s="52"/>
      <c r="Q612" s="20" t="str">
        <f>IF(②コード一覧!BF608="","",②コード一覧!BF608)</f>
        <v/>
      </c>
    </row>
    <row r="613" spans="1:17">
      <c r="A613" s="52" t="str">
        <f>IF(②コード一覧!BB609="","",②コード一覧!BB609)</f>
        <v/>
      </c>
      <c r="B613" s="52" t="str">
        <f>IF(②コード一覧!BH609="","",②コード一覧!BH609)</f>
        <v/>
      </c>
      <c r="C613" s="53" t="str">
        <f>IF(A613="","",INDEX(②コード一覧!$B$2:$D$40,MATCH(③組織表示変え!B613,②コード一覧!$B$2:$B$40,0),3))</f>
        <v/>
      </c>
      <c r="D613" s="61"/>
      <c r="E613" s="20" t="str">
        <f t="shared" si="9"/>
        <v/>
      </c>
      <c r="F613" s="53"/>
      <c r="G613" s="53" t="str">
        <f>IF(②コード一覧!BI609="","",INDEX(②コード一覧!$BB$2:$BD$802,MATCH(②コード一覧!BI609,②コード一覧!$BB$2:$BB$802,0),3))</f>
        <v/>
      </c>
      <c r="H613" s="53"/>
      <c r="I613" s="53" t="str">
        <f>IF(②コード一覧!BJ609="","",INDEX(②コード一覧!$BB$2:$BD$802,MATCH(②コード一覧!BJ609,②コード一覧!$BB$2:$BB$802,0),3))</f>
        <v/>
      </c>
      <c r="J613" s="53"/>
      <c r="K613" s="53" t="str">
        <f>IF(②コード一覧!BK609="","",INDEX(②コード一覧!$BB$2:$BD$802,MATCH(②コード一覧!BK609,②コード一覧!$BB$2:$BB$802,0),3))</f>
        <v/>
      </c>
      <c r="L613" s="53"/>
      <c r="M613" s="53" t="str">
        <f>IF(②コード一覧!BL609="","",INDEX(②コード一覧!$BB$2:$BD$802,MATCH(②コード一覧!BL609,②コード一覧!$BB$2:$BB$802,0),3))</f>
        <v/>
      </c>
      <c r="N613" s="53"/>
      <c r="O613" s="53" t="str">
        <f>IF(②コード一覧!BM609="","",INDEX(②コード一覧!$BB$2:$BD$802,MATCH(②コード一覧!BM609,②コード一覧!$BB$2:$BB$802,0),3))</f>
        <v/>
      </c>
      <c r="P613" s="52"/>
      <c r="Q613" s="20" t="str">
        <f>IF(②コード一覧!BF609="","",②コード一覧!BF609)</f>
        <v/>
      </c>
    </row>
    <row r="614" spans="1:17">
      <c r="A614" s="52" t="str">
        <f>IF(②コード一覧!BB610="","",②コード一覧!BB610)</f>
        <v/>
      </c>
      <c r="B614" s="52" t="str">
        <f>IF(②コード一覧!BH610="","",②コード一覧!BH610)</f>
        <v/>
      </c>
      <c r="C614" s="53" t="str">
        <f>IF(A614="","",INDEX(②コード一覧!$B$2:$D$40,MATCH(③組織表示変え!B614,②コード一覧!$B$2:$B$40,0),3))</f>
        <v/>
      </c>
      <c r="D614" s="61"/>
      <c r="E614" s="20" t="str">
        <f t="shared" si="9"/>
        <v/>
      </c>
      <c r="F614" s="53"/>
      <c r="G614" s="53" t="str">
        <f>IF(②コード一覧!BI610="","",INDEX(②コード一覧!$BB$2:$BD$802,MATCH(②コード一覧!BI610,②コード一覧!$BB$2:$BB$802,0),3))</f>
        <v/>
      </c>
      <c r="H614" s="53"/>
      <c r="I614" s="53" t="str">
        <f>IF(②コード一覧!BJ610="","",INDEX(②コード一覧!$BB$2:$BD$802,MATCH(②コード一覧!BJ610,②コード一覧!$BB$2:$BB$802,0),3))</f>
        <v/>
      </c>
      <c r="J614" s="53"/>
      <c r="K614" s="53" t="str">
        <f>IF(②コード一覧!BK610="","",INDEX(②コード一覧!$BB$2:$BD$802,MATCH(②コード一覧!BK610,②コード一覧!$BB$2:$BB$802,0),3))</f>
        <v/>
      </c>
      <c r="L614" s="53"/>
      <c r="M614" s="53" t="str">
        <f>IF(②コード一覧!BL610="","",INDEX(②コード一覧!$BB$2:$BD$802,MATCH(②コード一覧!BL610,②コード一覧!$BB$2:$BB$802,0),3))</f>
        <v/>
      </c>
      <c r="N614" s="53"/>
      <c r="O614" s="53" t="str">
        <f>IF(②コード一覧!BM610="","",INDEX(②コード一覧!$BB$2:$BD$802,MATCH(②コード一覧!BM610,②コード一覧!$BB$2:$BB$802,0),3))</f>
        <v/>
      </c>
      <c r="P614" s="52"/>
      <c r="Q614" s="20" t="str">
        <f>IF(②コード一覧!BF610="","",②コード一覧!BF610)</f>
        <v/>
      </c>
    </row>
    <row r="615" spans="1:17">
      <c r="A615" s="52" t="str">
        <f>IF(②コード一覧!BB611="","",②コード一覧!BB611)</f>
        <v/>
      </c>
      <c r="B615" s="52" t="str">
        <f>IF(②コード一覧!BH611="","",②コード一覧!BH611)</f>
        <v/>
      </c>
      <c r="C615" s="53" t="str">
        <f>IF(A615="","",INDEX(②コード一覧!$B$2:$D$40,MATCH(③組織表示変え!B615,②コード一覧!$B$2:$B$40,0),3))</f>
        <v/>
      </c>
      <c r="D615" s="61"/>
      <c r="E615" s="20" t="str">
        <f t="shared" si="9"/>
        <v/>
      </c>
      <c r="F615" s="53"/>
      <c r="G615" s="53" t="str">
        <f>IF(②コード一覧!BI611="","",INDEX(②コード一覧!$BB$2:$BD$802,MATCH(②コード一覧!BI611,②コード一覧!$BB$2:$BB$802,0),3))</f>
        <v/>
      </c>
      <c r="H615" s="53"/>
      <c r="I615" s="53" t="str">
        <f>IF(②コード一覧!BJ611="","",INDEX(②コード一覧!$BB$2:$BD$802,MATCH(②コード一覧!BJ611,②コード一覧!$BB$2:$BB$802,0),3))</f>
        <v/>
      </c>
      <c r="J615" s="53"/>
      <c r="K615" s="53" t="str">
        <f>IF(②コード一覧!BK611="","",INDEX(②コード一覧!$BB$2:$BD$802,MATCH(②コード一覧!BK611,②コード一覧!$BB$2:$BB$802,0),3))</f>
        <v/>
      </c>
      <c r="L615" s="53"/>
      <c r="M615" s="53" t="str">
        <f>IF(②コード一覧!BL611="","",INDEX(②コード一覧!$BB$2:$BD$802,MATCH(②コード一覧!BL611,②コード一覧!$BB$2:$BB$802,0),3))</f>
        <v/>
      </c>
      <c r="N615" s="53"/>
      <c r="O615" s="53" t="str">
        <f>IF(②コード一覧!BM611="","",INDEX(②コード一覧!$BB$2:$BD$802,MATCH(②コード一覧!BM611,②コード一覧!$BB$2:$BB$802,0),3))</f>
        <v/>
      </c>
      <c r="P615" s="52"/>
      <c r="Q615" s="20" t="str">
        <f>IF(②コード一覧!BF611="","",②コード一覧!BF611)</f>
        <v/>
      </c>
    </row>
    <row r="616" spans="1:17">
      <c r="A616" s="52" t="str">
        <f>IF(②コード一覧!BB612="","",②コード一覧!BB612)</f>
        <v/>
      </c>
      <c r="B616" s="52" t="str">
        <f>IF(②コード一覧!BH612="","",②コード一覧!BH612)</f>
        <v/>
      </c>
      <c r="C616" s="53" t="str">
        <f>IF(A616="","",INDEX(②コード一覧!$B$2:$D$40,MATCH(③組織表示変え!B616,②コード一覧!$B$2:$B$40,0),3))</f>
        <v/>
      </c>
      <c r="D616" s="61"/>
      <c r="E616" s="20" t="str">
        <f t="shared" si="9"/>
        <v/>
      </c>
      <c r="F616" s="53"/>
      <c r="G616" s="53" t="str">
        <f>IF(②コード一覧!BI612="","",INDEX(②コード一覧!$BB$2:$BD$802,MATCH(②コード一覧!BI612,②コード一覧!$BB$2:$BB$802,0),3))</f>
        <v/>
      </c>
      <c r="H616" s="53"/>
      <c r="I616" s="53" t="str">
        <f>IF(②コード一覧!BJ612="","",INDEX(②コード一覧!$BB$2:$BD$802,MATCH(②コード一覧!BJ612,②コード一覧!$BB$2:$BB$802,0),3))</f>
        <v/>
      </c>
      <c r="J616" s="53"/>
      <c r="K616" s="53" t="str">
        <f>IF(②コード一覧!BK612="","",INDEX(②コード一覧!$BB$2:$BD$802,MATCH(②コード一覧!BK612,②コード一覧!$BB$2:$BB$802,0),3))</f>
        <v/>
      </c>
      <c r="L616" s="53"/>
      <c r="M616" s="53" t="str">
        <f>IF(②コード一覧!BL612="","",INDEX(②コード一覧!$BB$2:$BD$802,MATCH(②コード一覧!BL612,②コード一覧!$BB$2:$BB$802,0),3))</f>
        <v/>
      </c>
      <c r="N616" s="53"/>
      <c r="O616" s="53" t="str">
        <f>IF(②コード一覧!BM612="","",INDEX(②コード一覧!$BB$2:$BD$802,MATCH(②コード一覧!BM612,②コード一覧!$BB$2:$BB$802,0),3))</f>
        <v/>
      </c>
      <c r="P616" s="52"/>
      <c r="Q616" s="20" t="str">
        <f>IF(②コード一覧!BF612="","",②コード一覧!BF612)</f>
        <v/>
      </c>
    </row>
    <row r="617" spans="1:17">
      <c r="A617" s="52" t="str">
        <f>IF(②コード一覧!BB613="","",②コード一覧!BB613)</f>
        <v/>
      </c>
      <c r="B617" s="52" t="str">
        <f>IF(②コード一覧!BH613="","",②コード一覧!BH613)</f>
        <v/>
      </c>
      <c r="C617" s="53" t="str">
        <f>IF(A617="","",INDEX(②コード一覧!$B$2:$D$40,MATCH(③組織表示変え!B617,②コード一覧!$B$2:$B$40,0),3))</f>
        <v/>
      </c>
      <c r="D617" s="61"/>
      <c r="E617" s="20" t="str">
        <f t="shared" si="9"/>
        <v/>
      </c>
      <c r="F617" s="53"/>
      <c r="G617" s="53" t="str">
        <f>IF(②コード一覧!BI613="","",INDEX(②コード一覧!$BB$2:$BD$802,MATCH(②コード一覧!BI613,②コード一覧!$BB$2:$BB$802,0),3))</f>
        <v/>
      </c>
      <c r="H617" s="53"/>
      <c r="I617" s="53" t="str">
        <f>IF(②コード一覧!BJ613="","",INDEX(②コード一覧!$BB$2:$BD$802,MATCH(②コード一覧!BJ613,②コード一覧!$BB$2:$BB$802,0),3))</f>
        <v/>
      </c>
      <c r="J617" s="53"/>
      <c r="K617" s="53" t="str">
        <f>IF(②コード一覧!BK613="","",INDEX(②コード一覧!$BB$2:$BD$802,MATCH(②コード一覧!BK613,②コード一覧!$BB$2:$BB$802,0),3))</f>
        <v/>
      </c>
      <c r="L617" s="53"/>
      <c r="M617" s="53" t="str">
        <f>IF(②コード一覧!BL613="","",INDEX(②コード一覧!$BB$2:$BD$802,MATCH(②コード一覧!BL613,②コード一覧!$BB$2:$BB$802,0),3))</f>
        <v/>
      </c>
      <c r="N617" s="53"/>
      <c r="O617" s="53" t="str">
        <f>IF(②コード一覧!BM613="","",INDEX(②コード一覧!$BB$2:$BD$802,MATCH(②コード一覧!BM613,②コード一覧!$BB$2:$BB$802,0),3))</f>
        <v/>
      </c>
      <c r="P617" s="52"/>
      <c r="Q617" s="20" t="str">
        <f>IF(②コード一覧!BF613="","",②コード一覧!BF613)</f>
        <v/>
      </c>
    </row>
    <row r="618" spans="1:17">
      <c r="A618" s="52" t="str">
        <f>IF(②コード一覧!BB614="","",②コード一覧!BB614)</f>
        <v/>
      </c>
      <c r="B618" s="52" t="str">
        <f>IF(②コード一覧!BH614="","",②コード一覧!BH614)</f>
        <v/>
      </c>
      <c r="C618" s="53" t="str">
        <f>IF(A618="","",INDEX(②コード一覧!$B$2:$D$40,MATCH(③組織表示変え!B618,②コード一覧!$B$2:$B$40,0),3))</f>
        <v/>
      </c>
      <c r="D618" s="61"/>
      <c r="E618" s="20" t="str">
        <f t="shared" si="9"/>
        <v/>
      </c>
      <c r="F618" s="53"/>
      <c r="G618" s="53" t="str">
        <f>IF(②コード一覧!BI614="","",INDEX(②コード一覧!$BB$2:$BD$802,MATCH(②コード一覧!BI614,②コード一覧!$BB$2:$BB$802,0),3))</f>
        <v/>
      </c>
      <c r="H618" s="53"/>
      <c r="I618" s="53" t="str">
        <f>IF(②コード一覧!BJ614="","",INDEX(②コード一覧!$BB$2:$BD$802,MATCH(②コード一覧!BJ614,②コード一覧!$BB$2:$BB$802,0),3))</f>
        <v/>
      </c>
      <c r="J618" s="53"/>
      <c r="K618" s="53" t="str">
        <f>IF(②コード一覧!BK614="","",INDEX(②コード一覧!$BB$2:$BD$802,MATCH(②コード一覧!BK614,②コード一覧!$BB$2:$BB$802,0),3))</f>
        <v/>
      </c>
      <c r="L618" s="53"/>
      <c r="M618" s="53" t="str">
        <f>IF(②コード一覧!BL614="","",INDEX(②コード一覧!$BB$2:$BD$802,MATCH(②コード一覧!BL614,②コード一覧!$BB$2:$BB$802,0),3))</f>
        <v/>
      </c>
      <c r="N618" s="53"/>
      <c r="O618" s="53" t="str">
        <f>IF(②コード一覧!BM614="","",INDEX(②コード一覧!$BB$2:$BD$802,MATCH(②コード一覧!BM614,②コード一覧!$BB$2:$BB$802,0),3))</f>
        <v/>
      </c>
      <c r="P618" s="52"/>
      <c r="Q618" s="20" t="str">
        <f>IF(②コード一覧!BF614="","",②コード一覧!BF614)</f>
        <v/>
      </c>
    </row>
    <row r="619" spans="1:17">
      <c r="A619" s="52" t="str">
        <f>IF(②コード一覧!BB615="","",②コード一覧!BB615)</f>
        <v/>
      </c>
      <c r="B619" s="52" t="str">
        <f>IF(②コード一覧!BH615="","",②コード一覧!BH615)</f>
        <v/>
      </c>
      <c r="C619" s="53" t="str">
        <f>IF(A619="","",INDEX(②コード一覧!$B$2:$D$40,MATCH(③組織表示変え!B619,②コード一覧!$B$2:$B$40,0),3))</f>
        <v/>
      </c>
      <c r="D619" s="61"/>
      <c r="E619" s="20" t="str">
        <f t="shared" si="9"/>
        <v/>
      </c>
      <c r="F619" s="53"/>
      <c r="G619" s="53" t="str">
        <f>IF(②コード一覧!BI615="","",INDEX(②コード一覧!$BB$2:$BD$802,MATCH(②コード一覧!BI615,②コード一覧!$BB$2:$BB$802,0),3))</f>
        <v/>
      </c>
      <c r="H619" s="53"/>
      <c r="I619" s="53" t="str">
        <f>IF(②コード一覧!BJ615="","",INDEX(②コード一覧!$BB$2:$BD$802,MATCH(②コード一覧!BJ615,②コード一覧!$BB$2:$BB$802,0),3))</f>
        <v/>
      </c>
      <c r="J619" s="53"/>
      <c r="K619" s="53" t="str">
        <f>IF(②コード一覧!BK615="","",INDEX(②コード一覧!$BB$2:$BD$802,MATCH(②コード一覧!BK615,②コード一覧!$BB$2:$BB$802,0),3))</f>
        <v/>
      </c>
      <c r="L619" s="53"/>
      <c r="M619" s="53" t="str">
        <f>IF(②コード一覧!BL615="","",INDEX(②コード一覧!$BB$2:$BD$802,MATCH(②コード一覧!BL615,②コード一覧!$BB$2:$BB$802,0),3))</f>
        <v/>
      </c>
      <c r="N619" s="53"/>
      <c r="O619" s="53" t="str">
        <f>IF(②コード一覧!BM615="","",INDEX(②コード一覧!$BB$2:$BD$802,MATCH(②コード一覧!BM615,②コード一覧!$BB$2:$BB$802,0),3))</f>
        <v/>
      </c>
      <c r="P619" s="52"/>
      <c r="Q619" s="20" t="str">
        <f>IF(②コード一覧!BF615="","",②コード一覧!BF615)</f>
        <v/>
      </c>
    </row>
    <row r="620" spans="1:17">
      <c r="A620" s="52" t="str">
        <f>IF(②コード一覧!BB616="","",②コード一覧!BB616)</f>
        <v/>
      </c>
      <c r="B620" s="52" t="str">
        <f>IF(②コード一覧!BH616="","",②コード一覧!BH616)</f>
        <v/>
      </c>
      <c r="C620" s="53" t="str">
        <f>IF(A620="","",INDEX(②コード一覧!$B$2:$D$40,MATCH(③組織表示変え!B620,②コード一覧!$B$2:$B$40,0),3))</f>
        <v/>
      </c>
      <c r="D620" s="61"/>
      <c r="E620" s="20" t="str">
        <f t="shared" si="9"/>
        <v/>
      </c>
      <c r="F620" s="53"/>
      <c r="G620" s="53" t="str">
        <f>IF(②コード一覧!BI616="","",INDEX(②コード一覧!$BB$2:$BD$802,MATCH(②コード一覧!BI616,②コード一覧!$BB$2:$BB$802,0),3))</f>
        <v/>
      </c>
      <c r="H620" s="53"/>
      <c r="I620" s="53" t="str">
        <f>IF(②コード一覧!BJ616="","",INDEX(②コード一覧!$BB$2:$BD$802,MATCH(②コード一覧!BJ616,②コード一覧!$BB$2:$BB$802,0),3))</f>
        <v/>
      </c>
      <c r="J620" s="53"/>
      <c r="K620" s="53" t="str">
        <f>IF(②コード一覧!BK616="","",INDEX(②コード一覧!$BB$2:$BD$802,MATCH(②コード一覧!BK616,②コード一覧!$BB$2:$BB$802,0),3))</f>
        <v/>
      </c>
      <c r="L620" s="53"/>
      <c r="M620" s="53" t="str">
        <f>IF(②コード一覧!BL616="","",INDEX(②コード一覧!$BB$2:$BD$802,MATCH(②コード一覧!BL616,②コード一覧!$BB$2:$BB$802,0),3))</f>
        <v/>
      </c>
      <c r="N620" s="53"/>
      <c r="O620" s="53" t="str">
        <f>IF(②コード一覧!BM616="","",INDEX(②コード一覧!$BB$2:$BD$802,MATCH(②コード一覧!BM616,②コード一覧!$BB$2:$BB$802,0),3))</f>
        <v/>
      </c>
      <c r="P620" s="52"/>
      <c r="Q620" s="20" t="str">
        <f>IF(②コード一覧!BF616="","",②コード一覧!BF616)</f>
        <v/>
      </c>
    </row>
    <row r="621" spans="1:17">
      <c r="A621" s="52" t="str">
        <f>IF(②コード一覧!BB617="","",②コード一覧!BB617)</f>
        <v/>
      </c>
      <c r="B621" s="52" t="str">
        <f>IF(②コード一覧!BH617="","",②コード一覧!BH617)</f>
        <v/>
      </c>
      <c r="C621" s="53" t="str">
        <f>IF(A621="","",INDEX(②コード一覧!$B$2:$D$40,MATCH(③組織表示変え!B621,②コード一覧!$B$2:$B$40,0),3))</f>
        <v/>
      </c>
      <c r="D621" s="61"/>
      <c r="E621" s="20" t="str">
        <f t="shared" si="9"/>
        <v/>
      </c>
      <c r="F621" s="53"/>
      <c r="G621" s="53" t="str">
        <f>IF(②コード一覧!BI617="","",INDEX(②コード一覧!$BB$2:$BD$802,MATCH(②コード一覧!BI617,②コード一覧!$BB$2:$BB$802,0),3))</f>
        <v/>
      </c>
      <c r="H621" s="53"/>
      <c r="I621" s="53" t="str">
        <f>IF(②コード一覧!BJ617="","",INDEX(②コード一覧!$BB$2:$BD$802,MATCH(②コード一覧!BJ617,②コード一覧!$BB$2:$BB$802,0),3))</f>
        <v/>
      </c>
      <c r="J621" s="53"/>
      <c r="K621" s="53" t="str">
        <f>IF(②コード一覧!BK617="","",INDEX(②コード一覧!$BB$2:$BD$802,MATCH(②コード一覧!BK617,②コード一覧!$BB$2:$BB$802,0),3))</f>
        <v/>
      </c>
      <c r="L621" s="53"/>
      <c r="M621" s="53" t="str">
        <f>IF(②コード一覧!BL617="","",INDEX(②コード一覧!$BB$2:$BD$802,MATCH(②コード一覧!BL617,②コード一覧!$BB$2:$BB$802,0),3))</f>
        <v/>
      </c>
      <c r="N621" s="53"/>
      <c r="O621" s="53" t="str">
        <f>IF(②コード一覧!BM617="","",INDEX(②コード一覧!$BB$2:$BD$802,MATCH(②コード一覧!BM617,②コード一覧!$BB$2:$BB$802,0),3))</f>
        <v/>
      </c>
      <c r="P621" s="52"/>
      <c r="Q621" s="20" t="str">
        <f>IF(②コード一覧!BF617="","",②コード一覧!BF617)</f>
        <v/>
      </c>
    </row>
    <row r="622" spans="1:17">
      <c r="A622" s="52" t="str">
        <f>IF(②コード一覧!BB618="","",②コード一覧!BB618)</f>
        <v/>
      </c>
      <c r="B622" s="52" t="str">
        <f>IF(②コード一覧!BH618="","",②コード一覧!BH618)</f>
        <v/>
      </c>
      <c r="C622" s="53" t="str">
        <f>IF(A622="","",INDEX(②コード一覧!$B$2:$D$40,MATCH(③組織表示変え!B622,②コード一覧!$B$2:$B$40,0),3))</f>
        <v/>
      </c>
      <c r="D622" s="61"/>
      <c r="E622" s="20" t="str">
        <f t="shared" si="9"/>
        <v/>
      </c>
      <c r="F622" s="53"/>
      <c r="G622" s="53" t="str">
        <f>IF(②コード一覧!BI618="","",INDEX(②コード一覧!$BB$2:$BD$802,MATCH(②コード一覧!BI618,②コード一覧!$BB$2:$BB$802,0),3))</f>
        <v/>
      </c>
      <c r="H622" s="53"/>
      <c r="I622" s="53" t="str">
        <f>IF(②コード一覧!BJ618="","",INDEX(②コード一覧!$BB$2:$BD$802,MATCH(②コード一覧!BJ618,②コード一覧!$BB$2:$BB$802,0),3))</f>
        <v/>
      </c>
      <c r="J622" s="53"/>
      <c r="K622" s="53" t="str">
        <f>IF(②コード一覧!BK618="","",INDEX(②コード一覧!$BB$2:$BD$802,MATCH(②コード一覧!BK618,②コード一覧!$BB$2:$BB$802,0),3))</f>
        <v/>
      </c>
      <c r="L622" s="53"/>
      <c r="M622" s="53" t="str">
        <f>IF(②コード一覧!BL618="","",INDEX(②コード一覧!$BB$2:$BD$802,MATCH(②コード一覧!BL618,②コード一覧!$BB$2:$BB$802,0),3))</f>
        <v/>
      </c>
      <c r="N622" s="53"/>
      <c r="O622" s="53" t="str">
        <f>IF(②コード一覧!BM618="","",INDEX(②コード一覧!$BB$2:$BD$802,MATCH(②コード一覧!BM618,②コード一覧!$BB$2:$BB$802,0),3))</f>
        <v/>
      </c>
      <c r="P622" s="52"/>
      <c r="Q622" s="20" t="str">
        <f>IF(②コード一覧!BF618="","",②コード一覧!BF618)</f>
        <v/>
      </c>
    </row>
    <row r="623" spans="1:17">
      <c r="A623" s="52" t="str">
        <f>IF(②コード一覧!BB619="","",②コード一覧!BB619)</f>
        <v/>
      </c>
      <c r="B623" s="52" t="str">
        <f>IF(②コード一覧!BH619="","",②コード一覧!BH619)</f>
        <v/>
      </c>
      <c r="C623" s="53" t="str">
        <f>IF(A623="","",INDEX(②コード一覧!$B$2:$D$40,MATCH(③組織表示変え!B623,②コード一覧!$B$2:$B$40,0),3))</f>
        <v/>
      </c>
      <c r="D623" s="61"/>
      <c r="E623" s="20" t="str">
        <f t="shared" si="9"/>
        <v/>
      </c>
      <c r="F623" s="53"/>
      <c r="G623" s="53" t="str">
        <f>IF(②コード一覧!BI619="","",INDEX(②コード一覧!$BB$2:$BD$802,MATCH(②コード一覧!BI619,②コード一覧!$BB$2:$BB$802,0),3))</f>
        <v/>
      </c>
      <c r="H623" s="53"/>
      <c r="I623" s="53" t="str">
        <f>IF(②コード一覧!BJ619="","",INDEX(②コード一覧!$BB$2:$BD$802,MATCH(②コード一覧!BJ619,②コード一覧!$BB$2:$BB$802,0),3))</f>
        <v/>
      </c>
      <c r="J623" s="53"/>
      <c r="K623" s="53" t="str">
        <f>IF(②コード一覧!BK619="","",INDEX(②コード一覧!$BB$2:$BD$802,MATCH(②コード一覧!BK619,②コード一覧!$BB$2:$BB$802,0),3))</f>
        <v/>
      </c>
      <c r="L623" s="53"/>
      <c r="M623" s="53" t="str">
        <f>IF(②コード一覧!BL619="","",INDEX(②コード一覧!$BB$2:$BD$802,MATCH(②コード一覧!BL619,②コード一覧!$BB$2:$BB$802,0),3))</f>
        <v/>
      </c>
      <c r="N623" s="53"/>
      <c r="O623" s="53" t="str">
        <f>IF(②コード一覧!BM619="","",INDEX(②コード一覧!$BB$2:$BD$802,MATCH(②コード一覧!BM619,②コード一覧!$BB$2:$BB$802,0),3))</f>
        <v/>
      </c>
      <c r="P623" s="52"/>
      <c r="Q623" s="20" t="str">
        <f>IF(②コード一覧!BF619="","",②コード一覧!BF619)</f>
        <v/>
      </c>
    </row>
    <row r="624" spans="1:17">
      <c r="A624" s="52" t="str">
        <f>IF(②コード一覧!BB620="","",②コード一覧!BB620)</f>
        <v/>
      </c>
      <c r="B624" s="52" t="str">
        <f>IF(②コード一覧!BH620="","",②コード一覧!BH620)</f>
        <v/>
      </c>
      <c r="C624" s="53" t="str">
        <f>IF(A624="","",INDEX(②コード一覧!$B$2:$D$40,MATCH(③組織表示変え!B624,②コード一覧!$B$2:$B$40,0),3))</f>
        <v/>
      </c>
      <c r="D624" s="61"/>
      <c r="E624" s="20" t="str">
        <f t="shared" si="9"/>
        <v/>
      </c>
      <c r="F624" s="53"/>
      <c r="G624" s="53" t="str">
        <f>IF(②コード一覧!BI620="","",INDEX(②コード一覧!$BB$2:$BD$802,MATCH(②コード一覧!BI620,②コード一覧!$BB$2:$BB$802,0),3))</f>
        <v/>
      </c>
      <c r="H624" s="53"/>
      <c r="I624" s="53" t="str">
        <f>IF(②コード一覧!BJ620="","",INDEX(②コード一覧!$BB$2:$BD$802,MATCH(②コード一覧!BJ620,②コード一覧!$BB$2:$BB$802,0),3))</f>
        <v/>
      </c>
      <c r="J624" s="53"/>
      <c r="K624" s="53" t="str">
        <f>IF(②コード一覧!BK620="","",INDEX(②コード一覧!$BB$2:$BD$802,MATCH(②コード一覧!BK620,②コード一覧!$BB$2:$BB$802,0),3))</f>
        <v/>
      </c>
      <c r="L624" s="53"/>
      <c r="M624" s="53" t="str">
        <f>IF(②コード一覧!BL620="","",INDEX(②コード一覧!$BB$2:$BD$802,MATCH(②コード一覧!BL620,②コード一覧!$BB$2:$BB$802,0),3))</f>
        <v/>
      </c>
      <c r="N624" s="53"/>
      <c r="O624" s="53" t="str">
        <f>IF(②コード一覧!BM620="","",INDEX(②コード一覧!$BB$2:$BD$802,MATCH(②コード一覧!BM620,②コード一覧!$BB$2:$BB$802,0),3))</f>
        <v/>
      </c>
      <c r="P624" s="52"/>
      <c r="Q624" s="20" t="str">
        <f>IF(②コード一覧!BF620="","",②コード一覧!BF620)</f>
        <v/>
      </c>
    </row>
    <row r="625" spans="1:17">
      <c r="A625" s="52" t="str">
        <f>IF(②コード一覧!BB621="","",②コード一覧!BB621)</f>
        <v/>
      </c>
      <c r="B625" s="52" t="str">
        <f>IF(②コード一覧!BH621="","",②コード一覧!BH621)</f>
        <v/>
      </c>
      <c r="C625" s="53" t="str">
        <f>IF(A625="","",INDEX(②コード一覧!$B$2:$D$40,MATCH(③組織表示変え!B625,②コード一覧!$B$2:$B$40,0),3))</f>
        <v/>
      </c>
      <c r="D625" s="61"/>
      <c r="E625" s="20" t="str">
        <f t="shared" si="9"/>
        <v/>
      </c>
      <c r="F625" s="53"/>
      <c r="G625" s="53" t="str">
        <f>IF(②コード一覧!BI621="","",INDEX(②コード一覧!$BB$2:$BD$802,MATCH(②コード一覧!BI621,②コード一覧!$BB$2:$BB$802,0),3))</f>
        <v/>
      </c>
      <c r="H625" s="53"/>
      <c r="I625" s="53" t="str">
        <f>IF(②コード一覧!BJ621="","",INDEX(②コード一覧!$BB$2:$BD$802,MATCH(②コード一覧!BJ621,②コード一覧!$BB$2:$BB$802,0),3))</f>
        <v/>
      </c>
      <c r="J625" s="53"/>
      <c r="K625" s="53" t="str">
        <f>IF(②コード一覧!BK621="","",INDEX(②コード一覧!$BB$2:$BD$802,MATCH(②コード一覧!BK621,②コード一覧!$BB$2:$BB$802,0),3))</f>
        <v/>
      </c>
      <c r="L625" s="53"/>
      <c r="M625" s="53" t="str">
        <f>IF(②コード一覧!BL621="","",INDEX(②コード一覧!$BB$2:$BD$802,MATCH(②コード一覧!BL621,②コード一覧!$BB$2:$BB$802,0),3))</f>
        <v/>
      </c>
      <c r="N625" s="53"/>
      <c r="O625" s="53" t="str">
        <f>IF(②コード一覧!BM621="","",INDEX(②コード一覧!$BB$2:$BD$802,MATCH(②コード一覧!BM621,②コード一覧!$BB$2:$BB$802,0),3))</f>
        <v/>
      </c>
      <c r="P625" s="52"/>
      <c r="Q625" s="20" t="str">
        <f>IF(②コード一覧!BF621="","",②コード一覧!BF621)</f>
        <v/>
      </c>
    </row>
    <row r="626" spans="1:17">
      <c r="A626" s="52" t="str">
        <f>IF(②コード一覧!BB622="","",②コード一覧!BB622)</f>
        <v/>
      </c>
      <c r="B626" s="52" t="str">
        <f>IF(②コード一覧!BH622="","",②コード一覧!BH622)</f>
        <v/>
      </c>
      <c r="C626" s="53" t="str">
        <f>IF(A626="","",INDEX(②コード一覧!$B$2:$D$40,MATCH(③組織表示変え!B626,②コード一覧!$B$2:$B$40,0),3))</f>
        <v/>
      </c>
      <c r="D626" s="61"/>
      <c r="E626" s="20" t="str">
        <f t="shared" si="9"/>
        <v/>
      </c>
      <c r="F626" s="53"/>
      <c r="G626" s="53" t="str">
        <f>IF(②コード一覧!BI622="","",INDEX(②コード一覧!$BB$2:$BD$802,MATCH(②コード一覧!BI622,②コード一覧!$BB$2:$BB$802,0),3))</f>
        <v/>
      </c>
      <c r="H626" s="53"/>
      <c r="I626" s="53" t="str">
        <f>IF(②コード一覧!BJ622="","",INDEX(②コード一覧!$BB$2:$BD$802,MATCH(②コード一覧!BJ622,②コード一覧!$BB$2:$BB$802,0),3))</f>
        <v/>
      </c>
      <c r="J626" s="53"/>
      <c r="K626" s="53" t="str">
        <f>IF(②コード一覧!BK622="","",INDEX(②コード一覧!$BB$2:$BD$802,MATCH(②コード一覧!BK622,②コード一覧!$BB$2:$BB$802,0),3))</f>
        <v/>
      </c>
      <c r="L626" s="53"/>
      <c r="M626" s="53" t="str">
        <f>IF(②コード一覧!BL622="","",INDEX(②コード一覧!$BB$2:$BD$802,MATCH(②コード一覧!BL622,②コード一覧!$BB$2:$BB$802,0),3))</f>
        <v/>
      </c>
      <c r="N626" s="53"/>
      <c r="O626" s="53" t="str">
        <f>IF(②コード一覧!BM622="","",INDEX(②コード一覧!$BB$2:$BD$802,MATCH(②コード一覧!BM622,②コード一覧!$BB$2:$BB$802,0),3))</f>
        <v/>
      </c>
      <c r="P626" s="52"/>
      <c r="Q626" s="20" t="str">
        <f>IF(②コード一覧!BF622="","",②コード一覧!BF622)</f>
        <v/>
      </c>
    </row>
    <row r="627" spans="1:17">
      <c r="A627" s="52" t="str">
        <f>IF(②コード一覧!BB623="","",②コード一覧!BB623)</f>
        <v/>
      </c>
      <c r="B627" s="52" t="str">
        <f>IF(②コード一覧!BH623="","",②コード一覧!BH623)</f>
        <v/>
      </c>
      <c r="C627" s="53" t="str">
        <f>IF(A627="","",INDEX(②コード一覧!$B$2:$D$40,MATCH(③組織表示変え!B627,②コード一覧!$B$2:$B$40,0),3))</f>
        <v/>
      </c>
      <c r="D627" s="61"/>
      <c r="E627" s="20" t="str">
        <f t="shared" si="9"/>
        <v/>
      </c>
      <c r="F627" s="53"/>
      <c r="G627" s="53" t="str">
        <f>IF(②コード一覧!BI623="","",INDEX(②コード一覧!$BB$2:$BD$802,MATCH(②コード一覧!BI623,②コード一覧!$BB$2:$BB$802,0),3))</f>
        <v/>
      </c>
      <c r="H627" s="53"/>
      <c r="I627" s="53" t="str">
        <f>IF(②コード一覧!BJ623="","",INDEX(②コード一覧!$BB$2:$BD$802,MATCH(②コード一覧!BJ623,②コード一覧!$BB$2:$BB$802,0),3))</f>
        <v/>
      </c>
      <c r="J627" s="53"/>
      <c r="K627" s="53" t="str">
        <f>IF(②コード一覧!BK623="","",INDEX(②コード一覧!$BB$2:$BD$802,MATCH(②コード一覧!BK623,②コード一覧!$BB$2:$BB$802,0),3))</f>
        <v/>
      </c>
      <c r="L627" s="53"/>
      <c r="M627" s="53" t="str">
        <f>IF(②コード一覧!BL623="","",INDEX(②コード一覧!$BB$2:$BD$802,MATCH(②コード一覧!BL623,②コード一覧!$BB$2:$BB$802,0),3))</f>
        <v/>
      </c>
      <c r="N627" s="53"/>
      <c r="O627" s="53" t="str">
        <f>IF(②コード一覧!BM623="","",INDEX(②コード一覧!$BB$2:$BD$802,MATCH(②コード一覧!BM623,②コード一覧!$BB$2:$BB$802,0),3))</f>
        <v/>
      </c>
      <c r="P627" s="52"/>
      <c r="Q627" s="20" t="str">
        <f>IF(②コード一覧!BF623="","",②コード一覧!BF623)</f>
        <v/>
      </c>
    </row>
    <row r="628" spans="1:17">
      <c r="A628" s="52" t="str">
        <f>IF(②コード一覧!BB624="","",②コード一覧!BB624)</f>
        <v/>
      </c>
      <c r="B628" s="52" t="str">
        <f>IF(②コード一覧!BH624="","",②コード一覧!BH624)</f>
        <v/>
      </c>
      <c r="C628" s="53" t="str">
        <f>IF(A628="","",INDEX(②コード一覧!$B$2:$D$40,MATCH(③組織表示変え!B628,②コード一覧!$B$2:$B$40,0),3))</f>
        <v/>
      </c>
      <c r="D628" s="61"/>
      <c r="E628" s="20" t="str">
        <f t="shared" si="9"/>
        <v/>
      </c>
      <c r="F628" s="53"/>
      <c r="G628" s="53" t="str">
        <f>IF(②コード一覧!BI624="","",INDEX(②コード一覧!$BB$2:$BD$802,MATCH(②コード一覧!BI624,②コード一覧!$BB$2:$BB$802,0),3))</f>
        <v/>
      </c>
      <c r="H628" s="53"/>
      <c r="I628" s="53" t="str">
        <f>IF(②コード一覧!BJ624="","",INDEX(②コード一覧!$BB$2:$BD$802,MATCH(②コード一覧!BJ624,②コード一覧!$BB$2:$BB$802,0),3))</f>
        <v/>
      </c>
      <c r="J628" s="53"/>
      <c r="K628" s="53" t="str">
        <f>IF(②コード一覧!BK624="","",INDEX(②コード一覧!$BB$2:$BD$802,MATCH(②コード一覧!BK624,②コード一覧!$BB$2:$BB$802,0),3))</f>
        <v/>
      </c>
      <c r="L628" s="53"/>
      <c r="M628" s="53" t="str">
        <f>IF(②コード一覧!BL624="","",INDEX(②コード一覧!$BB$2:$BD$802,MATCH(②コード一覧!BL624,②コード一覧!$BB$2:$BB$802,0),3))</f>
        <v/>
      </c>
      <c r="N628" s="53"/>
      <c r="O628" s="53" t="str">
        <f>IF(②コード一覧!BM624="","",INDEX(②コード一覧!$BB$2:$BD$802,MATCH(②コード一覧!BM624,②コード一覧!$BB$2:$BB$802,0),3))</f>
        <v/>
      </c>
      <c r="P628" s="52"/>
      <c r="Q628" s="20" t="str">
        <f>IF(②コード一覧!BF624="","",②コード一覧!BF624)</f>
        <v/>
      </c>
    </row>
    <row r="629" spans="1:17">
      <c r="A629" s="52" t="str">
        <f>IF(②コード一覧!BB625="","",②コード一覧!BB625)</f>
        <v/>
      </c>
      <c r="B629" s="52" t="str">
        <f>IF(②コード一覧!BH625="","",②コード一覧!BH625)</f>
        <v/>
      </c>
      <c r="C629" s="53" t="str">
        <f>IF(A629="","",INDEX(②コード一覧!$B$2:$D$40,MATCH(③組織表示変え!B629,②コード一覧!$B$2:$B$40,0),3))</f>
        <v/>
      </c>
      <c r="D629" s="61"/>
      <c r="E629" s="20" t="str">
        <f t="shared" si="9"/>
        <v/>
      </c>
      <c r="F629" s="53"/>
      <c r="G629" s="53" t="str">
        <f>IF(②コード一覧!BI625="","",INDEX(②コード一覧!$BB$2:$BD$802,MATCH(②コード一覧!BI625,②コード一覧!$BB$2:$BB$802,0),3))</f>
        <v/>
      </c>
      <c r="H629" s="53"/>
      <c r="I629" s="53" t="str">
        <f>IF(②コード一覧!BJ625="","",INDEX(②コード一覧!$BB$2:$BD$802,MATCH(②コード一覧!BJ625,②コード一覧!$BB$2:$BB$802,0),3))</f>
        <v/>
      </c>
      <c r="J629" s="53"/>
      <c r="K629" s="53" t="str">
        <f>IF(②コード一覧!BK625="","",INDEX(②コード一覧!$BB$2:$BD$802,MATCH(②コード一覧!BK625,②コード一覧!$BB$2:$BB$802,0),3))</f>
        <v/>
      </c>
      <c r="L629" s="53"/>
      <c r="M629" s="53" t="str">
        <f>IF(②コード一覧!BL625="","",INDEX(②コード一覧!$BB$2:$BD$802,MATCH(②コード一覧!BL625,②コード一覧!$BB$2:$BB$802,0),3))</f>
        <v/>
      </c>
      <c r="N629" s="53"/>
      <c r="O629" s="53" t="str">
        <f>IF(②コード一覧!BM625="","",INDEX(②コード一覧!$BB$2:$BD$802,MATCH(②コード一覧!BM625,②コード一覧!$BB$2:$BB$802,0),3))</f>
        <v/>
      </c>
      <c r="P629" s="52"/>
      <c r="Q629" s="20" t="str">
        <f>IF(②コード一覧!BF625="","",②コード一覧!BF625)</f>
        <v/>
      </c>
    </row>
    <row r="630" spans="1:17">
      <c r="A630" s="52" t="str">
        <f>IF(②コード一覧!BB626="","",②コード一覧!BB626)</f>
        <v/>
      </c>
      <c r="B630" s="52" t="str">
        <f>IF(②コード一覧!BH626="","",②コード一覧!BH626)</f>
        <v/>
      </c>
      <c r="C630" s="53" t="str">
        <f>IF(A630="","",INDEX(②コード一覧!$B$2:$D$40,MATCH(③組織表示変え!B630,②コード一覧!$B$2:$B$40,0),3))</f>
        <v/>
      </c>
      <c r="D630" s="61"/>
      <c r="E630" s="20" t="str">
        <f t="shared" si="9"/>
        <v/>
      </c>
      <c r="F630" s="53"/>
      <c r="G630" s="53" t="str">
        <f>IF(②コード一覧!BI626="","",INDEX(②コード一覧!$BB$2:$BD$802,MATCH(②コード一覧!BI626,②コード一覧!$BB$2:$BB$802,0),3))</f>
        <v/>
      </c>
      <c r="H630" s="53"/>
      <c r="I630" s="53" t="str">
        <f>IF(②コード一覧!BJ626="","",INDEX(②コード一覧!$BB$2:$BD$802,MATCH(②コード一覧!BJ626,②コード一覧!$BB$2:$BB$802,0),3))</f>
        <v/>
      </c>
      <c r="J630" s="53"/>
      <c r="K630" s="53" t="str">
        <f>IF(②コード一覧!BK626="","",INDEX(②コード一覧!$BB$2:$BD$802,MATCH(②コード一覧!BK626,②コード一覧!$BB$2:$BB$802,0),3))</f>
        <v/>
      </c>
      <c r="L630" s="53"/>
      <c r="M630" s="53" t="str">
        <f>IF(②コード一覧!BL626="","",INDEX(②コード一覧!$BB$2:$BD$802,MATCH(②コード一覧!BL626,②コード一覧!$BB$2:$BB$802,0),3))</f>
        <v/>
      </c>
      <c r="N630" s="53"/>
      <c r="O630" s="53" t="str">
        <f>IF(②コード一覧!BM626="","",INDEX(②コード一覧!$BB$2:$BD$802,MATCH(②コード一覧!BM626,②コード一覧!$BB$2:$BB$802,0),3))</f>
        <v/>
      </c>
      <c r="P630" s="52"/>
      <c r="Q630" s="20" t="str">
        <f>IF(②コード一覧!BF626="","",②コード一覧!BF626)</f>
        <v/>
      </c>
    </row>
    <row r="631" spans="1:17">
      <c r="A631" s="52" t="str">
        <f>IF(②コード一覧!BB627="","",②コード一覧!BB627)</f>
        <v/>
      </c>
      <c r="B631" s="52" t="str">
        <f>IF(②コード一覧!BH627="","",②コード一覧!BH627)</f>
        <v/>
      </c>
      <c r="C631" s="53" t="str">
        <f>IF(A631="","",INDEX(②コード一覧!$B$2:$D$40,MATCH(③組織表示変え!B631,②コード一覧!$B$2:$B$40,0),3))</f>
        <v/>
      </c>
      <c r="D631" s="61"/>
      <c r="E631" s="20" t="str">
        <f t="shared" si="9"/>
        <v/>
      </c>
      <c r="F631" s="53"/>
      <c r="G631" s="53" t="str">
        <f>IF(②コード一覧!BI627="","",INDEX(②コード一覧!$BB$2:$BD$802,MATCH(②コード一覧!BI627,②コード一覧!$BB$2:$BB$802,0),3))</f>
        <v/>
      </c>
      <c r="H631" s="53"/>
      <c r="I631" s="53" t="str">
        <f>IF(②コード一覧!BJ627="","",INDEX(②コード一覧!$BB$2:$BD$802,MATCH(②コード一覧!BJ627,②コード一覧!$BB$2:$BB$802,0),3))</f>
        <v/>
      </c>
      <c r="J631" s="53"/>
      <c r="K631" s="53" t="str">
        <f>IF(②コード一覧!BK627="","",INDEX(②コード一覧!$BB$2:$BD$802,MATCH(②コード一覧!BK627,②コード一覧!$BB$2:$BB$802,0),3))</f>
        <v/>
      </c>
      <c r="L631" s="53"/>
      <c r="M631" s="53" t="str">
        <f>IF(②コード一覧!BL627="","",INDEX(②コード一覧!$BB$2:$BD$802,MATCH(②コード一覧!BL627,②コード一覧!$BB$2:$BB$802,0),3))</f>
        <v/>
      </c>
      <c r="N631" s="53"/>
      <c r="O631" s="53" t="str">
        <f>IF(②コード一覧!BM627="","",INDEX(②コード一覧!$BB$2:$BD$802,MATCH(②コード一覧!BM627,②コード一覧!$BB$2:$BB$802,0),3))</f>
        <v/>
      </c>
      <c r="P631" s="52"/>
      <c r="Q631" s="20" t="str">
        <f>IF(②コード一覧!BF627="","",②コード一覧!BF627)</f>
        <v/>
      </c>
    </row>
    <row r="632" spans="1:17">
      <c r="A632" s="52" t="str">
        <f>IF(②コード一覧!BB628="","",②コード一覧!BB628)</f>
        <v/>
      </c>
      <c r="B632" s="52" t="str">
        <f>IF(②コード一覧!BH628="","",②コード一覧!BH628)</f>
        <v/>
      </c>
      <c r="C632" s="53" t="str">
        <f>IF(A632="","",INDEX(②コード一覧!$B$2:$D$40,MATCH(③組織表示変え!B632,②コード一覧!$B$2:$B$40,0),3))</f>
        <v/>
      </c>
      <c r="D632" s="61"/>
      <c r="E632" s="20" t="str">
        <f t="shared" si="9"/>
        <v/>
      </c>
      <c r="F632" s="53"/>
      <c r="G632" s="53" t="str">
        <f>IF(②コード一覧!BI628="","",INDEX(②コード一覧!$BB$2:$BD$802,MATCH(②コード一覧!BI628,②コード一覧!$BB$2:$BB$802,0),3))</f>
        <v/>
      </c>
      <c r="H632" s="53"/>
      <c r="I632" s="53" t="str">
        <f>IF(②コード一覧!BJ628="","",INDEX(②コード一覧!$BB$2:$BD$802,MATCH(②コード一覧!BJ628,②コード一覧!$BB$2:$BB$802,0),3))</f>
        <v/>
      </c>
      <c r="J632" s="53"/>
      <c r="K632" s="53" t="str">
        <f>IF(②コード一覧!BK628="","",INDEX(②コード一覧!$BB$2:$BD$802,MATCH(②コード一覧!BK628,②コード一覧!$BB$2:$BB$802,0),3))</f>
        <v/>
      </c>
      <c r="L632" s="53"/>
      <c r="M632" s="53" t="str">
        <f>IF(②コード一覧!BL628="","",INDEX(②コード一覧!$BB$2:$BD$802,MATCH(②コード一覧!BL628,②コード一覧!$BB$2:$BB$802,0),3))</f>
        <v/>
      </c>
      <c r="N632" s="53"/>
      <c r="O632" s="53" t="str">
        <f>IF(②コード一覧!BM628="","",INDEX(②コード一覧!$BB$2:$BD$802,MATCH(②コード一覧!BM628,②コード一覧!$BB$2:$BB$802,0),3))</f>
        <v/>
      </c>
      <c r="P632" s="52"/>
      <c r="Q632" s="20" t="str">
        <f>IF(②コード一覧!BF628="","",②コード一覧!BF628)</f>
        <v/>
      </c>
    </row>
    <row r="633" spans="1:17">
      <c r="A633" s="52" t="str">
        <f>IF(②コード一覧!BB629="","",②コード一覧!BB629)</f>
        <v/>
      </c>
      <c r="B633" s="52" t="str">
        <f>IF(②コード一覧!BH629="","",②コード一覧!BH629)</f>
        <v/>
      </c>
      <c r="C633" s="53" t="str">
        <f>IF(A633="","",INDEX(②コード一覧!$B$2:$D$40,MATCH(③組織表示変え!B633,②コード一覧!$B$2:$B$40,0),3))</f>
        <v/>
      </c>
      <c r="D633" s="61"/>
      <c r="E633" s="20" t="str">
        <f t="shared" si="9"/>
        <v/>
      </c>
      <c r="F633" s="53"/>
      <c r="G633" s="53" t="str">
        <f>IF(②コード一覧!BI629="","",INDEX(②コード一覧!$BB$2:$BD$802,MATCH(②コード一覧!BI629,②コード一覧!$BB$2:$BB$802,0),3))</f>
        <v/>
      </c>
      <c r="H633" s="53"/>
      <c r="I633" s="53" t="str">
        <f>IF(②コード一覧!BJ629="","",INDEX(②コード一覧!$BB$2:$BD$802,MATCH(②コード一覧!BJ629,②コード一覧!$BB$2:$BB$802,0),3))</f>
        <v/>
      </c>
      <c r="J633" s="53"/>
      <c r="K633" s="53" t="str">
        <f>IF(②コード一覧!BK629="","",INDEX(②コード一覧!$BB$2:$BD$802,MATCH(②コード一覧!BK629,②コード一覧!$BB$2:$BB$802,0),3))</f>
        <v/>
      </c>
      <c r="L633" s="53"/>
      <c r="M633" s="53" t="str">
        <f>IF(②コード一覧!BL629="","",INDEX(②コード一覧!$BB$2:$BD$802,MATCH(②コード一覧!BL629,②コード一覧!$BB$2:$BB$802,0),3))</f>
        <v/>
      </c>
      <c r="N633" s="53"/>
      <c r="O633" s="53" t="str">
        <f>IF(②コード一覧!BM629="","",INDEX(②コード一覧!$BB$2:$BD$802,MATCH(②コード一覧!BM629,②コード一覧!$BB$2:$BB$802,0),3))</f>
        <v/>
      </c>
      <c r="P633" s="52"/>
      <c r="Q633" s="20" t="str">
        <f>IF(②コード一覧!BF629="","",②コード一覧!BF629)</f>
        <v/>
      </c>
    </row>
    <row r="634" spans="1:17">
      <c r="A634" s="52" t="str">
        <f>IF(②コード一覧!BB630="","",②コード一覧!BB630)</f>
        <v/>
      </c>
      <c r="B634" s="52" t="str">
        <f>IF(②コード一覧!BH630="","",②コード一覧!BH630)</f>
        <v/>
      </c>
      <c r="C634" s="53" t="str">
        <f>IF(A634="","",INDEX(②コード一覧!$B$2:$D$40,MATCH(③組織表示変え!B634,②コード一覧!$B$2:$B$40,0),3))</f>
        <v/>
      </c>
      <c r="D634" s="61"/>
      <c r="E634" s="20" t="str">
        <f t="shared" si="9"/>
        <v/>
      </c>
      <c r="F634" s="53"/>
      <c r="G634" s="53" t="str">
        <f>IF(②コード一覧!BI630="","",INDEX(②コード一覧!$BB$2:$BD$802,MATCH(②コード一覧!BI630,②コード一覧!$BB$2:$BB$802,0),3))</f>
        <v/>
      </c>
      <c r="H634" s="53"/>
      <c r="I634" s="53" t="str">
        <f>IF(②コード一覧!BJ630="","",INDEX(②コード一覧!$BB$2:$BD$802,MATCH(②コード一覧!BJ630,②コード一覧!$BB$2:$BB$802,0),3))</f>
        <v/>
      </c>
      <c r="J634" s="53"/>
      <c r="K634" s="53" t="str">
        <f>IF(②コード一覧!BK630="","",INDEX(②コード一覧!$BB$2:$BD$802,MATCH(②コード一覧!BK630,②コード一覧!$BB$2:$BB$802,0),3))</f>
        <v/>
      </c>
      <c r="L634" s="53"/>
      <c r="M634" s="53" t="str">
        <f>IF(②コード一覧!BL630="","",INDEX(②コード一覧!$BB$2:$BD$802,MATCH(②コード一覧!BL630,②コード一覧!$BB$2:$BB$802,0),3))</f>
        <v/>
      </c>
      <c r="N634" s="53"/>
      <c r="O634" s="53" t="str">
        <f>IF(②コード一覧!BM630="","",INDEX(②コード一覧!$BB$2:$BD$802,MATCH(②コード一覧!BM630,②コード一覧!$BB$2:$BB$802,0),3))</f>
        <v/>
      </c>
      <c r="P634" s="52"/>
      <c r="Q634" s="20" t="str">
        <f>IF(②コード一覧!BF630="","",②コード一覧!BF630)</f>
        <v/>
      </c>
    </row>
    <row r="635" spans="1:17">
      <c r="A635" s="52" t="str">
        <f>IF(②コード一覧!BB631="","",②コード一覧!BB631)</f>
        <v/>
      </c>
      <c r="B635" s="52" t="str">
        <f>IF(②コード一覧!BH631="","",②コード一覧!BH631)</f>
        <v/>
      </c>
      <c r="C635" s="53" t="str">
        <f>IF(A635="","",INDEX(②コード一覧!$B$2:$D$40,MATCH(③組織表示変え!B635,②コード一覧!$B$2:$B$40,0),3))</f>
        <v/>
      </c>
      <c r="D635" s="61"/>
      <c r="E635" s="20" t="str">
        <f t="shared" si="9"/>
        <v/>
      </c>
      <c r="F635" s="53"/>
      <c r="G635" s="53" t="str">
        <f>IF(②コード一覧!BI631="","",INDEX(②コード一覧!$BB$2:$BD$802,MATCH(②コード一覧!BI631,②コード一覧!$BB$2:$BB$802,0),3))</f>
        <v/>
      </c>
      <c r="H635" s="53"/>
      <c r="I635" s="53" t="str">
        <f>IF(②コード一覧!BJ631="","",INDEX(②コード一覧!$BB$2:$BD$802,MATCH(②コード一覧!BJ631,②コード一覧!$BB$2:$BB$802,0),3))</f>
        <v/>
      </c>
      <c r="J635" s="53"/>
      <c r="K635" s="53" t="str">
        <f>IF(②コード一覧!BK631="","",INDEX(②コード一覧!$BB$2:$BD$802,MATCH(②コード一覧!BK631,②コード一覧!$BB$2:$BB$802,0),3))</f>
        <v/>
      </c>
      <c r="L635" s="53"/>
      <c r="M635" s="53" t="str">
        <f>IF(②コード一覧!BL631="","",INDEX(②コード一覧!$BB$2:$BD$802,MATCH(②コード一覧!BL631,②コード一覧!$BB$2:$BB$802,0),3))</f>
        <v/>
      </c>
      <c r="N635" s="53"/>
      <c r="O635" s="53" t="str">
        <f>IF(②コード一覧!BM631="","",INDEX(②コード一覧!$BB$2:$BD$802,MATCH(②コード一覧!BM631,②コード一覧!$BB$2:$BB$802,0),3))</f>
        <v/>
      </c>
      <c r="P635" s="52"/>
      <c r="Q635" s="20" t="str">
        <f>IF(②コード一覧!BF631="","",②コード一覧!BF631)</f>
        <v/>
      </c>
    </row>
    <row r="636" spans="1:17">
      <c r="A636" s="52" t="str">
        <f>IF(②コード一覧!BB632="","",②コード一覧!BB632)</f>
        <v/>
      </c>
      <c r="B636" s="52" t="str">
        <f>IF(②コード一覧!BH632="","",②コード一覧!BH632)</f>
        <v/>
      </c>
      <c r="C636" s="53" t="str">
        <f>IF(A636="","",INDEX(②コード一覧!$B$2:$D$40,MATCH(③組織表示変え!B636,②コード一覧!$B$2:$B$40,0),3))</f>
        <v/>
      </c>
      <c r="D636" s="61"/>
      <c r="E636" s="20" t="str">
        <f t="shared" si="9"/>
        <v/>
      </c>
      <c r="F636" s="53"/>
      <c r="G636" s="53" t="str">
        <f>IF(②コード一覧!BI632="","",INDEX(②コード一覧!$BB$2:$BD$802,MATCH(②コード一覧!BI632,②コード一覧!$BB$2:$BB$802,0),3))</f>
        <v/>
      </c>
      <c r="H636" s="53"/>
      <c r="I636" s="53" t="str">
        <f>IF(②コード一覧!BJ632="","",INDEX(②コード一覧!$BB$2:$BD$802,MATCH(②コード一覧!BJ632,②コード一覧!$BB$2:$BB$802,0),3))</f>
        <v/>
      </c>
      <c r="J636" s="53"/>
      <c r="K636" s="53" t="str">
        <f>IF(②コード一覧!BK632="","",INDEX(②コード一覧!$BB$2:$BD$802,MATCH(②コード一覧!BK632,②コード一覧!$BB$2:$BB$802,0),3))</f>
        <v/>
      </c>
      <c r="L636" s="53"/>
      <c r="M636" s="53" t="str">
        <f>IF(②コード一覧!BL632="","",INDEX(②コード一覧!$BB$2:$BD$802,MATCH(②コード一覧!BL632,②コード一覧!$BB$2:$BB$802,0),3))</f>
        <v/>
      </c>
      <c r="N636" s="53"/>
      <c r="O636" s="53" t="str">
        <f>IF(②コード一覧!BM632="","",INDEX(②コード一覧!$BB$2:$BD$802,MATCH(②コード一覧!BM632,②コード一覧!$BB$2:$BB$802,0),3))</f>
        <v/>
      </c>
      <c r="P636" s="52"/>
      <c r="Q636" s="20" t="str">
        <f>IF(②コード一覧!BF632="","",②コード一覧!BF632)</f>
        <v/>
      </c>
    </row>
    <row r="637" spans="1:17">
      <c r="A637" s="52" t="str">
        <f>IF(②コード一覧!BB633="","",②コード一覧!BB633)</f>
        <v/>
      </c>
      <c r="B637" s="52" t="str">
        <f>IF(②コード一覧!BH633="","",②コード一覧!BH633)</f>
        <v/>
      </c>
      <c r="C637" s="53" t="str">
        <f>IF(A637="","",INDEX(②コード一覧!$B$2:$D$40,MATCH(③組織表示変え!B637,②コード一覧!$B$2:$B$40,0),3))</f>
        <v/>
      </c>
      <c r="D637" s="61"/>
      <c r="E637" s="20" t="str">
        <f t="shared" si="9"/>
        <v/>
      </c>
      <c r="F637" s="53"/>
      <c r="G637" s="53" t="str">
        <f>IF(②コード一覧!BI633="","",INDEX(②コード一覧!$BB$2:$BD$802,MATCH(②コード一覧!BI633,②コード一覧!$BB$2:$BB$802,0),3))</f>
        <v/>
      </c>
      <c r="H637" s="53"/>
      <c r="I637" s="53" t="str">
        <f>IF(②コード一覧!BJ633="","",INDEX(②コード一覧!$BB$2:$BD$802,MATCH(②コード一覧!BJ633,②コード一覧!$BB$2:$BB$802,0),3))</f>
        <v/>
      </c>
      <c r="J637" s="53"/>
      <c r="K637" s="53" t="str">
        <f>IF(②コード一覧!BK633="","",INDEX(②コード一覧!$BB$2:$BD$802,MATCH(②コード一覧!BK633,②コード一覧!$BB$2:$BB$802,0),3))</f>
        <v/>
      </c>
      <c r="L637" s="53"/>
      <c r="M637" s="53" t="str">
        <f>IF(②コード一覧!BL633="","",INDEX(②コード一覧!$BB$2:$BD$802,MATCH(②コード一覧!BL633,②コード一覧!$BB$2:$BB$802,0),3))</f>
        <v/>
      </c>
      <c r="N637" s="53"/>
      <c r="O637" s="53" t="str">
        <f>IF(②コード一覧!BM633="","",INDEX(②コード一覧!$BB$2:$BD$802,MATCH(②コード一覧!BM633,②コード一覧!$BB$2:$BB$802,0),3))</f>
        <v/>
      </c>
      <c r="P637" s="52"/>
      <c r="Q637" s="20" t="str">
        <f>IF(②コード一覧!BF633="","",②コード一覧!BF633)</f>
        <v/>
      </c>
    </row>
    <row r="638" spans="1:17">
      <c r="A638" s="52" t="str">
        <f>IF(②コード一覧!BB634="","",②コード一覧!BB634)</f>
        <v/>
      </c>
      <c r="B638" s="52" t="str">
        <f>IF(②コード一覧!BH634="","",②コード一覧!BH634)</f>
        <v/>
      </c>
      <c r="C638" s="53" t="str">
        <f>IF(A638="","",INDEX(②コード一覧!$B$2:$D$40,MATCH(③組織表示変え!B638,②コード一覧!$B$2:$B$40,0),3))</f>
        <v/>
      </c>
      <c r="D638" s="61"/>
      <c r="E638" s="20" t="str">
        <f t="shared" si="9"/>
        <v/>
      </c>
      <c r="F638" s="53"/>
      <c r="G638" s="53" t="str">
        <f>IF(②コード一覧!BI634="","",INDEX(②コード一覧!$BB$2:$BD$802,MATCH(②コード一覧!BI634,②コード一覧!$BB$2:$BB$802,0),3))</f>
        <v/>
      </c>
      <c r="H638" s="53"/>
      <c r="I638" s="53" t="str">
        <f>IF(②コード一覧!BJ634="","",INDEX(②コード一覧!$BB$2:$BD$802,MATCH(②コード一覧!BJ634,②コード一覧!$BB$2:$BB$802,0),3))</f>
        <v/>
      </c>
      <c r="J638" s="53"/>
      <c r="K638" s="53" t="str">
        <f>IF(②コード一覧!BK634="","",INDEX(②コード一覧!$BB$2:$BD$802,MATCH(②コード一覧!BK634,②コード一覧!$BB$2:$BB$802,0),3))</f>
        <v/>
      </c>
      <c r="L638" s="53"/>
      <c r="M638" s="53" t="str">
        <f>IF(②コード一覧!BL634="","",INDEX(②コード一覧!$BB$2:$BD$802,MATCH(②コード一覧!BL634,②コード一覧!$BB$2:$BB$802,0),3))</f>
        <v/>
      </c>
      <c r="N638" s="53"/>
      <c r="O638" s="53" t="str">
        <f>IF(②コード一覧!BM634="","",INDEX(②コード一覧!$BB$2:$BD$802,MATCH(②コード一覧!BM634,②コード一覧!$BB$2:$BB$802,0),3))</f>
        <v/>
      </c>
      <c r="P638" s="52"/>
      <c r="Q638" s="20" t="str">
        <f>IF(②コード一覧!BF634="","",②コード一覧!BF634)</f>
        <v/>
      </c>
    </row>
    <row r="639" spans="1:17">
      <c r="A639" s="52" t="str">
        <f>IF(②コード一覧!BB635="","",②コード一覧!BB635)</f>
        <v/>
      </c>
      <c r="B639" s="52" t="str">
        <f>IF(②コード一覧!BH635="","",②コード一覧!BH635)</f>
        <v/>
      </c>
      <c r="C639" s="53" t="str">
        <f>IF(A639="","",INDEX(②コード一覧!$B$2:$D$40,MATCH(③組織表示変え!B639,②コード一覧!$B$2:$B$40,0),3))</f>
        <v/>
      </c>
      <c r="D639" s="61"/>
      <c r="E639" s="20" t="str">
        <f t="shared" si="9"/>
        <v/>
      </c>
      <c r="F639" s="53"/>
      <c r="G639" s="53" t="str">
        <f>IF(②コード一覧!BI635="","",INDEX(②コード一覧!$BB$2:$BD$802,MATCH(②コード一覧!BI635,②コード一覧!$BB$2:$BB$802,0),3))</f>
        <v/>
      </c>
      <c r="H639" s="53"/>
      <c r="I639" s="53" t="str">
        <f>IF(②コード一覧!BJ635="","",INDEX(②コード一覧!$BB$2:$BD$802,MATCH(②コード一覧!BJ635,②コード一覧!$BB$2:$BB$802,0),3))</f>
        <v/>
      </c>
      <c r="J639" s="53"/>
      <c r="K639" s="53" t="str">
        <f>IF(②コード一覧!BK635="","",INDEX(②コード一覧!$BB$2:$BD$802,MATCH(②コード一覧!BK635,②コード一覧!$BB$2:$BB$802,0),3))</f>
        <v/>
      </c>
      <c r="L639" s="53"/>
      <c r="M639" s="53" t="str">
        <f>IF(②コード一覧!BL635="","",INDEX(②コード一覧!$BB$2:$BD$802,MATCH(②コード一覧!BL635,②コード一覧!$BB$2:$BB$802,0),3))</f>
        <v/>
      </c>
      <c r="N639" s="53"/>
      <c r="O639" s="53" t="str">
        <f>IF(②コード一覧!BM635="","",INDEX(②コード一覧!$BB$2:$BD$802,MATCH(②コード一覧!BM635,②コード一覧!$BB$2:$BB$802,0),3))</f>
        <v/>
      </c>
      <c r="P639" s="52"/>
      <c r="Q639" s="20" t="str">
        <f>IF(②コード一覧!BF635="","",②コード一覧!BF635)</f>
        <v/>
      </c>
    </row>
    <row r="640" spans="1:17">
      <c r="A640" s="52" t="str">
        <f>IF(②コード一覧!BB636="","",②コード一覧!BB636)</f>
        <v/>
      </c>
      <c r="B640" s="52" t="str">
        <f>IF(②コード一覧!BH636="","",②コード一覧!BH636)</f>
        <v/>
      </c>
      <c r="C640" s="53" t="str">
        <f>IF(A640="","",INDEX(②コード一覧!$B$2:$D$40,MATCH(③組織表示変え!B640,②コード一覧!$B$2:$B$40,0),3))</f>
        <v/>
      </c>
      <c r="D640" s="61"/>
      <c r="E640" s="20" t="str">
        <f t="shared" si="9"/>
        <v/>
      </c>
      <c r="F640" s="53"/>
      <c r="G640" s="53" t="str">
        <f>IF(②コード一覧!BI636="","",INDEX(②コード一覧!$BB$2:$BD$802,MATCH(②コード一覧!BI636,②コード一覧!$BB$2:$BB$802,0),3))</f>
        <v/>
      </c>
      <c r="H640" s="53"/>
      <c r="I640" s="53" t="str">
        <f>IF(②コード一覧!BJ636="","",INDEX(②コード一覧!$BB$2:$BD$802,MATCH(②コード一覧!BJ636,②コード一覧!$BB$2:$BB$802,0),3))</f>
        <v/>
      </c>
      <c r="J640" s="53"/>
      <c r="K640" s="53" t="str">
        <f>IF(②コード一覧!BK636="","",INDEX(②コード一覧!$BB$2:$BD$802,MATCH(②コード一覧!BK636,②コード一覧!$BB$2:$BB$802,0),3))</f>
        <v/>
      </c>
      <c r="L640" s="53"/>
      <c r="M640" s="53" t="str">
        <f>IF(②コード一覧!BL636="","",INDEX(②コード一覧!$BB$2:$BD$802,MATCH(②コード一覧!BL636,②コード一覧!$BB$2:$BB$802,0),3))</f>
        <v/>
      </c>
      <c r="N640" s="53"/>
      <c r="O640" s="53" t="str">
        <f>IF(②コード一覧!BM636="","",INDEX(②コード一覧!$BB$2:$BD$802,MATCH(②コード一覧!BM636,②コード一覧!$BB$2:$BB$802,0),3))</f>
        <v/>
      </c>
      <c r="P640" s="52"/>
      <c r="Q640" s="20" t="str">
        <f>IF(②コード一覧!BF636="","",②コード一覧!BF636)</f>
        <v/>
      </c>
    </row>
    <row r="641" spans="1:17">
      <c r="A641" s="52" t="str">
        <f>IF(②コード一覧!BB637="","",②コード一覧!BB637)</f>
        <v/>
      </c>
      <c r="B641" s="52" t="str">
        <f>IF(②コード一覧!BH637="","",②コード一覧!BH637)</f>
        <v/>
      </c>
      <c r="C641" s="53" t="str">
        <f>IF(A641="","",INDEX(②コード一覧!$B$2:$D$40,MATCH(③組織表示変え!B641,②コード一覧!$B$2:$B$40,0),3))</f>
        <v/>
      </c>
      <c r="D641" s="61"/>
      <c r="E641" s="20" t="str">
        <f t="shared" si="9"/>
        <v/>
      </c>
      <c r="F641" s="53"/>
      <c r="G641" s="53" t="str">
        <f>IF(②コード一覧!BI637="","",INDEX(②コード一覧!$BB$2:$BD$802,MATCH(②コード一覧!BI637,②コード一覧!$BB$2:$BB$802,0),3))</f>
        <v/>
      </c>
      <c r="H641" s="53"/>
      <c r="I641" s="53" t="str">
        <f>IF(②コード一覧!BJ637="","",INDEX(②コード一覧!$BB$2:$BD$802,MATCH(②コード一覧!BJ637,②コード一覧!$BB$2:$BB$802,0),3))</f>
        <v/>
      </c>
      <c r="J641" s="53"/>
      <c r="K641" s="53" t="str">
        <f>IF(②コード一覧!BK637="","",INDEX(②コード一覧!$BB$2:$BD$802,MATCH(②コード一覧!BK637,②コード一覧!$BB$2:$BB$802,0),3))</f>
        <v/>
      </c>
      <c r="L641" s="53"/>
      <c r="M641" s="53" t="str">
        <f>IF(②コード一覧!BL637="","",INDEX(②コード一覧!$BB$2:$BD$802,MATCH(②コード一覧!BL637,②コード一覧!$BB$2:$BB$802,0),3))</f>
        <v/>
      </c>
      <c r="N641" s="53"/>
      <c r="O641" s="53" t="str">
        <f>IF(②コード一覧!BM637="","",INDEX(②コード一覧!$BB$2:$BD$802,MATCH(②コード一覧!BM637,②コード一覧!$BB$2:$BB$802,0),3))</f>
        <v/>
      </c>
      <c r="P641" s="52"/>
      <c r="Q641" s="20" t="str">
        <f>IF(②コード一覧!BF637="","",②コード一覧!BF637)</f>
        <v/>
      </c>
    </row>
    <row r="642" spans="1:17">
      <c r="A642" s="52" t="str">
        <f>IF(②コード一覧!BB638="","",②コード一覧!BB638)</f>
        <v/>
      </c>
      <c r="B642" s="52" t="str">
        <f>IF(②コード一覧!BH638="","",②コード一覧!BH638)</f>
        <v/>
      </c>
      <c r="C642" s="53" t="str">
        <f>IF(A642="","",INDEX(②コード一覧!$B$2:$D$40,MATCH(③組織表示変え!B642,②コード一覧!$B$2:$B$40,0),3))</f>
        <v/>
      </c>
      <c r="D642" s="61"/>
      <c r="E642" s="20" t="str">
        <f t="shared" si="9"/>
        <v/>
      </c>
      <c r="F642" s="53"/>
      <c r="G642" s="53" t="str">
        <f>IF(②コード一覧!BI638="","",INDEX(②コード一覧!$BB$2:$BD$802,MATCH(②コード一覧!BI638,②コード一覧!$BB$2:$BB$802,0),3))</f>
        <v/>
      </c>
      <c r="H642" s="53"/>
      <c r="I642" s="53" t="str">
        <f>IF(②コード一覧!BJ638="","",INDEX(②コード一覧!$BB$2:$BD$802,MATCH(②コード一覧!BJ638,②コード一覧!$BB$2:$BB$802,0),3))</f>
        <v/>
      </c>
      <c r="J642" s="53"/>
      <c r="K642" s="53" t="str">
        <f>IF(②コード一覧!BK638="","",INDEX(②コード一覧!$BB$2:$BD$802,MATCH(②コード一覧!BK638,②コード一覧!$BB$2:$BB$802,0),3))</f>
        <v/>
      </c>
      <c r="L642" s="53"/>
      <c r="M642" s="53" t="str">
        <f>IF(②コード一覧!BL638="","",INDEX(②コード一覧!$BB$2:$BD$802,MATCH(②コード一覧!BL638,②コード一覧!$BB$2:$BB$802,0),3))</f>
        <v/>
      </c>
      <c r="N642" s="53"/>
      <c r="O642" s="53" t="str">
        <f>IF(②コード一覧!BM638="","",INDEX(②コード一覧!$BB$2:$BD$802,MATCH(②コード一覧!BM638,②コード一覧!$BB$2:$BB$802,0),3))</f>
        <v/>
      </c>
      <c r="P642" s="52"/>
      <c r="Q642" s="20" t="str">
        <f>IF(②コード一覧!BF638="","",②コード一覧!BF638)</f>
        <v/>
      </c>
    </row>
    <row r="643" spans="1:17">
      <c r="A643" s="52" t="str">
        <f>IF(②コード一覧!BB639="","",②コード一覧!BB639)</f>
        <v/>
      </c>
      <c r="B643" s="52" t="str">
        <f>IF(②コード一覧!BH639="","",②コード一覧!BH639)</f>
        <v/>
      </c>
      <c r="C643" s="53" t="str">
        <f>IF(A643="","",INDEX(②コード一覧!$B$2:$D$40,MATCH(③組織表示変え!B643,②コード一覧!$B$2:$B$40,0),3))</f>
        <v/>
      </c>
      <c r="D643" s="61"/>
      <c r="E643" s="20" t="str">
        <f t="shared" si="9"/>
        <v/>
      </c>
      <c r="F643" s="53"/>
      <c r="G643" s="53" t="str">
        <f>IF(②コード一覧!BI639="","",INDEX(②コード一覧!$BB$2:$BD$802,MATCH(②コード一覧!BI639,②コード一覧!$BB$2:$BB$802,0),3))</f>
        <v/>
      </c>
      <c r="H643" s="53"/>
      <c r="I643" s="53" t="str">
        <f>IF(②コード一覧!BJ639="","",INDEX(②コード一覧!$BB$2:$BD$802,MATCH(②コード一覧!BJ639,②コード一覧!$BB$2:$BB$802,0),3))</f>
        <v/>
      </c>
      <c r="J643" s="53"/>
      <c r="K643" s="53" t="str">
        <f>IF(②コード一覧!BK639="","",INDEX(②コード一覧!$BB$2:$BD$802,MATCH(②コード一覧!BK639,②コード一覧!$BB$2:$BB$802,0),3))</f>
        <v/>
      </c>
      <c r="L643" s="53"/>
      <c r="M643" s="53" t="str">
        <f>IF(②コード一覧!BL639="","",INDEX(②コード一覧!$BB$2:$BD$802,MATCH(②コード一覧!BL639,②コード一覧!$BB$2:$BB$802,0),3))</f>
        <v/>
      </c>
      <c r="N643" s="53"/>
      <c r="O643" s="53" t="str">
        <f>IF(②コード一覧!BM639="","",INDEX(②コード一覧!$BB$2:$BD$802,MATCH(②コード一覧!BM639,②コード一覧!$BB$2:$BB$802,0),3))</f>
        <v/>
      </c>
      <c r="P643" s="52"/>
      <c r="Q643" s="20" t="str">
        <f>IF(②コード一覧!BF639="","",②コード一覧!BF639)</f>
        <v/>
      </c>
    </row>
    <row r="644" spans="1:17">
      <c r="A644" s="52" t="str">
        <f>IF(②コード一覧!BB640="","",②コード一覧!BB640)</f>
        <v/>
      </c>
      <c r="B644" s="52" t="str">
        <f>IF(②コード一覧!BH640="","",②コード一覧!BH640)</f>
        <v/>
      </c>
      <c r="C644" s="53" t="str">
        <f>IF(A644="","",INDEX(②コード一覧!$B$2:$D$40,MATCH(③組織表示変え!B644,②コード一覧!$B$2:$B$40,0),3))</f>
        <v/>
      </c>
      <c r="D644" s="61"/>
      <c r="E644" s="20" t="str">
        <f t="shared" si="9"/>
        <v/>
      </c>
      <c r="F644" s="53"/>
      <c r="G644" s="53" t="str">
        <f>IF(②コード一覧!BI640="","",INDEX(②コード一覧!$BB$2:$BD$802,MATCH(②コード一覧!BI640,②コード一覧!$BB$2:$BB$802,0),3))</f>
        <v/>
      </c>
      <c r="H644" s="53"/>
      <c r="I644" s="53" t="str">
        <f>IF(②コード一覧!BJ640="","",INDEX(②コード一覧!$BB$2:$BD$802,MATCH(②コード一覧!BJ640,②コード一覧!$BB$2:$BB$802,0),3))</f>
        <v/>
      </c>
      <c r="J644" s="53"/>
      <c r="K644" s="53" t="str">
        <f>IF(②コード一覧!BK640="","",INDEX(②コード一覧!$BB$2:$BD$802,MATCH(②コード一覧!BK640,②コード一覧!$BB$2:$BB$802,0),3))</f>
        <v/>
      </c>
      <c r="L644" s="53"/>
      <c r="M644" s="53" t="str">
        <f>IF(②コード一覧!BL640="","",INDEX(②コード一覧!$BB$2:$BD$802,MATCH(②コード一覧!BL640,②コード一覧!$BB$2:$BB$802,0),3))</f>
        <v/>
      </c>
      <c r="N644" s="53"/>
      <c r="O644" s="53" t="str">
        <f>IF(②コード一覧!BM640="","",INDEX(②コード一覧!$BB$2:$BD$802,MATCH(②コード一覧!BM640,②コード一覧!$BB$2:$BB$802,0),3))</f>
        <v/>
      </c>
      <c r="P644" s="52"/>
      <c r="Q644" s="20" t="str">
        <f>IF(②コード一覧!BF640="","",②コード一覧!BF640)</f>
        <v/>
      </c>
    </row>
    <row r="645" spans="1:17">
      <c r="A645" s="52" t="str">
        <f>IF(②コード一覧!BB641="","",②コード一覧!BB641)</f>
        <v/>
      </c>
      <c r="B645" s="52" t="str">
        <f>IF(②コード一覧!BH641="","",②コード一覧!BH641)</f>
        <v/>
      </c>
      <c r="C645" s="53" t="str">
        <f>IF(A645="","",INDEX(②コード一覧!$B$2:$D$40,MATCH(③組織表示変え!B645,②コード一覧!$B$2:$B$40,0),3))</f>
        <v/>
      </c>
      <c r="D645" s="61"/>
      <c r="E645" s="20" t="str">
        <f t="shared" si="9"/>
        <v/>
      </c>
      <c r="F645" s="53"/>
      <c r="G645" s="53" t="str">
        <f>IF(②コード一覧!BI641="","",INDEX(②コード一覧!$BB$2:$BD$802,MATCH(②コード一覧!BI641,②コード一覧!$BB$2:$BB$802,0),3))</f>
        <v/>
      </c>
      <c r="H645" s="53"/>
      <c r="I645" s="53" t="str">
        <f>IF(②コード一覧!BJ641="","",INDEX(②コード一覧!$BB$2:$BD$802,MATCH(②コード一覧!BJ641,②コード一覧!$BB$2:$BB$802,0),3))</f>
        <v/>
      </c>
      <c r="J645" s="53"/>
      <c r="K645" s="53" t="str">
        <f>IF(②コード一覧!BK641="","",INDEX(②コード一覧!$BB$2:$BD$802,MATCH(②コード一覧!BK641,②コード一覧!$BB$2:$BB$802,0),3))</f>
        <v/>
      </c>
      <c r="L645" s="53"/>
      <c r="M645" s="53" t="str">
        <f>IF(②コード一覧!BL641="","",INDEX(②コード一覧!$BB$2:$BD$802,MATCH(②コード一覧!BL641,②コード一覧!$BB$2:$BB$802,0),3))</f>
        <v/>
      </c>
      <c r="N645" s="53"/>
      <c r="O645" s="53" t="str">
        <f>IF(②コード一覧!BM641="","",INDEX(②コード一覧!$BB$2:$BD$802,MATCH(②コード一覧!BM641,②コード一覧!$BB$2:$BB$802,0),3))</f>
        <v/>
      </c>
      <c r="P645" s="52"/>
      <c r="Q645" s="20" t="str">
        <f>IF(②コード一覧!BF641="","",②コード一覧!BF641)</f>
        <v/>
      </c>
    </row>
    <row r="646" spans="1:17">
      <c r="A646" s="52" t="str">
        <f>IF(②コード一覧!BB642="","",②コード一覧!BB642)</f>
        <v/>
      </c>
      <c r="B646" s="52" t="str">
        <f>IF(②コード一覧!BH642="","",②コード一覧!BH642)</f>
        <v/>
      </c>
      <c r="C646" s="53" t="str">
        <f>IF(A646="","",INDEX(②コード一覧!$B$2:$D$40,MATCH(③組織表示変え!B646,②コード一覧!$B$2:$B$40,0),3))</f>
        <v/>
      </c>
      <c r="D646" s="61"/>
      <c r="E646" s="20" t="str">
        <f t="shared" ref="E646:E709" si="10">IF(G646="", "", G646) &amp; IF(I646="", "", "-" &amp; I646) &amp; IF(K646="", "", "-" &amp; K646) &amp; IF(M646="", "", "-" &amp; M646) &amp; IF(O646="", "", "-" &amp; O646)</f>
        <v/>
      </c>
      <c r="F646" s="53"/>
      <c r="G646" s="53" t="str">
        <f>IF(②コード一覧!BI642="","",INDEX(②コード一覧!$BB$2:$BD$802,MATCH(②コード一覧!BI642,②コード一覧!$BB$2:$BB$802,0),3))</f>
        <v/>
      </c>
      <c r="H646" s="53"/>
      <c r="I646" s="53" t="str">
        <f>IF(②コード一覧!BJ642="","",INDEX(②コード一覧!$BB$2:$BD$802,MATCH(②コード一覧!BJ642,②コード一覧!$BB$2:$BB$802,0),3))</f>
        <v/>
      </c>
      <c r="J646" s="53"/>
      <c r="K646" s="53" t="str">
        <f>IF(②コード一覧!BK642="","",INDEX(②コード一覧!$BB$2:$BD$802,MATCH(②コード一覧!BK642,②コード一覧!$BB$2:$BB$802,0),3))</f>
        <v/>
      </c>
      <c r="L646" s="53"/>
      <c r="M646" s="53" t="str">
        <f>IF(②コード一覧!BL642="","",INDEX(②コード一覧!$BB$2:$BD$802,MATCH(②コード一覧!BL642,②コード一覧!$BB$2:$BB$802,0),3))</f>
        <v/>
      </c>
      <c r="N646" s="53"/>
      <c r="O646" s="53" t="str">
        <f>IF(②コード一覧!BM642="","",INDEX(②コード一覧!$BB$2:$BD$802,MATCH(②コード一覧!BM642,②コード一覧!$BB$2:$BB$802,0),3))</f>
        <v/>
      </c>
      <c r="P646" s="52"/>
      <c r="Q646" s="20" t="str">
        <f>IF(②コード一覧!BF642="","",②コード一覧!BF642)</f>
        <v/>
      </c>
    </row>
    <row r="647" spans="1:17">
      <c r="A647" s="52" t="str">
        <f>IF(②コード一覧!BB643="","",②コード一覧!BB643)</f>
        <v/>
      </c>
      <c r="B647" s="52" t="str">
        <f>IF(②コード一覧!BH643="","",②コード一覧!BH643)</f>
        <v/>
      </c>
      <c r="C647" s="53" t="str">
        <f>IF(A647="","",INDEX(②コード一覧!$B$2:$D$40,MATCH(③組織表示変え!B647,②コード一覧!$B$2:$B$40,0),3))</f>
        <v/>
      </c>
      <c r="D647" s="61"/>
      <c r="E647" s="20" t="str">
        <f t="shared" si="10"/>
        <v/>
      </c>
      <c r="F647" s="53"/>
      <c r="G647" s="53" t="str">
        <f>IF(②コード一覧!BI643="","",INDEX(②コード一覧!$BB$2:$BD$802,MATCH(②コード一覧!BI643,②コード一覧!$BB$2:$BB$802,0),3))</f>
        <v/>
      </c>
      <c r="H647" s="53"/>
      <c r="I647" s="53" t="str">
        <f>IF(②コード一覧!BJ643="","",INDEX(②コード一覧!$BB$2:$BD$802,MATCH(②コード一覧!BJ643,②コード一覧!$BB$2:$BB$802,0),3))</f>
        <v/>
      </c>
      <c r="J647" s="53"/>
      <c r="K647" s="53" t="str">
        <f>IF(②コード一覧!BK643="","",INDEX(②コード一覧!$BB$2:$BD$802,MATCH(②コード一覧!BK643,②コード一覧!$BB$2:$BB$802,0),3))</f>
        <v/>
      </c>
      <c r="L647" s="53"/>
      <c r="M647" s="53" t="str">
        <f>IF(②コード一覧!BL643="","",INDEX(②コード一覧!$BB$2:$BD$802,MATCH(②コード一覧!BL643,②コード一覧!$BB$2:$BB$802,0),3))</f>
        <v/>
      </c>
      <c r="N647" s="53"/>
      <c r="O647" s="53" t="str">
        <f>IF(②コード一覧!BM643="","",INDEX(②コード一覧!$BB$2:$BD$802,MATCH(②コード一覧!BM643,②コード一覧!$BB$2:$BB$802,0),3))</f>
        <v/>
      </c>
      <c r="P647" s="52"/>
      <c r="Q647" s="20" t="str">
        <f>IF(②コード一覧!BF643="","",②コード一覧!BF643)</f>
        <v/>
      </c>
    </row>
    <row r="648" spans="1:17">
      <c r="A648" s="52" t="str">
        <f>IF(②コード一覧!BB644="","",②コード一覧!BB644)</f>
        <v/>
      </c>
      <c r="B648" s="52" t="str">
        <f>IF(②コード一覧!BH644="","",②コード一覧!BH644)</f>
        <v/>
      </c>
      <c r="C648" s="53" t="str">
        <f>IF(A648="","",INDEX(②コード一覧!$B$2:$D$40,MATCH(③組織表示変え!B648,②コード一覧!$B$2:$B$40,0),3))</f>
        <v/>
      </c>
      <c r="D648" s="61"/>
      <c r="E648" s="20" t="str">
        <f t="shared" si="10"/>
        <v/>
      </c>
      <c r="F648" s="53"/>
      <c r="G648" s="53" t="str">
        <f>IF(②コード一覧!BI644="","",INDEX(②コード一覧!$BB$2:$BD$802,MATCH(②コード一覧!BI644,②コード一覧!$BB$2:$BB$802,0),3))</f>
        <v/>
      </c>
      <c r="H648" s="53"/>
      <c r="I648" s="53" t="str">
        <f>IF(②コード一覧!BJ644="","",INDEX(②コード一覧!$BB$2:$BD$802,MATCH(②コード一覧!BJ644,②コード一覧!$BB$2:$BB$802,0),3))</f>
        <v/>
      </c>
      <c r="J648" s="53"/>
      <c r="K648" s="53" t="str">
        <f>IF(②コード一覧!BK644="","",INDEX(②コード一覧!$BB$2:$BD$802,MATCH(②コード一覧!BK644,②コード一覧!$BB$2:$BB$802,0),3))</f>
        <v/>
      </c>
      <c r="L648" s="53"/>
      <c r="M648" s="53" t="str">
        <f>IF(②コード一覧!BL644="","",INDEX(②コード一覧!$BB$2:$BD$802,MATCH(②コード一覧!BL644,②コード一覧!$BB$2:$BB$802,0),3))</f>
        <v/>
      </c>
      <c r="N648" s="53"/>
      <c r="O648" s="53" t="str">
        <f>IF(②コード一覧!BM644="","",INDEX(②コード一覧!$BB$2:$BD$802,MATCH(②コード一覧!BM644,②コード一覧!$BB$2:$BB$802,0),3))</f>
        <v/>
      </c>
      <c r="P648" s="52"/>
      <c r="Q648" s="20" t="str">
        <f>IF(②コード一覧!BF644="","",②コード一覧!BF644)</f>
        <v/>
      </c>
    </row>
    <row r="649" spans="1:17">
      <c r="A649" s="52" t="str">
        <f>IF(②コード一覧!BB645="","",②コード一覧!BB645)</f>
        <v/>
      </c>
      <c r="B649" s="52" t="str">
        <f>IF(②コード一覧!BH645="","",②コード一覧!BH645)</f>
        <v/>
      </c>
      <c r="C649" s="53" t="str">
        <f>IF(A649="","",INDEX(②コード一覧!$B$2:$D$40,MATCH(③組織表示変え!B649,②コード一覧!$B$2:$B$40,0),3))</f>
        <v/>
      </c>
      <c r="D649" s="61"/>
      <c r="E649" s="20" t="str">
        <f t="shared" si="10"/>
        <v/>
      </c>
      <c r="F649" s="53"/>
      <c r="G649" s="53" t="str">
        <f>IF(②コード一覧!BI645="","",INDEX(②コード一覧!$BB$2:$BD$802,MATCH(②コード一覧!BI645,②コード一覧!$BB$2:$BB$802,0),3))</f>
        <v/>
      </c>
      <c r="H649" s="53"/>
      <c r="I649" s="53" t="str">
        <f>IF(②コード一覧!BJ645="","",INDEX(②コード一覧!$BB$2:$BD$802,MATCH(②コード一覧!BJ645,②コード一覧!$BB$2:$BB$802,0),3))</f>
        <v/>
      </c>
      <c r="J649" s="53"/>
      <c r="K649" s="53" t="str">
        <f>IF(②コード一覧!BK645="","",INDEX(②コード一覧!$BB$2:$BD$802,MATCH(②コード一覧!BK645,②コード一覧!$BB$2:$BB$802,0),3))</f>
        <v/>
      </c>
      <c r="L649" s="53"/>
      <c r="M649" s="53" t="str">
        <f>IF(②コード一覧!BL645="","",INDEX(②コード一覧!$BB$2:$BD$802,MATCH(②コード一覧!BL645,②コード一覧!$BB$2:$BB$802,0),3))</f>
        <v/>
      </c>
      <c r="N649" s="53"/>
      <c r="O649" s="53" t="str">
        <f>IF(②コード一覧!BM645="","",INDEX(②コード一覧!$BB$2:$BD$802,MATCH(②コード一覧!BM645,②コード一覧!$BB$2:$BB$802,0),3))</f>
        <v/>
      </c>
      <c r="P649" s="52"/>
      <c r="Q649" s="20" t="str">
        <f>IF(②コード一覧!BF645="","",②コード一覧!BF645)</f>
        <v/>
      </c>
    </row>
    <row r="650" spans="1:17">
      <c r="A650" s="52" t="str">
        <f>IF(②コード一覧!BB646="","",②コード一覧!BB646)</f>
        <v/>
      </c>
      <c r="B650" s="52" t="str">
        <f>IF(②コード一覧!BH646="","",②コード一覧!BH646)</f>
        <v/>
      </c>
      <c r="C650" s="53" t="str">
        <f>IF(A650="","",INDEX(②コード一覧!$B$2:$D$40,MATCH(③組織表示変え!B650,②コード一覧!$B$2:$B$40,0),3))</f>
        <v/>
      </c>
      <c r="D650" s="61"/>
      <c r="E650" s="20" t="str">
        <f t="shared" si="10"/>
        <v/>
      </c>
      <c r="F650" s="53"/>
      <c r="G650" s="53" t="str">
        <f>IF(②コード一覧!BI646="","",INDEX(②コード一覧!$BB$2:$BD$802,MATCH(②コード一覧!BI646,②コード一覧!$BB$2:$BB$802,0),3))</f>
        <v/>
      </c>
      <c r="H650" s="53"/>
      <c r="I650" s="53" t="str">
        <f>IF(②コード一覧!BJ646="","",INDEX(②コード一覧!$BB$2:$BD$802,MATCH(②コード一覧!BJ646,②コード一覧!$BB$2:$BB$802,0),3))</f>
        <v/>
      </c>
      <c r="J650" s="53"/>
      <c r="K650" s="53" t="str">
        <f>IF(②コード一覧!BK646="","",INDEX(②コード一覧!$BB$2:$BD$802,MATCH(②コード一覧!BK646,②コード一覧!$BB$2:$BB$802,0),3))</f>
        <v/>
      </c>
      <c r="L650" s="53"/>
      <c r="M650" s="53" t="str">
        <f>IF(②コード一覧!BL646="","",INDEX(②コード一覧!$BB$2:$BD$802,MATCH(②コード一覧!BL646,②コード一覧!$BB$2:$BB$802,0),3))</f>
        <v/>
      </c>
      <c r="N650" s="53"/>
      <c r="O650" s="53" t="str">
        <f>IF(②コード一覧!BM646="","",INDEX(②コード一覧!$BB$2:$BD$802,MATCH(②コード一覧!BM646,②コード一覧!$BB$2:$BB$802,0),3))</f>
        <v/>
      </c>
      <c r="P650" s="52"/>
      <c r="Q650" s="20" t="str">
        <f>IF(②コード一覧!BF646="","",②コード一覧!BF646)</f>
        <v/>
      </c>
    </row>
    <row r="651" spans="1:17">
      <c r="A651" s="52" t="str">
        <f>IF(②コード一覧!BB647="","",②コード一覧!BB647)</f>
        <v/>
      </c>
      <c r="B651" s="52" t="str">
        <f>IF(②コード一覧!BH647="","",②コード一覧!BH647)</f>
        <v/>
      </c>
      <c r="C651" s="53" t="str">
        <f>IF(A651="","",INDEX(②コード一覧!$B$2:$D$40,MATCH(③組織表示変え!B651,②コード一覧!$B$2:$B$40,0),3))</f>
        <v/>
      </c>
      <c r="D651" s="61"/>
      <c r="E651" s="20" t="str">
        <f t="shared" si="10"/>
        <v/>
      </c>
      <c r="F651" s="53"/>
      <c r="G651" s="53" t="str">
        <f>IF(②コード一覧!BI647="","",INDEX(②コード一覧!$BB$2:$BD$802,MATCH(②コード一覧!BI647,②コード一覧!$BB$2:$BB$802,0),3))</f>
        <v/>
      </c>
      <c r="H651" s="53"/>
      <c r="I651" s="53" t="str">
        <f>IF(②コード一覧!BJ647="","",INDEX(②コード一覧!$BB$2:$BD$802,MATCH(②コード一覧!BJ647,②コード一覧!$BB$2:$BB$802,0),3))</f>
        <v/>
      </c>
      <c r="J651" s="53"/>
      <c r="K651" s="53" t="str">
        <f>IF(②コード一覧!BK647="","",INDEX(②コード一覧!$BB$2:$BD$802,MATCH(②コード一覧!BK647,②コード一覧!$BB$2:$BB$802,0),3))</f>
        <v/>
      </c>
      <c r="L651" s="53"/>
      <c r="M651" s="53" t="str">
        <f>IF(②コード一覧!BL647="","",INDEX(②コード一覧!$BB$2:$BD$802,MATCH(②コード一覧!BL647,②コード一覧!$BB$2:$BB$802,0),3))</f>
        <v/>
      </c>
      <c r="N651" s="53"/>
      <c r="O651" s="53" t="str">
        <f>IF(②コード一覧!BM647="","",INDEX(②コード一覧!$BB$2:$BD$802,MATCH(②コード一覧!BM647,②コード一覧!$BB$2:$BB$802,0),3))</f>
        <v/>
      </c>
      <c r="P651" s="52"/>
      <c r="Q651" s="20" t="str">
        <f>IF(②コード一覧!BF647="","",②コード一覧!BF647)</f>
        <v/>
      </c>
    </row>
    <row r="652" spans="1:17">
      <c r="A652" s="52" t="str">
        <f>IF(②コード一覧!BB648="","",②コード一覧!BB648)</f>
        <v/>
      </c>
      <c r="B652" s="52" t="str">
        <f>IF(②コード一覧!BH648="","",②コード一覧!BH648)</f>
        <v/>
      </c>
      <c r="C652" s="53" t="str">
        <f>IF(A652="","",INDEX(②コード一覧!$B$2:$D$40,MATCH(③組織表示変え!B652,②コード一覧!$B$2:$B$40,0),3))</f>
        <v/>
      </c>
      <c r="D652" s="61"/>
      <c r="E652" s="20" t="str">
        <f t="shared" si="10"/>
        <v/>
      </c>
      <c r="F652" s="53"/>
      <c r="G652" s="53" t="str">
        <f>IF(②コード一覧!BI648="","",INDEX(②コード一覧!$BB$2:$BD$802,MATCH(②コード一覧!BI648,②コード一覧!$BB$2:$BB$802,0),3))</f>
        <v/>
      </c>
      <c r="H652" s="53"/>
      <c r="I652" s="53" t="str">
        <f>IF(②コード一覧!BJ648="","",INDEX(②コード一覧!$BB$2:$BD$802,MATCH(②コード一覧!BJ648,②コード一覧!$BB$2:$BB$802,0),3))</f>
        <v/>
      </c>
      <c r="J652" s="53"/>
      <c r="K652" s="53" t="str">
        <f>IF(②コード一覧!BK648="","",INDEX(②コード一覧!$BB$2:$BD$802,MATCH(②コード一覧!BK648,②コード一覧!$BB$2:$BB$802,0),3))</f>
        <v/>
      </c>
      <c r="L652" s="53"/>
      <c r="M652" s="53" t="str">
        <f>IF(②コード一覧!BL648="","",INDEX(②コード一覧!$BB$2:$BD$802,MATCH(②コード一覧!BL648,②コード一覧!$BB$2:$BB$802,0),3))</f>
        <v/>
      </c>
      <c r="N652" s="53"/>
      <c r="O652" s="53" t="str">
        <f>IF(②コード一覧!BM648="","",INDEX(②コード一覧!$BB$2:$BD$802,MATCH(②コード一覧!BM648,②コード一覧!$BB$2:$BB$802,0),3))</f>
        <v/>
      </c>
      <c r="P652" s="52"/>
      <c r="Q652" s="20" t="str">
        <f>IF(②コード一覧!BF648="","",②コード一覧!BF648)</f>
        <v/>
      </c>
    </row>
    <row r="653" spans="1:17">
      <c r="A653" s="52" t="str">
        <f>IF(②コード一覧!BB649="","",②コード一覧!BB649)</f>
        <v/>
      </c>
      <c r="B653" s="52" t="str">
        <f>IF(②コード一覧!BH649="","",②コード一覧!BH649)</f>
        <v/>
      </c>
      <c r="C653" s="53" t="str">
        <f>IF(A653="","",INDEX(②コード一覧!$B$2:$D$40,MATCH(③組織表示変え!B653,②コード一覧!$B$2:$B$40,0),3))</f>
        <v/>
      </c>
      <c r="D653" s="61"/>
      <c r="E653" s="20" t="str">
        <f t="shared" si="10"/>
        <v/>
      </c>
      <c r="F653" s="53"/>
      <c r="G653" s="53" t="str">
        <f>IF(②コード一覧!BI649="","",INDEX(②コード一覧!$BB$2:$BD$802,MATCH(②コード一覧!BI649,②コード一覧!$BB$2:$BB$802,0),3))</f>
        <v/>
      </c>
      <c r="H653" s="53"/>
      <c r="I653" s="53" t="str">
        <f>IF(②コード一覧!BJ649="","",INDEX(②コード一覧!$BB$2:$BD$802,MATCH(②コード一覧!BJ649,②コード一覧!$BB$2:$BB$802,0),3))</f>
        <v/>
      </c>
      <c r="J653" s="53"/>
      <c r="K653" s="53" t="str">
        <f>IF(②コード一覧!BK649="","",INDEX(②コード一覧!$BB$2:$BD$802,MATCH(②コード一覧!BK649,②コード一覧!$BB$2:$BB$802,0),3))</f>
        <v/>
      </c>
      <c r="L653" s="53"/>
      <c r="M653" s="53" t="str">
        <f>IF(②コード一覧!BL649="","",INDEX(②コード一覧!$BB$2:$BD$802,MATCH(②コード一覧!BL649,②コード一覧!$BB$2:$BB$802,0),3))</f>
        <v/>
      </c>
      <c r="N653" s="53"/>
      <c r="O653" s="53" t="str">
        <f>IF(②コード一覧!BM649="","",INDEX(②コード一覧!$BB$2:$BD$802,MATCH(②コード一覧!BM649,②コード一覧!$BB$2:$BB$802,0),3))</f>
        <v/>
      </c>
      <c r="P653" s="52"/>
      <c r="Q653" s="20" t="str">
        <f>IF(②コード一覧!BF649="","",②コード一覧!BF649)</f>
        <v/>
      </c>
    </row>
    <row r="654" spans="1:17">
      <c r="A654" s="52" t="str">
        <f>IF(②コード一覧!BB650="","",②コード一覧!BB650)</f>
        <v/>
      </c>
      <c r="B654" s="52" t="str">
        <f>IF(②コード一覧!BH650="","",②コード一覧!BH650)</f>
        <v/>
      </c>
      <c r="C654" s="53" t="str">
        <f>IF(A654="","",INDEX(②コード一覧!$B$2:$D$40,MATCH(③組織表示変え!B654,②コード一覧!$B$2:$B$40,0),3))</f>
        <v/>
      </c>
      <c r="D654" s="61"/>
      <c r="E654" s="20" t="str">
        <f t="shared" si="10"/>
        <v/>
      </c>
      <c r="F654" s="53"/>
      <c r="G654" s="53" t="str">
        <f>IF(②コード一覧!BI650="","",INDEX(②コード一覧!$BB$2:$BD$802,MATCH(②コード一覧!BI650,②コード一覧!$BB$2:$BB$802,0),3))</f>
        <v/>
      </c>
      <c r="H654" s="53"/>
      <c r="I654" s="53" t="str">
        <f>IF(②コード一覧!BJ650="","",INDEX(②コード一覧!$BB$2:$BD$802,MATCH(②コード一覧!BJ650,②コード一覧!$BB$2:$BB$802,0),3))</f>
        <v/>
      </c>
      <c r="J654" s="53"/>
      <c r="K654" s="53" t="str">
        <f>IF(②コード一覧!BK650="","",INDEX(②コード一覧!$BB$2:$BD$802,MATCH(②コード一覧!BK650,②コード一覧!$BB$2:$BB$802,0),3))</f>
        <v/>
      </c>
      <c r="L654" s="53"/>
      <c r="M654" s="53" t="str">
        <f>IF(②コード一覧!BL650="","",INDEX(②コード一覧!$BB$2:$BD$802,MATCH(②コード一覧!BL650,②コード一覧!$BB$2:$BB$802,0),3))</f>
        <v/>
      </c>
      <c r="N654" s="53"/>
      <c r="O654" s="53" t="str">
        <f>IF(②コード一覧!BM650="","",INDEX(②コード一覧!$BB$2:$BD$802,MATCH(②コード一覧!BM650,②コード一覧!$BB$2:$BB$802,0),3))</f>
        <v/>
      </c>
      <c r="P654" s="52"/>
      <c r="Q654" s="20" t="str">
        <f>IF(②コード一覧!BF650="","",②コード一覧!BF650)</f>
        <v/>
      </c>
    </row>
    <row r="655" spans="1:17">
      <c r="A655" s="52" t="str">
        <f>IF(②コード一覧!BB651="","",②コード一覧!BB651)</f>
        <v/>
      </c>
      <c r="B655" s="52" t="str">
        <f>IF(②コード一覧!BH651="","",②コード一覧!BH651)</f>
        <v/>
      </c>
      <c r="C655" s="53" t="str">
        <f>IF(A655="","",INDEX(②コード一覧!$B$2:$D$40,MATCH(③組織表示変え!B655,②コード一覧!$B$2:$B$40,0),3))</f>
        <v/>
      </c>
      <c r="D655" s="61"/>
      <c r="E655" s="20" t="str">
        <f t="shared" si="10"/>
        <v/>
      </c>
      <c r="F655" s="53"/>
      <c r="G655" s="53" t="str">
        <f>IF(②コード一覧!BI651="","",INDEX(②コード一覧!$BB$2:$BD$802,MATCH(②コード一覧!BI651,②コード一覧!$BB$2:$BB$802,0),3))</f>
        <v/>
      </c>
      <c r="H655" s="53"/>
      <c r="I655" s="53" t="str">
        <f>IF(②コード一覧!BJ651="","",INDEX(②コード一覧!$BB$2:$BD$802,MATCH(②コード一覧!BJ651,②コード一覧!$BB$2:$BB$802,0),3))</f>
        <v/>
      </c>
      <c r="J655" s="53"/>
      <c r="K655" s="53" t="str">
        <f>IF(②コード一覧!BK651="","",INDEX(②コード一覧!$BB$2:$BD$802,MATCH(②コード一覧!BK651,②コード一覧!$BB$2:$BB$802,0),3))</f>
        <v/>
      </c>
      <c r="L655" s="53"/>
      <c r="M655" s="53" t="str">
        <f>IF(②コード一覧!BL651="","",INDEX(②コード一覧!$BB$2:$BD$802,MATCH(②コード一覧!BL651,②コード一覧!$BB$2:$BB$802,0),3))</f>
        <v/>
      </c>
      <c r="N655" s="53"/>
      <c r="O655" s="53" t="str">
        <f>IF(②コード一覧!BM651="","",INDEX(②コード一覧!$BB$2:$BD$802,MATCH(②コード一覧!BM651,②コード一覧!$BB$2:$BB$802,0),3))</f>
        <v/>
      </c>
      <c r="P655" s="52"/>
      <c r="Q655" s="20" t="str">
        <f>IF(②コード一覧!BF651="","",②コード一覧!BF651)</f>
        <v/>
      </c>
    </row>
    <row r="656" spans="1:17">
      <c r="A656" s="52" t="str">
        <f>IF(②コード一覧!BB652="","",②コード一覧!BB652)</f>
        <v/>
      </c>
      <c r="B656" s="52" t="str">
        <f>IF(②コード一覧!BH652="","",②コード一覧!BH652)</f>
        <v/>
      </c>
      <c r="C656" s="53" t="str">
        <f>IF(A656="","",INDEX(②コード一覧!$B$2:$D$40,MATCH(③組織表示変え!B656,②コード一覧!$B$2:$B$40,0),3))</f>
        <v/>
      </c>
      <c r="D656" s="61"/>
      <c r="E656" s="20" t="str">
        <f t="shared" si="10"/>
        <v/>
      </c>
      <c r="F656" s="53"/>
      <c r="G656" s="53" t="str">
        <f>IF(②コード一覧!BI652="","",INDEX(②コード一覧!$BB$2:$BD$802,MATCH(②コード一覧!BI652,②コード一覧!$BB$2:$BB$802,0),3))</f>
        <v/>
      </c>
      <c r="H656" s="53"/>
      <c r="I656" s="53" t="str">
        <f>IF(②コード一覧!BJ652="","",INDEX(②コード一覧!$BB$2:$BD$802,MATCH(②コード一覧!BJ652,②コード一覧!$BB$2:$BB$802,0),3))</f>
        <v/>
      </c>
      <c r="J656" s="53"/>
      <c r="K656" s="53" t="str">
        <f>IF(②コード一覧!BK652="","",INDEX(②コード一覧!$BB$2:$BD$802,MATCH(②コード一覧!BK652,②コード一覧!$BB$2:$BB$802,0),3))</f>
        <v/>
      </c>
      <c r="L656" s="53"/>
      <c r="M656" s="53" t="str">
        <f>IF(②コード一覧!BL652="","",INDEX(②コード一覧!$BB$2:$BD$802,MATCH(②コード一覧!BL652,②コード一覧!$BB$2:$BB$802,0),3))</f>
        <v/>
      </c>
      <c r="N656" s="53"/>
      <c r="O656" s="53" t="str">
        <f>IF(②コード一覧!BM652="","",INDEX(②コード一覧!$BB$2:$BD$802,MATCH(②コード一覧!BM652,②コード一覧!$BB$2:$BB$802,0),3))</f>
        <v/>
      </c>
      <c r="P656" s="52"/>
      <c r="Q656" s="20" t="str">
        <f>IF(②コード一覧!BF652="","",②コード一覧!BF652)</f>
        <v/>
      </c>
    </row>
    <row r="657" spans="1:17">
      <c r="A657" s="52" t="str">
        <f>IF(②コード一覧!BB653="","",②コード一覧!BB653)</f>
        <v/>
      </c>
      <c r="B657" s="52" t="str">
        <f>IF(②コード一覧!BH653="","",②コード一覧!BH653)</f>
        <v/>
      </c>
      <c r="C657" s="53" t="str">
        <f>IF(A657="","",INDEX(②コード一覧!$B$2:$D$40,MATCH(③組織表示変え!B657,②コード一覧!$B$2:$B$40,0),3))</f>
        <v/>
      </c>
      <c r="D657" s="61"/>
      <c r="E657" s="20" t="str">
        <f t="shared" si="10"/>
        <v/>
      </c>
      <c r="F657" s="53"/>
      <c r="G657" s="53" t="str">
        <f>IF(②コード一覧!BI653="","",INDEX(②コード一覧!$BB$2:$BD$802,MATCH(②コード一覧!BI653,②コード一覧!$BB$2:$BB$802,0),3))</f>
        <v/>
      </c>
      <c r="H657" s="53"/>
      <c r="I657" s="53" t="str">
        <f>IF(②コード一覧!BJ653="","",INDEX(②コード一覧!$BB$2:$BD$802,MATCH(②コード一覧!BJ653,②コード一覧!$BB$2:$BB$802,0),3))</f>
        <v/>
      </c>
      <c r="J657" s="53"/>
      <c r="K657" s="53" t="str">
        <f>IF(②コード一覧!BK653="","",INDEX(②コード一覧!$BB$2:$BD$802,MATCH(②コード一覧!BK653,②コード一覧!$BB$2:$BB$802,0),3))</f>
        <v/>
      </c>
      <c r="L657" s="53"/>
      <c r="M657" s="53" t="str">
        <f>IF(②コード一覧!BL653="","",INDEX(②コード一覧!$BB$2:$BD$802,MATCH(②コード一覧!BL653,②コード一覧!$BB$2:$BB$802,0),3))</f>
        <v/>
      </c>
      <c r="N657" s="53"/>
      <c r="O657" s="53" t="str">
        <f>IF(②コード一覧!BM653="","",INDEX(②コード一覧!$BB$2:$BD$802,MATCH(②コード一覧!BM653,②コード一覧!$BB$2:$BB$802,0),3))</f>
        <v/>
      </c>
      <c r="P657" s="52"/>
      <c r="Q657" s="20" t="str">
        <f>IF(②コード一覧!BF653="","",②コード一覧!BF653)</f>
        <v/>
      </c>
    </row>
    <row r="658" spans="1:17">
      <c r="A658" s="52" t="str">
        <f>IF(②コード一覧!BB654="","",②コード一覧!BB654)</f>
        <v/>
      </c>
      <c r="B658" s="52" t="str">
        <f>IF(②コード一覧!BH654="","",②コード一覧!BH654)</f>
        <v/>
      </c>
      <c r="C658" s="53" t="str">
        <f>IF(A658="","",INDEX(②コード一覧!$B$2:$D$40,MATCH(③組織表示変え!B658,②コード一覧!$B$2:$B$40,0),3))</f>
        <v/>
      </c>
      <c r="D658" s="61"/>
      <c r="E658" s="20" t="str">
        <f t="shared" si="10"/>
        <v/>
      </c>
      <c r="F658" s="53"/>
      <c r="G658" s="53" t="str">
        <f>IF(②コード一覧!BI654="","",INDEX(②コード一覧!$BB$2:$BD$802,MATCH(②コード一覧!BI654,②コード一覧!$BB$2:$BB$802,0),3))</f>
        <v/>
      </c>
      <c r="H658" s="53"/>
      <c r="I658" s="53" t="str">
        <f>IF(②コード一覧!BJ654="","",INDEX(②コード一覧!$BB$2:$BD$802,MATCH(②コード一覧!BJ654,②コード一覧!$BB$2:$BB$802,0),3))</f>
        <v/>
      </c>
      <c r="J658" s="53"/>
      <c r="K658" s="53" t="str">
        <f>IF(②コード一覧!BK654="","",INDEX(②コード一覧!$BB$2:$BD$802,MATCH(②コード一覧!BK654,②コード一覧!$BB$2:$BB$802,0),3))</f>
        <v/>
      </c>
      <c r="L658" s="53"/>
      <c r="M658" s="53" t="str">
        <f>IF(②コード一覧!BL654="","",INDEX(②コード一覧!$BB$2:$BD$802,MATCH(②コード一覧!BL654,②コード一覧!$BB$2:$BB$802,0),3))</f>
        <v/>
      </c>
      <c r="N658" s="53"/>
      <c r="O658" s="53" t="str">
        <f>IF(②コード一覧!BM654="","",INDEX(②コード一覧!$BB$2:$BD$802,MATCH(②コード一覧!BM654,②コード一覧!$BB$2:$BB$802,0),3))</f>
        <v/>
      </c>
      <c r="P658" s="52"/>
      <c r="Q658" s="20" t="str">
        <f>IF(②コード一覧!BF654="","",②コード一覧!BF654)</f>
        <v/>
      </c>
    </row>
    <row r="659" spans="1:17">
      <c r="A659" s="52" t="str">
        <f>IF(②コード一覧!BB655="","",②コード一覧!BB655)</f>
        <v/>
      </c>
      <c r="B659" s="52" t="str">
        <f>IF(②コード一覧!BH655="","",②コード一覧!BH655)</f>
        <v/>
      </c>
      <c r="C659" s="53" t="str">
        <f>IF(A659="","",INDEX(②コード一覧!$B$2:$D$40,MATCH(③組織表示変え!B659,②コード一覧!$B$2:$B$40,0),3))</f>
        <v/>
      </c>
      <c r="D659" s="61"/>
      <c r="E659" s="20" t="str">
        <f t="shared" si="10"/>
        <v/>
      </c>
      <c r="F659" s="53"/>
      <c r="G659" s="53" t="str">
        <f>IF(②コード一覧!BI655="","",INDEX(②コード一覧!$BB$2:$BD$802,MATCH(②コード一覧!BI655,②コード一覧!$BB$2:$BB$802,0),3))</f>
        <v/>
      </c>
      <c r="H659" s="53"/>
      <c r="I659" s="53" t="str">
        <f>IF(②コード一覧!BJ655="","",INDEX(②コード一覧!$BB$2:$BD$802,MATCH(②コード一覧!BJ655,②コード一覧!$BB$2:$BB$802,0),3))</f>
        <v/>
      </c>
      <c r="J659" s="53"/>
      <c r="K659" s="53" t="str">
        <f>IF(②コード一覧!BK655="","",INDEX(②コード一覧!$BB$2:$BD$802,MATCH(②コード一覧!BK655,②コード一覧!$BB$2:$BB$802,0),3))</f>
        <v/>
      </c>
      <c r="L659" s="53"/>
      <c r="M659" s="53" t="str">
        <f>IF(②コード一覧!BL655="","",INDEX(②コード一覧!$BB$2:$BD$802,MATCH(②コード一覧!BL655,②コード一覧!$BB$2:$BB$802,0),3))</f>
        <v/>
      </c>
      <c r="N659" s="53"/>
      <c r="O659" s="53" t="str">
        <f>IF(②コード一覧!BM655="","",INDEX(②コード一覧!$BB$2:$BD$802,MATCH(②コード一覧!BM655,②コード一覧!$BB$2:$BB$802,0),3))</f>
        <v/>
      </c>
      <c r="P659" s="52"/>
      <c r="Q659" s="20" t="str">
        <f>IF(②コード一覧!BF655="","",②コード一覧!BF655)</f>
        <v/>
      </c>
    </row>
    <row r="660" spans="1:17">
      <c r="A660" s="52" t="str">
        <f>IF(②コード一覧!BB656="","",②コード一覧!BB656)</f>
        <v/>
      </c>
      <c r="B660" s="52" t="str">
        <f>IF(②コード一覧!BH656="","",②コード一覧!BH656)</f>
        <v/>
      </c>
      <c r="C660" s="53" t="str">
        <f>IF(A660="","",INDEX(②コード一覧!$B$2:$D$40,MATCH(③組織表示変え!B660,②コード一覧!$B$2:$B$40,0),3))</f>
        <v/>
      </c>
      <c r="D660" s="61"/>
      <c r="E660" s="20" t="str">
        <f t="shared" si="10"/>
        <v/>
      </c>
      <c r="F660" s="53"/>
      <c r="G660" s="53" t="str">
        <f>IF(②コード一覧!BI656="","",INDEX(②コード一覧!$BB$2:$BD$802,MATCH(②コード一覧!BI656,②コード一覧!$BB$2:$BB$802,0),3))</f>
        <v/>
      </c>
      <c r="H660" s="53"/>
      <c r="I660" s="53" t="str">
        <f>IF(②コード一覧!BJ656="","",INDEX(②コード一覧!$BB$2:$BD$802,MATCH(②コード一覧!BJ656,②コード一覧!$BB$2:$BB$802,0),3))</f>
        <v/>
      </c>
      <c r="J660" s="53"/>
      <c r="K660" s="53" t="str">
        <f>IF(②コード一覧!BK656="","",INDEX(②コード一覧!$BB$2:$BD$802,MATCH(②コード一覧!BK656,②コード一覧!$BB$2:$BB$802,0),3))</f>
        <v/>
      </c>
      <c r="L660" s="53"/>
      <c r="M660" s="53" t="str">
        <f>IF(②コード一覧!BL656="","",INDEX(②コード一覧!$BB$2:$BD$802,MATCH(②コード一覧!BL656,②コード一覧!$BB$2:$BB$802,0),3))</f>
        <v/>
      </c>
      <c r="N660" s="53"/>
      <c r="O660" s="53" t="str">
        <f>IF(②コード一覧!BM656="","",INDEX(②コード一覧!$BB$2:$BD$802,MATCH(②コード一覧!BM656,②コード一覧!$BB$2:$BB$802,0),3))</f>
        <v/>
      </c>
      <c r="P660" s="52"/>
      <c r="Q660" s="20" t="str">
        <f>IF(②コード一覧!BF656="","",②コード一覧!BF656)</f>
        <v/>
      </c>
    </row>
    <row r="661" spans="1:17">
      <c r="A661" s="52" t="str">
        <f>IF(②コード一覧!BB657="","",②コード一覧!BB657)</f>
        <v/>
      </c>
      <c r="B661" s="52" t="str">
        <f>IF(②コード一覧!BH657="","",②コード一覧!BH657)</f>
        <v/>
      </c>
      <c r="C661" s="53" t="str">
        <f>IF(A661="","",INDEX(②コード一覧!$B$2:$D$40,MATCH(③組織表示変え!B661,②コード一覧!$B$2:$B$40,0),3))</f>
        <v/>
      </c>
      <c r="D661" s="61"/>
      <c r="E661" s="20" t="str">
        <f t="shared" si="10"/>
        <v/>
      </c>
      <c r="F661" s="53"/>
      <c r="G661" s="53" t="str">
        <f>IF(②コード一覧!BI657="","",INDEX(②コード一覧!$BB$2:$BD$802,MATCH(②コード一覧!BI657,②コード一覧!$BB$2:$BB$802,0),3))</f>
        <v/>
      </c>
      <c r="H661" s="53"/>
      <c r="I661" s="53" t="str">
        <f>IF(②コード一覧!BJ657="","",INDEX(②コード一覧!$BB$2:$BD$802,MATCH(②コード一覧!BJ657,②コード一覧!$BB$2:$BB$802,0),3))</f>
        <v/>
      </c>
      <c r="J661" s="53"/>
      <c r="K661" s="53" t="str">
        <f>IF(②コード一覧!BK657="","",INDEX(②コード一覧!$BB$2:$BD$802,MATCH(②コード一覧!BK657,②コード一覧!$BB$2:$BB$802,0),3))</f>
        <v/>
      </c>
      <c r="L661" s="53"/>
      <c r="M661" s="53" t="str">
        <f>IF(②コード一覧!BL657="","",INDEX(②コード一覧!$BB$2:$BD$802,MATCH(②コード一覧!BL657,②コード一覧!$BB$2:$BB$802,0),3))</f>
        <v/>
      </c>
      <c r="N661" s="53"/>
      <c r="O661" s="53" t="str">
        <f>IF(②コード一覧!BM657="","",INDEX(②コード一覧!$BB$2:$BD$802,MATCH(②コード一覧!BM657,②コード一覧!$BB$2:$BB$802,0),3))</f>
        <v/>
      </c>
      <c r="P661" s="52"/>
      <c r="Q661" s="20" t="str">
        <f>IF(②コード一覧!BF657="","",②コード一覧!BF657)</f>
        <v/>
      </c>
    </row>
    <row r="662" spans="1:17">
      <c r="A662" s="52" t="str">
        <f>IF(②コード一覧!BB658="","",②コード一覧!BB658)</f>
        <v/>
      </c>
      <c r="B662" s="52" t="str">
        <f>IF(②コード一覧!BH658="","",②コード一覧!BH658)</f>
        <v/>
      </c>
      <c r="C662" s="53" t="str">
        <f>IF(A662="","",INDEX(②コード一覧!$B$2:$D$40,MATCH(③組織表示変え!B662,②コード一覧!$B$2:$B$40,0),3))</f>
        <v/>
      </c>
      <c r="D662" s="61"/>
      <c r="E662" s="20" t="str">
        <f t="shared" si="10"/>
        <v/>
      </c>
      <c r="F662" s="53"/>
      <c r="G662" s="53" t="str">
        <f>IF(②コード一覧!BI658="","",INDEX(②コード一覧!$BB$2:$BD$802,MATCH(②コード一覧!BI658,②コード一覧!$BB$2:$BB$802,0),3))</f>
        <v/>
      </c>
      <c r="H662" s="53"/>
      <c r="I662" s="53" t="str">
        <f>IF(②コード一覧!BJ658="","",INDEX(②コード一覧!$BB$2:$BD$802,MATCH(②コード一覧!BJ658,②コード一覧!$BB$2:$BB$802,0),3))</f>
        <v/>
      </c>
      <c r="J662" s="53"/>
      <c r="K662" s="53" t="str">
        <f>IF(②コード一覧!BK658="","",INDEX(②コード一覧!$BB$2:$BD$802,MATCH(②コード一覧!BK658,②コード一覧!$BB$2:$BB$802,0),3))</f>
        <v/>
      </c>
      <c r="L662" s="53"/>
      <c r="M662" s="53" t="str">
        <f>IF(②コード一覧!BL658="","",INDEX(②コード一覧!$BB$2:$BD$802,MATCH(②コード一覧!BL658,②コード一覧!$BB$2:$BB$802,0),3))</f>
        <v/>
      </c>
      <c r="N662" s="53"/>
      <c r="O662" s="53" t="str">
        <f>IF(②コード一覧!BM658="","",INDEX(②コード一覧!$BB$2:$BD$802,MATCH(②コード一覧!BM658,②コード一覧!$BB$2:$BB$802,0),3))</f>
        <v/>
      </c>
      <c r="P662" s="52"/>
      <c r="Q662" s="20" t="str">
        <f>IF(②コード一覧!BF658="","",②コード一覧!BF658)</f>
        <v/>
      </c>
    </row>
    <row r="663" spans="1:17">
      <c r="A663" s="52" t="str">
        <f>IF(②コード一覧!BB659="","",②コード一覧!BB659)</f>
        <v/>
      </c>
      <c r="B663" s="52" t="str">
        <f>IF(②コード一覧!BH659="","",②コード一覧!BH659)</f>
        <v/>
      </c>
      <c r="C663" s="53" t="str">
        <f>IF(A663="","",INDEX(②コード一覧!$B$2:$D$40,MATCH(③組織表示変え!B663,②コード一覧!$B$2:$B$40,0),3))</f>
        <v/>
      </c>
      <c r="D663" s="61"/>
      <c r="E663" s="20" t="str">
        <f t="shared" si="10"/>
        <v/>
      </c>
      <c r="F663" s="53"/>
      <c r="G663" s="53" t="str">
        <f>IF(②コード一覧!BI659="","",INDEX(②コード一覧!$BB$2:$BD$802,MATCH(②コード一覧!BI659,②コード一覧!$BB$2:$BB$802,0),3))</f>
        <v/>
      </c>
      <c r="H663" s="53"/>
      <c r="I663" s="53" t="str">
        <f>IF(②コード一覧!BJ659="","",INDEX(②コード一覧!$BB$2:$BD$802,MATCH(②コード一覧!BJ659,②コード一覧!$BB$2:$BB$802,0),3))</f>
        <v/>
      </c>
      <c r="J663" s="53"/>
      <c r="K663" s="53" t="str">
        <f>IF(②コード一覧!BK659="","",INDEX(②コード一覧!$BB$2:$BD$802,MATCH(②コード一覧!BK659,②コード一覧!$BB$2:$BB$802,0),3))</f>
        <v/>
      </c>
      <c r="L663" s="53"/>
      <c r="M663" s="53" t="str">
        <f>IF(②コード一覧!BL659="","",INDEX(②コード一覧!$BB$2:$BD$802,MATCH(②コード一覧!BL659,②コード一覧!$BB$2:$BB$802,0),3))</f>
        <v/>
      </c>
      <c r="N663" s="53"/>
      <c r="O663" s="53" t="str">
        <f>IF(②コード一覧!BM659="","",INDEX(②コード一覧!$BB$2:$BD$802,MATCH(②コード一覧!BM659,②コード一覧!$BB$2:$BB$802,0),3))</f>
        <v/>
      </c>
      <c r="P663" s="52"/>
      <c r="Q663" s="20" t="str">
        <f>IF(②コード一覧!BF659="","",②コード一覧!BF659)</f>
        <v/>
      </c>
    </row>
    <row r="664" spans="1:17">
      <c r="A664" s="52" t="str">
        <f>IF(②コード一覧!BB660="","",②コード一覧!BB660)</f>
        <v/>
      </c>
      <c r="B664" s="52" t="str">
        <f>IF(②コード一覧!BH660="","",②コード一覧!BH660)</f>
        <v/>
      </c>
      <c r="C664" s="53" t="str">
        <f>IF(A664="","",INDEX(②コード一覧!$B$2:$D$40,MATCH(③組織表示変え!B664,②コード一覧!$B$2:$B$40,0),3))</f>
        <v/>
      </c>
      <c r="D664" s="61"/>
      <c r="E664" s="20" t="str">
        <f t="shared" si="10"/>
        <v/>
      </c>
      <c r="F664" s="53"/>
      <c r="G664" s="53" t="str">
        <f>IF(②コード一覧!BI660="","",INDEX(②コード一覧!$BB$2:$BD$802,MATCH(②コード一覧!BI660,②コード一覧!$BB$2:$BB$802,0),3))</f>
        <v/>
      </c>
      <c r="H664" s="53"/>
      <c r="I664" s="53" t="str">
        <f>IF(②コード一覧!BJ660="","",INDEX(②コード一覧!$BB$2:$BD$802,MATCH(②コード一覧!BJ660,②コード一覧!$BB$2:$BB$802,0),3))</f>
        <v/>
      </c>
      <c r="J664" s="53"/>
      <c r="K664" s="53" t="str">
        <f>IF(②コード一覧!BK660="","",INDEX(②コード一覧!$BB$2:$BD$802,MATCH(②コード一覧!BK660,②コード一覧!$BB$2:$BB$802,0),3))</f>
        <v/>
      </c>
      <c r="L664" s="53"/>
      <c r="M664" s="53" t="str">
        <f>IF(②コード一覧!BL660="","",INDEX(②コード一覧!$BB$2:$BD$802,MATCH(②コード一覧!BL660,②コード一覧!$BB$2:$BB$802,0),3))</f>
        <v/>
      </c>
      <c r="N664" s="53"/>
      <c r="O664" s="53" t="str">
        <f>IF(②コード一覧!BM660="","",INDEX(②コード一覧!$BB$2:$BD$802,MATCH(②コード一覧!BM660,②コード一覧!$BB$2:$BB$802,0),3))</f>
        <v/>
      </c>
      <c r="P664" s="52"/>
      <c r="Q664" s="20" t="str">
        <f>IF(②コード一覧!BF660="","",②コード一覧!BF660)</f>
        <v/>
      </c>
    </row>
    <row r="665" spans="1:17">
      <c r="A665" s="52" t="str">
        <f>IF(②コード一覧!BB661="","",②コード一覧!BB661)</f>
        <v/>
      </c>
      <c r="B665" s="52" t="str">
        <f>IF(②コード一覧!BH661="","",②コード一覧!BH661)</f>
        <v/>
      </c>
      <c r="C665" s="53" t="str">
        <f>IF(A665="","",INDEX(②コード一覧!$B$2:$D$40,MATCH(③組織表示変え!B665,②コード一覧!$B$2:$B$40,0),3))</f>
        <v/>
      </c>
      <c r="D665" s="61"/>
      <c r="E665" s="20" t="str">
        <f t="shared" si="10"/>
        <v/>
      </c>
      <c r="F665" s="53"/>
      <c r="G665" s="53" t="str">
        <f>IF(②コード一覧!BI661="","",INDEX(②コード一覧!$BB$2:$BD$802,MATCH(②コード一覧!BI661,②コード一覧!$BB$2:$BB$802,0),3))</f>
        <v/>
      </c>
      <c r="H665" s="53"/>
      <c r="I665" s="53" t="str">
        <f>IF(②コード一覧!BJ661="","",INDEX(②コード一覧!$BB$2:$BD$802,MATCH(②コード一覧!BJ661,②コード一覧!$BB$2:$BB$802,0),3))</f>
        <v/>
      </c>
      <c r="J665" s="53"/>
      <c r="K665" s="53" t="str">
        <f>IF(②コード一覧!BK661="","",INDEX(②コード一覧!$BB$2:$BD$802,MATCH(②コード一覧!BK661,②コード一覧!$BB$2:$BB$802,0),3))</f>
        <v/>
      </c>
      <c r="L665" s="53"/>
      <c r="M665" s="53" t="str">
        <f>IF(②コード一覧!BL661="","",INDEX(②コード一覧!$BB$2:$BD$802,MATCH(②コード一覧!BL661,②コード一覧!$BB$2:$BB$802,0),3))</f>
        <v/>
      </c>
      <c r="N665" s="53"/>
      <c r="O665" s="53" t="str">
        <f>IF(②コード一覧!BM661="","",INDEX(②コード一覧!$BB$2:$BD$802,MATCH(②コード一覧!BM661,②コード一覧!$BB$2:$BB$802,0),3))</f>
        <v/>
      </c>
      <c r="P665" s="52"/>
      <c r="Q665" s="20" t="str">
        <f>IF(②コード一覧!BF661="","",②コード一覧!BF661)</f>
        <v/>
      </c>
    </row>
    <row r="666" spans="1:17">
      <c r="A666" s="52" t="str">
        <f>IF(②コード一覧!BB662="","",②コード一覧!BB662)</f>
        <v/>
      </c>
      <c r="B666" s="52" t="str">
        <f>IF(②コード一覧!BH662="","",②コード一覧!BH662)</f>
        <v/>
      </c>
      <c r="C666" s="53" t="str">
        <f>IF(A666="","",INDEX(②コード一覧!$B$2:$D$40,MATCH(③組織表示変え!B666,②コード一覧!$B$2:$B$40,0),3))</f>
        <v/>
      </c>
      <c r="D666" s="61"/>
      <c r="E666" s="20" t="str">
        <f t="shared" si="10"/>
        <v/>
      </c>
      <c r="F666" s="53"/>
      <c r="G666" s="53" t="str">
        <f>IF(②コード一覧!BI662="","",INDEX(②コード一覧!$BB$2:$BD$802,MATCH(②コード一覧!BI662,②コード一覧!$BB$2:$BB$802,0),3))</f>
        <v/>
      </c>
      <c r="H666" s="53"/>
      <c r="I666" s="53" t="str">
        <f>IF(②コード一覧!BJ662="","",INDEX(②コード一覧!$BB$2:$BD$802,MATCH(②コード一覧!BJ662,②コード一覧!$BB$2:$BB$802,0),3))</f>
        <v/>
      </c>
      <c r="J666" s="53"/>
      <c r="K666" s="53" t="str">
        <f>IF(②コード一覧!BK662="","",INDEX(②コード一覧!$BB$2:$BD$802,MATCH(②コード一覧!BK662,②コード一覧!$BB$2:$BB$802,0),3))</f>
        <v/>
      </c>
      <c r="L666" s="53"/>
      <c r="M666" s="53" t="str">
        <f>IF(②コード一覧!BL662="","",INDEX(②コード一覧!$BB$2:$BD$802,MATCH(②コード一覧!BL662,②コード一覧!$BB$2:$BB$802,0),3))</f>
        <v/>
      </c>
      <c r="N666" s="53"/>
      <c r="O666" s="53" t="str">
        <f>IF(②コード一覧!BM662="","",INDEX(②コード一覧!$BB$2:$BD$802,MATCH(②コード一覧!BM662,②コード一覧!$BB$2:$BB$802,0),3))</f>
        <v/>
      </c>
      <c r="P666" s="52"/>
      <c r="Q666" s="20" t="str">
        <f>IF(②コード一覧!BF662="","",②コード一覧!BF662)</f>
        <v/>
      </c>
    </row>
    <row r="667" spans="1:17">
      <c r="A667" s="52" t="str">
        <f>IF(②コード一覧!BB663="","",②コード一覧!BB663)</f>
        <v/>
      </c>
      <c r="B667" s="52" t="str">
        <f>IF(②コード一覧!BH663="","",②コード一覧!BH663)</f>
        <v/>
      </c>
      <c r="C667" s="53" t="str">
        <f>IF(A667="","",INDEX(②コード一覧!$B$2:$D$40,MATCH(③組織表示変え!B667,②コード一覧!$B$2:$B$40,0),3))</f>
        <v/>
      </c>
      <c r="D667" s="61"/>
      <c r="E667" s="20" t="str">
        <f t="shared" si="10"/>
        <v/>
      </c>
      <c r="F667" s="53"/>
      <c r="G667" s="53" t="str">
        <f>IF(②コード一覧!BI663="","",INDEX(②コード一覧!$BB$2:$BD$802,MATCH(②コード一覧!BI663,②コード一覧!$BB$2:$BB$802,0),3))</f>
        <v/>
      </c>
      <c r="H667" s="53"/>
      <c r="I667" s="53" t="str">
        <f>IF(②コード一覧!BJ663="","",INDEX(②コード一覧!$BB$2:$BD$802,MATCH(②コード一覧!BJ663,②コード一覧!$BB$2:$BB$802,0),3))</f>
        <v/>
      </c>
      <c r="J667" s="53"/>
      <c r="K667" s="53" t="str">
        <f>IF(②コード一覧!BK663="","",INDEX(②コード一覧!$BB$2:$BD$802,MATCH(②コード一覧!BK663,②コード一覧!$BB$2:$BB$802,0),3))</f>
        <v/>
      </c>
      <c r="L667" s="53"/>
      <c r="M667" s="53" t="str">
        <f>IF(②コード一覧!BL663="","",INDEX(②コード一覧!$BB$2:$BD$802,MATCH(②コード一覧!BL663,②コード一覧!$BB$2:$BB$802,0),3))</f>
        <v/>
      </c>
      <c r="N667" s="53"/>
      <c r="O667" s="53" t="str">
        <f>IF(②コード一覧!BM663="","",INDEX(②コード一覧!$BB$2:$BD$802,MATCH(②コード一覧!BM663,②コード一覧!$BB$2:$BB$802,0),3))</f>
        <v/>
      </c>
      <c r="P667" s="52"/>
      <c r="Q667" s="20" t="str">
        <f>IF(②コード一覧!BF663="","",②コード一覧!BF663)</f>
        <v/>
      </c>
    </row>
    <row r="668" spans="1:17">
      <c r="A668" s="52" t="str">
        <f>IF(②コード一覧!BB664="","",②コード一覧!BB664)</f>
        <v/>
      </c>
      <c r="B668" s="52" t="str">
        <f>IF(②コード一覧!BH664="","",②コード一覧!BH664)</f>
        <v/>
      </c>
      <c r="C668" s="53" t="str">
        <f>IF(A668="","",INDEX(②コード一覧!$B$2:$D$40,MATCH(③組織表示変え!B668,②コード一覧!$B$2:$B$40,0),3))</f>
        <v/>
      </c>
      <c r="D668" s="61"/>
      <c r="E668" s="20" t="str">
        <f t="shared" si="10"/>
        <v/>
      </c>
      <c r="F668" s="53"/>
      <c r="G668" s="53" t="str">
        <f>IF(②コード一覧!BI664="","",INDEX(②コード一覧!$BB$2:$BD$802,MATCH(②コード一覧!BI664,②コード一覧!$BB$2:$BB$802,0),3))</f>
        <v/>
      </c>
      <c r="H668" s="53"/>
      <c r="I668" s="53" t="str">
        <f>IF(②コード一覧!BJ664="","",INDEX(②コード一覧!$BB$2:$BD$802,MATCH(②コード一覧!BJ664,②コード一覧!$BB$2:$BB$802,0),3))</f>
        <v/>
      </c>
      <c r="J668" s="53"/>
      <c r="K668" s="53" t="str">
        <f>IF(②コード一覧!BK664="","",INDEX(②コード一覧!$BB$2:$BD$802,MATCH(②コード一覧!BK664,②コード一覧!$BB$2:$BB$802,0),3))</f>
        <v/>
      </c>
      <c r="L668" s="53"/>
      <c r="M668" s="53" t="str">
        <f>IF(②コード一覧!BL664="","",INDEX(②コード一覧!$BB$2:$BD$802,MATCH(②コード一覧!BL664,②コード一覧!$BB$2:$BB$802,0),3))</f>
        <v/>
      </c>
      <c r="N668" s="53"/>
      <c r="O668" s="53" t="str">
        <f>IF(②コード一覧!BM664="","",INDEX(②コード一覧!$BB$2:$BD$802,MATCH(②コード一覧!BM664,②コード一覧!$BB$2:$BB$802,0),3))</f>
        <v/>
      </c>
      <c r="P668" s="52"/>
      <c r="Q668" s="20" t="str">
        <f>IF(②コード一覧!BF664="","",②コード一覧!BF664)</f>
        <v/>
      </c>
    </row>
    <row r="669" spans="1:17">
      <c r="A669" s="52" t="str">
        <f>IF(②コード一覧!BB665="","",②コード一覧!BB665)</f>
        <v/>
      </c>
      <c r="B669" s="52" t="str">
        <f>IF(②コード一覧!BH665="","",②コード一覧!BH665)</f>
        <v/>
      </c>
      <c r="C669" s="53" t="str">
        <f>IF(A669="","",INDEX(②コード一覧!$B$2:$D$40,MATCH(③組織表示変え!B669,②コード一覧!$B$2:$B$40,0),3))</f>
        <v/>
      </c>
      <c r="D669" s="61"/>
      <c r="E669" s="20" t="str">
        <f t="shared" si="10"/>
        <v/>
      </c>
      <c r="F669" s="53"/>
      <c r="G669" s="53" t="str">
        <f>IF(②コード一覧!BI665="","",INDEX(②コード一覧!$BB$2:$BD$802,MATCH(②コード一覧!BI665,②コード一覧!$BB$2:$BB$802,0),3))</f>
        <v/>
      </c>
      <c r="H669" s="53"/>
      <c r="I669" s="53" t="str">
        <f>IF(②コード一覧!BJ665="","",INDEX(②コード一覧!$BB$2:$BD$802,MATCH(②コード一覧!BJ665,②コード一覧!$BB$2:$BB$802,0),3))</f>
        <v/>
      </c>
      <c r="J669" s="53"/>
      <c r="K669" s="53" t="str">
        <f>IF(②コード一覧!BK665="","",INDEX(②コード一覧!$BB$2:$BD$802,MATCH(②コード一覧!BK665,②コード一覧!$BB$2:$BB$802,0),3))</f>
        <v/>
      </c>
      <c r="L669" s="53"/>
      <c r="M669" s="53" t="str">
        <f>IF(②コード一覧!BL665="","",INDEX(②コード一覧!$BB$2:$BD$802,MATCH(②コード一覧!BL665,②コード一覧!$BB$2:$BB$802,0),3))</f>
        <v/>
      </c>
      <c r="N669" s="53"/>
      <c r="O669" s="53" t="str">
        <f>IF(②コード一覧!BM665="","",INDEX(②コード一覧!$BB$2:$BD$802,MATCH(②コード一覧!BM665,②コード一覧!$BB$2:$BB$802,0),3))</f>
        <v/>
      </c>
      <c r="P669" s="52"/>
      <c r="Q669" s="20" t="str">
        <f>IF(②コード一覧!BF665="","",②コード一覧!BF665)</f>
        <v/>
      </c>
    </row>
    <row r="670" spans="1:17">
      <c r="A670" s="52" t="str">
        <f>IF(②コード一覧!BB666="","",②コード一覧!BB666)</f>
        <v/>
      </c>
      <c r="B670" s="52" t="str">
        <f>IF(②コード一覧!BH666="","",②コード一覧!BH666)</f>
        <v/>
      </c>
      <c r="C670" s="53" t="str">
        <f>IF(A670="","",INDEX(②コード一覧!$B$2:$D$40,MATCH(③組織表示変え!B670,②コード一覧!$B$2:$B$40,0),3))</f>
        <v/>
      </c>
      <c r="D670" s="61"/>
      <c r="E670" s="20" t="str">
        <f t="shared" si="10"/>
        <v/>
      </c>
      <c r="F670" s="53"/>
      <c r="G670" s="53" t="str">
        <f>IF(②コード一覧!BI666="","",INDEX(②コード一覧!$BB$2:$BD$802,MATCH(②コード一覧!BI666,②コード一覧!$BB$2:$BB$802,0),3))</f>
        <v/>
      </c>
      <c r="H670" s="53"/>
      <c r="I670" s="53" t="str">
        <f>IF(②コード一覧!BJ666="","",INDEX(②コード一覧!$BB$2:$BD$802,MATCH(②コード一覧!BJ666,②コード一覧!$BB$2:$BB$802,0),3))</f>
        <v/>
      </c>
      <c r="J670" s="53"/>
      <c r="K670" s="53" t="str">
        <f>IF(②コード一覧!BK666="","",INDEX(②コード一覧!$BB$2:$BD$802,MATCH(②コード一覧!BK666,②コード一覧!$BB$2:$BB$802,0),3))</f>
        <v/>
      </c>
      <c r="L670" s="53"/>
      <c r="M670" s="53" t="str">
        <f>IF(②コード一覧!BL666="","",INDEX(②コード一覧!$BB$2:$BD$802,MATCH(②コード一覧!BL666,②コード一覧!$BB$2:$BB$802,0),3))</f>
        <v/>
      </c>
      <c r="N670" s="53"/>
      <c r="O670" s="53" t="str">
        <f>IF(②コード一覧!BM666="","",INDEX(②コード一覧!$BB$2:$BD$802,MATCH(②コード一覧!BM666,②コード一覧!$BB$2:$BB$802,0),3))</f>
        <v/>
      </c>
      <c r="P670" s="52"/>
      <c r="Q670" s="20" t="str">
        <f>IF(②コード一覧!BF666="","",②コード一覧!BF666)</f>
        <v/>
      </c>
    </row>
    <row r="671" spans="1:17">
      <c r="A671" s="52" t="str">
        <f>IF(②コード一覧!BB667="","",②コード一覧!BB667)</f>
        <v/>
      </c>
      <c r="B671" s="52" t="str">
        <f>IF(②コード一覧!BH667="","",②コード一覧!BH667)</f>
        <v/>
      </c>
      <c r="C671" s="53" t="str">
        <f>IF(A671="","",INDEX(②コード一覧!$B$2:$D$40,MATCH(③組織表示変え!B671,②コード一覧!$B$2:$B$40,0),3))</f>
        <v/>
      </c>
      <c r="D671" s="61"/>
      <c r="E671" s="20" t="str">
        <f t="shared" si="10"/>
        <v/>
      </c>
      <c r="F671" s="53"/>
      <c r="G671" s="53" t="str">
        <f>IF(②コード一覧!BI667="","",INDEX(②コード一覧!$BB$2:$BD$802,MATCH(②コード一覧!BI667,②コード一覧!$BB$2:$BB$802,0),3))</f>
        <v/>
      </c>
      <c r="H671" s="53"/>
      <c r="I671" s="53" t="str">
        <f>IF(②コード一覧!BJ667="","",INDEX(②コード一覧!$BB$2:$BD$802,MATCH(②コード一覧!BJ667,②コード一覧!$BB$2:$BB$802,0),3))</f>
        <v/>
      </c>
      <c r="J671" s="53"/>
      <c r="K671" s="53" t="str">
        <f>IF(②コード一覧!BK667="","",INDEX(②コード一覧!$BB$2:$BD$802,MATCH(②コード一覧!BK667,②コード一覧!$BB$2:$BB$802,0),3))</f>
        <v/>
      </c>
      <c r="L671" s="53"/>
      <c r="M671" s="53" t="str">
        <f>IF(②コード一覧!BL667="","",INDEX(②コード一覧!$BB$2:$BD$802,MATCH(②コード一覧!BL667,②コード一覧!$BB$2:$BB$802,0),3))</f>
        <v/>
      </c>
      <c r="N671" s="53"/>
      <c r="O671" s="53" t="str">
        <f>IF(②コード一覧!BM667="","",INDEX(②コード一覧!$BB$2:$BD$802,MATCH(②コード一覧!BM667,②コード一覧!$BB$2:$BB$802,0),3))</f>
        <v/>
      </c>
      <c r="P671" s="52"/>
      <c r="Q671" s="20" t="str">
        <f>IF(②コード一覧!BF667="","",②コード一覧!BF667)</f>
        <v/>
      </c>
    </row>
    <row r="672" spans="1:17">
      <c r="A672" s="52" t="str">
        <f>IF(②コード一覧!BB668="","",②コード一覧!BB668)</f>
        <v/>
      </c>
      <c r="B672" s="52" t="str">
        <f>IF(②コード一覧!BH668="","",②コード一覧!BH668)</f>
        <v/>
      </c>
      <c r="C672" s="53" t="str">
        <f>IF(A672="","",INDEX(②コード一覧!$B$2:$D$40,MATCH(③組織表示変え!B672,②コード一覧!$B$2:$B$40,0),3))</f>
        <v/>
      </c>
      <c r="D672" s="61"/>
      <c r="E672" s="20" t="str">
        <f t="shared" si="10"/>
        <v/>
      </c>
      <c r="F672" s="53"/>
      <c r="G672" s="53" t="str">
        <f>IF(②コード一覧!BI668="","",INDEX(②コード一覧!$BB$2:$BD$802,MATCH(②コード一覧!BI668,②コード一覧!$BB$2:$BB$802,0),3))</f>
        <v/>
      </c>
      <c r="H672" s="53"/>
      <c r="I672" s="53" t="str">
        <f>IF(②コード一覧!BJ668="","",INDEX(②コード一覧!$BB$2:$BD$802,MATCH(②コード一覧!BJ668,②コード一覧!$BB$2:$BB$802,0),3))</f>
        <v/>
      </c>
      <c r="J672" s="53"/>
      <c r="K672" s="53" t="str">
        <f>IF(②コード一覧!BK668="","",INDEX(②コード一覧!$BB$2:$BD$802,MATCH(②コード一覧!BK668,②コード一覧!$BB$2:$BB$802,0),3))</f>
        <v/>
      </c>
      <c r="L672" s="53"/>
      <c r="M672" s="53" t="str">
        <f>IF(②コード一覧!BL668="","",INDEX(②コード一覧!$BB$2:$BD$802,MATCH(②コード一覧!BL668,②コード一覧!$BB$2:$BB$802,0),3))</f>
        <v/>
      </c>
      <c r="N672" s="53"/>
      <c r="O672" s="53" t="str">
        <f>IF(②コード一覧!BM668="","",INDEX(②コード一覧!$BB$2:$BD$802,MATCH(②コード一覧!BM668,②コード一覧!$BB$2:$BB$802,0),3))</f>
        <v/>
      </c>
      <c r="P672" s="52"/>
      <c r="Q672" s="20" t="str">
        <f>IF(②コード一覧!BF668="","",②コード一覧!BF668)</f>
        <v/>
      </c>
    </row>
    <row r="673" spans="1:17">
      <c r="A673" s="52" t="str">
        <f>IF(②コード一覧!BB669="","",②コード一覧!BB669)</f>
        <v/>
      </c>
      <c r="B673" s="52" t="str">
        <f>IF(②コード一覧!BH669="","",②コード一覧!BH669)</f>
        <v/>
      </c>
      <c r="C673" s="53" t="str">
        <f>IF(A673="","",INDEX(②コード一覧!$B$2:$D$40,MATCH(③組織表示変え!B673,②コード一覧!$B$2:$B$40,0),3))</f>
        <v/>
      </c>
      <c r="D673" s="61"/>
      <c r="E673" s="20" t="str">
        <f t="shared" si="10"/>
        <v/>
      </c>
      <c r="F673" s="53"/>
      <c r="G673" s="53" t="str">
        <f>IF(②コード一覧!BI669="","",INDEX(②コード一覧!$BB$2:$BD$802,MATCH(②コード一覧!BI669,②コード一覧!$BB$2:$BB$802,0),3))</f>
        <v/>
      </c>
      <c r="H673" s="53"/>
      <c r="I673" s="53" t="str">
        <f>IF(②コード一覧!BJ669="","",INDEX(②コード一覧!$BB$2:$BD$802,MATCH(②コード一覧!BJ669,②コード一覧!$BB$2:$BB$802,0),3))</f>
        <v/>
      </c>
      <c r="J673" s="53"/>
      <c r="K673" s="53" t="str">
        <f>IF(②コード一覧!BK669="","",INDEX(②コード一覧!$BB$2:$BD$802,MATCH(②コード一覧!BK669,②コード一覧!$BB$2:$BB$802,0),3))</f>
        <v/>
      </c>
      <c r="L673" s="53"/>
      <c r="M673" s="53" t="str">
        <f>IF(②コード一覧!BL669="","",INDEX(②コード一覧!$BB$2:$BD$802,MATCH(②コード一覧!BL669,②コード一覧!$BB$2:$BB$802,0),3))</f>
        <v/>
      </c>
      <c r="N673" s="53"/>
      <c r="O673" s="53" t="str">
        <f>IF(②コード一覧!BM669="","",INDEX(②コード一覧!$BB$2:$BD$802,MATCH(②コード一覧!BM669,②コード一覧!$BB$2:$BB$802,0),3))</f>
        <v/>
      </c>
      <c r="P673" s="52"/>
      <c r="Q673" s="20" t="str">
        <f>IF(②コード一覧!BF669="","",②コード一覧!BF669)</f>
        <v/>
      </c>
    </row>
    <row r="674" spans="1:17">
      <c r="A674" s="52" t="str">
        <f>IF(②コード一覧!BB670="","",②コード一覧!BB670)</f>
        <v/>
      </c>
      <c r="B674" s="52" t="str">
        <f>IF(②コード一覧!BH670="","",②コード一覧!BH670)</f>
        <v/>
      </c>
      <c r="C674" s="53" t="str">
        <f>IF(A674="","",INDEX(②コード一覧!$B$2:$D$40,MATCH(③組織表示変え!B674,②コード一覧!$B$2:$B$40,0),3))</f>
        <v/>
      </c>
      <c r="D674" s="61"/>
      <c r="E674" s="20" t="str">
        <f t="shared" si="10"/>
        <v/>
      </c>
      <c r="F674" s="53"/>
      <c r="G674" s="53" t="str">
        <f>IF(②コード一覧!BI670="","",INDEX(②コード一覧!$BB$2:$BD$802,MATCH(②コード一覧!BI670,②コード一覧!$BB$2:$BB$802,0),3))</f>
        <v/>
      </c>
      <c r="H674" s="53"/>
      <c r="I674" s="53" t="str">
        <f>IF(②コード一覧!BJ670="","",INDEX(②コード一覧!$BB$2:$BD$802,MATCH(②コード一覧!BJ670,②コード一覧!$BB$2:$BB$802,0),3))</f>
        <v/>
      </c>
      <c r="J674" s="53"/>
      <c r="K674" s="53" t="str">
        <f>IF(②コード一覧!BK670="","",INDEX(②コード一覧!$BB$2:$BD$802,MATCH(②コード一覧!BK670,②コード一覧!$BB$2:$BB$802,0),3))</f>
        <v/>
      </c>
      <c r="L674" s="53"/>
      <c r="M674" s="53" t="str">
        <f>IF(②コード一覧!BL670="","",INDEX(②コード一覧!$BB$2:$BD$802,MATCH(②コード一覧!BL670,②コード一覧!$BB$2:$BB$802,0),3))</f>
        <v/>
      </c>
      <c r="N674" s="53"/>
      <c r="O674" s="53" t="str">
        <f>IF(②コード一覧!BM670="","",INDEX(②コード一覧!$BB$2:$BD$802,MATCH(②コード一覧!BM670,②コード一覧!$BB$2:$BB$802,0),3))</f>
        <v/>
      </c>
      <c r="P674" s="52"/>
      <c r="Q674" s="20" t="str">
        <f>IF(②コード一覧!BF670="","",②コード一覧!BF670)</f>
        <v/>
      </c>
    </row>
    <row r="675" spans="1:17">
      <c r="A675" s="52" t="str">
        <f>IF(②コード一覧!BB671="","",②コード一覧!BB671)</f>
        <v/>
      </c>
      <c r="B675" s="52" t="str">
        <f>IF(②コード一覧!BH671="","",②コード一覧!BH671)</f>
        <v/>
      </c>
      <c r="C675" s="53" t="str">
        <f>IF(A675="","",INDEX(②コード一覧!$B$2:$D$40,MATCH(③組織表示変え!B675,②コード一覧!$B$2:$B$40,0),3))</f>
        <v/>
      </c>
      <c r="D675" s="61"/>
      <c r="E675" s="20" t="str">
        <f t="shared" si="10"/>
        <v/>
      </c>
      <c r="F675" s="53"/>
      <c r="G675" s="53" t="str">
        <f>IF(②コード一覧!BI671="","",INDEX(②コード一覧!$BB$2:$BD$802,MATCH(②コード一覧!BI671,②コード一覧!$BB$2:$BB$802,0),3))</f>
        <v/>
      </c>
      <c r="H675" s="53"/>
      <c r="I675" s="53" t="str">
        <f>IF(②コード一覧!BJ671="","",INDEX(②コード一覧!$BB$2:$BD$802,MATCH(②コード一覧!BJ671,②コード一覧!$BB$2:$BB$802,0),3))</f>
        <v/>
      </c>
      <c r="J675" s="53"/>
      <c r="K675" s="53" t="str">
        <f>IF(②コード一覧!BK671="","",INDEX(②コード一覧!$BB$2:$BD$802,MATCH(②コード一覧!BK671,②コード一覧!$BB$2:$BB$802,0),3))</f>
        <v/>
      </c>
      <c r="L675" s="53"/>
      <c r="M675" s="53" t="str">
        <f>IF(②コード一覧!BL671="","",INDEX(②コード一覧!$BB$2:$BD$802,MATCH(②コード一覧!BL671,②コード一覧!$BB$2:$BB$802,0),3))</f>
        <v/>
      </c>
      <c r="N675" s="53"/>
      <c r="O675" s="53" t="str">
        <f>IF(②コード一覧!BM671="","",INDEX(②コード一覧!$BB$2:$BD$802,MATCH(②コード一覧!BM671,②コード一覧!$BB$2:$BB$802,0),3))</f>
        <v/>
      </c>
      <c r="P675" s="52"/>
      <c r="Q675" s="20" t="str">
        <f>IF(②コード一覧!BF671="","",②コード一覧!BF671)</f>
        <v/>
      </c>
    </row>
    <row r="676" spans="1:17">
      <c r="A676" s="52" t="str">
        <f>IF(②コード一覧!BB672="","",②コード一覧!BB672)</f>
        <v/>
      </c>
      <c r="B676" s="52" t="str">
        <f>IF(②コード一覧!BH672="","",②コード一覧!BH672)</f>
        <v/>
      </c>
      <c r="C676" s="53" t="str">
        <f>IF(A676="","",INDEX(②コード一覧!$B$2:$D$40,MATCH(③組織表示変え!B676,②コード一覧!$B$2:$B$40,0),3))</f>
        <v/>
      </c>
      <c r="D676" s="61"/>
      <c r="E676" s="20" t="str">
        <f t="shared" si="10"/>
        <v/>
      </c>
      <c r="F676" s="53"/>
      <c r="G676" s="53" t="str">
        <f>IF(②コード一覧!BI672="","",INDEX(②コード一覧!$BB$2:$BD$802,MATCH(②コード一覧!BI672,②コード一覧!$BB$2:$BB$802,0),3))</f>
        <v/>
      </c>
      <c r="H676" s="53"/>
      <c r="I676" s="53" t="str">
        <f>IF(②コード一覧!BJ672="","",INDEX(②コード一覧!$BB$2:$BD$802,MATCH(②コード一覧!BJ672,②コード一覧!$BB$2:$BB$802,0),3))</f>
        <v/>
      </c>
      <c r="J676" s="53"/>
      <c r="K676" s="53" t="str">
        <f>IF(②コード一覧!BK672="","",INDEX(②コード一覧!$BB$2:$BD$802,MATCH(②コード一覧!BK672,②コード一覧!$BB$2:$BB$802,0),3))</f>
        <v/>
      </c>
      <c r="L676" s="53"/>
      <c r="M676" s="53" t="str">
        <f>IF(②コード一覧!BL672="","",INDEX(②コード一覧!$BB$2:$BD$802,MATCH(②コード一覧!BL672,②コード一覧!$BB$2:$BB$802,0),3))</f>
        <v/>
      </c>
      <c r="N676" s="53"/>
      <c r="O676" s="53" t="str">
        <f>IF(②コード一覧!BM672="","",INDEX(②コード一覧!$BB$2:$BD$802,MATCH(②コード一覧!BM672,②コード一覧!$BB$2:$BB$802,0),3))</f>
        <v/>
      </c>
      <c r="P676" s="52"/>
      <c r="Q676" s="20" t="str">
        <f>IF(②コード一覧!BF672="","",②コード一覧!BF672)</f>
        <v/>
      </c>
    </row>
    <row r="677" spans="1:17">
      <c r="A677" s="52" t="str">
        <f>IF(②コード一覧!BB673="","",②コード一覧!BB673)</f>
        <v/>
      </c>
      <c r="B677" s="52" t="str">
        <f>IF(②コード一覧!BH673="","",②コード一覧!BH673)</f>
        <v/>
      </c>
      <c r="C677" s="53" t="str">
        <f>IF(A677="","",INDEX(②コード一覧!$B$2:$D$40,MATCH(③組織表示変え!B677,②コード一覧!$B$2:$B$40,0),3))</f>
        <v/>
      </c>
      <c r="D677" s="61"/>
      <c r="E677" s="20" t="str">
        <f t="shared" si="10"/>
        <v/>
      </c>
      <c r="F677" s="53"/>
      <c r="G677" s="53" t="str">
        <f>IF(②コード一覧!BI673="","",INDEX(②コード一覧!$BB$2:$BD$802,MATCH(②コード一覧!BI673,②コード一覧!$BB$2:$BB$802,0),3))</f>
        <v/>
      </c>
      <c r="H677" s="53"/>
      <c r="I677" s="53" t="str">
        <f>IF(②コード一覧!BJ673="","",INDEX(②コード一覧!$BB$2:$BD$802,MATCH(②コード一覧!BJ673,②コード一覧!$BB$2:$BB$802,0),3))</f>
        <v/>
      </c>
      <c r="J677" s="53"/>
      <c r="K677" s="53" t="str">
        <f>IF(②コード一覧!BK673="","",INDEX(②コード一覧!$BB$2:$BD$802,MATCH(②コード一覧!BK673,②コード一覧!$BB$2:$BB$802,0),3))</f>
        <v/>
      </c>
      <c r="L677" s="53"/>
      <c r="M677" s="53" t="str">
        <f>IF(②コード一覧!BL673="","",INDEX(②コード一覧!$BB$2:$BD$802,MATCH(②コード一覧!BL673,②コード一覧!$BB$2:$BB$802,0),3))</f>
        <v/>
      </c>
      <c r="N677" s="53"/>
      <c r="O677" s="53" t="str">
        <f>IF(②コード一覧!BM673="","",INDEX(②コード一覧!$BB$2:$BD$802,MATCH(②コード一覧!BM673,②コード一覧!$BB$2:$BB$802,0),3))</f>
        <v/>
      </c>
      <c r="P677" s="52"/>
      <c r="Q677" s="20" t="str">
        <f>IF(②コード一覧!BF673="","",②コード一覧!BF673)</f>
        <v/>
      </c>
    </row>
    <row r="678" spans="1:17">
      <c r="A678" s="52" t="str">
        <f>IF(②コード一覧!BB674="","",②コード一覧!BB674)</f>
        <v/>
      </c>
      <c r="B678" s="52" t="str">
        <f>IF(②コード一覧!BH674="","",②コード一覧!BH674)</f>
        <v/>
      </c>
      <c r="C678" s="53" t="str">
        <f>IF(A678="","",INDEX(②コード一覧!$B$2:$D$40,MATCH(③組織表示変え!B678,②コード一覧!$B$2:$B$40,0),3))</f>
        <v/>
      </c>
      <c r="D678" s="61"/>
      <c r="E678" s="20" t="str">
        <f t="shared" si="10"/>
        <v/>
      </c>
      <c r="F678" s="53"/>
      <c r="G678" s="53" t="str">
        <f>IF(②コード一覧!BI674="","",INDEX(②コード一覧!$BB$2:$BD$802,MATCH(②コード一覧!BI674,②コード一覧!$BB$2:$BB$802,0),3))</f>
        <v/>
      </c>
      <c r="H678" s="53"/>
      <c r="I678" s="53" t="str">
        <f>IF(②コード一覧!BJ674="","",INDEX(②コード一覧!$BB$2:$BD$802,MATCH(②コード一覧!BJ674,②コード一覧!$BB$2:$BB$802,0),3))</f>
        <v/>
      </c>
      <c r="J678" s="53"/>
      <c r="K678" s="53" t="str">
        <f>IF(②コード一覧!BK674="","",INDEX(②コード一覧!$BB$2:$BD$802,MATCH(②コード一覧!BK674,②コード一覧!$BB$2:$BB$802,0),3))</f>
        <v/>
      </c>
      <c r="L678" s="53"/>
      <c r="M678" s="53" t="str">
        <f>IF(②コード一覧!BL674="","",INDEX(②コード一覧!$BB$2:$BD$802,MATCH(②コード一覧!BL674,②コード一覧!$BB$2:$BB$802,0),3))</f>
        <v/>
      </c>
      <c r="N678" s="53"/>
      <c r="O678" s="53" t="str">
        <f>IF(②コード一覧!BM674="","",INDEX(②コード一覧!$BB$2:$BD$802,MATCH(②コード一覧!BM674,②コード一覧!$BB$2:$BB$802,0),3))</f>
        <v/>
      </c>
      <c r="P678" s="52"/>
      <c r="Q678" s="20" t="str">
        <f>IF(②コード一覧!BF674="","",②コード一覧!BF674)</f>
        <v/>
      </c>
    </row>
    <row r="679" spans="1:17">
      <c r="A679" s="52" t="str">
        <f>IF(②コード一覧!BB675="","",②コード一覧!BB675)</f>
        <v/>
      </c>
      <c r="B679" s="52" t="str">
        <f>IF(②コード一覧!BH675="","",②コード一覧!BH675)</f>
        <v/>
      </c>
      <c r="C679" s="53" t="str">
        <f>IF(A679="","",INDEX(②コード一覧!$B$2:$D$40,MATCH(③組織表示変え!B679,②コード一覧!$B$2:$B$40,0),3))</f>
        <v/>
      </c>
      <c r="D679" s="61"/>
      <c r="E679" s="20" t="str">
        <f t="shared" si="10"/>
        <v/>
      </c>
      <c r="F679" s="53"/>
      <c r="G679" s="53" t="str">
        <f>IF(②コード一覧!BI675="","",INDEX(②コード一覧!$BB$2:$BD$802,MATCH(②コード一覧!BI675,②コード一覧!$BB$2:$BB$802,0),3))</f>
        <v/>
      </c>
      <c r="H679" s="53"/>
      <c r="I679" s="53" t="str">
        <f>IF(②コード一覧!BJ675="","",INDEX(②コード一覧!$BB$2:$BD$802,MATCH(②コード一覧!BJ675,②コード一覧!$BB$2:$BB$802,0),3))</f>
        <v/>
      </c>
      <c r="J679" s="53"/>
      <c r="K679" s="53" t="str">
        <f>IF(②コード一覧!BK675="","",INDEX(②コード一覧!$BB$2:$BD$802,MATCH(②コード一覧!BK675,②コード一覧!$BB$2:$BB$802,0),3))</f>
        <v/>
      </c>
      <c r="L679" s="53"/>
      <c r="M679" s="53" t="str">
        <f>IF(②コード一覧!BL675="","",INDEX(②コード一覧!$BB$2:$BD$802,MATCH(②コード一覧!BL675,②コード一覧!$BB$2:$BB$802,0),3))</f>
        <v/>
      </c>
      <c r="N679" s="53"/>
      <c r="O679" s="53" t="str">
        <f>IF(②コード一覧!BM675="","",INDEX(②コード一覧!$BB$2:$BD$802,MATCH(②コード一覧!BM675,②コード一覧!$BB$2:$BB$802,0),3))</f>
        <v/>
      </c>
      <c r="P679" s="52"/>
      <c r="Q679" s="20" t="str">
        <f>IF(②コード一覧!BF675="","",②コード一覧!BF675)</f>
        <v/>
      </c>
    </row>
    <row r="680" spans="1:17">
      <c r="A680" s="52" t="str">
        <f>IF(②コード一覧!BB676="","",②コード一覧!BB676)</f>
        <v/>
      </c>
      <c r="B680" s="52" t="str">
        <f>IF(②コード一覧!BH676="","",②コード一覧!BH676)</f>
        <v/>
      </c>
      <c r="C680" s="53" t="str">
        <f>IF(A680="","",INDEX(②コード一覧!$B$2:$D$40,MATCH(③組織表示変え!B680,②コード一覧!$B$2:$B$40,0),3))</f>
        <v/>
      </c>
      <c r="D680" s="61"/>
      <c r="E680" s="20" t="str">
        <f t="shared" si="10"/>
        <v/>
      </c>
      <c r="F680" s="53"/>
      <c r="G680" s="53" t="str">
        <f>IF(②コード一覧!BI676="","",INDEX(②コード一覧!$BB$2:$BD$802,MATCH(②コード一覧!BI676,②コード一覧!$BB$2:$BB$802,0),3))</f>
        <v/>
      </c>
      <c r="H680" s="53"/>
      <c r="I680" s="53" t="str">
        <f>IF(②コード一覧!BJ676="","",INDEX(②コード一覧!$BB$2:$BD$802,MATCH(②コード一覧!BJ676,②コード一覧!$BB$2:$BB$802,0),3))</f>
        <v/>
      </c>
      <c r="J680" s="53"/>
      <c r="K680" s="53" t="str">
        <f>IF(②コード一覧!BK676="","",INDEX(②コード一覧!$BB$2:$BD$802,MATCH(②コード一覧!BK676,②コード一覧!$BB$2:$BB$802,0),3))</f>
        <v/>
      </c>
      <c r="L680" s="53"/>
      <c r="M680" s="53" t="str">
        <f>IF(②コード一覧!BL676="","",INDEX(②コード一覧!$BB$2:$BD$802,MATCH(②コード一覧!BL676,②コード一覧!$BB$2:$BB$802,0),3))</f>
        <v/>
      </c>
      <c r="N680" s="53"/>
      <c r="O680" s="53" t="str">
        <f>IF(②コード一覧!BM676="","",INDEX(②コード一覧!$BB$2:$BD$802,MATCH(②コード一覧!BM676,②コード一覧!$BB$2:$BB$802,0),3))</f>
        <v/>
      </c>
      <c r="P680" s="52"/>
      <c r="Q680" s="20" t="str">
        <f>IF(②コード一覧!BF676="","",②コード一覧!BF676)</f>
        <v/>
      </c>
    </row>
    <row r="681" spans="1:17">
      <c r="A681" s="52" t="str">
        <f>IF(②コード一覧!BB677="","",②コード一覧!BB677)</f>
        <v/>
      </c>
      <c r="B681" s="52" t="str">
        <f>IF(②コード一覧!BH677="","",②コード一覧!BH677)</f>
        <v/>
      </c>
      <c r="C681" s="53" t="str">
        <f>IF(A681="","",INDEX(②コード一覧!$B$2:$D$40,MATCH(③組織表示変え!B681,②コード一覧!$B$2:$B$40,0),3))</f>
        <v/>
      </c>
      <c r="D681" s="61"/>
      <c r="E681" s="20" t="str">
        <f t="shared" si="10"/>
        <v/>
      </c>
      <c r="F681" s="53"/>
      <c r="G681" s="53" t="str">
        <f>IF(②コード一覧!BI677="","",INDEX(②コード一覧!$BB$2:$BD$802,MATCH(②コード一覧!BI677,②コード一覧!$BB$2:$BB$802,0),3))</f>
        <v/>
      </c>
      <c r="H681" s="53"/>
      <c r="I681" s="53" t="str">
        <f>IF(②コード一覧!BJ677="","",INDEX(②コード一覧!$BB$2:$BD$802,MATCH(②コード一覧!BJ677,②コード一覧!$BB$2:$BB$802,0),3))</f>
        <v/>
      </c>
      <c r="J681" s="53"/>
      <c r="K681" s="53" t="str">
        <f>IF(②コード一覧!BK677="","",INDEX(②コード一覧!$BB$2:$BD$802,MATCH(②コード一覧!BK677,②コード一覧!$BB$2:$BB$802,0),3))</f>
        <v/>
      </c>
      <c r="L681" s="53"/>
      <c r="M681" s="53" t="str">
        <f>IF(②コード一覧!BL677="","",INDEX(②コード一覧!$BB$2:$BD$802,MATCH(②コード一覧!BL677,②コード一覧!$BB$2:$BB$802,0),3))</f>
        <v/>
      </c>
      <c r="N681" s="53"/>
      <c r="O681" s="53" t="str">
        <f>IF(②コード一覧!BM677="","",INDEX(②コード一覧!$BB$2:$BD$802,MATCH(②コード一覧!BM677,②コード一覧!$BB$2:$BB$802,0),3))</f>
        <v/>
      </c>
      <c r="P681" s="52"/>
      <c r="Q681" s="20" t="str">
        <f>IF(②コード一覧!BF677="","",②コード一覧!BF677)</f>
        <v/>
      </c>
    </row>
    <row r="682" spans="1:17">
      <c r="A682" s="52" t="str">
        <f>IF(②コード一覧!BB678="","",②コード一覧!BB678)</f>
        <v/>
      </c>
      <c r="B682" s="52" t="str">
        <f>IF(②コード一覧!BH678="","",②コード一覧!BH678)</f>
        <v/>
      </c>
      <c r="C682" s="53" t="str">
        <f>IF(A682="","",INDEX(②コード一覧!$B$2:$D$40,MATCH(③組織表示変え!B682,②コード一覧!$B$2:$B$40,0),3))</f>
        <v/>
      </c>
      <c r="D682" s="61"/>
      <c r="E682" s="20" t="str">
        <f t="shared" si="10"/>
        <v/>
      </c>
      <c r="F682" s="53"/>
      <c r="G682" s="53" t="str">
        <f>IF(②コード一覧!BI678="","",INDEX(②コード一覧!$BB$2:$BD$802,MATCH(②コード一覧!BI678,②コード一覧!$BB$2:$BB$802,0),3))</f>
        <v/>
      </c>
      <c r="H682" s="53"/>
      <c r="I682" s="53" t="str">
        <f>IF(②コード一覧!BJ678="","",INDEX(②コード一覧!$BB$2:$BD$802,MATCH(②コード一覧!BJ678,②コード一覧!$BB$2:$BB$802,0),3))</f>
        <v/>
      </c>
      <c r="J682" s="53"/>
      <c r="K682" s="53" t="str">
        <f>IF(②コード一覧!BK678="","",INDEX(②コード一覧!$BB$2:$BD$802,MATCH(②コード一覧!BK678,②コード一覧!$BB$2:$BB$802,0),3))</f>
        <v/>
      </c>
      <c r="L682" s="53"/>
      <c r="M682" s="53" t="str">
        <f>IF(②コード一覧!BL678="","",INDEX(②コード一覧!$BB$2:$BD$802,MATCH(②コード一覧!BL678,②コード一覧!$BB$2:$BB$802,0),3))</f>
        <v/>
      </c>
      <c r="N682" s="53"/>
      <c r="O682" s="53" t="str">
        <f>IF(②コード一覧!BM678="","",INDEX(②コード一覧!$BB$2:$BD$802,MATCH(②コード一覧!BM678,②コード一覧!$BB$2:$BB$802,0),3))</f>
        <v/>
      </c>
      <c r="P682" s="52"/>
      <c r="Q682" s="20" t="str">
        <f>IF(②コード一覧!BF678="","",②コード一覧!BF678)</f>
        <v/>
      </c>
    </row>
    <row r="683" spans="1:17">
      <c r="A683" s="52" t="str">
        <f>IF(②コード一覧!BB679="","",②コード一覧!BB679)</f>
        <v/>
      </c>
      <c r="B683" s="52" t="str">
        <f>IF(②コード一覧!BH679="","",②コード一覧!BH679)</f>
        <v/>
      </c>
      <c r="C683" s="53" t="str">
        <f>IF(A683="","",INDEX(②コード一覧!$B$2:$D$40,MATCH(③組織表示変え!B683,②コード一覧!$B$2:$B$40,0),3))</f>
        <v/>
      </c>
      <c r="D683" s="61"/>
      <c r="E683" s="20" t="str">
        <f t="shared" si="10"/>
        <v/>
      </c>
      <c r="F683" s="53"/>
      <c r="G683" s="53" t="str">
        <f>IF(②コード一覧!BI679="","",INDEX(②コード一覧!$BB$2:$BD$802,MATCH(②コード一覧!BI679,②コード一覧!$BB$2:$BB$802,0),3))</f>
        <v/>
      </c>
      <c r="H683" s="53"/>
      <c r="I683" s="53" t="str">
        <f>IF(②コード一覧!BJ679="","",INDEX(②コード一覧!$BB$2:$BD$802,MATCH(②コード一覧!BJ679,②コード一覧!$BB$2:$BB$802,0),3))</f>
        <v/>
      </c>
      <c r="J683" s="53"/>
      <c r="K683" s="53" t="str">
        <f>IF(②コード一覧!BK679="","",INDEX(②コード一覧!$BB$2:$BD$802,MATCH(②コード一覧!BK679,②コード一覧!$BB$2:$BB$802,0),3))</f>
        <v/>
      </c>
      <c r="L683" s="53"/>
      <c r="M683" s="53" t="str">
        <f>IF(②コード一覧!BL679="","",INDEX(②コード一覧!$BB$2:$BD$802,MATCH(②コード一覧!BL679,②コード一覧!$BB$2:$BB$802,0),3))</f>
        <v/>
      </c>
      <c r="N683" s="53"/>
      <c r="O683" s="53" t="str">
        <f>IF(②コード一覧!BM679="","",INDEX(②コード一覧!$BB$2:$BD$802,MATCH(②コード一覧!BM679,②コード一覧!$BB$2:$BB$802,0),3))</f>
        <v/>
      </c>
      <c r="P683" s="52"/>
      <c r="Q683" s="20" t="str">
        <f>IF(②コード一覧!BF679="","",②コード一覧!BF679)</f>
        <v/>
      </c>
    </row>
    <row r="684" spans="1:17">
      <c r="A684" s="52" t="str">
        <f>IF(②コード一覧!BB680="","",②コード一覧!BB680)</f>
        <v/>
      </c>
      <c r="B684" s="52" t="str">
        <f>IF(②コード一覧!BH680="","",②コード一覧!BH680)</f>
        <v/>
      </c>
      <c r="C684" s="53" t="str">
        <f>IF(A684="","",INDEX(②コード一覧!$B$2:$D$40,MATCH(③組織表示変え!B684,②コード一覧!$B$2:$B$40,0),3))</f>
        <v/>
      </c>
      <c r="D684" s="61"/>
      <c r="E684" s="20" t="str">
        <f t="shared" si="10"/>
        <v/>
      </c>
      <c r="F684" s="53"/>
      <c r="G684" s="53" t="str">
        <f>IF(②コード一覧!BI680="","",INDEX(②コード一覧!$BB$2:$BD$802,MATCH(②コード一覧!BI680,②コード一覧!$BB$2:$BB$802,0),3))</f>
        <v/>
      </c>
      <c r="H684" s="53"/>
      <c r="I684" s="53" t="str">
        <f>IF(②コード一覧!BJ680="","",INDEX(②コード一覧!$BB$2:$BD$802,MATCH(②コード一覧!BJ680,②コード一覧!$BB$2:$BB$802,0),3))</f>
        <v/>
      </c>
      <c r="J684" s="53"/>
      <c r="K684" s="53" t="str">
        <f>IF(②コード一覧!BK680="","",INDEX(②コード一覧!$BB$2:$BD$802,MATCH(②コード一覧!BK680,②コード一覧!$BB$2:$BB$802,0),3))</f>
        <v/>
      </c>
      <c r="L684" s="53"/>
      <c r="M684" s="53" t="str">
        <f>IF(②コード一覧!BL680="","",INDEX(②コード一覧!$BB$2:$BD$802,MATCH(②コード一覧!BL680,②コード一覧!$BB$2:$BB$802,0),3))</f>
        <v/>
      </c>
      <c r="N684" s="53"/>
      <c r="O684" s="53" t="str">
        <f>IF(②コード一覧!BM680="","",INDEX(②コード一覧!$BB$2:$BD$802,MATCH(②コード一覧!BM680,②コード一覧!$BB$2:$BB$802,0),3))</f>
        <v/>
      </c>
      <c r="P684" s="52"/>
      <c r="Q684" s="20" t="str">
        <f>IF(②コード一覧!BF680="","",②コード一覧!BF680)</f>
        <v/>
      </c>
    </row>
    <row r="685" spans="1:17">
      <c r="A685" s="52" t="str">
        <f>IF(②コード一覧!BB681="","",②コード一覧!BB681)</f>
        <v/>
      </c>
      <c r="B685" s="52" t="str">
        <f>IF(②コード一覧!BH681="","",②コード一覧!BH681)</f>
        <v/>
      </c>
      <c r="C685" s="53" t="str">
        <f>IF(A685="","",INDEX(②コード一覧!$B$2:$D$40,MATCH(③組織表示変え!B685,②コード一覧!$B$2:$B$40,0),3))</f>
        <v/>
      </c>
      <c r="D685" s="61"/>
      <c r="E685" s="20" t="str">
        <f t="shared" si="10"/>
        <v/>
      </c>
      <c r="F685" s="53"/>
      <c r="G685" s="53" t="str">
        <f>IF(②コード一覧!BI681="","",INDEX(②コード一覧!$BB$2:$BD$802,MATCH(②コード一覧!BI681,②コード一覧!$BB$2:$BB$802,0),3))</f>
        <v/>
      </c>
      <c r="H685" s="53"/>
      <c r="I685" s="53" t="str">
        <f>IF(②コード一覧!BJ681="","",INDEX(②コード一覧!$BB$2:$BD$802,MATCH(②コード一覧!BJ681,②コード一覧!$BB$2:$BB$802,0),3))</f>
        <v/>
      </c>
      <c r="J685" s="53"/>
      <c r="K685" s="53" t="str">
        <f>IF(②コード一覧!BK681="","",INDEX(②コード一覧!$BB$2:$BD$802,MATCH(②コード一覧!BK681,②コード一覧!$BB$2:$BB$802,0),3))</f>
        <v/>
      </c>
      <c r="L685" s="53"/>
      <c r="M685" s="53" t="str">
        <f>IF(②コード一覧!BL681="","",INDEX(②コード一覧!$BB$2:$BD$802,MATCH(②コード一覧!BL681,②コード一覧!$BB$2:$BB$802,0),3))</f>
        <v/>
      </c>
      <c r="N685" s="53"/>
      <c r="O685" s="53" t="str">
        <f>IF(②コード一覧!BM681="","",INDEX(②コード一覧!$BB$2:$BD$802,MATCH(②コード一覧!BM681,②コード一覧!$BB$2:$BB$802,0),3))</f>
        <v/>
      </c>
      <c r="P685" s="52"/>
      <c r="Q685" s="20" t="str">
        <f>IF(②コード一覧!BF681="","",②コード一覧!BF681)</f>
        <v/>
      </c>
    </row>
    <row r="686" spans="1:17">
      <c r="A686" s="52" t="str">
        <f>IF(②コード一覧!BB682="","",②コード一覧!BB682)</f>
        <v/>
      </c>
      <c r="B686" s="52" t="str">
        <f>IF(②コード一覧!BH682="","",②コード一覧!BH682)</f>
        <v/>
      </c>
      <c r="C686" s="53" t="str">
        <f>IF(A686="","",INDEX(②コード一覧!$B$2:$D$40,MATCH(③組織表示変え!B686,②コード一覧!$B$2:$B$40,0),3))</f>
        <v/>
      </c>
      <c r="D686" s="61"/>
      <c r="E686" s="20" t="str">
        <f t="shared" si="10"/>
        <v/>
      </c>
      <c r="F686" s="53"/>
      <c r="G686" s="53" t="str">
        <f>IF(②コード一覧!BI682="","",INDEX(②コード一覧!$BB$2:$BD$802,MATCH(②コード一覧!BI682,②コード一覧!$BB$2:$BB$802,0),3))</f>
        <v/>
      </c>
      <c r="H686" s="53"/>
      <c r="I686" s="53" t="str">
        <f>IF(②コード一覧!BJ682="","",INDEX(②コード一覧!$BB$2:$BD$802,MATCH(②コード一覧!BJ682,②コード一覧!$BB$2:$BB$802,0),3))</f>
        <v/>
      </c>
      <c r="J686" s="53"/>
      <c r="K686" s="53" t="str">
        <f>IF(②コード一覧!BK682="","",INDEX(②コード一覧!$BB$2:$BD$802,MATCH(②コード一覧!BK682,②コード一覧!$BB$2:$BB$802,0),3))</f>
        <v/>
      </c>
      <c r="L686" s="53"/>
      <c r="M686" s="53" t="str">
        <f>IF(②コード一覧!BL682="","",INDEX(②コード一覧!$BB$2:$BD$802,MATCH(②コード一覧!BL682,②コード一覧!$BB$2:$BB$802,0),3))</f>
        <v/>
      </c>
      <c r="N686" s="53"/>
      <c r="O686" s="53" t="str">
        <f>IF(②コード一覧!BM682="","",INDEX(②コード一覧!$BB$2:$BD$802,MATCH(②コード一覧!BM682,②コード一覧!$BB$2:$BB$802,0),3))</f>
        <v/>
      </c>
      <c r="P686" s="52"/>
      <c r="Q686" s="20" t="str">
        <f>IF(②コード一覧!BF682="","",②コード一覧!BF682)</f>
        <v/>
      </c>
    </row>
    <row r="687" spans="1:17">
      <c r="A687" s="52" t="str">
        <f>IF(②コード一覧!BB683="","",②コード一覧!BB683)</f>
        <v/>
      </c>
      <c r="B687" s="52" t="str">
        <f>IF(②コード一覧!BH683="","",②コード一覧!BH683)</f>
        <v/>
      </c>
      <c r="C687" s="53" t="str">
        <f>IF(A687="","",INDEX(②コード一覧!$B$2:$D$40,MATCH(③組織表示変え!B687,②コード一覧!$B$2:$B$40,0),3))</f>
        <v/>
      </c>
      <c r="D687" s="61"/>
      <c r="E687" s="20" t="str">
        <f t="shared" si="10"/>
        <v/>
      </c>
      <c r="F687" s="53"/>
      <c r="G687" s="53" t="str">
        <f>IF(②コード一覧!BI683="","",INDEX(②コード一覧!$BB$2:$BD$802,MATCH(②コード一覧!BI683,②コード一覧!$BB$2:$BB$802,0),3))</f>
        <v/>
      </c>
      <c r="H687" s="53"/>
      <c r="I687" s="53" t="str">
        <f>IF(②コード一覧!BJ683="","",INDEX(②コード一覧!$BB$2:$BD$802,MATCH(②コード一覧!BJ683,②コード一覧!$BB$2:$BB$802,0),3))</f>
        <v/>
      </c>
      <c r="J687" s="53"/>
      <c r="K687" s="53" t="str">
        <f>IF(②コード一覧!BK683="","",INDEX(②コード一覧!$BB$2:$BD$802,MATCH(②コード一覧!BK683,②コード一覧!$BB$2:$BB$802,0),3))</f>
        <v/>
      </c>
      <c r="L687" s="53"/>
      <c r="M687" s="53" t="str">
        <f>IF(②コード一覧!BL683="","",INDEX(②コード一覧!$BB$2:$BD$802,MATCH(②コード一覧!BL683,②コード一覧!$BB$2:$BB$802,0),3))</f>
        <v/>
      </c>
      <c r="N687" s="53"/>
      <c r="O687" s="53" t="str">
        <f>IF(②コード一覧!BM683="","",INDEX(②コード一覧!$BB$2:$BD$802,MATCH(②コード一覧!BM683,②コード一覧!$BB$2:$BB$802,0),3))</f>
        <v/>
      </c>
      <c r="P687" s="52"/>
      <c r="Q687" s="20" t="str">
        <f>IF(②コード一覧!BF683="","",②コード一覧!BF683)</f>
        <v/>
      </c>
    </row>
    <row r="688" spans="1:17">
      <c r="A688" s="52" t="str">
        <f>IF(②コード一覧!BB684="","",②コード一覧!BB684)</f>
        <v/>
      </c>
      <c r="B688" s="52" t="str">
        <f>IF(②コード一覧!BH684="","",②コード一覧!BH684)</f>
        <v/>
      </c>
      <c r="C688" s="53" t="str">
        <f>IF(A688="","",INDEX(②コード一覧!$B$2:$D$40,MATCH(③組織表示変え!B688,②コード一覧!$B$2:$B$40,0),3))</f>
        <v/>
      </c>
      <c r="D688" s="61"/>
      <c r="E688" s="20" t="str">
        <f t="shared" si="10"/>
        <v/>
      </c>
      <c r="F688" s="53"/>
      <c r="G688" s="53" t="str">
        <f>IF(②コード一覧!BI684="","",INDEX(②コード一覧!$BB$2:$BD$802,MATCH(②コード一覧!BI684,②コード一覧!$BB$2:$BB$802,0),3))</f>
        <v/>
      </c>
      <c r="H688" s="53"/>
      <c r="I688" s="53" t="str">
        <f>IF(②コード一覧!BJ684="","",INDEX(②コード一覧!$BB$2:$BD$802,MATCH(②コード一覧!BJ684,②コード一覧!$BB$2:$BB$802,0),3))</f>
        <v/>
      </c>
      <c r="J688" s="53"/>
      <c r="K688" s="53" t="str">
        <f>IF(②コード一覧!BK684="","",INDEX(②コード一覧!$BB$2:$BD$802,MATCH(②コード一覧!BK684,②コード一覧!$BB$2:$BB$802,0),3))</f>
        <v/>
      </c>
      <c r="L688" s="53"/>
      <c r="M688" s="53" t="str">
        <f>IF(②コード一覧!BL684="","",INDEX(②コード一覧!$BB$2:$BD$802,MATCH(②コード一覧!BL684,②コード一覧!$BB$2:$BB$802,0),3))</f>
        <v/>
      </c>
      <c r="N688" s="53"/>
      <c r="O688" s="53" t="str">
        <f>IF(②コード一覧!BM684="","",INDEX(②コード一覧!$BB$2:$BD$802,MATCH(②コード一覧!BM684,②コード一覧!$BB$2:$BB$802,0),3))</f>
        <v/>
      </c>
      <c r="P688" s="52"/>
      <c r="Q688" s="20" t="str">
        <f>IF(②コード一覧!BF684="","",②コード一覧!BF684)</f>
        <v/>
      </c>
    </row>
    <row r="689" spans="1:17">
      <c r="A689" s="52" t="str">
        <f>IF(②コード一覧!BB685="","",②コード一覧!BB685)</f>
        <v/>
      </c>
      <c r="B689" s="52" t="str">
        <f>IF(②コード一覧!BH685="","",②コード一覧!BH685)</f>
        <v/>
      </c>
      <c r="C689" s="53" t="str">
        <f>IF(A689="","",INDEX(②コード一覧!$B$2:$D$40,MATCH(③組織表示変え!B689,②コード一覧!$B$2:$B$40,0),3))</f>
        <v/>
      </c>
      <c r="D689" s="61"/>
      <c r="E689" s="20" t="str">
        <f t="shared" si="10"/>
        <v/>
      </c>
      <c r="F689" s="53"/>
      <c r="G689" s="53" t="str">
        <f>IF(②コード一覧!BI685="","",INDEX(②コード一覧!$BB$2:$BD$802,MATCH(②コード一覧!BI685,②コード一覧!$BB$2:$BB$802,0),3))</f>
        <v/>
      </c>
      <c r="H689" s="53"/>
      <c r="I689" s="53" t="str">
        <f>IF(②コード一覧!BJ685="","",INDEX(②コード一覧!$BB$2:$BD$802,MATCH(②コード一覧!BJ685,②コード一覧!$BB$2:$BB$802,0),3))</f>
        <v/>
      </c>
      <c r="J689" s="53"/>
      <c r="K689" s="53" t="str">
        <f>IF(②コード一覧!BK685="","",INDEX(②コード一覧!$BB$2:$BD$802,MATCH(②コード一覧!BK685,②コード一覧!$BB$2:$BB$802,0),3))</f>
        <v/>
      </c>
      <c r="L689" s="53"/>
      <c r="M689" s="53" t="str">
        <f>IF(②コード一覧!BL685="","",INDEX(②コード一覧!$BB$2:$BD$802,MATCH(②コード一覧!BL685,②コード一覧!$BB$2:$BB$802,0),3))</f>
        <v/>
      </c>
      <c r="N689" s="53"/>
      <c r="O689" s="53" t="str">
        <f>IF(②コード一覧!BM685="","",INDEX(②コード一覧!$BB$2:$BD$802,MATCH(②コード一覧!BM685,②コード一覧!$BB$2:$BB$802,0),3))</f>
        <v/>
      </c>
      <c r="P689" s="52"/>
      <c r="Q689" s="20" t="str">
        <f>IF(②コード一覧!BF685="","",②コード一覧!BF685)</f>
        <v/>
      </c>
    </row>
    <row r="690" spans="1:17">
      <c r="A690" s="52" t="str">
        <f>IF(②コード一覧!BB686="","",②コード一覧!BB686)</f>
        <v/>
      </c>
      <c r="B690" s="52" t="str">
        <f>IF(②コード一覧!BH686="","",②コード一覧!BH686)</f>
        <v/>
      </c>
      <c r="C690" s="53" t="str">
        <f>IF(A690="","",INDEX(②コード一覧!$B$2:$D$40,MATCH(③組織表示変え!B690,②コード一覧!$B$2:$B$40,0),3))</f>
        <v/>
      </c>
      <c r="D690" s="61"/>
      <c r="E690" s="20" t="str">
        <f t="shared" si="10"/>
        <v/>
      </c>
      <c r="F690" s="53"/>
      <c r="G690" s="53" t="str">
        <f>IF(②コード一覧!BI686="","",INDEX(②コード一覧!$BB$2:$BD$802,MATCH(②コード一覧!BI686,②コード一覧!$BB$2:$BB$802,0),3))</f>
        <v/>
      </c>
      <c r="H690" s="53"/>
      <c r="I690" s="53" t="str">
        <f>IF(②コード一覧!BJ686="","",INDEX(②コード一覧!$BB$2:$BD$802,MATCH(②コード一覧!BJ686,②コード一覧!$BB$2:$BB$802,0),3))</f>
        <v/>
      </c>
      <c r="J690" s="53"/>
      <c r="K690" s="53" t="str">
        <f>IF(②コード一覧!BK686="","",INDEX(②コード一覧!$BB$2:$BD$802,MATCH(②コード一覧!BK686,②コード一覧!$BB$2:$BB$802,0),3))</f>
        <v/>
      </c>
      <c r="L690" s="53"/>
      <c r="M690" s="53" t="str">
        <f>IF(②コード一覧!BL686="","",INDEX(②コード一覧!$BB$2:$BD$802,MATCH(②コード一覧!BL686,②コード一覧!$BB$2:$BB$802,0),3))</f>
        <v/>
      </c>
      <c r="N690" s="53"/>
      <c r="O690" s="53" t="str">
        <f>IF(②コード一覧!BM686="","",INDEX(②コード一覧!$BB$2:$BD$802,MATCH(②コード一覧!BM686,②コード一覧!$BB$2:$BB$802,0),3))</f>
        <v/>
      </c>
      <c r="P690" s="52"/>
      <c r="Q690" s="20" t="str">
        <f>IF(②コード一覧!BF686="","",②コード一覧!BF686)</f>
        <v/>
      </c>
    </row>
    <row r="691" spans="1:17">
      <c r="A691" s="52" t="str">
        <f>IF(②コード一覧!BB687="","",②コード一覧!BB687)</f>
        <v/>
      </c>
      <c r="B691" s="52" t="str">
        <f>IF(②コード一覧!BH687="","",②コード一覧!BH687)</f>
        <v/>
      </c>
      <c r="C691" s="53" t="str">
        <f>IF(A691="","",INDEX(②コード一覧!$B$2:$D$40,MATCH(③組織表示変え!B691,②コード一覧!$B$2:$B$40,0),3))</f>
        <v/>
      </c>
      <c r="D691" s="61"/>
      <c r="E691" s="20" t="str">
        <f t="shared" si="10"/>
        <v/>
      </c>
      <c r="F691" s="53"/>
      <c r="G691" s="53" t="str">
        <f>IF(②コード一覧!BI687="","",INDEX(②コード一覧!$BB$2:$BD$802,MATCH(②コード一覧!BI687,②コード一覧!$BB$2:$BB$802,0),3))</f>
        <v/>
      </c>
      <c r="H691" s="53"/>
      <c r="I691" s="53" t="str">
        <f>IF(②コード一覧!BJ687="","",INDEX(②コード一覧!$BB$2:$BD$802,MATCH(②コード一覧!BJ687,②コード一覧!$BB$2:$BB$802,0),3))</f>
        <v/>
      </c>
      <c r="J691" s="53"/>
      <c r="K691" s="53" t="str">
        <f>IF(②コード一覧!BK687="","",INDEX(②コード一覧!$BB$2:$BD$802,MATCH(②コード一覧!BK687,②コード一覧!$BB$2:$BB$802,0),3))</f>
        <v/>
      </c>
      <c r="L691" s="53"/>
      <c r="M691" s="53" t="str">
        <f>IF(②コード一覧!BL687="","",INDEX(②コード一覧!$BB$2:$BD$802,MATCH(②コード一覧!BL687,②コード一覧!$BB$2:$BB$802,0),3))</f>
        <v/>
      </c>
      <c r="N691" s="53"/>
      <c r="O691" s="53" t="str">
        <f>IF(②コード一覧!BM687="","",INDEX(②コード一覧!$BB$2:$BD$802,MATCH(②コード一覧!BM687,②コード一覧!$BB$2:$BB$802,0),3))</f>
        <v/>
      </c>
      <c r="P691" s="52"/>
      <c r="Q691" s="20" t="str">
        <f>IF(②コード一覧!BF687="","",②コード一覧!BF687)</f>
        <v/>
      </c>
    </row>
    <row r="692" spans="1:17">
      <c r="A692" s="52" t="str">
        <f>IF(②コード一覧!BB688="","",②コード一覧!BB688)</f>
        <v/>
      </c>
      <c r="B692" s="52" t="str">
        <f>IF(②コード一覧!BH688="","",②コード一覧!BH688)</f>
        <v/>
      </c>
      <c r="C692" s="53" t="str">
        <f>IF(A692="","",INDEX(②コード一覧!$B$2:$D$40,MATCH(③組織表示変え!B692,②コード一覧!$B$2:$B$40,0),3))</f>
        <v/>
      </c>
      <c r="D692" s="61"/>
      <c r="E692" s="20" t="str">
        <f t="shared" si="10"/>
        <v/>
      </c>
      <c r="F692" s="53"/>
      <c r="G692" s="53" t="str">
        <f>IF(②コード一覧!BI688="","",INDEX(②コード一覧!$BB$2:$BD$802,MATCH(②コード一覧!BI688,②コード一覧!$BB$2:$BB$802,0),3))</f>
        <v/>
      </c>
      <c r="H692" s="53"/>
      <c r="I692" s="53" t="str">
        <f>IF(②コード一覧!BJ688="","",INDEX(②コード一覧!$BB$2:$BD$802,MATCH(②コード一覧!BJ688,②コード一覧!$BB$2:$BB$802,0),3))</f>
        <v/>
      </c>
      <c r="J692" s="53"/>
      <c r="K692" s="53" t="str">
        <f>IF(②コード一覧!BK688="","",INDEX(②コード一覧!$BB$2:$BD$802,MATCH(②コード一覧!BK688,②コード一覧!$BB$2:$BB$802,0),3))</f>
        <v/>
      </c>
      <c r="L692" s="53"/>
      <c r="M692" s="53" t="str">
        <f>IF(②コード一覧!BL688="","",INDEX(②コード一覧!$BB$2:$BD$802,MATCH(②コード一覧!BL688,②コード一覧!$BB$2:$BB$802,0),3))</f>
        <v/>
      </c>
      <c r="N692" s="53"/>
      <c r="O692" s="53" t="str">
        <f>IF(②コード一覧!BM688="","",INDEX(②コード一覧!$BB$2:$BD$802,MATCH(②コード一覧!BM688,②コード一覧!$BB$2:$BB$802,0),3))</f>
        <v/>
      </c>
      <c r="P692" s="52"/>
      <c r="Q692" s="20" t="str">
        <f>IF(②コード一覧!BF688="","",②コード一覧!BF688)</f>
        <v/>
      </c>
    </row>
    <row r="693" spans="1:17">
      <c r="A693" s="52" t="str">
        <f>IF(②コード一覧!BB689="","",②コード一覧!BB689)</f>
        <v/>
      </c>
      <c r="B693" s="52" t="str">
        <f>IF(②コード一覧!BH689="","",②コード一覧!BH689)</f>
        <v/>
      </c>
      <c r="C693" s="53" t="str">
        <f>IF(A693="","",INDEX(②コード一覧!$B$2:$D$40,MATCH(③組織表示変え!B693,②コード一覧!$B$2:$B$40,0),3))</f>
        <v/>
      </c>
      <c r="D693" s="61"/>
      <c r="E693" s="20" t="str">
        <f t="shared" si="10"/>
        <v/>
      </c>
      <c r="F693" s="53"/>
      <c r="G693" s="53" t="str">
        <f>IF(②コード一覧!BI689="","",INDEX(②コード一覧!$BB$2:$BD$802,MATCH(②コード一覧!BI689,②コード一覧!$BB$2:$BB$802,0),3))</f>
        <v/>
      </c>
      <c r="H693" s="53"/>
      <c r="I693" s="53" t="str">
        <f>IF(②コード一覧!BJ689="","",INDEX(②コード一覧!$BB$2:$BD$802,MATCH(②コード一覧!BJ689,②コード一覧!$BB$2:$BB$802,0),3))</f>
        <v/>
      </c>
      <c r="J693" s="53"/>
      <c r="K693" s="53" t="str">
        <f>IF(②コード一覧!BK689="","",INDEX(②コード一覧!$BB$2:$BD$802,MATCH(②コード一覧!BK689,②コード一覧!$BB$2:$BB$802,0),3))</f>
        <v/>
      </c>
      <c r="L693" s="53"/>
      <c r="M693" s="53" t="str">
        <f>IF(②コード一覧!BL689="","",INDEX(②コード一覧!$BB$2:$BD$802,MATCH(②コード一覧!BL689,②コード一覧!$BB$2:$BB$802,0),3))</f>
        <v/>
      </c>
      <c r="N693" s="53"/>
      <c r="O693" s="53" t="str">
        <f>IF(②コード一覧!BM689="","",INDEX(②コード一覧!$BB$2:$BD$802,MATCH(②コード一覧!BM689,②コード一覧!$BB$2:$BB$802,0),3))</f>
        <v/>
      </c>
      <c r="P693" s="52"/>
      <c r="Q693" s="20" t="str">
        <f>IF(②コード一覧!BF689="","",②コード一覧!BF689)</f>
        <v/>
      </c>
    </row>
    <row r="694" spans="1:17">
      <c r="A694" s="52" t="str">
        <f>IF(②コード一覧!BB690="","",②コード一覧!BB690)</f>
        <v/>
      </c>
      <c r="B694" s="52" t="str">
        <f>IF(②コード一覧!BH690="","",②コード一覧!BH690)</f>
        <v/>
      </c>
      <c r="C694" s="53" t="str">
        <f>IF(A694="","",INDEX(②コード一覧!$B$2:$D$40,MATCH(③組織表示変え!B694,②コード一覧!$B$2:$B$40,0),3))</f>
        <v/>
      </c>
      <c r="D694" s="61"/>
      <c r="E694" s="20" t="str">
        <f t="shared" si="10"/>
        <v/>
      </c>
      <c r="F694" s="53"/>
      <c r="G694" s="53" t="str">
        <f>IF(②コード一覧!BI690="","",INDEX(②コード一覧!$BB$2:$BD$802,MATCH(②コード一覧!BI690,②コード一覧!$BB$2:$BB$802,0),3))</f>
        <v/>
      </c>
      <c r="H694" s="53"/>
      <c r="I694" s="53" t="str">
        <f>IF(②コード一覧!BJ690="","",INDEX(②コード一覧!$BB$2:$BD$802,MATCH(②コード一覧!BJ690,②コード一覧!$BB$2:$BB$802,0),3))</f>
        <v/>
      </c>
      <c r="J694" s="53"/>
      <c r="K694" s="53" t="str">
        <f>IF(②コード一覧!BK690="","",INDEX(②コード一覧!$BB$2:$BD$802,MATCH(②コード一覧!BK690,②コード一覧!$BB$2:$BB$802,0),3))</f>
        <v/>
      </c>
      <c r="L694" s="53"/>
      <c r="M694" s="53" t="str">
        <f>IF(②コード一覧!BL690="","",INDEX(②コード一覧!$BB$2:$BD$802,MATCH(②コード一覧!BL690,②コード一覧!$BB$2:$BB$802,0),3))</f>
        <v/>
      </c>
      <c r="N694" s="53"/>
      <c r="O694" s="53" t="str">
        <f>IF(②コード一覧!BM690="","",INDEX(②コード一覧!$BB$2:$BD$802,MATCH(②コード一覧!BM690,②コード一覧!$BB$2:$BB$802,0),3))</f>
        <v/>
      </c>
      <c r="P694" s="52"/>
      <c r="Q694" s="20" t="str">
        <f>IF(②コード一覧!BF690="","",②コード一覧!BF690)</f>
        <v/>
      </c>
    </row>
    <row r="695" spans="1:17">
      <c r="A695" s="52" t="str">
        <f>IF(②コード一覧!BB691="","",②コード一覧!BB691)</f>
        <v/>
      </c>
      <c r="B695" s="52" t="str">
        <f>IF(②コード一覧!BH691="","",②コード一覧!BH691)</f>
        <v/>
      </c>
      <c r="C695" s="53" t="str">
        <f>IF(A695="","",INDEX(②コード一覧!$B$2:$D$40,MATCH(③組織表示変え!B695,②コード一覧!$B$2:$B$40,0),3))</f>
        <v/>
      </c>
      <c r="D695" s="61"/>
      <c r="E695" s="20" t="str">
        <f t="shared" si="10"/>
        <v/>
      </c>
      <c r="F695" s="53"/>
      <c r="G695" s="53" t="str">
        <f>IF(②コード一覧!BI691="","",INDEX(②コード一覧!$BB$2:$BD$802,MATCH(②コード一覧!BI691,②コード一覧!$BB$2:$BB$802,0),3))</f>
        <v/>
      </c>
      <c r="H695" s="53"/>
      <c r="I695" s="53" t="str">
        <f>IF(②コード一覧!BJ691="","",INDEX(②コード一覧!$BB$2:$BD$802,MATCH(②コード一覧!BJ691,②コード一覧!$BB$2:$BB$802,0),3))</f>
        <v/>
      </c>
      <c r="J695" s="53"/>
      <c r="K695" s="53" t="str">
        <f>IF(②コード一覧!BK691="","",INDEX(②コード一覧!$BB$2:$BD$802,MATCH(②コード一覧!BK691,②コード一覧!$BB$2:$BB$802,0),3))</f>
        <v/>
      </c>
      <c r="L695" s="53"/>
      <c r="M695" s="53" t="str">
        <f>IF(②コード一覧!BL691="","",INDEX(②コード一覧!$BB$2:$BD$802,MATCH(②コード一覧!BL691,②コード一覧!$BB$2:$BB$802,0),3))</f>
        <v/>
      </c>
      <c r="N695" s="53"/>
      <c r="O695" s="53" t="str">
        <f>IF(②コード一覧!BM691="","",INDEX(②コード一覧!$BB$2:$BD$802,MATCH(②コード一覧!BM691,②コード一覧!$BB$2:$BB$802,0),3))</f>
        <v/>
      </c>
      <c r="P695" s="52"/>
      <c r="Q695" s="20" t="str">
        <f>IF(②コード一覧!BF691="","",②コード一覧!BF691)</f>
        <v/>
      </c>
    </row>
    <row r="696" spans="1:17">
      <c r="A696" s="52" t="str">
        <f>IF(②コード一覧!BB692="","",②コード一覧!BB692)</f>
        <v/>
      </c>
      <c r="B696" s="52" t="str">
        <f>IF(②コード一覧!BH692="","",②コード一覧!BH692)</f>
        <v/>
      </c>
      <c r="C696" s="53" t="str">
        <f>IF(A696="","",INDEX(②コード一覧!$B$2:$D$40,MATCH(③組織表示変え!B696,②コード一覧!$B$2:$B$40,0),3))</f>
        <v/>
      </c>
      <c r="D696" s="61"/>
      <c r="E696" s="20" t="str">
        <f t="shared" si="10"/>
        <v/>
      </c>
      <c r="F696" s="53"/>
      <c r="G696" s="53" t="str">
        <f>IF(②コード一覧!BI692="","",INDEX(②コード一覧!$BB$2:$BD$802,MATCH(②コード一覧!BI692,②コード一覧!$BB$2:$BB$802,0),3))</f>
        <v/>
      </c>
      <c r="H696" s="53"/>
      <c r="I696" s="53" t="str">
        <f>IF(②コード一覧!BJ692="","",INDEX(②コード一覧!$BB$2:$BD$802,MATCH(②コード一覧!BJ692,②コード一覧!$BB$2:$BB$802,0),3))</f>
        <v/>
      </c>
      <c r="J696" s="53"/>
      <c r="K696" s="53" t="str">
        <f>IF(②コード一覧!BK692="","",INDEX(②コード一覧!$BB$2:$BD$802,MATCH(②コード一覧!BK692,②コード一覧!$BB$2:$BB$802,0),3))</f>
        <v/>
      </c>
      <c r="L696" s="53"/>
      <c r="M696" s="53" t="str">
        <f>IF(②コード一覧!BL692="","",INDEX(②コード一覧!$BB$2:$BD$802,MATCH(②コード一覧!BL692,②コード一覧!$BB$2:$BB$802,0),3))</f>
        <v/>
      </c>
      <c r="N696" s="53"/>
      <c r="O696" s="53" t="str">
        <f>IF(②コード一覧!BM692="","",INDEX(②コード一覧!$BB$2:$BD$802,MATCH(②コード一覧!BM692,②コード一覧!$BB$2:$BB$802,0),3))</f>
        <v/>
      </c>
      <c r="P696" s="52"/>
      <c r="Q696" s="20" t="str">
        <f>IF(②コード一覧!BF692="","",②コード一覧!BF692)</f>
        <v/>
      </c>
    </row>
    <row r="697" spans="1:17">
      <c r="A697" s="52" t="str">
        <f>IF(②コード一覧!BB693="","",②コード一覧!BB693)</f>
        <v/>
      </c>
      <c r="B697" s="52" t="str">
        <f>IF(②コード一覧!BH693="","",②コード一覧!BH693)</f>
        <v/>
      </c>
      <c r="C697" s="53" t="str">
        <f>IF(A697="","",INDEX(②コード一覧!$B$2:$D$40,MATCH(③組織表示変え!B697,②コード一覧!$B$2:$B$40,0),3))</f>
        <v/>
      </c>
      <c r="D697" s="61"/>
      <c r="E697" s="20" t="str">
        <f t="shared" si="10"/>
        <v/>
      </c>
      <c r="F697" s="53"/>
      <c r="G697" s="53" t="str">
        <f>IF(②コード一覧!BI693="","",INDEX(②コード一覧!$BB$2:$BD$802,MATCH(②コード一覧!BI693,②コード一覧!$BB$2:$BB$802,0),3))</f>
        <v/>
      </c>
      <c r="H697" s="53"/>
      <c r="I697" s="53" t="str">
        <f>IF(②コード一覧!BJ693="","",INDEX(②コード一覧!$BB$2:$BD$802,MATCH(②コード一覧!BJ693,②コード一覧!$BB$2:$BB$802,0),3))</f>
        <v/>
      </c>
      <c r="J697" s="53"/>
      <c r="K697" s="53" t="str">
        <f>IF(②コード一覧!BK693="","",INDEX(②コード一覧!$BB$2:$BD$802,MATCH(②コード一覧!BK693,②コード一覧!$BB$2:$BB$802,0),3))</f>
        <v/>
      </c>
      <c r="L697" s="53"/>
      <c r="M697" s="53" t="str">
        <f>IF(②コード一覧!BL693="","",INDEX(②コード一覧!$BB$2:$BD$802,MATCH(②コード一覧!BL693,②コード一覧!$BB$2:$BB$802,0),3))</f>
        <v/>
      </c>
      <c r="N697" s="53"/>
      <c r="O697" s="53" t="str">
        <f>IF(②コード一覧!BM693="","",INDEX(②コード一覧!$BB$2:$BD$802,MATCH(②コード一覧!BM693,②コード一覧!$BB$2:$BB$802,0),3))</f>
        <v/>
      </c>
      <c r="P697" s="52"/>
      <c r="Q697" s="20" t="str">
        <f>IF(②コード一覧!BF693="","",②コード一覧!BF693)</f>
        <v/>
      </c>
    </row>
    <row r="698" spans="1:17">
      <c r="A698" s="52" t="str">
        <f>IF(②コード一覧!BB694="","",②コード一覧!BB694)</f>
        <v/>
      </c>
      <c r="B698" s="52" t="str">
        <f>IF(②コード一覧!BH694="","",②コード一覧!BH694)</f>
        <v/>
      </c>
      <c r="C698" s="53" t="str">
        <f>IF(A698="","",INDEX(②コード一覧!$B$2:$D$40,MATCH(③組織表示変え!B698,②コード一覧!$B$2:$B$40,0),3))</f>
        <v/>
      </c>
      <c r="D698" s="61"/>
      <c r="E698" s="20" t="str">
        <f t="shared" si="10"/>
        <v/>
      </c>
      <c r="F698" s="53"/>
      <c r="G698" s="53" t="str">
        <f>IF(②コード一覧!BI694="","",INDEX(②コード一覧!$BB$2:$BD$802,MATCH(②コード一覧!BI694,②コード一覧!$BB$2:$BB$802,0),3))</f>
        <v/>
      </c>
      <c r="H698" s="53"/>
      <c r="I698" s="53" t="str">
        <f>IF(②コード一覧!BJ694="","",INDEX(②コード一覧!$BB$2:$BD$802,MATCH(②コード一覧!BJ694,②コード一覧!$BB$2:$BB$802,0),3))</f>
        <v/>
      </c>
      <c r="J698" s="53"/>
      <c r="K698" s="53" t="str">
        <f>IF(②コード一覧!BK694="","",INDEX(②コード一覧!$BB$2:$BD$802,MATCH(②コード一覧!BK694,②コード一覧!$BB$2:$BB$802,0),3))</f>
        <v/>
      </c>
      <c r="L698" s="53"/>
      <c r="M698" s="53" t="str">
        <f>IF(②コード一覧!BL694="","",INDEX(②コード一覧!$BB$2:$BD$802,MATCH(②コード一覧!BL694,②コード一覧!$BB$2:$BB$802,0),3))</f>
        <v/>
      </c>
      <c r="N698" s="53"/>
      <c r="O698" s="53" t="str">
        <f>IF(②コード一覧!BM694="","",INDEX(②コード一覧!$BB$2:$BD$802,MATCH(②コード一覧!BM694,②コード一覧!$BB$2:$BB$802,0),3))</f>
        <v/>
      </c>
      <c r="P698" s="52"/>
      <c r="Q698" s="20" t="str">
        <f>IF(②コード一覧!BF694="","",②コード一覧!BF694)</f>
        <v/>
      </c>
    </row>
    <row r="699" spans="1:17">
      <c r="A699" s="52" t="str">
        <f>IF(②コード一覧!BB695="","",②コード一覧!BB695)</f>
        <v/>
      </c>
      <c r="B699" s="52" t="str">
        <f>IF(②コード一覧!BH695="","",②コード一覧!BH695)</f>
        <v/>
      </c>
      <c r="C699" s="53" t="str">
        <f>IF(A699="","",INDEX(②コード一覧!$B$2:$D$40,MATCH(③組織表示変え!B699,②コード一覧!$B$2:$B$40,0),3))</f>
        <v/>
      </c>
      <c r="D699" s="61"/>
      <c r="E699" s="20" t="str">
        <f t="shared" si="10"/>
        <v/>
      </c>
      <c r="F699" s="53"/>
      <c r="G699" s="53" t="str">
        <f>IF(②コード一覧!BI695="","",INDEX(②コード一覧!$BB$2:$BD$802,MATCH(②コード一覧!BI695,②コード一覧!$BB$2:$BB$802,0),3))</f>
        <v/>
      </c>
      <c r="H699" s="53"/>
      <c r="I699" s="53" t="str">
        <f>IF(②コード一覧!BJ695="","",INDEX(②コード一覧!$BB$2:$BD$802,MATCH(②コード一覧!BJ695,②コード一覧!$BB$2:$BB$802,0),3))</f>
        <v/>
      </c>
      <c r="J699" s="53"/>
      <c r="K699" s="53" t="str">
        <f>IF(②コード一覧!BK695="","",INDEX(②コード一覧!$BB$2:$BD$802,MATCH(②コード一覧!BK695,②コード一覧!$BB$2:$BB$802,0),3))</f>
        <v/>
      </c>
      <c r="L699" s="53"/>
      <c r="M699" s="53" t="str">
        <f>IF(②コード一覧!BL695="","",INDEX(②コード一覧!$BB$2:$BD$802,MATCH(②コード一覧!BL695,②コード一覧!$BB$2:$BB$802,0),3))</f>
        <v/>
      </c>
      <c r="N699" s="53"/>
      <c r="O699" s="53" t="str">
        <f>IF(②コード一覧!BM695="","",INDEX(②コード一覧!$BB$2:$BD$802,MATCH(②コード一覧!BM695,②コード一覧!$BB$2:$BB$802,0),3))</f>
        <v/>
      </c>
      <c r="P699" s="52"/>
      <c r="Q699" s="20" t="str">
        <f>IF(②コード一覧!BF695="","",②コード一覧!BF695)</f>
        <v/>
      </c>
    </row>
    <row r="700" spans="1:17">
      <c r="A700" s="52" t="str">
        <f>IF(②コード一覧!BB696="","",②コード一覧!BB696)</f>
        <v/>
      </c>
      <c r="B700" s="52" t="str">
        <f>IF(②コード一覧!BH696="","",②コード一覧!BH696)</f>
        <v/>
      </c>
      <c r="C700" s="53" t="str">
        <f>IF(A700="","",INDEX(②コード一覧!$B$2:$D$40,MATCH(③組織表示変え!B700,②コード一覧!$B$2:$B$40,0),3))</f>
        <v/>
      </c>
      <c r="D700" s="61"/>
      <c r="E700" s="20" t="str">
        <f t="shared" si="10"/>
        <v/>
      </c>
      <c r="F700" s="53"/>
      <c r="G700" s="53" t="str">
        <f>IF(②コード一覧!BI696="","",INDEX(②コード一覧!$BB$2:$BD$802,MATCH(②コード一覧!BI696,②コード一覧!$BB$2:$BB$802,0),3))</f>
        <v/>
      </c>
      <c r="H700" s="53"/>
      <c r="I700" s="53" t="str">
        <f>IF(②コード一覧!BJ696="","",INDEX(②コード一覧!$BB$2:$BD$802,MATCH(②コード一覧!BJ696,②コード一覧!$BB$2:$BB$802,0),3))</f>
        <v/>
      </c>
      <c r="J700" s="53"/>
      <c r="K700" s="53" t="str">
        <f>IF(②コード一覧!BK696="","",INDEX(②コード一覧!$BB$2:$BD$802,MATCH(②コード一覧!BK696,②コード一覧!$BB$2:$BB$802,0),3))</f>
        <v/>
      </c>
      <c r="L700" s="53"/>
      <c r="M700" s="53" t="str">
        <f>IF(②コード一覧!BL696="","",INDEX(②コード一覧!$BB$2:$BD$802,MATCH(②コード一覧!BL696,②コード一覧!$BB$2:$BB$802,0),3))</f>
        <v/>
      </c>
      <c r="N700" s="53"/>
      <c r="O700" s="53" t="str">
        <f>IF(②コード一覧!BM696="","",INDEX(②コード一覧!$BB$2:$BD$802,MATCH(②コード一覧!BM696,②コード一覧!$BB$2:$BB$802,0),3))</f>
        <v/>
      </c>
      <c r="P700" s="52"/>
      <c r="Q700" s="20" t="str">
        <f>IF(②コード一覧!BF696="","",②コード一覧!BF696)</f>
        <v/>
      </c>
    </row>
    <row r="701" spans="1:17">
      <c r="A701" s="52" t="str">
        <f>IF(②コード一覧!BB697="","",②コード一覧!BB697)</f>
        <v/>
      </c>
      <c r="B701" s="52" t="str">
        <f>IF(②コード一覧!BH697="","",②コード一覧!BH697)</f>
        <v/>
      </c>
      <c r="C701" s="53" t="str">
        <f>IF(A701="","",INDEX(②コード一覧!$B$2:$D$40,MATCH(③組織表示変え!B701,②コード一覧!$B$2:$B$40,0),3))</f>
        <v/>
      </c>
      <c r="D701" s="61"/>
      <c r="E701" s="20" t="str">
        <f t="shared" si="10"/>
        <v/>
      </c>
      <c r="F701" s="53"/>
      <c r="G701" s="53" t="str">
        <f>IF(②コード一覧!BI697="","",INDEX(②コード一覧!$BB$2:$BD$802,MATCH(②コード一覧!BI697,②コード一覧!$BB$2:$BB$802,0),3))</f>
        <v/>
      </c>
      <c r="H701" s="53"/>
      <c r="I701" s="53" t="str">
        <f>IF(②コード一覧!BJ697="","",INDEX(②コード一覧!$BB$2:$BD$802,MATCH(②コード一覧!BJ697,②コード一覧!$BB$2:$BB$802,0),3))</f>
        <v/>
      </c>
      <c r="J701" s="53"/>
      <c r="K701" s="53" t="str">
        <f>IF(②コード一覧!BK697="","",INDEX(②コード一覧!$BB$2:$BD$802,MATCH(②コード一覧!BK697,②コード一覧!$BB$2:$BB$802,0),3))</f>
        <v/>
      </c>
      <c r="L701" s="53"/>
      <c r="M701" s="53" t="str">
        <f>IF(②コード一覧!BL697="","",INDEX(②コード一覧!$BB$2:$BD$802,MATCH(②コード一覧!BL697,②コード一覧!$BB$2:$BB$802,0),3))</f>
        <v/>
      </c>
      <c r="N701" s="53"/>
      <c r="O701" s="53" t="str">
        <f>IF(②コード一覧!BM697="","",INDEX(②コード一覧!$BB$2:$BD$802,MATCH(②コード一覧!BM697,②コード一覧!$BB$2:$BB$802,0),3))</f>
        <v/>
      </c>
      <c r="P701" s="52"/>
      <c r="Q701" s="20" t="str">
        <f>IF(②コード一覧!BF697="","",②コード一覧!BF697)</f>
        <v/>
      </c>
    </row>
    <row r="702" spans="1:17">
      <c r="A702" s="52" t="str">
        <f>IF(②コード一覧!BB698="","",②コード一覧!BB698)</f>
        <v/>
      </c>
      <c r="B702" s="52" t="str">
        <f>IF(②コード一覧!BH698="","",②コード一覧!BH698)</f>
        <v/>
      </c>
      <c r="C702" s="53" t="str">
        <f>IF(A702="","",INDEX(②コード一覧!$B$2:$D$40,MATCH(③組織表示変え!B702,②コード一覧!$B$2:$B$40,0),3))</f>
        <v/>
      </c>
      <c r="D702" s="61"/>
      <c r="E702" s="20" t="str">
        <f t="shared" si="10"/>
        <v/>
      </c>
      <c r="F702" s="53"/>
      <c r="G702" s="53" t="str">
        <f>IF(②コード一覧!BI698="","",INDEX(②コード一覧!$BB$2:$BD$802,MATCH(②コード一覧!BI698,②コード一覧!$BB$2:$BB$802,0),3))</f>
        <v/>
      </c>
      <c r="H702" s="53"/>
      <c r="I702" s="53" t="str">
        <f>IF(②コード一覧!BJ698="","",INDEX(②コード一覧!$BB$2:$BD$802,MATCH(②コード一覧!BJ698,②コード一覧!$BB$2:$BB$802,0),3))</f>
        <v/>
      </c>
      <c r="J702" s="53"/>
      <c r="K702" s="53" t="str">
        <f>IF(②コード一覧!BK698="","",INDEX(②コード一覧!$BB$2:$BD$802,MATCH(②コード一覧!BK698,②コード一覧!$BB$2:$BB$802,0),3))</f>
        <v/>
      </c>
      <c r="L702" s="53"/>
      <c r="M702" s="53" t="str">
        <f>IF(②コード一覧!BL698="","",INDEX(②コード一覧!$BB$2:$BD$802,MATCH(②コード一覧!BL698,②コード一覧!$BB$2:$BB$802,0),3))</f>
        <v/>
      </c>
      <c r="N702" s="53"/>
      <c r="O702" s="53" t="str">
        <f>IF(②コード一覧!BM698="","",INDEX(②コード一覧!$BB$2:$BD$802,MATCH(②コード一覧!BM698,②コード一覧!$BB$2:$BB$802,0),3))</f>
        <v/>
      </c>
      <c r="P702" s="52"/>
      <c r="Q702" s="20" t="str">
        <f>IF(②コード一覧!BF698="","",②コード一覧!BF698)</f>
        <v/>
      </c>
    </row>
    <row r="703" spans="1:17">
      <c r="A703" s="52" t="str">
        <f>IF(②コード一覧!BB699="","",②コード一覧!BB699)</f>
        <v/>
      </c>
      <c r="B703" s="52" t="str">
        <f>IF(②コード一覧!BH699="","",②コード一覧!BH699)</f>
        <v/>
      </c>
      <c r="C703" s="53" t="str">
        <f>IF(A703="","",INDEX(②コード一覧!$B$2:$D$40,MATCH(③組織表示変え!B703,②コード一覧!$B$2:$B$40,0),3))</f>
        <v/>
      </c>
      <c r="D703" s="61"/>
      <c r="E703" s="20" t="str">
        <f t="shared" si="10"/>
        <v/>
      </c>
      <c r="F703" s="53"/>
      <c r="G703" s="53" t="str">
        <f>IF(②コード一覧!BI699="","",INDEX(②コード一覧!$BB$2:$BD$802,MATCH(②コード一覧!BI699,②コード一覧!$BB$2:$BB$802,0),3))</f>
        <v/>
      </c>
      <c r="H703" s="53"/>
      <c r="I703" s="53" t="str">
        <f>IF(②コード一覧!BJ699="","",INDEX(②コード一覧!$BB$2:$BD$802,MATCH(②コード一覧!BJ699,②コード一覧!$BB$2:$BB$802,0),3))</f>
        <v/>
      </c>
      <c r="J703" s="53"/>
      <c r="K703" s="53" t="str">
        <f>IF(②コード一覧!BK699="","",INDEX(②コード一覧!$BB$2:$BD$802,MATCH(②コード一覧!BK699,②コード一覧!$BB$2:$BB$802,0),3))</f>
        <v/>
      </c>
      <c r="L703" s="53"/>
      <c r="M703" s="53" t="str">
        <f>IF(②コード一覧!BL699="","",INDEX(②コード一覧!$BB$2:$BD$802,MATCH(②コード一覧!BL699,②コード一覧!$BB$2:$BB$802,0),3))</f>
        <v/>
      </c>
      <c r="N703" s="53"/>
      <c r="O703" s="53" t="str">
        <f>IF(②コード一覧!BM699="","",INDEX(②コード一覧!$BB$2:$BD$802,MATCH(②コード一覧!BM699,②コード一覧!$BB$2:$BB$802,0),3))</f>
        <v/>
      </c>
      <c r="P703" s="52"/>
      <c r="Q703" s="20" t="str">
        <f>IF(②コード一覧!BF699="","",②コード一覧!BF699)</f>
        <v/>
      </c>
    </row>
    <row r="704" spans="1:17">
      <c r="A704" s="52" t="str">
        <f>IF(②コード一覧!BB700="","",②コード一覧!BB700)</f>
        <v/>
      </c>
      <c r="B704" s="52" t="str">
        <f>IF(②コード一覧!BH700="","",②コード一覧!BH700)</f>
        <v/>
      </c>
      <c r="C704" s="53" t="str">
        <f>IF(A704="","",INDEX(②コード一覧!$B$2:$D$40,MATCH(③組織表示変え!B704,②コード一覧!$B$2:$B$40,0),3))</f>
        <v/>
      </c>
      <c r="D704" s="61"/>
      <c r="E704" s="20" t="str">
        <f t="shared" si="10"/>
        <v/>
      </c>
      <c r="F704" s="53"/>
      <c r="G704" s="53" t="str">
        <f>IF(②コード一覧!BI700="","",INDEX(②コード一覧!$BB$2:$BD$802,MATCH(②コード一覧!BI700,②コード一覧!$BB$2:$BB$802,0),3))</f>
        <v/>
      </c>
      <c r="H704" s="53"/>
      <c r="I704" s="53" t="str">
        <f>IF(②コード一覧!BJ700="","",INDEX(②コード一覧!$BB$2:$BD$802,MATCH(②コード一覧!BJ700,②コード一覧!$BB$2:$BB$802,0),3))</f>
        <v/>
      </c>
      <c r="J704" s="53"/>
      <c r="K704" s="53" t="str">
        <f>IF(②コード一覧!BK700="","",INDEX(②コード一覧!$BB$2:$BD$802,MATCH(②コード一覧!BK700,②コード一覧!$BB$2:$BB$802,0),3))</f>
        <v/>
      </c>
      <c r="L704" s="53"/>
      <c r="M704" s="53" t="str">
        <f>IF(②コード一覧!BL700="","",INDEX(②コード一覧!$BB$2:$BD$802,MATCH(②コード一覧!BL700,②コード一覧!$BB$2:$BB$802,0),3))</f>
        <v/>
      </c>
      <c r="N704" s="53"/>
      <c r="O704" s="53" t="str">
        <f>IF(②コード一覧!BM700="","",INDEX(②コード一覧!$BB$2:$BD$802,MATCH(②コード一覧!BM700,②コード一覧!$BB$2:$BB$802,0),3))</f>
        <v/>
      </c>
      <c r="P704" s="52"/>
      <c r="Q704" s="20" t="str">
        <f>IF(②コード一覧!BF700="","",②コード一覧!BF700)</f>
        <v/>
      </c>
    </row>
    <row r="705" spans="1:17">
      <c r="A705" s="52" t="str">
        <f>IF(②コード一覧!BB701="","",②コード一覧!BB701)</f>
        <v/>
      </c>
      <c r="B705" s="52" t="str">
        <f>IF(②コード一覧!BH701="","",②コード一覧!BH701)</f>
        <v/>
      </c>
      <c r="C705" s="53" t="str">
        <f>IF(A705="","",INDEX(②コード一覧!$B$2:$D$40,MATCH(③組織表示変え!B705,②コード一覧!$B$2:$B$40,0),3))</f>
        <v/>
      </c>
      <c r="D705" s="61"/>
      <c r="E705" s="20" t="str">
        <f t="shared" si="10"/>
        <v/>
      </c>
      <c r="F705" s="53"/>
      <c r="G705" s="53" t="str">
        <f>IF(②コード一覧!BI701="","",INDEX(②コード一覧!$BB$2:$BD$802,MATCH(②コード一覧!BI701,②コード一覧!$BB$2:$BB$802,0),3))</f>
        <v/>
      </c>
      <c r="H705" s="53"/>
      <c r="I705" s="53" t="str">
        <f>IF(②コード一覧!BJ701="","",INDEX(②コード一覧!$BB$2:$BD$802,MATCH(②コード一覧!BJ701,②コード一覧!$BB$2:$BB$802,0),3))</f>
        <v/>
      </c>
      <c r="J705" s="53"/>
      <c r="K705" s="53" t="str">
        <f>IF(②コード一覧!BK701="","",INDEX(②コード一覧!$BB$2:$BD$802,MATCH(②コード一覧!BK701,②コード一覧!$BB$2:$BB$802,0),3))</f>
        <v/>
      </c>
      <c r="L705" s="53"/>
      <c r="M705" s="53" t="str">
        <f>IF(②コード一覧!BL701="","",INDEX(②コード一覧!$BB$2:$BD$802,MATCH(②コード一覧!BL701,②コード一覧!$BB$2:$BB$802,0),3))</f>
        <v/>
      </c>
      <c r="N705" s="53"/>
      <c r="O705" s="53" t="str">
        <f>IF(②コード一覧!BM701="","",INDEX(②コード一覧!$BB$2:$BD$802,MATCH(②コード一覧!BM701,②コード一覧!$BB$2:$BB$802,0),3))</f>
        <v/>
      </c>
      <c r="P705" s="52"/>
      <c r="Q705" s="20" t="str">
        <f>IF(②コード一覧!BF701="","",②コード一覧!BF701)</f>
        <v/>
      </c>
    </row>
    <row r="706" spans="1:17">
      <c r="A706" s="52" t="str">
        <f>IF(②コード一覧!BB702="","",②コード一覧!BB702)</f>
        <v/>
      </c>
      <c r="B706" s="52" t="str">
        <f>IF(②コード一覧!BH702="","",②コード一覧!BH702)</f>
        <v/>
      </c>
      <c r="C706" s="53" t="str">
        <f>IF(A706="","",INDEX(②コード一覧!$B$2:$D$40,MATCH(③組織表示変え!B706,②コード一覧!$B$2:$B$40,0),3))</f>
        <v/>
      </c>
      <c r="D706" s="61"/>
      <c r="E706" s="20" t="str">
        <f t="shared" si="10"/>
        <v/>
      </c>
      <c r="F706" s="53"/>
      <c r="G706" s="53" t="str">
        <f>IF(②コード一覧!BI702="","",INDEX(②コード一覧!$BB$2:$BD$802,MATCH(②コード一覧!BI702,②コード一覧!$BB$2:$BB$802,0),3))</f>
        <v/>
      </c>
      <c r="H706" s="53"/>
      <c r="I706" s="53" t="str">
        <f>IF(②コード一覧!BJ702="","",INDEX(②コード一覧!$BB$2:$BD$802,MATCH(②コード一覧!BJ702,②コード一覧!$BB$2:$BB$802,0),3))</f>
        <v/>
      </c>
      <c r="J706" s="53"/>
      <c r="K706" s="53" t="str">
        <f>IF(②コード一覧!BK702="","",INDEX(②コード一覧!$BB$2:$BD$802,MATCH(②コード一覧!BK702,②コード一覧!$BB$2:$BB$802,0),3))</f>
        <v/>
      </c>
      <c r="L706" s="53"/>
      <c r="M706" s="53" t="str">
        <f>IF(②コード一覧!BL702="","",INDEX(②コード一覧!$BB$2:$BD$802,MATCH(②コード一覧!BL702,②コード一覧!$BB$2:$BB$802,0),3))</f>
        <v/>
      </c>
      <c r="N706" s="53"/>
      <c r="O706" s="53" t="str">
        <f>IF(②コード一覧!BM702="","",INDEX(②コード一覧!$BB$2:$BD$802,MATCH(②コード一覧!BM702,②コード一覧!$BB$2:$BB$802,0),3))</f>
        <v/>
      </c>
      <c r="P706" s="52"/>
      <c r="Q706" s="20" t="str">
        <f>IF(②コード一覧!BF702="","",②コード一覧!BF702)</f>
        <v/>
      </c>
    </row>
    <row r="707" spans="1:17">
      <c r="A707" s="52" t="str">
        <f>IF(②コード一覧!BB703="","",②コード一覧!BB703)</f>
        <v/>
      </c>
      <c r="B707" s="52" t="str">
        <f>IF(②コード一覧!BH703="","",②コード一覧!BH703)</f>
        <v/>
      </c>
      <c r="C707" s="53" t="str">
        <f>IF(A707="","",INDEX(②コード一覧!$B$2:$D$40,MATCH(③組織表示変え!B707,②コード一覧!$B$2:$B$40,0),3))</f>
        <v/>
      </c>
      <c r="D707" s="61"/>
      <c r="E707" s="20" t="str">
        <f t="shared" si="10"/>
        <v/>
      </c>
      <c r="F707" s="53"/>
      <c r="G707" s="53" t="str">
        <f>IF(②コード一覧!BI703="","",INDEX(②コード一覧!$BB$2:$BD$802,MATCH(②コード一覧!BI703,②コード一覧!$BB$2:$BB$802,0),3))</f>
        <v/>
      </c>
      <c r="H707" s="53"/>
      <c r="I707" s="53" t="str">
        <f>IF(②コード一覧!BJ703="","",INDEX(②コード一覧!$BB$2:$BD$802,MATCH(②コード一覧!BJ703,②コード一覧!$BB$2:$BB$802,0),3))</f>
        <v/>
      </c>
      <c r="J707" s="53"/>
      <c r="K707" s="53" t="str">
        <f>IF(②コード一覧!BK703="","",INDEX(②コード一覧!$BB$2:$BD$802,MATCH(②コード一覧!BK703,②コード一覧!$BB$2:$BB$802,0),3))</f>
        <v/>
      </c>
      <c r="L707" s="53"/>
      <c r="M707" s="53" t="str">
        <f>IF(②コード一覧!BL703="","",INDEX(②コード一覧!$BB$2:$BD$802,MATCH(②コード一覧!BL703,②コード一覧!$BB$2:$BB$802,0),3))</f>
        <v/>
      </c>
      <c r="N707" s="53"/>
      <c r="O707" s="53" t="str">
        <f>IF(②コード一覧!BM703="","",INDEX(②コード一覧!$BB$2:$BD$802,MATCH(②コード一覧!BM703,②コード一覧!$BB$2:$BB$802,0),3))</f>
        <v/>
      </c>
      <c r="P707" s="52"/>
      <c r="Q707" s="20" t="str">
        <f>IF(②コード一覧!BF703="","",②コード一覧!BF703)</f>
        <v/>
      </c>
    </row>
    <row r="708" spans="1:17">
      <c r="A708" s="52" t="str">
        <f>IF(②コード一覧!BB704="","",②コード一覧!BB704)</f>
        <v/>
      </c>
      <c r="B708" s="52" t="str">
        <f>IF(②コード一覧!BH704="","",②コード一覧!BH704)</f>
        <v/>
      </c>
      <c r="C708" s="53" t="str">
        <f>IF(A708="","",INDEX(②コード一覧!$B$2:$D$40,MATCH(③組織表示変え!B708,②コード一覧!$B$2:$B$40,0),3))</f>
        <v/>
      </c>
      <c r="D708" s="61"/>
      <c r="E708" s="20" t="str">
        <f t="shared" si="10"/>
        <v/>
      </c>
      <c r="F708" s="53"/>
      <c r="G708" s="53" t="str">
        <f>IF(②コード一覧!BI704="","",INDEX(②コード一覧!$BB$2:$BD$802,MATCH(②コード一覧!BI704,②コード一覧!$BB$2:$BB$802,0),3))</f>
        <v/>
      </c>
      <c r="H708" s="53"/>
      <c r="I708" s="53" t="str">
        <f>IF(②コード一覧!BJ704="","",INDEX(②コード一覧!$BB$2:$BD$802,MATCH(②コード一覧!BJ704,②コード一覧!$BB$2:$BB$802,0),3))</f>
        <v/>
      </c>
      <c r="J708" s="53"/>
      <c r="K708" s="53" t="str">
        <f>IF(②コード一覧!BK704="","",INDEX(②コード一覧!$BB$2:$BD$802,MATCH(②コード一覧!BK704,②コード一覧!$BB$2:$BB$802,0),3))</f>
        <v/>
      </c>
      <c r="L708" s="53"/>
      <c r="M708" s="53" t="str">
        <f>IF(②コード一覧!BL704="","",INDEX(②コード一覧!$BB$2:$BD$802,MATCH(②コード一覧!BL704,②コード一覧!$BB$2:$BB$802,0),3))</f>
        <v/>
      </c>
      <c r="N708" s="53"/>
      <c r="O708" s="53" t="str">
        <f>IF(②コード一覧!BM704="","",INDEX(②コード一覧!$BB$2:$BD$802,MATCH(②コード一覧!BM704,②コード一覧!$BB$2:$BB$802,0),3))</f>
        <v/>
      </c>
      <c r="P708" s="52"/>
      <c r="Q708" s="20" t="str">
        <f>IF(②コード一覧!BF704="","",②コード一覧!BF704)</f>
        <v/>
      </c>
    </row>
    <row r="709" spans="1:17">
      <c r="A709" s="52" t="str">
        <f>IF(②コード一覧!BB705="","",②コード一覧!BB705)</f>
        <v/>
      </c>
      <c r="B709" s="52" t="str">
        <f>IF(②コード一覧!BH705="","",②コード一覧!BH705)</f>
        <v/>
      </c>
      <c r="C709" s="53" t="str">
        <f>IF(A709="","",INDEX(②コード一覧!$B$2:$D$40,MATCH(③組織表示変え!B709,②コード一覧!$B$2:$B$40,0),3))</f>
        <v/>
      </c>
      <c r="D709" s="61"/>
      <c r="E709" s="20" t="str">
        <f t="shared" si="10"/>
        <v/>
      </c>
      <c r="F709" s="53"/>
      <c r="G709" s="53" t="str">
        <f>IF(②コード一覧!BI705="","",INDEX(②コード一覧!$BB$2:$BD$802,MATCH(②コード一覧!BI705,②コード一覧!$BB$2:$BB$802,0),3))</f>
        <v/>
      </c>
      <c r="H709" s="53"/>
      <c r="I709" s="53" t="str">
        <f>IF(②コード一覧!BJ705="","",INDEX(②コード一覧!$BB$2:$BD$802,MATCH(②コード一覧!BJ705,②コード一覧!$BB$2:$BB$802,0),3))</f>
        <v/>
      </c>
      <c r="J709" s="53"/>
      <c r="K709" s="53" t="str">
        <f>IF(②コード一覧!BK705="","",INDEX(②コード一覧!$BB$2:$BD$802,MATCH(②コード一覧!BK705,②コード一覧!$BB$2:$BB$802,0),3))</f>
        <v/>
      </c>
      <c r="L709" s="53"/>
      <c r="M709" s="53" t="str">
        <f>IF(②コード一覧!BL705="","",INDEX(②コード一覧!$BB$2:$BD$802,MATCH(②コード一覧!BL705,②コード一覧!$BB$2:$BB$802,0),3))</f>
        <v/>
      </c>
      <c r="N709" s="53"/>
      <c r="O709" s="53" t="str">
        <f>IF(②コード一覧!BM705="","",INDEX(②コード一覧!$BB$2:$BD$802,MATCH(②コード一覧!BM705,②コード一覧!$BB$2:$BB$802,0),3))</f>
        <v/>
      </c>
      <c r="P709" s="52"/>
      <c r="Q709" s="20" t="str">
        <f>IF(②コード一覧!BF705="","",②コード一覧!BF705)</f>
        <v/>
      </c>
    </row>
    <row r="710" spans="1:17">
      <c r="A710" s="52" t="str">
        <f>IF(②コード一覧!BB706="","",②コード一覧!BB706)</f>
        <v/>
      </c>
      <c r="B710" s="52" t="str">
        <f>IF(②コード一覧!BH706="","",②コード一覧!BH706)</f>
        <v/>
      </c>
      <c r="C710" s="53" t="str">
        <f>IF(A710="","",INDEX(②コード一覧!$B$2:$D$40,MATCH(③組織表示変え!B710,②コード一覧!$B$2:$B$40,0),3))</f>
        <v/>
      </c>
      <c r="D710" s="61"/>
      <c r="E710" s="20" t="str">
        <f t="shared" ref="E710:E773" si="11">IF(G710="", "", G710) &amp; IF(I710="", "", "-" &amp; I710) &amp; IF(K710="", "", "-" &amp; K710) &amp; IF(M710="", "", "-" &amp; M710) &amp; IF(O710="", "", "-" &amp; O710)</f>
        <v/>
      </c>
      <c r="F710" s="53"/>
      <c r="G710" s="53" t="str">
        <f>IF(②コード一覧!BI706="","",INDEX(②コード一覧!$BB$2:$BD$802,MATCH(②コード一覧!BI706,②コード一覧!$BB$2:$BB$802,0),3))</f>
        <v/>
      </c>
      <c r="H710" s="53"/>
      <c r="I710" s="53" t="str">
        <f>IF(②コード一覧!BJ706="","",INDEX(②コード一覧!$BB$2:$BD$802,MATCH(②コード一覧!BJ706,②コード一覧!$BB$2:$BB$802,0),3))</f>
        <v/>
      </c>
      <c r="J710" s="53"/>
      <c r="K710" s="53" t="str">
        <f>IF(②コード一覧!BK706="","",INDEX(②コード一覧!$BB$2:$BD$802,MATCH(②コード一覧!BK706,②コード一覧!$BB$2:$BB$802,0),3))</f>
        <v/>
      </c>
      <c r="L710" s="53"/>
      <c r="M710" s="53" t="str">
        <f>IF(②コード一覧!BL706="","",INDEX(②コード一覧!$BB$2:$BD$802,MATCH(②コード一覧!BL706,②コード一覧!$BB$2:$BB$802,0),3))</f>
        <v/>
      </c>
      <c r="N710" s="53"/>
      <c r="O710" s="53" t="str">
        <f>IF(②コード一覧!BM706="","",INDEX(②コード一覧!$BB$2:$BD$802,MATCH(②コード一覧!BM706,②コード一覧!$BB$2:$BB$802,0),3))</f>
        <v/>
      </c>
      <c r="P710" s="52"/>
      <c r="Q710" s="20" t="str">
        <f>IF(②コード一覧!BF706="","",②コード一覧!BF706)</f>
        <v/>
      </c>
    </row>
    <row r="711" spans="1:17">
      <c r="A711" s="52" t="str">
        <f>IF(②コード一覧!BB707="","",②コード一覧!BB707)</f>
        <v/>
      </c>
      <c r="B711" s="52" t="str">
        <f>IF(②コード一覧!BH707="","",②コード一覧!BH707)</f>
        <v/>
      </c>
      <c r="C711" s="53" t="str">
        <f>IF(A711="","",INDEX(②コード一覧!$B$2:$D$40,MATCH(③組織表示変え!B711,②コード一覧!$B$2:$B$40,0),3))</f>
        <v/>
      </c>
      <c r="D711" s="61"/>
      <c r="E711" s="20" t="str">
        <f t="shared" si="11"/>
        <v/>
      </c>
      <c r="F711" s="53"/>
      <c r="G711" s="53" t="str">
        <f>IF(②コード一覧!BI707="","",INDEX(②コード一覧!$BB$2:$BD$802,MATCH(②コード一覧!BI707,②コード一覧!$BB$2:$BB$802,0),3))</f>
        <v/>
      </c>
      <c r="H711" s="53"/>
      <c r="I711" s="53" t="str">
        <f>IF(②コード一覧!BJ707="","",INDEX(②コード一覧!$BB$2:$BD$802,MATCH(②コード一覧!BJ707,②コード一覧!$BB$2:$BB$802,0),3))</f>
        <v/>
      </c>
      <c r="J711" s="53"/>
      <c r="K711" s="53" t="str">
        <f>IF(②コード一覧!BK707="","",INDEX(②コード一覧!$BB$2:$BD$802,MATCH(②コード一覧!BK707,②コード一覧!$BB$2:$BB$802,0),3))</f>
        <v/>
      </c>
      <c r="L711" s="53"/>
      <c r="M711" s="53" t="str">
        <f>IF(②コード一覧!BL707="","",INDEX(②コード一覧!$BB$2:$BD$802,MATCH(②コード一覧!BL707,②コード一覧!$BB$2:$BB$802,0),3))</f>
        <v/>
      </c>
      <c r="N711" s="53"/>
      <c r="O711" s="53" t="str">
        <f>IF(②コード一覧!BM707="","",INDEX(②コード一覧!$BB$2:$BD$802,MATCH(②コード一覧!BM707,②コード一覧!$BB$2:$BB$802,0),3))</f>
        <v/>
      </c>
      <c r="P711" s="52"/>
      <c r="Q711" s="20" t="str">
        <f>IF(②コード一覧!BF707="","",②コード一覧!BF707)</f>
        <v/>
      </c>
    </row>
    <row r="712" spans="1:17">
      <c r="A712" s="52" t="str">
        <f>IF(②コード一覧!BB708="","",②コード一覧!BB708)</f>
        <v/>
      </c>
      <c r="B712" s="52" t="str">
        <f>IF(②コード一覧!BH708="","",②コード一覧!BH708)</f>
        <v/>
      </c>
      <c r="C712" s="53" t="str">
        <f>IF(A712="","",INDEX(②コード一覧!$B$2:$D$40,MATCH(③組織表示変え!B712,②コード一覧!$B$2:$B$40,0),3))</f>
        <v/>
      </c>
      <c r="D712" s="61"/>
      <c r="E712" s="20" t="str">
        <f t="shared" si="11"/>
        <v/>
      </c>
      <c r="F712" s="53"/>
      <c r="G712" s="53" t="str">
        <f>IF(②コード一覧!BI708="","",INDEX(②コード一覧!$BB$2:$BD$802,MATCH(②コード一覧!BI708,②コード一覧!$BB$2:$BB$802,0),3))</f>
        <v/>
      </c>
      <c r="H712" s="53"/>
      <c r="I712" s="53" t="str">
        <f>IF(②コード一覧!BJ708="","",INDEX(②コード一覧!$BB$2:$BD$802,MATCH(②コード一覧!BJ708,②コード一覧!$BB$2:$BB$802,0),3))</f>
        <v/>
      </c>
      <c r="J712" s="53"/>
      <c r="K712" s="53" t="str">
        <f>IF(②コード一覧!BK708="","",INDEX(②コード一覧!$BB$2:$BD$802,MATCH(②コード一覧!BK708,②コード一覧!$BB$2:$BB$802,0),3))</f>
        <v/>
      </c>
      <c r="L712" s="53"/>
      <c r="M712" s="53" t="str">
        <f>IF(②コード一覧!BL708="","",INDEX(②コード一覧!$BB$2:$BD$802,MATCH(②コード一覧!BL708,②コード一覧!$BB$2:$BB$802,0),3))</f>
        <v/>
      </c>
      <c r="N712" s="53"/>
      <c r="O712" s="53" t="str">
        <f>IF(②コード一覧!BM708="","",INDEX(②コード一覧!$BB$2:$BD$802,MATCH(②コード一覧!BM708,②コード一覧!$BB$2:$BB$802,0),3))</f>
        <v/>
      </c>
      <c r="P712" s="52"/>
      <c r="Q712" s="20" t="str">
        <f>IF(②コード一覧!BF708="","",②コード一覧!BF708)</f>
        <v/>
      </c>
    </row>
    <row r="713" spans="1:17">
      <c r="A713" s="52" t="str">
        <f>IF(②コード一覧!BB709="","",②コード一覧!BB709)</f>
        <v/>
      </c>
      <c r="B713" s="52" t="str">
        <f>IF(②コード一覧!BH709="","",②コード一覧!BH709)</f>
        <v/>
      </c>
      <c r="C713" s="53" t="str">
        <f>IF(A713="","",INDEX(②コード一覧!$B$2:$D$40,MATCH(③組織表示変え!B713,②コード一覧!$B$2:$B$40,0),3))</f>
        <v/>
      </c>
      <c r="D713" s="61"/>
      <c r="E713" s="20" t="str">
        <f t="shared" si="11"/>
        <v/>
      </c>
      <c r="F713" s="53"/>
      <c r="G713" s="53" t="str">
        <f>IF(②コード一覧!BI709="","",INDEX(②コード一覧!$BB$2:$BD$802,MATCH(②コード一覧!BI709,②コード一覧!$BB$2:$BB$802,0),3))</f>
        <v/>
      </c>
      <c r="H713" s="53"/>
      <c r="I713" s="53" t="str">
        <f>IF(②コード一覧!BJ709="","",INDEX(②コード一覧!$BB$2:$BD$802,MATCH(②コード一覧!BJ709,②コード一覧!$BB$2:$BB$802,0),3))</f>
        <v/>
      </c>
      <c r="J713" s="53"/>
      <c r="K713" s="53" t="str">
        <f>IF(②コード一覧!BK709="","",INDEX(②コード一覧!$BB$2:$BD$802,MATCH(②コード一覧!BK709,②コード一覧!$BB$2:$BB$802,0),3))</f>
        <v/>
      </c>
      <c r="L713" s="53"/>
      <c r="M713" s="53" t="str">
        <f>IF(②コード一覧!BL709="","",INDEX(②コード一覧!$BB$2:$BD$802,MATCH(②コード一覧!BL709,②コード一覧!$BB$2:$BB$802,0),3))</f>
        <v/>
      </c>
      <c r="N713" s="53"/>
      <c r="O713" s="53" t="str">
        <f>IF(②コード一覧!BM709="","",INDEX(②コード一覧!$BB$2:$BD$802,MATCH(②コード一覧!BM709,②コード一覧!$BB$2:$BB$802,0),3))</f>
        <v/>
      </c>
      <c r="P713" s="52"/>
      <c r="Q713" s="20" t="str">
        <f>IF(②コード一覧!BF709="","",②コード一覧!BF709)</f>
        <v/>
      </c>
    </row>
    <row r="714" spans="1:17">
      <c r="A714" s="52" t="str">
        <f>IF(②コード一覧!BB710="","",②コード一覧!BB710)</f>
        <v/>
      </c>
      <c r="B714" s="52" t="str">
        <f>IF(②コード一覧!BH710="","",②コード一覧!BH710)</f>
        <v/>
      </c>
      <c r="C714" s="53" t="str">
        <f>IF(A714="","",INDEX(②コード一覧!$B$2:$D$40,MATCH(③組織表示変え!B714,②コード一覧!$B$2:$B$40,0),3))</f>
        <v/>
      </c>
      <c r="D714" s="61"/>
      <c r="E714" s="20" t="str">
        <f t="shared" si="11"/>
        <v/>
      </c>
      <c r="F714" s="53"/>
      <c r="G714" s="53" t="str">
        <f>IF(②コード一覧!BI710="","",INDEX(②コード一覧!$BB$2:$BD$802,MATCH(②コード一覧!BI710,②コード一覧!$BB$2:$BB$802,0),3))</f>
        <v/>
      </c>
      <c r="H714" s="53"/>
      <c r="I714" s="53" t="str">
        <f>IF(②コード一覧!BJ710="","",INDEX(②コード一覧!$BB$2:$BD$802,MATCH(②コード一覧!BJ710,②コード一覧!$BB$2:$BB$802,0),3))</f>
        <v/>
      </c>
      <c r="J714" s="53"/>
      <c r="K714" s="53" t="str">
        <f>IF(②コード一覧!BK710="","",INDEX(②コード一覧!$BB$2:$BD$802,MATCH(②コード一覧!BK710,②コード一覧!$BB$2:$BB$802,0),3))</f>
        <v/>
      </c>
      <c r="L714" s="53"/>
      <c r="M714" s="53" t="str">
        <f>IF(②コード一覧!BL710="","",INDEX(②コード一覧!$BB$2:$BD$802,MATCH(②コード一覧!BL710,②コード一覧!$BB$2:$BB$802,0),3))</f>
        <v/>
      </c>
      <c r="N714" s="53"/>
      <c r="O714" s="53" t="str">
        <f>IF(②コード一覧!BM710="","",INDEX(②コード一覧!$BB$2:$BD$802,MATCH(②コード一覧!BM710,②コード一覧!$BB$2:$BB$802,0),3))</f>
        <v/>
      </c>
      <c r="P714" s="52"/>
      <c r="Q714" s="20" t="str">
        <f>IF(②コード一覧!BF710="","",②コード一覧!BF710)</f>
        <v/>
      </c>
    </row>
    <row r="715" spans="1:17">
      <c r="A715" s="52" t="str">
        <f>IF(②コード一覧!BB711="","",②コード一覧!BB711)</f>
        <v/>
      </c>
      <c r="B715" s="52" t="str">
        <f>IF(②コード一覧!BH711="","",②コード一覧!BH711)</f>
        <v/>
      </c>
      <c r="C715" s="53" t="str">
        <f>IF(A715="","",INDEX(②コード一覧!$B$2:$D$40,MATCH(③組織表示変え!B715,②コード一覧!$B$2:$B$40,0),3))</f>
        <v/>
      </c>
      <c r="D715" s="61"/>
      <c r="E715" s="20" t="str">
        <f t="shared" si="11"/>
        <v/>
      </c>
      <c r="F715" s="53"/>
      <c r="G715" s="53" t="str">
        <f>IF(②コード一覧!BI711="","",INDEX(②コード一覧!$BB$2:$BD$802,MATCH(②コード一覧!BI711,②コード一覧!$BB$2:$BB$802,0),3))</f>
        <v/>
      </c>
      <c r="H715" s="53"/>
      <c r="I715" s="53" t="str">
        <f>IF(②コード一覧!BJ711="","",INDEX(②コード一覧!$BB$2:$BD$802,MATCH(②コード一覧!BJ711,②コード一覧!$BB$2:$BB$802,0),3))</f>
        <v/>
      </c>
      <c r="J715" s="53"/>
      <c r="K715" s="53" t="str">
        <f>IF(②コード一覧!BK711="","",INDEX(②コード一覧!$BB$2:$BD$802,MATCH(②コード一覧!BK711,②コード一覧!$BB$2:$BB$802,0),3))</f>
        <v/>
      </c>
      <c r="L715" s="53"/>
      <c r="M715" s="53" t="str">
        <f>IF(②コード一覧!BL711="","",INDEX(②コード一覧!$BB$2:$BD$802,MATCH(②コード一覧!BL711,②コード一覧!$BB$2:$BB$802,0),3))</f>
        <v/>
      </c>
      <c r="N715" s="53"/>
      <c r="O715" s="53" t="str">
        <f>IF(②コード一覧!BM711="","",INDEX(②コード一覧!$BB$2:$BD$802,MATCH(②コード一覧!BM711,②コード一覧!$BB$2:$BB$802,0),3))</f>
        <v/>
      </c>
      <c r="P715" s="52"/>
      <c r="Q715" s="20" t="str">
        <f>IF(②コード一覧!BF711="","",②コード一覧!BF711)</f>
        <v/>
      </c>
    </row>
    <row r="716" spans="1:17">
      <c r="A716" s="52" t="str">
        <f>IF(②コード一覧!BB712="","",②コード一覧!BB712)</f>
        <v/>
      </c>
      <c r="B716" s="52" t="str">
        <f>IF(②コード一覧!BH712="","",②コード一覧!BH712)</f>
        <v/>
      </c>
      <c r="C716" s="53" t="str">
        <f>IF(A716="","",INDEX(②コード一覧!$B$2:$D$40,MATCH(③組織表示変え!B716,②コード一覧!$B$2:$B$40,0),3))</f>
        <v/>
      </c>
      <c r="D716" s="61"/>
      <c r="E716" s="20" t="str">
        <f t="shared" si="11"/>
        <v/>
      </c>
      <c r="F716" s="53"/>
      <c r="G716" s="53" t="str">
        <f>IF(②コード一覧!BI712="","",INDEX(②コード一覧!$BB$2:$BD$802,MATCH(②コード一覧!BI712,②コード一覧!$BB$2:$BB$802,0),3))</f>
        <v/>
      </c>
      <c r="H716" s="53"/>
      <c r="I716" s="53" t="str">
        <f>IF(②コード一覧!BJ712="","",INDEX(②コード一覧!$BB$2:$BD$802,MATCH(②コード一覧!BJ712,②コード一覧!$BB$2:$BB$802,0),3))</f>
        <v/>
      </c>
      <c r="J716" s="53"/>
      <c r="K716" s="53" t="str">
        <f>IF(②コード一覧!BK712="","",INDEX(②コード一覧!$BB$2:$BD$802,MATCH(②コード一覧!BK712,②コード一覧!$BB$2:$BB$802,0),3))</f>
        <v/>
      </c>
      <c r="L716" s="53"/>
      <c r="M716" s="53" t="str">
        <f>IF(②コード一覧!BL712="","",INDEX(②コード一覧!$BB$2:$BD$802,MATCH(②コード一覧!BL712,②コード一覧!$BB$2:$BB$802,0),3))</f>
        <v/>
      </c>
      <c r="N716" s="53"/>
      <c r="O716" s="53" t="str">
        <f>IF(②コード一覧!BM712="","",INDEX(②コード一覧!$BB$2:$BD$802,MATCH(②コード一覧!BM712,②コード一覧!$BB$2:$BB$802,0),3))</f>
        <v/>
      </c>
      <c r="P716" s="52"/>
      <c r="Q716" s="20" t="str">
        <f>IF(②コード一覧!BF712="","",②コード一覧!BF712)</f>
        <v/>
      </c>
    </row>
    <row r="717" spans="1:17">
      <c r="A717" s="52" t="str">
        <f>IF(②コード一覧!BB713="","",②コード一覧!BB713)</f>
        <v/>
      </c>
      <c r="B717" s="52" t="str">
        <f>IF(②コード一覧!BH713="","",②コード一覧!BH713)</f>
        <v/>
      </c>
      <c r="C717" s="53" t="str">
        <f>IF(A717="","",INDEX(②コード一覧!$B$2:$D$40,MATCH(③組織表示変え!B717,②コード一覧!$B$2:$B$40,0),3))</f>
        <v/>
      </c>
      <c r="D717" s="61"/>
      <c r="E717" s="20" t="str">
        <f t="shared" si="11"/>
        <v/>
      </c>
      <c r="F717" s="53"/>
      <c r="G717" s="53" t="str">
        <f>IF(②コード一覧!BI713="","",INDEX(②コード一覧!$BB$2:$BD$802,MATCH(②コード一覧!BI713,②コード一覧!$BB$2:$BB$802,0),3))</f>
        <v/>
      </c>
      <c r="H717" s="53"/>
      <c r="I717" s="53" t="str">
        <f>IF(②コード一覧!BJ713="","",INDEX(②コード一覧!$BB$2:$BD$802,MATCH(②コード一覧!BJ713,②コード一覧!$BB$2:$BB$802,0),3))</f>
        <v/>
      </c>
      <c r="J717" s="53"/>
      <c r="K717" s="53" t="str">
        <f>IF(②コード一覧!BK713="","",INDEX(②コード一覧!$BB$2:$BD$802,MATCH(②コード一覧!BK713,②コード一覧!$BB$2:$BB$802,0),3))</f>
        <v/>
      </c>
      <c r="L717" s="53"/>
      <c r="M717" s="53" t="str">
        <f>IF(②コード一覧!BL713="","",INDEX(②コード一覧!$BB$2:$BD$802,MATCH(②コード一覧!BL713,②コード一覧!$BB$2:$BB$802,0),3))</f>
        <v/>
      </c>
      <c r="N717" s="53"/>
      <c r="O717" s="53" t="str">
        <f>IF(②コード一覧!BM713="","",INDEX(②コード一覧!$BB$2:$BD$802,MATCH(②コード一覧!BM713,②コード一覧!$BB$2:$BB$802,0),3))</f>
        <v/>
      </c>
      <c r="P717" s="52"/>
      <c r="Q717" s="20" t="str">
        <f>IF(②コード一覧!BF713="","",②コード一覧!BF713)</f>
        <v/>
      </c>
    </row>
    <row r="718" spans="1:17">
      <c r="A718" s="52" t="str">
        <f>IF(②コード一覧!BB714="","",②コード一覧!BB714)</f>
        <v/>
      </c>
      <c r="B718" s="52" t="str">
        <f>IF(②コード一覧!BH714="","",②コード一覧!BH714)</f>
        <v/>
      </c>
      <c r="C718" s="53" t="str">
        <f>IF(A718="","",INDEX(②コード一覧!$B$2:$D$40,MATCH(③組織表示変え!B718,②コード一覧!$B$2:$B$40,0),3))</f>
        <v/>
      </c>
      <c r="D718" s="61"/>
      <c r="E718" s="20" t="str">
        <f t="shared" si="11"/>
        <v/>
      </c>
      <c r="F718" s="53"/>
      <c r="G718" s="53" t="str">
        <f>IF(②コード一覧!BI714="","",INDEX(②コード一覧!$BB$2:$BD$802,MATCH(②コード一覧!BI714,②コード一覧!$BB$2:$BB$802,0),3))</f>
        <v/>
      </c>
      <c r="H718" s="53"/>
      <c r="I718" s="53" t="str">
        <f>IF(②コード一覧!BJ714="","",INDEX(②コード一覧!$BB$2:$BD$802,MATCH(②コード一覧!BJ714,②コード一覧!$BB$2:$BB$802,0),3))</f>
        <v/>
      </c>
      <c r="J718" s="53"/>
      <c r="K718" s="53" t="str">
        <f>IF(②コード一覧!BK714="","",INDEX(②コード一覧!$BB$2:$BD$802,MATCH(②コード一覧!BK714,②コード一覧!$BB$2:$BB$802,0),3))</f>
        <v/>
      </c>
      <c r="L718" s="53"/>
      <c r="M718" s="53" t="str">
        <f>IF(②コード一覧!BL714="","",INDEX(②コード一覧!$BB$2:$BD$802,MATCH(②コード一覧!BL714,②コード一覧!$BB$2:$BB$802,0),3))</f>
        <v/>
      </c>
      <c r="N718" s="53"/>
      <c r="O718" s="53" t="str">
        <f>IF(②コード一覧!BM714="","",INDEX(②コード一覧!$BB$2:$BD$802,MATCH(②コード一覧!BM714,②コード一覧!$BB$2:$BB$802,0),3))</f>
        <v/>
      </c>
      <c r="P718" s="52"/>
      <c r="Q718" s="20" t="str">
        <f>IF(②コード一覧!BF714="","",②コード一覧!BF714)</f>
        <v/>
      </c>
    </row>
    <row r="719" spans="1:17">
      <c r="A719" s="52" t="str">
        <f>IF(②コード一覧!BB715="","",②コード一覧!BB715)</f>
        <v/>
      </c>
      <c r="B719" s="52" t="str">
        <f>IF(②コード一覧!BH715="","",②コード一覧!BH715)</f>
        <v/>
      </c>
      <c r="C719" s="53" t="str">
        <f>IF(A719="","",INDEX(②コード一覧!$B$2:$D$40,MATCH(③組織表示変え!B719,②コード一覧!$B$2:$B$40,0),3))</f>
        <v/>
      </c>
      <c r="D719" s="61"/>
      <c r="E719" s="20" t="str">
        <f t="shared" si="11"/>
        <v/>
      </c>
      <c r="F719" s="53"/>
      <c r="G719" s="53" t="str">
        <f>IF(②コード一覧!BI715="","",INDEX(②コード一覧!$BB$2:$BD$802,MATCH(②コード一覧!BI715,②コード一覧!$BB$2:$BB$802,0),3))</f>
        <v/>
      </c>
      <c r="H719" s="53"/>
      <c r="I719" s="53" t="str">
        <f>IF(②コード一覧!BJ715="","",INDEX(②コード一覧!$BB$2:$BD$802,MATCH(②コード一覧!BJ715,②コード一覧!$BB$2:$BB$802,0),3))</f>
        <v/>
      </c>
      <c r="J719" s="53"/>
      <c r="K719" s="53" t="str">
        <f>IF(②コード一覧!BK715="","",INDEX(②コード一覧!$BB$2:$BD$802,MATCH(②コード一覧!BK715,②コード一覧!$BB$2:$BB$802,0),3))</f>
        <v/>
      </c>
      <c r="L719" s="53"/>
      <c r="M719" s="53" t="str">
        <f>IF(②コード一覧!BL715="","",INDEX(②コード一覧!$BB$2:$BD$802,MATCH(②コード一覧!BL715,②コード一覧!$BB$2:$BB$802,0),3))</f>
        <v/>
      </c>
      <c r="N719" s="53"/>
      <c r="O719" s="53" t="str">
        <f>IF(②コード一覧!BM715="","",INDEX(②コード一覧!$BB$2:$BD$802,MATCH(②コード一覧!BM715,②コード一覧!$BB$2:$BB$802,0),3))</f>
        <v/>
      </c>
      <c r="P719" s="52"/>
      <c r="Q719" s="20" t="str">
        <f>IF(②コード一覧!BF715="","",②コード一覧!BF715)</f>
        <v/>
      </c>
    </row>
    <row r="720" spans="1:17">
      <c r="A720" s="52" t="str">
        <f>IF(②コード一覧!BB716="","",②コード一覧!BB716)</f>
        <v/>
      </c>
      <c r="B720" s="52" t="str">
        <f>IF(②コード一覧!BH716="","",②コード一覧!BH716)</f>
        <v/>
      </c>
      <c r="C720" s="53" t="str">
        <f>IF(A720="","",INDEX(②コード一覧!$B$2:$D$40,MATCH(③組織表示変え!B720,②コード一覧!$B$2:$B$40,0),3))</f>
        <v/>
      </c>
      <c r="D720" s="61"/>
      <c r="E720" s="20" t="str">
        <f t="shared" si="11"/>
        <v/>
      </c>
      <c r="F720" s="53"/>
      <c r="G720" s="53" t="str">
        <f>IF(②コード一覧!BI716="","",INDEX(②コード一覧!$BB$2:$BD$802,MATCH(②コード一覧!BI716,②コード一覧!$BB$2:$BB$802,0),3))</f>
        <v/>
      </c>
      <c r="H720" s="53"/>
      <c r="I720" s="53" t="str">
        <f>IF(②コード一覧!BJ716="","",INDEX(②コード一覧!$BB$2:$BD$802,MATCH(②コード一覧!BJ716,②コード一覧!$BB$2:$BB$802,0),3))</f>
        <v/>
      </c>
      <c r="J720" s="53"/>
      <c r="K720" s="53" t="str">
        <f>IF(②コード一覧!BK716="","",INDEX(②コード一覧!$BB$2:$BD$802,MATCH(②コード一覧!BK716,②コード一覧!$BB$2:$BB$802,0),3))</f>
        <v/>
      </c>
      <c r="L720" s="53"/>
      <c r="M720" s="53" t="str">
        <f>IF(②コード一覧!BL716="","",INDEX(②コード一覧!$BB$2:$BD$802,MATCH(②コード一覧!BL716,②コード一覧!$BB$2:$BB$802,0),3))</f>
        <v/>
      </c>
      <c r="N720" s="53"/>
      <c r="O720" s="53" t="str">
        <f>IF(②コード一覧!BM716="","",INDEX(②コード一覧!$BB$2:$BD$802,MATCH(②コード一覧!BM716,②コード一覧!$BB$2:$BB$802,0),3))</f>
        <v/>
      </c>
      <c r="P720" s="52"/>
      <c r="Q720" s="20" t="str">
        <f>IF(②コード一覧!BF716="","",②コード一覧!BF716)</f>
        <v/>
      </c>
    </row>
    <row r="721" spans="1:17">
      <c r="A721" s="52" t="str">
        <f>IF(②コード一覧!BB717="","",②コード一覧!BB717)</f>
        <v/>
      </c>
      <c r="B721" s="52" t="str">
        <f>IF(②コード一覧!BH717="","",②コード一覧!BH717)</f>
        <v/>
      </c>
      <c r="C721" s="53" t="str">
        <f>IF(A721="","",INDEX(②コード一覧!$B$2:$D$40,MATCH(③組織表示変え!B721,②コード一覧!$B$2:$B$40,0),3))</f>
        <v/>
      </c>
      <c r="D721" s="61"/>
      <c r="E721" s="20" t="str">
        <f t="shared" si="11"/>
        <v/>
      </c>
      <c r="F721" s="53"/>
      <c r="G721" s="53" t="str">
        <f>IF(②コード一覧!BI717="","",INDEX(②コード一覧!$BB$2:$BD$802,MATCH(②コード一覧!BI717,②コード一覧!$BB$2:$BB$802,0),3))</f>
        <v/>
      </c>
      <c r="H721" s="53"/>
      <c r="I721" s="53" t="str">
        <f>IF(②コード一覧!BJ717="","",INDEX(②コード一覧!$BB$2:$BD$802,MATCH(②コード一覧!BJ717,②コード一覧!$BB$2:$BB$802,0),3))</f>
        <v/>
      </c>
      <c r="J721" s="53"/>
      <c r="K721" s="53" t="str">
        <f>IF(②コード一覧!BK717="","",INDEX(②コード一覧!$BB$2:$BD$802,MATCH(②コード一覧!BK717,②コード一覧!$BB$2:$BB$802,0),3))</f>
        <v/>
      </c>
      <c r="L721" s="53"/>
      <c r="M721" s="53" t="str">
        <f>IF(②コード一覧!BL717="","",INDEX(②コード一覧!$BB$2:$BD$802,MATCH(②コード一覧!BL717,②コード一覧!$BB$2:$BB$802,0),3))</f>
        <v/>
      </c>
      <c r="N721" s="53"/>
      <c r="O721" s="53" t="str">
        <f>IF(②コード一覧!BM717="","",INDEX(②コード一覧!$BB$2:$BD$802,MATCH(②コード一覧!BM717,②コード一覧!$BB$2:$BB$802,0),3))</f>
        <v/>
      </c>
      <c r="P721" s="52"/>
      <c r="Q721" s="20" t="str">
        <f>IF(②コード一覧!BF717="","",②コード一覧!BF717)</f>
        <v/>
      </c>
    </row>
    <row r="722" spans="1:17">
      <c r="A722" s="52" t="str">
        <f>IF(②コード一覧!BB718="","",②コード一覧!BB718)</f>
        <v/>
      </c>
      <c r="B722" s="52" t="str">
        <f>IF(②コード一覧!BH718="","",②コード一覧!BH718)</f>
        <v/>
      </c>
      <c r="C722" s="53" t="str">
        <f>IF(A722="","",INDEX(②コード一覧!$B$2:$D$40,MATCH(③組織表示変え!B722,②コード一覧!$B$2:$B$40,0),3))</f>
        <v/>
      </c>
      <c r="D722" s="61"/>
      <c r="E722" s="20" t="str">
        <f t="shared" si="11"/>
        <v/>
      </c>
      <c r="F722" s="53"/>
      <c r="G722" s="53" t="str">
        <f>IF(②コード一覧!BI718="","",INDEX(②コード一覧!$BB$2:$BD$802,MATCH(②コード一覧!BI718,②コード一覧!$BB$2:$BB$802,0),3))</f>
        <v/>
      </c>
      <c r="H722" s="53"/>
      <c r="I722" s="53" t="str">
        <f>IF(②コード一覧!BJ718="","",INDEX(②コード一覧!$BB$2:$BD$802,MATCH(②コード一覧!BJ718,②コード一覧!$BB$2:$BB$802,0),3))</f>
        <v/>
      </c>
      <c r="J722" s="53"/>
      <c r="K722" s="53" t="str">
        <f>IF(②コード一覧!BK718="","",INDEX(②コード一覧!$BB$2:$BD$802,MATCH(②コード一覧!BK718,②コード一覧!$BB$2:$BB$802,0),3))</f>
        <v/>
      </c>
      <c r="L722" s="53"/>
      <c r="M722" s="53" t="str">
        <f>IF(②コード一覧!BL718="","",INDEX(②コード一覧!$BB$2:$BD$802,MATCH(②コード一覧!BL718,②コード一覧!$BB$2:$BB$802,0),3))</f>
        <v/>
      </c>
      <c r="N722" s="53"/>
      <c r="O722" s="53" t="str">
        <f>IF(②コード一覧!BM718="","",INDEX(②コード一覧!$BB$2:$BD$802,MATCH(②コード一覧!BM718,②コード一覧!$BB$2:$BB$802,0),3))</f>
        <v/>
      </c>
      <c r="P722" s="52"/>
      <c r="Q722" s="20" t="str">
        <f>IF(②コード一覧!BF718="","",②コード一覧!BF718)</f>
        <v/>
      </c>
    </row>
    <row r="723" spans="1:17">
      <c r="A723" s="52" t="str">
        <f>IF(②コード一覧!BB719="","",②コード一覧!BB719)</f>
        <v/>
      </c>
      <c r="B723" s="52" t="str">
        <f>IF(②コード一覧!BH719="","",②コード一覧!BH719)</f>
        <v/>
      </c>
      <c r="C723" s="53" t="str">
        <f>IF(A723="","",INDEX(②コード一覧!$B$2:$D$40,MATCH(③組織表示変え!B723,②コード一覧!$B$2:$B$40,0),3))</f>
        <v/>
      </c>
      <c r="D723" s="61"/>
      <c r="E723" s="20" t="str">
        <f t="shared" si="11"/>
        <v/>
      </c>
      <c r="F723" s="53"/>
      <c r="G723" s="53" t="str">
        <f>IF(②コード一覧!BI719="","",INDEX(②コード一覧!$BB$2:$BD$802,MATCH(②コード一覧!BI719,②コード一覧!$BB$2:$BB$802,0),3))</f>
        <v/>
      </c>
      <c r="H723" s="53"/>
      <c r="I723" s="53" t="str">
        <f>IF(②コード一覧!BJ719="","",INDEX(②コード一覧!$BB$2:$BD$802,MATCH(②コード一覧!BJ719,②コード一覧!$BB$2:$BB$802,0),3))</f>
        <v/>
      </c>
      <c r="J723" s="53"/>
      <c r="K723" s="53" t="str">
        <f>IF(②コード一覧!BK719="","",INDEX(②コード一覧!$BB$2:$BD$802,MATCH(②コード一覧!BK719,②コード一覧!$BB$2:$BB$802,0),3))</f>
        <v/>
      </c>
      <c r="L723" s="53"/>
      <c r="M723" s="53" t="str">
        <f>IF(②コード一覧!BL719="","",INDEX(②コード一覧!$BB$2:$BD$802,MATCH(②コード一覧!BL719,②コード一覧!$BB$2:$BB$802,0),3))</f>
        <v/>
      </c>
      <c r="N723" s="53"/>
      <c r="O723" s="53" t="str">
        <f>IF(②コード一覧!BM719="","",INDEX(②コード一覧!$BB$2:$BD$802,MATCH(②コード一覧!BM719,②コード一覧!$BB$2:$BB$802,0),3))</f>
        <v/>
      </c>
      <c r="P723" s="52"/>
      <c r="Q723" s="20" t="str">
        <f>IF(②コード一覧!BF719="","",②コード一覧!BF719)</f>
        <v/>
      </c>
    </row>
    <row r="724" spans="1:17">
      <c r="A724" s="52" t="str">
        <f>IF(②コード一覧!BB720="","",②コード一覧!BB720)</f>
        <v/>
      </c>
      <c r="B724" s="52" t="str">
        <f>IF(②コード一覧!BH720="","",②コード一覧!BH720)</f>
        <v/>
      </c>
      <c r="C724" s="53" t="str">
        <f>IF(A724="","",INDEX(②コード一覧!$B$2:$D$40,MATCH(③組織表示変え!B724,②コード一覧!$B$2:$B$40,0),3))</f>
        <v/>
      </c>
      <c r="D724" s="61"/>
      <c r="E724" s="20" t="str">
        <f t="shared" si="11"/>
        <v/>
      </c>
      <c r="F724" s="53"/>
      <c r="G724" s="53" t="str">
        <f>IF(②コード一覧!BI720="","",INDEX(②コード一覧!$BB$2:$BD$802,MATCH(②コード一覧!BI720,②コード一覧!$BB$2:$BB$802,0),3))</f>
        <v/>
      </c>
      <c r="H724" s="53"/>
      <c r="I724" s="53" t="str">
        <f>IF(②コード一覧!BJ720="","",INDEX(②コード一覧!$BB$2:$BD$802,MATCH(②コード一覧!BJ720,②コード一覧!$BB$2:$BB$802,0),3))</f>
        <v/>
      </c>
      <c r="J724" s="53"/>
      <c r="K724" s="53" t="str">
        <f>IF(②コード一覧!BK720="","",INDEX(②コード一覧!$BB$2:$BD$802,MATCH(②コード一覧!BK720,②コード一覧!$BB$2:$BB$802,0),3))</f>
        <v/>
      </c>
      <c r="L724" s="53"/>
      <c r="M724" s="53" t="str">
        <f>IF(②コード一覧!BL720="","",INDEX(②コード一覧!$BB$2:$BD$802,MATCH(②コード一覧!BL720,②コード一覧!$BB$2:$BB$802,0),3))</f>
        <v/>
      </c>
      <c r="N724" s="53"/>
      <c r="O724" s="53" t="str">
        <f>IF(②コード一覧!BM720="","",INDEX(②コード一覧!$BB$2:$BD$802,MATCH(②コード一覧!BM720,②コード一覧!$BB$2:$BB$802,0),3))</f>
        <v/>
      </c>
      <c r="P724" s="52"/>
      <c r="Q724" s="20" t="str">
        <f>IF(②コード一覧!BF720="","",②コード一覧!BF720)</f>
        <v/>
      </c>
    </row>
    <row r="725" spans="1:17">
      <c r="A725" s="52" t="str">
        <f>IF(②コード一覧!BB721="","",②コード一覧!BB721)</f>
        <v/>
      </c>
      <c r="B725" s="52" t="str">
        <f>IF(②コード一覧!BH721="","",②コード一覧!BH721)</f>
        <v/>
      </c>
      <c r="C725" s="53" t="str">
        <f>IF(A725="","",INDEX(②コード一覧!$B$2:$D$40,MATCH(③組織表示変え!B725,②コード一覧!$B$2:$B$40,0),3))</f>
        <v/>
      </c>
      <c r="D725" s="61"/>
      <c r="E725" s="20" t="str">
        <f t="shared" si="11"/>
        <v/>
      </c>
      <c r="F725" s="53"/>
      <c r="G725" s="53" t="str">
        <f>IF(②コード一覧!BI721="","",INDEX(②コード一覧!$BB$2:$BD$802,MATCH(②コード一覧!BI721,②コード一覧!$BB$2:$BB$802,0),3))</f>
        <v/>
      </c>
      <c r="H725" s="53"/>
      <c r="I725" s="53" t="str">
        <f>IF(②コード一覧!BJ721="","",INDEX(②コード一覧!$BB$2:$BD$802,MATCH(②コード一覧!BJ721,②コード一覧!$BB$2:$BB$802,0),3))</f>
        <v/>
      </c>
      <c r="J725" s="53"/>
      <c r="K725" s="53" t="str">
        <f>IF(②コード一覧!BK721="","",INDEX(②コード一覧!$BB$2:$BD$802,MATCH(②コード一覧!BK721,②コード一覧!$BB$2:$BB$802,0),3))</f>
        <v/>
      </c>
      <c r="L725" s="53"/>
      <c r="M725" s="53" t="str">
        <f>IF(②コード一覧!BL721="","",INDEX(②コード一覧!$BB$2:$BD$802,MATCH(②コード一覧!BL721,②コード一覧!$BB$2:$BB$802,0),3))</f>
        <v/>
      </c>
      <c r="N725" s="53"/>
      <c r="O725" s="53" t="str">
        <f>IF(②コード一覧!BM721="","",INDEX(②コード一覧!$BB$2:$BD$802,MATCH(②コード一覧!BM721,②コード一覧!$BB$2:$BB$802,0),3))</f>
        <v/>
      </c>
      <c r="P725" s="52"/>
      <c r="Q725" s="20" t="str">
        <f>IF(②コード一覧!BF721="","",②コード一覧!BF721)</f>
        <v/>
      </c>
    </row>
    <row r="726" spans="1:17">
      <c r="A726" s="52" t="str">
        <f>IF(②コード一覧!BB722="","",②コード一覧!BB722)</f>
        <v/>
      </c>
      <c r="B726" s="52" t="str">
        <f>IF(②コード一覧!BH722="","",②コード一覧!BH722)</f>
        <v/>
      </c>
      <c r="C726" s="53" t="str">
        <f>IF(A726="","",INDEX(②コード一覧!$B$2:$D$40,MATCH(③組織表示変え!B726,②コード一覧!$B$2:$B$40,0),3))</f>
        <v/>
      </c>
      <c r="D726" s="61"/>
      <c r="E726" s="20" t="str">
        <f t="shared" si="11"/>
        <v/>
      </c>
      <c r="F726" s="53"/>
      <c r="G726" s="53" t="str">
        <f>IF(②コード一覧!BI722="","",INDEX(②コード一覧!$BB$2:$BD$802,MATCH(②コード一覧!BI722,②コード一覧!$BB$2:$BB$802,0),3))</f>
        <v/>
      </c>
      <c r="H726" s="53"/>
      <c r="I726" s="53" t="str">
        <f>IF(②コード一覧!BJ722="","",INDEX(②コード一覧!$BB$2:$BD$802,MATCH(②コード一覧!BJ722,②コード一覧!$BB$2:$BB$802,0),3))</f>
        <v/>
      </c>
      <c r="J726" s="53"/>
      <c r="K726" s="53" t="str">
        <f>IF(②コード一覧!BK722="","",INDEX(②コード一覧!$BB$2:$BD$802,MATCH(②コード一覧!BK722,②コード一覧!$BB$2:$BB$802,0),3))</f>
        <v/>
      </c>
      <c r="L726" s="53"/>
      <c r="M726" s="53" t="str">
        <f>IF(②コード一覧!BL722="","",INDEX(②コード一覧!$BB$2:$BD$802,MATCH(②コード一覧!BL722,②コード一覧!$BB$2:$BB$802,0),3))</f>
        <v/>
      </c>
      <c r="N726" s="53"/>
      <c r="O726" s="53" t="str">
        <f>IF(②コード一覧!BM722="","",INDEX(②コード一覧!$BB$2:$BD$802,MATCH(②コード一覧!BM722,②コード一覧!$BB$2:$BB$802,0),3))</f>
        <v/>
      </c>
      <c r="P726" s="52"/>
      <c r="Q726" s="20" t="str">
        <f>IF(②コード一覧!BF722="","",②コード一覧!BF722)</f>
        <v/>
      </c>
    </row>
    <row r="727" spans="1:17">
      <c r="A727" s="52" t="str">
        <f>IF(②コード一覧!BB723="","",②コード一覧!BB723)</f>
        <v/>
      </c>
      <c r="B727" s="52" t="str">
        <f>IF(②コード一覧!BH723="","",②コード一覧!BH723)</f>
        <v/>
      </c>
      <c r="C727" s="53" t="str">
        <f>IF(A727="","",INDEX(②コード一覧!$B$2:$D$40,MATCH(③組織表示変え!B727,②コード一覧!$B$2:$B$40,0),3))</f>
        <v/>
      </c>
      <c r="D727" s="61"/>
      <c r="E727" s="20" t="str">
        <f t="shared" si="11"/>
        <v/>
      </c>
      <c r="F727" s="53"/>
      <c r="G727" s="53" t="str">
        <f>IF(②コード一覧!BI723="","",INDEX(②コード一覧!$BB$2:$BD$802,MATCH(②コード一覧!BI723,②コード一覧!$BB$2:$BB$802,0),3))</f>
        <v/>
      </c>
      <c r="H727" s="53"/>
      <c r="I727" s="53" t="str">
        <f>IF(②コード一覧!BJ723="","",INDEX(②コード一覧!$BB$2:$BD$802,MATCH(②コード一覧!BJ723,②コード一覧!$BB$2:$BB$802,0),3))</f>
        <v/>
      </c>
      <c r="J727" s="53"/>
      <c r="K727" s="53" t="str">
        <f>IF(②コード一覧!BK723="","",INDEX(②コード一覧!$BB$2:$BD$802,MATCH(②コード一覧!BK723,②コード一覧!$BB$2:$BB$802,0),3))</f>
        <v/>
      </c>
      <c r="L727" s="53"/>
      <c r="M727" s="53" t="str">
        <f>IF(②コード一覧!BL723="","",INDEX(②コード一覧!$BB$2:$BD$802,MATCH(②コード一覧!BL723,②コード一覧!$BB$2:$BB$802,0),3))</f>
        <v/>
      </c>
      <c r="N727" s="53"/>
      <c r="O727" s="53" t="str">
        <f>IF(②コード一覧!BM723="","",INDEX(②コード一覧!$BB$2:$BD$802,MATCH(②コード一覧!BM723,②コード一覧!$BB$2:$BB$802,0),3))</f>
        <v/>
      </c>
      <c r="P727" s="52"/>
      <c r="Q727" s="20" t="str">
        <f>IF(②コード一覧!BF723="","",②コード一覧!BF723)</f>
        <v/>
      </c>
    </row>
    <row r="728" spans="1:17">
      <c r="A728" s="52" t="str">
        <f>IF(②コード一覧!BB724="","",②コード一覧!BB724)</f>
        <v/>
      </c>
      <c r="B728" s="52" t="str">
        <f>IF(②コード一覧!BH724="","",②コード一覧!BH724)</f>
        <v/>
      </c>
      <c r="C728" s="53" t="str">
        <f>IF(A728="","",INDEX(②コード一覧!$B$2:$D$40,MATCH(③組織表示変え!B728,②コード一覧!$B$2:$B$40,0),3))</f>
        <v/>
      </c>
      <c r="D728" s="61"/>
      <c r="E728" s="20" t="str">
        <f t="shared" si="11"/>
        <v/>
      </c>
      <c r="F728" s="53"/>
      <c r="G728" s="53" t="str">
        <f>IF(②コード一覧!BI724="","",INDEX(②コード一覧!$BB$2:$BD$802,MATCH(②コード一覧!BI724,②コード一覧!$BB$2:$BB$802,0),3))</f>
        <v/>
      </c>
      <c r="H728" s="53"/>
      <c r="I728" s="53" t="str">
        <f>IF(②コード一覧!BJ724="","",INDEX(②コード一覧!$BB$2:$BD$802,MATCH(②コード一覧!BJ724,②コード一覧!$BB$2:$BB$802,0),3))</f>
        <v/>
      </c>
      <c r="J728" s="53"/>
      <c r="K728" s="53" t="str">
        <f>IF(②コード一覧!BK724="","",INDEX(②コード一覧!$BB$2:$BD$802,MATCH(②コード一覧!BK724,②コード一覧!$BB$2:$BB$802,0),3))</f>
        <v/>
      </c>
      <c r="L728" s="53"/>
      <c r="M728" s="53" t="str">
        <f>IF(②コード一覧!BL724="","",INDEX(②コード一覧!$BB$2:$BD$802,MATCH(②コード一覧!BL724,②コード一覧!$BB$2:$BB$802,0),3))</f>
        <v/>
      </c>
      <c r="N728" s="53"/>
      <c r="O728" s="53" t="str">
        <f>IF(②コード一覧!BM724="","",INDEX(②コード一覧!$BB$2:$BD$802,MATCH(②コード一覧!BM724,②コード一覧!$BB$2:$BB$802,0),3))</f>
        <v/>
      </c>
      <c r="P728" s="52"/>
      <c r="Q728" s="20" t="str">
        <f>IF(②コード一覧!BF724="","",②コード一覧!BF724)</f>
        <v/>
      </c>
    </row>
    <row r="729" spans="1:17">
      <c r="A729" s="52" t="str">
        <f>IF(②コード一覧!BB725="","",②コード一覧!BB725)</f>
        <v/>
      </c>
      <c r="B729" s="52" t="str">
        <f>IF(②コード一覧!BH725="","",②コード一覧!BH725)</f>
        <v/>
      </c>
      <c r="C729" s="53" t="str">
        <f>IF(A729="","",INDEX(②コード一覧!$B$2:$D$40,MATCH(③組織表示変え!B729,②コード一覧!$B$2:$B$40,0),3))</f>
        <v/>
      </c>
      <c r="D729" s="61"/>
      <c r="E729" s="20" t="str">
        <f t="shared" si="11"/>
        <v/>
      </c>
      <c r="F729" s="53"/>
      <c r="G729" s="53" t="str">
        <f>IF(②コード一覧!BI725="","",INDEX(②コード一覧!$BB$2:$BD$802,MATCH(②コード一覧!BI725,②コード一覧!$BB$2:$BB$802,0),3))</f>
        <v/>
      </c>
      <c r="H729" s="53"/>
      <c r="I729" s="53" t="str">
        <f>IF(②コード一覧!BJ725="","",INDEX(②コード一覧!$BB$2:$BD$802,MATCH(②コード一覧!BJ725,②コード一覧!$BB$2:$BB$802,0),3))</f>
        <v/>
      </c>
      <c r="J729" s="53"/>
      <c r="K729" s="53" t="str">
        <f>IF(②コード一覧!BK725="","",INDEX(②コード一覧!$BB$2:$BD$802,MATCH(②コード一覧!BK725,②コード一覧!$BB$2:$BB$802,0),3))</f>
        <v/>
      </c>
      <c r="L729" s="53"/>
      <c r="M729" s="53" t="str">
        <f>IF(②コード一覧!BL725="","",INDEX(②コード一覧!$BB$2:$BD$802,MATCH(②コード一覧!BL725,②コード一覧!$BB$2:$BB$802,0),3))</f>
        <v/>
      </c>
      <c r="N729" s="53"/>
      <c r="O729" s="53" t="str">
        <f>IF(②コード一覧!BM725="","",INDEX(②コード一覧!$BB$2:$BD$802,MATCH(②コード一覧!BM725,②コード一覧!$BB$2:$BB$802,0),3))</f>
        <v/>
      </c>
      <c r="P729" s="52"/>
      <c r="Q729" s="20" t="str">
        <f>IF(②コード一覧!BF725="","",②コード一覧!BF725)</f>
        <v/>
      </c>
    </row>
    <row r="730" spans="1:17">
      <c r="A730" s="52" t="str">
        <f>IF(②コード一覧!BB726="","",②コード一覧!BB726)</f>
        <v/>
      </c>
      <c r="B730" s="52" t="str">
        <f>IF(②コード一覧!BH726="","",②コード一覧!BH726)</f>
        <v/>
      </c>
      <c r="C730" s="53" t="str">
        <f>IF(A730="","",INDEX(②コード一覧!$B$2:$D$40,MATCH(③組織表示変え!B730,②コード一覧!$B$2:$B$40,0),3))</f>
        <v/>
      </c>
      <c r="D730" s="61"/>
      <c r="E730" s="20" t="str">
        <f t="shared" si="11"/>
        <v/>
      </c>
      <c r="F730" s="53"/>
      <c r="G730" s="53" t="str">
        <f>IF(②コード一覧!BI726="","",INDEX(②コード一覧!$BB$2:$BD$802,MATCH(②コード一覧!BI726,②コード一覧!$BB$2:$BB$802,0),3))</f>
        <v/>
      </c>
      <c r="H730" s="53"/>
      <c r="I730" s="53" t="str">
        <f>IF(②コード一覧!BJ726="","",INDEX(②コード一覧!$BB$2:$BD$802,MATCH(②コード一覧!BJ726,②コード一覧!$BB$2:$BB$802,0),3))</f>
        <v/>
      </c>
      <c r="J730" s="53"/>
      <c r="K730" s="53" t="str">
        <f>IF(②コード一覧!BK726="","",INDEX(②コード一覧!$BB$2:$BD$802,MATCH(②コード一覧!BK726,②コード一覧!$BB$2:$BB$802,0),3))</f>
        <v/>
      </c>
      <c r="L730" s="53"/>
      <c r="M730" s="53" t="str">
        <f>IF(②コード一覧!BL726="","",INDEX(②コード一覧!$BB$2:$BD$802,MATCH(②コード一覧!BL726,②コード一覧!$BB$2:$BB$802,0),3))</f>
        <v/>
      </c>
      <c r="N730" s="53"/>
      <c r="O730" s="53" t="str">
        <f>IF(②コード一覧!BM726="","",INDEX(②コード一覧!$BB$2:$BD$802,MATCH(②コード一覧!BM726,②コード一覧!$BB$2:$BB$802,0),3))</f>
        <v/>
      </c>
      <c r="P730" s="52"/>
      <c r="Q730" s="20" t="str">
        <f>IF(②コード一覧!BF726="","",②コード一覧!BF726)</f>
        <v/>
      </c>
    </row>
    <row r="731" spans="1:17">
      <c r="A731" s="52" t="str">
        <f>IF(②コード一覧!BB727="","",②コード一覧!BB727)</f>
        <v/>
      </c>
      <c r="B731" s="52" t="str">
        <f>IF(②コード一覧!BH727="","",②コード一覧!BH727)</f>
        <v/>
      </c>
      <c r="C731" s="53" t="str">
        <f>IF(A731="","",INDEX(②コード一覧!$B$2:$D$40,MATCH(③組織表示変え!B731,②コード一覧!$B$2:$B$40,0),3))</f>
        <v/>
      </c>
      <c r="D731" s="61"/>
      <c r="E731" s="20" t="str">
        <f t="shared" si="11"/>
        <v/>
      </c>
      <c r="F731" s="53"/>
      <c r="G731" s="53" t="str">
        <f>IF(②コード一覧!BI727="","",INDEX(②コード一覧!$BB$2:$BD$802,MATCH(②コード一覧!BI727,②コード一覧!$BB$2:$BB$802,0),3))</f>
        <v/>
      </c>
      <c r="H731" s="53"/>
      <c r="I731" s="53" t="str">
        <f>IF(②コード一覧!BJ727="","",INDEX(②コード一覧!$BB$2:$BD$802,MATCH(②コード一覧!BJ727,②コード一覧!$BB$2:$BB$802,0),3))</f>
        <v/>
      </c>
      <c r="J731" s="53"/>
      <c r="K731" s="53" t="str">
        <f>IF(②コード一覧!BK727="","",INDEX(②コード一覧!$BB$2:$BD$802,MATCH(②コード一覧!BK727,②コード一覧!$BB$2:$BB$802,0),3))</f>
        <v/>
      </c>
      <c r="L731" s="53"/>
      <c r="M731" s="53" t="str">
        <f>IF(②コード一覧!BL727="","",INDEX(②コード一覧!$BB$2:$BD$802,MATCH(②コード一覧!BL727,②コード一覧!$BB$2:$BB$802,0),3))</f>
        <v/>
      </c>
      <c r="N731" s="53"/>
      <c r="O731" s="53" t="str">
        <f>IF(②コード一覧!BM727="","",INDEX(②コード一覧!$BB$2:$BD$802,MATCH(②コード一覧!BM727,②コード一覧!$BB$2:$BB$802,0),3))</f>
        <v/>
      </c>
      <c r="P731" s="52"/>
      <c r="Q731" s="20" t="str">
        <f>IF(②コード一覧!BF727="","",②コード一覧!BF727)</f>
        <v/>
      </c>
    </row>
    <row r="732" spans="1:17">
      <c r="A732" s="52" t="str">
        <f>IF(②コード一覧!BB728="","",②コード一覧!BB728)</f>
        <v/>
      </c>
      <c r="B732" s="52" t="str">
        <f>IF(②コード一覧!BH728="","",②コード一覧!BH728)</f>
        <v/>
      </c>
      <c r="C732" s="53" t="str">
        <f>IF(A732="","",INDEX(②コード一覧!$B$2:$D$40,MATCH(③組織表示変え!B732,②コード一覧!$B$2:$B$40,0),3))</f>
        <v/>
      </c>
      <c r="D732" s="61"/>
      <c r="E732" s="20" t="str">
        <f t="shared" si="11"/>
        <v/>
      </c>
      <c r="F732" s="53"/>
      <c r="G732" s="53" t="str">
        <f>IF(②コード一覧!BI728="","",INDEX(②コード一覧!$BB$2:$BD$802,MATCH(②コード一覧!BI728,②コード一覧!$BB$2:$BB$802,0),3))</f>
        <v/>
      </c>
      <c r="H732" s="53"/>
      <c r="I732" s="53" t="str">
        <f>IF(②コード一覧!BJ728="","",INDEX(②コード一覧!$BB$2:$BD$802,MATCH(②コード一覧!BJ728,②コード一覧!$BB$2:$BB$802,0),3))</f>
        <v/>
      </c>
      <c r="J732" s="53"/>
      <c r="K732" s="53" t="str">
        <f>IF(②コード一覧!BK728="","",INDEX(②コード一覧!$BB$2:$BD$802,MATCH(②コード一覧!BK728,②コード一覧!$BB$2:$BB$802,0),3))</f>
        <v/>
      </c>
      <c r="L732" s="53"/>
      <c r="M732" s="53" t="str">
        <f>IF(②コード一覧!BL728="","",INDEX(②コード一覧!$BB$2:$BD$802,MATCH(②コード一覧!BL728,②コード一覧!$BB$2:$BB$802,0),3))</f>
        <v/>
      </c>
      <c r="N732" s="53"/>
      <c r="O732" s="53" t="str">
        <f>IF(②コード一覧!BM728="","",INDEX(②コード一覧!$BB$2:$BD$802,MATCH(②コード一覧!BM728,②コード一覧!$BB$2:$BB$802,0),3))</f>
        <v/>
      </c>
      <c r="P732" s="52"/>
      <c r="Q732" s="20" t="str">
        <f>IF(②コード一覧!BF728="","",②コード一覧!BF728)</f>
        <v/>
      </c>
    </row>
    <row r="733" spans="1:17">
      <c r="A733" s="52" t="str">
        <f>IF(②コード一覧!BB729="","",②コード一覧!BB729)</f>
        <v/>
      </c>
      <c r="B733" s="52" t="str">
        <f>IF(②コード一覧!BH729="","",②コード一覧!BH729)</f>
        <v/>
      </c>
      <c r="C733" s="53" t="str">
        <f>IF(A733="","",INDEX(②コード一覧!$B$2:$D$40,MATCH(③組織表示変え!B733,②コード一覧!$B$2:$B$40,0),3))</f>
        <v/>
      </c>
      <c r="D733" s="61"/>
      <c r="E733" s="20" t="str">
        <f t="shared" si="11"/>
        <v/>
      </c>
      <c r="F733" s="53"/>
      <c r="G733" s="53" t="str">
        <f>IF(②コード一覧!BI729="","",INDEX(②コード一覧!$BB$2:$BD$802,MATCH(②コード一覧!BI729,②コード一覧!$BB$2:$BB$802,0),3))</f>
        <v/>
      </c>
      <c r="H733" s="53"/>
      <c r="I733" s="53" t="str">
        <f>IF(②コード一覧!BJ729="","",INDEX(②コード一覧!$BB$2:$BD$802,MATCH(②コード一覧!BJ729,②コード一覧!$BB$2:$BB$802,0),3))</f>
        <v/>
      </c>
      <c r="J733" s="53"/>
      <c r="K733" s="53" t="str">
        <f>IF(②コード一覧!BK729="","",INDEX(②コード一覧!$BB$2:$BD$802,MATCH(②コード一覧!BK729,②コード一覧!$BB$2:$BB$802,0),3))</f>
        <v/>
      </c>
      <c r="L733" s="53"/>
      <c r="M733" s="53" t="str">
        <f>IF(②コード一覧!BL729="","",INDEX(②コード一覧!$BB$2:$BD$802,MATCH(②コード一覧!BL729,②コード一覧!$BB$2:$BB$802,0),3))</f>
        <v/>
      </c>
      <c r="N733" s="53"/>
      <c r="O733" s="53" t="str">
        <f>IF(②コード一覧!BM729="","",INDEX(②コード一覧!$BB$2:$BD$802,MATCH(②コード一覧!BM729,②コード一覧!$BB$2:$BB$802,0),3))</f>
        <v/>
      </c>
      <c r="P733" s="52"/>
      <c r="Q733" s="20" t="str">
        <f>IF(②コード一覧!BF729="","",②コード一覧!BF729)</f>
        <v/>
      </c>
    </row>
    <row r="734" spans="1:17">
      <c r="A734" s="52" t="str">
        <f>IF(②コード一覧!BB730="","",②コード一覧!BB730)</f>
        <v/>
      </c>
      <c r="B734" s="52" t="str">
        <f>IF(②コード一覧!BH730="","",②コード一覧!BH730)</f>
        <v/>
      </c>
      <c r="C734" s="53" t="str">
        <f>IF(A734="","",INDEX(②コード一覧!$B$2:$D$40,MATCH(③組織表示変え!B734,②コード一覧!$B$2:$B$40,0),3))</f>
        <v/>
      </c>
      <c r="D734" s="61"/>
      <c r="E734" s="20" t="str">
        <f t="shared" si="11"/>
        <v/>
      </c>
      <c r="F734" s="53"/>
      <c r="G734" s="53" t="str">
        <f>IF(②コード一覧!BI730="","",INDEX(②コード一覧!$BB$2:$BD$802,MATCH(②コード一覧!BI730,②コード一覧!$BB$2:$BB$802,0),3))</f>
        <v/>
      </c>
      <c r="H734" s="53"/>
      <c r="I734" s="53" t="str">
        <f>IF(②コード一覧!BJ730="","",INDEX(②コード一覧!$BB$2:$BD$802,MATCH(②コード一覧!BJ730,②コード一覧!$BB$2:$BB$802,0),3))</f>
        <v/>
      </c>
      <c r="J734" s="53"/>
      <c r="K734" s="53" t="str">
        <f>IF(②コード一覧!BK730="","",INDEX(②コード一覧!$BB$2:$BD$802,MATCH(②コード一覧!BK730,②コード一覧!$BB$2:$BB$802,0),3))</f>
        <v/>
      </c>
      <c r="L734" s="53"/>
      <c r="M734" s="53" t="str">
        <f>IF(②コード一覧!BL730="","",INDEX(②コード一覧!$BB$2:$BD$802,MATCH(②コード一覧!BL730,②コード一覧!$BB$2:$BB$802,0),3))</f>
        <v/>
      </c>
      <c r="N734" s="53"/>
      <c r="O734" s="53" t="str">
        <f>IF(②コード一覧!BM730="","",INDEX(②コード一覧!$BB$2:$BD$802,MATCH(②コード一覧!BM730,②コード一覧!$BB$2:$BB$802,0),3))</f>
        <v/>
      </c>
      <c r="P734" s="52"/>
      <c r="Q734" s="20" t="str">
        <f>IF(②コード一覧!BF730="","",②コード一覧!BF730)</f>
        <v/>
      </c>
    </row>
    <row r="735" spans="1:17">
      <c r="A735" s="52" t="str">
        <f>IF(②コード一覧!BB731="","",②コード一覧!BB731)</f>
        <v/>
      </c>
      <c r="B735" s="52" t="str">
        <f>IF(②コード一覧!BH731="","",②コード一覧!BH731)</f>
        <v/>
      </c>
      <c r="C735" s="53" t="str">
        <f>IF(A735="","",INDEX(②コード一覧!$B$2:$D$40,MATCH(③組織表示変え!B735,②コード一覧!$B$2:$B$40,0),3))</f>
        <v/>
      </c>
      <c r="D735" s="61"/>
      <c r="E735" s="20" t="str">
        <f t="shared" si="11"/>
        <v/>
      </c>
      <c r="F735" s="53"/>
      <c r="G735" s="53" t="str">
        <f>IF(②コード一覧!BI731="","",INDEX(②コード一覧!$BB$2:$BD$802,MATCH(②コード一覧!BI731,②コード一覧!$BB$2:$BB$802,0),3))</f>
        <v/>
      </c>
      <c r="H735" s="53"/>
      <c r="I735" s="53" t="str">
        <f>IF(②コード一覧!BJ731="","",INDEX(②コード一覧!$BB$2:$BD$802,MATCH(②コード一覧!BJ731,②コード一覧!$BB$2:$BB$802,0),3))</f>
        <v/>
      </c>
      <c r="J735" s="53"/>
      <c r="K735" s="53" t="str">
        <f>IF(②コード一覧!BK731="","",INDEX(②コード一覧!$BB$2:$BD$802,MATCH(②コード一覧!BK731,②コード一覧!$BB$2:$BB$802,0),3))</f>
        <v/>
      </c>
      <c r="L735" s="53"/>
      <c r="M735" s="53" t="str">
        <f>IF(②コード一覧!BL731="","",INDEX(②コード一覧!$BB$2:$BD$802,MATCH(②コード一覧!BL731,②コード一覧!$BB$2:$BB$802,0),3))</f>
        <v/>
      </c>
      <c r="N735" s="53"/>
      <c r="O735" s="53" t="str">
        <f>IF(②コード一覧!BM731="","",INDEX(②コード一覧!$BB$2:$BD$802,MATCH(②コード一覧!BM731,②コード一覧!$BB$2:$BB$802,0),3))</f>
        <v/>
      </c>
      <c r="P735" s="52"/>
      <c r="Q735" s="20" t="str">
        <f>IF(②コード一覧!BF731="","",②コード一覧!BF731)</f>
        <v/>
      </c>
    </row>
    <row r="736" spans="1:17">
      <c r="A736" s="52" t="str">
        <f>IF(②コード一覧!BB732="","",②コード一覧!BB732)</f>
        <v/>
      </c>
      <c r="B736" s="52" t="str">
        <f>IF(②コード一覧!BH732="","",②コード一覧!BH732)</f>
        <v/>
      </c>
      <c r="C736" s="53" t="str">
        <f>IF(A736="","",INDEX(②コード一覧!$B$2:$D$40,MATCH(③組織表示変え!B736,②コード一覧!$B$2:$B$40,0),3))</f>
        <v/>
      </c>
      <c r="D736" s="61"/>
      <c r="E736" s="20" t="str">
        <f t="shared" si="11"/>
        <v/>
      </c>
      <c r="F736" s="53"/>
      <c r="G736" s="53" t="str">
        <f>IF(②コード一覧!BI732="","",INDEX(②コード一覧!$BB$2:$BD$802,MATCH(②コード一覧!BI732,②コード一覧!$BB$2:$BB$802,0),3))</f>
        <v/>
      </c>
      <c r="H736" s="53"/>
      <c r="I736" s="53" t="str">
        <f>IF(②コード一覧!BJ732="","",INDEX(②コード一覧!$BB$2:$BD$802,MATCH(②コード一覧!BJ732,②コード一覧!$BB$2:$BB$802,0),3))</f>
        <v/>
      </c>
      <c r="J736" s="53"/>
      <c r="K736" s="53" t="str">
        <f>IF(②コード一覧!BK732="","",INDEX(②コード一覧!$BB$2:$BD$802,MATCH(②コード一覧!BK732,②コード一覧!$BB$2:$BB$802,0),3))</f>
        <v/>
      </c>
      <c r="L736" s="53"/>
      <c r="M736" s="53" t="str">
        <f>IF(②コード一覧!BL732="","",INDEX(②コード一覧!$BB$2:$BD$802,MATCH(②コード一覧!BL732,②コード一覧!$BB$2:$BB$802,0),3))</f>
        <v/>
      </c>
      <c r="N736" s="53"/>
      <c r="O736" s="53" t="str">
        <f>IF(②コード一覧!BM732="","",INDEX(②コード一覧!$BB$2:$BD$802,MATCH(②コード一覧!BM732,②コード一覧!$BB$2:$BB$802,0),3))</f>
        <v/>
      </c>
      <c r="P736" s="52"/>
      <c r="Q736" s="20" t="str">
        <f>IF(②コード一覧!BF732="","",②コード一覧!BF732)</f>
        <v/>
      </c>
    </row>
    <row r="737" spans="1:17">
      <c r="A737" s="52" t="str">
        <f>IF(②コード一覧!BB733="","",②コード一覧!BB733)</f>
        <v/>
      </c>
      <c r="B737" s="52" t="str">
        <f>IF(②コード一覧!BH733="","",②コード一覧!BH733)</f>
        <v/>
      </c>
      <c r="C737" s="53" t="str">
        <f>IF(A737="","",INDEX(②コード一覧!$B$2:$D$40,MATCH(③組織表示変え!B737,②コード一覧!$B$2:$B$40,0),3))</f>
        <v/>
      </c>
      <c r="D737" s="61"/>
      <c r="E737" s="20" t="str">
        <f t="shared" si="11"/>
        <v/>
      </c>
      <c r="F737" s="53"/>
      <c r="G737" s="53" t="str">
        <f>IF(②コード一覧!BI733="","",INDEX(②コード一覧!$BB$2:$BD$802,MATCH(②コード一覧!BI733,②コード一覧!$BB$2:$BB$802,0),3))</f>
        <v/>
      </c>
      <c r="H737" s="53"/>
      <c r="I737" s="53" t="str">
        <f>IF(②コード一覧!BJ733="","",INDEX(②コード一覧!$BB$2:$BD$802,MATCH(②コード一覧!BJ733,②コード一覧!$BB$2:$BB$802,0),3))</f>
        <v/>
      </c>
      <c r="J737" s="53"/>
      <c r="K737" s="53" t="str">
        <f>IF(②コード一覧!BK733="","",INDEX(②コード一覧!$BB$2:$BD$802,MATCH(②コード一覧!BK733,②コード一覧!$BB$2:$BB$802,0),3))</f>
        <v/>
      </c>
      <c r="L737" s="53"/>
      <c r="M737" s="53" t="str">
        <f>IF(②コード一覧!BL733="","",INDEX(②コード一覧!$BB$2:$BD$802,MATCH(②コード一覧!BL733,②コード一覧!$BB$2:$BB$802,0),3))</f>
        <v/>
      </c>
      <c r="N737" s="53"/>
      <c r="O737" s="53" t="str">
        <f>IF(②コード一覧!BM733="","",INDEX(②コード一覧!$BB$2:$BD$802,MATCH(②コード一覧!BM733,②コード一覧!$BB$2:$BB$802,0),3))</f>
        <v/>
      </c>
      <c r="P737" s="52"/>
      <c r="Q737" s="20" t="str">
        <f>IF(②コード一覧!BF733="","",②コード一覧!BF733)</f>
        <v/>
      </c>
    </row>
    <row r="738" spans="1:17">
      <c r="A738" s="52" t="str">
        <f>IF(②コード一覧!BB734="","",②コード一覧!BB734)</f>
        <v/>
      </c>
      <c r="B738" s="52" t="str">
        <f>IF(②コード一覧!BH734="","",②コード一覧!BH734)</f>
        <v/>
      </c>
      <c r="C738" s="53" t="str">
        <f>IF(A738="","",INDEX(②コード一覧!$B$2:$D$40,MATCH(③組織表示変え!B738,②コード一覧!$B$2:$B$40,0),3))</f>
        <v/>
      </c>
      <c r="D738" s="61"/>
      <c r="E738" s="20" t="str">
        <f t="shared" si="11"/>
        <v/>
      </c>
      <c r="F738" s="53"/>
      <c r="G738" s="53" t="str">
        <f>IF(②コード一覧!BI734="","",INDEX(②コード一覧!$BB$2:$BD$802,MATCH(②コード一覧!BI734,②コード一覧!$BB$2:$BB$802,0),3))</f>
        <v/>
      </c>
      <c r="H738" s="53"/>
      <c r="I738" s="53" t="str">
        <f>IF(②コード一覧!BJ734="","",INDEX(②コード一覧!$BB$2:$BD$802,MATCH(②コード一覧!BJ734,②コード一覧!$BB$2:$BB$802,0),3))</f>
        <v/>
      </c>
      <c r="J738" s="53"/>
      <c r="K738" s="53" t="str">
        <f>IF(②コード一覧!BK734="","",INDEX(②コード一覧!$BB$2:$BD$802,MATCH(②コード一覧!BK734,②コード一覧!$BB$2:$BB$802,0),3))</f>
        <v/>
      </c>
      <c r="L738" s="53"/>
      <c r="M738" s="53" t="str">
        <f>IF(②コード一覧!BL734="","",INDEX(②コード一覧!$BB$2:$BD$802,MATCH(②コード一覧!BL734,②コード一覧!$BB$2:$BB$802,0),3))</f>
        <v/>
      </c>
      <c r="N738" s="53"/>
      <c r="O738" s="53" t="str">
        <f>IF(②コード一覧!BM734="","",INDEX(②コード一覧!$BB$2:$BD$802,MATCH(②コード一覧!BM734,②コード一覧!$BB$2:$BB$802,0),3))</f>
        <v/>
      </c>
      <c r="P738" s="52"/>
      <c r="Q738" s="20" t="str">
        <f>IF(②コード一覧!BF734="","",②コード一覧!BF734)</f>
        <v/>
      </c>
    </row>
    <row r="739" spans="1:17">
      <c r="A739" s="52" t="str">
        <f>IF(②コード一覧!BB735="","",②コード一覧!BB735)</f>
        <v/>
      </c>
      <c r="B739" s="52" t="str">
        <f>IF(②コード一覧!BH735="","",②コード一覧!BH735)</f>
        <v/>
      </c>
      <c r="C739" s="53" t="str">
        <f>IF(A739="","",INDEX(②コード一覧!$B$2:$D$40,MATCH(③組織表示変え!B739,②コード一覧!$B$2:$B$40,0),3))</f>
        <v/>
      </c>
      <c r="D739" s="61"/>
      <c r="E739" s="20" t="str">
        <f t="shared" si="11"/>
        <v/>
      </c>
      <c r="F739" s="53"/>
      <c r="G739" s="53" t="str">
        <f>IF(②コード一覧!BI735="","",INDEX(②コード一覧!$BB$2:$BD$802,MATCH(②コード一覧!BI735,②コード一覧!$BB$2:$BB$802,0),3))</f>
        <v/>
      </c>
      <c r="H739" s="53"/>
      <c r="I739" s="53" t="str">
        <f>IF(②コード一覧!BJ735="","",INDEX(②コード一覧!$BB$2:$BD$802,MATCH(②コード一覧!BJ735,②コード一覧!$BB$2:$BB$802,0),3))</f>
        <v/>
      </c>
      <c r="J739" s="53"/>
      <c r="K739" s="53" t="str">
        <f>IF(②コード一覧!BK735="","",INDEX(②コード一覧!$BB$2:$BD$802,MATCH(②コード一覧!BK735,②コード一覧!$BB$2:$BB$802,0),3))</f>
        <v/>
      </c>
      <c r="L739" s="53"/>
      <c r="M739" s="53" t="str">
        <f>IF(②コード一覧!BL735="","",INDEX(②コード一覧!$BB$2:$BD$802,MATCH(②コード一覧!BL735,②コード一覧!$BB$2:$BB$802,0),3))</f>
        <v/>
      </c>
      <c r="N739" s="53"/>
      <c r="O739" s="53" t="str">
        <f>IF(②コード一覧!BM735="","",INDEX(②コード一覧!$BB$2:$BD$802,MATCH(②コード一覧!BM735,②コード一覧!$BB$2:$BB$802,0),3))</f>
        <v/>
      </c>
      <c r="P739" s="52"/>
      <c r="Q739" s="20" t="str">
        <f>IF(②コード一覧!BF735="","",②コード一覧!BF735)</f>
        <v/>
      </c>
    </row>
    <row r="740" spans="1:17">
      <c r="A740" s="52" t="str">
        <f>IF(②コード一覧!BB736="","",②コード一覧!BB736)</f>
        <v/>
      </c>
      <c r="B740" s="52" t="str">
        <f>IF(②コード一覧!BH736="","",②コード一覧!BH736)</f>
        <v/>
      </c>
      <c r="C740" s="53" t="str">
        <f>IF(A740="","",INDEX(②コード一覧!$B$2:$D$40,MATCH(③組織表示変え!B740,②コード一覧!$B$2:$B$40,0),3))</f>
        <v/>
      </c>
      <c r="D740" s="61"/>
      <c r="E740" s="20" t="str">
        <f t="shared" si="11"/>
        <v/>
      </c>
      <c r="F740" s="53"/>
      <c r="G740" s="53" t="str">
        <f>IF(②コード一覧!BI736="","",INDEX(②コード一覧!$BB$2:$BD$802,MATCH(②コード一覧!BI736,②コード一覧!$BB$2:$BB$802,0),3))</f>
        <v/>
      </c>
      <c r="H740" s="53"/>
      <c r="I740" s="53" t="str">
        <f>IF(②コード一覧!BJ736="","",INDEX(②コード一覧!$BB$2:$BD$802,MATCH(②コード一覧!BJ736,②コード一覧!$BB$2:$BB$802,0),3))</f>
        <v/>
      </c>
      <c r="J740" s="53"/>
      <c r="K740" s="53" t="str">
        <f>IF(②コード一覧!BK736="","",INDEX(②コード一覧!$BB$2:$BD$802,MATCH(②コード一覧!BK736,②コード一覧!$BB$2:$BB$802,0),3))</f>
        <v/>
      </c>
      <c r="L740" s="53"/>
      <c r="M740" s="53" t="str">
        <f>IF(②コード一覧!BL736="","",INDEX(②コード一覧!$BB$2:$BD$802,MATCH(②コード一覧!BL736,②コード一覧!$BB$2:$BB$802,0),3))</f>
        <v/>
      </c>
      <c r="N740" s="53"/>
      <c r="O740" s="53" t="str">
        <f>IF(②コード一覧!BM736="","",INDEX(②コード一覧!$BB$2:$BD$802,MATCH(②コード一覧!BM736,②コード一覧!$BB$2:$BB$802,0),3))</f>
        <v/>
      </c>
      <c r="P740" s="52"/>
      <c r="Q740" s="20" t="str">
        <f>IF(②コード一覧!BF736="","",②コード一覧!BF736)</f>
        <v/>
      </c>
    </row>
    <row r="741" spans="1:17">
      <c r="A741" s="52" t="str">
        <f>IF(②コード一覧!BB737="","",②コード一覧!BB737)</f>
        <v/>
      </c>
      <c r="B741" s="52" t="str">
        <f>IF(②コード一覧!BH737="","",②コード一覧!BH737)</f>
        <v/>
      </c>
      <c r="C741" s="53" t="str">
        <f>IF(A741="","",INDEX(②コード一覧!$B$2:$D$40,MATCH(③組織表示変え!B741,②コード一覧!$B$2:$B$40,0),3))</f>
        <v/>
      </c>
      <c r="D741" s="61"/>
      <c r="E741" s="20" t="str">
        <f t="shared" si="11"/>
        <v/>
      </c>
      <c r="F741" s="53"/>
      <c r="G741" s="53" t="str">
        <f>IF(②コード一覧!BI737="","",INDEX(②コード一覧!$BB$2:$BD$802,MATCH(②コード一覧!BI737,②コード一覧!$BB$2:$BB$802,0),3))</f>
        <v/>
      </c>
      <c r="H741" s="53"/>
      <c r="I741" s="53" t="str">
        <f>IF(②コード一覧!BJ737="","",INDEX(②コード一覧!$BB$2:$BD$802,MATCH(②コード一覧!BJ737,②コード一覧!$BB$2:$BB$802,0),3))</f>
        <v/>
      </c>
      <c r="J741" s="53"/>
      <c r="K741" s="53" t="str">
        <f>IF(②コード一覧!BK737="","",INDEX(②コード一覧!$BB$2:$BD$802,MATCH(②コード一覧!BK737,②コード一覧!$BB$2:$BB$802,0),3))</f>
        <v/>
      </c>
      <c r="L741" s="53"/>
      <c r="M741" s="53" t="str">
        <f>IF(②コード一覧!BL737="","",INDEX(②コード一覧!$BB$2:$BD$802,MATCH(②コード一覧!BL737,②コード一覧!$BB$2:$BB$802,0),3))</f>
        <v/>
      </c>
      <c r="N741" s="53"/>
      <c r="O741" s="53" t="str">
        <f>IF(②コード一覧!BM737="","",INDEX(②コード一覧!$BB$2:$BD$802,MATCH(②コード一覧!BM737,②コード一覧!$BB$2:$BB$802,0),3))</f>
        <v/>
      </c>
      <c r="P741" s="52"/>
      <c r="Q741" s="20" t="str">
        <f>IF(②コード一覧!BF737="","",②コード一覧!BF737)</f>
        <v/>
      </c>
    </row>
    <row r="742" spans="1:17">
      <c r="A742" s="52" t="str">
        <f>IF(②コード一覧!BB738="","",②コード一覧!BB738)</f>
        <v/>
      </c>
      <c r="B742" s="52" t="str">
        <f>IF(②コード一覧!BH738="","",②コード一覧!BH738)</f>
        <v/>
      </c>
      <c r="C742" s="53" t="str">
        <f>IF(A742="","",INDEX(②コード一覧!$B$2:$D$40,MATCH(③組織表示変え!B742,②コード一覧!$B$2:$B$40,0),3))</f>
        <v/>
      </c>
      <c r="D742" s="61"/>
      <c r="E742" s="20" t="str">
        <f t="shared" si="11"/>
        <v/>
      </c>
      <c r="F742" s="53"/>
      <c r="G742" s="53" t="str">
        <f>IF(②コード一覧!BI738="","",INDEX(②コード一覧!$BB$2:$BD$802,MATCH(②コード一覧!BI738,②コード一覧!$BB$2:$BB$802,0),3))</f>
        <v/>
      </c>
      <c r="H742" s="53"/>
      <c r="I742" s="53" t="str">
        <f>IF(②コード一覧!BJ738="","",INDEX(②コード一覧!$BB$2:$BD$802,MATCH(②コード一覧!BJ738,②コード一覧!$BB$2:$BB$802,0),3))</f>
        <v/>
      </c>
      <c r="J742" s="53"/>
      <c r="K742" s="53" t="str">
        <f>IF(②コード一覧!BK738="","",INDEX(②コード一覧!$BB$2:$BD$802,MATCH(②コード一覧!BK738,②コード一覧!$BB$2:$BB$802,0),3))</f>
        <v/>
      </c>
      <c r="L742" s="53"/>
      <c r="M742" s="53" t="str">
        <f>IF(②コード一覧!BL738="","",INDEX(②コード一覧!$BB$2:$BD$802,MATCH(②コード一覧!BL738,②コード一覧!$BB$2:$BB$802,0),3))</f>
        <v/>
      </c>
      <c r="N742" s="53"/>
      <c r="O742" s="53" t="str">
        <f>IF(②コード一覧!BM738="","",INDEX(②コード一覧!$BB$2:$BD$802,MATCH(②コード一覧!BM738,②コード一覧!$BB$2:$BB$802,0),3))</f>
        <v/>
      </c>
      <c r="P742" s="52"/>
      <c r="Q742" s="20" t="str">
        <f>IF(②コード一覧!BF738="","",②コード一覧!BF738)</f>
        <v/>
      </c>
    </row>
    <row r="743" spans="1:17">
      <c r="A743" s="52" t="str">
        <f>IF(②コード一覧!BB739="","",②コード一覧!BB739)</f>
        <v/>
      </c>
      <c r="B743" s="52" t="str">
        <f>IF(②コード一覧!BH739="","",②コード一覧!BH739)</f>
        <v/>
      </c>
      <c r="C743" s="53" t="str">
        <f>IF(A743="","",INDEX(②コード一覧!$B$2:$D$40,MATCH(③組織表示変え!B743,②コード一覧!$B$2:$B$40,0),3))</f>
        <v/>
      </c>
      <c r="D743" s="61"/>
      <c r="E743" s="20" t="str">
        <f t="shared" si="11"/>
        <v/>
      </c>
      <c r="F743" s="53"/>
      <c r="G743" s="53" t="str">
        <f>IF(②コード一覧!BI739="","",INDEX(②コード一覧!$BB$2:$BD$802,MATCH(②コード一覧!BI739,②コード一覧!$BB$2:$BB$802,0),3))</f>
        <v/>
      </c>
      <c r="H743" s="53"/>
      <c r="I743" s="53" t="str">
        <f>IF(②コード一覧!BJ739="","",INDEX(②コード一覧!$BB$2:$BD$802,MATCH(②コード一覧!BJ739,②コード一覧!$BB$2:$BB$802,0),3))</f>
        <v/>
      </c>
      <c r="J743" s="53"/>
      <c r="K743" s="53" t="str">
        <f>IF(②コード一覧!BK739="","",INDEX(②コード一覧!$BB$2:$BD$802,MATCH(②コード一覧!BK739,②コード一覧!$BB$2:$BB$802,0),3))</f>
        <v/>
      </c>
      <c r="L743" s="53"/>
      <c r="M743" s="53" t="str">
        <f>IF(②コード一覧!BL739="","",INDEX(②コード一覧!$BB$2:$BD$802,MATCH(②コード一覧!BL739,②コード一覧!$BB$2:$BB$802,0),3))</f>
        <v/>
      </c>
      <c r="N743" s="53"/>
      <c r="O743" s="53" t="str">
        <f>IF(②コード一覧!BM739="","",INDEX(②コード一覧!$BB$2:$BD$802,MATCH(②コード一覧!BM739,②コード一覧!$BB$2:$BB$802,0),3))</f>
        <v/>
      </c>
      <c r="P743" s="52"/>
      <c r="Q743" s="20" t="str">
        <f>IF(②コード一覧!BF739="","",②コード一覧!BF739)</f>
        <v/>
      </c>
    </row>
    <row r="744" spans="1:17">
      <c r="A744" s="52" t="str">
        <f>IF(②コード一覧!BB740="","",②コード一覧!BB740)</f>
        <v/>
      </c>
      <c r="B744" s="52" t="str">
        <f>IF(②コード一覧!BH740="","",②コード一覧!BH740)</f>
        <v/>
      </c>
      <c r="C744" s="53" t="str">
        <f>IF(A744="","",INDEX(②コード一覧!$B$2:$D$40,MATCH(③組織表示変え!B744,②コード一覧!$B$2:$B$40,0),3))</f>
        <v/>
      </c>
      <c r="D744" s="61"/>
      <c r="E744" s="20" t="str">
        <f t="shared" si="11"/>
        <v/>
      </c>
      <c r="F744" s="53"/>
      <c r="G744" s="53" t="str">
        <f>IF(②コード一覧!BI740="","",INDEX(②コード一覧!$BB$2:$BD$802,MATCH(②コード一覧!BI740,②コード一覧!$BB$2:$BB$802,0),3))</f>
        <v/>
      </c>
      <c r="H744" s="53"/>
      <c r="I744" s="53" t="str">
        <f>IF(②コード一覧!BJ740="","",INDEX(②コード一覧!$BB$2:$BD$802,MATCH(②コード一覧!BJ740,②コード一覧!$BB$2:$BB$802,0),3))</f>
        <v/>
      </c>
      <c r="J744" s="53"/>
      <c r="K744" s="53" t="str">
        <f>IF(②コード一覧!BK740="","",INDEX(②コード一覧!$BB$2:$BD$802,MATCH(②コード一覧!BK740,②コード一覧!$BB$2:$BB$802,0),3))</f>
        <v/>
      </c>
      <c r="L744" s="53"/>
      <c r="M744" s="53" t="str">
        <f>IF(②コード一覧!BL740="","",INDEX(②コード一覧!$BB$2:$BD$802,MATCH(②コード一覧!BL740,②コード一覧!$BB$2:$BB$802,0),3))</f>
        <v/>
      </c>
      <c r="N744" s="53"/>
      <c r="O744" s="53" t="str">
        <f>IF(②コード一覧!BM740="","",INDEX(②コード一覧!$BB$2:$BD$802,MATCH(②コード一覧!BM740,②コード一覧!$BB$2:$BB$802,0),3))</f>
        <v/>
      </c>
      <c r="P744" s="52"/>
      <c r="Q744" s="20" t="str">
        <f>IF(②コード一覧!BF740="","",②コード一覧!BF740)</f>
        <v/>
      </c>
    </row>
    <row r="745" spans="1:17">
      <c r="A745" s="52" t="str">
        <f>IF(②コード一覧!BB741="","",②コード一覧!BB741)</f>
        <v/>
      </c>
      <c r="B745" s="52" t="str">
        <f>IF(②コード一覧!BH741="","",②コード一覧!BH741)</f>
        <v/>
      </c>
      <c r="C745" s="53" t="str">
        <f>IF(A745="","",INDEX(②コード一覧!$B$2:$D$40,MATCH(③組織表示変え!B745,②コード一覧!$B$2:$B$40,0),3))</f>
        <v/>
      </c>
      <c r="D745" s="61"/>
      <c r="E745" s="20" t="str">
        <f t="shared" si="11"/>
        <v/>
      </c>
      <c r="F745" s="53"/>
      <c r="G745" s="53" t="str">
        <f>IF(②コード一覧!BI741="","",INDEX(②コード一覧!$BB$2:$BD$802,MATCH(②コード一覧!BI741,②コード一覧!$BB$2:$BB$802,0),3))</f>
        <v/>
      </c>
      <c r="H745" s="53"/>
      <c r="I745" s="53" t="str">
        <f>IF(②コード一覧!BJ741="","",INDEX(②コード一覧!$BB$2:$BD$802,MATCH(②コード一覧!BJ741,②コード一覧!$BB$2:$BB$802,0),3))</f>
        <v/>
      </c>
      <c r="J745" s="53"/>
      <c r="K745" s="53" t="str">
        <f>IF(②コード一覧!BK741="","",INDEX(②コード一覧!$BB$2:$BD$802,MATCH(②コード一覧!BK741,②コード一覧!$BB$2:$BB$802,0),3))</f>
        <v/>
      </c>
      <c r="L745" s="53"/>
      <c r="M745" s="53" t="str">
        <f>IF(②コード一覧!BL741="","",INDEX(②コード一覧!$BB$2:$BD$802,MATCH(②コード一覧!BL741,②コード一覧!$BB$2:$BB$802,0),3))</f>
        <v/>
      </c>
      <c r="N745" s="53"/>
      <c r="O745" s="53" t="str">
        <f>IF(②コード一覧!BM741="","",INDEX(②コード一覧!$BB$2:$BD$802,MATCH(②コード一覧!BM741,②コード一覧!$BB$2:$BB$802,0),3))</f>
        <v/>
      </c>
      <c r="P745" s="52"/>
      <c r="Q745" s="20" t="str">
        <f>IF(②コード一覧!BF741="","",②コード一覧!BF741)</f>
        <v/>
      </c>
    </row>
    <row r="746" spans="1:17">
      <c r="A746" s="52" t="str">
        <f>IF(②コード一覧!BB742="","",②コード一覧!BB742)</f>
        <v/>
      </c>
      <c r="B746" s="52" t="str">
        <f>IF(②コード一覧!BH742="","",②コード一覧!BH742)</f>
        <v/>
      </c>
      <c r="C746" s="53" t="str">
        <f>IF(A746="","",INDEX(②コード一覧!$B$2:$D$40,MATCH(③組織表示変え!B746,②コード一覧!$B$2:$B$40,0),3))</f>
        <v/>
      </c>
      <c r="D746" s="61"/>
      <c r="E746" s="20" t="str">
        <f t="shared" si="11"/>
        <v/>
      </c>
      <c r="F746" s="53"/>
      <c r="G746" s="53" t="str">
        <f>IF(②コード一覧!BI742="","",INDEX(②コード一覧!$BB$2:$BD$802,MATCH(②コード一覧!BI742,②コード一覧!$BB$2:$BB$802,0),3))</f>
        <v/>
      </c>
      <c r="H746" s="53"/>
      <c r="I746" s="53" t="str">
        <f>IF(②コード一覧!BJ742="","",INDEX(②コード一覧!$BB$2:$BD$802,MATCH(②コード一覧!BJ742,②コード一覧!$BB$2:$BB$802,0),3))</f>
        <v/>
      </c>
      <c r="J746" s="53"/>
      <c r="K746" s="53" t="str">
        <f>IF(②コード一覧!BK742="","",INDEX(②コード一覧!$BB$2:$BD$802,MATCH(②コード一覧!BK742,②コード一覧!$BB$2:$BB$802,0),3))</f>
        <v/>
      </c>
      <c r="L746" s="53"/>
      <c r="M746" s="53" t="str">
        <f>IF(②コード一覧!BL742="","",INDEX(②コード一覧!$BB$2:$BD$802,MATCH(②コード一覧!BL742,②コード一覧!$BB$2:$BB$802,0),3))</f>
        <v/>
      </c>
      <c r="N746" s="53"/>
      <c r="O746" s="53" t="str">
        <f>IF(②コード一覧!BM742="","",INDEX(②コード一覧!$BB$2:$BD$802,MATCH(②コード一覧!BM742,②コード一覧!$BB$2:$BB$802,0),3))</f>
        <v/>
      </c>
      <c r="P746" s="52"/>
      <c r="Q746" s="20" t="str">
        <f>IF(②コード一覧!BF742="","",②コード一覧!BF742)</f>
        <v/>
      </c>
    </row>
    <row r="747" spans="1:17">
      <c r="A747" s="52" t="str">
        <f>IF(②コード一覧!BB743="","",②コード一覧!BB743)</f>
        <v/>
      </c>
      <c r="B747" s="52" t="str">
        <f>IF(②コード一覧!BH743="","",②コード一覧!BH743)</f>
        <v/>
      </c>
      <c r="C747" s="53" t="str">
        <f>IF(A747="","",INDEX(②コード一覧!$B$2:$D$40,MATCH(③組織表示変え!B747,②コード一覧!$B$2:$B$40,0),3))</f>
        <v/>
      </c>
      <c r="D747" s="61"/>
      <c r="E747" s="20" t="str">
        <f t="shared" si="11"/>
        <v/>
      </c>
      <c r="F747" s="53"/>
      <c r="G747" s="53" t="str">
        <f>IF(②コード一覧!BI743="","",INDEX(②コード一覧!$BB$2:$BD$802,MATCH(②コード一覧!BI743,②コード一覧!$BB$2:$BB$802,0),3))</f>
        <v/>
      </c>
      <c r="H747" s="53"/>
      <c r="I747" s="53" t="str">
        <f>IF(②コード一覧!BJ743="","",INDEX(②コード一覧!$BB$2:$BD$802,MATCH(②コード一覧!BJ743,②コード一覧!$BB$2:$BB$802,0),3))</f>
        <v/>
      </c>
      <c r="J747" s="53"/>
      <c r="K747" s="53" t="str">
        <f>IF(②コード一覧!BK743="","",INDEX(②コード一覧!$BB$2:$BD$802,MATCH(②コード一覧!BK743,②コード一覧!$BB$2:$BB$802,0),3))</f>
        <v/>
      </c>
      <c r="L747" s="53"/>
      <c r="M747" s="53" t="str">
        <f>IF(②コード一覧!BL743="","",INDEX(②コード一覧!$BB$2:$BD$802,MATCH(②コード一覧!BL743,②コード一覧!$BB$2:$BB$802,0),3))</f>
        <v/>
      </c>
      <c r="N747" s="53"/>
      <c r="O747" s="53" t="str">
        <f>IF(②コード一覧!BM743="","",INDEX(②コード一覧!$BB$2:$BD$802,MATCH(②コード一覧!BM743,②コード一覧!$BB$2:$BB$802,0),3))</f>
        <v/>
      </c>
      <c r="P747" s="52"/>
      <c r="Q747" s="20" t="str">
        <f>IF(②コード一覧!BF743="","",②コード一覧!BF743)</f>
        <v/>
      </c>
    </row>
    <row r="748" spans="1:17">
      <c r="A748" s="52" t="str">
        <f>IF(②コード一覧!BB744="","",②コード一覧!BB744)</f>
        <v/>
      </c>
      <c r="B748" s="52" t="str">
        <f>IF(②コード一覧!BH744="","",②コード一覧!BH744)</f>
        <v/>
      </c>
      <c r="C748" s="53" t="str">
        <f>IF(A748="","",INDEX(②コード一覧!$B$2:$D$40,MATCH(③組織表示変え!B748,②コード一覧!$B$2:$B$40,0),3))</f>
        <v/>
      </c>
      <c r="D748" s="61"/>
      <c r="E748" s="20" t="str">
        <f t="shared" si="11"/>
        <v/>
      </c>
      <c r="F748" s="53"/>
      <c r="G748" s="53" t="str">
        <f>IF(②コード一覧!BI744="","",INDEX(②コード一覧!$BB$2:$BD$802,MATCH(②コード一覧!BI744,②コード一覧!$BB$2:$BB$802,0),3))</f>
        <v/>
      </c>
      <c r="H748" s="53"/>
      <c r="I748" s="53" t="str">
        <f>IF(②コード一覧!BJ744="","",INDEX(②コード一覧!$BB$2:$BD$802,MATCH(②コード一覧!BJ744,②コード一覧!$BB$2:$BB$802,0),3))</f>
        <v/>
      </c>
      <c r="J748" s="53"/>
      <c r="K748" s="53" t="str">
        <f>IF(②コード一覧!BK744="","",INDEX(②コード一覧!$BB$2:$BD$802,MATCH(②コード一覧!BK744,②コード一覧!$BB$2:$BB$802,0),3))</f>
        <v/>
      </c>
      <c r="L748" s="53"/>
      <c r="M748" s="53" t="str">
        <f>IF(②コード一覧!BL744="","",INDEX(②コード一覧!$BB$2:$BD$802,MATCH(②コード一覧!BL744,②コード一覧!$BB$2:$BB$802,0),3))</f>
        <v/>
      </c>
      <c r="N748" s="53"/>
      <c r="O748" s="53" t="str">
        <f>IF(②コード一覧!BM744="","",INDEX(②コード一覧!$BB$2:$BD$802,MATCH(②コード一覧!BM744,②コード一覧!$BB$2:$BB$802,0),3))</f>
        <v/>
      </c>
      <c r="P748" s="52"/>
      <c r="Q748" s="20" t="str">
        <f>IF(②コード一覧!BF744="","",②コード一覧!BF744)</f>
        <v/>
      </c>
    </row>
    <row r="749" spans="1:17">
      <c r="A749" s="52" t="str">
        <f>IF(②コード一覧!BB745="","",②コード一覧!BB745)</f>
        <v/>
      </c>
      <c r="B749" s="52" t="str">
        <f>IF(②コード一覧!BH745="","",②コード一覧!BH745)</f>
        <v/>
      </c>
      <c r="C749" s="53" t="str">
        <f>IF(A749="","",INDEX(②コード一覧!$B$2:$D$40,MATCH(③組織表示変え!B749,②コード一覧!$B$2:$B$40,0),3))</f>
        <v/>
      </c>
      <c r="D749" s="61"/>
      <c r="E749" s="20" t="str">
        <f t="shared" si="11"/>
        <v/>
      </c>
      <c r="F749" s="53"/>
      <c r="G749" s="53" t="str">
        <f>IF(②コード一覧!BI745="","",INDEX(②コード一覧!$BB$2:$BD$802,MATCH(②コード一覧!BI745,②コード一覧!$BB$2:$BB$802,0),3))</f>
        <v/>
      </c>
      <c r="H749" s="53"/>
      <c r="I749" s="53" t="str">
        <f>IF(②コード一覧!BJ745="","",INDEX(②コード一覧!$BB$2:$BD$802,MATCH(②コード一覧!BJ745,②コード一覧!$BB$2:$BB$802,0),3))</f>
        <v/>
      </c>
      <c r="J749" s="53"/>
      <c r="K749" s="53" t="str">
        <f>IF(②コード一覧!BK745="","",INDEX(②コード一覧!$BB$2:$BD$802,MATCH(②コード一覧!BK745,②コード一覧!$BB$2:$BB$802,0),3))</f>
        <v/>
      </c>
      <c r="L749" s="53"/>
      <c r="M749" s="53" t="str">
        <f>IF(②コード一覧!BL745="","",INDEX(②コード一覧!$BB$2:$BD$802,MATCH(②コード一覧!BL745,②コード一覧!$BB$2:$BB$802,0),3))</f>
        <v/>
      </c>
      <c r="N749" s="53"/>
      <c r="O749" s="53" t="str">
        <f>IF(②コード一覧!BM745="","",INDEX(②コード一覧!$BB$2:$BD$802,MATCH(②コード一覧!BM745,②コード一覧!$BB$2:$BB$802,0),3))</f>
        <v/>
      </c>
      <c r="P749" s="52"/>
      <c r="Q749" s="20" t="str">
        <f>IF(②コード一覧!BF745="","",②コード一覧!BF745)</f>
        <v/>
      </c>
    </row>
    <row r="750" spans="1:17">
      <c r="A750" s="52" t="str">
        <f>IF(②コード一覧!BB746="","",②コード一覧!BB746)</f>
        <v/>
      </c>
      <c r="B750" s="52" t="str">
        <f>IF(②コード一覧!BH746="","",②コード一覧!BH746)</f>
        <v/>
      </c>
      <c r="C750" s="53" t="str">
        <f>IF(A750="","",INDEX(②コード一覧!$B$2:$D$40,MATCH(③組織表示変え!B750,②コード一覧!$B$2:$B$40,0),3))</f>
        <v/>
      </c>
      <c r="D750" s="61"/>
      <c r="E750" s="20" t="str">
        <f t="shared" si="11"/>
        <v/>
      </c>
      <c r="F750" s="53"/>
      <c r="G750" s="53" t="str">
        <f>IF(②コード一覧!BI746="","",INDEX(②コード一覧!$BB$2:$BD$802,MATCH(②コード一覧!BI746,②コード一覧!$BB$2:$BB$802,0),3))</f>
        <v/>
      </c>
      <c r="H750" s="53"/>
      <c r="I750" s="53" t="str">
        <f>IF(②コード一覧!BJ746="","",INDEX(②コード一覧!$BB$2:$BD$802,MATCH(②コード一覧!BJ746,②コード一覧!$BB$2:$BB$802,0),3))</f>
        <v/>
      </c>
      <c r="J750" s="53"/>
      <c r="K750" s="53" t="str">
        <f>IF(②コード一覧!BK746="","",INDEX(②コード一覧!$BB$2:$BD$802,MATCH(②コード一覧!BK746,②コード一覧!$BB$2:$BB$802,0),3))</f>
        <v/>
      </c>
      <c r="L750" s="53"/>
      <c r="M750" s="53" t="str">
        <f>IF(②コード一覧!BL746="","",INDEX(②コード一覧!$BB$2:$BD$802,MATCH(②コード一覧!BL746,②コード一覧!$BB$2:$BB$802,0),3))</f>
        <v/>
      </c>
      <c r="N750" s="53"/>
      <c r="O750" s="53" t="str">
        <f>IF(②コード一覧!BM746="","",INDEX(②コード一覧!$BB$2:$BD$802,MATCH(②コード一覧!BM746,②コード一覧!$BB$2:$BB$802,0),3))</f>
        <v/>
      </c>
      <c r="P750" s="52"/>
      <c r="Q750" s="20" t="str">
        <f>IF(②コード一覧!BF746="","",②コード一覧!BF746)</f>
        <v/>
      </c>
    </row>
    <row r="751" spans="1:17">
      <c r="A751" s="52" t="str">
        <f>IF(②コード一覧!BB747="","",②コード一覧!BB747)</f>
        <v/>
      </c>
      <c r="B751" s="52" t="str">
        <f>IF(②コード一覧!BH747="","",②コード一覧!BH747)</f>
        <v/>
      </c>
      <c r="C751" s="53" t="str">
        <f>IF(A751="","",INDEX(②コード一覧!$B$2:$D$40,MATCH(③組織表示変え!B751,②コード一覧!$B$2:$B$40,0),3))</f>
        <v/>
      </c>
      <c r="D751" s="61"/>
      <c r="E751" s="20" t="str">
        <f t="shared" si="11"/>
        <v/>
      </c>
      <c r="F751" s="53"/>
      <c r="G751" s="53" t="str">
        <f>IF(②コード一覧!BI747="","",INDEX(②コード一覧!$BB$2:$BD$802,MATCH(②コード一覧!BI747,②コード一覧!$BB$2:$BB$802,0),3))</f>
        <v/>
      </c>
      <c r="H751" s="53"/>
      <c r="I751" s="53" t="str">
        <f>IF(②コード一覧!BJ747="","",INDEX(②コード一覧!$BB$2:$BD$802,MATCH(②コード一覧!BJ747,②コード一覧!$BB$2:$BB$802,0),3))</f>
        <v/>
      </c>
      <c r="J751" s="53"/>
      <c r="K751" s="53" t="str">
        <f>IF(②コード一覧!BK747="","",INDEX(②コード一覧!$BB$2:$BD$802,MATCH(②コード一覧!BK747,②コード一覧!$BB$2:$BB$802,0),3))</f>
        <v/>
      </c>
      <c r="L751" s="53"/>
      <c r="M751" s="53" t="str">
        <f>IF(②コード一覧!BL747="","",INDEX(②コード一覧!$BB$2:$BD$802,MATCH(②コード一覧!BL747,②コード一覧!$BB$2:$BB$802,0),3))</f>
        <v/>
      </c>
      <c r="N751" s="53"/>
      <c r="O751" s="53" t="str">
        <f>IF(②コード一覧!BM747="","",INDEX(②コード一覧!$BB$2:$BD$802,MATCH(②コード一覧!BM747,②コード一覧!$BB$2:$BB$802,0),3))</f>
        <v/>
      </c>
      <c r="P751" s="52"/>
      <c r="Q751" s="20" t="str">
        <f>IF(②コード一覧!BF747="","",②コード一覧!BF747)</f>
        <v/>
      </c>
    </row>
    <row r="752" spans="1:17">
      <c r="A752" s="52" t="str">
        <f>IF(②コード一覧!BB748="","",②コード一覧!BB748)</f>
        <v/>
      </c>
      <c r="B752" s="52" t="str">
        <f>IF(②コード一覧!BH748="","",②コード一覧!BH748)</f>
        <v/>
      </c>
      <c r="C752" s="53" t="str">
        <f>IF(A752="","",INDEX(②コード一覧!$B$2:$D$40,MATCH(③組織表示変え!B752,②コード一覧!$B$2:$B$40,0),3))</f>
        <v/>
      </c>
      <c r="D752" s="61"/>
      <c r="E752" s="20" t="str">
        <f t="shared" si="11"/>
        <v/>
      </c>
      <c r="F752" s="53"/>
      <c r="G752" s="53" t="str">
        <f>IF(②コード一覧!BI748="","",INDEX(②コード一覧!$BB$2:$BD$802,MATCH(②コード一覧!BI748,②コード一覧!$BB$2:$BB$802,0),3))</f>
        <v/>
      </c>
      <c r="H752" s="53"/>
      <c r="I752" s="53" t="str">
        <f>IF(②コード一覧!BJ748="","",INDEX(②コード一覧!$BB$2:$BD$802,MATCH(②コード一覧!BJ748,②コード一覧!$BB$2:$BB$802,0),3))</f>
        <v/>
      </c>
      <c r="J752" s="53"/>
      <c r="K752" s="53" t="str">
        <f>IF(②コード一覧!BK748="","",INDEX(②コード一覧!$BB$2:$BD$802,MATCH(②コード一覧!BK748,②コード一覧!$BB$2:$BB$802,0),3))</f>
        <v/>
      </c>
      <c r="L752" s="53"/>
      <c r="M752" s="53" t="str">
        <f>IF(②コード一覧!BL748="","",INDEX(②コード一覧!$BB$2:$BD$802,MATCH(②コード一覧!BL748,②コード一覧!$BB$2:$BB$802,0),3))</f>
        <v/>
      </c>
      <c r="N752" s="53"/>
      <c r="O752" s="53" t="str">
        <f>IF(②コード一覧!BM748="","",INDEX(②コード一覧!$BB$2:$BD$802,MATCH(②コード一覧!BM748,②コード一覧!$BB$2:$BB$802,0),3))</f>
        <v/>
      </c>
      <c r="P752" s="52"/>
      <c r="Q752" s="20" t="str">
        <f>IF(②コード一覧!BF748="","",②コード一覧!BF748)</f>
        <v/>
      </c>
    </row>
    <row r="753" spans="1:17">
      <c r="A753" s="52" t="str">
        <f>IF(②コード一覧!BB749="","",②コード一覧!BB749)</f>
        <v/>
      </c>
      <c r="B753" s="52" t="str">
        <f>IF(②コード一覧!BH749="","",②コード一覧!BH749)</f>
        <v/>
      </c>
      <c r="C753" s="53" t="str">
        <f>IF(A753="","",INDEX(②コード一覧!$B$2:$D$40,MATCH(③組織表示変え!B753,②コード一覧!$B$2:$B$40,0),3))</f>
        <v/>
      </c>
      <c r="D753" s="61"/>
      <c r="E753" s="20" t="str">
        <f t="shared" si="11"/>
        <v/>
      </c>
      <c r="F753" s="53"/>
      <c r="G753" s="53" t="str">
        <f>IF(②コード一覧!BI749="","",INDEX(②コード一覧!$BB$2:$BD$802,MATCH(②コード一覧!BI749,②コード一覧!$BB$2:$BB$802,0),3))</f>
        <v/>
      </c>
      <c r="H753" s="53"/>
      <c r="I753" s="53" t="str">
        <f>IF(②コード一覧!BJ749="","",INDEX(②コード一覧!$BB$2:$BD$802,MATCH(②コード一覧!BJ749,②コード一覧!$BB$2:$BB$802,0),3))</f>
        <v/>
      </c>
      <c r="J753" s="53"/>
      <c r="K753" s="53" t="str">
        <f>IF(②コード一覧!BK749="","",INDEX(②コード一覧!$BB$2:$BD$802,MATCH(②コード一覧!BK749,②コード一覧!$BB$2:$BB$802,0),3))</f>
        <v/>
      </c>
      <c r="L753" s="53"/>
      <c r="M753" s="53" t="str">
        <f>IF(②コード一覧!BL749="","",INDEX(②コード一覧!$BB$2:$BD$802,MATCH(②コード一覧!BL749,②コード一覧!$BB$2:$BB$802,0),3))</f>
        <v/>
      </c>
      <c r="N753" s="53"/>
      <c r="O753" s="53" t="str">
        <f>IF(②コード一覧!BM749="","",INDEX(②コード一覧!$BB$2:$BD$802,MATCH(②コード一覧!BM749,②コード一覧!$BB$2:$BB$802,0),3))</f>
        <v/>
      </c>
      <c r="P753" s="52"/>
      <c r="Q753" s="20" t="str">
        <f>IF(②コード一覧!BF749="","",②コード一覧!BF749)</f>
        <v/>
      </c>
    </row>
    <row r="754" spans="1:17">
      <c r="A754" s="52" t="str">
        <f>IF(②コード一覧!BB750="","",②コード一覧!BB750)</f>
        <v/>
      </c>
      <c r="B754" s="52" t="str">
        <f>IF(②コード一覧!BH750="","",②コード一覧!BH750)</f>
        <v/>
      </c>
      <c r="C754" s="53" t="str">
        <f>IF(A754="","",INDEX(②コード一覧!$B$2:$D$40,MATCH(③組織表示変え!B754,②コード一覧!$B$2:$B$40,0),3))</f>
        <v/>
      </c>
      <c r="D754" s="61"/>
      <c r="E754" s="20" t="str">
        <f t="shared" si="11"/>
        <v/>
      </c>
      <c r="F754" s="53"/>
      <c r="G754" s="53" t="str">
        <f>IF(②コード一覧!BI750="","",INDEX(②コード一覧!$BB$2:$BD$802,MATCH(②コード一覧!BI750,②コード一覧!$BB$2:$BB$802,0),3))</f>
        <v/>
      </c>
      <c r="H754" s="53"/>
      <c r="I754" s="53" t="str">
        <f>IF(②コード一覧!BJ750="","",INDEX(②コード一覧!$BB$2:$BD$802,MATCH(②コード一覧!BJ750,②コード一覧!$BB$2:$BB$802,0),3))</f>
        <v/>
      </c>
      <c r="J754" s="53"/>
      <c r="K754" s="53" t="str">
        <f>IF(②コード一覧!BK750="","",INDEX(②コード一覧!$BB$2:$BD$802,MATCH(②コード一覧!BK750,②コード一覧!$BB$2:$BB$802,0),3))</f>
        <v/>
      </c>
      <c r="L754" s="53"/>
      <c r="M754" s="53" t="str">
        <f>IF(②コード一覧!BL750="","",INDEX(②コード一覧!$BB$2:$BD$802,MATCH(②コード一覧!BL750,②コード一覧!$BB$2:$BB$802,0),3))</f>
        <v/>
      </c>
      <c r="N754" s="53"/>
      <c r="O754" s="53" t="str">
        <f>IF(②コード一覧!BM750="","",INDEX(②コード一覧!$BB$2:$BD$802,MATCH(②コード一覧!BM750,②コード一覧!$BB$2:$BB$802,0),3))</f>
        <v/>
      </c>
      <c r="P754" s="52"/>
      <c r="Q754" s="20" t="str">
        <f>IF(②コード一覧!BF750="","",②コード一覧!BF750)</f>
        <v/>
      </c>
    </row>
    <row r="755" spans="1:17">
      <c r="A755" s="52" t="str">
        <f>IF(②コード一覧!BB751="","",②コード一覧!BB751)</f>
        <v/>
      </c>
      <c r="B755" s="52" t="str">
        <f>IF(②コード一覧!BH751="","",②コード一覧!BH751)</f>
        <v/>
      </c>
      <c r="C755" s="53" t="str">
        <f>IF(A755="","",INDEX(②コード一覧!$B$2:$D$40,MATCH(③組織表示変え!B755,②コード一覧!$B$2:$B$40,0),3))</f>
        <v/>
      </c>
      <c r="D755" s="61"/>
      <c r="E755" s="20" t="str">
        <f t="shared" si="11"/>
        <v/>
      </c>
      <c r="F755" s="53"/>
      <c r="G755" s="53" t="str">
        <f>IF(②コード一覧!BI751="","",INDEX(②コード一覧!$BB$2:$BD$802,MATCH(②コード一覧!BI751,②コード一覧!$BB$2:$BB$802,0),3))</f>
        <v/>
      </c>
      <c r="H755" s="53"/>
      <c r="I755" s="53" t="str">
        <f>IF(②コード一覧!BJ751="","",INDEX(②コード一覧!$BB$2:$BD$802,MATCH(②コード一覧!BJ751,②コード一覧!$BB$2:$BB$802,0),3))</f>
        <v/>
      </c>
      <c r="J755" s="53"/>
      <c r="K755" s="53" t="str">
        <f>IF(②コード一覧!BK751="","",INDEX(②コード一覧!$BB$2:$BD$802,MATCH(②コード一覧!BK751,②コード一覧!$BB$2:$BB$802,0),3))</f>
        <v/>
      </c>
      <c r="L755" s="53"/>
      <c r="M755" s="53" t="str">
        <f>IF(②コード一覧!BL751="","",INDEX(②コード一覧!$BB$2:$BD$802,MATCH(②コード一覧!BL751,②コード一覧!$BB$2:$BB$802,0),3))</f>
        <v/>
      </c>
      <c r="N755" s="53"/>
      <c r="O755" s="53" t="str">
        <f>IF(②コード一覧!BM751="","",INDEX(②コード一覧!$BB$2:$BD$802,MATCH(②コード一覧!BM751,②コード一覧!$BB$2:$BB$802,0),3))</f>
        <v/>
      </c>
      <c r="P755" s="52"/>
      <c r="Q755" s="20" t="str">
        <f>IF(②コード一覧!BF751="","",②コード一覧!BF751)</f>
        <v/>
      </c>
    </row>
    <row r="756" spans="1:17">
      <c r="A756" s="52" t="str">
        <f>IF(②コード一覧!BB752="","",②コード一覧!BB752)</f>
        <v/>
      </c>
      <c r="B756" s="52" t="str">
        <f>IF(②コード一覧!BH752="","",②コード一覧!BH752)</f>
        <v/>
      </c>
      <c r="C756" s="53" t="str">
        <f>IF(A756="","",INDEX(②コード一覧!$B$2:$D$40,MATCH(③組織表示変え!B756,②コード一覧!$B$2:$B$40,0),3))</f>
        <v/>
      </c>
      <c r="D756" s="61"/>
      <c r="E756" s="20" t="str">
        <f t="shared" si="11"/>
        <v/>
      </c>
      <c r="F756" s="53"/>
      <c r="G756" s="53" t="str">
        <f>IF(②コード一覧!BI752="","",INDEX(②コード一覧!$BB$2:$BD$802,MATCH(②コード一覧!BI752,②コード一覧!$BB$2:$BB$802,0),3))</f>
        <v/>
      </c>
      <c r="H756" s="53"/>
      <c r="I756" s="53" t="str">
        <f>IF(②コード一覧!BJ752="","",INDEX(②コード一覧!$BB$2:$BD$802,MATCH(②コード一覧!BJ752,②コード一覧!$BB$2:$BB$802,0),3))</f>
        <v/>
      </c>
      <c r="J756" s="53"/>
      <c r="K756" s="53" t="str">
        <f>IF(②コード一覧!BK752="","",INDEX(②コード一覧!$BB$2:$BD$802,MATCH(②コード一覧!BK752,②コード一覧!$BB$2:$BB$802,0),3))</f>
        <v/>
      </c>
      <c r="L756" s="53"/>
      <c r="M756" s="53" t="str">
        <f>IF(②コード一覧!BL752="","",INDEX(②コード一覧!$BB$2:$BD$802,MATCH(②コード一覧!BL752,②コード一覧!$BB$2:$BB$802,0),3))</f>
        <v/>
      </c>
      <c r="N756" s="53"/>
      <c r="O756" s="53" t="str">
        <f>IF(②コード一覧!BM752="","",INDEX(②コード一覧!$BB$2:$BD$802,MATCH(②コード一覧!BM752,②コード一覧!$BB$2:$BB$802,0),3))</f>
        <v/>
      </c>
      <c r="P756" s="52"/>
      <c r="Q756" s="20" t="str">
        <f>IF(②コード一覧!BF752="","",②コード一覧!BF752)</f>
        <v/>
      </c>
    </row>
    <row r="757" spans="1:17">
      <c r="A757" s="52" t="str">
        <f>IF(②コード一覧!BB753="","",②コード一覧!BB753)</f>
        <v/>
      </c>
      <c r="B757" s="52" t="str">
        <f>IF(②コード一覧!BH753="","",②コード一覧!BH753)</f>
        <v/>
      </c>
      <c r="C757" s="53" t="str">
        <f>IF(A757="","",INDEX(②コード一覧!$B$2:$D$40,MATCH(③組織表示変え!B757,②コード一覧!$B$2:$B$40,0),3))</f>
        <v/>
      </c>
      <c r="D757" s="61"/>
      <c r="E757" s="20" t="str">
        <f t="shared" si="11"/>
        <v/>
      </c>
      <c r="F757" s="53"/>
      <c r="G757" s="53" t="str">
        <f>IF(②コード一覧!BI753="","",INDEX(②コード一覧!$BB$2:$BD$802,MATCH(②コード一覧!BI753,②コード一覧!$BB$2:$BB$802,0),3))</f>
        <v/>
      </c>
      <c r="H757" s="53"/>
      <c r="I757" s="53" t="str">
        <f>IF(②コード一覧!BJ753="","",INDEX(②コード一覧!$BB$2:$BD$802,MATCH(②コード一覧!BJ753,②コード一覧!$BB$2:$BB$802,0),3))</f>
        <v/>
      </c>
      <c r="J757" s="53"/>
      <c r="K757" s="53" t="str">
        <f>IF(②コード一覧!BK753="","",INDEX(②コード一覧!$BB$2:$BD$802,MATCH(②コード一覧!BK753,②コード一覧!$BB$2:$BB$802,0),3))</f>
        <v/>
      </c>
      <c r="L757" s="53"/>
      <c r="M757" s="53" t="str">
        <f>IF(②コード一覧!BL753="","",INDEX(②コード一覧!$BB$2:$BD$802,MATCH(②コード一覧!BL753,②コード一覧!$BB$2:$BB$802,0),3))</f>
        <v/>
      </c>
      <c r="N757" s="53"/>
      <c r="O757" s="53" t="str">
        <f>IF(②コード一覧!BM753="","",INDEX(②コード一覧!$BB$2:$BD$802,MATCH(②コード一覧!BM753,②コード一覧!$BB$2:$BB$802,0),3))</f>
        <v/>
      </c>
      <c r="P757" s="52"/>
      <c r="Q757" s="20" t="str">
        <f>IF(②コード一覧!BF753="","",②コード一覧!BF753)</f>
        <v/>
      </c>
    </row>
    <row r="758" spans="1:17">
      <c r="A758" s="52" t="str">
        <f>IF(②コード一覧!BB754="","",②コード一覧!BB754)</f>
        <v/>
      </c>
      <c r="B758" s="52" t="str">
        <f>IF(②コード一覧!BH754="","",②コード一覧!BH754)</f>
        <v/>
      </c>
      <c r="C758" s="53" t="str">
        <f>IF(A758="","",INDEX(②コード一覧!$B$2:$D$40,MATCH(③組織表示変え!B758,②コード一覧!$B$2:$B$40,0),3))</f>
        <v/>
      </c>
      <c r="D758" s="61"/>
      <c r="E758" s="20" t="str">
        <f t="shared" si="11"/>
        <v/>
      </c>
      <c r="F758" s="53"/>
      <c r="G758" s="53" t="str">
        <f>IF(②コード一覧!BI754="","",INDEX(②コード一覧!$BB$2:$BD$802,MATCH(②コード一覧!BI754,②コード一覧!$BB$2:$BB$802,0),3))</f>
        <v/>
      </c>
      <c r="H758" s="53"/>
      <c r="I758" s="53" t="str">
        <f>IF(②コード一覧!BJ754="","",INDEX(②コード一覧!$BB$2:$BD$802,MATCH(②コード一覧!BJ754,②コード一覧!$BB$2:$BB$802,0),3))</f>
        <v/>
      </c>
      <c r="J758" s="53"/>
      <c r="K758" s="53" t="str">
        <f>IF(②コード一覧!BK754="","",INDEX(②コード一覧!$BB$2:$BD$802,MATCH(②コード一覧!BK754,②コード一覧!$BB$2:$BB$802,0),3))</f>
        <v/>
      </c>
      <c r="L758" s="53"/>
      <c r="M758" s="53" t="str">
        <f>IF(②コード一覧!BL754="","",INDEX(②コード一覧!$BB$2:$BD$802,MATCH(②コード一覧!BL754,②コード一覧!$BB$2:$BB$802,0),3))</f>
        <v/>
      </c>
      <c r="N758" s="53"/>
      <c r="O758" s="53" t="str">
        <f>IF(②コード一覧!BM754="","",INDEX(②コード一覧!$BB$2:$BD$802,MATCH(②コード一覧!BM754,②コード一覧!$BB$2:$BB$802,0),3))</f>
        <v/>
      </c>
      <c r="P758" s="52"/>
      <c r="Q758" s="20" t="str">
        <f>IF(②コード一覧!BF754="","",②コード一覧!BF754)</f>
        <v/>
      </c>
    </row>
    <row r="759" spans="1:17">
      <c r="A759" s="52" t="str">
        <f>IF(②コード一覧!BB755="","",②コード一覧!BB755)</f>
        <v/>
      </c>
      <c r="B759" s="52" t="str">
        <f>IF(②コード一覧!BH755="","",②コード一覧!BH755)</f>
        <v/>
      </c>
      <c r="C759" s="53" t="str">
        <f>IF(A759="","",INDEX(②コード一覧!$B$2:$D$40,MATCH(③組織表示変え!B759,②コード一覧!$B$2:$B$40,0),3))</f>
        <v/>
      </c>
      <c r="D759" s="61"/>
      <c r="E759" s="20" t="str">
        <f t="shared" si="11"/>
        <v/>
      </c>
      <c r="F759" s="53"/>
      <c r="G759" s="53" t="str">
        <f>IF(②コード一覧!BI755="","",INDEX(②コード一覧!$BB$2:$BD$802,MATCH(②コード一覧!BI755,②コード一覧!$BB$2:$BB$802,0),3))</f>
        <v/>
      </c>
      <c r="H759" s="53"/>
      <c r="I759" s="53" t="str">
        <f>IF(②コード一覧!BJ755="","",INDEX(②コード一覧!$BB$2:$BD$802,MATCH(②コード一覧!BJ755,②コード一覧!$BB$2:$BB$802,0),3))</f>
        <v/>
      </c>
      <c r="J759" s="53"/>
      <c r="K759" s="53" t="str">
        <f>IF(②コード一覧!BK755="","",INDEX(②コード一覧!$BB$2:$BD$802,MATCH(②コード一覧!BK755,②コード一覧!$BB$2:$BB$802,0),3))</f>
        <v/>
      </c>
      <c r="L759" s="53"/>
      <c r="M759" s="53" t="str">
        <f>IF(②コード一覧!BL755="","",INDEX(②コード一覧!$BB$2:$BD$802,MATCH(②コード一覧!BL755,②コード一覧!$BB$2:$BB$802,0),3))</f>
        <v/>
      </c>
      <c r="N759" s="53"/>
      <c r="O759" s="53" t="str">
        <f>IF(②コード一覧!BM755="","",INDEX(②コード一覧!$BB$2:$BD$802,MATCH(②コード一覧!BM755,②コード一覧!$BB$2:$BB$802,0),3))</f>
        <v/>
      </c>
      <c r="P759" s="52"/>
      <c r="Q759" s="20" t="str">
        <f>IF(②コード一覧!BF755="","",②コード一覧!BF755)</f>
        <v/>
      </c>
    </row>
    <row r="760" spans="1:17">
      <c r="A760" s="52" t="str">
        <f>IF(②コード一覧!BB756="","",②コード一覧!BB756)</f>
        <v/>
      </c>
      <c r="B760" s="52" t="str">
        <f>IF(②コード一覧!BH756="","",②コード一覧!BH756)</f>
        <v/>
      </c>
      <c r="C760" s="53" t="str">
        <f>IF(A760="","",INDEX(②コード一覧!$B$2:$D$40,MATCH(③組織表示変え!B760,②コード一覧!$B$2:$B$40,0),3))</f>
        <v/>
      </c>
      <c r="D760" s="61"/>
      <c r="E760" s="20" t="str">
        <f t="shared" si="11"/>
        <v/>
      </c>
      <c r="F760" s="53"/>
      <c r="G760" s="53" t="str">
        <f>IF(②コード一覧!BI756="","",INDEX(②コード一覧!$BB$2:$BD$802,MATCH(②コード一覧!BI756,②コード一覧!$BB$2:$BB$802,0),3))</f>
        <v/>
      </c>
      <c r="H760" s="53"/>
      <c r="I760" s="53" t="str">
        <f>IF(②コード一覧!BJ756="","",INDEX(②コード一覧!$BB$2:$BD$802,MATCH(②コード一覧!BJ756,②コード一覧!$BB$2:$BB$802,0),3))</f>
        <v/>
      </c>
      <c r="J760" s="53"/>
      <c r="K760" s="53" t="str">
        <f>IF(②コード一覧!BK756="","",INDEX(②コード一覧!$BB$2:$BD$802,MATCH(②コード一覧!BK756,②コード一覧!$BB$2:$BB$802,0),3))</f>
        <v/>
      </c>
      <c r="L760" s="53"/>
      <c r="M760" s="53" t="str">
        <f>IF(②コード一覧!BL756="","",INDEX(②コード一覧!$BB$2:$BD$802,MATCH(②コード一覧!BL756,②コード一覧!$BB$2:$BB$802,0),3))</f>
        <v/>
      </c>
      <c r="N760" s="53"/>
      <c r="O760" s="53" t="str">
        <f>IF(②コード一覧!BM756="","",INDEX(②コード一覧!$BB$2:$BD$802,MATCH(②コード一覧!BM756,②コード一覧!$BB$2:$BB$802,0),3))</f>
        <v/>
      </c>
      <c r="P760" s="52"/>
      <c r="Q760" s="20" t="str">
        <f>IF(②コード一覧!BF756="","",②コード一覧!BF756)</f>
        <v/>
      </c>
    </row>
    <row r="761" spans="1:17">
      <c r="A761" s="52" t="str">
        <f>IF(②コード一覧!BB757="","",②コード一覧!BB757)</f>
        <v/>
      </c>
      <c r="B761" s="52" t="str">
        <f>IF(②コード一覧!BH757="","",②コード一覧!BH757)</f>
        <v/>
      </c>
      <c r="C761" s="53" t="str">
        <f>IF(A761="","",INDEX(②コード一覧!$B$2:$D$40,MATCH(③組織表示変え!B761,②コード一覧!$B$2:$B$40,0),3))</f>
        <v/>
      </c>
      <c r="D761" s="61"/>
      <c r="E761" s="20" t="str">
        <f t="shared" si="11"/>
        <v/>
      </c>
      <c r="F761" s="53"/>
      <c r="G761" s="53" t="str">
        <f>IF(②コード一覧!BI757="","",INDEX(②コード一覧!$BB$2:$BD$802,MATCH(②コード一覧!BI757,②コード一覧!$BB$2:$BB$802,0),3))</f>
        <v/>
      </c>
      <c r="H761" s="53"/>
      <c r="I761" s="53" t="str">
        <f>IF(②コード一覧!BJ757="","",INDEX(②コード一覧!$BB$2:$BD$802,MATCH(②コード一覧!BJ757,②コード一覧!$BB$2:$BB$802,0),3))</f>
        <v/>
      </c>
      <c r="J761" s="53"/>
      <c r="K761" s="53" t="str">
        <f>IF(②コード一覧!BK757="","",INDEX(②コード一覧!$BB$2:$BD$802,MATCH(②コード一覧!BK757,②コード一覧!$BB$2:$BB$802,0),3))</f>
        <v/>
      </c>
      <c r="L761" s="53"/>
      <c r="M761" s="53" t="str">
        <f>IF(②コード一覧!BL757="","",INDEX(②コード一覧!$BB$2:$BD$802,MATCH(②コード一覧!BL757,②コード一覧!$BB$2:$BB$802,0),3))</f>
        <v/>
      </c>
      <c r="N761" s="53"/>
      <c r="O761" s="53" t="str">
        <f>IF(②コード一覧!BM757="","",INDEX(②コード一覧!$BB$2:$BD$802,MATCH(②コード一覧!BM757,②コード一覧!$BB$2:$BB$802,0),3))</f>
        <v/>
      </c>
      <c r="P761" s="52"/>
      <c r="Q761" s="20" t="str">
        <f>IF(②コード一覧!BF757="","",②コード一覧!BF757)</f>
        <v/>
      </c>
    </row>
    <row r="762" spans="1:17">
      <c r="A762" s="52" t="str">
        <f>IF(②コード一覧!BB758="","",②コード一覧!BB758)</f>
        <v/>
      </c>
      <c r="B762" s="52" t="str">
        <f>IF(②コード一覧!BH758="","",②コード一覧!BH758)</f>
        <v/>
      </c>
      <c r="C762" s="53" t="str">
        <f>IF(A762="","",INDEX(②コード一覧!$B$2:$D$40,MATCH(③組織表示変え!B762,②コード一覧!$B$2:$B$40,0),3))</f>
        <v/>
      </c>
      <c r="D762" s="61"/>
      <c r="E762" s="20" t="str">
        <f t="shared" si="11"/>
        <v/>
      </c>
      <c r="F762" s="53"/>
      <c r="G762" s="53" t="str">
        <f>IF(②コード一覧!BI758="","",INDEX(②コード一覧!$BB$2:$BD$802,MATCH(②コード一覧!BI758,②コード一覧!$BB$2:$BB$802,0),3))</f>
        <v/>
      </c>
      <c r="H762" s="53"/>
      <c r="I762" s="53" t="str">
        <f>IF(②コード一覧!BJ758="","",INDEX(②コード一覧!$BB$2:$BD$802,MATCH(②コード一覧!BJ758,②コード一覧!$BB$2:$BB$802,0),3))</f>
        <v/>
      </c>
      <c r="J762" s="53"/>
      <c r="K762" s="53" t="str">
        <f>IF(②コード一覧!BK758="","",INDEX(②コード一覧!$BB$2:$BD$802,MATCH(②コード一覧!BK758,②コード一覧!$BB$2:$BB$802,0),3))</f>
        <v/>
      </c>
      <c r="L762" s="53"/>
      <c r="M762" s="53" t="str">
        <f>IF(②コード一覧!BL758="","",INDEX(②コード一覧!$BB$2:$BD$802,MATCH(②コード一覧!BL758,②コード一覧!$BB$2:$BB$802,0),3))</f>
        <v/>
      </c>
      <c r="N762" s="53"/>
      <c r="O762" s="53" t="str">
        <f>IF(②コード一覧!BM758="","",INDEX(②コード一覧!$BB$2:$BD$802,MATCH(②コード一覧!BM758,②コード一覧!$BB$2:$BB$802,0),3))</f>
        <v/>
      </c>
      <c r="P762" s="52"/>
      <c r="Q762" s="20" t="str">
        <f>IF(②コード一覧!BF758="","",②コード一覧!BF758)</f>
        <v/>
      </c>
    </row>
    <row r="763" spans="1:17">
      <c r="A763" s="52" t="str">
        <f>IF(②コード一覧!BB759="","",②コード一覧!BB759)</f>
        <v/>
      </c>
      <c r="B763" s="52" t="str">
        <f>IF(②コード一覧!BH759="","",②コード一覧!BH759)</f>
        <v/>
      </c>
      <c r="C763" s="53" t="str">
        <f>IF(A763="","",INDEX(②コード一覧!$B$2:$D$40,MATCH(③組織表示変え!B763,②コード一覧!$B$2:$B$40,0),3))</f>
        <v/>
      </c>
      <c r="D763" s="61"/>
      <c r="E763" s="20" t="str">
        <f t="shared" si="11"/>
        <v/>
      </c>
      <c r="F763" s="53"/>
      <c r="G763" s="53" t="str">
        <f>IF(②コード一覧!BI759="","",INDEX(②コード一覧!$BB$2:$BD$802,MATCH(②コード一覧!BI759,②コード一覧!$BB$2:$BB$802,0),3))</f>
        <v/>
      </c>
      <c r="H763" s="53"/>
      <c r="I763" s="53" t="str">
        <f>IF(②コード一覧!BJ759="","",INDEX(②コード一覧!$BB$2:$BD$802,MATCH(②コード一覧!BJ759,②コード一覧!$BB$2:$BB$802,0),3))</f>
        <v/>
      </c>
      <c r="J763" s="53"/>
      <c r="K763" s="53" t="str">
        <f>IF(②コード一覧!BK759="","",INDEX(②コード一覧!$BB$2:$BD$802,MATCH(②コード一覧!BK759,②コード一覧!$BB$2:$BB$802,0),3))</f>
        <v/>
      </c>
      <c r="L763" s="53"/>
      <c r="M763" s="53" t="str">
        <f>IF(②コード一覧!BL759="","",INDEX(②コード一覧!$BB$2:$BD$802,MATCH(②コード一覧!BL759,②コード一覧!$BB$2:$BB$802,0),3))</f>
        <v/>
      </c>
      <c r="N763" s="53"/>
      <c r="O763" s="53" t="str">
        <f>IF(②コード一覧!BM759="","",INDEX(②コード一覧!$BB$2:$BD$802,MATCH(②コード一覧!BM759,②コード一覧!$BB$2:$BB$802,0),3))</f>
        <v/>
      </c>
      <c r="P763" s="52"/>
      <c r="Q763" s="20" t="str">
        <f>IF(②コード一覧!BF759="","",②コード一覧!BF759)</f>
        <v/>
      </c>
    </row>
    <row r="764" spans="1:17">
      <c r="A764" s="52" t="str">
        <f>IF(②コード一覧!BB760="","",②コード一覧!BB760)</f>
        <v/>
      </c>
      <c r="B764" s="52" t="str">
        <f>IF(②コード一覧!BH760="","",②コード一覧!BH760)</f>
        <v/>
      </c>
      <c r="C764" s="53" t="str">
        <f>IF(A764="","",INDEX(②コード一覧!$B$2:$D$40,MATCH(③組織表示変え!B764,②コード一覧!$B$2:$B$40,0),3))</f>
        <v/>
      </c>
      <c r="D764" s="61"/>
      <c r="E764" s="20" t="str">
        <f t="shared" si="11"/>
        <v/>
      </c>
      <c r="F764" s="53"/>
      <c r="G764" s="53" t="str">
        <f>IF(②コード一覧!BI760="","",INDEX(②コード一覧!$BB$2:$BD$802,MATCH(②コード一覧!BI760,②コード一覧!$BB$2:$BB$802,0),3))</f>
        <v/>
      </c>
      <c r="H764" s="53"/>
      <c r="I764" s="53" t="str">
        <f>IF(②コード一覧!BJ760="","",INDEX(②コード一覧!$BB$2:$BD$802,MATCH(②コード一覧!BJ760,②コード一覧!$BB$2:$BB$802,0),3))</f>
        <v/>
      </c>
      <c r="J764" s="53"/>
      <c r="K764" s="53" t="str">
        <f>IF(②コード一覧!BK760="","",INDEX(②コード一覧!$BB$2:$BD$802,MATCH(②コード一覧!BK760,②コード一覧!$BB$2:$BB$802,0),3))</f>
        <v/>
      </c>
      <c r="L764" s="53"/>
      <c r="M764" s="53" t="str">
        <f>IF(②コード一覧!BL760="","",INDEX(②コード一覧!$BB$2:$BD$802,MATCH(②コード一覧!BL760,②コード一覧!$BB$2:$BB$802,0),3))</f>
        <v/>
      </c>
      <c r="N764" s="53"/>
      <c r="O764" s="53" t="str">
        <f>IF(②コード一覧!BM760="","",INDEX(②コード一覧!$BB$2:$BD$802,MATCH(②コード一覧!BM760,②コード一覧!$BB$2:$BB$802,0),3))</f>
        <v/>
      </c>
      <c r="P764" s="52"/>
      <c r="Q764" s="20" t="str">
        <f>IF(②コード一覧!BF760="","",②コード一覧!BF760)</f>
        <v/>
      </c>
    </row>
    <row r="765" spans="1:17">
      <c r="A765" s="52" t="str">
        <f>IF(②コード一覧!BB761="","",②コード一覧!BB761)</f>
        <v/>
      </c>
      <c r="B765" s="52" t="str">
        <f>IF(②コード一覧!BH761="","",②コード一覧!BH761)</f>
        <v/>
      </c>
      <c r="C765" s="53" t="str">
        <f>IF(A765="","",INDEX(②コード一覧!$B$2:$D$40,MATCH(③組織表示変え!B765,②コード一覧!$B$2:$B$40,0),3))</f>
        <v/>
      </c>
      <c r="D765" s="61"/>
      <c r="E765" s="20" t="str">
        <f t="shared" si="11"/>
        <v/>
      </c>
      <c r="F765" s="53"/>
      <c r="G765" s="53" t="str">
        <f>IF(②コード一覧!BI761="","",INDEX(②コード一覧!$BB$2:$BD$802,MATCH(②コード一覧!BI761,②コード一覧!$BB$2:$BB$802,0),3))</f>
        <v/>
      </c>
      <c r="H765" s="53"/>
      <c r="I765" s="53" t="str">
        <f>IF(②コード一覧!BJ761="","",INDEX(②コード一覧!$BB$2:$BD$802,MATCH(②コード一覧!BJ761,②コード一覧!$BB$2:$BB$802,0),3))</f>
        <v/>
      </c>
      <c r="J765" s="53"/>
      <c r="K765" s="53" t="str">
        <f>IF(②コード一覧!BK761="","",INDEX(②コード一覧!$BB$2:$BD$802,MATCH(②コード一覧!BK761,②コード一覧!$BB$2:$BB$802,0),3))</f>
        <v/>
      </c>
      <c r="L765" s="53"/>
      <c r="M765" s="53" t="str">
        <f>IF(②コード一覧!BL761="","",INDEX(②コード一覧!$BB$2:$BD$802,MATCH(②コード一覧!BL761,②コード一覧!$BB$2:$BB$802,0),3))</f>
        <v/>
      </c>
      <c r="N765" s="53"/>
      <c r="O765" s="53" t="str">
        <f>IF(②コード一覧!BM761="","",INDEX(②コード一覧!$BB$2:$BD$802,MATCH(②コード一覧!BM761,②コード一覧!$BB$2:$BB$802,0),3))</f>
        <v/>
      </c>
      <c r="P765" s="52"/>
      <c r="Q765" s="20" t="str">
        <f>IF(②コード一覧!BF761="","",②コード一覧!BF761)</f>
        <v/>
      </c>
    </row>
    <row r="766" spans="1:17">
      <c r="A766" s="52" t="str">
        <f>IF(②コード一覧!BB762="","",②コード一覧!BB762)</f>
        <v/>
      </c>
      <c r="B766" s="52" t="str">
        <f>IF(②コード一覧!BH762="","",②コード一覧!BH762)</f>
        <v/>
      </c>
      <c r="C766" s="53" t="str">
        <f>IF(A766="","",INDEX(②コード一覧!$B$2:$D$40,MATCH(③組織表示変え!B766,②コード一覧!$B$2:$B$40,0),3))</f>
        <v/>
      </c>
      <c r="D766" s="61"/>
      <c r="E766" s="20" t="str">
        <f t="shared" si="11"/>
        <v/>
      </c>
      <c r="F766" s="53"/>
      <c r="G766" s="53" t="str">
        <f>IF(②コード一覧!BI762="","",INDEX(②コード一覧!$BB$2:$BD$802,MATCH(②コード一覧!BI762,②コード一覧!$BB$2:$BB$802,0),3))</f>
        <v/>
      </c>
      <c r="H766" s="53"/>
      <c r="I766" s="53" t="str">
        <f>IF(②コード一覧!BJ762="","",INDEX(②コード一覧!$BB$2:$BD$802,MATCH(②コード一覧!BJ762,②コード一覧!$BB$2:$BB$802,0),3))</f>
        <v/>
      </c>
      <c r="J766" s="53"/>
      <c r="K766" s="53" t="str">
        <f>IF(②コード一覧!BK762="","",INDEX(②コード一覧!$BB$2:$BD$802,MATCH(②コード一覧!BK762,②コード一覧!$BB$2:$BB$802,0),3))</f>
        <v/>
      </c>
      <c r="L766" s="53"/>
      <c r="M766" s="53" t="str">
        <f>IF(②コード一覧!BL762="","",INDEX(②コード一覧!$BB$2:$BD$802,MATCH(②コード一覧!BL762,②コード一覧!$BB$2:$BB$802,0),3))</f>
        <v/>
      </c>
      <c r="N766" s="53"/>
      <c r="O766" s="53" t="str">
        <f>IF(②コード一覧!BM762="","",INDEX(②コード一覧!$BB$2:$BD$802,MATCH(②コード一覧!BM762,②コード一覧!$BB$2:$BB$802,0),3))</f>
        <v/>
      </c>
      <c r="P766" s="52"/>
      <c r="Q766" s="20" t="str">
        <f>IF(②コード一覧!BF762="","",②コード一覧!BF762)</f>
        <v/>
      </c>
    </row>
    <row r="767" spans="1:17">
      <c r="A767" s="52" t="str">
        <f>IF(②コード一覧!BB763="","",②コード一覧!BB763)</f>
        <v/>
      </c>
      <c r="B767" s="52" t="str">
        <f>IF(②コード一覧!BH763="","",②コード一覧!BH763)</f>
        <v/>
      </c>
      <c r="C767" s="53" t="str">
        <f>IF(A767="","",INDEX(②コード一覧!$B$2:$D$40,MATCH(③組織表示変え!B767,②コード一覧!$B$2:$B$40,0),3))</f>
        <v/>
      </c>
      <c r="D767" s="61"/>
      <c r="E767" s="20" t="str">
        <f t="shared" si="11"/>
        <v/>
      </c>
      <c r="F767" s="53"/>
      <c r="G767" s="53" t="str">
        <f>IF(②コード一覧!BI763="","",INDEX(②コード一覧!$BB$2:$BD$802,MATCH(②コード一覧!BI763,②コード一覧!$BB$2:$BB$802,0),3))</f>
        <v/>
      </c>
      <c r="H767" s="53"/>
      <c r="I767" s="53" t="str">
        <f>IF(②コード一覧!BJ763="","",INDEX(②コード一覧!$BB$2:$BD$802,MATCH(②コード一覧!BJ763,②コード一覧!$BB$2:$BB$802,0),3))</f>
        <v/>
      </c>
      <c r="J767" s="53"/>
      <c r="K767" s="53" t="str">
        <f>IF(②コード一覧!BK763="","",INDEX(②コード一覧!$BB$2:$BD$802,MATCH(②コード一覧!BK763,②コード一覧!$BB$2:$BB$802,0),3))</f>
        <v/>
      </c>
      <c r="L767" s="53"/>
      <c r="M767" s="53" t="str">
        <f>IF(②コード一覧!BL763="","",INDEX(②コード一覧!$BB$2:$BD$802,MATCH(②コード一覧!BL763,②コード一覧!$BB$2:$BB$802,0),3))</f>
        <v/>
      </c>
      <c r="N767" s="53"/>
      <c r="O767" s="53" t="str">
        <f>IF(②コード一覧!BM763="","",INDEX(②コード一覧!$BB$2:$BD$802,MATCH(②コード一覧!BM763,②コード一覧!$BB$2:$BB$802,0),3))</f>
        <v/>
      </c>
      <c r="P767" s="52"/>
      <c r="Q767" s="20" t="str">
        <f>IF(②コード一覧!BF763="","",②コード一覧!BF763)</f>
        <v/>
      </c>
    </row>
    <row r="768" spans="1:17">
      <c r="A768" s="52" t="str">
        <f>IF(②コード一覧!BB764="","",②コード一覧!BB764)</f>
        <v/>
      </c>
      <c r="B768" s="52" t="str">
        <f>IF(②コード一覧!BH764="","",②コード一覧!BH764)</f>
        <v/>
      </c>
      <c r="C768" s="53" t="str">
        <f>IF(A768="","",INDEX(②コード一覧!$B$2:$D$40,MATCH(③組織表示変え!B768,②コード一覧!$B$2:$B$40,0),3))</f>
        <v/>
      </c>
      <c r="D768" s="61"/>
      <c r="E768" s="20" t="str">
        <f t="shared" si="11"/>
        <v/>
      </c>
      <c r="F768" s="53"/>
      <c r="G768" s="53" t="str">
        <f>IF(②コード一覧!BI764="","",INDEX(②コード一覧!$BB$2:$BD$802,MATCH(②コード一覧!BI764,②コード一覧!$BB$2:$BB$802,0),3))</f>
        <v/>
      </c>
      <c r="H768" s="53"/>
      <c r="I768" s="53" t="str">
        <f>IF(②コード一覧!BJ764="","",INDEX(②コード一覧!$BB$2:$BD$802,MATCH(②コード一覧!BJ764,②コード一覧!$BB$2:$BB$802,0),3))</f>
        <v/>
      </c>
      <c r="J768" s="53"/>
      <c r="K768" s="53" t="str">
        <f>IF(②コード一覧!BK764="","",INDEX(②コード一覧!$BB$2:$BD$802,MATCH(②コード一覧!BK764,②コード一覧!$BB$2:$BB$802,0),3))</f>
        <v/>
      </c>
      <c r="L768" s="53"/>
      <c r="M768" s="53" t="str">
        <f>IF(②コード一覧!BL764="","",INDEX(②コード一覧!$BB$2:$BD$802,MATCH(②コード一覧!BL764,②コード一覧!$BB$2:$BB$802,0),3))</f>
        <v/>
      </c>
      <c r="N768" s="53"/>
      <c r="O768" s="53" t="str">
        <f>IF(②コード一覧!BM764="","",INDEX(②コード一覧!$BB$2:$BD$802,MATCH(②コード一覧!BM764,②コード一覧!$BB$2:$BB$802,0),3))</f>
        <v/>
      </c>
      <c r="P768" s="52"/>
      <c r="Q768" s="20" t="str">
        <f>IF(②コード一覧!BF764="","",②コード一覧!BF764)</f>
        <v/>
      </c>
    </row>
    <row r="769" spans="1:17">
      <c r="A769" s="52" t="str">
        <f>IF(②コード一覧!BB765="","",②コード一覧!BB765)</f>
        <v/>
      </c>
      <c r="B769" s="52" t="str">
        <f>IF(②コード一覧!BH765="","",②コード一覧!BH765)</f>
        <v/>
      </c>
      <c r="C769" s="53" t="str">
        <f>IF(A769="","",INDEX(②コード一覧!$B$2:$D$40,MATCH(③組織表示変え!B769,②コード一覧!$B$2:$B$40,0),3))</f>
        <v/>
      </c>
      <c r="D769" s="61"/>
      <c r="E769" s="20" t="str">
        <f t="shared" si="11"/>
        <v/>
      </c>
      <c r="F769" s="53"/>
      <c r="G769" s="53" t="str">
        <f>IF(②コード一覧!BI765="","",INDEX(②コード一覧!$BB$2:$BD$802,MATCH(②コード一覧!BI765,②コード一覧!$BB$2:$BB$802,0),3))</f>
        <v/>
      </c>
      <c r="H769" s="53"/>
      <c r="I769" s="53" t="str">
        <f>IF(②コード一覧!BJ765="","",INDEX(②コード一覧!$BB$2:$BD$802,MATCH(②コード一覧!BJ765,②コード一覧!$BB$2:$BB$802,0),3))</f>
        <v/>
      </c>
      <c r="J769" s="53"/>
      <c r="K769" s="53" t="str">
        <f>IF(②コード一覧!BK765="","",INDEX(②コード一覧!$BB$2:$BD$802,MATCH(②コード一覧!BK765,②コード一覧!$BB$2:$BB$802,0),3))</f>
        <v/>
      </c>
      <c r="L769" s="53"/>
      <c r="M769" s="53" t="str">
        <f>IF(②コード一覧!BL765="","",INDEX(②コード一覧!$BB$2:$BD$802,MATCH(②コード一覧!BL765,②コード一覧!$BB$2:$BB$802,0),3))</f>
        <v/>
      </c>
      <c r="N769" s="53"/>
      <c r="O769" s="53" t="str">
        <f>IF(②コード一覧!BM765="","",INDEX(②コード一覧!$BB$2:$BD$802,MATCH(②コード一覧!BM765,②コード一覧!$BB$2:$BB$802,0),3))</f>
        <v/>
      </c>
      <c r="P769" s="52"/>
      <c r="Q769" s="20" t="str">
        <f>IF(②コード一覧!BF765="","",②コード一覧!BF765)</f>
        <v/>
      </c>
    </row>
    <row r="770" spans="1:17">
      <c r="A770" s="52" t="str">
        <f>IF(②コード一覧!BB766="","",②コード一覧!BB766)</f>
        <v/>
      </c>
      <c r="B770" s="52" t="str">
        <f>IF(②コード一覧!BH766="","",②コード一覧!BH766)</f>
        <v/>
      </c>
      <c r="C770" s="53" t="str">
        <f>IF(A770="","",INDEX(②コード一覧!$B$2:$D$40,MATCH(③組織表示変え!B770,②コード一覧!$B$2:$B$40,0),3))</f>
        <v/>
      </c>
      <c r="D770" s="61"/>
      <c r="E770" s="20" t="str">
        <f t="shared" si="11"/>
        <v/>
      </c>
      <c r="F770" s="53"/>
      <c r="G770" s="53" t="str">
        <f>IF(②コード一覧!BI766="","",INDEX(②コード一覧!$BB$2:$BD$802,MATCH(②コード一覧!BI766,②コード一覧!$BB$2:$BB$802,0),3))</f>
        <v/>
      </c>
      <c r="H770" s="53"/>
      <c r="I770" s="53" t="str">
        <f>IF(②コード一覧!BJ766="","",INDEX(②コード一覧!$BB$2:$BD$802,MATCH(②コード一覧!BJ766,②コード一覧!$BB$2:$BB$802,0),3))</f>
        <v/>
      </c>
      <c r="J770" s="53"/>
      <c r="K770" s="53" t="str">
        <f>IF(②コード一覧!BK766="","",INDEX(②コード一覧!$BB$2:$BD$802,MATCH(②コード一覧!BK766,②コード一覧!$BB$2:$BB$802,0),3))</f>
        <v/>
      </c>
      <c r="L770" s="53"/>
      <c r="M770" s="53" t="str">
        <f>IF(②コード一覧!BL766="","",INDEX(②コード一覧!$BB$2:$BD$802,MATCH(②コード一覧!BL766,②コード一覧!$BB$2:$BB$802,0),3))</f>
        <v/>
      </c>
      <c r="N770" s="53"/>
      <c r="O770" s="53" t="str">
        <f>IF(②コード一覧!BM766="","",INDEX(②コード一覧!$BB$2:$BD$802,MATCH(②コード一覧!BM766,②コード一覧!$BB$2:$BB$802,0),3))</f>
        <v/>
      </c>
      <c r="P770" s="52"/>
      <c r="Q770" s="20" t="str">
        <f>IF(②コード一覧!BF766="","",②コード一覧!BF766)</f>
        <v/>
      </c>
    </row>
    <row r="771" spans="1:17">
      <c r="A771" s="52" t="str">
        <f>IF(②コード一覧!BB767="","",②コード一覧!BB767)</f>
        <v/>
      </c>
      <c r="B771" s="52" t="str">
        <f>IF(②コード一覧!BH767="","",②コード一覧!BH767)</f>
        <v/>
      </c>
      <c r="C771" s="53" t="str">
        <f>IF(A771="","",INDEX(②コード一覧!$B$2:$D$40,MATCH(③組織表示変え!B771,②コード一覧!$B$2:$B$40,0),3))</f>
        <v/>
      </c>
      <c r="D771" s="61"/>
      <c r="E771" s="20" t="str">
        <f t="shared" si="11"/>
        <v/>
      </c>
      <c r="F771" s="53"/>
      <c r="G771" s="53" t="str">
        <f>IF(②コード一覧!BI767="","",INDEX(②コード一覧!$BB$2:$BD$802,MATCH(②コード一覧!BI767,②コード一覧!$BB$2:$BB$802,0),3))</f>
        <v/>
      </c>
      <c r="H771" s="53"/>
      <c r="I771" s="53" t="str">
        <f>IF(②コード一覧!BJ767="","",INDEX(②コード一覧!$BB$2:$BD$802,MATCH(②コード一覧!BJ767,②コード一覧!$BB$2:$BB$802,0),3))</f>
        <v/>
      </c>
      <c r="J771" s="53"/>
      <c r="K771" s="53" t="str">
        <f>IF(②コード一覧!BK767="","",INDEX(②コード一覧!$BB$2:$BD$802,MATCH(②コード一覧!BK767,②コード一覧!$BB$2:$BB$802,0),3))</f>
        <v/>
      </c>
      <c r="L771" s="53"/>
      <c r="M771" s="53" t="str">
        <f>IF(②コード一覧!BL767="","",INDEX(②コード一覧!$BB$2:$BD$802,MATCH(②コード一覧!BL767,②コード一覧!$BB$2:$BB$802,0),3))</f>
        <v/>
      </c>
      <c r="N771" s="53"/>
      <c r="O771" s="53" t="str">
        <f>IF(②コード一覧!BM767="","",INDEX(②コード一覧!$BB$2:$BD$802,MATCH(②コード一覧!BM767,②コード一覧!$BB$2:$BB$802,0),3))</f>
        <v/>
      </c>
      <c r="P771" s="52"/>
      <c r="Q771" s="20" t="str">
        <f>IF(②コード一覧!BF767="","",②コード一覧!BF767)</f>
        <v/>
      </c>
    </row>
    <row r="772" spans="1:17">
      <c r="A772" s="52" t="str">
        <f>IF(②コード一覧!BB768="","",②コード一覧!BB768)</f>
        <v/>
      </c>
      <c r="B772" s="52" t="str">
        <f>IF(②コード一覧!BH768="","",②コード一覧!BH768)</f>
        <v/>
      </c>
      <c r="C772" s="53" t="str">
        <f>IF(A772="","",INDEX(②コード一覧!$B$2:$D$40,MATCH(③組織表示変え!B772,②コード一覧!$B$2:$B$40,0),3))</f>
        <v/>
      </c>
      <c r="D772" s="61"/>
      <c r="E772" s="20" t="str">
        <f t="shared" si="11"/>
        <v/>
      </c>
      <c r="F772" s="53"/>
      <c r="G772" s="53" t="str">
        <f>IF(②コード一覧!BI768="","",INDEX(②コード一覧!$BB$2:$BD$802,MATCH(②コード一覧!BI768,②コード一覧!$BB$2:$BB$802,0),3))</f>
        <v/>
      </c>
      <c r="H772" s="53"/>
      <c r="I772" s="53" t="str">
        <f>IF(②コード一覧!BJ768="","",INDEX(②コード一覧!$BB$2:$BD$802,MATCH(②コード一覧!BJ768,②コード一覧!$BB$2:$BB$802,0),3))</f>
        <v/>
      </c>
      <c r="J772" s="53"/>
      <c r="K772" s="53" t="str">
        <f>IF(②コード一覧!BK768="","",INDEX(②コード一覧!$BB$2:$BD$802,MATCH(②コード一覧!BK768,②コード一覧!$BB$2:$BB$802,0),3))</f>
        <v/>
      </c>
      <c r="L772" s="53"/>
      <c r="M772" s="53" t="str">
        <f>IF(②コード一覧!BL768="","",INDEX(②コード一覧!$BB$2:$BD$802,MATCH(②コード一覧!BL768,②コード一覧!$BB$2:$BB$802,0),3))</f>
        <v/>
      </c>
      <c r="N772" s="53"/>
      <c r="O772" s="53" t="str">
        <f>IF(②コード一覧!BM768="","",INDEX(②コード一覧!$BB$2:$BD$802,MATCH(②コード一覧!BM768,②コード一覧!$BB$2:$BB$802,0),3))</f>
        <v/>
      </c>
      <c r="P772" s="52"/>
      <c r="Q772" s="20" t="str">
        <f>IF(②コード一覧!BF768="","",②コード一覧!BF768)</f>
        <v/>
      </c>
    </row>
    <row r="773" spans="1:17">
      <c r="A773" s="52" t="str">
        <f>IF(②コード一覧!BB769="","",②コード一覧!BB769)</f>
        <v/>
      </c>
      <c r="B773" s="52" t="str">
        <f>IF(②コード一覧!BH769="","",②コード一覧!BH769)</f>
        <v/>
      </c>
      <c r="C773" s="53" t="str">
        <f>IF(A773="","",INDEX(②コード一覧!$B$2:$D$40,MATCH(③組織表示変え!B773,②コード一覧!$B$2:$B$40,0),3))</f>
        <v/>
      </c>
      <c r="D773" s="61"/>
      <c r="E773" s="20" t="str">
        <f t="shared" si="11"/>
        <v/>
      </c>
      <c r="F773" s="53"/>
      <c r="G773" s="53" t="str">
        <f>IF(②コード一覧!BI769="","",INDEX(②コード一覧!$BB$2:$BD$802,MATCH(②コード一覧!BI769,②コード一覧!$BB$2:$BB$802,0),3))</f>
        <v/>
      </c>
      <c r="H773" s="53"/>
      <c r="I773" s="53" t="str">
        <f>IF(②コード一覧!BJ769="","",INDEX(②コード一覧!$BB$2:$BD$802,MATCH(②コード一覧!BJ769,②コード一覧!$BB$2:$BB$802,0),3))</f>
        <v/>
      </c>
      <c r="J773" s="53"/>
      <c r="K773" s="53" t="str">
        <f>IF(②コード一覧!BK769="","",INDEX(②コード一覧!$BB$2:$BD$802,MATCH(②コード一覧!BK769,②コード一覧!$BB$2:$BB$802,0),3))</f>
        <v/>
      </c>
      <c r="L773" s="53"/>
      <c r="M773" s="53" t="str">
        <f>IF(②コード一覧!BL769="","",INDEX(②コード一覧!$BB$2:$BD$802,MATCH(②コード一覧!BL769,②コード一覧!$BB$2:$BB$802,0),3))</f>
        <v/>
      </c>
      <c r="N773" s="53"/>
      <c r="O773" s="53" t="str">
        <f>IF(②コード一覧!BM769="","",INDEX(②コード一覧!$BB$2:$BD$802,MATCH(②コード一覧!BM769,②コード一覧!$BB$2:$BB$802,0),3))</f>
        <v/>
      </c>
      <c r="P773" s="52"/>
      <c r="Q773" s="20" t="str">
        <f>IF(②コード一覧!BF769="","",②コード一覧!BF769)</f>
        <v/>
      </c>
    </row>
    <row r="774" spans="1:17">
      <c r="A774" s="52" t="str">
        <f>IF(②コード一覧!BB770="","",②コード一覧!BB770)</f>
        <v/>
      </c>
      <c r="B774" s="52" t="str">
        <f>IF(②コード一覧!BH770="","",②コード一覧!BH770)</f>
        <v/>
      </c>
      <c r="C774" s="53" t="str">
        <f>IF(A774="","",INDEX(②コード一覧!$B$2:$D$40,MATCH(③組織表示変え!B774,②コード一覧!$B$2:$B$40,0),3))</f>
        <v/>
      </c>
      <c r="D774" s="61"/>
      <c r="E774" s="20" t="str">
        <f t="shared" ref="E774:E805" si="12">IF(G774="", "", G774) &amp; IF(I774="", "", "-" &amp; I774) &amp; IF(K774="", "", "-" &amp; K774) &amp; IF(M774="", "", "-" &amp; M774) &amp; IF(O774="", "", "-" &amp; O774)</f>
        <v/>
      </c>
      <c r="F774" s="53"/>
      <c r="G774" s="53" t="str">
        <f>IF(②コード一覧!BI770="","",INDEX(②コード一覧!$BB$2:$BD$802,MATCH(②コード一覧!BI770,②コード一覧!$BB$2:$BB$802,0),3))</f>
        <v/>
      </c>
      <c r="H774" s="53"/>
      <c r="I774" s="53" t="str">
        <f>IF(②コード一覧!BJ770="","",INDEX(②コード一覧!$BB$2:$BD$802,MATCH(②コード一覧!BJ770,②コード一覧!$BB$2:$BB$802,0),3))</f>
        <v/>
      </c>
      <c r="J774" s="53"/>
      <c r="K774" s="53" t="str">
        <f>IF(②コード一覧!BK770="","",INDEX(②コード一覧!$BB$2:$BD$802,MATCH(②コード一覧!BK770,②コード一覧!$BB$2:$BB$802,0),3))</f>
        <v/>
      </c>
      <c r="L774" s="53"/>
      <c r="M774" s="53" t="str">
        <f>IF(②コード一覧!BL770="","",INDEX(②コード一覧!$BB$2:$BD$802,MATCH(②コード一覧!BL770,②コード一覧!$BB$2:$BB$802,0),3))</f>
        <v/>
      </c>
      <c r="N774" s="53"/>
      <c r="O774" s="53" t="str">
        <f>IF(②コード一覧!BM770="","",INDEX(②コード一覧!$BB$2:$BD$802,MATCH(②コード一覧!BM770,②コード一覧!$BB$2:$BB$802,0),3))</f>
        <v/>
      </c>
      <c r="P774" s="52"/>
      <c r="Q774" s="20" t="str">
        <f>IF(②コード一覧!BF770="","",②コード一覧!BF770)</f>
        <v/>
      </c>
    </row>
    <row r="775" spans="1:17">
      <c r="A775" s="52" t="str">
        <f>IF(②コード一覧!BB771="","",②コード一覧!BB771)</f>
        <v/>
      </c>
      <c r="B775" s="52" t="str">
        <f>IF(②コード一覧!BH771="","",②コード一覧!BH771)</f>
        <v/>
      </c>
      <c r="C775" s="53" t="str">
        <f>IF(A775="","",INDEX(②コード一覧!$B$2:$D$40,MATCH(③組織表示変え!B775,②コード一覧!$B$2:$B$40,0),3))</f>
        <v/>
      </c>
      <c r="D775" s="61"/>
      <c r="E775" s="20" t="str">
        <f t="shared" si="12"/>
        <v/>
      </c>
      <c r="F775" s="53"/>
      <c r="G775" s="53" t="str">
        <f>IF(②コード一覧!BI771="","",INDEX(②コード一覧!$BB$2:$BD$802,MATCH(②コード一覧!BI771,②コード一覧!$BB$2:$BB$802,0),3))</f>
        <v/>
      </c>
      <c r="H775" s="53"/>
      <c r="I775" s="53" t="str">
        <f>IF(②コード一覧!BJ771="","",INDEX(②コード一覧!$BB$2:$BD$802,MATCH(②コード一覧!BJ771,②コード一覧!$BB$2:$BB$802,0),3))</f>
        <v/>
      </c>
      <c r="J775" s="53"/>
      <c r="K775" s="53" t="str">
        <f>IF(②コード一覧!BK771="","",INDEX(②コード一覧!$BB$2:$BD$802,MATCH(②コード一覧!BK771,②コード一覧!$BB$2:$BB$802,0),3))</f>
        <v/>
      </c>
      <c r="L775" s="53"/>
      <c r="M775" s="53" t="str">
        <f>IF(②コード一覧!BL771="","",INDEX(②コード一覧!$BB$2:$BD$802,MATCH(②コード一覧!BL771,②コード一覧!$BB$2:$BB$802,0),3))</f>
        <v/>
      </c>
      <c r="N775" s="53"/>
      <c r="O775" s="53" t="str">
        <f>IF(②コード一覧!BM771="","",INDEX(②コード一覧!$BB$2:$BD$802,MATCH(②コード一覧!BM771,②コード一覧!$BB$2:$BB$802,0),3))</f>
        <v/>
      </c>
      <c r="P775" s="52"/>
      <c r="Q775" s="20" t="str">
        <f>IF(②コード一覧!BF771="","",②コード一覧!BF771)</f>
        <v/>
      </c>
    </row>
    <row r="776" spans="1:17">
      <c r="A776" s="52" t="str">
        <f>IF(②コード一覧!BB772="","",②コード一覧!BB772)</f>
        <v/>
      </c>
      <c r="B776" s="52" t="str">
        <f>IF(②コード一覧!BH772="","",②コード一覧!BH772)</f>
        <v/>
      </c>
      <c r="C776" s="53" t="str">
        <f>IF(A776="","",INDEX(②コード一覧!$B$2:$D$40,MATCH(③組織表示変え!B776,②コード一覧!$B$2:$B$40,0),3))</f>
        <v/>
      </c>
      <c r="D776" s="61"/>
      <c r="E776" s="20" t="str">
        <f t="shared" si="12"/>
        <v/>
      </c>
      <c r="F776" s="53"/>
      <c r="G776" s="53" t="str">
        <f>IF(②コード一覧!BI772="","",INDEX(②コード一覧!$BB$2:$BD$802,MATCH(②コード一覧!BI772,②コード一覧!$BB$2:$BB$802,0),3))</f>
        <v/>
      </c>
      <c r="H776" s="53"/>
      <c r="I776" s="53" t="str">
        <f>IF(②コード一覧!BJ772="","",INDEX(②コード一覧!$BB$2:$BD$802,MATCH(②コード一覧!BJ772,②コード一覧!$BB$2:$BB$802,0),3))</f>
        <v/>
      </c>
      <c r="J776" s="53"/>
      <c r="K776" s="53" t="str">
        <f>IF(②コード一覧!BK772="","",INDEX(②コード一覧!$BB$2:$BD$802,MATCH(②コード一覧!BK772,②コード一覧!$BB$2:$BB$802,0),3))</f>
        <v/>
      </c>
      <c r="L776" s="53"/>
      <c r="M776" s="53" t="str">
        <f>IF(②コード一覧!BL772="","",INDEX(②コード一覧!$BB$2:$BD$802,MATCH(②コード一覧!BL772,②コード一覧!$BB$2:$BB$802,0),3))</f>
        <v/>
      </c>
      <c r="N776" s="53"/>
      <c r="O776" s="53" t="str">
        <f>IF(②コード一覧!BM772="","",INDEX(②コード一覧!$BB$2:$BD$802,MATCH(②コード一覧!BM772,②コード一覧!$BB$2:$BB$802,0),3))</f>
        <v/>
      </c>
      <c r="P776" s="52"/>
      <c r="Q776" s="20" t="str">
        <f>IF(②コード一覧!BF772="","",②コード一覧!BF772)</f>
        <v/>
      </c>
    </row>
    <row r="777" spans="1:17">
      <c r="A777" s="52" t="str">
        <f>IF(②コード一覧!BB773="","",②コード一覧!BB773)</f>
        <v/>
      </c>
      <c r="B777" s="52" t="str">
        <f>IF(②コード一覧!BH773="","",②コード一覧!BH773)</f>
        <v/>
      </c>
      <c r="C777" s="53" t="str">
        <f>IF(A777="","",INDEX(②コード一覧!$B$2:$D$40,MATCH(③組織表示変え!B777,②コード一覧!$B$2:$B$40,0),3))</f>
        <v/>
      </c>
      <c r="D777" s="61"/>
      <c r="E777" s="20" t="str">
        <f t="shared" si="12"/>
        <v/>
      </c>
      <c r="F777" s="53"/>
      <c r="G777" s="53" t="str">
        <f>IF(②コード一覧!BI773="","",INDEX(②コード一覧!$BB$2:$BD$802,MATCH(②コード一覧!BI773,②コード一覧!$BB$2:$BB$802,0),3))</f>
        <v/>
      </c>
      <c r="H777" s="53"/>
      <c r="I777" s="53" t="str">
        <f>IF(②コード一覧!BJ773="","",INDEX(②コード一覧!$BB$2:$BD$802,MATCH(②コード一覧!BJ773,②コード一覧!$BB$2:$BB$802,0),3))</f>
        <v/>
      </c>
      <c r="J777" s="53"/>
      <c r="K777" s="53" t="str">
        <f>IF(②コード一覧!BK773="","",INDEX(②コード一覧!$BB$2:$BD$802,MATCH(②コード一覧!BK773,②コード一覧!$BB$2:$BB$802,0),3))</f>
        <v/>
      </c>
      <c r="L777" s="53"/>
      <c r="M777" s="53" t="str">
        <f>IF(②コード一覧!BL773="","",INDEX(②コード一覧!$BB$2:$BD$802,MATCH(②コード一覧!BL773,②コード一覧!$BB$2:$BB$802,0),3))</f>
        <v/>
      </c>
      <c r="N777" s="53"/>
      <c r="O777" s="53" t="str">
        <f>IF(②コード一覧!BM773="","",INDEX(②コード一覧!$BB$2:$BD$802,MATCH(②コード一覧!BM773,②コード一覧!$BB$2:$BB$802,0),3))</f>
        <v/>
      </c>
      <c r="P777" s="52"/>
      <c r="Q777" s="20" t="str">
        <f>IF(②コード一覧!BF773="","",②コード一覧!BF773)</f>
        <v/>
      </c>
    </row>
    <row r="778" spans="1:17">
      <c r="A778" s="52" t="str">
        <f>IF(②コード一覧!BB774="","",②コード一覧!BB774)</f>
        <v/>
      </c>
      <c r="B778" s="52" t="str">
        <f>IF(②コード一覧!BH774="","",②コード一覧!BH774)</f>
        <v/>
      </c>
      <c r="C778" s="53" t="str">
        <f>IF(A778="","",INDEX(②コード一覧!$B$2:$D$40,MATCH(③組織表示変え!B778,②コード一覧!$B$2:$B$40,0),3))</f>
        <v/>
      </c>
      <c r="D778" s="61"/>
      <c r="E778" s="20" t="str">
        <f t="shared" si="12"/>
        <v/>
      </c>
      <c r="F778" s="53"/>
      <c r="G778" s="53" t="str">
        <f>IF(②コード一覧!BI774="","",INDEX(②コード一覧!$BB$2:$BD$802,MATCH(②コード一覧!BI774,②コード一覧!$BB$2:$BB$802,0),3))</f>
        <v/>
      </c>
      <c r="H778" s="53"/>
      <c r="I778" s="53" t="str">
        <f>IF(②コード一覧!BJ774="","",INDEX(②コード一覧!$BB$2:$BD$802,MATCH(②コード一覧!BJ774,②コード一覧!$BB$2:$BB$802,0),3))</f>
        <v/>
      </c>
      <c r="J778" s="53"/>
      <c r="K778" s="53" t="str">
        <f>IF(②コード一覧!BK774="","",INDEX(②コード一覧!$BB$2:$BD$802,MATCH(②コード一覧!BK774,②コード一覧!$BB$2:$BB$802,0),3))</f>
        <v/>
      </c>
      <c r="L778" s="53"/>
      <c r="M778" s="53" t="str">
        <f>IF(②コード一覧!BL774="","",INDEX(②コード一覧!$BB$2:$BD$802,MATCH(②コード一覧!BL774,②コード一覧!$BB$2:$BB$802,0),3))</f>
        <v/>
      </c>
      <c r="N778" s="53"/>
      <c r="O778" s="53" t="str">
        <f>IF(②コード一覧!BM774="","",INDEX(②コード一覧!$BB$2:$BD$802,MATCH(②コード一覧!BM774,②コード一覧!$BB$2:$BB$802,0),3))</f>
        <v/>
      </c>
      <c r="P778" s="52"/>
      <c r="Q778" s="20" t="str">
        <f>IF(②コード一覧!BF774="","",②コード一覧!BF774)</f>
        <v/>
      </c>
    </row>
    <row r="779" spans="1:17">
      <c r="A779" s="52" t="str">
        <f>IF(②コード一覧!BB775="","",②コード一覧!BB775)</f>
        <v/>
      </c>
      <c r="B779" s="52" t="str">
        <f>IF(②コード一覧!BH775="","",②コード一覧!BH775)</f>
        <v/>
      </c>
      <c r="C779" s="53" t="str">
        <f>IF(A779="","",INDEX(②コード一覧!$B$2:$D$40,MATCH(③組織表示変え!B779,②コード一覧!$B$2:$B$40,0),3))</f>
        <v/>
      </c>
      <c r="D779" s="61"/>
      <c r="E779" s="20" t="str">
        <f t="shared" si="12"/>
        <v/>
      </c>
      <c r="F779" s="53"/>
      <c r="G779" s="53" t="str">
        <f>IF(②コード一覧!BI775="","",INDEX(②コード一覧!$BB$2:$BD$802,MATCH(②コード一覧!BI775,②コード一覧!$BB$2:$BB$802,0),3))</f>
        <v/>
      </c>
      <c r="H779" s="53"/>
      <c r="I779" s="53" t="str">
        <f>IF(②コード一覧!BJ775="","",INDEX(②コード一覧!$BB$2:$BD$802,MATCH(②コード一覧!BJ775,②コード一覧!$BB$2:$BB$802,0),3))</f>
        <v/>
      </c>
      <c r="J779" s="53"/>
      <c r="K779" s="53" t="str">
        <f>IF(②コード一覧!BK775="","",INDEX(②コード一覧!$BB$2:$BD$802,MATCH(②コード一覧!BK775,②コード一覧!$BB$2:$BB$802,0),3))</f>
        <v/>
      </c>
      <c r="L779" s="53"/>
      <c r="M779" s="53" t="str">
        <f>IF(②コード一覧!BL775="","",INDEX(②コード一覧!$BB$2:$BD$802,MATCH(②コード一覧!BL775,②コード一覧!$BB$2:$BB$802,0),3))</f>
        <v/>
      </c>
      <c r="N779" s="53"/>
      <c r="O779" s="53" t="str">
        <f>IF(②コード一覧!BM775="","",INDEX(②コード一覧!$BB$2:$BD$802,MATCH(②コード一覧!BM775,②コード一覧!$BB$2:$BB$802,0),3))</f>
        <v/>
      </c>
      <c r="P779" s="52"/>
      <c r="Q779" s="20" t="str">
        <f>IF(②コード一覧!BF775="","",②コード一覧!BF775)</f>
        <v/>
      </c>
    </row>
    <row r="780" spans="1:17">
      <c r="A780" s="52" t="str">
        <f>IF(②コード一覧!BB776="","",②コード一覧!BB776)</f>
        <v/>
      </c>
      <c r="B780" s="52" t="str">
        <f>IF(②コード一覧!BH776="","",②コード一覧!BH776)</f>
        <v/>
      </c>
      <c r="C780" s="53" t="str">
        <f>IF(A780="","",INDEX(②コード一覧!$B$2:$D$40,MATCH(③組織表示変え!B780,②コード一覧!$B$2:$B$40,0),3))</f>
        <v/>
      </c>
      <c r="D780" s="61"/>
      <c r="E780" s="20" t="str">
        <f t="shared" si="12"/>
        <v/>
      </c>
      <c r="F780" s="53"/>
      <c r="G780" s="53" t="str">
        <f>IF(②コード一覧!BI776="","",INDEX(②コード一覧!$BB$2:$BD$802,MATCH(②コード一覧!BI776,②コード一覧!$BB$2:$BB$802,0),3))</f>
        <v/>
      </c>
      <c r="H780" s="53"/>
      <c r="I780" s="53" t="str">
        <f>IF(②コード一覧!BJ776="","",INDEX(②コード一覧!$BB$2:$BD$802,MATCH(②コード一覧!BJ776,②コード一覧!$BB$2:$BB$802,0),3))</f>
        <v/>
      </c>
      <c r="J780" s="53"/>
      <c r="K780" s="53" t="str">
        <f>IF(②コード一覧!BK776="","",INDEX(②コード一覧!$BB$2:$BD$802,MATCH(②コード一覧!BK776,②コード一覧!$BB$2:$BB$802,0),3))</f>
        <v/>
      </c>
      <c r="L780" s="53"/>
      <c r="M780" s="53" t="str">
        <f>IF(②コード一覧!BL776="","",INDEX(②コード一覧!$BB$2:$BD$802,MATCH(②コード一覧!BL776,②コード一覧!$BB$2:$BB$802,0),3))</f>
        <v/>
      </c>
      <c r="N780" s="53"/>
      <c r="O780" s="53" t="str">
        <f>IF(②コード一覧!BM776="","",INDEX(②コード一覧!$BB$2:$BD$802,MATCH(②コード一覧!BM776,②コード一覧!$BB$2:$BB$802,0),3))</f>
        <v/>
      </c>
      <c r="P780" s="52"/>
      <c r="Q780" s="20" t="str">
        <f>IF(②コード一覧!BF776="","",②コード一覧!BF776)</f>
        <v/>
      </c>
    </row>
    <row r="781" spans="1:17">
      <c r="A781" s="52" t="str">
        <f>IF(②コード一覧!BB777="","",②コード一覧!BB777)</f>
        <v/>
      </c>
      <c r="B781" s="52" t="str">
        <f>IF(②コード一覧!BH777="","",②コード一覧!BH777)</f>
        <v/>
      </c>
      <c r="C781" s="53" t="str">
        <f>IF(A781="","",INDEX(②コード一覧!$B$2:$D$40,MATCH(③組織表示変え!B781,②コード一覧!$B$2:$B$40,0),3))</f>
        <v/>
      </c>
      <c r="D781" s="61"/>
      <c r="E781" s="20" t="str">
        <f t="shared" si="12"/>
        <v/>
      </c>
      <c r="F781" s="53"/>
      <c r="G781" s="53" t="str">
        <f>IF(②コード一覧!BI777="","",INDEX(②コード一覧!$BB$2:$BD$802,MATCH(②コード一覧!BI777,②コード一覧!$BB$2:$BB$802,0),3))</f>
        <v/>
      </c>
      <c r="H781" s="53"/>
      <c r="I781" s="53" t="str">
        <f>IF(②コード一覧!BJ777="","",INDEX(②コード一覧!$BB$2:$BD$802,MATCH(②コード一覧!BJ777,②コード一覧!$BB$2:$BB$802,0),3))</f>
        <v/>
      </c>
      <c r="J781" s="53"/>
      <c r="K781" s="53" t="str">
        <f>IF(②コード一覧!BK777="","",INDEX(②コード一覧!$BB$2:$BD$802,MATCH(②コード一覧!BK777,②コード一覧!$BB$2:$BB$802,0),3))</f>
        <v/>
      </c>
      <c r="L781" s="53"/>
      <c r="M781" s="53" t="str">
        <f>IF(②コード一覧!BL777="","",INDEX(②コード一覧!$BB$2:$BD$802,MATCH(②コード一覧!BL777,②コード一覧!$BB$2:$BB$802,0),3))</f>
        <v/>
      </c>
      <c r="N781" s="53"/>
      <c r="O781" s="53" t="str">
        <f>IF(②コード一覧!BM777="","",INDEX(②コード一覧!$BB$2:$BD$802,MATCH(②コード一覧!BM777,②コード一覧!$BB$2:$BB$802,0),3))</f>
        <v/>
      </c>
      <c r="P781" s="52"/>
      <c r="Q781" s="20" t="str">
        <f>IF(②コード一覧!BF777="","",②コード一覧!BF777)</f>
        <v/>
      </c>
    </row>
    <row r="782" spans="1:17">
      <c r="A782" s="52" t="str">
        <f>IF(②コード一覧!BB778="","",②コード一覧!BB778)</f>
        <v/>
      </c>
      <c r="B782" s="52" t="str">
        <f>IF(②コード一覧!BH778="","",②コード一覧!BH778)</f>
        <v/>
      </c>
      <c r="C782" s="53" t="str">
        <f>IF(A782="","",INDEX(②コード一覧!$B$2:$D$40,MATCH(③組織表示変え!B782,②コード一覧!$B$2:$B$40,0),3))</f>
        <v/>
      </c>
      <c r="D782" s="61"/>
      <c r="E782" s="20" t="str">
        <f t="shared" si="12"/>
        <v/>
      </c>
      <c r="F782" s="53"/>
      <c r="G782" s="53" t="str">
        <f>IF(②コード一覧!BI778="","",INDEX(②コード一覧!$BB$2:$BD$802,MATCH(②コード一覧!BI778,②コード一覧!$BB$2:$BB$802,0),3))</f>
        <v/>
      </c>
      <c r="H782" s="53"/>
      <c r="I782" s="53" t="str">
        <f>IF(②コード一覧!BJ778="","",INDEX(②コード一覧!$BB$2:$BD$802,MATCH(②コード一覧!BJ778,②コード一覧!$BB$2:$BB$802,0),3))</f>
        <v/>
      </c>
      <c r="J782" s="53"/>
      <c r="K782" s="53" t="str">
        <f>IF(②コード一覧!BK778="","",INDEX(②コード一覧!$BB$2:$BD$802,MATCH(②コード一覧!BK778,②コード一覧!$BB$2:$BB$802,0),3))</f>
        <v/>
      </c>
      <c r="L782" s="53"/>
      <c r="M782" s="53" t="str">
        <f>IF(②コード一覧!BL778="","",INDEX(②コード一覧!$BB$2:$BD$802,MATCH(②コード一覧!BL778,②コード一覧!$BB$2:$BB$802,0),3))</f>
        <v/>
      </c>
      <c r="N782" s="53"/>
      <c r="O782" s="53" t="str">
        <f>IF(②コード一覧!BM778="","",INDEX(②コード一覧!$BB$2:$BD$802,MATCH(②コード一覧!BM778,②コード一覧!$BB$2:$BB$802,0),3))</f>
        <v/>
      </c>
      <c r="P782" s="52"/>
      <c r="Q782" s="20" t="str">
        <f>IF(②コード一覧!BF778="","",②コード一覧!BF778)</f>
        <v/>
      </c>
    </row>
    <row r="783" spans="1:17">
      <c r="A783" s="52" t="str">
        <f>IF(②コード一覧!BB779="","",②コード一覧!BB779)</f>
        <v/>
      </c>
      <c r="B783" s="52" t="str">
        <f>IF(②コード一覧!BH779="","",②コード一覧!BH779)</f>
        <v/>
      </c>
      <c r="C783" s="53" t="str">
        <f>IF(A783="","",INDEX(②コード一覧!$B$2:$D$40,MATCH(③組織表示変え!B783,②コード一覧!$B$2:$B$40,0),3))</f>
        <v/>
      </c>
      <c r="D783" s="61"/>
      <c r="E783" s="20" t="str">
        <f t="shared" si="12"/>
        <v/>
      </c>
      <c r="F783" s="53"/>
      <c r="G783" s="53" t="str">
        <f>IF(②コード一覧!BI779="","",INDEX(②コード一覧!$BB$2:$BD$802,MATCH(②コード一覧!BI779,②コード一覧!$BB$2:$BB$802,0),3))</f>
        <v/>
      </c>
      <c r="H783" s="53"/>
      <c r="I783" s="53" t="str">
        <f>IF(②コード一覧!BJ779="","",INDEX(②コード一覧!$BB$2:$BD$802,MATCH(②コード一覧!BJ779,②コード一覧!$BB$2:$BB$802,0),3))</f>
        <v/>
      </c>
      <c r="J783" s="53"/>
      <c r="K783" s="53" t="str">
        <f>IF(②コード一覧!BK779="","",INDEX(②コード一覧!$BB$2:$BD$802,MATCH(②コード一覧!BK779,②コード一覧!$BB$2:$BB$802,0),3))</f>
        <v/>
      </c>
      <c r="L783" s="53"/>
      <c r="M783" s="53" t="str">
        <f>IF(②コード一覧!BL779="","",INDEX(②コード一覧!$BB$2:$BD$802,MATCH(②コード一覧!BL779,②コード一覧!$BB$2:$BB$802,0),3))</f>
        <v/>
      </c>
      <c r="N783" s="53"/>
      <c r="O783" s="53" t="str">
        <f>IF(②コード一覧!BM779="","",INDEX(②コード一覧!$BB$2:$BD$802,MATCH(②コード一覧!BM779,②コード一覧!$BB$2:$BB$802,0),3))</f>
        <v/>
      </c>
      <c r="P783" s="52"/>
      <c r="Q783" s="20" t="str">
        <f>IF(②コード一覧!BF779="","",②コード一覧!BF779)</f>
        <v/>
      </c>
    </row>
    <row r="784" spans="1:17">
      <c r="A784" s="52" t="str">
        <f>IF(②コード一覧!BB780="","",②コード一覧!BB780)</f>
        <v/>
      </c>
      <c r="B784" s="52" t="str">
        <f>IF(②コード一覧!BH780="","",②コード一覧!BH780)</f>
        <v/>
      </c>
      <c r="C784" s="53" t="str">
        <f>IF(A784="","",INDEX(②コード一覧!$B$2:$D$40,MATCH(③組織表示変え!B784,②コード一覧!$B$2:$B$40,0),3))</f>
        <v/>
      </c>
      <c r="D784" s="61"/>
      <c r="E784" s="20" t="str">
        <f t="shared" si="12"/>
        <v/>
      </c>
      <c r="F784" s="53"/>
      <c r="G784" s="53" t="str">
        <f>IF(②コード一覧!BI780="","",INDEX(②コード一覧!$BB$2:$BD$802,MATCH(②コード一覧!BI780,②コード一覧!$BB$2:$BB$802,0),3))</f>
        <v/>
      </c>
      <c r="H784" s="53"/>
      <c r="I784" s="53" t="str">
        <f>IF(②コード一覧!BJ780="","",INDEX(②コード一覧!$BB$2:$BD$802,MATCH(②コード一覧!BJ780,②コード一覧!$BB$2:$BB$802,0),3))</f>
        <v/>
      </c>
      <c r="J784" s="53"/>
      <c r="K784" s="53" t="str">
        <f>IF(②コード一覧!BK780="","",INDEX(②コード一覧!$BB$2:$BD$802,MATCH(②コード一覧!BK780,②コード一覧!$BB$2:$BB$802,0),3))</f>
        <v/>
      </c>
      <c r="L784" s="53"/>
      <c r="M784" s="53" t="str">
        <f>IF(②コード一覧!BL780="","",INDEX(②コード一覧!$BB$2:$BD$802,MATCH(②コード一覧!BL780,②コード一覧!$BB$2:$BB$802,0),3))</f>
        <v/>
      </c>
      <c r="N784" s="53"/>
      <c r="O784" s="53" t="str">
        <f>IF(②コード一覧!BM780="","",INDEX(②コード一覧!$BB$2:$BD$802,MATCH(②コード一覧!BM780,②コード一覧!$BB$2:$BB$802,0),3))</f>
        <v/>
      </c>
      <c r="P784" s="52"/>
      <c r="Q784" s="20" t="str">
        <f>IF(②コード一覧!BF780="","",②コード一覧!BF780)</f>
        <v/>
      </c>
    </row>
    <row r="785" spans="1:17">
      <c r="A785" s="52" t="str">
        <f>IF(②コード一覧!BB781="","",②コード一覧!BB781)</f>
        <v/>
      </c>
      <c r="B785" s="52" t="str">
        <f>IF(②コード一覧!BH781="","",②コード一覧!BH781)</f>
        <v/>
      </c>
      <c r="C785" s="53" t="str">
        <f>IF(A785="","",INDEX(②コード一覧!$B$2:$D$40,MATCH(③組織表示変え!B785,②コード一覧!$B$2:$B$40,0),3))</f>
        <v/>
      </c>
      <c r="D785" s="61"/>
      <c r="E785" s="20" t="str">
        <f t="shared" si="12"/>
        <v/>
      </c>
      <c r="F785" s="53"/>
      <c r="G785" s="53" t="str">
        <f>IF(②コード一覧!BI781="","",INDEX(②コード一覧!$BB$2:$BD$802,MATCH(②コード一覧!BI781,②コード一覧!$BB$2:$BB$802,0),3))</f>
        <v/>
      </c>
      <c r="H785" s="53"/>
      <c r="I785" s="53" t="str">
        <f>IF(②コード一覧!BJ781="","",INDEX(②コード一覧!$BB$2:$BD$802,MATCH(②コード一覧!BJ781,②コード一覧!$BB$2:$BB$802,0),3))</f>
        <v/>
      </c>
      <c r="J785" s="53"/>
      <c r="K785" s="53" t="str">
        <f>IF(②コード一覧!BK781="","",INDEX(②コード一覧!$BB$2:$BD$802,MATCH(②コード一覧!BK781,②コード一覧!$BB$2:$BB$802,0),3))</f>
        <v/>
      </c>
      <c r="L785" s="53"/>
      <c r="M785" s="53" t="str">
        <f>IF(②コード一覧!BL781="","",INDEX(②コード一覧!$BB$2:$BD$802,MATCH(②コード一覧!BL781,②コード一覧!$BB$2:$BB$802,0),3))</f>
        <v/>
      </c>
      <c r="N785" s="53"/>
      <c r="O785" s="53" t="str">
        <f>IF(②コード一覧!BM781="","",INDEX(②コード一覧!$BB$2:$BD$802,MATCH(②コード一覧!BM781,②コード一覧!$BB$2:$BB$802,0),3))</f>
        <v/>
      </c>
      <c r="P785" s="52"/>
      <c r="Q785" s="20" t="str">
        <f>IF(②コード一覧!BF781="","",②コード一覧!BF781)</f>
        <v/>
      </c>
    </row>
    <row r="786" spans="1:17">
      <c r="A786" s="52" t="str">
        <f>IF(②コード一覧!BB782="","",②コード一覧!BB782)</f>
        <v/>
      </c>
      <c r="B786" s="52" t="str">
        <f>IF(②コード一覧!BH782="","",②コード一覧!BH782)</f>
        <v/>
      </c>
      <c r="C786" s="53" t="str">
        <f>IF(A786="","",INDEX(②コード一覧!$B$2:$D$40,MATCH(③組織表示変え!B786,②コード一覧!$B$2:$B$40,0),3))</f>
        <v/>
      </c>
      <c r="D786" s="61"/>
      <c r="E786" s="20" t="str">
        <f t="shared" si="12"/>
        <v/>
      </c>
      <c r="F786" s="53"/>
      <c r="G786" s="53" t="str">
        <f>IF(②コード一覧!BI782="","",INDEX(②コード一覧!$BB$2:$BD$802,MATCH(②コード一覧!BI782,②コード一覧!$BB$2:$BB$802,0),3))</f>
        <v/>
      </c>
      <c r="H786" s="53"/>
      <c r="I786" s="53" t="str">
        <f>IF(②コード一覧!BJ782="","",INDEX(②コード一覧!$BB$2:$BD$802,MATCH(②コード一覧!BJ782,②コード一覧!$BB$2:$BB$802,0),3))</f>
        <v/>
      </c>
      <c r="J786" s="53"/>
      <c r="K786" s="53" t="str">
        <f>IF(②コード一覧!BK782="","",INDEX(②コード一覧!$BB$2:$BD$802,MATCH(②コード一覧!BK782,②コード一覧!$BB$2:$BB$802,0),3))</f>
        <v/>
      </c>
      <c r="L786" s="53"/>
      <c r="M786" s="53" t="str">
        <f>IF(②コード一覧!BL782="","",INDEX(②コード一覧!$BB$2:$BD$802,MATCH(②コード一覧!BL782,②コード一覧!$BB$2:$BB$802,0),3))</f>
        <v/>
      </c>
      <c r="N786" s="53"/>
      <c r="O786" s="53" t="str">
        <f>IF(②コード一覧!BM782="","",INDEX(②コード一覧!$BB$2:$BD$802,MATCH(②コード一覧!BM782,②コード一覧!$BB$2:$BB$802,0),3))</f>
        <v/>
      </c>
      <c r="P786" s="52"/>
      <c r="Q786" s="20" t="str">
        <f>IF(②コード一覧!BF782="","",②コード一覧!BF782)</f>
        <v/>
      </c>
    </row>
    <row r="787" spans="1:17">
      <c r="A787" s="52" t="str">
        <f>IF(②コード一覧!BB783="","",②コード一覧!BB783)</f>
        <v/>
      </c>
      <c r="B787" s="52" t="str">
        <f>IF(②コード一覧!BH783="","",②コード一覧!BH783)</f>
        <v/>
      </c>
      <c r="C787" s="53" t="str">
        <f>IF(A787="","",INDEX(②コード一覧!$B$2:$D$40,MATCH(③組織表示変え!B787,②コード一覧!$B$2:$B$40,0),3))</f>
        <v/>
      </c>
      <c r="D787" s="61"/>
      <c r="E787" s="20" t="str">
        <f t="shared" si="12"/>
        <v/>
      </c>
      <c r="F787" s="53"/>
      <c r="G787" s="53" t="str">
        <f>IF(②コード一覧!BI783="","",INDEX(②コード一覧!$BB$2:$BD$802,MATCH(②コード一覧!BI783,②コード一覧!$BB$2:$BB$802,0),3))</f>
        <v/>
      </c>
      <c r="H787" s="53"/>
      <c r="I787" s="53" t="str">
        <f>IF(②コード一覧!BJ783="","",INDEX(②コード一覧!$BB$2:$BD$802,MATCH(②コード一覧!BJ783,②コード一覧!$BB$2:$BB$802,0),3))</f>
        <v/>
      </c>
      <c r="J787" s="53"/>
      <c r="K787" s="53" t="str">
        <f>IF(②コード一覧!BK783="","",INDEX(②コード一覧!$BB$2:$BD$802,MATCH(②コード一覧!BK783,②コード一覧!$BB$2:$BB$802,0),3))</f>
        <v/>
      </c>
      <c r="L787" s="53"/>
      <c r="M787" s="53" t="str">
        <f>IF(②コード一覧!BL783="","",INDEX(②コード一覧!$BB$2:$BD$802,MATCH(②コード一覧!BL783,②コード一覧!$BB$2:$BB$802,0),3))</f>
        <v/>
      </c>
      <c r="N787" s="53"/>
      <c r="O787" s="53" t="str">
        <f>IF(②コード一覧!BM783="","",INDEX(②コード一覧!$BB$2:$BD$802,MATCH(②コード一覧!BM783,②コード一覧!$BB$2:$BB$802,0),3))</f>
        <v/>
      </c>
      <c r="P787" s="52"/>
      <c r="Q787" s="20" t="str">
        <f>IF(②コード一覧!BF783="","",②コード一覧!BF783)</f>
        <v/>
      </c>
    </row>
    <row r="788" spans="1:17">
      <c r="A788" s="52" t="str">
        <f>IF(②コード一覧!BB784="","",②コード一覧!BB784)</f>
        <v/>
      </c>
      <c r="B788" s="52" t="str">
        <f>IF(②コード一覧!BH784="","",②コード一覧!BH784)</f>
        <v/>
      </c>
      <c r="C788" s="53" t="str">
        <f>IF(A788="","",INDEX(②コード一覧!$B$2:$D$40,MATCH(③組織表示変え!B788,②コード一覧!$B$2:$B$40,0),3))</f>
        <v/>
      </c>
      <c r="D788" s="61"/>
      <c r="E788" s="20" t="str">
        <f t="shared" si="12"/>
        <v/>
      </c>
      <c r="F788" s="53"/>
      <c r="G788" s="53" t="str">
        <f>IF(②コード一覧!BI784="","",INDEX(②コード一覧!$BB$2:$BD$802,MATCH(②コード一覧!BI784,②コード一覧!$BB$2:$BB$802,0),3))</f>
        <v/>
      </c>
      <c r="H788" s="53"/>
      <c r="I788" s="53" t="str">
        <f>IF(②コード一覧!BJ784="","",INDEX(②コード一覧!$BB$2:$BD$802,MATCH(②コード一覧!BJ784,②コード一覧!$BB$2:$BB$802,0),3))</f>
        <v/>
      </c>
      <c r="J788" s="53"/>
      <c r="K788" s="53" t="str">
        <f>IF(②コード一覧!BK784="","",INDEX(②コード一覧!$BB$2:$BD$802,MATCH(②コード一覧!BK784,②コード一覧!$BB$2:$BB$802,0),3))</f>
        <v/>
      </c>
      <c r="L788" s="53"/>
      <c r="M788" s="53" t="str">
        <f>IF(②コード一覧!BL784="","",INDEX(②コード一覧!$BB$2:$BD$802,MATCH(②コード一覧!BL784,②コード一覧!$BB$2:$BB$802,0),3))</f>
        <v/>
      </c>
      <c r="N788" s="53"/>
      <c r="O788" s="53" t="str">
        <f>IF(②コード一覧!BM784="","",INDEX(②コード一覧!$BB$2:$BD$802,MATCH(②コード一覧!BM784,②コード一覧!$BB$2:$BB$802,0),3))</f>
        <v/>
      </c>
      <c r="P788" s="52"/>
      <c r="Q788" s="20" t="str">
        <f>IF(②コード一覧!BF784="","",②コード一覧!BF784)</f>
        <v/>
      </c>
    </row>
    <row r="789" spans="1:17">
      <c r="A789" s="52" t="str">
        <f>IF(②コード一覧!BB785="","",②コード一覧!BB785)</f>
        <v/>
      </c>
      <c r="B789" s="52" t="str">
        <f>IF(②コード一覧!BH785="","",②コード一覧!BH785)</f>
        <v/>
      </c>
      <c r="C789" s="53" t="str">
        <f>IF(A789="","",INDEX(②コード一覧!$B$2:$D$40,MATCH(③組織表示変え!B789,②コード一覧!$B$2:$B$40,0),3))</f>
        <v/>
      </c>
      <c r="D789" s="61"/>
      <c r="E789" s="20" t="str">
        <f t="shared" si="12"/>
        <v/>
      </c>
      <c r="F789" s="53"/>
      <c r="G789" s="53" t="str">
        <f>IF(②コード一覧!BI785="","",INDEX(②コード一覧!$BB$2:$BD$802,MATCH(②コード一覧!BI785,②コード一覧!$BB$2:$BB$802,0),3))</f>
        <v/>
      </c>
      <c r="H789" s="53"/>
      <c r="I789" s="53" t="str">
        <f>IF(②コード一覧!BJ785="","",INDEX(②コード一覧!$BB$2:$BD$802,MATCH(②コード一覧!BJ785,②コード一覧!$BB$2:$BB$802,0),3))</f>
        <v/>
      </c>
      <c r="J789" s="53"/>
      <c r="K789" s="53" t="str">
        <f>IF(②コード一覧!BK785="","",INDEX(②コード一覧!$BB$2:$BD$802,MATCH(②コード一覧!BK785,②コード一覧!$BB$2:$BB$802,0),3))</f>
        <v/>
      </c>
      <c r="L789" s="53"/>
      <c r="M789" s="53" t="str">
        <f>IF(②コード一覧!BL785="","",INDEX(②コード一覧!$BB$2:$BD$802,MATCH(②コード一覧!BL785,②コード一覧!$BB$2:$BB$802,0),3))</f>
        <v/>
      </c>
      <c r="N789" s="53"/>
      <c r="O789" s="53" t="str">
        <f>IF(②コード一覧!BM785="","",INDEX(②コード一覧!$BB$2:$BD$802,MATCH(②コード一覧!BM785,②コード一覧!$BB$2:$BB$802,0),3))</f>
        <v/>
      </c>
      <c r="P789" s="52"/>
      <c r="Q789" s="20" t="str">
        <f>IF(②コード一覧!BF785="","",②コード一覧!BF785)</f>
        <v/>
      </c>
    </row>
    <row r="790" spans="1:17">
      <c r="A790" s="52" t="str">
        <f>IF(②コード一覧!BB786="","",②コード一覧!BB786)</f>
        <v/>
      </c>
      <c r="B790" s="52" t="str">
        <f>IF(②コード一覧!BH786="","",②コード一覧!BH786)</f>
        <v/>
      </c>
      <c r="C790" s="53" t="str">
        <f>IF(A790="","",INDEX(②コード一覧!$B$2:$D$40,MATCH(③組織表示変え!B790,②コード一覧!$B$2:$B$40,0),3))</f>
        <v/>
      </c>
      <c r="D790" s="61"/>
      <c r="E790" s="20" t="str">
        <f t="shared" si="12"/>
        <v/>
      </c>
      <c r="F790" s="53"/>
      <c r="G790" s="53" t="str">
        <f>IF(②コード一覧!BI786="","",INDEX(②コード一覧!$BB$2:$BD$802,MATCH(②コード一覧!BI786,②コード一覧!$BB$2:$BB$802,0),3))</f>
        <v/>
      </c>
      <c r="H790" s="53"/>
      <c r="I790" s="53" t="str">
        <f>IF(②コード一覧!BJ786="","",INDEX(②コード一覧!$BB$2:$BD$802,MATCH(②コード一覧!BJ786,②コード一覧!$BB$2:$BB$802,0),3))</f>
        <v/>
      </c>
      <c r="J790" s="53"/>
      <c r="K790" s="53" t="str">
        <f>IF(②コード一覧!BK786="","",INDEX(②コード一覧!$BB$2:$BD$802,MATCH(②コード一覧!BK786,②コード一覧!$BB$2:$BB$802,0),3))</f>
        <v/>
      </c>
      <c r="L790" s="53"/>
      <c r="M790" s="53" t="str">
        <f>IF(②コード一覧!BL786="","",INDEX(②コード一覧!$BB$2:$BD$802,MATCH(②コード一覧!BL786,②コード一覧!$BB$2:$BB$802,0),3))</f>
        <v/>
      </c>
      <c r="N790" s="53"/>
      <c r="O790" s="53" t="str">
        <f>IF(②コード一覧!BM786="","",INDEX(②コード一覧!$BB$2:$BD$802,MATCH(②コード一覧!BM786,②コード一覧!$BB$2:$BB$802,0),3))</f>
        <v/>
      </c>
      <c r="P790" s="52"/>
      <c r="Q790" s="20" t="str">
        <f>IF(②コード一覧!BF786="","",②コード一覧!BF786)</f>
        <v/>
      </c>
    </row>
    <row r="791" spans="1:17">
      <c r="A791" s="52" t="str">
        <f>IF(②コード一覧!BB787="","",②コード一覧!BB787)</f>
        <v/>
      </c>
      <c r="B791" s="52" t="str">
        <f>IF(②コード一覧!BH787="","",②コード一覧!BH787)</f>
        <v/>
      </c>
      <c r="C791" s="53" t="str">
        <f>IF(A791="","",INDEX(②コード一覧!$B$2:$D$40,MATCH(③組織表示変え!B791,②コード一覧!$B$2:$B$40,0),3))</f>
        <v/>
      </c>
      <c r="D791" s="61"/>
      <c r="E791" s="20" t="str">
        <f t="shared" si="12"/>
        <v/>
      </c>
      <c r="F791" s="53"/>
      <c r="G791" s="53" t="str">
        <f>IF(②コード一覧!BI787="","",INDEX(②コード一覧!$BB$2:$BD$802,MATCH(②コード一覧!BI787,②コード一覧!$BB$2:$BB$802,0),3))</f>
        <v/>
      </c>
      <c r="H791" s="53"/>
      <c r="I791" s="53" t="str">
        <f>IF(②コード一覧!BJ787="","",INDEX(②コード一覧!$BB$2:$BD$802,MATCH(②コード一覧!BJ787,②コード一覧!$BB$2:$BB$802,0),3))</f>
        <v/>
      </c>
      <c r="J791" s="53"/>
      <c r="K791" s="53" t="str">
        <f>IF(②コード一覧!BK787="","",INDEX(②コード一覧!$BB$2:$BD$802,MATCH(②コード一覧!BK787,②コード一覧!$BB$2:$BB$802,0),3))</f>
        <v/>
      </c>
      <c r="L791" s="53"/>
      <c r="M791" s="53" t="str">
        <f>IF(②コード一覧!BL787="","",INDEX(②コード一覧!$BB$2:$BD$802,MATCH(②コード一覧!BL787,②コード一覧!$BB$2:$BB$802,0),3))</f>
        <v/>
      </c>
      <c r="N791" s="53"/>
      <c r="O791" s="53" t="str">
        <f>IF(②コード一覧!BM787="","",INDEX(②コード一覧!$BB$2:$BD$802,MATCH(②コード一覧!BM787,②コード一覧!$BB$2:$BB$802,0),3))</f>
        <v/>
      </c>
      <c r="P791" s="52"/>
      <c r="Q791" s="20" t="str">
        <f>IF(②コード一覧!BF787="","",②コード一覧!BF787)</f>
        <v/>
      </c>
    </row>
    <row r="792" spans="1:17">
      <c r="A792" s="52" t="str">
        <f>IF(②コード一覧!BB788="","",②コード一覧!BB788)</f>
        <v/>
      </c>
      <c r="B792" s="52" t="str">
        <f>IF(②コード一覧!BH788="","",②コード一覧!BH788)</f>
        <v/>
      </c>
      <c r="C792" s="53" t="str">
        <f>IF(A792="","",INDEX(②コード一覧!$B$2:$D$40,MATCH(③組織表示変え!B792,②コード一覧!$B$2:$B$40,0),3))</f>
        <v/>
      </c>
      <c r="D792" s="61"/>
      <c r="E792" s="20" t="str">
        <f t="shared" si="12"/>
        <v/>
      </c>
      <c r="F792" s="53"/>
      <c r="G792" s="53" t="str">
        <f>IF(②コード一覧!BI788="","",INDEX(②コード一覧!$BB$2:$BD$802,MATCH(②コード一覧!BI788,②コード一覧!$BB$2:$BB$802,0),3))</f>
        <v/>
      </c>
      <c r="H792" s="53"/>
      <c r="I792" s="53" t="str">
        <f>IF(②コード一覧!BJ788="","",INDEX(②コード一覧!$BB$2:$BD$802,MATCH(②コード一覧!BJ788,②コード一覧!$BB$2:$BB$802,0),3))</f>
        <v/>
      </c>
      <c r="J792" s="53"/>
      <c r="K792" s="53" t="str">
        <f>IF(②コード一覧!BK788="","",INDEX(②コード一覧!$BB$2:$BD$802,MATCH(②コード一覧!BK788,②コード一覧!$BB$2:$BB$802,0),3))</f>
        <v/>
      </c>
      <c r="L792" s="53"/>
      <c r="M792" s="53" t="str">
        <f>IF(②コード一覧!BL788="","",INDEX(②コード一覧!$BB$2:$BD$802,MATCH(②コード一覧!BL788,②コード一覧!$BB$2:$BB$802,0),3))</f>
        <v/>
      </c>
      <c r="N792" s="53"/>
      <c r="O792" s="53" t="str">
        <f>IF(②コード一覧!BM788="","",INDEX(②コード一覧!$BB$2:$BD$802,MATCH(②コード一覧!BM788,②コード一覧!$BB$2:$BB$802,0),3))</f>
        <v/>
      </c>
      <c r="P792" s="52"/>
      <c r="Q792" s="20" t="str">
        <f>IF(②コード一覧!BF788="","",②コード一覧!BF788)</f>
        <v/>
      </c>
    </row>
    <row r="793" spans="1:17">
      <c r="A793" s="52" t="str">
        <f>IF(②コード一覧!BB789="","",②コード一覧!BB789)</f>
        <v/>
      </c>
      <c r="B793" s="52" t="str">
        <f>IF(②コード一覧!BH789="","",②コード一覧!BH789)</f>
        <v/>
      </c>
      <c r="C793" s="53" t="str">
        <f>IF(A793="","",INDEX(②コード一覧!$B$2:$D$40,MATCH(③組織表示変え!B793,②コード一覧!$B$2:$B$40,0),3))</f>
        <v/>
      </c>
      <c r="D793" s="61"/>
      <c r="E793" s="20" t="str">
        <f t="shared" si="12"/>
        <v/>
      </c>
      <c r="F793" s="53"/>
      <c r="G793" s="53" t="str">
        <f>IF(②コード一覧!BI789="","",INDEX(②コード一覧!$BB$2:$BD$802,MATCH(②コード一覧!BI789,②コード一覧!$BB$2:$BB$802,0),3))</f>
        <v/>
      </c>
      <c r="H793" s="53"/>
      <c r="I793" s="53" t="str">
        <f>IF(②コード一覧!BJ789="","",INDEX(②コード一覧!$BB$2:$BD$802,MATCH(②コード一覧!BJ789,②コード一覧!$BB$2:$BB$802,0),3))</f>
        <v/>
      </c>
      <c r="J793" s="53"/>
      <c r="K793" s="53" t="str">
        <f>IF(②コード一覧!BK789="","",INDEX(②コード一覧!$BB$2:$BD$802,MATCH(②コード一覧!BK789,②コード一覧!$BB$2:$BB$802,0),3))</f>
        <v/>
      </c>
      <c r="L793" s="53"/>
      <c r="M793" s="53" t="str">
        <f>IF(②コード一覧!BL789="","",INDEX(②コード一覧!$BB$2:$BD$802,MATCH(②コード一覧!BL789,②コード一覧!$BB$2:$BB$802,0),3))</f>
        <v/>
      </c>
      <c r="N793" s="53"/>
      <c r="O793" s="53" t="str">
        <f>IF(②コード一覧!BM789="","",INDEX(②コード一覧!$BB$2:$BD$802,MATCH(②コード一覧!BM789,②コード一覧!$BB$2:$BB$802,0),3))</f>
        <v/>
      </c>
      <c r="P793" s="52"/>
      <c r="Q793" s="20" t="str">
        <f>IF(②コード一覧!BF789="","",②コード一覧!BF789)</f>
        <v/>
      </c>
    </row>
    <row r="794" spans="1:17">
      <c r="A794" s="52" t="str">
        <f>IF(②コード一覧!BB790="","",②コード一覧!BB790)</f>
        <v/>
      </c>
      <c r="B794" s="52" t="str">
        <f>IF(②コード一覧!BH790="","",②コード一覧!BH790)</f>
        <v/>
      </c>
      <c r="C794" s="53" t="str">
        <f>IF(A794="","",INDEX(②コード一覧!$B$2:$D$40,MATCH(③組織表示変え!B794,②コード一覧!$B$2:$B$40,0),3))</f>
        <v/>
      </c>
      <c r="D794" s="61"/>
      <c r="E794" s="20" t="str">
        <f t="shared" si="12"/>
        <v/>
      </c>
      <c r="F794" s="53"/>
      <c r="G794" s="53" t="str">
        <f>IF(②コード一覧!BI790="","",INDEX(②コード一覧!$BB$2:$BD$802,MATCH(②コード一覧!BI790,②コード一覧!$BB$2:$BB$802,0),3))</f>
        <v/>
      </c>
      <c r="H794" s="53"/>
      <c r="I794" s="53" t="str">
        <f>IF(②コード一覧!BJ790="","",INDEX(②コード一覧!$BB$2:$BD$802,MATCH(②コード一覧!BJ790,②コード一覧!$BB$2:$BB$802,0),3))</f>
        <v/>
      </c>
      <c r="J794" s="53"/>
      <c r="K794" s="53" t="str">
        <f>IF(②コード一覧!BK790="","",INDEX(②コード一覧!$BB$2:$BD$802,MATCH(②コード一覧!BK790,②コード一覧!$BB$2:$BB$802,0),3))</f>
        <v/>
      </c>
      <c r="L794" s="53"/>
      <c r="M794" s="53" t="str">
        <f>IF(②コード一覧!BL790="","",INDEX(②コード一覧!$BB$2:$BD$802,MATCH(②コード一覧!BL790,②コード一覧!$BB$2:$BB$802,0),3))</f>
        <v/>
      </c>
      <c r="N794" s="53"/>
      <c r="O794" s="53" t="str">
        <f>IF(②コード一覧!BM790="","",INDEX(②コード一覧!$BB$2:$BD$802,MATCH(②コード一覧!BM790,②コード一覧!$BB$2:$BB$802,0),3))</f>
        <v/>
      </c>
      <c r="P794" s="52"/>
      <c r="Q794" s="20" t="str">
        <f>IF(②コード一覧!BF790="","",②コード一覧!BF790)</f>
        <v/>
      </c>
    </row>
    <row r="795" spans="1:17">
      <c r="A795" s="52" t="str">
        <f>IF(②コード一覧!BB791="","",②コード一覧!BB791)</f>
        <v/>
      </c>
      <c r="B795" s="52" t="str">
        <f>IF(②コード一覧!BH791="","",②コード一覧!BH791)</f>
        <v/>
      </c>
      <c r="C795" s="53" t="str">
        <f>IF(A795="","",INDEX(②コード一覧!$B$2:$D$40,MATCH(③組織表示変え!B795,②コード一覧!$B$2:$B$40,0),3))</f>
        <v/>
      </c>
      <c r="D795" s="61"/>
      <c r="E795" s="20" t="str">
        <f t="shared" si="12"/>
        <v/>
      </c>
      <c r="F795" s="53"/>
      <c r="G795" s="53" t="str">
        <f>IF(②コード一覧!BI791="","",INDEX(②コード一覧!$BB$2:$BD$802,MATCH(②コード一覧!BI791,②コード一覧!$BB$2:$BB$802,0),3))</f>
        <v/>
      </c>
      <c r="H795" s="53"/>
      <c r="I795" s="53" t="str">
        <f>IF(②コード一覧!BJ791="","",INDEX(②コード一覧!$BB$2:$BD$802,MATCH(②コード一覧!BJ791,②コード一覧!$BB$2:$BB$802,0),3))</f>
        <v/>
      </c>
      <c r="J795" s="53"/>
      <c r="K795" s="53" t="str">
        <f>IF(②コード一覧!BK791="","",INDEX(②コード一覧!$BB$2:$BD$802,MATCH(②コード一覧!BK791,②コード一覧!$BB$2:$BB$802,0),3))</f>
        <v/>
      </c>
      <c r="L795" s="53"/>
      <c r="M795" s="53" t="str">
        <f>IF(②コード一覧!BL791="","",INDEX(②コード一覧!$BB$2:$BD$802,MATCH(②コード一覧!BL791,②コード一覧!$BB$2:$BB$802,0),3))</f>
        <v/>
      </c>
      <c r="N795" s="53"/>
      <c r="O795" s="53" t="str">
        <f>IF(②コード一覧!BM791="","",INDEX(②コード一覧!$BB$2:$BD$802,MATCH(②コード一覧!BM791,②コード一覧!$BB$2:$BB$802,0),3))</f>
        <v/>
      </c>
      <c r="P795" s="52"/>
      <c r="Q795" s="20" t="str">
        <f>IF(②コード一覧!BF791="","",②コード一覧!BF791)</f>
        <v/>
      </c>
    </row>
    <row r="796" spans="1:17">
      <c r="A796" s="52" t="str">
        <f>IF(②コード一覧!BB792="","",②コード一覧!BB792)</f>
        <v/>
      </c>
      <c r="B796" s="52" t="str">
        <f>IF(②コード一覧!BH792="","",②コード一覧!BH792)</f>
        <v/>
      </c>
      <c r="C796" s="53" t="str">
        <f>IF(A796="","",INDEX(②コード一覧!$B$2:$D$40,MATCH(③組織表示変え!B796,②コード一覧!$B$2:$B$40,0),3))</f>
        <v/>
      </c>
      <c r="D796" s="61"/>
      <c r="E796" s="20" t="str">
        <f t="shared" si="12"/>
        <v/>
      </c>
      <c r="F796" s="53"/>
      <c r="G796" s="53" t="str">
        <f>IF(②コード一覧!BI792="","",INDEX(②コード一覧!$BB$2:$BD$802,MATCH(②コード一覧!BI792,②コード一覧!$BB$2:$BB$802,0),3))</f>
        <v/>
      </c>
      <c r="H796" s="53"/>
      <c r="I796" s="53" t="str">
        <f>IF(②コード一覧!BJ792="","",INDEX(②コード一覧!$BB$2:$BD$802,MATCH(②コード一覧!BJ792,②コード一覧!$BB$2:$BB$802,0),3))</f>
        <v/>
      </c>
      <c r="J796" s="53"/>
      <c r="K796" s="53" t="str">
        <f>IF(②コード一覧!BK792="","",INDEX(②コード一覧!$BB$2:$BD$802,MATCH(②コード一覧!BK792,②コード一覧!$BB$2:$BB$802,0),3))</f>
        <v/>
      </c>
      <c r="L796" s="53"/>
      <c r="M796" s="53" t="str">
        <f>IF(②コード一覧!BL792="","",INDEX(②コード一覧!$BB$2:$BD$802,MATCH(②コード一覧!BL792,②コード一覧!$BB$2:$BB$802,0),3))</f>
        <v/>
      </c>
      <c r="N796" s="53"/>
      <c r="O796" s="53" t="str">
        <f>IF(②コード一覧!BM792="","",INDEX(②コード一覧!$BB$2:$BD$802,MATCH(②コード一覧!BM792,②コード一覧!$BB$2:$BB$802,0),3))</f>
        <v/>
      </c>
      <c r="P796" s="52"/>
      <c r="Q796" s="20" t="str">
        <f>IF(②コード一覧!BF792="","",②コード一覧!BF792)</f>
        <v/>
      </c>
    </row>
    <row r="797" spans="1:17">
      <c r="A797" s="52" t="str">
        <f>IF(②コード一覧!BB793="","",②コード一覧!BB793)</f>
        <v/>
      </c>
      <c r="B797" s="52" t="str">
        <f>IF(②コード一覧!BH793="","",②コード一覧!BH793)</f>
        <v/>
      </c>
      <c r="C797" s="53" t="str">
        <f>IF(A797="","",INDEX(②コード一覧!$B$2:$D$40,MATCH(③組織表示変え!B797,②コード一覧!$B$2:$B$40,0),3))</f>
        <v/>
      </c>
      <c r="D797" s="61"/>
      <c r="E797" s="20" t="str">
        <f t="shared" si="12"/>
        <v/>
      </c>
      <c r="F797" s="53"/>
      <c r="G797" s="53" t="str">
        <f>IF(②コード一覧!BI793="","",INDEX(②コード一覧!$BB$2:$BD$802,MATCH(②コード一覧!BI793,②コード一覧!$BB$2:$BB$802,0),3))</f>
        <v/>
      </c>
      <c r="H797" s="53"/>
      <c r="I797" s="53" t="str">
        <f>IF(②コード一覧!BJ793="","",INDEX(②コード一覧!$BB$2:$BD$802,MATCH(②コード一覧!BJ793,②コード一覧!$BB$2:$BB$802,0),3))</f>
        <v/>
      </c>
      <c r="J797" s="53"/>
      <c r="K797" s="53" t="str">
        <f>IF(②コード一覧!BK793="","",INDEX(②コード一覧!$BB$2:$BD$802,MATCH(②コード一覧!BK793,②コード一覧!$BB$2:$BB$802,0),3))</f>
        <v/>
      </c>
      <c r="L797" s="53"/>
      <c r="M797" s="53" t="str">
        <f>IF(②コード一覧!BL793="","",INDEX(②コード一覧!$BB$2:$BD$802,MATCH(②コード一覧!BL793,②コード一覧!$BB$2:$BB$802,0),3))</f>
        <v/>
      </c>
      <c r="N797" s="53"/>
      <c r="O797" s="53" t="str">
        <f>IF(②コード一覧!BM793="","",INDEX(②コード一覧!$BB$2:$BD$802,MATCH(②コード一覧!BM793,②コード一覧!$BB$2:$BB$802,0),3))</f>
        <v/>
      </c>
      <c r="P797" s="52"/>
      <c r="Q797" s="20" t="str">
        <f>IF(②コード一覧!BF793="","",②コード一覧!BF793)</f>
        <v/>
      </c>
    </row>
    <row r="798" spans="1:17">
      <c r="A798" s="52" t="str">
        <f>IF(②コード一覧!BB794="","",②コード一覧!BB794)</f>
        <v/>
      </c>
      <c r="B798" s="52" t="str">
        <f>IF(②コード一覧!BH794="","",②コード一覧!BH794)</f>
        <v/>
      </c>
      <c r="C798" s="53" t="str">
        <f>IF(A798="","",INDEX(②コード一覧!$B$2:$D$40,MATCH(③組織表示変え!B798,②コード一覧!$B$2:$B$40,0),3))</f>
        <v/>
      </c>
      <c r="D798" s="61"/>
      <c r="E798" s="20" t="str">
        <f t="shared" si="12"/>
        <v/>
      </c>
      <c r="F798" s="53"/>
      <c r="G798" s="53" t="str">
        <f>IF(②コード一覧!BI794="","",INDEX(②コード一覧!$BB$2:$BD$802,MATCH(②コード一覧!BI794,②コード一覧!$BB$2:$BB$802,0),3))</f>
        <v/>
      </c>
      <c r="H798" s="53"/>
      <c r="I798" s="53" t="str">
        <f>IF(②コード一覧!BJ794="","",INDEX(②コード一覧!$BB$2:$BD$802,MATCH(②コード一覧!BJ794,②コード一覧!$BB$2:$BB$802,0),3))</f>
        <v/>
      </c>
      <c r="J798" s="53"/>
      <c r="K798" s="53" t="str">
        <f>IF(②コード一覧!BK794="","",INDEX(②コード一覧!$BB$2:$BD$802,MATCH(②コード一覧!BK794,②コード一覧!$BB$2:$BB$802,0),3))</f>
        <v/>
      </c>
      <c r="L798" s="53"/>
      <c r="M798" s="53" t="str">
        <f>IF(②コード一覧!BL794="","",INDEX(②コード一覧!$BB$2:$BD$802,MATCH(②コード一覧!BL794,②コード一覧!$BB$2:$BB$802,0),3))</f>
        <v/>
      </c>
      <c r="N798" s="53"/>
      <c r="O798" s="53" t="str">
        <f>IF(②コード一覧!BM794="","",INDEX(②コード一覧!$BB$2:$BD$802,MATCH(②コード一覧!BM794,②コード一覧!$BB$2:$BB$802,0),3))</f>
        <v/>
      </c>
      <c r="P798" s="52"/>
      <c r="Q798" s="20" t="str">
        <f>IF(②コード一覧!BF794="","",②コード一覧!BF794)</f>
        <v/>
      </c>
    </row>
    <row r="799" spans="1:17">
      <c r="A799" s="52" t="str">
        <f>IF(②コード一覧!BB795="","",②コード一覧!BB795)</f>
        <v/>
      </c>
      <c r="B799" s="52" t="str">
        <f>IF(②コード一覧!BH795="","",②コード一覧!BH795)</f>
        <v/>
      </c>
      <c r="C799" s="53" t="str">
        <f>IF(A799="","",INDEX(②コード一覧!$B$2:$D$40,MATCH(③組織表示変え!B799,②コード一覧!$B$2:$B$40,0),3))</f>
        <v/>
      </c>
      <c r="D799" s="61"/>
      <c r="E799" s="20" t="str">
        <f t="shared" si="12"/>
        <v/>
      </c>
      <c r="F799" s="53"/>
      <c r="G799" s="53" t="str">
        <f>IF(②コード一覧!BI795="","",INDEX(②コード一覧!$BB$2:$BD$802,MATCH(②コード一覧!BI795,②コード一覧!$BB$2:$BB$802,0),3))</f>
        <v/>
      </c>
      <c r="H799" s="53"/>
      <c r="I799" s="53" t="str">
        <f>IF(②コード一覧!BJ795="","",INDEX(②コード一覧!$BB$2:$BD$802,MATCH(②コード一覧!BJ795,②コード一覧!$BB$2:$BB$802,0),3))</f>
        <v/>
      </c>
      <c r="J799" s="53"/>
      <c r="K799" s="53" t="str">
        <f>IF(②コード一覧!BK795="","",INDEX(②コード一覧!$BB$2:$BD$802,MATCH(②コード一覧!BK795,②コード一覧!$BB$2:$BB$802,0),3))</f>
        <v/>
      </c>
      <c r="L799" s="53"/>
      <c r="M799" s="53" t="str">
        <f>IF(②コード一覧!BL795="","",INDEX(②コード一覧!$BB$2:$BD$802,MATCH(②コード一覧!BL795,②コード一覧!$BB$2:$BB$802,0),3))</f>
        <v/>
      </c>
      <c r="N799" s="53"/>
      <c r="O799" s="53" t="str">
        <f>IF(②コード一覧!BM795="","",INDEX(②コード一覧!$BB$2:$BD$802,MATCH(②コード一覧!BM795,②コード一覧!$BB$2:$BB$802,0),3))</f>
        <v/>
      </c>
      <c r="P799" s="52"/>
      <c r="Q799" s="20" t="str">
        <f>IF(②コード一覧!BF795="","",②コード一覧!BF795)</f>
        <v/>
      </c>
    </row>
    <row r="800" spans="1:17">
      <c r="A800" s="52" t="str">
        <f>IF(②コード一覧!BB796="","",②コード一覧!BB796)</f>
        <v/>
      </c>
      <c r="B800" s="52" t="str">
        <f>IF(②コード一覧!BH796="","",②コード一覧!BH796)</f>
        <v/>
      </c>
      <c r="C800" s="53" t="str">
        <f>IF(A800="","",INDEX(②コード一覧!$B$2:$D$40,MATCH(③組織表示変え!B800,②コード一覧!$B$2:$B$40,0),3))</f>
        <v/>
      </c>
      <c r="D800" s="61"/>
      <c r="E800" s="20" t="str">
        <f t="shared" si="12"/>
        <v/>
      </c>
      <c r="F800" s="53"/>
      <c r="G800" s="53" t="str">
        <f>IF(②コード一覧!BI796="","",INDEX(②コード一覧!$BB$2:$BD$802,MATCH(②コード一覧!BI796,②コード一覧!$BB$2:$BB$802,0),3))</f>
        <v/>
      </c>
      <c r="H800" s="53"/>
      <c r="I800" s="53" t="str">
        <f>IF(②コード一覧!BJ796="","",INDEX(②コード一覧!$BB$2:$BD$802,MATCH(②コード一覧!BJ796,②コード一覧!$BB$2:$BB$802,0),3))</f>
        <v/>
      </c>
      <c r="J800" s="53"/>
      <c r="K800" s="53" t="str">
        <f>IF(②コード一覧!BK796="","",INDEX(②コード一覧!$BB$2:$BD$802,MATCH(②コード一覧!BK796,②コード一覧!$BB$2:$BB$802,0),3))</f>
        <v/>
      </c>
      <c r="L800" s="53"/>
      <c r="M800" s="53" t="str">
        <f>IF(②コード一覧!BL796="","",INDEX(②コード一覧!$BB$2:$BD$802,MATCH(②コード一覧!BL796,②コード一覧!$BB$2:$BB$802,0),3))</f>
        <v/>
      </c>
      <c r="N800" s="53"/>
      <c r="O800" s="53" t="str">
        <f>IF(②コード一覧!BM796="","",INDEX(②コード一覧!$BB$2:$BD$802,MATCH(②コード一覧!BM796,②コード一覧!$BB$2:$BB$802,0),3))</f>
        <v/>
      </c>
      <c r="P800" s="52"/>
      <c r="Q800" s="20" t="str">
        <f>IF(②コード一覧!BF796="","",②コード一覧!BF796)</f>
        <v/>
      </c>
    </row>
    <row r="801" spans="1:17">
      <c r="A801" s="52" t="str">
        <f>IF(②コード一覧!BB797="","",②コード一覧!BB797)</f>
        <v/>
      </c>
      <c r="B801" s="52" t="str">
        <f>IF(②コード一覧!BH797="","",②コード一覧!BH797)</f>
        <v/>
      </c>
      <c r="C801" s="53" t="str">
        <f>IF(A801="","",INDEX(②コード一覧!$B$2:$D$40,MATCH(③組織表示変え!B801,②コード一覧!$B$2:$B$40,0),3))</f>
        <v/>
      </c>
      <c r="D801" s="61"/>
      <c r="E801" s="20" t="str">
        <f t="shared" si="12"/>
        <v/>
      </c>
      <c r="F801" s="53"/>
      <c r="G801" s="53" t="str">
        <f>IF(②コード一覧!BI797="","",INDEX(②コード一覧!$BB$2:$BD$802,MATCH(②コード一覧!BI797,②コード一覧!$BB$2:$BB$802,0),3))</f>
        <v/>
      </c>
      <c r="H801" s="53"/>
      <c r="I801" s="53" t="str">
        <f>IF(②コード一覧!BJ797="","",INDEX(②コード一覧!$BB$2:$BD$802,MATCH(②コード一覧!BJ797,②コード一覧!$BB$2:$BB$802,0),3))</f>
        <v/>
      </c>
      <c r="J801" s="53"/>
      <c r="K801" s="53" t="str">
        <f>IF(②コード一覧!BK797="","",INDEX(②コード一覧!$BB$2:$BD$802,MATCH(②コード一覧!BK797,②コード一覧!$BB$2:$BB$802,0),3))</f>
        <v/>
      </c>
      <c r="L801" s="53"/>
      <c r="M801" s="53" t="str">
        <f>IF(②コード一覧!BL797="","",INDEX(②コード一覧!$BB$2:$BD$802,MATCH(②コード一覧!BL797,②コード一覧!$BB$2:$BB$802,0),3))</f>
        <v/>
      </c>
      <c r="N801" s="53"/>
      <c r="O801" s="53" t="str">
        <f>IF(②コード一覧!BM797="","",INDEX(②コード一覧!$BB$2:$BD$802,MATCH(②コード一覧!BM797,②コード一覧!$BB$2:$BB$802,0),3))</f>
        <v/>
      </c>
      <c r="P801" s="52"/>
      <c r="Q801" s="20" t="str">
        <f>IF(②コード一覧!BF797="","",②コード一覧!BF797)</f>
        <v/>
      </c>
    </row>
    <row r="802" spans="1:17">
      <c r="A802" s="52" t="str">
        <f>IF(②コード一覧!BB798="","",②コード一覧!BB798)</f>
        <v/>
      </c>
      <c r="B802" s="52" t="str">
        <f>IF(②コード一覧!BH798="","",②コード一覧!BH798)</f>
        <v/>
      </c>
      <c r="C802" s="53" t="str">
        <f>IF(A802="","",INDEX(②コード一覧!$B$2:$D$40,MATCH(③組織表示変え!B802,②コード一覧!$B$2:$B$40,0),3))</f>
        <v/>
      </c>
      <c r="D802" s="61"/>
      <c r="E802" s="20" t="str">
        <f t="shared" si="12"/>
        <v/>
      </c>
      <c r="F802" s="53"/>
      <c r="G802" s="53" t="str">
        <f>IF(②コード一覧!BI798="","",INDEX(②コード一覧!$BB$2:$BD$802,MATCH(②コード一覧!BI798,②コード一覧!$BB$2:$BB$802,0),3))</f>
        <v/>
      </c>
      <c r="H802" s="53"/>
      <c r="I802" s="53" t="str">
        <f>IF(②コード一覧!BJ798="","",INDEX(②コード一覧!$BB$2:$BD$802,MATCH(②コード一覧!BJ798,②コード一覧!$BB$2:$BB$802,0),3))</f>
        <v/>
      </c>
      <c r="J802" s="53"/>
      <c r="K802" s="53" t="str">
        <f>IF(②コード一覧!BK798="","",INDEX(②コード一覧!$BB$2:$BD$802,MATCH(②コード一覧!BK798,②コード一覧!$BB$2:$BB$802,0),3))</f>
        <v/>
      </c>
      <c r="L802" s="53"/>
      <c r="M802" s="53" t="str">
        <f>IF(②コード一覧!BL798="","",INDEX(②コード一覧!$BB$2:$BD$802,MATCH(②コード一覧!BL798,②コード一覧!$BB$2:$BB$802,0),3))</f>
        <v/>
      </c>
      <c r="N802" s="53"/>
      <c r="O802" s="53" t="str">
        <f>IF(②コード一覧!BM798="","",INDEX(②コード一覧!$BB$2:$BD$802,MATCH(②コード一覧!BM798,②コード一覧!$BB$2:$BB$802,0),3))</f>
        <v/>
      </c>
      <c r="P802" s="52"/>
      <c r="Q802" s="20" t="str">
        <f>IF(②コード一覧!BF798="","",②コード一覧!BF798)</f>
        <v/>
      </c>
    </row>
    <row r="803" spans="1:17">
      <c r="A803" s="52" t="str">
        <f>IF(②コード一覧!BB799="","",②コード一覧!BB799)</f>
        <v/>
      </c>
      <c r="B803" s="52" t="str">
        <f>IF(②コード一覧!BH799="","",②コード一覧!BH799)</f>
        <v/>
      </c>
      <c r="C803" s="53" t="str">
        <f>IF(A803="","",INDEX(②コード一覧!$B$2:$D$40,MATCH(③組織表示変え!B803,②コード一覧!$B$2:$B$40,0),3))</f>
        <v/>
      </c>
      <c r="D803" s="61"/>
      <c r="E803" s="20" t="str">
        <f t="shared" si="12"/>
        <v/>
      </c>
      <c r="F803" s="53"/>
      <c r="G803" s="53" t="str">
        <f>IF(②コード一覧!BI799="","",INDEX(②コード一覧!$BB$2:$BD$802,MATCH(②コード一覧!BI799,②コード一覧!$BB$2:$BB$802,0),3))</f>
        <v/>
      </c>
      <c r="H803" s="53"/>
      <c r="I803" s="53" t="str">
        <f>IF(②コード一覧!BJ799="","",INDEX(②コード一覧!$BB$2:$BD$802,MATCH(②コード一覧!BJ799,②コード一覧!$BB$2:$BB$802,0),3))</f>
        <v/>
      </c>
      <c r="J803" s="53"/>
      <c r="K803" s="53" t="str">
        <f>IF(②コード一覧!BK799="","",INDEX(②コード一覧!$BB$2:$BD$802,MATCH(②コード一覧!BK799,②コード一覧!$BB$2:$BB$802,0),3))</f>
        <v/>
      </c>
      <c r="L803" s="53"/>
      <c r="M803" s="53" t="str">
        <f>IF(②コード一覧!BL799="","",INDEX(②コード一覧!$BB$2:$BD$802,MATCH(②コード一覧!BL799,②コード一覧!$BB$2:$BB$802,0),3))</f>
        <v/>
      </c>
      <c r="N803" s="53"/>
      <c r="O803" s="53" t="str">
        <f>IF(②コード一覧!BM799="","",INDEX(②コード一覧!$BB$2:$BD$802,MATCH(②コード一覧!BM799,②コード一覧!$BB$2:$BB$802,0),3))</f>
        <v/>
      </c>
      <c r="P803" s="52"/>
      <c r="Q803" s="20" t="str">
        <f>IF(②コード一覧!BF799="","",②コード一覧!BF799)</f>
        <v/>
      </c>
    </row>
    <row r="804" spans="1:17">
      <c r="A804" s="52" t="str">
        <f>IF(②コード一覧!BB800="","",②コード一覧!BB800)</f>
        <v/>
      </c>
      <c r="B804" s="52" t="str">
        <f>IF(②コード一覧!BH800="","",②コード一覧!BH800)</f>
        <v/>
      </c>
      <c r="C804" s="53" t="str">
        <f>IF(A804="","",INDEX(②コード一覧!$B$2:$D$40,MATCH(③組織表示変え!B804,②コード一覧!$B$2:$B$40,0),3))</f>
        <v/>
      </c>
      <c r="D804" s="61"/>
      <c r="E804" s="20" t="str">
        <f t="shared" si="12"/>
        <v/>
      </c>
      <c r="F804" s="53"/>
      <c r="G804" s="53" t="str">
        <f>IF(②コード一覧!BI800="","",INDEX(②コード一覧!$BB$2:$BD$802,MATCH(②コード一覧!BI800,②コード一覧!$BB$2:$BB$802,0),3))</f>
        <v/>
      </c>
      <c r="H804" s="53"/>
      <c r="I804" s="53" t="str">
        <f>IF(②コード一覧!BJ800="","",INDEX(②コード一覧!$BB$2:$BD$802,MATCH(②コード一覧!BJ800,②コード一覧!$BB$2:$BB$802,0),3))</f>
        <v/>
      </c>
      <c r="J804" s="53"/>
      <c r="K804" s="53" t="str">
        <f>IF(②コード一覧!BK800="","",INDEX(②コード一覧!$BB$2:$BD$802,MATCH(②コード一覧!BK800,②コード一覧!$BB$2:$BB$802,0),3))</f>
        <v/>
      </c>
      <c r="L804" s="53"/>
      <c r="M804" s="53" t="str">
        <f>IF(②コード一覧!BL800="","",INDEX(②コード一覧!$BB$2:$BD$802,MATCH(②コード一覧!BL800,②コード一覧!$BB$2:$BB$802,0),3))</f>
        <v/>
      </c>
      <c r="N804" s="53"/>
      <c r="O804" s="53" t="str">
        <f>IF(②コード一覧!BM800="","",INDEX(②コード一覧!$BB$2:$BD$802,MATCH(②コード一覧!BM800,②コード一覧!$BB$2:$BB$802,0),3))</f>
        <v/>
      </c>
      <c r="P804" s="52"/>
      <c r="Q804" s="20" t="str">
        <f>IF(②コード一覧!BF800="","",②コード一覧!BF800)</f>
        <v/>
      </c>
    </row>
    <row r="805" spans="1:17">
      <c r="A805" s="52" t="str">
        <f>IF(②コード一覧!BB801="","",②コード一覧!BB801)</f>
        <v/>
      </c>
      <c r="B805" s="52" t="str">
        <f>IF(②コード一覧!BH801="","",②コード一覧!BH801)</f>
        <v/>
      </c>
      <c r="C805" s="53" t="str">
        <f>IF(A805="","",INDEX(②コード一覧!$B$2:$D$40,MATCH(③組織表示変え!B805,②コード一覧!$B$2:$B$40,0),3))</f>
        <v/>
      </c>
      <c r="D805" s="61"/>
      <c r="E805" s="20" t="str">
        <f t="shared" si="12"/>
        <v/>
      </c>
      <c r="F805" s="53"/>
      <c r="G805" s="53" t="str">
        <f>IF(②コード一覧!BI801="","",INDEX(②コード一覧!$BB$2:$BD$802,MATCH(②コード一覧!BI801,②コード一覧!$BB$2:$BB$802,0),3))</f>
        <v/>
      </c>
      <c r="H805" s="53"/>
      <c r="I805" s="53" t="str">
        <f>IF(②コード一覧!BJ801="","",INDEX(②コード一覧!$BB$2:$BD$802,MATCH(②コード一覧!BJ801,②コード一覧!$BB$2:$BB$802,0),3))</f>
        <v/>
      </c>
      <c r="J805" s="53"/>
      <c r="K805" s="53" t="str">
        <f>IF(②コード一覧!BK801="","",INDEX(②コード一覧!$BB$2:$BD$802,MATCH(②コード一覧!BK801,②コード一覧!$BB$2:$BB$802,0),3))</f>
        <v/>
      </c>
      <c r="L805" s="53"/>
      <c r="M805" s="53" t="str">
        <f>IF(②コード一覧!BL801="","",INDEX(②コード一覧!$BB$2:$BD$802,MATCH(②コード一覧!BL801,②コード一覧!$BB$2:$BB$802,0),3))</f>
        <v/>
      </c>
      <c r="N805" s="53"/>
      <c r="O805" s="53" t="str">
        <f>IF(②コード一覧!BM801="","",INDEX(②コード一覧!$BB$2:$BD$802,MATCH(②コード一覧!BM801,②コード一覧!$BB$2:$BB$802,0),3))</f>
        <v/>
      </c>
      <c r="P805" s="52"/>
      <c r="Q805" s="20" t="str">
        <f>IF(②コード一覧!BF801="","",②コード一覧!BF801)</f>
        <v/>
      </c>
    </row>
  </sheetData>
  <sheetProtection formatCells="0" formatColumns="0" formatRows="0" insertColumns="0" insertRows="0" insertHyperlinks="0" deleteColumns="0" deleteRows="0" selectLockedCells="1" sort="0" autoFilter="0" pivotTables="0"/>
  <phoneticPr fontId="18"/>
  <dataValidations count="3">
    <dataValidation allowBlank="1" showInputMessage="1" showErrorMessage="1" promptTitle="――　入力不可です。　――――――――――――――――" prompt="_x000a_7行目には第1階層もしくは第2階層の組織の内容を入力してください。" sqref="J7 L7:L805" xr:uid="{7CC93846-DEE6-4C93-BF15-A51525A3037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G805 H6" xr:uid="{18DAA1D9-0E51-411A-9015-A3628DBD274E}"/>
    <dataValidation allowBlank="1" showInputMessage="1" showErrorMessage="1" promptTitle="――　入力不可です。　――――――――――――――――" prompt="_x000a_6行目には親組織がない最も上位の組織の内容を入力してください。" sqref="K7:K805 I7:I805 I6:L6 M6:O805" xr:uid="{7D02F30A-953E-4ABC-9FA2-99D07588500F}"/>
  </dataValidations>
  <hyperlinks>
    <hyperlink ref="E1" r:id="rId1" xr:uid="{8E32AC2F-87B4-48CC-8C24-41FAB26E2DDF}"/>
  </hyperlinks>
  <pageMargins left="0.7" right="0.7" top="0.75" bottom="0.75" header="0.3" footer="0.3"/>
  <pageSetup paperSize="9" orientation="portrait"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37202-8558-4E42-8389-F528E011695B}">
  <dimension ref="A1:G66"/>
  <sheetViews>
    <sheetView topLeftCell="E1" workbookViewId="0">
      <pane ySplit="1" topLeftCell="A2" activePane="bottomLeft" state="frozen"/>
      <selection pane="bottomLeft" activeCell="E1" sqref="E1:E1048576"/>
    </sheetView>
  </sheetViews>
  <sheetFormatPr defaultRowHeight="18.75"/>
  <cols>
    <col min="1" max="1" width="45.5" customWidth="1"/>
    <col min="2" max="2" width="55.5" customWidth="1"/>
    <col min="3" max="3" width="72" bestFit="1" customWidth="1"/>
    <col min="4" max="4" width="64.625" bestFit="1" customWidth="1"/>
    <col min="5" max="5" width="72" bestFit="1" customWidth="1"/>
    <col min="6" max="6" width="38.375" customWidth="1"/>
    <col min="7" max="7" width="72" bestFit="1" customWidth="1"/>
  </cols>
  <sheetData>
    <row r="1" spans="1:7" ht="35.25" customHeight="1" thickBot="1">
      <c r="A1" s="192" t="s">
        <v>898</v>
      </c>
      <c r="B1" s="193" t="s">
        <v>899</v>
      </c>
      <c r="C1" s="191"/>
      <c r="D1" s="190" t="s">
        <v>900</v>
      </c>
      <c r="E1" s="208" t="s">
        <v>901</v>
      </c>
      <c r="F1" s="207" t="s">
        <v>902</v>
      </c>
      <c r="G1" s="209" t="s">
        <v>30</v>
      </c>
    </row>
    <row r="2" spans="1:7">
      <c r="A2" t="s">
        <v>190</v>
      </c>
      <c r="B2" t="s">
        <v>516</v>
      </c>
      <c r="D2" t="s">
        <v>382</v>
      </c>
      <c r="E2" t="s">
        <v>382</v>
      </c>
      <c r="F2" t="s">
        <v>382</v>
      </c>
      <c r="G2" t="s">
        <v>382</v>
      </c>
    </row>
    <row r="3" spans="1:7">
      <c r="B3" t="s">
        <v>524</v>
      </c>
      <c r="D3" t="s">
        <v>405</v>
      </c>
      <c r="E3" t="s">
        <v>405</v>
      </c>
      <c r="F3" t="s">
        <v>405</v>
      </c>
      <c r="G3" t="s">
        <v>405</v>
      </c>
    </row>
    <row r="4" spans="1:7">
      <c r="B4" t="s">
        <v>532</v>
      </c>
      <c r="D4" t="s">
        <v>903</v>
      </c>
      <c r="E4" t="s">
        <v>903</v>
      </c>
      <c r="F4" t="s">
        <v>903</v>
      </c>
      <c r="G4" t="s">
        <v>903</v>
      </c>
    </row>
    <row r="5" spans="1:7">
      <c r="B5" t="s">
        <v>540</v>
      </c>
      <c r="D5" t="s">
        <v>407</v>
      </c>
      <c r="E5" t="s">
        <v>407</v>
      </c>
      <c r="F5" t="s">
        <v>407</v>
      </c>
      <c r="G5" t="s">
        <v>407</v>
      </c>
    </row>
    <row r="6" spans="1:7">
      <c r="B6" t="s">
        <v>904</v>
      </c>
      <c r="D6" t="s">
        <v>214</v>
      </c>
      <c r="E6" t="s">
        <v>214</v>
      </c>
      <c r="F6" t="s">
        <v>138</v>
      </c>
      <c r="G6" t="s">
        <v>214</v>
      </c>
    </row>
    <row r="7" spans="1:7">
      <c r="B7" t="s">
        <v>905</v>
      </c>
      <c r="D7" t="s">
        <v>906</v>
      </c>
      <c r="E7" t="s">
        <v>906</v>
      </c>
      <c r="F7" t="s">
        <v>138</v>
      </c>
      <c r="G7" t="s">
        <v>906</v>
      </c>
    </row>
    <row r="8" spans="1:7">
      <c r="B8" t="s">
        <v>907</v>
      </c>
      <c r="D8" t="s">
        <v>908</v>
      </c>
      <c r="E8" t="s">
        <v>908</v>
      </c>
      <c r="F8" t="s">
        <v>138</v>
      </c>
      <c r="G8" t="s">
        <v>908</v>
      </c>
    </row>
    <row r="9" spans="1:7">
      <c r="B9" t="s">
        <v>909</v>
      </c>
      <c r="D9" t="s">
        <v>423</v>
      </c>
      <c r="E9" t="s">
        <v>423</v>
      </c>
      <c r="F9" t="s">
        <v>138</v>
      </c>
      <c r="G9" t="s">
        <v>423</v>
      </c>
    </row>
    <row r="10" spans="1:7">
      <c r="B10" t="s">
        <v>910</v>
      </c>
      <c r="D10" t="s">
        <v>226</v>
      </c>
      <c r="E10" t="s">
        <v>138</v>
      </c>
      <c r="F10" t="s">
        <v>226</v>
      </c>
      <c r="G10" t="s">
        <v>138</v>
      </c>
    </row>
    <row r="11" spans="1:7">
      <c r="B11" t="s">
        <v>911</v>
      </c>
      <c r="D11" t="s">
        <v>912</v>
      </c>
      <c r="E11" t="s">
        <v>138</v>
      </c>
      <c r="F11" t="s">
        <v>138</v>
      </c>
      <c r="G11" t="s">
        <v>222</v>
      </c>
    </row>
    <row r="12" spans="1:7">
      <c r="B12" t="s">
        <v>913</v>
      </c>
      <c r="E12" t="s">
        <v>138</v>
      </c>
      <c r="F12" t="s">
        <v>138</v>
      </c>
      <c r="G12" t="s">
        <v>914</v>
      </c>
    </row>
    <row r="13" spans="1:7">
      <c r="B13" t="s">
        <v>915</v>
      </c>
      <c r="E13" t="s">
        <v>138</v>
      </c>
      <c r="F13" t="s">
        <v>138</v>
      </c>
      <c r="G13" t="s">
        <v>916</v>
      </c>
    </row>
    <row r="14" spans="1:7">
      <c r="B14" t="s">
        <v>917</v>
      </c>
      <c r="E14" t="s">
        <v>138</v>
      </c>
      <c r="F14" t="s">
        <v>138</v>
      </c>
      <c r="G14" t="s">
        <v>918</v>
      </c>
    </row>
    <row r="15" spans="1:7">
      <c r="B15" t="s">
        <v>919</v>
      </c>
      <c r="E15" t="s">
        <v>138</v>
      </c>
      <c r="F15" t="s">
        <v>138</v>
      </c>
      <c r="G15" t="s">
        <v>223</v>
      </c>
    </row>
    <row r="16" spans="1:7">
      <c r="B16" t="s">
        <v>920</v>
      </c>
      <c r="E16" t="s">
        <v>138</v>
      </c>
      <c r="F16" t="s">
        <v>138</v>
      </c>
      <c r="G16" t="s">
        <v>921</v>
      </c>
    </row>
    <row r="17" spans="2:7">
      <c r="B17" t="s">
        <v>922</v>
      </c>
      <c r="E17" t="s">
        <v>138</v>
      </c>
      <c r="F17" t="s">
        <v>138</v>
      </c>
      <c r="G17" t="s">
        <v>923</v>
      </c>
    </row>
    <row r="18" spans="2:7">
      <c r="B18" t="s">
        <v>924</v>
      </c>
      <c r="E18" t="s">
        <v>138</v>
      </c>
      <c r="F18" t="s">
        <v>138</v>
      </c>
      <c r="G18" t="s">
        <v>925</v>
      </c>
    </row>
    <row r="19" spans="2:7">
      <c r="B19" t="s">
        <v>926</v>
      </c>
      <c r="E19" t="s">
        <v>138</v>
      </c>
      <c r="F19" t="s">
        <v>138</v>
      </c>
      <c r="G19" t="s">
        <v>927</v>
      </c>
    </row>
    <row r="20" spans="2:7">
      <c r="B20" t="s">
        <v>928</v>
      </c>
      <c r="E20" t="s">
        <v>138</v>
      </c>
      <c r="F20" t="s">
        <v>138</v>
      </c>
      <c r="G20" t="s">
        <v>929</v>
      </c>
    </row>
    <row r="21" spans="2:7">
      <c r="B21" t="s">
        <v>930</v>
      </c>
      <c r="E21" t="s">
        <v>138</v>
      </c>
      <c r="F21" t="s">
        <v>138</v>
      </c>
      <c r="G21" t="s">
        <v>931</v>
      </c>
    </row>
    <row r="22" spans="2:7">
      <c r="B22" t="s">
        <v>932</v>
      </c>
      <c r="E22" t="s">
        <v>138</v>
      </c>
      <c r="F22" t="s">
        <v>138</v>
      </c>
      <c r="G22" t="s">
        <v>933</v>
      </c>
    </row>
    <row r="23" spans="2:7">
      <c r="B23" t="s">
        <v>934</v>
      </c>
      <c r="E23" t="s">
        <v>138</v>
      </c>
      <c r="F23" t="s">
        <v>138</v>
      </c>
      <c r="G23" t="s">
        <v>935</v>
      </c>
    </row>
    <row r="24" spans="2:7">
      <c r="B24" t="s">
        <v>936</v>
      </c>
      <c r="E24" t="s">
        <v>138</v>
      </c>
      <c r="F24" t="s">
        <v>138</v>
      </c>
      <c r="G24" t="s">
        <v>937</v>
      </c>
    </row>
    <row r="25" spans="2:7">
      <c r="B25" t="s">
        <v>938</v>
      </c>
      <c r="E25" t="s">
        <v>138</v>
      </c>
      <c r="F25" t="s">
        <v>138</v>
      </c>
      <c r="G25" t="s">
        <v>939</v>
      </c>
    </row>
    <row r="26" spans="2:7">
      <c r="B26" t="s">
        <v>940</v>
      </c>
      <c r="E26" t="s">
        <v>138</v>
      </c>
      <c r="F26" t="s">
        <v>138</v>
      </c>
      <c r="G26" t="s">
        <v>941</v>
      </c>
    </row>
    <row r="27" spans="2:7">
      <c r="B27" t="s">
        <v>942</v>
      </c>
      <c r="E27" t="s">
        <v>138</v>
      </c>
      <c r="F27" t="s">
        <v>138</v>
      </c>
      <c r="G27" t="s">
        <v>943</v>
      </c>
    </row>
    <row r="28" spans="2:7">
      <c r="B28" t="s">
        <v>944</v>
      </c>
      <c r="E28" t="s">
        <v>138</v>
      </c>
      <c r="F28" t="s">
        <v>138</v>
      </c>
      <c r="G28" t="s">
        <v>945</v>
      </c>
    </row>
    <row r="29" spans="2:7">
      <c r="B29" t="s">
        <v>946</v>
      </c>
      <c r="E29" t="s">
        <v>138</v>
      </c>
      <c r="F29" t="s">
        <v>138</v>
      </c>
      <c r="G29" t="s">
        <v>947</v>
      </c>
    </row>
    <row r="30" spans="2:7">
      <c r="B30" t="s">
        <v>948</v>
      </c>
      <c r="E30" t="s">
        <v>138</v>
      </c>
      <c r="F30" t="s">
        <v>138</v>
      </c>
      <c r="G30" t="s">
        <v>949</v>
      </c>
    </row>
    <row r="31" spans="2:7">
      <c r="B31" t="s">
        <v>950</v>
      </c>
      <c r="E31" t="s">
        <v>138</v>
      </c>
      <c r="F31" t="s">
        <v>138</v>
      </c>
      <c r="G31" t="s">
        <v>951</v>
      </c>
    </row>
    <row r="32" spans="2:7">
      <c r="B32" t="s">
        <v>952</v>
      </c>
      <c r="E32" t="s">
        <v>138</v>
      </c>
      <c r="F32" t="s">
        <v>138</v>
      </c>
      <c r="G32" t="s">
        <v>953</v>
      </c>
    </row>
    <row r="33" spans="2:7">
      <c r="B33" t="s">
        <v>954</v>
      </c>
      <c r="E33" t="s">
        <v>138</v>
      </c>
      <c r="F33" t="s">
        <v>138</v>
      </c>
      <c r="G33" t="s">
        <v>955</v>
      </c>
    </row>
    <row r="34" spans="2:7">
      <c r="B34" t="s">
        <v>956</v>
      </c>
      <c r="E34" t="s">
        <v>138</v>
      </c>
      <c r="F34" t="s">
        <v>138</v>
      </c>
      <c r="G34" t="s">
        <v>957</v>
      </c>
    </row>
    <row r="35" spans="2:7">
      <c r="B35" t="s">
        <v>193</v>
      </c>
      <c r="E35" t="s">
        <v>138</v>
      </c>
      <c r="F35" t="s">
        <v>138</v>
      </c>
      <c r="G35" t="s">
        <v>958</v>
      </c>
    </row>
    <row r="36" spans="2:7">
      <c r="B36" t="s">
        <v>959</v>
      </c>
      <c r="E36" t="s">
        <v>138</v>
      </c>
      <c r="F36" t="s">
        <v>138</v>
      </c>
      <c r="G36" t="s">
        <v>960</v>
      </c>
    </row>
    <row r="37" spans="2:7">
      <c r="B37" t="s">
        <v>961</v>
      </c>
      <c r="E37" t="s">
        <v>138</v>
      </c>
      <c r="F37" t="s">
        <v>138</v>
      </c>
      <c r="G37" t="s">
        <v>962</v>
      </c>
    </row>
    <row r="38" spans="2:7">
      <c r="B38" t="s">
        <v>963</v>
      </c>
      <c r="E38" t="s">
        <v>138</v>
      </c>
      <c r="F38" t="s">
        <v>138</v>
      </c>
      <c r="G38" t="s">
        <v>964</v>
      </c>
    </row>
    <row r="39" spans="2:7">
      <c r="B39" t="s">
        <v>184</v>
      </c>
      <c r="E39" t="s">
        <v>138</v>
      </c>
      <c r="F39" t="s">
        <v>138</v>
      </c>
      <c r="G39" t="s">
        <v>965</v>
      </c>
    </row>
    <row r="40" spans="2:7">
      <c r="B40" t="s">
        <v>966</v>
      </c>
      <c r="E40" t="s">
        <v>138</v>
      </c>
      <c r="F40" t="s">
        <v>138</v>
      </c>
      <c r="G40" t="s">
        <v>967</v>
      </c>
    </row>
    <row r="41" spans="2:7">
      <c r="B41" t="s">
        <v>968</v>
      </c>
      <c r="E41" t="s">
        <v>138</v>
      </c>
      <c r="F41" t="s">
        <v>138</v>
      </c>
      <c r="G41" t="s">
        <v>969</v>
      </c>
    </row>
    <row r="42" spans="2:7">
      <c r="B42" t="s">
        <v>970</v>
      </c>
      <c r="E42" t="s">
        <v>138</v>
      </c>
      <c r="F42" t="s">
        <v>138</v>
      </c>
      <c r="G42" t="s">
        <v>971</v>
      </c>
    </row>
    <row r="43" spans="2:7">
      <c r="B43" t="s">
        <v>972</v>
      </c>
    </row>
    <row r="44" spans="2:7">
      <c r="B44" t="s">
        <v>973</v>
      </c>
    </row>
    <row r="45" spans="2:7">
      <c r="B45" t="s">
        <v>974</v>
      </c>
    </row>
    <row r="46" spans="2:7">
      <c r="B46" t="s">
        <v>975</v>
      </c>
    </row>
    <row r="47" spans="2:7">
      <c r="B47" t="s">
        <v>976</v>
      </c>
    </row>
    <row r="48" spans="2:7">
      <c r="B48" t="s">
        <v>977</v>
      </c>
    </row>
    <row r="49" spans="2:2">
      <c r="B49" t="s">
        <v>978</v>
      </c>
    </row>
    <row r="50" spans="2:2">
      <c r="B50" t="s">
        <v>979</v>
      </c>
    </row>
    <row r="51" spans="2:2">
      <c r="B51" t="s">
        <v>980</v>
      </c>
    </row>
    <row r="52" spans="2:2">
      <c r="B52" t="s">
        <v>981</v>
      </c>
    </row>
    <row r="53" spans="2:2">
      <c r="B53" t="s">
        <v>982</v>
      </c>
    </row>
    <row r="54" spans="2:2">
      <c r="B54" t="s">
        <v>983</v>
      </c>
    </row>
    <row r="55" spans="2:2">
      <c r="B55" t="s">
        <v>984</v>
      </c>
    </row>
    <row r="56" spans="2:2">
      <c r="B56" t="s">
        <v>985</v>
      </c>
    </row>
    <row r="57" spans="2:2">
      <c r="B57" t="s">
        <v>986</v>
      </c>
    </row>
    <row r="58" spans="2:2">
      <c r="B58" t="s">
        <v>987</v>
      </c>
    </row>
    <row r="59" spans="2:2">
      <c r="B59" t="s">
        <v>988</v>
      </c>
    </row>
    <row r="60" spans="2:2">
      <c r="B60" t="s">
        <v>989</v>
      </c>
    </row>
    <row r="61" spans="2:2">
      <c r="B61" t="s">
        <v>990</v>
      </c>
    </row>
    <row r="62" spans="2:2">
      <c r="B62" t="s">
        <v>991</v>
      </c>
    </row>
    <row r="63" spans="2:2">
      <c r="B63" t="s">
        <v>992</v>
      </c>
    </row>
    <row r="64" spans="2:2">
      <c r="B64" t="s">
        <v>993</v>
      </c>
    </row>
    <row r="65" spans="2:2">
      <c r="B65" t="s">
        <v>994</v>
      </c>
    </row>
    <row r="66" spans="2:2">
      <c r="B66" t="s">
        <v>995</v>
      </c>
    </row>
  </sheetData>
  <phoneticPr fontId="18"/>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BDCFD-C840-4405-923C-5EF496A1276F}">
  <dimension ref="A1:JT101"/>
  <sheetViews>
    <sheetView topLeftCell="IO1" zoomScaleNormal="100" workbookViewId="0">
      <selection activeCell="JP3" sqref="JP3:JT101"/>
    </sheetView>
  </sheetViews>
  <sheetFormatPr defaultRowHeight="18.75"/>
  <cols>
    <col min="13" max="13" width="38.5" customWidth="1"/>
    <col min="62" max="62" width="11.375" bestFit="1" customWidth="1"/>
    <col min="248" max="248" width="20" bestFit="1" customWidth="1"/>
    <col min="249" max="249" width="26.75" bestFit="1" customWidth="1"/>
    <col min="254" max="254" width="19.25" bestFit="1" customWidth="1"/>
    <col min="257" max="257" width="19.25" bestFit="1" customWidth="1"/>
    <col min="264" max="271" width="0" hidden="1" customWidth="1"/>
    <col min="272" max="275" width="9" hidden="1" customWidth="1"/>
  </cols>
  <sheetData>
    <row r="1" spans="1:280" ht="168.75">
      <c r="A1" s="5" t="s">
        <v>162</v>
      </c>
      <c r="B1" s="15" t="s">
        <v>168</v>
      </c>
      <c r="C1" s="5" t="s">
        <v>169</v>
      </c>
      <c r="E1" s="92" t="s">
        <v>174</v>
      </c>
      <c r="F1" s="16" t="s">
        <v>393</v>
      </c>
      <c r="G1" s="5" t="s">
        <v>13</v>
      </c>
      <c r="H1" s="5" t="s">
        <v>180</v>
      </c>
      <c r="J1" s="15" t="s">
        <v>185</v>
      </c>
      <c r="L1" s="92" t="s">
        <v>186</v>
      </c>
      <c r="M1" s="16" t="s">
        <v>394</v>
      </c>
      <c r="N1" s="5" t="s">
        <v>13</v>
      </c>
      <c r="O1" s="5" t="s">
        <v>180</v>
      </c>
      <c r="P1" s="5" t="s">
        <v>26</v>
      </c>
      <c r="Q1" s="5" t="s">
        <v>197</v>
      </c>
      <c r="R1" s="5" t="s">
        <v>203</v>
      </c>
      <c r="T1" s="16" t="s">
        <v>205</v>
      </c>
      <c r="U1" s="5" t="s">
        <v>205</v>
      </c>
      <c r="X1" s="92" t="s">
        <v>209</v>
      </c>
      <c r="Y1" s="16" t="s">
        <v>395</v>
      </c>
      <c r="Z1" s="5" t="s">
        <v>211</v>
      </c>
      <c r="AA1" s="2" t="s">
        <v>215</v>
      </c>
      <c r="AB1" s="2" t="s">
        <v>215</v>
      </c>
      <c r="AC1" s="2" t="s">
        <v>215</v>
      </c>
      <c r="AD1" s="26" t="s">
        <v>217</v>
      </c>
      <c r="AF1" s="16" t="s">
        <v>396</v>
      </c>
      <c r="AG1" s="5" t="s">
        <v>119</v>
      </c>
      <c r="AH1" s="2" t="s">
        <v>215</v>
      </c>
      <c r="AI1" s="2" t="s">
        <v>215</v>
      </c>
      <c r="AJ1" s="2" t="s">
        <v>215</v>
      </c>
      <c r="AL1" s="16" t="s">
        <v>397</v>
      </c>
      <c r="AM1" s="5" t="s">
        <v>119</v>
      </c>
      <c r="AN1" s="2" t="s">
        <v>215</v>
      </c>
      <c r="AO1" s="2" t="s">
        <v>215</v>
      </c>
      <c r="AP1" s="2" t="s">
        <v>215</v>
      </c>
      <c r="AR1" s="5" t="s">
        <v>227</v>
      </c>
      <c r="AT1" s="15" t="s">
        <v>229</v>
      </c>
      <c r="AU1" s="16" t="s">
        <v>230</v>
      </c>
      <c r="AV1" s="19" t="s">
        <v>231</v>
      </c>
      <c r="AW1" s="18" t="s">
        <v>235</v>
      </c>
      <c r="AX1" s="18" t="s">
        <v>79</v>
      </c>
      <c r="AY1" s="18" t="s">
        <v>240</v>
      </c>
      <c r="AZ1" s="2" t="s">
        <v>241</v>
      </c>
      <c r="BA1" s="21" t="s">
        <v>244</v>
      </c>
      <c r="BB1" s="21" t="s">
        <v>246</v>
      </c>
      <c r="BC1" s="2" t="s">
        <v>248</v>
      </c>
      <c r="BF1" s="92" t="s">
        <v>252</v>
      </c>
      <c r="BG1" s="5" t="s">
        <v>253</v>
      </c>
      <c r="BH1" s="5" t="s">
        <v>256</v>
      </c>
      <c r="BI1" s="5" t="s">
        <v>259</v>
      </c>
      <c r="BJ1" s="5" t="s">
        <v>261</v>
      </c>
      <c r="BK1" s="5" t="s">
        <v>264</v>
      </c>
      <c r="BL1" s="5" t="s">
        <v>93</v>
      </c>
      <c r="BM1" s="5" t="s">
        <v>268</v>
      </c>
      <c r="BN1" s="5" t="s">
        <v>270</v>
      </c>
      <c r="BP1" s="92" t="s">
        <v>271</v>
      </c>
      <c r="BQ1" s="5" t="s">
        <v>272</v>
      </c>
      <c r="BR1" s="5" t="s">
        <v>105</v>
      </c>
      <c r="BS1" s="5" t="s">
        <v>108</v>
      </c>
      <c r="BT1" s="5" t="s">
        <v>283</v>
      </c>
      <c r="BV1" s="5" t="s">
        <v>286</v>
      </c>
      <c r="BW1" s="5" t="s">
        <v>288</v>
      </c>
      <c r="BX1" s="5" t="s">
        <v>113</v>
      </c>
      <c r="BZ1" s="5" t="s">
        <v>293</v>
      </c>
      <c r="CA1" s="1"/>
      <c r="CF1" s="92" t="s">
        <v>96</v>
      </c>
      <c r="CG1" s="115" t="s">
        <v>295</v>
      </c>
      <c r="CH1" s="23" t="s">
        <v>298</v>
      </c>
      <c r="CI1" s="19" t="s">
        <v>299</v>
      </c>
      <c r="CJ1" s="115" t="s">
        <v>304</v>
      </c>
      <c r="CK1" s="71" t="s">
        <v>305</v>
      </c>
      <c r="CL1" s="113" t="s">
        <v>306</v>
      </c>
      <c r="CM1" s="114" t="s">
        <v>307</v>
      </c>
      <c r="CN1" s="113" t="s">
        <v>308</v>
      </c>
      <c r="CO1" s="114" t="s">
        <v>309</v>
      </c>
      <c r="CP1" s="5" t="s">
        <v>310</v>
      </c>
      <c r="CQ1" s="5" t="s">
        <v>312</v>
      </c>
      <c r="CR1" s="5" t="s">
        <v>314</v>
      </c>
      <c r="CS1" s="5" t="s">
        <v>315</v>
      </c>
      <c r="CU1" t="s">
        <v>317</v>
      </c>
      <c r="CV1" s="5" t="s">
        <v>295</v>
      </c>
      <c r="CW1" s="5" t="s">
        <v>298</v>
      </c>
      <c r="CX1" s="5" t="s">
        <v>299</v>
      </c>
      <c r="CY1" s="5" t="s">
        <v>320</v>
      </c>
      <c r="CZ1" s="5" t="s">
        <v>321</v>
      </c>
      <c r="DA1" s="5" t="s">
        <v>322</v>
      </c>
      <c r="DB1" s="5" t="s">
        <v>323</v>
      </c>
      <c r="DC1" s="5" t="s">
        <v>324</v>
      </c>
      <c r="DD1" s="5" t="s">
        <v>325</v>
      </c>
      <c r="DE1" s="5" t="s">
        <v>310</v>
      </c>
      <c r="DF1" s="5" t="s">
        <v>312</v>
      </c>
      <c r="DG1" s="5" t="s">
        <v>314</v>
      </c>
      <c r="DH1" s="5" t="s">
        <v>315</v>
      </c>
      <c r="DK1" s="5" t="s">
        <v>295</v>
      </c>
      <c r="DL1" s="5" t="s">
        <v>298</v>
      </c>
      <c r="DM1" s="5" t="s">
        <v>299</v>
      </c>
      <c r="DN1" s="5" t="s">
        <v>320</v>
      </c>
      <c r="DO1" s="5" t="s">
        <v>321</v>
      </c>
      <c r="DP1" s="5" t="s">
        <v>322</v>
      </c>
      <c r="DQ1" s="5" t="s">
        <v>323</v>
      </c>
      <c r="DR1" s="5" t="s">
        <v>324</v>
      </c>
      <c r="DS1" s="5" t="s">
        <v>325</v>
      </c>
      <c r="DT1" s="5" t="s">
        <v>310</v>
      </c>
      <c r="DU1" s="5" t="s">
        <v>312</v>
      </c>
      <c r="DV1" s="5" t="s">
        <v>314</v>
      </c>
      <c r="DW1" s="5" t="s">
        <v>315</v>
      </c>
      <c r="DZ1" t="s">
        <v>329</v>
      </c>
      <c r="EA1" s="5" t="s">
        <v>295</v>
      </c>
      <c r="EB1" s="5" t="s">
        <v>298</v>
      </c>
      <c r="EC1" s="5" t="s">
        <v>299</v>
      </c>
      <c r="ED1" s="5" t="s">
        <v>320</v>
      </c>
      <c r="EE1" s="5" t="s">
        <v>321</v>
      </c>
      <c r="EF1" s="5" t="s">
        <v>322</v>
      </c>
      <c r="EG1" s="5" t="s">
        <v>323</v>
      </c>
      <c r="EH1" s="5" t="s">
        <v>324</v>
      </c>
      <c r="EI1" s="5" t="s">
        <v>325</v>
      </c>
      <c r="EJ1" s="5" t="s">
        <v>310</v>
      </c>
      <c r="EK1" s="5" t="s">
        <v>312</v>
      </c>
      <c r="EL1" s="5" t="s">
        <v>314</v>
      </c>
      <c r="EM1" s="5" t="s">
        <v>315</v>
      </c>
      <c r="EO1" s="5" t="s">
        <v>295</v>
      </c>
      <c r="EP1" s="5" t="s">
        <v>298</v>
      </c>
      <c r="EQ1" s="5" t="s">
        <v>299</v>
      </c>
      <c r="ER1" s="5" t="s">
        <v>320</v>
      </c>
      <c r="ES1" s="5" t="s">
        <v>321</v>
      </c>
      <c r="ET1" s="5" t="s">
        <v>322</v>
      </c>
      <c r="EU1" s="5" t="s">
        <v>323</v>
      </c>
      <c r="EV1" s="5" t="s">
        <v>324</v>
      </c>
      <c r="EW1" s="5" t="s">
        <v>325</v>
      </c>
      <c r="EX1" s="5" t="s">
        <v>310</v>
      </c>
      <c r="EY1" s="5" t="s">
        <v>312</v>
      </c>
      <c r="EZ1" s="5" t="s">
        <v>314</v>
      </c>
      <c r="FA1" s="5" t="s">
        <v>315</v>
      </c>
      <c r="FC1" s="184" t="s">
        <v>295</v>
      </c>
      <c r="FD1" s="23" t="s">
        <v>298</v>
      </c>
      <c r="FE1" s="5" t="s">
        <v>299</v>
      </c>
      <c r="FF1" s="184" t="s">
        <v>320</v>
      </c>
      <c r="FG1" s="23" t="s">
        <v>321</v>
      </c>
      <c r="FH1" s="184" t="s">
        <v>322</v>
      </c>
      <c r="FI1" s="23" t="s">
        <v>323</v>
      </c>
      <c r="FJ1" s="184" t="s">
        <v>324</v>
      </c>
      <c r="FK1" s="23" t="s">
        <v>325</v>
      </c>
      <c r="FL1" s="5" t="s">
        <v>310</v>
      </c>
      <c r="FM1" s="5" t="s">
        <v>312</v>
      </c>
      <c r="FN1" s="5" t="s">
        <v>314</v>
      </c>
      <c r="FO1" s="5" t="s">
        <v>315</v>
      </c>
      <c r="FQ1" s="184" t="s">
        <v>295</v>
      </c>
      <c r="FR1" s="23" t="s">
        <v>298</v>
      </c>
      <c r="FS1" s="5" t="s">
        <v>299</v>
      </c>
      <c r="FT1" s="184" t="s">
        <v>320</v>
      </c>
      <c r="FU1" s="23" t="s">
        <v>321</v>
      </c>
      <c r="FV1" s="184" t="s">
        <v>322</v>
      </c>
      <c r="FW1" s="23" t="s">
        <v>323</v>
      </c>
      <c r="FX1" s="184" t="s">
        <v>324</v>
      </c>
      <c r="FY1" s="23" t="s">
        <v>325</v>
      </c>
      <c r="FZ1" s="5" t="s">
        <v>310</v>
      </c>
      <c r="GA1" s="5" t="s">
        <v>312</v>
      </c>
      <c r="GB1" s="5" t="s">
        <v>314</v>
      </c>
      <c r="GC1" s="5" t="s">
        <v>315</v>
      </c>
      <c r="GE1" s="184" t="s">
        <v>295</v>
      </c>
      <c r="GF1" s="23" t="s">
        <v>298</v>
      </c>
      <c r="GG1" s="5" t="s">
        <v>299</v>
      </c>
      <c r="GH1" s="184" t="s">
        <v>320</v>
      </c>
      <c r="GI1" s="23" t="s">
        <v>321</v>
      </c>
      <c r="GJ1" s="184" t="s">
        <v>322</v>
      </c>
      <c r="GK1" s="23" t="s">
        <v>323</v>
      </c>
      <c r="GL1" s="184" t="s">
        <v>324</v>
      </c>
      <c r="GM1" s="23" t="s">
        <v>325</v>
      </c>
      <c r="GN1" s="5" t="s">
        <v>310</v>
      </c>
      <c r="GO1" s="5" t="s">
        <v>312</v>
      </c>
      <c r="GP1" s="5" t="s">
        <v>314</v>
      </c>
      <c r="GQ1" s="5" t="s">
        <v>315</v>
      </c>
      <c r="GS1" s="184" t="s">
        <v>295</v>
      </c>
      <c r="GT1" s="23" t="s">
        <v>298</v>
      </c>
      <c r="GU1" s="5" t="s">
        <v>299</v>
      </c>
      <c r="GV1" s="184" t="s">
        <v>320</v>
      </c>
      <c r="GW1" s="23" t="s">
        <v>321</v>
      </c>
      <c r="GX1" s="184" t="s">
        <v>322</v>
      </c>
      <c r="GY1" s="23" t="s">
        <v>323</v>
      </c>
      <c r="GZ1" s="184" t="s">
        <v>324</v>
      </c>
      <c r="HA1" s="23" t="s">
        <v>325</v>
      </c>
      <c r="HB1" s="5" t="s">
        <v>310</v>
      </c>
      <c r="HC1" s="5" t="s">
        <v>312</v>
      </c>
      <c r="HD1" s="5" t="s">
        <v>314</v>
      </c>
      <c r="HE1" s="5" t="s">
        <v>315</v>
      </c>
      <c r="HG1" s="184" t="s">
        <v>295</v>
      </c>
      <c r="HH1" s="23" t="s">
        <v>298</v>
      </c>
      <c r="HI1" s="5" t="s">
        <v>299</v>
      </c>
      <c r="HJ1" s="184" t="s">
        <v>320</v>
      </c>
      <c r="HK1" s="23" t="s">
        <v>321</v>
      </c>
      <c r="HL1" s="184" t="s">
        <v>322</v>
      </c>
      <c r="HM1" s="23" t="s">
        <v>323</v>
      </c>
      <c r="HN1" s="184" t="s">
        <v>324</v>
      </c>
      <c r="HO1" s="23" t="s">
        <v>325</v>
      </c>
      <c r="HP1" s="5" t="s">
        <v>310</v>
      </c>
      <c r="HQ1" s="5" t="s">
        <v>312</v>
      </c>
      <c r="HR1" s="5" t="s">
        <v>314</v>
      </c>
      <c r="HS1" s="5" t="s">
        <v>315</v>
      </c>
      <c r="HU1" s="93" t="s">
        <v>345</v>
      </c>
      <c r="HV1" s="92" t="s">
        <v>346</v>
      </c>
      <c r="HW1" s="2" t="s">
        <v>347</v>
      </c>
      <c r="HX1" s="5" t="s">
        <v>350</v>
      </c>
      <c r="HY1" s="5" t="s">
        <v>352</v>
      </c>
      <c r="IA1" s="92" t="s">
        <v>353</v>
      </c>
      <c r="IB1" s="2" t="s">
        <v>58</v>
      </c>
      <c r="IC1" s="5" t="s">
        <v>357</v>
      </c>
      <c r="IE1" s="93" t="s">
        <v>361</v>
      </c>
      <c r="IF1" s="5" t="s">
        <v>352</v>
      </c>
      <c r="IG1" s="5" t="s">
        <v>364</v>
      </c>
      <c r="II1" s="93" t="s">
        <v>367</v>
      </c>
      <c r="IJ1" s="12" t="s">
        <v>368</v>
      </c>
      <c r="IK1" s="5" t="s">
        <v>372</v>
      </c>
      <c r="IN1" s="14" t="s">
        <v>996</v>
      </c>
      <c r="IP1" s="94" t="s">
        <v>377</v>
      </c>
      <c r="IQ1" s="94" t="s">
        <v>381</v>
      </c>
      <c r="IR1" s="94" t="s">
        <v>383</v>
      </c>
      <c r="IS1" s="94" t="s">
        <v>384</v>
      </c>
      <c r="IT1" s="94" t="s">
        <v>385</v>
      </c>
      <c r="IW1" s="1" t="s">
        <v>997</v>
      </c>
      <c r="IX1" s="199" t="s">
        <v>377</v>
      </c>
      <c r="IY1" s="199" t="s">
        <v>381</v>
      </c>
      <c r="IZ1" s="199" t="s">
        <v>383</v>
      </c>
      <c r="JA1" s="199" t="s">
        <v>384</v>
      </c>
      <c r="JB1" s="199" t="s">
        <v>385</v>
      </c>
      <c r="JP1" t="s">
        <v>377</v>
      </c>
      <c r="JQ1" t="s">
        <v>381</v>
      </c>
      <c r="JR1" t="s">
        <v>383</v>
      </c>
      <c r="JS1" t="s">
        <v>384</v>
      </c>
      <c r="JT1" t="s">
        <v>385</v>
      </c>
    </row>
    <row r="2" spans="1:280" ht="78.75" customHeight="1">
      <c r="A2" s="80" t="s">
        <v>166</v>
      </c>
      <c r="B2" s="41"/>
      <c r="C2" s="80" t="s">
        <v>173</v>
      </c>
      <c r="D2" s="41"/>
      <c r="E2" s="41"/>
      <c r="F2" s="41"/>
      <c r="G2" s="80" t="s">
        <v>190</v>
      </c>
      <c r="H2" s="80" t="s">
        <v>193</v>
      </c>
      <c r="I2" s="41"/>
      <c r="J2" s="41"/>
      <c r="K2" s="41"/>
      <c r="L2" s="41"/>
      <c r="M2" s="41"/>
      <c r="N2" s="80" t="s">
        <v>190</v>
      </c>
      <c r="O2" s="80" t="s">
        <v>193</v>
      </c>
      <c r="P2" s="85" t="s">
        <v>196</v>
      </c>
      <c r="Q2" s="130" t="s">
        <v>201</v>
      </c>
      <c r="R2" s="130"/>
      <c r="S2" s="41"/>
      <c r="T2" s="41"/>
      <c r="U2" s="131" t="s">
        <v>208</v>
      </c>
      <c r="V2" s="41"/>
      <c r="W2" s="41"/>
      <c r="X2" s="41"/>
      <c r="Y2" s="41"/>
      <c r="Z2" s="132" t="s">
        <v>214</v>
      </c>
      <c r="AA2" s="132"/>
      <c r="AB2" s="132"/>
      <c r="AC2" s="132"/>
      <c r="AD2" s="133" t="s">
        <v>220</v>
      </c>
      <c r="AE2" s="41"/>
      <c r="AF2" s="41"/>
      <c r="AG2" s="132" t="s">
        <v>222</v>
      </c>
      <c r="AH2" s="132"/>
      <c r="AI2" s="132"/>
      <c r="AJ2" s="132"/>
      <c r="AK2" s="41"/>
      <c r="AL2" s="41"/>
      <c r="AM2" s="132" t="s">
        <v>226</v>
      </c>
      <c r="AN2" s="132"/>
      <c r="AO2" s="132"/>
      <c r="AP2" s="132"/>
      <c r="AQ2" s="41"/>
      <c r="AR2" s="82"/>
      <c r="AS2" s="41"/>
      <c r="AT2" s="41"/>
      <c r="AU2" s="41"/>
      <c r="AV2" s="82" t="s">
        <v>166</v>
      </c>
      <c r="AW2" s="82" t="s">
        <v>237</v>
      </c>
      <c r="AX2" s="82" t="s">
        <v>239</v>
      </c>
      <c r="AY2" s="82"/>
      <c r="AZ2" s="85"/>
      <c r="BA2" s="80"/>
      <c r="BB2" s="82"/>
      <c r="BC2" s="82" t="s">
        <v>250</v>
      </c>
      <c r="BD2" s="41"/>
      <c r="BE2" s="41"/>
      <c r="BF2" s="41"/>
      <c r="BG2" s="80">
        <v>3</v>
      </c>
      <c r="BH2" s="80"/>
      <c r="BI2" s="85"/>
      <c r="BJ2" s="86">
        <v>45017</v>
      </c>
      <c r="BK2" s="82"/>
      <c r="BL2" s="80" t="s">
        <v>267</v>
      </c>
      <c r="BM2" s="82"/>
      <c r="BN2" s="87"/>
      <c r="BO2" s="41"/>
      <c r="BP2" s="41"/>
      <c r="BQ2" s="80" t="s">
        <v>275</v>
      </c>
      <c r="BR2" s="80" t="s">
        <v>279</v>
      </c>
      <c r="BS2" s="80" t="s">
        <v>282</v>
      </c>
      <c r="BT2" s="80"/>
      <c r="BU2" s="41"/>
      <c r="BV2" s="80" t="s">
        <v>287</v>
      </c>
      <c r="BW2" s="80"/>
      <c r="BX2" s="261" t="s">
        <v>419</v>
      </c>
      <c r="BY2" s="75"/>
      <c r="BZ2" s="82"/>
      <c r="CA2" s="77"/>
      <c r="CB2" s="75"/>
      <c r="CC2" s="41"/>
      <c r="CD2" s="41"/>
      <c r="CE2" s="41"/>
      <c r="CF2" s="41"/>
      <c r="CG2" s="107">
        <v>0.375</v>
      </c>
      <c r="CH2" s="100">
        <v>0.75</v>
      </c>
      <c r="CI2" s="103" t="s">
        <v>302</v>
      </c>
      <c r="CJ2" s="107">
        <v>0.5</v>
      </c>
      <c r="CK2" s="47">
        <v>0.54166666666666663</v>
      </c>
      <c r="CL2" s="121"/>
      <c r="CM2" s="122"/>
      <c r="CN2" s="123"/>
      <c r="CO2" s="122"/>
      <c r="CP2" s="104"/>
      <c r="CQ2" s="80">
        <v>60</v>
      </c>
      <c r="CR2" s="80">
        <v>30</v>
      </c>
      <c r="CS2" s="82" t="s">
        <v>316</v>
      </c>
      <c r="CT2" s="41"/>
      <c r="CU2" s="41"/>
      <c r="CV2" s="187"/>
      <c r="CW2" s="100"/>
      <c r="CX2" s="80"/>
      <c r="CY2" s="187"/>
      <c r="CZ2" s="188"/>
      <c r="DA2" s="187"/>
      <c r="DB2" s="100"/>
      <c r="DC2" s="187"/>
      <c r="DD2" s="100"/>
      <c r="DE2" s="82"/>
      <c r="DF2" s="80"/>
      <c r="DG2" s="80"/>
      <c r="DH2" s="82"/>
      <c r="DI2" s="75"/>
      <c r="DJ2" s="75"/>
      <c r="DK2" s="187"/>
      <c r="DL2" s="100"/>
      <c r="DM2" s="80"/>
      <c r="DN2" s="187"/>
      <c r="DO2" s="188"/>
      <c r="DP2" s="187"/>
      <c r="DQ2" s="100"/>
      <c r="DR2" s="187"/>
      <c r="DS2" s="100"/>
      <c r="DT2" s="82"/>
      <c r="DU2" s="80"/>
      <c r="DV2" s="80"/>
      <c r="DW2" s="82"/>
      <c r="DX2" s="75"/>
      <c r="DY2" s="75"/>
      <c r="DZ2" s="75"/>
      <c r="EA2" s="187"/>
      <c r="EB2" s="100"/>
      <c r="EC2" s="80"/>
      <c r="ED2" s="187"/>
      <c r="EE2" s="188"/>
      <c r="EF2" s="187"/>
      <c r="EG2" s="100"/>
      <c r="EH2" s="187"/>
      <c r="EI2" s="100"/>
      <c r="EJ2" s="82"/>
      <c r="EK2" s="80"/>
      <c r="EL2" s="80"/>
      <c r="EM2" s="82"/>
      <c r="EN2" s="41"/>
      <c r="EO2" s="187"/>
      <c r="EP2" s="100"/>
      <c r="EQ2" s="80"/>
      <c r="ER2" s="187"/>
      <c r="ES2" s="188"/>
      <c r="ET2" s="187"/>
      <c r="EU2" s="100"/>
      <c r="EV2" s="187"/>
      <c r="EW2" s="100"/>
      <c r="EX2" s="82"/>
      <c r="EY2" s="80"/>
      <c r="EZ2" s="80"/>
      <c r="FA2" s="82"/>
      <c r="FB2" s="41"/>
      <c r="FC2" s="187"/>
      <c r="FD2" s="100"/>
      <c r="FE2" s="80"/>
      <c r="FF2" s="187"/>
      <c r="FG2" s="188"/>
      <c r="FH2" s="187"/>
      <c r="FI2" s="100"/>
      <c r="FJ2" s="187"/>
      <c r="FK2" s="100"/>
      <c r="FL2" s="82"/>
      <c r="FM2" s="80"/>
      <c r="FN2" s="80"/>
      <c r="FO2" s="82"/>
      <c r="FP2" s="41"/>
      <c r="FQ2" s="187"/>
      <c r="FR2" s="100"/>
      <c r="FS2" s="80"/>
      <c r="FT2" s="187"/>
      <c r="FU2" s="188"/>
      <c r="FV2" s="187"/>
      <c r="FW2" s="100"/>
      <c r="FX2" s="187"/>
      <c r="FY2" s="100"/>
      <c r="FZ2" s="82"/>
      <c r="GA2" s="80"/>
      <c r="GB2" s="80"/>
      <c r="GC2" s="82"/>
      <c r="GD2" s="75"/>
      <c r="GE2" s="187"/>
      <c r="GF2" s="100"/>
      <c r="GG2" s="80"/>
      <c r="GH2" s="187"/>
      <c r="GI2" s="188"/>
      <c r="GJ2" s="187"/>
      <c r="GK2" s="100"/>
      <c r="GL2" s="187"/>
      <c r="GM2" s="100"/>
      <c r="GN2" s="82"/>
      <c r="GO2" s="80"/>
      <c r="GP2" s="80"/>
      <c r="GQ2" s="82"/>
      <c r="GR2" s="75"/>
      <c r="GS2" s="187"/>
      <c r="GT2" s="100"/>
      <c r="GU2" s="80"/>
      <c r="GV2" s="187"/>
      <c r="GW2" s="188"/>
      <c r="GX2" s="187"/>
      <c r="GY2" s="100"/>
      <c r="GZ2" s="187"/>
      <c r="HA2" s="100"/>
      <c r="HB2" s="82"/>
      <c r="HC2" s="80"/>
      <c r="HD2" s="80"/>
      <c r="HE2" s="82"/>
      <c r="HF2" s="75"/>
      <c r="HG2" s="187"/>
      <c r="HH2" s="100"/>
      <c r="HI2" s="80"/>
      <c r="HJ2" s="187"/>
      <c r="HK2" s="188"/>
      <c r="HL2" s="187"/>
      <c r="HM2" s="100"/>
      <c r="HN2" s="187"/>
      <c r="HO2" s="100"/>
      <c r="HP2" s="82"/>
      <c r="HQ2" s="80"/>
      <c r="HR2" s="80"/>
      <c r="HS2" s="82"/>
      <c r="HT2" s="41"/>
      <c r="HU2" s="41"/>
      <c r="HV2" s="41"/>
      <c r="HW2" s="80" t="s">
        <v>349</v>
      </c>
      <c r="HX2" s="82"/>
      <c r="HY2" s="82"/>
      <c r="HZ2" s="41"/>
      <c r="IA2" s="41"/>
      <c r="IB2" s="80" t="s">
        <v>356</v>
      </c>
      <c r="IC2" s="80" t="s">
        <v>360</v>
      </c>
      <c r="ID2" s="41"/>
      <c r="IE2" s="41"/>
      <c r="IF2" s="82" t="s">
        <v>363</v>
      </c>
      <c r="IG2" s="82" t="s">
        <v>366</v>
      </c>
      <c r="IH2" s="41"/>
      <c r="II2" s="41"/>
      <c r="IJ2" s="82" t="s">
        <v>370</v>
      </c>
      <c r="IK2" s="80" t="s">
        <v>375</v>
      </c>
      <c r="IL2" s="41"/>
      <c r="IM2" s="41"/>
      <c r="IN2" s="41"/>
      <c r="IO2" s="41"/>
      <c r="IP2" s="80" t="s">
        <v>382</v>
      </c>
      <c r="IQ2" s="80" t="s">
        <v>423</v>
      </c>
      <c r="IR2" s="80"/>
      <c r="IS2" s="80"/>
      <c r="IT2" s="80"/>
      <c r="IU2" s="41"/>
      <c r="IV2" s="41"/>
      <c r="IW2" s="80"/>
      <c r="IX2" s="202"/>
      <c r="IY2" s="202"/>
      <c r="IZ2" s="202"/>
      <c r="JA2" s="202"/>
      <c r="JB2" s="202"/>
      <c r="JP2" t="str">
        <f>IF($IP2="",IF($IW2="","",_xlfn.XLOOKUP($IW2,'①契約承認フロー　プリセット'!$E$2:$X$2,'①契約承認フロー　プリセット'!$E$3:$X$3)),'⑤案件貼り付けシート(E6~→A2へ縦横替えで）'!IP2)</f>
        <v>派遣先　1郎[総務部]</v>
      </c>
      <c r="JQ2" t="str">
        <f>IF($IP2="",IF($IW2="","",_xlfn.XLOOKUP($IW2,'①契約承認フロー　プリセット'!$E$2:$X$2,'①契約承認フロー　プリセット'!$E$4:$X$4)),'⑤案件貼り付けシート(E6~→A2へ縦横替えで）'!IQ2)</f>
        <v>派遣先　8郎[A製品事業部 開発部]</v>
      </c>
      <c r="JR2">
        <f>IF($IP2="",IF($IW2="","",_xlfn.XLOOKUP($IW2,'①契約承認フロー　プリセット'!$E$2:$X$2,'①契約承認フロー　プリセット'!$E$5:$X$5)),'⑤案件貼り付けシート(E6~→A2へ縦横替えで）'!IR2)</f>
        <v>0</v>
      </c>
      <c r="JS2">
        <f>IF($IP2="",IF($IW2="","",_xlfn.XLOOKUP($IW2,'①契約承認フロー　プリセット'!$E$2:$X$2,'①契約承認フロー　プリセット'!$E$6:$X$6)),'⑤案件貼り付けシート(E6~→A2へ縦横替えで）'!IS2)</f>
        <v>0</v>
      </c>
      <c r="JT2">
        <f>IF($IP2="",IF($IW2="","",_xlfn.XLOOKUP($IW2,'①契約承認フロー　プリセット'!$E$2:$X$2,'①契約承認フロー　プリセット'!$E$7:$X$7)),'⑤案件貼り付けシート(E6~→A2へ縦横替えで）'!IT2)</f>
        <v>0</v>
      </c>
    </row>
    <row r="3" spans="1:280" ht="150">
      <c r="A3" s="80" t="s">
        <v>410</v>
      </c>
      <c r="B3" s="41"/>
      <c r="C3" s="80" t="s">
        <v>173</v>
      </c>
      <c r="D3" s="41"/>
      <c r="E3" s="41"/>
      <c r="F3" s="41"/>
      <c r="G3" s="80" t="s">
        <v>190</v>
      </c>
      <c r="H3" s="80" t="s">
        <v>184</v>
      </c>
      <c r="I3" s="41"/>
      <c r="J3" s="41"/>
      <c r="K3" s="41"/>
      <c r="L3" s="41"/>
      <c r="M3" s="41"/>
      <c r="N3" s="80" t="s">
        <v>190</v>
      </c>
      <c r="O3" s="80" t="s">
        <v>184</v>
      </c>
      <c r="P3" s="85" t="s">
        <v>196</v>
      </c>
      <c r="Q3" s="130" t="s">
        <v>414</v>
      </c>
      <c r="R3" s="130"/>
      <c r="S3" s="41"/>
      <c r="T3" s="41"/>
      <c r="U3" s="131" t="s">
        <v>208</v>
      </c>
      <c r="V3" s="41"/>
      <c r="W3" s="41"/>
      <c r="X3" s="41"/>
      <c r="Y3" s="41"/>
      <c r="Z3" s="132" t="s">
        <v>214</v>
      </c>
      <c r="AA3" s="132"/>
      <c r="AB3" s="132"/>
      <c r="AC3" s="132"/>
      <c r="AD3" s="133" t="s">
        <v>220</v>
      </c>
      <c r="AE3" s="41"/>
      <c r="AF3" s="41"/>
      <c r="AG3" s="132" t="s">
        <v>223</v>
      </c>
      <c r="AH3" s="132"/>
      <c r="AI3" s="132"/>
      <c r="AJ3" s="132"/>
      <c r="AK3" s="41"/>
      <c r="AL3" s="41"/>
      <c r="AM3" s="132" t="s">
        <v>226</v>
      </c>
      <c r="AN3" s="132"/>
      <c r="AO3" s="132"/>
      <c r="AP3" s="132"/>
      <c r="AQ3" s="41"/>
      <c r="AR3" s="82"/>
      <c r="AS3" s="41"/>
      <c r="AT3" s="41"/>
      <c r="AU3" s="41"/>
      <c r="AV3" s="82" t="s">
        <v>410</v>
      </c>
      <c r="AW3" s="82" t="s">
        <v>418</v>
      </c>
      <c r="AX3" s="82"/>
      <c r="AY3" s="82"/>
      <c r="AZ3" s="85"/>
      <c r="BA3" s="80"/>
      <c r="BB3" s="82"/>
      <c r="BC3" s="82" t="s">
        <v>251</v>
      </c>
      <c r="BD3" s="41"/>
      <c r="BE3" s="41"/>
      <c r="BF3" s="41"/>
      <c r="BG3" s="80">
        <v>0</v>
      </c>
      <c r="BH3" s="80"/>
      <c r="BI3" s="85"/>
      <c r="BJ3" s="86"/>
      <c r="BK3" s="82"/>
      <c r="BL3" s="80"/>
      <c r="BM3" s="82"/>
      <c r="BN3" s="87"/>
      <c r="BO3" s="41"/>
      <c r="BP3" s="41"/>
      <c r="BQ3" s="80" t="s">
        <v>276</v>
      </c>
      <c r="BR3" s="80"/>
      <c r="BS3" s="80"/>
      <c r="BT3" s="80"/>
      <c r="BU3" s="41"/>
      <c r="BV3" s="80"/>
      <c r="BW3" s="80"/>
      <c r="BX3" s="84"/>
      <c r="BY3" s="75"/>
      <c r="BZ3" s="82"/>
      <c r="CA3" s="77"/>
      <c r="CB3" s="75"/>
      <c r="CC3" s="41"/>
      <c r="CD3" s="41"/>
      <c r="CE3" s="41"/>
      <c r="CF3" s="41"/>
      <c r="CG3" s="107">
        <v>0.75</v>
      </c>
      <c r="CH3" s="100">
        <v>0.125</v>
      </c>
      <c r="CI3" s="97" t="s">
        <v>303</v>
      </c>
      <c r="CJ3" s="107"/>
      <c r="CK3" s="128"/>
      <c r="CL3" s="107"/>
      <c r="CM3" s="108"/>
      <c r="CN3" s="109"/>
      <c r="CO3" s="108"/>
      <c r="CP3" s="102"/>
      <c r="CQ3" s="80">
        <v>60</v>
      </c>
      <c r="CR3" s="80"/>
      <c r="CS3" s="82"/>
      <c r="CT3" s="41"/>
      <c r="CU3" s="41"/>
      <c r="CV3" s="187"/>
      <c r="CW3" s="100"/>
      <c r="CX3" s="80"/>
      <c r="CY3" s="187"/>
      <c r="CZ3" s="188"/>
      <c r="DA3" s="187"/>
      <c r="DB3" s="100"/>
      <c r="DC3" s="187"/>
      <c r="DD3" s="100"/>
      <c r="DE3" s="82"/>
      <c r="DF3" s="80"/>
      <c r="DG3" s="80"/>
      <c r="DH3" s="82"/>
      <c r="DI3" s="75"/>
      <c r="DJ3" s="75"/>
      <c r="DK3" s="187"/>
      <c r="DL3" s="100"/>
      <c r="DM3" s="80"/>
      <c r="DN3" s="187"/>
      <c r="DO3" s="188"/>
      <c r="DP3" s="187"/>
      <c r="DQ3" s="100"/>
      <c r="DR3" s="187"/>
      <c r="DS3" s="100"/>
      <c r="DT3" s="82"/>
      <c r="DU3" s="80"/>
      <c r="DV3" s="80"/>
      <c r="DW3" s="82"/>
      <c r="DX3" s="75"/>
      <c r="DY3" s="75"/>
      <c r="DZ3" s="75"/>
      <c r="EA3" s="187"/>
      <c r="EB3" s="100"/>
      <c r="EC3" s="80"/>
      <c r="ED3" s="187"/>
      <c r="EE3" s="188"/>
      <c r="EF3" s="187"/>
      <c r="EG3" s="100"/>
      <c r="EH3" s="187"/>
      <c r="EI3" s="100"/>
      <c r="EJ3" s="82"/>
      <c r="EK3" s="80"/>
      <c r="EL3" s="80"/>
      <c r="EM3" s="82"/>
      <c r="EN3" s="41"/>
      <c r="EO3" s="187"/>
      <c r="EP3" s="100"/>
      <c r="EQ3" s="80"/>
      <c r="ER3" s="187"/>
      <c r="ES3" s="188"/>
      <c r="ET3" s="187"/>
      <c r="EU3" s="100"/>
      <c r="EV3" s="187"/>
      <c r="EW3" s="100"/>
      <c r="EX3" s="82"/>
      <c r="EY3" s="80"/>
      <c r="EZ3" s="80"/>
      <c r="FA3" s="82"/>
      <c r="FB3" s="41"/>
      <c r="FC3" s="187"/>
      <c r="FD3" s="100"/>
      <c r="FE3" s="80"/>
      <c r="FF3" s="187"/>
      <c r="FG3" s="188"/>
      <c r="FH3" s="187"/>
      <c r="FI3" s="100"/>
      <c r="FJ3" s="187"/>
      <c r="FK3" s="100"/>
      <c r="FL3" s="82"/>
      <c r="FM3" s="80"/>
      <c r="FN3" s="80"/>
      <c r="FO3" s="82"/>
      <c r="FP3" s="41"/>
      <c r="FQ3" s="187"/>
      <c r="FR3" s="100"/>
      <c r="FS3" s="80"/>
      <c r="FT3" s="187"/>
      <c r="FU3" s="188"/>
      <c r="FV3" s="187"/>
      <c r="FW3" s="100"/>
      <c r="FX3" s="187"/>
      <c r="FY3" s="100"/>
      <c r="FZ3" s="82"/>
      <c r="GA3" s="80"/>
      <c r="GB3" s="80"/>
      <c r="GC3" s="82"/>
      <c r="GD3" s="75"/>
      <c r="GE3" s="187"/>
      <c r="GF3" s="100"/>
      <c r="GG3" s="80"/>
      <c r="GH3" s="187"/>
      <c r="GI3" s="188"/>
      <c r="GJ3" s="187"/>
      <c r="GK3" s="100"/>
      <c r="GL3" s="187"/>
      <c r="GM3" s="100"/>
      <c r="GN3" s="82"/>
      <c r="GO3" s="80"/>
      <c r="GP3" s="80"/>
      <c r="GQ3" s="82"/>
      <c r="GR3" s="75"/>
      <c r="GS3" s="187"/>
      <c r="GT3" s="100"/>
      <c r="GU3" s="80"/>
      <c r="GV3" s="187"/>
      <c r="GW3" s="188"/>
      <c r="GX3" s="187"/>
      <c r="GY3" s="100"/>
      <c r="GZ3" s="187"/>
      <c r="HA3" s="100"/>
      <c r="HB3" s="82"/>
      <c r="HC3" s="80"/>
      <c r="HD3" s="80"/>
      <c r="HE3" s="82"/>
      <c r="HF3" s="75"/>
      <c r="HG3" s="187"/>
      <c r="HH3" s="100"/>
      <c r="HI3" s="80"/>
      <c r="HJ3" s="187"/>
      <c r="HK3" s="188"/>
      <c r="HL3" s="187"/>
      <c r="HM3" s="100"/>
      <c r="HN3" s="187"/>
      <c r="HO3" s="100"/>
      <c r="HP3" s="82"/>
      <c r="HQ3" s="80"/>
      <c r="HR3" s="80"/>
      <c r="HS3" s="82"/>
      <c r="HT3" s="41"/>
      <c r="HU3" s="41"/>
      <c r="HV3" s="41"/>
      <c r="HW3" s="80" t="s">
        <v>349</v>
      </c>
      <c r="HX3" s="82"/>
      <c r="HY3" s="82"/>
      <c r="HZ3" s="41"/>
      <c r="IA3" s="41"/>
      <c r="IB3" s="80" t="s">
        <v>356</v>
      </c>
      <c r="IC3" s="80" t="s">
        <v>360</v>
      </c>
      <c r="ID3" s="41"/>
      <c r="IE3" s="41"/>
      <c r="IF3" s="82"/>
      <c r="IG3" s="82"/>
      <c r="IH3" s="41"/>
      <c r="II3" s="41"/>
      <c r="IJ3" s="82" t="s">
        <v>420</v>
      </c>
      <c r="IK3" s="80" t="s">
        <v>375</v>
      </c>
      <c r="IL3" s="41"/>
      <c r="IM3" s="41"/>
      <c r="IN3" s="41"/>
      <c r="IO3" s="41"/>
      <c r="IP3" s="80"/>
      <c r="IQ3" s="80"/>
      <c r="IR3" s="80"/>
      <c r="IS3" s="80"/>
      <c r="IT3" s="80" t="s">
        <v>138</v>
      </c>
      <c r="IU3" s="41"/>
      <c r="IV3" s="41"/>
      <c r="IW3" s="80" t="s">
        <v>390</v>
      </c>
      <c r="IX3" s="5"/>
      <c r="IY3" s="5"/>
      <c r="IZ3" s="5"/>
      <c r="JA3" s="202"/>
      <c r="JB3" s="202"/>
      <c r="JP3" t="str">
        <f>IF($IP3="",IF($IW3="","",_xlfn.XLOOKUP($IW3,'①契約承認フロー　プリセット'!$E$2:$X$2,'①契約承認フロー　プリセット'!$E$3:$X$3)),'⑤案件貼り付けシート(E6~→A2へ縦横替えで）'!IP3)</f>
        <v>派遣先　1郎[総務部]</v>
      </c>
      <c r="JQ3" t="str">
        <f>IF($IP3="",IF($IW3="","",_xlfn.XLOOKUP($IW3,'①契約承認フロー　プリセット'!$E$2:$X$2,'①契約承認フロー　プリセット'!$E$4:$X$4)),'⑤案件貼り付けシート(E6~→A2へ縦横替えで）'!IQ3)</f>
        <v>派遣先　2郎[経理部]</v>
      </c>
      <c r="JR3" t="str">
        <f>IF($IP3="",IF($IW3="","",_xlfn.XLOOKUP($IW3,'①契約承認フロー　プリセット'!$E$2:$X$2,'①契約承認フロー　プリセット'!$E$5:$X$5)),'⑤案件貼り付けシート(E6~→A2へ縦横替えで）'!IR3)</f>
        <v>派遣先　4郎[A製品事業部]</v>
      </c>
      <c r="JS3">
        <f>IF($IP3="",IF($IW3="","",_xlfn.XLOOKUP($IW3,'①契約承認フロー　プリセット'!$E$2:$X$2,'①契約承認フロー　プリセット'!$E$6:$X$6)),'⑤案件貼り付けシート(E6~→A2へ縦横替えで）'!IS3)</f>
        <v>0</v>
      </c>
      <c r="JT3">
        <f>IF($IP3="",IF($IW3="","",_xlfn.XLOOKUP($IW3,'①契約承認フロー　プリセット'!$E$2:$X$2,'①契約承認フロー　プリセット'!$E$7:$X$7)),'⑤案件貼り付けシート(E6~→A2へ縦横替えで）'!IT3)</f>
        <v>0</v>
      </c>
    </row>
    <row r="4" spans="1:280">
      <c r="JP4" t="str">
        <f>IF($IP4="",IF($IW4="","",_xlfn.XLOOKUP($IW4,'①契約承認フロー　プリセット'!$E$2:$X$2,'①契約承認フロー　プリセット'!$E$3:$X$3)),'⑤案件貼り付けシート(E6~→A2へ縦横替えで）'!IP4)</f>
        <v/>
      </c>
      <c r="JQ4" t="str">
        <f>IF($IP4="",IF($IW4="","",_xlfn.XLOOKUP($IW4,'①契約承認フロー　プリセット'!$E$2:$X$2,'①契約承認フロー　プリセット'!$E$4:$X$4)),'⑤案件貼り付けシート(E6~→A2へ縦横替えで）'!IQ4)</f>
        <v/>
      </c>
      <c r="JR4" t="str">
        <f>IF($IP4="",IF($IW4="","",_xlfn.XLOOKUP($IW4,'①契約承認フロー　プリセット'!$E$2:$X$2,'①契約承認フロー　プリセット'!$E$5:$X$5)),'⑤案件貼り付けシート(E6~→A2へ縦横替えで）'!IR4)</f>
        <v/>
      </c>
      <c r="JS4" t="str">
        <f>IF($IP4="",IF($IW4="","",_xlfn.XLOOKUP($IW4,'①契約承認フロー　プリセット'!$E$2:$X$2,'①契約承認フロー　プリセット'!$E$6:$X$6)),'⑤案件貼り付けシート(E6~→A2へ縦横替えで）'!IS4)</f>
        <v/>
      </c>
      <c r="JT4" t="str">
        <f>IF($IP4="",IF($IW4="","",_xlfn.XLOOKUP($IW4,'①契約承認フロー　プリセット'!$E$2:$X$2,'①契約承認フロー　プリセット'!$E$7:$X$7)),'⑤案件貼り付けシート(E6~→A2へ縦横替えで）'!IT4)</f>
        <v/>
      </c>
    </row>
    <row r="5" spans="1:280">
      <c r="JP5" t="str">
        <f>IF($IP5="",IF($IW5="","",_xlfn.XLOOKUP($IW5,'①契約承認フロー　プリセット'!$E$2:$X$2,'①契約承認フロー　プリセット'!$E$3:$X$3)),'⑤案件貼り付けシート(E6~→A2へ縦横替えで）'!IP5)</f>
        <v/>
      </c>
      <c r="JQ5" t="str">
        <f>IF($IP5="",IF($IW5="","",_xlfn.XLOOKUP($IW5,'①契約承認フロー　プリセット'!$E$2:$X$2,'①契約承認フロー　プリセット'!$E$4:$X$4)),'⑤案件貼り付けシート(E6~→A2へ縦横替えで）'!IQ5)</f>
        <v/>
      </c>
      <c r="JR5" t="str">
        <f>IF($IP5="",IF($IW5="","",_xlfn.XLOOKUP($IW5,'①契約承認フロー　プリセット'!$E$2:$X$2,'①契約承認フロー　プリセット'!$E$5:$X$5)),'⑤案件貼り付けシート(E6~→A2へ縦横替えで）'!IR5)</f>
        <v/>
      </c>
      <c r="JS5" t="str">
        <f>IF($IP5="",IF($IW5="","",_xlfn.XLOOKUP($IW5,'①契約承認フロー　プリセット'!$E$2:$X$2,'①契約承認フロー　プリセット'!$E$6:$X$6)),'⑤案件貼り付けシート(E6~→A2へ縦横替えで）'!IS5)</f>
        <v/>
      </c>
      <c r="JT5" t="str">
        <f>IF($IP5="",IF($IW5="","",_xlfn.XLOOKUP($IW5,'①契約承認フロー　プリセット'!$E$2:$X$2,'①契約承認フロー　プリセット'!$E$7:$X$7)),'⑤案件貼り付けシート(E6~→A2へ縦横替えで）'!IT5)</f>
        <v/>
      </c>
    </row>
    <row r="6" spans="1:280">
      <c r="JP6" t="str">
        <f>IF($IP6="",IF($IW6="","",_xlfn.XLOOKUP($IW6,'①契約承認フロー　プリセット'!$E$2:$X$2,'①契約承認フロー　プリセット'!$E$3:$X$3)),'⑤案件貼り付けシート(E6~→A2へ縦横替えで）'!IP6)</f>
        <v/>
      </c>
      <c r="JQ6" t="str">
        <f>IF($IP6="",IF($IW6="","",_xlfn.XLOOKUP($IW6,'①契約承認フロー　プリセット'!$E$2:$X$2,'①契約承認フロー　プリセット'!$E$4:$X$4)),'⑤案件貼り付けシート(E6~→A2へ縦横替えで）'!IQ6)</f>
        <v/>
      </c>
      <c r="JR6" t="str">
        <f>IF($IP6="",IF($IW6="","",_xlfn.XLOOKUP($IW6,'①契約承認フロー　プリセット'!$E$2:$X$2,'①契約承認フロー　プリセット'!$E$5:$X$5)),'⑤案件貼り付けシート(E6~→A2へ縦横替えで）'!IR6)</f>
        <v/>
      </c>
      <c r="JS6" t="str">
        <f>IF($IP6="",IF($IW6="","",_xlfn.XLOOKUP($IW6,'①契約承認フロー　プリセット'!$E$2:$X$2,'①契約承認フロー　プリセット'!$E$6:$X$6)),'⑤案件貼り付けシート(E6~→A2へ縦横替えで）'!IS6)</f>
        <v/>
      </c>
      <c r="JT6" t="str">
        <f>IF($IP6="",IF($IW6="","",_xlfn.XLOOKUP($IW6,'①契約承認フロー　プリセット'!$E$2:$X$2,'①契約承認フロー　プリセット'!$E$7:$X$7)),'⑤案件貼り付けシート(E6~→A2へ縦横替えで）'!IT6)</f>
        <v/>
      </c>
    </row>
    <row r="7" spans="1:280">
      <c r="JP7" t="str">
        <f>IF($IP7="",IF($IW7="","",_xlfn.XLOOKUP($IW7,'①契約承認フロー　プリセット'!$E$2:$X$2,'①契約承認フロー　プリセット'!$E$3:$X$3)),'⑤案件貼り付けシート(E6~→A2へ縦横替えで）'!IP7)</f>
        <v/>
      </c>
      <c r="JQ7" t="str">
        <f>IF($IP7="",IF($IW7="","",_xlfn.XLOOKUP($IW7,'①契約承認フロー　プリセット'!$E$2:$X$2,'①契約承認フロー　プリセット'!$E$4:$X$4)),'⑤案件貼り付けシート(E6~→A2へ縦横替えで）'!IQ7)</f>
        <v/>
      </c>
      <c r="JR7" t="str">
        <f>IF($IP7="",IF($IW7="","",_xlfn.XLOOKUP($IW7,'①契約承認フロー　プリセット'!$E$2:$X$2,'①契約承認フロー　プリセット'!$E$5:$X$5)),'⑤案件貼り付けシート(E6~→A2へ縦横替えで）'!IR7)</f>
        <v/>
      </c>
      <c r="JS7" t="str">
        <f>IF($IP7="",IF($IW7="","",_xlfn.XLOOKUP($IW7,'①契約承認フロー　プリセット'!$E$2:$X$2,'①契約承認フロー　プリセット'!$E$6:$X$6)),'⑤案件貼り付けシート(E6~→A2へ縦横替えで）'!IS7)</f>
        <v/>
      </c>
      <c r="JT7" t="str">
        <f>IF($IP7="",IF($IW7="","",_xlfn.XLOOKUP($IW7,'①契約承認フロー　プリセット'!$E$2:$X$2,'①契約承認フロー　プリセット'!$E$7:$X$7)),'⑤案件貼り付けシート(E6~→A2へ縦横替えで）'!IT7)</f>
        <v/>
      </c>
    </row>
    <row r="8" spans="1:280">
      <c r="JP8" t="str">
        <f>IF($IP8="",IF($IW8="","",_xlfn.XLOOKUP($IW8,'①契約承認フロー　プリセット'!$E$2:$X$2,'①契約承認フロー　プリセット'!$E$3:$X$3)),'⑤案件貼り付けシート(E6~→A2へ縦横替えで）'!IP8)</f>
        <v/>
      </c>
      <c r="JQ8" t="str">
        <f>IF($IP8="",IF($IW8="","",_xlfn.XLOOKUP($IW8,'①契約承認フロー　プリセット'!$E$2:$X$2,'①契約承認フロー　プリセット'!$E$4:$X$4)),'⑤案件貼り付けシート(E6~→A2へ縦横替えで）'!IQ8)</f>
        <v/>
      </c>
      <c r="JR8" t="str">
        <f>IF($IP8="",IF($IW8="","",_xlfn.XLOOKUP($IW8,'①契約承認フロー　プリセット'!$E$2:$X$2,'①契約承認フロー　プリセット'!$E$5:$X$5)),'⑤案件貼り付けシート(E6~→A2へ縦横替えで）'!IR8)</f>
        <v/>
      </c>
      <c r="JS8" t="str">
        <f>IF($IP8="",IF($IW8="","",_xlfn.XLOOKUP($IW8,'①契約承認フロー　プリセット'!$E$2:$X$2,'①契約承認フロー　プリセット'!$E$6:$X$6)),'⑤案件貼り付けシート(E6~→A2へ縦横替えで）'!IS8)</f>
        <v/>
      </c>
      <c r="JT8" t="str">
        <f>IF($IP8="",IF($IW8="","",_xlfn.XLOOKUP($IW8,'①契約承認フロー　プリセット'!$E$2:$X$2,'①契約承認フロー　プリセット'!$E$7:$X$7)),'⑤案件貼り付けシート(E6~→A2へ縦横替えで）'!IT8)</f>
        <v/>
      </c>
    </row>
    <row r="9" spans="1:280">
      <c r="JP9" t="str">
        <f>IF($IP9="",IF($IW9="","",_xlfn.XLOOKUP($IW9,'①契約承認フロー　プリセット'!$E$2:$X$2,'①契約承認フロー　プリセット'!$E$3:$X$3)),'⑤案件貼り付けシート(E6~→A2へ縦横替えで）'!IP9)</f>
        <v/>
      </c>
      <c r="JQ9" t="str">
        <f>IF($IP9="",IF($IW9="","",_xlfn.XLOOKUP($IW9,'①契約承認フロー　プリセット'!$E$2:$X$2,'①契約承認フロー　プリセット'!$E$4:$X$4)),'⑤案件貼り付けシート(E6~→A2へ縦横替えで）'!IQ9)</f>
        <v/>
      </c>
      <c r="JR9" t="str">
        <f>IF($IP9="",IF($IW9="","",_xlfn.XLOOKUP($IW9,'①契約承認フロー　プリセット'!$E$2:$X$2,'①契約承認フロー　プリセット'!$E$5:$X$5)),'⑤案件貼り付けシート(E6~→A2へ縦横替えで）'!IR9)</f>
        <v/>
      </c>
      <c r="JS9" t="str">
        <f>IF($IP9="",IF($IW9="","",_xlfn.XLOOKUP($IW9,'①契約承認フロー　プリセット'!$E$2:$X$2,'①契約承認フロー　プリセット'!$E$6:$X$6)),'⑤案件貼り付けシート(E6~→A2へ縦横替えで）'!IS9)</f>
        <v/>
      </c>
      <c r="JT9" t="str">
        <f>IF($IP9="",IF($IW9="","",_xlfn.XLOOKUP($IW9,'①契約承認フロー　プリセット'!$E$2:$X$2,'①契約承認フロー　プリセット'!$E$7:$X$7)),'⑤案件貼り付けシート(E6~→A2へ縦横替えで）'!IT9)</f>
        <v/>
      </c>
    </row>
    <row r="10" spans="1:280">
      <c r="JP10" t="str">
        <f>IF($IP10="",IF($IW10="","",_xlfn.XLOOKUP($IW10,'①契約承認フロー　プリセット'!$E$2:$X$2,'①契約承認フロー　プリセット'!$E$3:$X$3)),'⑤案件貼り付けシート(E6~→A2へ縦横替えで）'!IP10)</f>
        <v/>
      </c>
      <c r="JQ10" t="str">
        <f>IF($IP10="",IF($IW10="","",_xlfn.XLOOKUP($IW10,'①契約承認フロー　プリセット'!$E$2:$X$2,'①契約承認フロー　プリセット'!$E$4:$X$4)),'⑤案件貼り付けシート(E6~→A2へ縦横替えで）'!IQ10)</f>
        <v/>
      </c>
      <c r="JR10" t="str">
        <f>IF($IP10="",IF($IW10="","",_xlfn.XLOOKUP($IW10,'①契約承認フロー　プリセット'!$E$2:$X$2,'①契約承認フロー　プリセット'!$E$5:$X$5)),'⑤案件貼り付けシート(E6~→A2へ縦横替えで）'!IR10)</f>
        <v/>
      </c>
      <c r="JS10" t="str">
        <f>IF($IP10="",IF($IW10="","",_xlfn.XLOOKUP($IW10,'①契約承認フロー　プリセット'!$E$2:$X$2,'①契約承認フロー　プリセット'!$E$6:$X$6)),'⑤案件貼り付けシート(E6~→A2へ縦横替えで）'!IS10)</f>
        <v/>
      </c>
      <c r="JT10" t="str">
        <f>IF($IP10="",IF($IW10="","",_xlfn.XLOOKUP($IW10,'①契約承認フロー　プリセット'!$E$2:$X$2,'①契約承認フロー　プリセット'!$E$7:$X$7)),'⑤案件貼り付けシート(E6~→A2へ縦横替えで）'!IT10)</f>
        <v/>
      </c>
    </row>
    <row r="11" spans="1:280">
      <c r="JP11" t="str">
        <f>IF($IP11="",IF($IW11="","",_xlfn.XLOOKUP($IW11,'①契約承認フロー　プリセット'!$E$2:$X$2,'①契約承認フロー　プリセット'!$E$3:$X$3)),'⑤案件貼り付けシート(E6~→A2へ縦横替えで）'!IP11)</f>
        <v/>
      </c>
      <c r="JQ11" t="str">
        <f>IF($IP11="",IF($IW11="","",_xlfn.XLOOKUP($IW11,'①契約承認フロー　プリセット'!$E$2:$X$2,'①契約承認フロー　プリセット'!$E$4:$X$4)),'⑤案件貼り付けシート(E6~→A2へ縦横替えで）'!IQ11)</f>
        <v/>
      </c>
      <c r="JR11" t="str">
        <f>IF($IP11="",IF($IW11="","",_xlfn.XLOOKUP($IW11,'①契約承認フロー　プリセット'!$E$2:$X$2,'①契約承認フロー　プリセット'!$E$5:$X$5)),'⑤案件貼り付けシート(E6~→A2へ縦横替えで）'!IR11)</f>
        <v/>
      </c>
      <c r="JS11" t="str">
        <f>IF($IP11="",IF($IW11="","",_xlfn.XLOOKUP($IW11,'①契約承認フロー　プリセット'!$E$2:$X$2,'①契約承認フロー　プリセット'!$E$6:$X$6)),'⑤案件貼り付けシート(E6~→A2へ縦横替えで）'!IS11)</f>
        <v/>
      </c>
      <c r="JT11" t="str">
        <f>IF($IP11="",IF($IW11="","",_xlfn.XLOOKUP($IW11,'①契約承認フロー　プリセット'!$E$2:$X$2,'①契約承認フロー　プリセット'!$E$7:$X$7)),'⑤案件貼り付けシート(E6~→A2へ縦横替えで）'!IT11)</f>
        <v/>
      </c>
    </row>
    <row r="12" spans="1:280">
      <c r="JP12" t="str">
        <f>IF($IP12="",IF($IW12="","",_xlfn.XLOOKUP($IW12,'①契約承認フロー　プリセット'!$E$2:$X$2,'①契約承認フロー　プリセット'!$E$3:$X$3)),'⑤案件貼り付けシート(E6~→A2へ縦横替えで）'!IP12)</f>
        <v/>
      </c>
      <c r="JQ12" t="str">
        <f>IF($IP12="",IF($IW12="","",_xlfn.XLOOKUP($IW12,'①契約承認フロー　プリセット'!$E$2:$X$2,'①契約承認フロー　プリセット'!$E$4:$X$4)),'⑤案件貼り付けシート(E6~→A2へ縦横替えで）'!IQ12)</f>
        <v/>
      </c>
      <c r="JR12" t="str">
        <f>IF($IP12="",IF($IW12="","",_xlfn.XLOOKUP($IW12,'①契約承認フロー　プリセット'!$E$2:$X$2,'①契約承認フロー　プリセット'!$E$5:$X$5)),'⑤案件貼り付けシート(E6~→A2へ縦横替えで）'!IR12)</f>
        <v/>
      </c>
      <c r="JS12" t="str">
        <f>IF($IP12="",IF($IW12="","",_xlfn.XLOOKUP($IW12,'①契約承認フロー　プリセット'!$E$2:$X$2,'①契約承認フロー　プリセット'!$E$6:$X$6)),'⑤案件貼り付けシート(E6~→A2へ縦横替えで）'!IS12)</f>
        <v/>
      </c>
      <c r="JT12" t="str">
        <f>IF($IP12="",IF($IW12="","",_xlfn.XLOOKUP($IW12,'①契約承認フロー　プリセット'!$E$2:$X$2,'①契約承認フロー　プリセット'!$E$7:$X$7)),'⑤案件貼り付けシート(E6~→A2へ縦横替えで）'!IT12)</f>
        <v/>
      </c>
    </row>
    <row r="13" spans="1:280">
      <c r="JP13" t="str">
        <f>IF($IP13="",IF($IW13="","",_xlfn.XLOOKUP($IW13,'①契約承認フロー　プリセット'!$E$2:$X$2,'①契約承認フロー　プリセット'!$E$3:$X$3)),'⑤案件貼り付けシート(E6~→A2へ縦横替えで）'!IP13)</f>
        <v/>
      </c>
      <c r="JQ13" t="str">
        <f>IF($IP13="",IF($IW13="","",_xlfn.XLOOKUP($IW13,'①契約承認フロー　プリセット'!$E$2:$X$2,'①契約承認フロー　プリセット'!$E$4:$X$4)),'⑤案件貼り付けシート(E6~→A2へ縦横替えで）'!IQ13)</f>
        <v/>
      </c>
      <c r="JR13" t="str">
        <f>IF($IP13="",IF($IW13="","",_xlfn.XLOOKUP($IW13,'①契約承認フロー　プリセット'!$E$2:$X$2,'①契約承認フロー　プリセット'!$E$5:$X$5)),'⑤案件貼り付けシート(E6~→A2へ縦横替えで）'!IR13)</f>
        <v/>
      </c>
      <c r="JS13" t="str">
        <f>IF($IP13="",IF($IW13="","",_xlfn.XLOOKUP($IW13,'①契約承認フロー　プリセット'!$E$2:$X$2,'①契約承認フロー　プリセット'!$E$6:$X$6)),'⑤案件貼り付けシート(E6~→A2へ縦横替えで）'!IS13)</f>
        <v/>
      </c>
      <c r="JT13" t="str">
        <f>IF($IP13="",IF($IW13="","",_xlfn.XLOOKUP($IW13,'①契約承認フロー　プリセット'!$E$2:$X$2,'①契約承認フロー　プリセット'!$E$7:$X$7)),'⑤案件貼り付けシート(E6~→A2へ縦横替えで）'!IT13)</f>
        <v/>
      </c>
    </row>
    <row r="14" spans="1:280">
      <c r="JP14" t="str">
        <f>IF($IP14="",IF($IW14="","",_xlfn.XLOOKUP($IW14,'①契約承認フロー　プリセット'!$E$2:$X$2,'①契約承認フロー　プリセット'!$E$3:$X$3)),'⑤案件貼り付けシート(E6~→A2へ縦横替えで）'!IP14)</f>
        <v/>
      </c>
      <c r="JQ14" t="str">
        <f>IF($IP14="",IF($IW14="","",_xlfn.XLOOKUP($IW14,'①契約承認フロー　プリセット'!$E$2:$X$2,'①契約承認フロー　プリセット'!$E$4:$X$4)),'⑤案件貼り付けシート(E6~→A2へ縦横替えで）'!IQ14)</f>
        <v/>
      </c>
      <c r="JR14" t="str">
        <f>IF($IP14="",IF($IW14="","",_xlfn.XLOOKUP($IW14,'①契約承認フロー　プリセット'!$E$2:$X$2,'①契約承認フロー　プリセット'!$E$5:$X$5)),'⑤案件貼り付けシート(E6~→A2へ縦横替えで）'!IR14)</f>
        <v/>
      </c>
      <c r="JS14" t="str">
        <f>IF($IP14="",IF($IW14="","",_xlfn.XLOOKUP($IW14,'①契約承認フロー　プリセット'!$E$2:$X$2,'①契約承認フロー　プリセット'!$E$6:$X$6)),'⑤案件貼り付けシート(E6~→A2へ縦横替えで）'!IS14)</f>
        <v/>
      </c>
      <c r="JT14" t="str">
        <f>IF($IP14="",IF($IW14="","",_xlfn.XLOOKUP($IW14,'①契約承認フロー　プリセット'!$E$2:$X$2,'①契約承認フロー　プリセット'!$E$7:$X$7)),'⑤案件貼り付けシート(E6~→A2へ縦横替えで）'!IT14)</f>
        <v/>
      </c>
    </row>
    <row r="15" spans="1:280">
      <c r="JP15" t="str">
        <f>IF($IP15="",IF($IW15="","",_xlfn.XLOOKUP($IW15,'①契約承認フロー　プリセット'!$E$2:$X$2,'①契約承認フロー　プリセット'!$E$3:$X$3)),'⑤案件貼り付けシート(E6~→A2へ縦横替えで）'!IP15)</f>
        <v/>
      </c>
      <c r="JQ15" t="str">
        <f>IF($IP15="",IF($IW15="","",_xlfn.XLOOKUP($IW15,'①契約承認フロー　プリセット'!$E$2:$X$2,'①契約承認フロー　プリセット'!$E$4:$X$4)),'⑤案件貼り付けシート(E6~→A2へ縦横替えで）'!IQ15)</f>
        <v/>
      </c>
      <c r="JR15" t="str">
        <f>IF($IP15="",IF($IW15="","",_xlfn.XLOOKUP($IW15,'①契約承認フロー　プリセット'!$E$2:$X$2,'①契約承認フロー　プリセット'!$E$5:$X$5)),'⑤案件貼り付けシート(E6~→A2へ縦横替えで）'!IR15)</f>
        <v/>
      </c>
      <c r="JS15" t="str">
        <f>IF($IP15="",IF($IW15="","",_xlfn.XLOOKUP($IW15,'①契約承認フロー　プリセット'!$E$2:$X$2,'①契約承認フロー　プリセット'!$E$6:$X$6)),'⑤案件貼り付けシート(E6~→A2へ縦横替えで）'!IS15)</f>
        <v/>
      </c>
      <c r="JT15" t="str">
        <f>IF($IP15="",IF($IW15="","",_xlfn.XLOOKUP($IW15,'①契約承認フロー　プリセット'!$E$2:$X$2,'①契約承認フロー　プリセット'!$E$7:$X$7)),'⑤案件貼り付けシート(E6~→A2へ縦横替えで）'!IT15)</f>
        <v/>
      </c>
    </row>
    <row r="16" spans="1:280">
      <c r="JP16" t="str">
        <f>IF($IP16="",IF($IW16="","",_xlfn.XLOOKUP($IW16,'①契約承認フロー　プリセット'!$E$2:$X$2,'①契約承認フロー　プリセット'!$E$3:$X$3)),'⑤案件貼り付けシート(E6~→A2へ縦横替えで）'!IP16)</f>
        <v/>
      </c>
      <c r="JQ16" t="str">
        <f>IF($IP16="",IF($IW16="","",_xlfn.XLOOKUP($IW16,'①契約承認フロー　プリセット'!$E$2:$X$2,'①契約承認フロー　プリセット'!$E$4:$X$4)),'⑤案件貼り付けシート(E6~→A2へ縦横替えで）'!IQ16)</f>
        <v/>
      </c>
      <c r="JR16" t="str">
        <f>IF($IP16="",IF($IW16="","",_xlfn.XLOOKUP($IW16,'①契約承認フロー　プリセット'!$E$2:$X$2,'①契約承認フロー　プリセット'!$E$5:$X$5)),'⑤案件貼り付けシート(E6~→A2へ縦横替えで）'!IR16)</f>
        <v/>
      </c>
      <c r="JS16" t="str">
        <f>IF($IP16="",IF($IW16="","",_xlfn.XLOOKUP($IW16,'①契約承認フロー　プリセット'!$E$2:$X$2,'①契約承認フロー　プリセット'!$E$6:$X$6)),'⑤案件貼り付けシート(E6~→A2へ縦横替えで）'!IS16)</f>
        <v/>
      </c>
      <c r="JT16" t="str">
        <f>IF($IP16="",IF($IW16="","",_xlfn.XLOOKUP($IW16,'①契約承認フロー　プリセット'!$E$2:$X$2,'①契約承認フロー　プリセット'!$E$7:$X$7)),'⑤案件貼り付けシート(E6~→A2へ縦横替えで）'!IT16)</f>
        <v/>
      </c>
    </row>
    <row r="17" spans="276:280">
      <c r="JP17" t="str">
        <f>IF($IP17="",IF($IW17="","",_xlfn.XLOOKUP($IW17,'①契約承認フロー　プリセット'!$E$2:$X$2,'①契約承認フロー　プリセット'!$E$3:$X$3)),'⑤案件貼り付けシート(E6~→A2へ縦横替えで）'!IP17)</f>
        <v/>
      </c>
      <c r="JQ17" t="str">
        <f>IF($IP17="",IF($IW17="","",_xlfn.XLOOKUP($IW17,'①契約承認フロー　プリセット'!$E$2:$X$2,'①契約承認フロー　プリセット'!$E$4:$X$4)),'⑤案件貼り付けシート(E6~→A2へ縦横替えで）'!IQ17)</f>
        <v/>
      </c>
      <c r="JR17" t="str">
        <f>IF($IP17="",IF($IW17="","",_xlfn.XLOOKUP($IW17,'①契約承認フロー　プリセット'!$E$2:$X$2,'①契約承認フロー　プリセット'!$E$5:$X$5)),'⑤案件貼り付けシート(E6~→A2へ縦横替えで）'!IR17)</f>
        <v/>
      </c>
      <c r="JS17" t="str">
        <f>IF($IP17="",IF($IW17="","",_xlfn.XLOOKUP($IW17,'①契約承認フロー　プリセット'!$E$2:$X$2,'①契約承認フロー　プリセット'!$E$6:$X$6)),'⑤案件貼り付けシート(E6~→A2へ縦横替えで）'!IS17)</f>
        <v/>
      </c>
      <c r="JT17" t="str">
        <f>IF($IP17="",IF($IW17="","",_xlfn.XLOOKUP($IW17,'①契約承認フロー　プリセット'!$E$2:$X$2,'①契約承認フロー　プリセット'!$E$7:$X$7)),'⑤案件貼り付けシート(E6~→A2へ縦横替えで）'!IT17)</f>
        <v/>
      </c>
    </row>
    <row r="18" spans="276:280">
      <c r="JP18" t="str">
        <f>IF($IP18="",IF($IW18="","",_xlfn.XLOOKUP($IW18,'①契約承認フロー　プリセット'!$E$2:$X$2,'①契約承認フロー　プリセット'!$E$3:$X$3)),'⑤案件貼り付けシート(E6~→A2へ縦横替えで）'!IP18)</f>
        <v/>
      </c>
      <c r="JQ18" t="str">
        <f>IF($IP18="",IF($IW18="","",_xlfn.XLOOKUP($IW18,'①契約承認フロー　プリセット'!$E$2:$X$2,'①契約承認フロー　プリセット'!$E$4:$X$4)),'⑤案件貼り付けシート(E6~→A2へ縦横替えで）'!IQ18)</f>
        <v/>
      </c>
      <c r="JR18" t="str">
        <f>IF($IP18="",IF($IW18="","",_xlfn.XLOOKUP($IW18,'①契約承認フロー　プリセット'!$E$2:$X$2,'①契約承認フロー　プリセット'!$E$5:$X$5)),'⑤案件貼り付けシート(E6~→A2へ縦横替えで）'!IR18)</f>
        <v/>
      </c>
      <c r="JS18" t="str">
        <f>IF($IP18="",IF($IW18="","",_xlfn.XLOOKUP($IW18,'①契約承認フロー　プリセット'!$E$2:$X$2,'①契約承認フロー　プリセット'!$E$6:$X$6)),'⑤案件貼り付けシート(E6~→A2へ縦横替えで）'!IS18)</f>
        <v/>
      </c>
      <c r="JT18" t="str">
        <f>IF($IP18="",IF($IW18="","",_xlfn.XLOOKUP($IW18,'①契約承認フロー　プリセット'!$E$2:$X$2,'①契約承認フロー　プリセット'!$E$7:$X$7)),'⑤案件貼り付けシート(E6~→A2へ縦横替えで）'!IT18)</f>
        <v/>
      </c>
    </row>
    <row r="19" spans="276:280">
      <c r="JP19" t="str">
        <f>IF($IP19="",IF($IW19="","",_xlfn.XLOOKUP($IW19,'①契約承認フロー　プリセット'!$E$2:$X$2,'①契約承認フロー　プリセット'!$E$3:$X$3)),'⑤案件貼り付けシート(E6~→A2へ縦横替えで）'!IP19)</f>
        <v/>
      </c>
      <c r="JQ19" t="str">
        <f>IF($IP19="",IF($IW19="","",_xlfn.XLOOKUP($IW19,'①契約承認フロー　プリセット'!$E$2:$X$2,'①契約承認フロー　プリセット'!$E$4:$X$4)),'⑤案件貼り付けシート(E6~→A2へ縦横替えで）'!IQ19)</f>
        <v/>
      </c>
      <c r="JR19" t="str">
        <f>IF($IP19="",IF($IW19="","",_xlfn.XLOOKUP($IW19,'①契約承認フロー　プリセット'!$E$2:$X$2,'①契約承認フロー　プリセット'!$E$5:$X$5)),'⑤案件貼り付けシート(E6~→A2へ縦横替えで）'!IR19)</f>
        <v/>
      </c>
      <c r="JS19" t="str">
        <f>IF($IP19="",IF($IW19="","",_xlfn.XLOOKUP($IW19,'①契約承認フロー　プリセット'!$E$2:$X$2,'①契約承認フロー　プリセット'!$E$6:$X$6)),'⑤案件貼り付けシート(E6~→A2へ縦横替えで）'!IS19)</f>
        <v/>
      </c>
      <c r="JT19" t="str">
        <f>IF($IP19="",IF($IW19="","",_xlfn.XLOOKUP($IW19,'①契約承認フロー　プリセット'!$E$2:$X$2,'①契約承認フロー　プリセット'!$E$7:$X$7)),'⑤案件貼り付けシート(E6~→A2へ縦横替えで）'!IT19)</f>
        <v/>
      </c>
    </row>
    <row r="20" spans="276:280">
      <c r="JP20" t="str">
        <f>IF($IP20="",IF($IW20="","",_xlfn.XLOOKUP($IW20,'①契約承認フロー　プリセット'!$E$2:$X$2,'①契約承認フロー　プリセット'!$E$3:$X$3)),'⑤案件貼り付けシート(E6~→A2へ縦横替えで）'!IP20)</f>
        <v/>
      </c>
      <c r="JQ20" t="str">
        <f>IF($IP20="",IF($IW20="","",_xlfn.XLOOKUP($IW20,'①契約承認フロー　プリセット'!$E$2:$X$2,'①契約承認フロー　プリセット'!$E$4:$X$4)),'⑤案件貼り付けシート(E6~→A2へ縦横替えで）'!IQ20)</f>
        <v/>
      </c>
      <c r="JR20" t="str">
        <f>IF($IP20="",IF($IW20="","",_xlfn.XLOOKUP($IW20,'①契約承認フロー　プリセット'!$E$2:$X$2,'①契約承認フロー　プリセット'!$E$5:$X$5)),'⑤案件貼り付けシート(E6~→A2へ縦横替えで）'!IR20)</f>
        <v/>
      </c>
      <c r="JS20" t="str">
        <f>IF($IP20="",IF($IW20="","",_xlfn.XLOOKUP($IW20,'①契約承認フロー　プリセット'!$E$2:$X$2,'①契約承認フロー　プリセット'!$E$6:$X$6)),'⑤案件貼り付けシート(E6~→A2へ縦横替えで）'!IS20)</f>
        <v/>
      </c>
      <c r="JT20" t="str">
        <f>IF($IP20="",IF($IW20="","",_xlfn.XLOOKUP($IW20,'①契約承認フロー　プリセット'!$E$2:$X$2,'①契約承認フロー　プリセット'!$E$7:$X$7)),'⑤案件貼り付けシート(E6~→A2へ縦横替えで）'!IT20)</f>
        <v/>
      </c>
    </row>
    <row r="21" spans="276:280">
      <c r="JP21" t="str">
        <f>IF($IP21="",IF($IW21="","",_xlfn.XLOOKUP($IW21,'①契約承認フロー　プリセット'!$E$2:$X$2,'①契約承認フロー　プリセット'!$E$3:$X$3)),'⑤案件貼り付けシート(E6~→A2へ縦横替えで）'!IP21)</f>
        <v/>
      </c>
      <c r="JQ21" t="str">
        <f>IF($IP21="",IF($IW21="","",_xlfn.XLOOKUP($IW21,'①契約承認フロー　プリセット'!$E$2:$X$2,'①契約承認フロー　プリセット'!$E$4:$X$4)),'⑤案件貼り付けシート(E6~→A2へ縦横替えで）'!IQ21)</f>
        <v/>
      </c>
      <c r="JR21" t="str">
        <f>IF($IP21="",IF($IW21="","",_xlfn.XLOOKUP($IW21,'①契約承認フロー　プリセット'!$E$2:$X$2,'①契約承認フロー　プリセット'!$E$5:$X$5)),'⑤案件貼り付けシート(E6~→A2へ縦横替えで）'!IR21)</f>
        <v/>
      </c>
      <c r="JS21" t="str">
        <f>IF($IP21="",IF($IW21="","",_xlfn.XLOOKUP($IW21,'①契約承認フロー　プリセット'!$E$2:$X$2,'①契約承認フロー　プリセット'!$E$6:$X$6)),'⑤案件貼り付けシート(E6~→A2へ縦横替えで）'!IS21)</f>
        <v/>
      </c>
      <c r="JT21" t="str">
        <f>IF($IP21="",IF($IW21="","",_xlfn.XLOOKUP($IW21,'①契約承認フロー　プリセット'!$E$2:$X$2,'①契約承認フロー　プリセット'!$E$7:$X$7)),'⑤案件貼り付けシート(E6~→A2へ縦横替えで）'!IT21)</f>
        <v/>
      </c>
    </row>
    <row r="22" spans="276:280">
      <c r="JP22" t="str">
        <f>IF($IP22="",IF($IW22="","",_xlfn.XLOOKUP($IW22,'①契約承認フロー　プリセット'!$E$2:$X$2,'①契約承認フロー　プリセット'!$E$3:$X$3)),'⑤案件貼り付けシート(E6~→A2へ縦横替えで）'!IP22)</f>
        <v/>
      </c>
      <c r="JQ22" t="str">
        <f>IF($IP22="",IF($IW22="","",_xlfn.XLOOKUP($IW22,'①契約承認フロー　プリセット'!$E$2:$X$2,'①契約承認フロー　プリセット'!$E$4:$X$4)),'⑤案件貼り付けシート(E6~→A2へ縦横替えで）'!IQ22)</f>
        <v/>
      </c>
      <c r="JR22" t="str">
        <f>IF($IP22="",IF($IW22="","",_xlfn.XLOOKUP($IW22,'①契約承認フロー　プリセット'!$E$2:$X$2,'①契約承認フロー　プリセット'!$E$5:$X$5)),'⑤案件貼り付けシート(E6~→A2へ縦横替えで）'!IR22)</f>
        <v/>
      </c>
      <c r="JS22" t="str">
        <f>IF($IP22="",IF($IW22="","",_xlfn.XLOOKUP($IW22,'①契約承認フロー　プリセット'!$E$2:$X$2,'①契約承認フロー　プリセット'!$E$6:$X$6)),'⑤案件貼り付けシート(E6~→A2へ縦横替えで）'!IS22)</f>
        <v/>
      </c>
      <c r="JT22" t="str">
        <f>IF($IP22="",IF($IW22="","",_xlfn.XLOOKUP($IW22,'①契約承認フロー　プリセット'!$E$2:$X$2,'①契約承認フロー　プリセット'!$E$7:$X$7)),'⑤案件貼り付けシート(E6~→A2へ縦横替えで）'!IT22)</f>
        <v/>
      </c>
    </row>
    <row r="23" spans="276:280">
      <c r="JP23" t="str">
        <f>IF($IP23="",IF($IW23="","",_xlfn.XLOOKUP($IW23,'①契約承認フロー　プリセット'!$E$2:$X$2,'①契約承認フロー　プリセット'!$E$3:$X$3)),'⑤案件貼り付けシート(E6~→A2へ縦横替えで）'!IP23)</f>
        <v/>
      </c>
      <c r="JQ23" t="str">
        <f>IF($IP23="",IF($IW23="","",_xlfn.XLOOKUP($IW23,'①契約承認フロー　プリセット'!$E$2:$X$2,'①契約承認フロー　プリセット'!$E$4:$X$4)),'⑤案件貼り付けシート(E6~→A2へ縦横替えで）'!IQ23)</f>
        <v/>
      </c>
      <c r="JR23" t="str">
        <f>IF($IP23="",IF($IW23="","",_xlfn.XLOOKUP($IW23,'①契約承認フロー　プリセット'!$E$2:$X$2,'①契約承認フロー　プリセット'!$E$5:$X$5)),'⑤案件貼り付けシート(E6~→A2へ縦横替えで）'!IR23)</f>
        <v/>
      </c>
      <c r="JS23" t="str">
        <f>IF($IP23="",IF($IW23="","",_xlfn.XLOOKUP($IW23,'①契約承認フロー　プリセット'!$E$2:$X$2,'①契約承認フロー　プリセット'!$E$6:$X$6)),'⑤案件貼り付けシート(E6~→A2へ縦横替えで）'!IS23)</f>
        <v/>
      </c>
      <c r="JT23" t="str">
        <f>IF($IP23="",IF($IW23="","",_xlfn.XLOOKUP($IW23,'①契約承認フロー　プリセット'!$E$2:$X$2,'①契約承認フロー　プリセット'!$E$7:$X$7)),'⑤案件貼り付けシート(E6~→A2へ縦横替えで）'!IT23)</f>
        <v/>
      </c>
    </row>
    <row r="24" spans="276:280">
      <c r="JP24" t="str">
        <f>IF($IP24="",IF($IW24="","",_xlfn.XLOOKUP($IW24,'①契約承認フロー　プリセット'!$E$2:$X$2,'①契約承認フロー　プリセット'!$E$3:$X$3)),'⑤案件貼り付けシート(E6~→A2へ縦横替えで）'!IP24)</f>
        <v/>
      </c>
      <c r="JQ24" t="str">
        <f>IF($IP24="",IF($IW24="","",_xlfn.XLOOKUP($IW24,'①契約承認フロー　プリセット'!$E$2:$X$2,'①契約承認フロー　プリセット'!$E$4:$X$4)),'⑤案件貼り付けシート(E6~→A2へ縦横替えで）'!IQ24)</f>
        <v/>
      </c>
      <c r="JR24" t="str">
        <f>IF($IP24="",IF($IW24="","",_xlfn.XLOOKUP($IW24,'①契約承認フロー　プリセット'!$E$2:$X$2,'①契約承認フロー　プリセット'!$E$5:$X$5)),'⑤案件貼り付けシート(E6~→A2へ縦横替えで）'!IR24)</f>
        <v/>
      </c>
      <c r="JS24" t="str">
        <f>IF($IP24="",IF($IW24="","",_xlfn.XLOOKUP($IW24,'①契約承認フロー　プリセット'!$E$2:$X$2,'①契約承認フロー　プリセット'!$E$6:$X$6)),'⑤案件貼り付けシート(E6~→A2へ縦横替えで）'!IS24)</f>
        <v/>
      </c>
      <c r="JT24" t="str">
        <f>IF($IP24="",IF($IW24="","",_xlfn.XLOOKUP($IW24,'①契約承認フロー　プリセット'!$E$2:$X$2,'①契約承認フロー　プリセット'!$E$7:$X$7)),'⑤案件貼り付けシート(E6~→A2へ縦横替えで）'!IT24)</f>
        <v/>
      </c>
    </row>
    <row r="25" spans="276:280">
      <c r="JP25" t="str">
        <f>IF($IP25="",IF($IW25="","",_xlfn.XLOOKUP($IW25,'①契約承認フロー　プリセット'!$E$2:$X$2,'①契約承認フロー　プリセット'!$E$3:$X$3)),'⑤案件貼り付けシート(E6~→A2へ縦横替えで）'!IP25)</f>
        <v/>
      </c>
      <c r="JQ25" t="str">
        <f>IF($IP25="",IF($IW25="","",_xlfn.XLOOKUP($IW25,'①契約承認フロー　プリセット'!$E$2:$X$2,'①契約承認フロー　プリセット'!$E$4:$X$4)),'⑤案件貼り付けシート(E6~→A2へ縦横替えで）'!IQ25)</f>
        <v/>
      </c>
      <c r="JR25" t="str">
        <f>IF($IP25="",IF($IW25="","",_xlfn.XLOOKUP($IW25,'①契約承認フロー　プリセット'!$E$2:$X$2,'①契約承認フロー　プリセット'!$E$5:$X$5)),'⑤案件貼り付けシート(E6~→A2へ縦横替えで）'!IR25)</f>
        <v/>
      </c>
      <c r="JS25" t="str">
        <f>IF($IP25="",IF($IW25="","",_xlfn.XLOOKUP($IW25,'①契約承認フロー　プリセット'!$E$2:$X$2,'①契約承認フロー　プリセット'!$E$6:$X$6)),'⑤案件貼り付けシート(E6~→A2へ縦横替えで）'!IS25)</f>
        <v/>
      </c>
      <c r="JT25" t="str">
        <f>IF($IP25="",IF($IW25="","",_xlfn.XLOOKUP($IW25,'①契約承認フロー　プリセット'!$E$2:$X$2,'①契約承認フロー　プリセット'!$E$7:$X$7)),'⑤案件貼り付けシート(E6~→A2へ縦横替えで）'!IT25)</f>
        <v/>
      </c>
    </row>
    <row r="26" spans="276:280">
      <c r="JP26" t="str">
        <f>IF($IP26="",IF($IW26="","",_xlfn.XLOOKUP($IW26,'①契約承認フロー　プリセット'!$E$2:$X$2,'①契約承認フロー　プリセット'!$E$3:$X$3)),'⑤案件貼り付けシート(E6~→A2へ縦横替えで）'!IP26)</f>
        <v/>
      </c>
      <c r="JQ26" t="str">
        <f>IF($IP26="",IF($IW26="","",_xlfn.XLOOKUP($IW26,'①契約承認フロー　プリセット'!$E$2:$X$2,'①契約承認フロー　プリセット'!$E$4:$X$4)),'⑤案件貼り付けシート(E6~→A2へ縦横替えで）'!IQ26)</f>
        <v/>
      </c>
      <c r="JR26" t="str">
        <f>IF($IP26="",IF($IW26="","",_xlfn.XLOOKUP($IW26,'①契約承認フロー　プリセット'!$E$2:$X$2,'①契約承認フロー　プリセット'!$E$5:$X$5)),'⑤案件貼り付けシート(E6~→A2へ縦横替えで）'!IR26)</f>
        <v/>
      </c>
      <c r="JS26" t="str">
        <f>IF($IP26="",IF($IW26="","",_xlfn.XLOOKUP($IW26,'①契約承認フロー　プリセット'!$E$2:$X$2,'①契約承認フロー　プリセット'!$E$6:$X$6)),'⑤案件貼り付けシート(E6~→A2へ縦横替えで）'!IS26)</f>
        <v/>
      </c>
      <c r="JT26" t="str">
        <f>IF($IP26="",IF($IW26="","",_xlfn.XLOOKUP($IW26,'①契約承認フロー　プリセット'!$E$2:$X$2,'①契約承認フロー　プリセット'!$E$7:$X$7)),'⑤案件貼り付けシート(E6~→A2へ縦横替えで）'!IT26)</f>
        <v/>
      </c>
    </row>
    <row r="27" spans="276:280">
      <c r="JP27" t="str">
        <f>IF($IP27="",IF($IW27="","",_xlfn.XLOOKUP($IW27,'①契約承認フロー　プリセット'!$E$2:$X$2,'①契約承認フロー　プリセット'!$E$3:$X$3)),'⑤案件貼り付けシート(E6~→A2へ縦横替えで）'!IP27)</f>
        <v/>
      </c>
      <c r="JQ27" t="str">
        <f>IF($IP27="",IF($IW27="","",_xlfn.XLOOKUP($IW27,'①契約承認フロー　プリセット'!$E$2:$X$2,'①契約承認フロー　プリセット'!$E$4:$X$4)),'⑤案件貼り付けシート(E6~→A2へ縦横替えで）'!IQ27)</f>
        <v/>
      </c>
      <c r="JR27" t="str">
        <f>IF($IP27="",IF($IW27="","",_xlfn.XLOOKUP($IW27,'①契約承認フロー　プリセット'!$E$2:$X$2,'①契約承認フロー　プリセット'!$E$5:$X$5)),'⑤案件貼り付けシート(E6~→A2へ縦横替えで）'!IR27)</f>
        <v/>
      </c>
      <c r="JS27" t="str">
        <f>IF($IP27="",IF($IW27="","",_xlfn.XLOOKUP($IW27,'①契約承認フロー　プリセット'!$E$2:$X$2,'①契約承認フロー　プリセット'!$E$6:$X$6)),'⑤案件貼り付けシート(E6~→A2へ縦横替えで）'!IS27)</f>
        <v/>
      </c>
      <c r="JT27" t="str">
        <f>IF($IP27="",IF($IW27="","",_xlfn.XLOOKUP($IW27,'①契約承認フロー　プリセット'!$E$2:$X$2,'①契約承認フロー　プリセット'!$E$7:$X$7)),'⑤案件貼り付けシート(E6~→A2へ縦横替えで）'!IT27)</f>
        <v/>
      </c>
    </row>
    <row r="28" spans="276:280">
      <c r="JP28" t="str">
        <f>IF($IP28="",IF($IW28="","",_xlfn.XLOOKUP($IW28,'①契約承認フロー　プリセット'!$E$2:$X$2,'①契約承認フロー　プリセット'!$E$3:$X$3)),'⑤案件貼り付けシート(E6~→A2へ縦横替えで）'!IP28)</f>
        <v/>
      </c>
      <c r="JQ28" t="str">
        <f>IF($IP28="",IF($IW28="","",_xlfn.XLOOKUP($IW28,'①契約承認フロー　プリセット'!$E$2:$X$2,'①契約承認フロー　プリセット'!$E$4:$X$4)),'⑤案件貼り付けシート(E6~→A2へ縦横替えで）'!IQ28)</f>
        <v/>
      </c>
      <c r="JR28" t="str">
        <f>IF($IP28="",IF($IW28="","",_xlfn.XLOOKUP($IW28,'①契約承認フロー　プリセット'!$E$2:$X$2,'①契約承認フロー　プリセット'!$E$5:$X$5)),'⑤案件貼り付けシート(E6~→A2へ縦横替えで）'!IR28)</f>
        <v/>
      </c>
      <c r="JS28" t="str">
        <f>IF($IP28="",IF($IW28="","",_xlfn.XLOOKUP($IW28,'①契約承認フロー　プリセット'!$E$2:$X$2,'①契約承認フロー　プリセット'!$E$6:$X$6)),'⑤案件貼り付けシート(E6~→A2へ縦横替えで）'!IS28)</f>
        <v/>
      </c>
      <c r="JT28" t="str">
        <f>IF($IP28="",IF($IW28="","",_xlfn.XLOOKUP($IW28,'①契約承認フロー　プリセット'!$E$2:$X$2,'①契約承認フロー　プリセット'!$E$7:$X$7)),'⑤案件貼り付けシート(E6~→A2へ縦横替えで）'!IT28)</f>
        <v/>
      </c>
    </row>
    <row r="29" spans="276:280">
      <c r="JP29" t="str">
        <f>IF($IP29="",IF($IW29="","",_xlfn.XLOOKUP($IW29,'①契約承認フロー　プリセット'!$E$2:$X$2,'①契約承認フロー　プリセット'!$E$3:$X$3)),'⑤案件貼り付けシート(E6~→A2へ縦横替えで）'!IP29)</f>
        <v/>
      </c>
      <c r="JQ29" t="str">
        <f>IF($IP29="",IF($IW29="","",_xlfn.XLOOKUP($IW29,'①契約承認フロー　プリセット'!$E$2:$X$2,'①契約承認フロー　プリセット'!$E$4:$X$4)),'⑤案件貼り付けシート(E6~→A2へ縦横替えで）'!IQ29)</f>
        <v/>
      </c>
      <c r="JR29" t="str">
        <f>IF($IP29="",IF($IW29="","",_xlfn.XLOOKUP($IW29,'①契約承認フロー　プリセット'!$E$2:$X$2,'①契約承認フロー　プリセット'!$E$5:$X$5)),'⑤案件貼り付けシート(E6~→A2へ縦横替えで）'!IR29)</f>
        <v/>
      </c>
      <c r="JS29" t="str">
        <f>IF($IP29="",IF($IW29="","",_xlfn.XLOOKUP($IW29,'①契約承認フロー　プリセット'!$E$2:$X$2,'①契約承認フロー　プリセット'!$E$6:$X$6)),'⑤案件貼り付けシート(E6~→A2へ縦横替えで）'!IS29)</f>
        <v/>
      </c>
      <c r="JT29" t="str">
        <f>IF($IP29="",IF($IW29="","",_xlfn.XLOOKUP($IW29,'①契約承認フロー　プリセット'!$E$2:$X$2,'①契約承認フロー　プリセット'!$E$7:$X$7)),'⑤案件貼り付けシート(E6~→A2へ縦横替えで）'!IT29)</f>
        <v/>
      </c>
    </row>
    <row r="30" spans="276:280">
      <c r="JP30" t="str">
        <f>IF($IP30="",IF($IW30="","",_xlfn.XLOOKUP($IW30,'①契約承認フロー　プリセット'!$E$2:$X$2,'①契約承認フロー　プリセット'!$E$3:$X$3)),'⑤案件貼り付けシート(E6~→A2へ縦横替えで）'!IP30)</f>
        <v/>
      </c>
      <c r="JQ30" t="str">
        <f>IF($IP30="",IF($IW30="","",_xlfn.XLOOKUP($IW30,'①契約承認フロー　プリセット'!$E$2:$X$2,'①契約承認フロー　プリセット'!$E$4:$X$4)),'⑤案件貼り付けシート(E6~→A2へ縦横替えで）'!IQ30)</f>
        <v/>
      </c>
      <c r="JR30" t="str">
        <f>IF($IP30="",IF($IW30="","",_xlfn.XLOOKUP($IW30,'①契約承認フロー　プリセット'!$E$2:$X$2,'①契約承認フロー　プリセット'!$E$5:$X$5)),'⑤案件貼り付けシート(E6~→A2へ縦横替えで）'!IR30)</f>
        <v/>
      </c>
      <c r="JS30" t="str">
        <f>IF($IP30="",IF($IW30="","",_xlfn.XLOOKUP($IW30,'①契約承認フロー　プリセット'!$E$2:$X$2,'①契約承認フロー　プリセット'!$E$6:$X$6)),'⑤案件貼り付けシート(E6~→A2へ縦横替えで）'!IS30)</f>
        <v/>
      </c>
      <c r="JT30" t="str">
        <f>IF($IP30="",IF($IW30="","",_xlfn.XLOOKUP($IW30,'①契約承認フロー　プリセット'!$E$2:$X$2,'①契約承認フロー　プリセット'!$E$7:$X$7)),'⑤案件貼り付けシート(E6~→A2へ縦横替えで）'!IT30)</f>
        <v/>
      </c>
    </row>
    <row r="31" spans="276:280">
      <c r="JP31" t="str">
        <f>IF($IP31="",IF($IW31="","",_xlfn.XLOOKUP($IW31,'①契約承認フロー　プリセット'!$E$2:$X$2,'①契約承認フロー　プリセット'!$E$3:$X$3)),'⑤案件貼り付けシート(E6~→A2へ縦横替えで）'!IP31)</f>
        <v/>
      </c>
      <c r="JQ31" t="str">
        <f>IF($IP31="",IF($IW31="","",_xlfn.XLOOKUP($IW31,'①契約承認フロー　プリセット'!$E$2:$X$2,'①契約承認フロー　プリセット'!$E$4:$X$4)),'⑤案件貼り付けシート(E6~→A2へ縦横替えで）'!IQ31)</f>
        <v/>
      </c>
      <c r="JR31" t="str">
        <f>IF($IP31="",IF($IW31="","",_xlfn.XLOOKUP($IW31,'①契約承認フロー　プリセット'!$E$2:$X$2,'①契約承認フロー　プリセット'!$E$5:$X$5)),'⑤案件貼り付けシート(E6~→A2へ縦横替えで）'!IR31)</f>
        <v/>
      </c>
      <c r="JS31" t="str">
        <f>IF($IP31="",IF($IW31="","",_xlfn.XLOOKUP($IW31,'①契約承認フロー　プリセット'!$E$2:$X$2,'①契約承認フロー　プリセット'!$E$6:$X$6)),'⑤案件貼り付けシート(E6~→A2へ縦横替えで）'!IS31)</f>
        <v/>
      </c>
      <c r="JT31" t="str">
        <f>IF($IP31="",IF($IW31="","",_xlfn.XLOOKUP($IW31,'①契約承認フロー　プリセット'!$E$2:$X$2,'①契約承認フロー　プリセット'!$E$7:$X$7)),'⑤案件貼り付けシート(E6~→A2へ縦横替えで）'!IT31)</f>
        <v/>
      </c>
    </row>
    <row r="32" spans="276:280">
      <c r="JP32" t="str">
        <f>IF($IP32="",IF($IW32="","",_xlfn.XLOOKUP($IW32,'①契約承認フロー　プリセット'!$E$2:$X$2,'①契約承認フロー　プリセット'!$E$3:$X$3)),'⑤案件貼り付けシート(E6~→A2へ縦横替えで）'!IP32)</f>
        <v/>
      </c>
      <c r="JQ32" t="str">
        <f>IF($IP32="",IF($IW32="","",_xlfn.XLOOKUP($IW32,'①契約承認フロー　プリセット'!$E$2:$X$2,'①契約承認フロー　プリセット'!$E$4:$X$4)),'⑤案件貼り付けシート(E6~→A2へ縦横替えで）'!IQ32)</f>
        <v/>
      </c>
      <c r="JR32" t="str">
        <f>IF($IP32="",IF($IW32="","",_xlfn.XLOOKUP($IW32,'①契約承認フロー　プリセット'!$E$2:$X$2,'①契約承認フロー　プリセット'!$E$5:$X$5)),'⑤案件貼り付けシート(E6~→A2へ縦横替えで）'!IR32)</f>
        <v/>
      </c>
      <c r="JS32" t="str">
        <f>IF($IP32="",IF($IW32="","",_xlfn.XLOOKUP($IW32,'①契約承認フロー　プリセット'!$E$2:$X$2,'①契約承認フロー　プリセット'!$E$6:$X$6)),'⑤案件貼り付けシート(E6~→A2へ縦横替えで）'!IS32)</f>
        <v/>
      </c>
      <c r="JT32" t="str">
        <f>IF($IP32="",IF($IW32="","",_xlfn.XLOOKUP($IW32,'①契約承認フロー　プリセット'!$E$2:$X$2,'①契約承認フロー　プリセット'!$E$7:$X$7)),'⑤案件貼り付けシート(E6~→A2へ縦横替えで）'!IT32)</f>
        <v/>
      </c>
    </row>
    <row r="33" spans="276:280">
      <c r="JP33" t="str">
        <f>IF($IP33="",IF($IW33="","",_xlfn.XLOOKUP($IW33,'①契約承認フロー　プリセット'!$E$2:$X$2,'①契約承認フロー　プリセット'!$E$3:$X$3)),'⑤案件貼り付けシート(E6~→A2へ縦横替えで）'!IP33)</f>
        <v/>
      </c>
      <c r="JQ33" t="str">
        <f>IF($IP33="",IF($IW33="","",_xlfn.XLOOKUP($IW33,'①契約承認フロー　プリセット'!$E$2:$X$2,'①契約承認フロー　プリセット'!$E$4:$X$4)),'⑤案件貼り付けシート(E6~→A2へ縦横替えで）'!IQ33)</f>
        <v/>
      </c>
      <c r="JR33" t="str">
        <f>IF($IP33="",IF($IW33="","",_xlfn.XLOOKUP($IW33,'①契約承認フロー　プリセット'!$E$2:$X$2,'①契約承認フロー　プリセット'!$E$5:$X$5)),'⑤案件貼り付けシート(E6~→A2へ縦横替えで）'!IR33)</f>
        <v/>
      </c>
      <c r="JS33" t="str">
        <f>IF($IP33="",IF($IW33="","",_xlfn.XLOOKUP($IW33,'①契約承認フロー　プリセット'!$E$2:$X$2,'①契約承認フロー　プリセット'!$E$6:$X$6)),'⑤案件貼り付けシート(E6~→A2へ縦横替えで）'!IS33)</f>
        <v/>
      </c>
      <c r="JT33" t="str">
        <f>IF($IP33="",IF($IW33="","",_xlfn.XLOOKUP($IW33,'①契約承認フロー　プリセット'!$E$2:$X$2,'①契約承認フロー　プリセット'!$E$7:$X$7)),'⑤案件貼り付けシート(E6~→A2へ縦横替えで）'!IT33)</f>
        <v/>
      </c>
    </row>
    <row r="34" spans="276:280">
      <c r="JP34" t="str">
        <f>IF($IP34="",IF($IW34="","",_xlfn.XLOOKUP($IW34,'①契約承認フロー　プリセット'!$E$2:$X$2,'①契約承認フロー　プリセット'!$E$3:$X$3)),'⑤案件貼り付けシート(E6~→A2へ縦横替えで）'!IP34)</f>
        <v/>
      </c>
      <c r="JQ34" t="str">
        <f>IF($IP34="",IF($IW34="","",_xlfn.XLOOKUP($IW34,'①契約承認フロー　プリセット'!$E$2:$X$2,'①契約承認フロー　プリセット'!$E$4:$X$4)),'⑤案件貼り付けシート(E6~→A2へ縦横替えで）'!IQ34)</f>
        <v/>
      </c>
      <c r="JR34" t="str">
        <f>IF($IP34="",IF($IW34="","",_xlfn.XLOOKUP($IW34,'①契約承認フロー　プリセット'!$E$2:$X$2,'①契約承認フロー　プリセット'!$E$5:$X$5)),'⑤案件貼り付けシート(E6~→A2へ縦横替えで）'!IR34)</f>
        <v/>
      </c>
      <c r="JS34" t="str">
        <f>IF($IP34="",IF($IW34="","",_xlfn.XLOOKUP($IW34,'①契約承認フロー　プリセット'!$E$2:$X$2,'①契約承認フロー　プリセット'!$E$6:$X$6)),'⑤案件貼り付けシート(E6~→A2へ縦横替えで）'!IS34)</f>
        <v/>
      </c>
      <c r="JT34" t="str">
        <f>IF($IP34="",IF($IW34="","",_xlfn.XLOOKUP($IW34,'①契約承認フロー　プリセット'!$E$2:$X$2,'①契約承認フロー　プリセット'!$E$7:$X$7)),'⑤案件貼り付けシート(E6~→A2へ縦横替えで）'!IT34)</f>
        <v/>
      </c>
    </row>
    <row r="35" spans="276:280">
      <c r="JP35" t="str">
        <f>IF($IP35="",IF($IW35="","",_xlfn.XLOOKUP($IW35,'①契約承認フロー　プリセット'!$E$2:$X$2,'①契約承認フロー　プリセット'!$E$3:$X$3)),'⑤案件貼り付けシート(E6~→A2へ縦横替えで）'!IP35)</f>
        <v/>
      </c>
      <c r="JQ35" t="str">
        <f>IF($IP35="",IF($IW35="","",_xlfn.XLOOKUP($IW35,'①契約承認フロー　プリセット'!$E$2:$X$2,'①契約承認フロー　プリセット'!$E$4:$X$4)),'⑤案件貼り付けシート(E6~→A2へ縦横替えで）'!IQ35)</f>
        <v/>
      </c>
      <c r="JR35" t="str">
        <f>IF($IP35="",IF($IW35="","",_xlfn.XLOOKUP($IW35,'①契約承認フロー　プリセット'!$E$2:$X$2,'①契約承認フロー　プリセット'!$E$5:$X$5)),'⑤案件貼り付けシート(E6~→A2へ縦横替えで）'!IR35)</f>
        <v/>
      </c>
      <c r="JS35" t="str">
        <f>IF($IP35="",IF($IW35="","",_xlfn.XLOOKUP($IW35,'①契約承認フロー　プリセット'!$E$2:$X$2,'①契約承認フロー　プリセット'!$E$6:$X$6)),'⑤案件貼り付けシート(E6~→A2へ縦横替えで）'!IS35)</f>
        <v/>
      </c>
      <c r="JT35" t="str">
        <f>IF($IP35="",IF($IW35="","",_xlfn.XLOOKUP($IW35,'①契約承認フロー　プリセット'!$E$2:$X$2,'①契約承認フロー　プリセット'!$E$7:$X$7)),'⑤案件貼り付けシート(E6~→A2へ縦横替えで）'!IT35)</f>
        <v/>
      </c>
    </row>
    <row r="36" spans="276:280">
      <c r="JP36" t="str">
        <f>IF($IP36="",IF($IW36="","",_xlfn.XLOOKUP($IW36,'①契約承認フロー　プリセット'!$E$2:$X$2,'①契約承認フロー　プリセット'!$E$3:$X$3)),'⑤案件貼り付けシート(E6~→A2へ縦横替えで）'!IP36)</f>
        <v/>
      </c>
      <c r="JQ36" t="str">
        <f>IF($IP36="",IF($IW36="","",_xlfn.XLOOKUP($IW36,'①契約承認フロー　プリセット'!$E$2:$X$2,'①契約承認フロー　プリセット'!$E$4:$X$4)),'⑤案件貼り付けシート(E6~→A2へ縦横替えで）'!IQ36)</f>
        <v/>
      </c>
      <c r="JR36" t="str">
        <f>IF($IP36="",IF($IW36="","",_xlfn.XLOOKUP($IW36,'①契約承認フロー　プリセット'!$E$2:$X$2,'①契約承認フロー　プリセット'!$E$5:$X$5)),'⑤案件貼り付けシート(E6~→A2へ縦横替えで）'!IR36)</f>
        <v/>
      </c>
      <c r="JS36" t="str">
        <f>IF($IP36="",IF($IW36="","",_xlfn.XLOOKUP($IW36,'①契約承認フロー　プリセット'!$E$2:$X$2,'①契約承認フロー　プリセット'!$E$6:$X$6)),'⑤案件貼り付けシート(E6~→A2へ縦横替えで）'!IS36)</f>
        <v/>
      </c>
      <c r="JT36" t="str">
        <f>IF($IP36="",IF($IW36="","",_xlfn.XLOOKUP($IW36,'①契約承認フロー　プリセット'!$E$2:$X$2,'①契約承認フロー　プリセット'!$E$7:$X$7)),'⑤案件貼り付けシート(E6~→A2へ縦横替えで）'!IT36)</f>
        <v/>
      </c>
    </row>
    <row r="37" spans="276:280">
      <c r="JP37" t="str">
        <f>IF($IP37="",IF($IW37="","",_xlfn.XLOOKUP($IW37,'①契約承認フロー　プリセット'!$E$2:$X$2,'①契約承認フロー　プリセット'!$E$3:$X$3)),'⑤案件貼り付けシート(E6~→A2へ縦横替えで）'!IP37)</f>
        <v/>
      </c>
      <c r="JQ37" t="str">
        <f>IF($IP37="",IF($IW37="","",_xlfn.XLOOKUP($IW37,'①契約承認フロー　プリセット'!$E$2:$X$2,'①契約承認フロー　プリセット'!$E$4:$X$4)),'⑤案件貼り付けシート(E6~→A2へ縦横替えで）'!IQ37)</f>
        <v/>
      </c>
      <c r="JR37" t="str">
        <f>IF($IP37="",IF($IW37="","",_xlfn.XLOOKUP($IW37,'①契約承認フロー　プリセット'!$E$2:$X$2,'①契約承認フロー　プリセット'!$E$5:$X$5)),'⑤案件貼り付けシート(E6~→A2へ縦横替えで）'!IR37)</f>
        <v/>
      </c>
      <c r="JS37" t="str">
        <f>IF($IP37="",IF($IW37="","",_xlfn.XLOOKUP($IW37,'①契約承認フロー　プリセット'!$E$2:$X$2,'①契約承認フロー　プリセット'!$E$6:$X$6)),'⑤案件貼り付けシート(E6~→A2へ縦横替えで）'!IS37)</f>
        <v/>
      </c>
      <c r="JT37" t="str">
        <f>IF($IP37="",IF($IW37="","",_xlfn.XLOOKUP($IW37,'①契約承認フロー　プリセット'!$E$2:$X$2,'①契約承認フロー　プリセット'!$E$7:$X$7)),'⑤案件貼り付けシート(E6~→A2へ縦横替えで）'!IT37)</f>
        <v/>
      </c>
    </row>
    <row r="38" spans="276:280">
      <c r="JP38" t="str">
        <f>IF($IP38="",IF($IW38="","",_xlfn.XLOOKUP($IW38,'①契約承認フロー　プリセット'!$E$2:$X$2,'①契約承認フロー　プリセット'!$E$3:$X$3)),'⑤案件貼り付けシート(E6~→A2へ縦横替えで）'!IP38)</f>
        <v/>
      </c>
      <c r="JQ38" t="str">
        <f>IF($IP38="",IF($IW38="","",_xlfn.XLOOKUP($IW38,'①契約承認フロー　プリセット'!$E$2:$X$2,'①契約承認フロー　プリセット'!$E$4:$X$4)),'⑤案件貼り付けシート(E6~→A2へ縦横替えで）'!IQ38)</f>
        <v/>
      </c>
      <c r="JR38" t="str">
        <f>IF($IP38="",IF($IW38="","",_xlfn.XLOOKUP($IW38,'①契約承認フロー　プリセット'!$E$2:$X$2,'①契約承認フロー　プリセット'!$E$5:$X$5)),'⑤案件貼り付けシート(E6~→A2へ縦横替えで）'!IR38)</f>
        <v/>
      </c>
      <c r="JS38" t="str">
        <f>IF($IP38="",IF($IW38="","",_xlfn.XLOOKUP($IW38,'①契約承認フロー　プリセット'!$E$2:$X$2,'①契約承認フロー　プリセット'!$E$6:$X$6)),'⑤案件貼り付けシート(E6~→A2へ縦横替えで）'!IS38)</f>
        <v/>
      </c>
      <c r="JT38" t="str">
        <f>IF($IP38="",IF($IW38="","",_xlfn.XLOOKUP($IW38,'①契約承認フロー　プリセット'!$E$2:$X$2,'①契約承認フロー　プリセット'!$E$7:$X$7)),'⑤案件貼り付けシート(E6~→A2へ縦横替えで）'!IT38)</f>
        <v/>
      </c>
    </row>
    <row r="39" spans="276:280">
      <c r="JP39" t="str">
        <f>IF($IP39="",IF($IW39="","",_xlfn.XLOOKUP($IW39,'①契約承認フロー　プリセット'!$E$2:$X$2,'①契約承認フロー　プリセット'!$E$3:$X$3)),'⑤案件貼り付けシート(E6~→A2へ縦横替えで）'!IP39)</f>
        <v/>
      </c>
      <c r="JQ39" t="str">
        <f>IF($IP39="",IF($IW39="","",_xlfn.XLOOKUP($IW39,'①契約承認フロー　プリセット'!$E$2:$X$2,'①契約承認フロー　プリセット'!$E$4:$X$4)),'⑤案件貼り付けシート(E6~→A2へ縦横替えで）'!IQ39)</f>
        <v/>
      </c>
      <c r="JR39" t="str">
        <f>IF($IP39="",IF($IW39="","",_xlfn.XLOOKUP($IW39,'①契約承認フロー　プリセット'!$E$2:$X$2,'①契約承認フロー　プリセット'!$E$5:$X$5)),'⑤案件貼り付けシート(E6~→A2へ縦横替えで）'!IR39)</f>
        <v/>
      </c>
      <c r="JS39" t="str">
        <f>IF($IP39="",IF($IW39="","",_xlfn.XLOOKUP($IW39,'①契約承認フロー　プリセット'!$E$2:$X$2,'①契約承認フロー　プリセット'!$E$6:$X$6)),'⑤案件貼り付けシート(E6~→A2へ縦横替えで）'!IS39)</f>
        <v/>
      </c>
      <c r="JT39" t="str">
        <f>IF($IP39="",IF($IW39="","",_xlfn.XLOOKUP($IW39,'①契約承認フロー　プリセット'!$E$2:$X$2,'①契約承認フロー　プリセット'!$E$7:$X$7)),'⑤案件貼り付けシート(E6~→A2へ縦横替えで）'!IT39)</f>
        <v/>
      </c>
    </row>
    <row r="40" spans="276:280">
      <c r="JP40" t="str">
        <f>IF($IP40="",IF($IW40="","",_xlfn.XLOOKUP($IW40,'①契約承認フロー　プリセット'!$E$2:$X$2,'①契約承認フロー　プリセット'!$E$3:$X$3)),'⑤案件貼り付けシート(E6~→A2へ縦横替えで）'!IP40)</f>
        <v/>
      </c>
      <c r="JQ40" t="str">
        <f>IF($IP40="",IF($IW40="","",_xlfn.XLOOKUP($IW40,'①契約承認フロー　プリセット'!$E$2:$X$2,'①契約承認フロー　プリセット'!$E$4:$X$4)),'⑤案件貼り付けシート(E6~→A2へ縦横替えで）'!IQ40)</f>
        <v/>
      </c>
      <c r="JR40" t="str">
        <f>IF($IP40="",IF($IW40="","",_xlfn.XLOOKUP($IW40,'①契約承認フロー　プリセット'!$E$2:$X$2,'①契約承認フロー　プリセット'!$E$5:$X$5)),'⑤案件貼り付けシート(E6~→A2へ縦横替えで）'!IR40)</f>
        <v/>
      </c>
      <c r="JS40" t="str">
        <f>IF($IP40="",IF($IW40="","",_xlfn.XLOOKUP($IW40,'①契約承認フロー　プリセット'!$E$2:$X$2,'①契約承認フロー　プリセット'!$E$6:$X$6)),'⑤案件貼り付けシート(E6~→A2へ縦横替えで）'!IS40)</f>
        <v/>
      </c>
      <c r="JT40" t="str">
        <f>IF($IP40="",IF($IW40="","",_xlfn.XLOOKUP($IW40,'①契約承認フロー　プリセット'!$E$2:$X$2,'①契約承認フロー　プリセット'!$E$7:$X$7)),'⑤案件貼り付けシート(E6~→A2へ縦横替えで）'!IT40)</f>
        <v/>
      </c>
    </row>
    <row r="41" spans="276:280">
      <c r="JP41" t="str">
        <f>IF($IP41="",IF($IW41="","",_xlfn.XLOOKUP($IW41,'①契約承認フロー　プリセット'!$E$2:$X$2,'①契約承認フロー　プリセット'!$E$3:$X$3)),'⑤案件貼り付けシート(E6~→A2へ縦横替えで）'!IP41)</f>
        <v/>
      </c>
      <c r="JQ41" t="str">
        <f>IF($IP41="",IF($IW41="","",_xlfn.XLOOKUP($IW41,'①契約承認フロー　プリセット'!$E$2:$X$2,'①契約承認フロー　プリセット'!$E$4:$X$4)),'⑤案件貼り付けシート(E6~→A2へ縦横替えで）'!IQ41)</f>
        <v/>
      </c>
      <c r="JR41" t="str">
        <f>IF($IP41="",IF($IW41="","",_xlfn.XLOOKUP($IW41,'①契約承認フロー　プリセット'!$E$2:$X$2,'①契約承認フロー　プリセット'!$E$5:$X$5)),'⑤案件貼り付けシート(E6~→A2へ縦横替えで）'!IR41)</f>
        <v/>
      </c>
      <c r="JS41" t="str">
        <f>IF($IP41="",IF($IW41="","",_xlfn.XLOOKUP($IW41,'①契約承認フロー　プリセット'!$E$2:$X$2,'①契約承認フロー　プリセット'!$E$6:$X$6)),'⑤案件貼り付けシート(E6~→A2へ縦横替えで）'!IS41)</f>
        <v/>
      </c>
      <c r="JT41" t="str">
        <f>IF($IP41="",IF($IW41="","",_xlfn.XLOOKUP($IW41,'①契約承認フロー　プリセット'!$E$2:$X$2,'①契約承認フロー　プリセット'!$E$7:$X$7)),'⑤案件貼り付けシート(E6~→A2へ縦横替えで）'!IT41)</f>
        <v/>
      </c>
    </row>
    <row r="42" spans="276:280">
      <c r="JP42" t="str">
        <f>IF($IP42="",IF($IW42="","",_xlfn.XLOOKUP($IW42,'①契約承認フロー　プリセット'!$E$2:$X$2,'①契約承認フロー　プリセット'!$E$3:$X$3)),'⑤案件貼り付けシート(E6~→A2へ縦横替えで）'!IP42)</f>
        <v/>
      </c>
      <c r="JQ42" t="str">
        <f>IF($IP42="",IF($IW42="","",_xlfn.XLOOKUP($IW42,'①契約承認フロー　プリセット'!$E$2:$X$2,'①契約承認フロー　プリセット'!$E$4:$X$4)),'⑤案件貼り付けシート(E6~→A2へ縦横替えで）'!IQ42)</f>
        <v/>
      </c>
      <c r="JR42" t="str">
        <f>IF($IP42="",IF($IW42="","",_xlfn.XLOOKUP($IW42,'①契約承認フロー　プリセット'!$E$2:$X$2,'①契約承認フロー　プリセット'!$E$5:$X$5)),'⑤案件貼り付けシート(E6~→A2へ縦横替えで）'!IR42)</f>
        <v/>
      </c>
      <c r="JS42" t="str">
        <f>IF($IP42="",IF($IW42="","",_xlfn.XLOOKUP($IW42,'①契約承認フロー　プリセット'!$E$2:$X$2,'①契約承認フロー　プリセット'!$E$6:$X$6)),'⑤案件貼り付けシート(E6~→A2へ縦横替えで）'!IS42)</f>
        <v/>
      </c>
      <c r="JT42" t="str">
        <f>IF($IP42="",IF($IW42="","",_xlfn.XLOOKUP($IW42,'①契約承認フロー　プリセット'!$E$2:$X$2,'①契約承認フロー　プリセット'!$E$7:$X$7)),'⑤案件貼り付けシート(E6~→A2へ縦横替えで）'!IT42)</f>
        <v/>
      </c>
    </row>
    <row r="43" spans="276:280">
      <c r="JP43" t="str">
        <f>IF($IP43="",IF($IW43="","",_xlfn.XLOOKUP($IW43,'①契約承認フロー　プリセット'!$E$2:$X$2,'①契約承認フロー　プリセット'!$E$3:$X$3)),'⑤案件貼り付けシート(E6~→A2へ縦横替えで）'!IP43)</f>
        <v/>
      </c>
      <c r="JQ43" t="str">
        <f>IF($IP43="",IF($IW43="","",_xlfn.XLOOKUP($IW43,'①契約承認フロー　プリセット'!$E$2:$X$2,'①契約承認フロー　プリセット'!$E$4:$X$4)),'⑤案件貼り付けシート(E6~→A2へ縦横替えで）'!IQ43)</f>
        <v/>
      </c>
      <c r="JR43" t="str">
        <f>IF($IP43="",IF($IW43="","",_xlfn.XLOOKUP($IW43,'①契約承認フロー　プリセット'!$E$2:$X$2,'①契約承認フロー　プリセット'!$E$5:$X$5)),'⑤案件貼り付けシート(E6~→A2へ縦横替えで）'!IR43)</f>
        <v/>
      </c>
      <c r="JS43" t="str">
        <f>IF($IP43="",IF($IW43="","",_xlfn.XLOOKUP($IW43,'①契約承認フロー　プリセット'!$E$2:$X$2,'①契約承認フロー　プリセット'!$E$6:$X$6)),'⑤案件貼り付けシート(E6~→A2へ縦横替えで）'!IS43)</f>
        <v/>
      </c>
      <c r="JT43" t="str">
        <f>IF($IP43="",IF($IW43="","",_xlfn.XLOOKUP($IW43,'①契約承認フロー　プリセット'!$E$2:$X$2,'①契約承認フロー　プリセット'!$E$7:$X$7)),'⑤案件貼り付けシート(E6~→A2へ縦横替えで）'!IT43)</f>
        <v/>
      </c>
    </row>
    <row r="44" spans="276:280">
      <c r="JP44" t="str">
        <f>IF($IP44="",IF($IW44="","",_xlfn.XLOOKUP($IW44,'①契約承認フロー　プリセット'!$E$2:$X$2,'①契約承認フロー　プリセット'!$E$3:$X$3)),'⑤案件貼り付けシート(E6~→A2へ縦横替えで）'!IP44)</f>
        <v/>
      </c>
      <c r="JQ44" t="str">
        <f>IF($IP44="",IF($IW44="","",_xlfn.XLOOKUP($IW44,'①契約承認フロー　プリセット'!$E$2:$X$2,'①契約承認フロー　プリセット'!$E$4:$X$4)),'⑤案件貼り付けシート(E6~→A2へ縦横替えで）'!IQ44)</f>
        <v/>
      </c>
      <c r="JR44" t="str">
        <f>IF($IP44="",IF($IW44="","",_xlfn.XLOOKUP($IW44,'①契約承認フロー　プリセット'!$E$2:$X$2,'①契約承認フロー　プリセット'!$E$5:$X$5)),'⑤案件貼り付けシート(E6~→A2へ縦横替えで）'!IR44)</f>
        <v/>
      </c>
      <c r="JS44" t="str">
        <f>IF($IP44="",IF($IW44="","",_xlfn.XLOOKUP($IW44,'①契約承認フロー　プリセット'!$E$2:$X$2,'①契約承認フロー　プリセット'!$E$6:$X$6)),'⑤案件貼り付けシート(E6~→A2へ縦横替えで）'!IS44)</f>
        <v/>
      </c>
      <c r="JT44" t="str">
        <f>IF($IP44="",IF($IW44="","",_xlfn.XLOOKUP($IW44,'①契約承認フロー　プリセット'!$E$2:$X$2,'①契約承認フロー　プリセット'!$E$7:$X$7)),'⑤案件貼り付けシート(E6~→A2へ縦横替えで）'!IT44)</f>
        <v/>
      </c>
    </row>
    <row r="45" spans="276:280">
      <c r="JP45" t="str">
        <f>IF($IP45="",IF($IW45="","",_xlfn.XLOOKUP($IW45,'①契約承認フロー　プリセット'!$E$2:$X$2,'①契約承認フロー　プリセット'!$E$3:$X$3)),'⑤案件貼り付けシート(E6~→A2へ縦横替えで）'!IP45)</f>
        <v/>
      </c>
      <c r="JQ45" t="str">
        <f>IF($IP45="",IF($IW45="","",_xlfn.XLOOKUP($IW45,'①契約承認フロー　プリセット'!$E$2:$X$2,'①契約承認フロー　プリセット'!$E$4:$X$4)),'⑤案件貼り付けシート(E6~→A2へ縦横替えで）'!IQ45)</f>
        <v/>
      </c>
      <c r="JR45" t="str">
        <f>IF($IP45="",IF($IW45="","",_xlfn.XLOOKUP($IW45,'①契約承認フロー　プリセット'!$E$2:$X$2,'①契約承認フロー　プリセット'!$E$5:$X$5)),'⑤案件貼り付けシート(E6~→A2へ縦横替えで）'!IR45)</f>
        <v/>
      </c>
      <c r="JS45" t="str">
        <f>IF($IP45="",IF($IW45="","",_xlfn.XLOOKUP($IW45,'①契約承認フロー　プリセット'!$E$2:$X$2,'①契約承認フロー　プリセット'!$E$6:$X$6)),'⑤案件貼り付けシート(E6~→A2へ縦横替えで）'!IS45)</f>
        <v/>
      </c>
      <c r="JT45" t="str">
        <f>IF($IP45="",IF($IW45="","",_xlfn.XLOOKUP($IW45,'①契約承認フロー　プリセット'!$E$2:$X$2,'①契約承認フロー　プリセット'!$E$7:$X$7)),'⑤案件貼り付けシート(E6~→A2へ縦横替えで）'!IT45)</f>
        <v/>
      </c>
    </row>
    <row r="46" spans="276:280">
      <c r="JP46" t="str">
        <f>IF($IP46="",IF($IW46="","",_xlfn.XLOOKUP($IW46,'①契約承認フロー　プリセット'!$E$2:$X$2,'①契約承認フロー　プリセット'!$E$3:$X$3)),'⑤案件貼り付けシート(E6~→A2へ縦横替えで）'!IP46)</f>
        <v/>
      </c>
      <c r="JQ46" t="str">
        <f>IF($IP46="",IF($IW46="","",_xlfn.XLOOKUP($IW46,'①契約承認フロー　プリセット'!$E$2:$X$2,'①契約承認フロー　プリセット'!$E$4:$X$4)),'⑤案件貼り付けシート(E6~→A2へ縦横替えで）'!IQ46)</f>
        <v/>
      </c>
      <c r="JR46" t="str">
        <f>IF($IP46="",IF($IW46="","",_xlfn.XLOOKUP($IW46,'①契約承認フロー　プリセット'!$E$2:$X$2,'①契約承認フロー　プリセット'!$E$5:$X$5)),'⑤案件貼り付けシート(E6~→A2へ縦横替えで）'!IR46)</f>
        <v/>
      </c>
      <c r="JS46" t="str">
        <f>IF($IP46="",IF($IW46="","",_xlfn.XLOOKUP($IW46,'①契約承認フロー　プリセット'!$E$2:$X$2,'①契約承認フロー　プリセット'!$E$6:$X$6)),'⑤案件貼り付けシート(E6~→A2へ縦横替えで）'!IS46)</f>
        <v/>
      </c>
      <c r="JT46" t="str">
        <f>IF($IP46="",IF($IW46="","",_xlfn.XLOOKUP($IW46,'①契約承認フロー　プリセット'!$E$2:$X$2,'①契約承認フロー　プリセット'!$E$7:$X$7)),'⑤案件貼り付けシート(E6~→A2へ縦横替えで）'!IT46)</f>
        <v/>
      </c>
    </row>
    <row r="47" spans="276:280">
      <c r="JP47" t="str">
        <f>IF($IP47="",IF($IW47="","",_xlfn.XLOOKUP($IW47,'①契約承認フロー　プリセット'!$E$2:$X$2,'①契約承認フロー　プリセット'!$E$3:$X$3)),'⑤案件貼り付けシート(E6~→A2へ縦横替えで）'!IP47)</f>
        <v/>
      </c>
      <c r="JQ47" t="str">
        <f>IF($IP47="",IF($IW47="","",_xlfn.XLOOKUP($IW47,'①契約承認フロー　プリセット'!$E$2:$X$2,'①契約承認フロー　プリセット'!$E$4:$X$4)),'⑤案件貼り付けシート(E6~→A2へ縦横替えで）'!IQ47)</f>
        <v/>
      </c>
      <c r="JR47" t="str">
        <f>IF($IP47="",IF($IW47="","",_xlfn.XLOOKUP($IW47,'①契約承認フロー　プリセット'!$E$2:$X$2,'①契約承認フロー　プリセット'!$E$5:$X$5)),'⑤案件貼り付けシート(E6~→A2へ縦横替えで）'!IR47)</f>
        <v/>
      </c>
      <c r="JS47" t="str">
        <f>IF($IP47="",IF($IW47="","",_xlfn.XLOOKUP($IW47,'①契約承認フロー　プリセット'!$E$2:$X$2,'①契約承認フロー　プリセット'!$E$6:$X$6)),'⑤案件貼り付けシート(E6~→A2へ縦横替えで）'!IS47)</f>
        <v/>
      </c>
      <c r="JT47" t="str">
        <f>IF($IP47="",IF($IW47="","",_xlfn.XLOOKUP($IW47,'①契約承認フロー　プリセット'!$E$2:$X$2,'①契約承認フロー　プリセット'!$E$7:$X$7)),'⑤案件貼り付けシート(E6~→A2へ縦横替えで）'!IT47)</f>
        <v/>
      </c>
    </row>
    <row r="48" spans="276:280">
      <c r="JP48" t="str">
        <f>IF($IP48="",IF($IW48="","",_xlfn.XLOOKUP($IW48,'①契約承認フロー　プリセット'!$E$2:$X$2,'①契約承認フロー　プリセット'!$E$3:$X$3)),'⑤案件貼り付けシート(E6~→A2へ縦横替えで）'!IP48)</f>
        <v/>
      </c>
      <c r="JQ48" t="str">
        <f>IF($IP48="",IF($IW48="","",_xlfn.XLOOKUP($IW48,'①契約承認フロー　プリセット'!$E$2:$X$2,'①契約承認フロー　プリセット'!$E$4:$X$4)),'⑤案件貼り付けシート(E6~→A2へ縦横替えで）'!IQ48)</f>
        <v/>
      </c>
      <c r="JR48" t="str">
        <f>IF($IP48="",IF($IW48="","",_xlfn.XLOOKUP($IW48,'①契約承認フロー　プリセット'!$E$2:$X$2,'①契約承認フロー　プリセット'!$E$5:$X$5)),'⑤案件貼り付けシート(E6~→A2へ縦横替えで）'!IR48)</f>
        <v/>
      </c>
      <c r="JS48" t="str">
        <f>IF($IP48="",IF($IW48="","",_xlfn.XLOOKUP($IW48,'①契約承認フロー　プリセット'!$E$2:$X$2,'①契約承認フロー　プリセット'!$E$6:$X$6)),'⑤案件貼り付けシート(E6~→A2へ縦横替えで）'!IS48)</f>
        <v/>
      </c>
      <c r="JT48" t="str">
        <f>IF($IP48="",IF($IW48="","",_xlfn.XLOOKUP($IW48,'①契約承認フロー　プリセット'!$E$2:$X$2,'①契約承認フロー　プリセット'!$E$7:$X$7)),'⑤案件貼り付けシート(E6~→A2へ縦横替えで）'!IT48)</f>
        <v/>
      </c>
    </row>
    <row r="49" spans="276:280">
      <c r="JP49" t="str">
        <f>IF($IP49="",IF($IW49="","",_xlfn.XLOOKUP($IW49,'①契約承認フロー　プリセット'!$E$2:$X$2,'①契約承認フロー　プリセット'!$E$3:$X$3)),'⑤案件貼り付けシート(E6~→A2へ縦横替えで）'!IP49)</f>
        <v/>
      </c>
      <c r="JQ49" t="str">
        <f>IF($IP49="",IF($IW49="","",_xlfn.XLOOKUP($IW49,'①契約承認フロー　プリセット'!$E$2:$X$2,'①契約承認フロー　プリセット'!$E$4:$X$4)),'⑤案件貼り付けシート(E6~→A2へ縦横替えで）'!IQ49)</f>
        <v/>
      </c>
      <c r="JR49" t="str">
        <f>IF($IP49="",IF($IW49="","",_xlfn.XLOOKUP($IW49,'①契約承認フロー　プリセット'!$E$2:$X$2,'①契約承認フロー　プリセット'!$E$5:$X$5)),'⑤案件貼り付けシート(E6~→A2へ縦横替えで）'!IR49)</f>
        <v/>
      </c>
      <c r="JS49" t="str">
        <f>IF($IP49="",IF($IW49="","",_xlfn.XLOOKUP($IW49,'①契約承認フロー　プリセット'!$E$2:$X$2,'①契約承認フロー　プリセット'!$E$6:$X$6)),'⑤案件貼り付けシート(E6~→A2へ縦横替えで）'!IS49)</f>
        <v/>
      </c>
      <c r="JT49" t="str">
        <f>IF($IP49="",IF($IW49="","",_xlfn.XLOOKUP($IW49,'①契約承認フロー　プリセット'!$E$2:$X$2,'①契約承認フロー　プリセット'!$E$7:$X$7)),'⑤案件貼り付けシート(E6~→A2へ縦横替えで）'!IT49)</f>
        <v/>
      </c>
    </row>
    <row r="50" spans="276:280">
      <c r="JP50" t="str">
        <f>IF($IP50="",IF($IW50="","",_xlfn.XLOOKUP($IW50,'①契約承認フロー　プリセット'!$E$2:$X$2,'①契約承認フロー　プリセット'!$E$3:$X$3)),'⑤案件貼り付けシート(E6~→A2へ縦横替えで）'!IP50)</f>
        <v/>
      </c>
      <c r="JQ50" t="str">
        <f>IF($IP50="",IF($IW50="","",_xlfn.XLOOKUP($IW50,'①契約承認フロー　プリセット'!$E$2:$X$2,'①契約承認フロー　プリセット'!$E$4:$X$4)),'⑤案件貼り付けシート(E6~→A2へ縦横替えで）'!IQ50)</f>
        <v/>
      </c>
      <c r="JR50" t="str">
        <f>IF($IP50="",IF($IW50="","",_xlfn.XLOOKUP($IW50,'①契約承認フロー　プリセット'!$E$2:$X$2,'①契約承認フロー　プリセット'!$E$5:$X$5)),'⑤案件貼り付けシート(E6~→A2へ縦横替えで）'!IR50)</f>
        <v/>
      </c>
      <c r="JS50" t="str">
        <f>IF($IP50="",IF($IW50="","",_xlfn.XLOOKUP($IW50,'①契約承認フロー　プリセット'!$E$2:$X$2,'①契約承認フロー　プリセット'!$E$6:$X$6)),'⑤案件貼り付けシート(E6~→A2へ縦横替えで）'!IS50)</f>
        <v/>
      </c>
      <c r="JT50" t="str">
        <f>IF($IP50="",IF($IW50="","",_xlfn.XLOOKUP($IW50,'①契約承認フロー　プリセット'!$E$2:$X$2,'①契約承認フロー　プリセット'!$E$7:$X$7)),'⑤案件貼り付けシート(E6~→A2へ縦横替えで）'!IT50)</f>
        <v/>
      </c>
    </row>
    <row r="51" spans="276:280">
      <c r="JP51" t="str">
        <f>IF($IP51="",IF($IW51="","",_xlfn.XLOOKUP($IW51,'①契約承認フロー　プリセット'!$E$2:$X$2,'①契約承認フロー　プリセット'!$E$3:$X$3)),'⑤案件貼り付けシート(E6~→A2へ縦横替えで）'!IP51)</f>
        <v/>
      </c>
      <c r="JQ51" t="str">
        <f>IF($IP51="",IF($IW51="","",_xlfn.XLOOKUP($IW51,'①契約承認フロー　プリセット'!$E$2:$X$2,'①契約承認フロー　プリセット'!$E$4:$X$4)),'⑤案件貼り付けシート(E6~→A2へ縦横替えで）'!IQ51)</f>
        <v/>
      </c>
      <c r="JR51" t="str">
        <f>IF($IP51="",IF($IW51="","",_xlfn.XLOOKUP($IW51,'①契約承認フロー　プリセット'!$E$2:$X$2,'①契約承認フロー　プリセット'!$E$5:$X$5)),'⑤案件貼り付けシート(E6~→A2へ縦横替えで）'!IR51)</f>
        <v/>
      </c>
      <c r="JS51" t="str">
        <f>IF($IP51="",IF($IW51="","",_xlfn.XLOOKUP($IW51,'①契約承認フロー　プリセット'!$E$2:$X$2,'①契約承認フロー　プリセット'!$E$6:$X$6)),'⑤案件貼り付けシート(E6~→A2へ縦横替えで）'!IS51)</f>
        <v/>
      </c>
      <c r="JT51" t="str">
        <f>IF($IP51="",IF($IW51="","",_xlfn.XLOOKUP($IW51,'①契約承認フロー　プリセット'!$E$2:$X$2,'①契約承認フロー　プリセット'!$E$7:$X$7)),'⑤案件貼り付けシート(E6~→A2へ縦横替えで）'!IT51)</f>
        <v/>
      </c>
    </row>
    <row r="52" spans="276:280">
      <c r="JP52" t="str">
        <f>IF($IP52="",IF($IW52="","",_xlfn.XLOOKUP($IW52,'①契約承認フロー　プリセット'!$E$2:$X$2,'①契約承認フロー　プリセット'!$E$3:$X$3)),'⑤案件貼り付けシート(E6~→A2へ縦横替えで）'!IP52)</f>
        <v/>
      </c>
      <c r="JQ52" t="str">
        <f>IF($IP52="",IF($IW52="","",_xlfn.XLOOKUP($IW52,'①契約承認フロー　プリセット'!$E$2:$X$2,'①契約承認フロー　プリセット'!$E$4:$X$4)),'⑤案件貼り付けシート(E6~→A2へ縦横替えで）'!IQ52)</f>
        <v/>
      </c>
      <c r="JR52" t="str">
        <f>IF($IP52="",IF($IW52="","",_xlfn.XLOOKUP($IW52,'①契約承認フロー　プリセット'!$E$2:$X$2,'①契約承認フロー　プリセット'!$E$5:$X$5)),'⑤案件貼り付けシート(E6~→A2へ縦横替えで）'!IR52)</f>
        <v/>
      </c>
      <c r="JS52" t="str">
        <f>IF($IP52="",IF($IW52="","",_xlfn.XLOOKUP($IW52,'①契約承認フロー　プリセット'!$E$2:$X$2,'①契約承認フロー　プリセット'!$E$6:$X$6)),'⑤案件貼り付けシート(E6~→A2へ縦横替えで）'!IS52)</f>
        <v/>
      </c>
      <c r="JT52" t="str">
        <f>IF($IP52="",IF($IW52="","",_xlfn.XLOOKUP($IW52,'①契約承認フロー　プリセット'!$E$2:$X$2,'①契約承認フロー　プリセット'!$E$7:$X$7)),'⑤案件貼り付けシート(E6~→A2へ縦横替えで）'!IT52)</f>
        <v/>
      </c>
    </row>
    <row r="53" spans="276:280">
      <c r="JP53" t="str">
        <f>IF($IP53="",IF($IW53="","",_xlfn.XLOOKUP($IW53,'①契約承認フロー　プリセット'!$E$2:$X$2,'①契約承認フロー　プリセット'!$E$3:$X$3)),'⑤案件貼り付けシート(E6~→A2へ縦横替えで）'!IP53)</f>
        <v/>
      </c>
      <c r="JQ53" t="str">
        <f>IF($IP53="",IF($IW53="","",_xlfn.XLOOKUP($IW53,'①契約承認フロー　プリセット'!$E$2:$X$2,'①契約承認フロー　プリセット'!$E$4:$X$4)),'⑤案件貼り付けシート(E6~→A2へ縦横替えで）'!IQ53)</f>
        <v/>
      </c>
      <c r="JR53" t="str">
        <f>IF($IP53="",IF($IW53="","",_xlfn.XLOOKUP($IW53,'①契約承認フロー　プリセット'!$E$2:$X$2,'①契約承認フロー　プリセット'!$E$5:$X$5)),'⑤案件貼り付けシート(E6~→A2へ縦横替えで）'!IR53)</f>
        <v/>
      </c>
      <c r="JS53" t="str">
        <f>IF($IP53="",IF($IW53="","",_xlfn.XLOOKUP($IW53,'①契約承認フロー　プリセット'!$E$2:$X$2,'①契約承認フロー　プリセット'!$E$6:$X$6)),'⑤案件貼り付けシート(E6~→A2へ縦横替えで）'!IS53)</f>
        <v/>
      </c>
      <c r="JT53" t="str">
        <f>IF($IP53="",IF($IW53="","",_xlfn.XLOOKUP($IW53,'①契約承認フロー　プリセット'!$E$2:$X$2,'①契約承認フロー　プリセット'!$E$7:$X$7)),'⑤案件貼り付けシート(E6~→A2へ縦横替えで）'!IT53)</f>
        <v/>
      </c>
    </row>
    <row r="54" spans="276:280">
      <c r="JP54" t="str">
        <f>IF($IP54="",IF($IW54="","",_xlfn.XLOOKUP($IW54,'①契約承認フロー　プリセット'!$E$2:$X$2,'①契約承認フロー　プリセット'!$E$3:$X$3)),'⑤案件貼り付けシート(E6~→A2へ縦横替えで）'!IP54)</f>
        <v/>
      </c>
      <c r="JQ54" t="str">
        <f>IF($IP54="",IF($IW54="","",_xlfn.XLOOKUP($IW54,'①契約承認フロー　プリセット'!$E$2:$X$2,'①契約承認フロー　プリセット'!$E$4:$X$4)),'⑤案件貼り付けシート(E6~→A2へ縦横替えで）'!IQ54)</f>
        <v/>
      </c>
      <c r="JR54" t="str">
        <f>IF($IP54="",IF($IW54="","",_xlfn.XLOOKUP($IW54,'①契約承認フロー　プリセット'!$E$2:$X$2,'①契約承認フロー　プリセット'!$E$5:$X$5)),'⑤案件貼り付けシート(E6~→A2へ縦横替えで）'!IR54)</f>
        <v/>
      </c>
      <c r="JS54" t="str">
        <f>IF($IP54="",IF($IW54="","",_xlfn.XLOOKUP($IW54,'①契約承認フロー　プリセット'!$E$2:$X$2,'①契約承認フロー　プリセット'!$E$6:$X$6)),'⑤案件貼り付けシート(E6~→A2へ縦横替えで）'!IS54)</f>
        <v/>
      </c>
      <c r="JT54" t="str">
        <f>IF($IP54="",IF($IW54="","",_xlfn.XLOOKUP($IW54,'①契約承認フロー　プリセット'!$E$2:$X$2,'①契約承認フロー　プリセット'!$E$7:$X$7)),'⑤案件貼り付けシート(E6~→A2へ縦横替えで）'!IT54)</f>
        <v/>
      </c>
    </row>
    <row r="55" spans="276:280">
      <c r="JP55" t="str">
        <f>IF($IP55="",IF($IW55="","",_xlfn.XLOOKUP($IW55,'①契約承認フロー　プリセット'!$E$2:$X$2,'①契約承認フロー　プリセット'!$E$3:$X$3)),'⑤案件貼り付けシート(E6~→A2へ縦横替えで）'!IP55)</f>
        <v/>
      </c>
      <c r="JQ55" t="str">
        <f>IF($IP55="",IF($IW55="","",_xlfn.XLOOKUP($IW55,'①契約承認フロー　プリセット'!$E$2:$X$2,'①契約承認フロー　プリセット'!$E$4:$X$4)),'⑤案件貼り付けシート(E6~→A2へ縦横替えで）'!IQ55)</f>
        <v/>
      </c>
      <c r="JR55" t="str">
        <f>IF($IP55="",IF($IW55="","",_xlfn.XLOOKUP($IW55,'①契約承認フロー　プリセット'!$E$2:$X$2,'①契約承認フロー　プリセット'!$E$5:$X$5)),'⑤案件貼り付けシート(E6~→A2へ縦横替えで）'!IR55)</f>
        <v/>
      </c>
      <c r="JS55" t="str">
        <f>IF($IP55="",IF($IW55="","",_xlfn.XLOOKUP($IW55,'①契約承認フロー　プリセット'!$E$2:$X$2,'①契約承認フロー　プリセット'!$E$6:$X$6)),'⑤案件貼り付けシート(E6~→A2へ縦横替えで）'!IS55)</f>
        <v/>
      </c>
      <c r="JT55" t="str">
        <f>IF($IP55="",IF($IW55="","",_xlfn.XLOOKUP($IW55,'①契約承認フロー　プリセット'!$E$2:$X$2,'①契約承認フロー　プリセット'!$E$7:$X$7)),'⑤案件貼り付けシート(E6~→A2へ縦横替えで）'!IT55)</f>
        <v/>
      </c>
    </row>
    <row r="56" spans="276:280">
      <c r="JP56" t="str">
        <f>IF($IP56="",IF($IW56="","",_xlfn.XLOOKUP($IW56,'①契約承認フロー　プリセット'!$E$2:$X$2,'①契約承認フロー　プリセット'!$E$3:$X$3)),'⑤案件貼り付けシート(E6~→A2へ縦横替えで）'!IP56)</f>
        <v/>
      </c>
      <c r="JQ56" t="str">
        <f>IF($IP56="",IF($IW56="","",_xlfn.XLOOKUP($IW56,'①契約承認フロー　プリセット'!$E$2:$X$2,'①契約承認フロー　プリセット'!$E$4:$X$4)),'⑤案件貼り付けシート(E6~→A2へ縦横替えで）'!IQ56)</f>
        <v/>
      </c>
      <c r="JR56" t="str">
        <f>IF($IP56="",IF($IW56="","",_xlfn.XLOOKUP($IW56,'①契約承認フロー　プリセット'!$E$2:$X$2,'①契約承認フロー　プリセット'!$E$5:$X$5)),'⑤案件貼り付けシート(E6~→A2へ縦横替えで）'!IR56)</f>
        <v/>
      </c>
      <c r="JS56" t="str">
        <f>IF($IP56="",IF($IW56="","",_xlfn.XLOOKUP($IW56,'①契約承認フロー　プリセット'!$E$2:$X$2,'①契約承認フロー　プリセット'!$E$6:$X$6)),'⑤案件貼り付けシート(E6~→A2へ縦横替えで）'!IS56)</f>
        <v/>
      </c>
      <c r="JT56" t="str">
        <f>IF($IP56="",IF($IW56="","",_xlfn.XLOOKUP($IW56,'①契約承認フロー　プリセット'!$E$2:$X$2,'①契約承認フロー　プリセット'!$E$7:$X$7)),'⑤案件貼り付けシート(E6~→A2へ縦横替えで）'!IT56)</f>
        <v/>
      </c>
    </row>
    <row r="57" spans="276:280">
      <c r="JP57" t="str">
        <f>IF($IP57="",IF($IW57="","",_xlfn.XLOOKUP($IW57,'①契約承認フロー　プリセット'!$E$2:$X$2,'①契約承認フロー　プリセット'!$E$3:$X$3)),'⑤案件貼り付けシート(E6~→A2へ縦横替えで）'!IP57)</f>
        <v/>
      </c>
      <c r="JQ57" t="str">
        <f>IF($IP57="",IF($IW57="","",_xlfn.XLOOKUP($IW57,'①契約承認フロー　プリセット'!$E$2:$X$2,'①契約承認フロー　プリセット'!$E$4:$X$4)),'⑤案件貼り付けシート(E6~→A2へ縦横替えで）'!IQ57)</f>
        <v/>
      </c>
      <c r="JR57" t="str">
        <f>IF($IP57="",IF($IW57="","",_xlfn.XLOOKUP($IW57,'①契約承認フロー　プリセット'!$E$2:$X$2,'①契約承認フロー　プリセット'!$E$5:$X$5)),'⑤案件貼り付けシート(E6~→A2へ縦横替えで）'!IR57)</f>
        <v/>
      </c>
      <c r="JS57" t="str">
        <f>IF($IP57="",IF($IW57="","",_xlfn.XLOOKUP($IW57,'①契約承認フロー　プリセット'!$E$2:$X$2,'①契約承認フロー　プリセット'!$E$6:$X$6)),'⑤案件貼り付けシート(E6~→A2へ縦横替えで）'!IS57)</f>
        <v/>
      </c>
      <c r="JT57" t="str">
        <f>IF($IP57="",IF($IW57="","",_xlfn.XLOOKUP($IW57,'①契約承認フロー　プリセット'!$E$2:$X$2,'①契約承認フロー　プリセット'!$E$7:$X$7)),'⑤案件貼り付けシート(E6~→A2へ縦横替えで）'!IT57)</f>
        <v/>
      </c>
    </row>
    <row r="58" spans="276:280">
      <c r="JP58" t="str">
        <f>IF($IP58="",IF($IW58="","",_xlfn.XLOOKUP($IW58,'①契約承認フロー　プリセット'!$E$2:$X$2,'①契約承認フロー　プリセット'!$E$3:$X$3)),'⑤案件貼り付けシート(E6~→A2へ縦横替えで）'!IP58)</f>
        <v/>
      </c>
      <c r="JQ58" t="str">
        <f>IF($IP58="",IF($IW58="","",_xlfn.XLOOKUP($IW58,'①契約承認フロー　プリセット'!$E$2:$X$2,'①契約承認フロー　プリセット'!$E$4:$X$4)),'⑤案件貼り付けシート(E6~→A2へ縦横替えで）'!IQ58)</f>
        <v/>
      </c>
      <c r="JR58" t="str">
        <f>IF($IP58="",IF($IW58="","",_xlfn.XLOOKUP($IW58,'①契約承認フロー　プリセット'!$E$2:$X$2,'①契約承認フロー　プリセット'!$E$5:$X$5)),'⑤案件貼り付けシート(E6~→A2へ縦横替えで）'!IR58)</f>
        <v/>
      </c>
      <c r="JS58" t="str">
        <f>IF($IP58="",IF($IW58="","",_xlfn.XLOOKUP($IW58,'①契約承認フロー　プリセット'!$E$2:$X$2,'①契約承認フロー　プリセット'!$E$6:$X$6)),'⑤案件貼り付けシート(E6~→A2へ縦横替えで）'!IS58)</f>
        <v/>
      </c>
      <c r="JT58" t="str">
        <f>IF($IP58="",IF($IW58="","",_xlfn.XLOOKUP($IW58,'①契約承認フロー　プリセット'!$E$2:$X$2,'①契約承認フロー　プリセット'!$E$7:$X$7)),'⑤案件貼り付けシート(E6~→A2へ縦横替えで）'!IT58)</f>
        <v/>
      </c>
    </row>
    <row r="59" spans="276:280">
      <c r="JP59" t="str">
        <f>IF($IP59="",IF($IW59="","",_xlfn.XLOOKUP($IW59,'①契約承認フロー　プリセット'!$E$2:$X$2,'①契約承認フロー　プリセット'!$E$3:$X$3)),'⑤案件貼り付けシート(E6~→A2へ縦横替えで）'!IP59)</f>
        <v/>
      </c>
      <c r="JQ59" t="str">
        <f>IF($IP59="",IF($IW59="","",_xlfn.XLOOKUP($IW59,'①契約承認フロー　プリセット'!$E$2:$X$2,'①契約承認フロー　プリセット'!$E$4:$X$4)),'⑤案件貼り付けシート(E6~→A2へ縦横替えで）'!IQ59)</f>
        <v/>
      </c>
      <c r="JR59" t="str">
        <f>IF($IP59="",IF($IW59="","",_xlfn.XLOOKUP($IW59,'①契約承認フロー　プリセット'!$E$2:$X$2,'①契約承認フロー　プリセット'!$E$5:$X$5)),'⑤案件貼り付けシート(E6~→A2へ縦横替えで）'!IR59)</f>
        <v/>
      </c>
      <c r="JS59" t="str">
        <f>IF($IP59="",IF($IW59="","",_xlfn.XLOOKUP($IW59,'①契約承認フロー　プリセット'!$E$2:$X$2,'①契約承認フロー　プリセット'!$E$6:$X$6)),'⑤案件貼り付けシート(E6~→A2へ縦横替えで）'!IS59)</f>
        <v/>
      </c>
      <c r="JT59" t="str">
        <f>IF($IP59="",IF($IW59="","",_xlfn.XLOOKUP($IW59,'①契約承認フロー　プリセット'!$E$2:$X$2,'①契約承認フロー　プリセット'!$E$7:$X$7)),'⑤案件貼り付けシート(E6~→A2へ縦横替えで）'!IT59)</f>
        <v/>
      </c>
    </row>
    <row r="60" spans="276:280">
      <c r="JP60" t="str">
        <f>IF($IP60="",IF($IW60="","",_xlfn.XLOOKUP($IW60,'①契約承認フロー　プリセット'!$E$2:$X$2,'①契約承認フロー　プリセット'!$E$3:$X$3)),'⑤案件貼り付けシート(E6~→A2へ縦横替えで）'!IP60)</f>
        <v/>
      </c>
      <c r="JQ60" t="str">
        <f>IF($IP60="",IF($IW60="","",_xlfn.XLOOKUP($IW60,'①契約承認フロー　プリセット'!$E$2:$X$2,'①契約承認フロー　プリセット'!$E$4:$X$4)),'⑤案件貼り付けシート(E6~→A2へ縦横替えで）'!IQ60)</f>
        <v/>
      </c>
      <c r="JR60" t="str">
        <f>IF($IP60="",IF($IW60="","",_xlfn.XLOOKUP($IW60,'①契約承認フロー　プリセット'!$E$2:$X$2,'①契約承認フロー　プリセット'!$E$5:$X$5)),'⑤案件貼り付けシート(E6~→A2へ縦横替えで）'!IR60)</f>
        <v/>
      </c>
      <c r="JS60" t="str">
        <f>IF($IP60="",IF($IW60="","",_xlfn.XLOOKUP($IW60,'①契約承認フロー　プリセット'!$E$2:$X$2,'①契約承認フロー　プリセット'!$E$6:$X$6)),'⑤案件貼り付けシート(E6~→A2へ縦横替えで）'!IS60)</f>
        <v/>
      </c>
      <c r="JT60" t="str">
        <f>IF($IP60="",IF($IW60="","",_xlfn.XLOOKUP($IW60,'①契約承認フロー　プリセット'!$E$2:$X$2,'①契約承認フロー　プリセット'!$E$7:$X$7)),'⑤案件貼り付けシート(E6~→A2へ縦横替えで）'!IT60)</f>
        <v/>
      </c>
    </row>
    <row r="61" spans="276:280">
      <c r="JP61" t="str">
        <f>IF($IP61="",IF($IW61="","",_xlfn.XLOOKUP($IW61,'①契約承認フロー　プリセット'!$E$2:$X$2,'①契約承認フロー　プリセット'!$E$3:$X$3)),'⑤案件貼り付けシート(E6~→A2へ縦横替えで）'!IP61)</f>
        <v/>
      </c>
      <c r="JQ61" t="str">
        <f>IF($IP61="",IF($IW61="","",_xlfn.XLOOKUP($IW61,'①契約承認フロー　プリセット'!$E$2:$X$2,'①契約承認フロー　プリセット'!$E$4:$X$4)),'⑤案件貼り付けシート(E6~→A2へ縦横替えで）'!IQ61)</f>
        <v/>
      </c>
      <c r="JR61" t="str">
        <f>IF($IP61="",IF($IW61="","",_xlfn.XLOOKUP($IW61,'①契約承認フロー　プリセット'!$E$2:$X$2,'①契約承認フロー　プリセット'!$E$5:$X$5)),'⑤案件貼り付けシート(E6~→A2へ縦横替えで）'!IR61)</f>
        <v/>
      </c>
      <c r="JS61" t="str">
        <f>IF($IP61="",IF($IW61="","",_xlfn.XLOOKUP($IW61,'①契約承認フロー　プリセット'!$E$2:$X$2,'①契約承認フロー　プリセット'!$E$6:$X$6)),'⑤案件貼り付けシート(E6~→A2へ縦横替えで）'!IS61)</f>
        <v/>
      </c>
      <c r="JT61" t="str">
        <f>IF($IP61="",IF($IW61="","",_xlfn.XLOOKUP($IW61,'①契約承認フロー　プリセット'!$E$2:$X$2,'①契約承認フロー　プリセット'!$E$7:$X$7)),'⑤案件貼り付けシート(E6~→A2へ縦横替えで）'!IT61)</f>
        <v/>
      </c>
    </row>
    <row r="62" spans="276:280">
      <c r="JP62" t="str">
        <f>IF($IP62="",IF($IW62="","",_xlfn.XLOOKUP($IW62,'①契約承認フロー　プリセット'!$E$2:$X$2,'①契約承認フロー　プリセット'!$E$3:$X$3)),'⑤案件貼り付けシート(E6~→A2へ縦横替えで）'!IP62)</f>
        <v/>
      </c>
      <c r="JQ62" t="str">
        <f>IF($IP62="",IF($IW62="","",_xlfn.XLOOKUP($IW62,'①契約承認フロー　プリセット'!$E$2:$X$2,'①契約承認フロー　プリセット'!$E$4:$X$4)),'⑤案件貼り付けシート(E6~→A2へ縦横替えで）'!IQ62)</f>
        <v/>
      </c>
      <c r="JR62" t="str">
        <f>IF($IP62="",IF($IW62="","",_xlfn.XLOOKUP($IW62,'①契約承認フロー　プリセット'!$E$2:$X$2,'①契約承認フロー　プリセット'!$E$5:$X$5)),'⑤案件貼り付けシート(E6~→A2へ縦横替えで）'!IR62)</f>
        <v/>
      </c>
      <c r="JS62" t="str">
        <f>IF($IP62="",IF($IW62="","",_xlfn.XLOOKUP($IW62,'①契約承認フロー　プリセット'!$E$2:$X$2,'①契約承認フロー　プリセット'!$E$6:$X$6)),'⑤案件貼り付けシート(E6~→A2へ縦横替えで）'!IS62)</f>
        <v/>
      </c>
      <c r="JT62" t="str">
        <f>IF($IP62="",IF($IW62="","",_xlfn.XLOOKUP($IW62,'①契約承認フロー　プリセット'!$E$2:$X$2,'①契約承認フロー　プリセット'!$E$7:$X$7)),'⑤案件貼り付けシート(E6~→A2へ縦横替えで）'!IT62)</f>
        <v/>
      </c>
    </row>
    <row r="63" spans="276:280">
      <c r="JP63" t="str">
        <f>IF($IP63="",IF($IW63="","",_xlfn.XLOOKUP($IW63,'①契約承認フロー　プリセット'!$E$2:$X$2,'①契約承認フロー　プリセット'!$E$3:$X$3)),'⑤案件貼り付けシート(E6~→A2へ縦横替えで）'!IP63)</f>
        <v/>
      </c>
      <c r="JQ63" t="str">
        <f>IF($IP63="",IF($IW63="","",_xlfn.XLOOKUP($IW63,'①契約承認フロー　プリセット'!$E$2:$X$2,'①契約承認フロー　プリセット'!$E$4:$X$4)),'⑤案件貼り付けシート(E6~→A2へ縦横替えで）'!IQ63)</f>
        <v/>
      </c>
      <c r="JR63" t="str">
        <f>IF($IP63="",IF($IW63="","",_xlfn.XLOOKUP($IW63,'①契約承認フロー　プリセット'!$E$2:$X$2,'①契約承認フロー　プリセット'!$E$5:$X$5)),'⑤案件貼り付けシート(E6~→A2へ縦横替えで）'!IR63)</f>
        <v/>
      </c>
      <c r="JS63" t="str">
        <f>IF($IP63="",IF($IW63="","",_xlfn.XLOOKUP($IW63,'①契約承認フロー　プリセット'!$E$2:$X$2,'①契約承認フロー　プリセット'!$E$6:$X$6)),'⑤案件貼り付けシート(E6~→A2へ縦横替えで）'!IS63)</f>
        <v/>
      </c>
      <c r="JT63" t="str">
        <f>IF($IP63="",IF($IW63="","",_xlfn.XLOOKUP($IW63,'①契約承認フロー　プリセット'!$E$2:$X$2,'①契約承認フロー　プリセット'!$E$7:$X$7)),'⑤案件貼り付けシート(E6~→A2へ縦横替えで）'!IT63)</f>
        <v/>
      </c>
    </row>
    <row r="64" spans="276:280">
      <c r="JP64" t="str">
        <f>IF($IP64="",IF($IW64="","",_xlfn.XLOOKUP($IW64,'①契約承認フロー　プリセット'!$E$2:$X$2,'①契約承認フロー　プリセット'!$E$3:$X$3)),'⑤案件貼り付けシート(E6~→A2へ縦横替えで）'!IP64)</f>
        <v/>
      </c>
      <c r="JQ64" t="str">
        <f>IF($IP64="",IF($IW64="","",_xlfn.XLOOKUP($IW64,'①契約承認フロー　プリセット'!$E$2:$X$2,'①契約承認フロー　プリセット'!$E$4:$X$4)),'⑤案件貼り付けシート(E6~→A2へ縦横替えで）'!IQ64)</f>
        <v/>
      </c>
      <c r="JR64" t="str">
        <f>IF($IP64="",IF($IW64="","",_xlfn.XLOOKUP($IW64,'①契約承認フロー　プリセット'!$E$2:$X$2,'①契約承認フロー　プリセット'!$E$5:$X$5)),'⑤案件貼り付けシート(E6~→A2へ縦横替えで）'!IR64)</f>
        <v/>
      </c>
      <c r="JS64" t="str">
        <f>IF($IP64="",IF($IW64="","",_xlfn.XLOOKUP($IW64,'①契約承認フロー　プリセット'!$E$2:$X$2,'①契約承認フロー　プリセット'!$E$6:$X$6)),'⑤案件貼り付けシート(E6~→A2へ縦横替えで）'!IS64)</f>
        <v/>
      </c>
      <c r="JT64" t="str">
        <f>IF($IP64="",IF($IW64="","",_xlfn.XLOOKUP($IW64,'①契約承認フロー　プリセット'!$E$2:$X$2,'①契約承認フロー　プリセット'!$E$7:$X$7)),'⑤案件貼り付けシート(E6~→A2へ縦横替えで）'!IT64)</f>
        <v/>
      </c>
    </row>
    <row r="65" spans="276:280">
      <c r="JP65" t="str">
        <f>IF($IP65="",IF($IW65="","",_xlfn.XLOOKUP($IW65,'①契約承認フロー　プリセット'!$E$2:$X$2,'①契約承認フロー　プリセット'!$E$3:$X$3)),'⑤案件貼り付けシート(E6~→A2へ縦横替えで）'!IP65)</f>
        <v/>
      </c>
      <c r="JQ65" t="str">
        <f>IF($IP65="",IF($IW65="","",_xlfn.XLOOKUP($IW65,'①契約承認フロー　プリセット'!$E$2:$X$2,'①契約承認フロー　プリセット'!$E$4:$X$4)),'⑤案件貼り付けシート(E6~→A2へ縦横替えで）'!IQ65)</f>
        <v/>
      </c>
      <c r="JR65" t="str">
        <f>IF($IP65="",IF($IW65="","",_xlfn.XLOOKUP($IW65,'①契約承認フロー　プリセット'!$E$2:$X$2,'①契約承認フロー　プリセット'!$E$5:$X$5)),'⑤案件貼り付けシート(E6~→A2へ縦横替えで）'!IR65)</f>
        <v/>
      </c>
      <c r="JS65" t="str">
        <f>IF($IP65="",IF($IW65="","",_xlfn.XLOOKUP($IW65,'①契約承認フロー　プリセット'!$E$2:$X$2,'①契約承認フロー　プリセット'!$E$6:$X$6)),'⑤案件貼り付けシート(E6~→A2へ縦横替えで）'!IS65)</f>
        <v/>
      </c>
      <c r="JT65" t="str">
        <f>IF($IP65="",IF($IW65="","",_xlfn.XLOOKUP($IW65,'①契約承認フロー　プリセット'!$E$2:$X$2,'①契約承認フロー　プリセット'!$E$7:$X$7)),'⑤案件貼り付けシート(E6~→A2へ縦横替えで）'!IT65)</f>
        <v/>
      </c>
    </row>
    <row r="66" spans="276:280">
      <c r="JP66" t="str">
        <f>IF($IP66="",IF($IW66="","",_xlfn.XLOOKUP($IW66,'①契約承認フロー　プリセット'!$E$2:$X$2,'①契約承認フロー　プリセット'!$E$3:$X$3)),'⑤案件貼り付けシート(E6~→A2へ縦横替えで）'!IP66)</f>
        <v/>
      </c>
      <c r="JQ66" t="str">
        <f>IF($IP66="",IF($IW66="","",_xlfn.XLOOKUP($IW66,'①契約承認フロー　プリセット'!$E$2:$X$2,'①契約承認フロー　プリセット'!$E$4:$X$4)),'⑤案件貼り付けシート(E6~→A2へ縦横替えで）'!IQ66)</f>
        <v/>
      </c>
      <c r="JR66" t="str">
        <f>IF($IP66="",IF($IW66="","",_xlfn.XLOOKUP($IW66,'①契約承認フロー　プリセット'!$E$2:$X$2,'①契約承認フロー　プリセット'!$E$5:$X$5)),'⑤案件貼り付けシート(E6~→A2へ縦横替えで）'!IR66)</f>
        <v/>
      </c>
      <c r="JS66" t="str">
        <f>IF($IP66="",IF($IW66="","",_xlfn.XLOOKUP($IW66,'①契約承認フロー　プリセット'!$E$2:$X$2,'①契約承認フロー　プリセット'!$E$6:$X$6)),'⑤案件貼り付けシート(E6~→A2へ縦横替えで）'!IS66)</f>
        <v/>
      </c>
      <c r="JT66" t="str">
        <f>IF($IP66="",IF($IW66="","",_xlfn.XLOOKUP($IW66,'①契約承認フロー　プリセット'!$E$2:$X$2,'①契約承認フロー　プリセット'!$E$7:$X$7)),'⑤案件貼り付けシート(E6~→A2へ縦横替えで）'!IT66)</f>
        <v/>
      </c>
    </row>
    <row r="67" spans="276:280">
      <c r="JP67" t="str">
        <f>IF($IP67="",IF($IW67="","",_xlfn.XLOOKUP($IW67,'①契約承認フロー　プリセット'!$E$2:$X$2,'①契約承認フロー　プリセット'!$E$3:$X$3)),'⑤案件貼り付けシート(E6~→A2へ縦横替えで）'!IP67)</f>
        <v/>
      </c>
      <c r="JQ67" t="str">
        <f>IF($IP67="",IF($IW67="","",_xlfn.XLOOKUP($IW67,'①契約承認フロー　プリセット'!$E$2:$X$2,'①契約承認フロー　プリセット'!$E$4:$X$4)),'⑤案件貼り付けシート(E6~→A2へ縦横替えで）'!IQ67)</f>
        <v/>
      </c>
      <c r="JR67" t="str">
        <f>IF($IP67="",IF($IW67="","",_xlfn.XLOOKUP($IW67,'①契約承認フロー　プリセット'!$E$2:$X$2,'①契約承認フロー　プリセット'!$E$5:$X$5)),'⑤案件貼り付けシート(E6~→A2へ縦横替えで）'!IR67)</f>
        <v/>
      </c>
      <c r="JS67" t="str">
        <f>IF($IP67="",IF($IW67="","",_xlfn.XLOOKUP($IW67,'①契約承認フロー　プリセット'!$E$2:$X$2,'①契約承認フロー　プリセット'!$E$6:$X$6)),'⑤案件貼り付けシート(E6~→A2へ縦横替えで）'!IS67)</f>
        <v/>
      </c>
      <c r="JT67" t="str">
        <f>IF($IP67="",IF($IW67="","",_xlfn.XLOOKUP($IW67,'①契約承認フロー　プリセット'!$E$2:$X$2,'①契約承認フロー　プリセット'!$E$7:$X$7)),'⑤案件貼り付けシート(E6~→A2へ縦横替えで）'!IT67)</f>
        <v/>
      </c>
    </row>
    <row r="68" spans="276:280">
      <c r="JP68" t="str">
        <f>IF($IP68="",IF($IW68="","",_xlfn.XLOOKUP($IW68,'①契約承認フロー　プリセット'!$E$2:$X$2,'①契約承認フロー　プリセット'!$E$3:$X$3)),'⑤案件貼り付けシート(E6~→A2へ縦横替えで）'!IP68)</f>
        <v/>
      </c>
      <c r="JQ68" t="str">
        <f>IF($IP68="",IF($IW68="","",_xlfn.XLOOKUP($IW68,'①契約承認フロー　プリセット'!$E$2:$X$2,'①契約承認フロー　プリセット'!$E$4:$X$4)),'⑤案件貼り付けシート(E6~→A2へ縦横替えで）'!IQ68)</f>
        <v/>
      </c>
      <c r="JR68" t="str">
        <f>IF($IP68="",IF($IW68="","",_xlfn.XLOOKUP($IW68,'①契約承認フロー　プリセット'!$E$2:$X$2,'①契約承認フロー　プリセット'!$E$5:$X$5)),'⑤案件貼り付けシート(E6~→A2へ縦横替えで）'!IR68)</f>
        <v/>
      </c>
      <c r="JS68" t="str">
        <f>IF($IP68="",IF($IW68="","",_xlfn.XLOOKUP($IW68,'①契約承認フロー　プリセット'!$E$2:$X$2,'①契約承認フロー　プリセット'!$E$6:$X$6)),'⑤案件貼り付けシート(E6~→A2へ縦横替えで）'!IS68)</f>
        <v/>
      </c>
      <c r="JT68" t="str">
        <f>IF($IP68="",IF($IW68="","",_xlfn.XLOOKUP($IW68,'①契約承認フロー　プリセット'!$E$2:$X$2,'①契約承認フロー　プリセット'!$E$7:$X$7)),'⑤案件貼り付けシート(E6~→A2へ縦横替えで）'!IT68)</f>
        <v/>
      </c>
    </row>
    <row r="69" spans="276:280">
      <c r="JP69" t="str">
        <f>IF($IP69="",IF($IW69="","",_xlfn.XLOOKUP($IW69,'①契約承認フロー　プリセット'!$E$2:$X$2,'①契約承認フロー　プリセット'!$E$3:$X$3)),'⑤案件貼り付けシート(E6~→A2へ縦横替えで）'!IP69)</f>
        <v/>
      </c>
      <c r="JQ69" t="str">
        <f>IF($IP69="",IF($IW69="","",_xlfn.XLOOKUP($IW69,'①契約承認フロー　プリセット'!$E$2:$X$2,'①契約承認フロー　プリセット'!$E$4:$X$4)),'⑤案件貼り付けシート(E6~→A2へ縦横替えで）'!IQ69)</f>
        <v/>
      </c>
      <c r="JR69" t="str">
        <f>IF($IP69="",IF($IW69="","",_xlfn.XLOOKUP($IW69,'①契約承認フロー　プリセット'!$E$2:$X$2,'①契約承認フロー　プリセット'!$E$5:$X$5)),'⑤案件貼り付けシート(E6~→A2へ縦横替えで）'!IR69)</f>
        <v/>
      </c>
      <c r="JS69" t="str">
        <f>IF($IP69="",IF($IW69="","",_xlfn.XLOOKUP($IW69,'①契約承認フロー　プリセット'!$E$2:$X$2,'①契約承認フロー　プリセット'!$E$6:$X$6)),'⑤案件貼り付けシート(E6~→A2へ縦横替えで）'!IS69)</f>
        <v/>
      </c>
      <c r="JT69" t="str">
        <f>IF($IP69="",IF($IW69="","",_xlfn.XLOOKUP($IW69,'①契約承認フロー　プリセット'!$E$2:$X$2,'①契約承認フロー　プリセット'!$E$7:$X$7)),'⑤案件貼り付けシート(E6~→A2へ縦横替えで）'!IT69)</f>
        <v/>
      </c>
    </row>
    <row r="70" spans="276:280">
      <c r="JP70" t="str">
        <f>IF($IP70="",IF($IW70="","",_xlfn.XLOOKUP($IW70,'①契約承認フロー　プリセット'!$E$2:$X$2,'①契約承認フロー　プリセット'!$E$3:$X$3)),'⑤案件貼り付けシート(E6~→A2へ縦横替えで）'!IP70)</f>
        <v/>
      </c>
      <c r="JQ70" t="str">
        <f>IF($IP70="",IF($IW70="","",_xlfn.XLOOKUP($IW70,'①契約承認フロー　プリセット'!$E$2:$X$2,'①契約承認フロー　プリセット'!$E$4:$X$4)),'⑤案件貼り付けシート(E6~→A2へ縦横替えで）'!IQ70)</f>
        <v/>
      </c>
      <c r="JR70" t="str">
        <f>IF($IP70="",IF($IW70="","",_xlfn.XLOOKUP($IW70,'①契約承認フロー　プリセット'!$E$2:$X$2,'①契約承認フロー　プリセット'!$E$5:$X$5)),'⑤案件貼り付けシート(E6~→A2へ縦横替えで）'!IR70)</f>
        <v/>
      </c>
      <c r="JS70" t="str">
        <f>IF($IP70="",IF($IW70="","",_xlfn.XLOOKUP($IW70,'①契約承認フロー　プリセット'!$E$2:$X$2,'①契約承認フロー　プリセット'!$E$6:$X$6)),'⑤案件貼り付けシート(E6~→A2へ縦横替えで）'!IS70)</f>
        <v/>
      </c>
      <c r="JT70" t="str">
        <f>IF($IP70="",IF($IW70="","",_xlfn.XLOOKUP($IW70,'①契約承認フロー　プリセット'!$E$2:$X$2,'①契約承認フロー　プリセット'!$E$7:$X$7)),'⑤案件貼り付けシート(E6~→A2へ縦横替えで）'!IT70)</f>
        <v/>
      </c>
    </row>
    <row r="71" spans="276:280">
      <c r="JP71" t="str">
        <f>IF($IP71="",IF($IW71="","",_xlfn.XLOOKUP($IW71,'①契約承認フロー　プリセット'!$E$2:$X$2,'①契約承認フロー　プリセット'!$E$3:$X$3)),'⑤案件貼り付けシート(E6~→A2へ縦横替えで）'!IP71)</f>
        <v/>
      </c>
      <c r="JQ71" t="str">
        <f>IF($IP71="",IF($IW71="","",_xlfn.XLOOKUP($IW71,'①契約承認フロー　プリセット'!$E$2:$X$2,'①契約承認フロー　プリセット'!$E$4:$X$4)),'⑤案件貼り付けシート(E6~→A2へ縦横替えで）'!IQ71)</f>
        <v/>
      </c>
      <c r="JR71" t="str">
        <f>IF($IP71="",IF($IW71="","",_xlfn.XLOOKUP($IW71,'①契約承認フロー　プリセット'!$E$2:$X$2,'①契約承認フロー　プリセット'!$E$5:$X$5)),'⑤案件貼り付けシート(E6~→A2へ縦横替えで）'!IR71)</f>
        <v/>
      </c>
      <c r="JS71" t="str">
        <f>IF($IP71="",IF($IW71="","",_xlfn.XLOOKUP($IW71,'①契約承認フロー　プリセット'!$E$2:$X$2,'①契約承認フロー　プリセット'!$E$6:$X$6)),'⑤案件貼り付けシート(E6~→A2へ縦横替えで）'!IS71)</f>
        <v/>
      </c>
      <c r="JT71" t="str">
        <f>IF($IP71="",IF($IW71="","",_xlfn.XLOOKUP($IW71,'①契約承認フロー　プリセット'!$E$2:$X$2,'①契約承認フロー　プリセット'!$E$7:$X$7)),'⑤案件貼り付けシート(E6~→A2へ縦横替えで）'!IT71)</f>
        <v/>
      </c>
    </row>
    <row r="72" spans="276:280">
      <c r="JP72" t="str">
        <f>IF($IP72="",IF($IW72="","",_xlfn.XLOOKUP($IW72,'①契約承認フロー　プリセット'!$E$2:$X$2,'①契約承認フロー　プリセット'!$E$3:$X$3)),'⑤案件貼り付けシート(E6~→A2へ縦横替えで）'!IP72)</f>
        <v/>
      </c>
      <c r="JQ72" t="str">
        <f>IF($IP72="",IF($IW72="","",_xlfn.XLOOKUP($IW72,'①契約承認フロー　プリセット'!$E$2:$X$2,'①契約承認フロー　プリセット'!$E$4:$X$4)),'⑤案件貼り付けシート(E6~→A2へ縦横替えで）'!IQ72)</f>
        <v/>
      </c>
      <c r="JR72" t="str">
        <f>IF($IP72="",IF($IW72="","",_xlfn.XLOOKUP($IW72,'①契約承認フロー　プリセット'!$E$2:$X$2,'①契約承認フロー　プリセット'!$E$5:$X$5)),'⑤案件貼り付けシート(E6~→A2へ縦横替えで）'!IR72)</f>
        <v/>
      </c>
      <c r="JS72" t="str">
        <f>IF($IP72="",IF($IW72="","",_xlfn.XLOOKUP($IW72,'①契約承認フロー　プリセット'!$E$2:$X$2,'①契約承認フロー　プリセット'!$E$6:$X$6)),'⑤案件貼り付けシート(E6~→A2へ縦横替えで）'!IS72)</f>
        <v/>
      </c>
      <c r="JT72" t="str">
        <f>IF($IP72="",IF($IW72="","",_xlfn.XLOOKUP($IW72,'①契約承認フロー　プリセット'!$E$2:$X$2,'①契約承認フロー　プリセット'!$E$7:$X$7)),'⑤案件貼り付けシート(E6~→A2へ縦横替えで）'!IT72)</f>
        <v/>
      </c>
    </row>
    <row r="73" spans="276:280">
      <c r="JP73" t="str">
        <f>IF($IP73="",IF($IW73="","",_xlfn.XLOOKUP($IW73,'①契約承認フロー　プリセット'!$E$2:$X$2,'①契約承認フロー　プリセット'!$E$3:$X$3)),'⑤案件貼り付けシート(E6~→A2へ縦横替えで）'!IP73)</f>
        <v/>
      </c>
      <c r="JQ73" t="str">
        <f>IF($IP73="",IF($IW73="","",_xlfn.XLOOKUP($IW73,'①契約承認フロー　プリセット'!$E$2:$X$2,'①契約承認フロー　プリセット'!$E$4:$X$4)),'⑤案件貼り付けシート(E6~→A2へ縦横替えで）'!IQ73)</f>
        <v/>
      </c>
      <c r="JR73" t="str">
        <f>IF($IP73="",IF($IW73="","",_xlfn.XLOOKUP($IW73,'①契約承認フロー　プリセット'!$E$2:$X$2,'①契約承認フロー　プリセット'!$E$5:$X$5)),'⑤案件貼り付けシート(E6~→A2へ縦横替えで）'!IR73)</f>
        <v/>
      </c>
      <c r="JS73" t="str">
        <f>IF($IP73="",IF($IW73="","",_xlfn.XLOOKUP($IW73,'①契約承認フロー　プリセット'!$E$2:$X$2,'①契約承認フロー　プリセット'!$E$6:$X$6)),'⑤案件貼り付けシート(E6~→A2へ縦横替えで）'!IS73)</f>
        <v/>
      </c>
      <c r="JT73" t="str">
        <f>IF($IP73="",IF($IW73="","",_xlfn.XLOOKUP($IW73,'①契約承認フロー　プリセット'!$E$2:$X$2,'①契約承認フロー　プリセット'!$E$7:$X$7)),'⑤案件貼り付けシート(E6~→A2へ縦横替えで）'!IT73)</f>
        <v/>
      </c>
    </row>
    <row r="74" spans="276:280">
      <c r="JP74" t="str">
        <f>IF($IP74="",IF($IW74="","",_xlfn.XLOOKUP($IW74,'①契約承認フロー　プリセット'!$E$2:$X$2,'①契約承認フロー　プリセット'!$E$3:$X$3)),'⑤案件貼り付けシート(E6~→A2へ縦横替えで）'!IP74)</f>
        <v/>
      </c>
      <c r="JQ74" t="str">
        <f>IF($IP74="",IF($IW74="","",_xlfn.XLOOKUP($IW74,'①契約承認フロー　プリセット'!$E$2:$X$2,'①契約承認フロー　プリセット'!$E$4:$X$4)),'⑤案件貼り付けシート(E6~→A2へ縦横替えで）'!IQ74)</f>
        <v/>
      </c>
      <c r="JR74" t="str">
        <f>IF($IP74="",IF($IW74="","",_xlfn.XLOOKUP($IW74,'①契約承認フロー　プリセット'!$E$2:$X$2,'①契約承認フロー　プリセット'!$E$5:$X$5)),'⑤案件貼り付けシート(E6~→A2へ縦横替えで）'!IR74)</f>
        <v/>
      </c>
      <c r="JS74" t="str">
        <f>IF($IP74="",IF($IW74="","",_xlfn.XLOOKUP($IW74,'①契約承認フロー　プリセット'!$E$2:$X$2,'①契約承認フロー　プリセット'!$E$6:$X$6)),'⑤案件貼り付けシート(E6~→A2へ縦横替えで）'!IS74)</f>
        <v/>
      </c>
      <c r="JT74" t="str">
        <f>IF($IP74="",IF($IW74="","",_xlfn.XLOOKUP($IW74,'①契約承認フロー　プリセット'!$E$2:$X$2,'①契約承認フロー　プリセット'!$E$7:$X$7)),'⑤案件貼り付けシート(E6~→A2へ縦横替えで）'!IT74)</f>
        <v/>
      </c>
    </row>
    <row r="75" spans="276:280">
      <c r="JP75" t="str">
        <f>IF($IP75="",IF($IW75="","",_xlfn.XLOOKUP($IW75,'①契約承認フロー　プリセット'!$E$2:$X$2,'①契約承認フロー　プリセット'!$E$3:$X$3)),'⑤案件貼り付けシート(E6~→A2へ縦横替えで）'!IP75)</f>
        <v/>
      </c>
      <c r="JQ75" t="str">
        <f>IF($IP75="",IF($IW75="","",_xlfn.XLOOKUP($IW75,'①契約承認フロー　プリセット'!$E$2:$X$2,'①契約承認フロー　プリセット'!$E$4:$X$4)),'⑤案件貼り付けシート(E6~→A2へ縦横替えで）'!IQ75)</f>
        <v/>
      </c>
      <c r="JR75" t="str">
        <f>IF($IP75="",IF($IW75="","",_xlfn.XLOOKUP($IW75,'①契約承認フロー　プリセット'!$E$2:$X$2,'①契約承認フロー　プリセット'!$E$5:$X$5)),'⑤案件貼り付けシート(E6~→A2へ縦横替えで）'!IR75)</f>
        <v/>
      </c>
      <c r="JS75" t="str">
        <f>IF($IP75="",IF($IW75="","",_xlfn.XLOOKUP($IW75,'①契約承認フロー　プリセット'!$E$2:$X$2,'①契約承認フロー　プリセット'!$E$6:$X$6)),'⑤案件貼り付けシート(E6~→A2へ縦横替えで）'!IS75)</f>
        <v/>
      </c>
      <c r="JT75" t="str">
        <f>IF($IP75="",IF($IW75="","",_xlfn.XLOOKUP($IW75,'①契約承認フロー　プリセット'!$E$2:$X$2,'①契約承認フロー　プリセット'!$E$7:$X$7)),'⑤案件貼り付けシート(E6~→A2へ縦横替えで）'!IT75)</f>
        <v/>
      </c>
    </row>
    <row r="76" spans="276:280">
      <c r="JP76" t="str">
        <f>IF($IP76="",IF($IW76="","",_xlfn.XLOOKUP($IW76,'①契約承認フロー　プリセット'!$E$2:$X$2,'①契約承認フロー　プリセット'!$E$3:$X$3)),'⑤案件貼り付けシート(E6~→A2へ縦横替えで）'!IP76)</f>
        <v/>
      </c>
      <c r="JQ76" t="str">
        <f>IF($IP76="",IF($IW76="","",_xlfn.XLOOKUP($IW76,'①契約承認フロー　プリセット'!$E$2:$X$2,'①契約承認フロー　プリセット'!$E$4:$X$4)),'⑤案件貼り付けシート(E6~→A2へ縦横替えで）'!IQ76)</f>
        <v/>
      </c>
      <c r="JR76" t="str">
        <f>IF($IP76="",IF($IW76="","",_xlfn.XLOOKUP($IW76,'①契約承認フロー　プリセット'!$E$2:$X$2,'①契約承認フロー　プリセット'!$E$5:$X$5)),'⑤案件貼り付けシート(E6~→A2へ縦横替えで）'!IR76)</f>
        <v/>
      </c>
      <c r="JS76" t="str">
        <f>IF($IP76="",IF($IW76="","",_xlfn.XLOOKUP($IW76,'①契約承認フロー　プリセット'!$E$2:$X$2,'①契約承認フロー　プリセット'!$E$6:$X$6)),'⑤案件貼り付けシート(E6~→A2へ縦横替えで）'!IS76)</f>
        <v/>
      </c>
      <c r="JT76" t="str">
        <f>IF($IP76="",IF($IW76="","",_xlfn.XLOOKUP($IW76,'①契約承認フロー　プリセット'!$E$2:$X$2,'①契約承認フロー　プリセット'!$E$7:$X$7)),'⑤案件貼り付けシート(E6~→A2へ縦横替えで）'!IT76)</f>
        <v/>
      </c>
    </row>
    <row r="77" spans="276:280">
      <c r="JP77" t="str">
        <f>IF($IP77="",IF($IW77="","",_xlfn.XLOOKUP($IW77,'①契約承認フロー　プリセット'!$E$2:$X$2,'①契約承認フロー　プリセット'!$E$3:$X$3)),'⑤案件貼り付けシート(E6~→A2へ縦横替えで）'!IP77)</f>
        <v/>
      </c>
      <c r="JQ77" t="str">
        <f>IF($IP77="",IF($IW77="","",_xlfn.XLOOKUP($IW77,'①契約承認フロー　プリセット'!$E$2:$X$2,'①契約承認フロー　プリセット'!$E$4:$X$4)),'⑤案件貼り付けシート(E6~→A2へ縦横替えで）'!IQ77)</f>
        <v/>
      </c>
      <c r="JR77" t="str">
        <f>IF($IP77="",IF($IW77="","",_xlfn.XLOOKUP($IW77,'①契約承認フロー　プリセット'!$E$2:$X$2,'①契約承認フロー　プリセット'!$E$5:$X$5)),'⑤案件貼り付けシート(E6~→A2へ縦横替えで）'!IR77)</f>
        <v/>
      </c>
      <c r="JS77" t="str">
        <f>IF($IP77="",IF($IW77="","",_xlfn.XLOOKUP($IW77,'①契約承認フロー　プリセット'!$E$2:$X$2,'①契約承認フロー　プリセット'!$E$6:$X$6)),'⑤案件貼り付けシート(E6~→A2へ縦横替えで）'!IS77)</f>
        <v/>
      </c>
      <c r="JT77" t="str">
        <f>IF($IP77="",IF($IW77="","",_xlfn.XLOOKUP($IW77,'①契約承認フロー　プリセット'!$E$2:$X$2,'①契約承認フロー　プリセット'!$E$7:$X$7)),'⑤案件貼り付けシート(E6~→A2へ縦横替えで）'!IT77)</f>
        <v/>
      </c>
    </row>
    <row r="78" spans="276:280">
      <c r="JP78" t="str">
        <f>IF($IP78="",IF($IW78="","",_xlfn.XLOOKUP($IW78,'①契約承認フロー　プリセット'!$E$2:$X$2,'①契約承認フロー　プリセット'!$E$3:$X$3)),'⑤案件貼り付けシート(E6~→A2へ縦横替えで）'!IP78)</f>
        <v/>
      </c>
      <c r="JQ78" t="str">
        <f>IF($IP78="",IF($IW78="","",_xlfn.XLOOKUP($IW78,'①契約承認フロー　プリセット'!$E$2:$X$2,'①契約承認フロー　プリセット'!$E$4:$X$4)),'⑤案件貼り付けシート(E6~→A2へ縦横替えで）'!IQ78)</f>
        <v/>
      </c>
      <c r="JR78" t="str">
        <f>IF($IP78="",IF($IW78="","",_xlfn.XLOOKUP($IW78,'①契約承認フロー　プリセット'!$E$2:$X$2,'①契約承認フロー　プリセット'!$E$5:$X$5)),'⑤案件貼り付けシート(E6~→A2へ縦横替えで）'!IR78)</f>
        <v/>
      </c>
      <c r="JS78" t="str">
        <f>IF($IP78="",IF($IW78="","",_xlfn.XLOOKUP($IW78,'①契約承認フロー　プリセット'!$E$2:$X$2,'①契約承認フロー　プリセット'!$E$6:$X$6)),'⑤案件貼り付けシート(E6~→A2へ縦横替えで）'!IS78)</f>
        <v/>
      </c>
      <c r="JT78" t="str">
        <f>IF($IP78="",IF($IW78="","",_xlfn.XLOOKUP($IW78,'①契約承認フロー　プリセット'!$E$2:$X$2,'①契約承認フロー　プリセット'!$E$7:$X$7)),'⑤案件貼り付けシート(E6~→A2へ縦横替えで）'!IT78)</f>
        <v/>
      </c>
    </row>
    <row r="79" spans="276:280">
      <c r="JP79" t="str">
        <f>IF($IP79="",IF($IW79="","",_xlfn.XLOOKUP($IW79,'①契約承認フロー　プリセット'!$E$2:$X$2,'①契約承認フロー　プリセット'!$E$3:$X$3)),'⑤案件貼り付けシート(E6~→A2へ縦横替えで）'!IP79)</f>
        <v/>
      </c>
      <c r="JQ79" t="str">
        <f>IF($IP79="",IF($IW79="","",_xlfn.XLOOKUP($IW79,'①契約承認フロー　プリセット'!$E$2:$X$2,'①契約承認フロー　プリセット'!$E$4:$X$4)),'⑤案件貼り付けシート(E6~→A2へ縦横替えで）'!IQ79)</f>
        <v/>
      </c>
      <c r="JR79" t="str">
        <f>IF($IP79="",IF($IW79="","",_xlfn.XLOOKUP($IW79,'①契約承認フロー　プリセット'!$E$2:$X$2,'①契約承認フロー　プリセット'!$E$5:$X$5)),'⑤案件貼り付けシート(E6~→A2へ縦横替えで）'!IR79)</f>
        <v/>
      </c>
      <c r="JS79" t="str">
        <f>IF($IP79="",IF($IW79="","",_xlfn.XLOOKUP($IW79,'①契約承認フロー　プリセット'!$E$2:$X$2,'①契約承認フロー　プリセット'!$E$6:$X$6)),'⑤案件貼り付けシート(E6~→A2へ縦横替えで）'!IS79)</f>
        <v/>
      </c>
      <c r="JT79" t="str">
        <f>IF($IP79="",IF($IW79="","",_xlfn.XLOOKUP($IW79,'①契約承認フロー　プリセット'!$E$2:$X$2,'①契約承認フロー　プリセット'!$E$7:$X$7)),'⑤案件貼り付けシート(E6~→A2へ縦横替えで）'!IT79)</f>
        <v/>
      </c>
    </row>
    <row r="80" spans="276:280">
      <c r="JP80" t="str">
        <f>IF($IP80="",IF($IW80="","",_xlfn.XLOOKUP($IW80,'①契約承認フロー　プリセット'!$E$2:$X$2,'①契約承認フロー　プリセット'!$E$3:$X$3)),'⑤案件貼り付けシート(E6~→A2へ縦横替えで）'!IP80)</f>
        <v/>
      </c>
      <c r="JQ80" t="str">
        <f>IF($IP80="",IF($IW80="","",_xlfn.XLOOKUP($IW80,'①契約承認フロー　プリセット'!$E$2:$X$2,'①契約承認フロー　プリセット'!$E$4:$X$4)),'⑤案件貼り付けシート(E6~→A2へ縦横替えで）'!IQ80)</f>
        <v/>
      </c>
      <c r="JR80" t="str">
        <f>IF($IP80="",IF($IW80="","",_xlfn.XLOOKUP($IW80,'①契約承認フロー　プリセット'!$E$2:$X$2,'①契約承認フロー　プリセット'!$E$5:$X$5)),'⑤案件貼り付けシート(E6~→A2へ縦横替えで）'!IR80)</f>
        <v/>
      </c>
      <c r="JS80" t="str">
        <f>IF($IP80="",IF($IW80="","",_xlfn.XLOOKUP($IW80,'①契約承認フロー　プリセット'!$E$2:$X$2,'①契約承認フロー　プリセット'!$E$6:$X$6)),'⑤案件貼り付けシート(E6~→A2へ縦横替えで）'!IS80)</f>
        <v/>
      </c>
      <c r="JT80" t="str">
        <f>IF($IP80="",IF($IW80="","",_xlfn.XLOOKUP($IW80,'①契約承認フロー　プリセット'!$E$2:$X$2,'①契約承認フロー　プリセット'!$E$7:$X$7)),'⑤案件貼り付けシート(E6~→A2へ縦横替えで）'!IT80)</f>
        <v/>
      </c>
    </row>
    <row r="81" spans="276:280">
      <c r="JP81" t="str">
        <f>IF($IP81="",IF($IW81="","",_xlfn.XLOOKUP($IW81,'①契約承認フロー　プリセット'!$E$2:$X$2,'①契約承認フロー　プリセット'!$E$3:$X$3)),'⑤案件貼り付けシート(E6~→A2へ縦横替えで）'!IP81)</f>
        <v/>
      </c>
      <c r="JQ81" t="str">
        <f>IF($IP81="",IF($IW81="","",_xlfn.XLOOKUP($IW81,'①契約承認フロー　プリセット'!$E$2:$X$2,'①契約承認フロー　プリセット'!$E$4:$X$4)),'⑤案件貼り付けシート(E6~→A2へ縦横替えで）'!IQ81)</f>
        <v/>
      </c>
      <c r="JR81" t="str">
        <f>IF($IP81="",IF($IW81="","",_xlfn.XLOOKUP($IW81,'①契約承認フロー　プリセット'!$E$2:$X$2,'①契約承認フロー　プリセット'!$E$5:$X$5)),'⑤案件貼り付けシート(E6~→A2へ縦横替えで）'!IR81)</f>
        <v/>
      </c>
      <c r="JS81" t="str">
        <f>IF($IP81="",IF($IW81="","",_xlfn.XLOOKUP($IW81,'①契約承認フロー　プリセット'!$E$2:$X$2,'①契約承認フロー　プリセット'!$E$6:$X$6)),'⑤案件貼り付けシート(E6~→A2へ縦横替えで）'!IS81)</f>
        <v/>
      </c>
      <c r="JT81" t="str">
        <f>IF($IP81="",IF($IW81="","",_xlfn.XLOOKUP($IW81,'①契約承認フロー　プリセット'!$E$2:$X$2,'①契約承認フロー　プリセット'!$E$7:$X$7)),'⑤案件貼り付けシート(E6~→A2へ縦横替えで）'!IT81)</f>
        <v/>
      </c>
    </row>
    <row r="82" spans="276:280">
      <c r="JP82" t="str">
        <f>IF($IP82="",IF($IW82="","",_xlfn.XLOOKUP($IW82,'①契約承認フロー　プリセット'!$E$2:$X$2,'①契約承認フロー　プリセット'!$E$3:$X$3)),'⑤案件貼り付けシート(E6~→A2へ縦横替えで）'!IP82)</f>
        <v/>
      </c>
      <c r="JQ82" t="str">
        <f>IF($IP82="",IF($IW82="","",_xlfn.XLOOKUP($IW82,'①契約承認フロー　プリセット'!$E$2:$X$2,'①契約承認フロー　プリセット'!$E$4:$X$4)),'⑤案件貼り付けシート(E6~→A2へ縦横替えで）'!IQ82)</f>
        <v/>
      </c>
      <c r="JR82" t="str">
        <f>IF($IP82="",IF($IW82="","",_xlfn.XLOOKUP($IW82,'①契約承認フロー　プリセット'!$E$2:$X$2,'①契約承認フロー　プリセット'!$E$5:$X$5)),'⑤案件貼り付けシート(E6~→A2へ縦横替えで）'!IR82)</f>
        <v/>
      </c>
      <c r="JS82" t="str">
        <f>IF($IP82="",IF($IW82="","",_xlfn.XLOOKUP($IW82,'①契約承認フロー　プリセット'!$E$2:$X$2,'①契約承認フロー　プリセット'!$E$6:$X$6)),'⑤案件貼り付けシート(E6~→A2へ縦横替えで）'!IS82)</f>
        <v/>
      </c>
      <c r="JT82" t="str">
        <f>IF($IP82="",IF($IW82="","",_xlfn.XLOOKUP($IW82,'①契約承認フロー　プリセット'!$E$2:$X$2,'①契約承認フロー　プリセット'!$E$7:$X$7)),'⑤案件貼り付けシート(E6~→A2へ縦横替えで）'!IT82)</f>
        <v/>
      </c>
    </row>
    <row r="83" spans="276:280">
      <c r="JP83" t="str">
        <f>IF($IP83="",IF($IW83="","",_xlfn.XLOOKUP($IW83,'①契約承認フロー　プリセット'!$E$2:$X$2,'①契約承認フロー　プリセット'!$E$3:$X$3)),'⑤案件貼り付けシート(E6~→A2へ縦横替えで）'!IP83)</f>
        <v/>
      </c>
      <c r="JQ83" t="str">
        <f>IF($IP83="",IF($IW83="","",_xlfn.XLOOKUP($IW83,'①契約承認フロー　プリセット'!$E$2:$X$2,'①契約承認フロー　プリセット'!$E$4:$X$4)),'⑤案件貼り付けシート(E6~→A2へ縦横替えで）'!IQ83)</f>
        <v/>
      </c>
      <c r="JR83" t="str">
        <f>IF($IP83="",IF($IW83="","",_xlfn.XLOOKUP($IW83,'①契約承認フロー　プリセット'!$E$2:$X$2,'①契約承認フロー　プリセット'!$E$5:$X$5)),'⑤案件貼り付けシート(E6~→A2へ縦横替えで）'!IR83)</f>
        <v/>
      </c>
      <c r="JS83" t="str">
        <f>IF($IP83="",IF($IW83="","",_xlfn.XLOOKUP($IW83,'①契約承認フロー　プリセット'!$E$2:$X$2,'①契約承認フロー　プリセット'!$E$6:$X$6)),'⑤案件貼り付けシート(E6~→A2へ縦横替えで）'!IS83)</f>
        <v/>
      </c>
      <c r="JT83" t="str">
        <f>IF($IP83="",IF($IW83="","",_xlfn.XLOOKUP($IW83,'①契約承認フロー　プリセット'!$E$2:$X$2,'①契約承認フロー　プリセット'!$E$7:$X$7)),'⑤案件貼り付けシート(E6~→A2へ縦横替えで）'!IT83)</f>
        <v/>
      </c>
    </row>
    <row r="84" spans="276:280">
      <c r="JP84" t="str">
        <f>IF($IP84="",IF($IW84="","",_xlfn.XLOOKUP($IW84,'①契約承認フロー　プリセット'!$E$2:$X$2,'①契約承認フロー　プリセット'!$E$3:$X$3)),'⑤案件貼り付けシート(E6~→A2へ縦横替えで）'!IP84)</f>
        <v/>
      </c>
      <c r="JQ84" t="str">
        <f>IF($IP84="",IF($IW84="","",_xlfn.XLOOKUP($IW84,'①契約承認フロー　プリセット'!$E$2:$X$2,'①契約承認フロー　プリセット'!$E$4:$X$4)),'⑤案件貼り付けシート(E6~→A2へ縦横替えで）'!IQ84)</f>
        <v/>
      </c>
      <c r="JR84" t="str">
        <f>IF($IP84="",IF($IW84="","",_xlfn.XLOOKUP($IW84,'①契約承認フロー　プリセット'!$E$2:$X$2,'①契約承認フロー　プリセット'!$E$5:$X$5)),'⑤案件貼り付けシート(E6~→A2へ縦横替えで）'!IR84)</f>
        <v/>
      </c>
      <c r="JS84" t="str">
        <f>IF($IP84="",IF($IW84="","",_xlfn.XLOOKUP($IW84,'①契約承認フロー　プリセット'!$E$2:$X$2,'①契約承認フロー　プリセット'!$E$6:$X$6)),'⑤案件貼り付けシート(E6~→A2へ縦横替えで）'!IS84)</f>
        <v/>
      </c>
      <c r="JT84" t="str">
        <f>IF($IP84="",IF($IW84="","",_xlfn.XLOOKUP($IW84,'①契約承認フロー　プリセット'!$E$2:$X$2,'①契約承認フロー　プリセット'!$E$7:$X$7)),'⑤案件貼り付けシート(E6~→A2へ縦横替えで）'!IT84)</f>
        <v/>
      </c>
    </row>
    <row r="85" spans="276:280">
      <c r="JP85" t="str">
        <f>IF($IP85="",IF($IW85="","",_xlfn.XLOOKUP($IW85,'①契約承認フロー　プリセット'!$E$2:$X$2,'①契約承認フロー　プリセット'!$E$3:$X$3)),'⑤案件貼り付けシート(E6~→A2へ縦横替えで）'!IP85)</f>
        <v/>
      </c>
      <c r="JQ85" t="str">
        <f>IF($IP85="",IF($IW85="","",_xlfn.XLOOKUP($IW85,'①契約承認フロー　プリセット'!$E$2:$X$2,'①契約承認フロー　プリセット'!$E$4:$X$4)),'⑤案件貼り付けシート(E6~→A2へ縦横替えで）'!IQ85)</f>
        <v/>
      </c>
      <c r="JR85" t="str">
        <f>IF($IP85="",IF($IW85="","",_xlfn.XLOOKUP($IW85,'①契約承認フロー　プリセット'!$E$2:$X$2,'①契約承認フロー　プリセット'!$E$5:$X$5)),'⑤案件貼り付けシート(E6~→A2へ縦横替えで）'!IR85)</f>
        <v/>
      </c>
      <c r="JS85" t="str">
        <f>IF($IP85="",IF($IW85="","",_xlfn.XLOOKUP($IW85,'①契約承認フロー　プリセット'!$E$2:$X$2,'①契約承認フロー　プリセット'!$E$6:$X$6)),'⑤案件貼り付けシート(E6~→A2へ縦横替えで）'!IS85)</f>
        <v/>
      </c>
      <c r="JT85" t="str">
        <f>IF($IP85="",IF($IW85="","",_xlfn.XLOOKUP($IW85,'①契約承認フロー　プリセット'!$E$2:$X$2,'①契約承認フロー　プリセット'!$E$7:$X$7)),'⑤案件貼り付けシート(E6~→A2へ縦横替えで）'!IT85)</f>
        <v/>
      </c>
    </row>
    <row r="86" spans="276:280">
      <c r="JP86" t="str">
        <f>IF($IP86="",IF($IW86="","",_xlfn.XLOOKUP($IW86,'①契約承認フロー　プリセット'!$E$2:$X$2,'①契約承認フロー　プリセット'!$E$3:$X$3)),'⑤案件貼り付けシート(E6~→A2へ縦横替えで）'!IP86)</f>
        <v/>
      </c>
      <c r="JQ86" t="str">
        <f>IF($IP86="",IF($IW86="","",_xlfn.XLOOKUP($IW86,'①契約承認フロー　プリセット'!$E$2:$X$2,'①契約承認フロー　プリセット'!$E$4:$X$4)),'⑤案件貼り付けシート(E6~→A2へ縦横替えで）'!IQ86)</f>
        <v/>
      </c>
      <c r="JR86" t="str">
        <f>IF($IP86="",IF($IW86="","",_xlfn.XLOOKUP($IW86,'①契約承認フロー　プリセット'!$E$2:$X$2,'①契約承認フロー　プリセット'!$E$5:$X$5)),'⑤案件貼り付けシート(E6~→A2へ縦横替えで）'!IR86)</f>
        <v/>
      </c>
      <c r="JS86" t="str">
        <f>IF($IP86="",IF($IW86="","",_xlfn.XLOOKUP($IW86,'①契約承認フロー　プリセット'!$E$2:$X$2,'①契約承認フロー　プリセット'!$E$6:$X$6)),'⑤案件貼り付けシート(E6~→A2へ縦横替えで）'!IS86)</f>
        <v/>
      </c>
      <c r="JT86" t="str">
        <f>IF($IP86="",IF($IW86="","",_xlfn.XLOOKUP($IW86,'①契約承認フロー　プリセット'!$E$2:$X$2,'①契約承認フロー　プリセット'!$E$7:$X$7)),'⑤案件貼り付けシート(E6~→A2へ縦横替えで）'!IT86)</f>
        <v/>
      </c>
    </row>
    <row r="87" spans="276:280">
      <c r="JP87" t="str">
        <f>IF($IP87="",IF($IW87="","",_xlfn.XLOOKUP($IW87,'①契約承認フロー　プリセット'!$E$2:$X$2,'①契約承認フロー　プリセット'!$E$3:$X$3)),'⑤案件貼り付けシート(E6~→A2へ縦横替えで）'!IP87)</f>
        <v/>
      </c>
      <c r="JQ87" t="str">
        <f>IF($IP87="",IF($IW87="","",_xlfn.XLOOKUP($IW87,'①契約承認フロー　プリセット'!$E$2:$X$2,'①契約承認フロー　プリセット'!$E$4:$X$4)),'⑤案件貼り付けシート(E6~→A2へ縦横替えで）'!IQ87)</f>
        <v/>
      </c>
      <c r="JR87" t="str">
        <f>IF($IP87="",IF($IW87="","",_xlfn.XLOOKUP($IW87,'①契約承認フロー　プリセット'!$E$2:$X$2,'①契約承認フロー　プリセット'!$E$5:$X$5)),'⑤案件貼り付けシート(E6~→A2へ縦横替えで）'!IR87)</f>
        <v/>
      </c>
      <c r="JS87" t="str">
        <f>IF($IP87="",IF($IW87="","",_xlfn.XLOOKUP($IW87,'①契約承認フロー　プリセット'!$E$2:$X$2,'①契約承認フロー　プリセット'!$E$6:$X$6)),'⑤案件貼り付けシート(E6~→A2へ縦横替えで）'!IS87)</f>
        <v/>
      </c>
      <c r="JT87" t="str">
        <f>IF($IP87="",IF($IW87="","",_xlfn.XLOOKUP($IW87,'①契約承認フロー　プリセット'!$E$2:$X$2,'①契約承認フロー　プリセット'!$E$7:$X$7)),'⑤案件貼り付けシート(E6~→A2へ縦横替えで）'!IT87)</f>
        <v/>
      </c>
    </row>
    <row r="88" spans="276:280">
      <c r="JP88" t="str">
        <f>IF($IP88="",IF($IW88="","",_xlfn.XLOOKUP($IW88,'①契約承認フロー　プリセット'!$E$2:$X$2,'①契約承認フロー　プリセット'!$E$3:$X$3)),'⑤案件貼り付けシート(E6~→A2へ縦横替えで）'!IP88)</f>
        <v/>
      </c>
      <c r="JQ88" t="str">
        <f>IF($IP88="",IF($IW88="","",_xlfn.XLOOKUP($IW88,'①契約承認フロー　プリセット'!$E$2:$X$2,'①契約承認フロー　プリセット'!$E$4:$X$4)),'⑤案件貼り付けシート(E6~→A2へ縦横替えで）'!IQ88)</f>
        <v/>
      </c>
      <c r="JR88" t="str">
        <f>IF($IP88="",IF($IW88="","",_xlfn.XLOOKUP($IW88,'①契約承認フロー　プリセット'!$E$2:$X$2,'①契約承認フロー　プリセット'!$E$5:$X$5)),'⑤案件貼り付けシート(E6~→A2へ縦横替えで）'!IR88)</f>
        <v/>
      </c>
      <c r="JS88" t="str">
        <f>IF($IP88="",IF($IW88="","",_xlfn.XLOOKUP($IW88,'①契約承認フロー　プリセット'!$E$2:$X$2,'①契約承認フロー　プリセット'!$E$6:$X$6)),'⑤案件貼り付けシート(E6~→A2へ縦横替えで）'!IS88)</f>
        <v/>
      </c>
      <c r="JT88" t="str">
        <f>IF($IP88="",IF($IW88="","",_xlfn.XLOOKUP($IW88,'①契約承認フロー　プリセット'!$E$2:$X$2,'①契約承認フロー　プリセット'!$E$7:$X$7)),'⑤案件貼り付けシート(E6~→A2へ縦横替えで）'!IT88)</f>
        <v/>
      </c>
    </row>
    <row r="89" spans="276:280">
      <c r="JP89" t="str">
        <f>IF($IP89="",IF($IW89="","",_xlfn.XLOOKUP($IW89,'①契約承認フロー　プリセット'!$E$2:$X$2,'①契約承認フロー　プリセット'!$E$3:$X$3)),'⑤案件貼り付けシート(E6~→A2へ縦横替えで）'!IP89)</f>
        <v/>
      </c>
      <c r="JQ89" t="str">
        <f>IF($IP89="",IF($IW89="","",_xlfn.XLOOKUP($IW89,'①契約承認フロー　プリセット'!$E$2:$X$2,'①契約承認フロー　プリセット'!$E$4:$X$4)),'⑤案件貼り付けシート(E6~→A2へ縦横替えで）'!IQ89)</f>
        <v/>
      </c>
      <c r="JR89" t="str">
        <f>IF($IP89="",IF($IW89="","",_xlfn.XLOOKUP($IW89,'①契約承認フロー　プリセット'!$E$2:$X$2,'①契約承認フロー　プリセット'!$E$5:$X$5)),'⑤案件貼り付けシート(E6~→A2へ縦横替えで）'!IR89)</f>
        <v/>
      </c>
      <c r="JS89" t="str">
        <f>IF($IP89="",IF($IW89="","",_xlfn.XLOOKUP($IW89,'①契約承認フロー　プリセット'!$E$2:$X$2,'①契約承認フロー　プリセット'!$E$6:$X$6)),'⑤案件貼り付けシート(E6~→A2へ縦横替えで）'!IS89)</f>
        <v/>
      </c>
      <c r="JT89" t="str">
        <f>IF($IP89="",IF($IW89="","",_xlfn.XLOOKUP($IW89,'①契約承認フロー　プリセット'!$E$2:$X$2,'①契約承認フロー　プリセット'!$E$7:$X$7)),'⑤案件貼り付けシート(E6~→A2へ縦横替えで）'!IT89)</f>
        <v/>
      </c>
    </row>
    <row r="90" spans="276:280">
      <c r="JP90" t="str">
        <f>IF($IP90="",IF($IW90="","",_xlfn.XLOOKUP($IW90,'①契約承認フロー　プリセット'!$E$2:$X$2,'①契約承認フロー　プリセット'!$E$3:$X$3)),'⑤案件貼り付けシート(E6~→A2へ縦横替えで）'!IP90)</f>
        <v/>
      </c>
      <c r="JQ90" t="str">
        <f>IF($IP90="",IF($IW90="","",_xlfn.XLOOKUP($IW90,'①契約承認フロー　プリセット'!$E$2:$X$2,'①契約承認フロー　プリセット'!$E$4:$X$4)),'⑤案件貼り付けシート(E6~→A2へ縦横替えで）'!IQ90)</f>
        <v/>
      </c>
      <c r="JR90" t="str">
        <f>IF($IP90="",IF($IW90="","",_xlfn.XLOOKUP($IW90,'①契約承認フロー　プリセット'!$E$2:$X$2,'①契約承認フロー　プリセット'!$E$5:$X$5)),'⑤案件貼り付けシート(E6~→A2へ縦横替えで）'!IR90)</f>
        <v/>
      </c>
      <c r="JS90" t="str">
        <f>IF($IP90="",IF($IW90="","",_xlfn.XLOOKUP($IW90,'①契約承認フロー　プリセット'!$E$2:$X$2,'①契約承認フロー　プリセット'!$E$6:$X$6)),'⑤案件貼り付けシート(E6~→A2へ縦横替えで）'!IS90)</f>
        <v/>
      </c>
      <c r="JT90" t="str">
        <f>IF($IP90="",IF($IW90="","",_xlfn.XLOOKUP($IW90,'①契約承認フロー　プリセット'!$E$2:$X$2,'①契約承認フロー　プリセット'!$E$7:$X$7)),'⑤案件貼り付けシート(E6~→A2へ縦横替えで）'!IT90)</f>
        <v/>
      </c>
    </row>
    <row r="91" spans="276:280">
      <c r="JP91" t="str">
        <f>IF($IP91="",IF($IW91="","",_xlfn.XLOOKUP($IW91,'①契約承認フロー　プリセット'!$E$2:$X$2,'①契約承認フロー　プリセット'!$E$3:$X$3)),'⑤案件貼り付けシート(E6~→A2へ縦横替えで）'!IP91)</f>
        <v/>
      </c>
      <c r="JQ91" t="str">
        <f>IF($IP91="",IF($IW91="","",_xlfn.XLOOKUP($IW91,'①契約承認フロー　プリセット'!$E$2:$X$2,'①契約承認フロー　プリセット'!$E$4:$X$4)),'⑤案件貼り付けシート(E6~→A2へ縦横替えで）'!IQ91)</f>
        <v/>
      </c>
      <c r="JR91" t="str">
        <f>IF($IP91="",IF($IW91="","",_xlfn.XLOOKUP($IW91,'①契約承認フロー　プリセット'!$E$2:$X$2,'①契約承認フロー　プリセット'!$E$5:$X$5)),'⑤案件貼り付けシート(E6~→A2へ縦横替えで）'!IR91)</f>
        <v/>
      </c>
      <c r="JS91" t="str">
        <f>IF($IP91="",IF($IW91="","",_xlfn.XLOOKUP($IW91,'①契約承認フロー　プリセット'!$E$2:$X$2,'①契約承認フロー　プリセット'!$E$6:$X$6)),'⑤案件貼り付けシート(E6~→A2へ縦横替えで）'!IS91)</f>
        <v/>
      </c>
      <c r="JT91" t="str">
        <f>IF($IP91="",IF($IW91="","",_xlfn.XLOOKUP($IW91,'①契約承認フロー　プリセット'!$E$2:$X$2,'①契約承認フロー　プリセット'!$E$7:$X$7)),'⑤案件貼り付けシート(E6~→A2へ縦横替えで）'!IT91)</f>
        <v/>
      </c>
    </row>
    <row r="92" spans="276:280">
      <c r="JP92" t="str">
        <f>IF($IP92="",IF($IW92="","",_xlfn.XLOOKUP($IW92,'①契約承認フロー　プリセット'!$E$2:$X$2,'①契約承認フロー　プリセット'!$E$3:$X$3)),'⑤案件貼り付けシート(E6~→A2へ縦横替えで）'!IP92)</f>
        <v/>
      </c>
      <c r="JQ92" t="str">
        <f>IF($IP92="",IF($IW92="","",_xlfn.XLOOKUP($IW92,'①契約承認フロー　プリセット'!$E$2:$X$2,'①契約承認フロー　プリセット'!$E$4:$X$4)),'⑤案件貼り付けシート(E6~→A2へ縦横替えで）'!IQ92)</f>
        <v/>
      </c>
      <c r="JR92" t="str">
        <f>IF($IP92="",IF($IW92="","",_xlfn.XLOOKUP($IW92,'①契約承認フロー　プリセット'!$E$2:$X$2,'①契約承認フロー　プリセット'!$E$5:$X$5)),'⑤案件貼り付けシート(E6~→A2へ縦横替えで）'!IR92)</f>
        <v/>
      </c>
      <c r="JS92" t="str">
        <f>IF($IP92="",IF($IW92="","",_xlfn.XLOOKUP($IW92,'①契約承認フロー　プリセット'!$E$2:$X$2,'①契約承認フロー　プリセット'!$E$6:$X$6)),'⑤案件貼り付けシート(E6~→A2へ縦横替えで）'!IS92)</f>
        <v/>
      </c>
      <c r="JT92" t="str">
        <f>IF($IP92="",IF($IW92="","",_xlfn.XLOOKUP($IW92,'①契約承認フロー　プリセット'!$E$2:$X$2,'①契約承認フロー　プリセット'!$E$7:$X$7)),'⑤案件貼り付けシート(E6~→A2へ縦横替えで）'!IT92)</f>
        <v/>
      </c>
    </row>
    <row r="93" spans="276:280">
      <c r="JP93" t="str">
        <f>IF($IP93="",IF($IW93="","",_xlfn.XLOOKUP($IW93,'①契約承認フロー　プリセット'!$E$2:$X$2,'①契約承認フロー　プリセット'!$E$3:$X$3)),'⑤案件貼り付けシート(E6~→A2へ縦横替えで）'!IP93)</f>
        <v/>
      </c>
      <c r="JQ93" t="str">
        <f>IF($IP93="",IF($IW93="","",_xlfn.XLOOKUP($IW93,'①契約承認フロー　プリセット'!$E$2:$X$2,'①契約承認フロー　プリセット'!$E$4:$X$4)),'⑤案件貼り付けシート(E6~→A2へ縦横替えで）'!IQ93)</f>
        <v/>
      </c>
      <c r="JR93" t="str">
        <f>IF($IP93="",IF($IW93="","",_xlfn.XLOOKUP($IW93,'①契約承認フロー　プリセット'!$E$2:$X$2,'①契約承認フロー　プリセット'!$E$5:$X$5)),'⑤案件貼り付けシート(E6~→A2へ縦横替えで）'!IR93)</f>
        <v/>
      </c>
      <c r="JS93" t="str">
        <f>IF($IP93="",IF($IW93="","",_xlfn.XLOOKUP($IW93,'①契約承認フロー　プリセット'!$E$2:$X$2,'①契約承認フロー　プリセット'!$E$6:$X$6)),'⑤案件貼り付けシート(E6~→A2へ縦横替えで）'!IS93)</f>
        <v/>
      </c>
      <c r="JT93" t="str">
        <f>IF($IP93="",IF($IW93="","",_xlfn.XLOOKUP($IW93,'①契約承認フロー　プリセット'!$E$2:$X$2,'①契約承認フロー　プリセット'!$E$7:$X$7)),'⑤案件貼り付けシート(E6~→A2へ縦横替えで）'!IT93)</f>
        <v/>
      </c>
    </row>
    <row r="94" spans="276:280">
      <c r="JP94" t="str">
        <f>IF($IP94="",IF($IW94="","",_xlfn.XLOOKUP($IW94,'①契約承認フロー　プリセット'!$E$2:$X$2,'①契約承認フロー　プリセット'!$E$3:$X$3)),'⑤案件貼り付けシート(E6~→A2へ縦横替えで）'!IP94)</f>
        <v/>
      </c>
      <c r="JQ94" t="str">
        <f>IF($IP94="",IF($IW94="","",_xlfn.XLOOKUP($IW94,'①契約承認フロー　プリセット'!$E$2:$X$2,'①契約承認フロー　プリセット'!$E$4:$X$4)),'⑤案件貼り付けシート(E6~→A2へ縦横替えで）'!IQ94)</f>
        <v/>
      </c>
      <c r="JR94" t="str">
        <f>IF($IP94="",IF($IW94="","",_xlfn.XLOOKUP($IW94,'①契約承認フロー　プリセット'!$E$2:$X$2,'①契約承認フロー　プリセット'!$E$5:$X$5)),'⑤案件貼り付けシート(E6~→A2へ縦横替えで）'!IR94)</f>
        <v/>
      </c>
      <c r="JS94" t="str">
        <f>IF($IP94="",IF($IW94="","",_xlfn.XLOOKUP($IW94,'①契約承認フロー　プリセット'!$E$2:$X$2,'①契約承認フロー　プリセット'!$E$6:$X$6)),'⑤案件貼り付けシート(E6~→A2へ縦横替えで）'!IS94)</f>
        <v/>
      </c>
      <c r="JT94" t="str">
        <f>IF($IP94="",IF($IW94="","",_xlfn.XLOOKUP($IW94,'①契約承認フロー　プリセット'!$E$2:$X$2,'①契約承認フロー　プリセット'!$E$7:$X$7)),'⑤案件貼り付けシート(E6~→A2へ縦横替えで）'!IT94)</f>
        <v/>
      </c>
    </row>
    <row r="95" spans="276:280">
      <c r="JP95" t="str">
        <f>IF($IP95="",IF($IW95="","",_xlfn.XLOOKUP($IW95,'①契約承認フロー　プリセット'!$E$2:$X$2,'①契約承認フロー　プリセット'!$E$3:$X$3)),'⑤案件貼り付けシート(E6~→A2へ縦横替えで）'!IP95)</f>
        <v/>
      </c>
      <c r="JQ95" t="str">
        <f>IF($IP95="",IF($IW95="","",_xlfn.XLOOKUP($IW95,'①契約承認フロー　プリセット'!$E$2:$X$2,'①契約承認フロー　プリセット'!$E$4:$X$4)),'⑤案件貼り付けシート(E6~→A2へ縦横替えで）'!IQ95)</f>
        <v/>
      </c>
      <c r="JR95" t="str">
        <f>IF($IP95="",IF($IW95="","",_xlfn.XLOOKUP($IW95,'①契約承認フロー　プリセット'!$E$2:$X$2,'①契約承認フロー　プリセット'!$E$5:$X$5)),'⑤案件貼り付けシート(E6~→A2へ縦横替えで）'!IR95)</f>
        <v/>
      </c>
      <c r="JS95" t="str">
        <f>IF($IP95="",IF($IW95="","",_xlfn.XLOOKUP($IW95,'①契約承認フロー　プリセット'!$E$2:$X$2,'①契約承認フロー　プリセット'!$E$6:$X$6)),'⑤案件貼り付けシート(E6~→A2へ縦横替えで）'!IS95)</f>
        <v/>
      </c>
      <c r="JT95" t="str">
        <f>IF($IP95="",IF($IW95="","",_xlfn.XLOOKUP($IW95,'①契約承認フロー　プリセット'!$E$2:$X$2,'①契約承認フロー　プリセット'!$E$7:$X$7)),'⑤案件貼り付けシート(E6~→A2へ縦横替えで）'!IT95)</f>
        <v/>
      </c>
    </row>
    <row r="96" spans="276:280">
      <c r="JP96" t="str">
        <f>IF($IP96="",IF($IW96="","",_xlfn.XLOOKUP($IW96,'①契約承認フロー　プリセット'!$E$2:$X$2,'①契約承認フロー　プリセット'!$E$3:$X$3)),'⑤案件貼り付けシート(E6~→A2へ縦横替えで）'!IP96)</f>
        <v/>
      </c>
      <c r="JQ96" t="str">
        <f>IF($IP96="",IF($IW96="","",_xlfn.XLOOKUP($IW96,'①契約承認フロー　プリセット'!$E$2:$X$2,'①契約承認フロー　プリセット'!$E$4:$X$4)),'⑤案件貼り付けシート(E6~→A2へ縦横替えで）'!IQ96)</f>
        <v/>
      </c>
      <c r="JR96" t="str">
        <f>IF($IP96="",IF($IW96="","",_xlfn.XLOOKUP($IW96,'①契約承認フロー　プリセット'!$E$2:$X$2,'①契約承認フロー　プリセット'!$E$5:$X$5)),'⑤案件貼り付けシート(E6~→A2へ縦横替えで）'!IR96)</f>
        <v/>
      </c>
      <c r="JS96" t="str">
        <f>IF($IP96="",IF($IW96="","",_xlfn.XLOOKUP($IW96,'①契約承認フロー　プリセット'!$E$2:$X$2,'①契約承認フロー　プリセット'!$E$6:$X$6)),'⑤案件貼り付けシート(E6~→A2へ縦横替えで）'!IS96)</f>
        <v/>
      </c>
      <c r="JT96" t="str">
        <f>IF($IP96="",IF($IW96="","",_xlfn.XLOOKUP($IW96,'①契約承認フロー　プリセット'!$E$2:$X$2,'①契約承認フロー　プリセット'!$E$7:$X$7)),'⑤案件貼り付けシート(E6~→A2へ縦横替えで）'!IT96)</f>
        <v/>
      </c>
    </row>
    <row r="97" spans="276:280">
      <c r="JP97" t="str">
        <f>IF($IP97="",IF($IW97="","",_xlfn.XLOOKUP($IW97,'①契約承認フロー　プリセット'!$E$2:$X$2,'①契約承認フロー　プリセット'!$E$3:$X$3)),'⑤案件貼り付けシート(E6~→A2へ縦横替えで）'!IP97)</f>
        <v/>
      </c>
      <c r="JQ97" t="str">
        <f>IF($IP97="",IF($IW97="","",_xlfn.XLOOKUP($IW97,'①契約承認フロー　プリセット'!$E$2:$X$2,'①契約承認フロー　プリセット'!$E$4:$X$4)),'⑤案件貼り付けシート(E6~→A2へ縦横替えで）'!IQ97)</f>
        <v/>
      </c>
      <c r="JR97" t="str">
        <f>IF($IP97="",IF($IW97="","",_xlfn.XLOOKUP($IW97,'①契約承認フロー　プリセット'!$E$2:$X$2,'①契約承認フロー　プリセット'!$E$5:$X$5)),'⑤案件貼り付けシート(E6~→A2へ縦横替えで）'!IR97)</f>
        <v/>
      </c>
      <c r="JS97" t="str">
        <f>IF($IP97="",IF($IW97="","",_xlfn.XLOOKUP($IW97,'①契約承認フロー　プリセット'!$E$2:$X$2,'①契約承認フロー　プリセット'!$E$6:$X$6)),'⑤案件貼り付けシート(E6~→A2へ縦横替えで）'!IS97)</f>
        <v/>
      </c>
      <c r="JT97" t="str">
        <f>IF($IP97="",IF($IW97="","",_xlfn.XLOOKUP($IW97,'①契約承認フロー　プリセット'!$E$2:$X$2,'①契約承認フロー　プリセット'!$E$7:$X$7)),'⑤案件貼り付けシート(E6~→A2へ縦横替えで）'!IT97)</f>
        <v/>
      </c>
    </row>
    <row r="98" spans="276:280">
      <c r="JP98" t="str">
        <f>IF($IP98="",IF($IW98="","",_xlfn.XLOOKUP($IW98,'①契約承認フロー　プリセット'!$E$2:$X$2,'①契約承認フロー　プリセット'!$E$3:$X$3)),'⑤案件貼り付けシート(E6~→A2へ縦横替えで）'!IP98)</f>
        <v/>
      </c>
      <c r="JQ98" t="str">
        <f>IF($IP98="",IF($IW98="","",_xlfn.XLOOKUP($IW98,'①契約承認フロー　プリセット'!$E$2:$X$2,'①契約承認フロー　プリセット'!$E$4:$X$4)),'⑤案件貼り付けシート(E6~→A2へ縦横替えで）'!IQ98)</f>
        <v/>
      </c>
      <c r="JR98" t="str">
        <f>IF($IP98="",IF($IW98="","",_xlfn.XLOOKUP($IW98,'①契約承認フロー　プリセット'!$E$2:$X$2,'①契約承認フロー　プリセット'!$E$5:$X$5)),'⑤案件貼り付けシート(E6~→A2へ縦横替えで）'!IR98)</f>
        <v/>
      </c>
      <c r="JS98" t="str">
        <f>IF($IP98="",IF($IW98="","",_xlfn.XLOOKUP($IW98,'①契約承認フロー　プリセット'!$E$2:$X$2,'①契約承認フロー　プリセット'!$E$6:$X$6)),'⑤案件貼り付けシート(E6~→A2へ縦横替えで）'!IS98)</f>
        <v/>
      </c>
      <c r="JT98" t="str">
        <f>IF($IP98="",IF($IW98="","",_xlfn.XLOOKUP($IW98,'①契約承認フロー　プリセット'!$E$2:$X$2,'①契約承認フロー　プリセット'!$E$7:$X$7)),'⑤案件貼り付けシート(E6~→A2へ縦横替えで）'!IT98)</f>
        <v/>
      </c>
    </row>
    <row r="99" spans="276:280">
      <c r="JP99" t="str">
        <f>IF($IP99="",IF($IW99="","",_xlfn.XLOOKUP($IW99,'①契約承認フロー　プリセット'!$E$2:$X$2,'①契約承認フロー　プリセット'!$E$3:$X$3)),'⑤案件貼り付けシート(E6~→A2へ縦横替えで）'!IP99)</f>
        <v/>
      </c>
      <c r="JQ99" t="str">
        <f>IF($IP99="",IF($IW99="","",_xlfn.XLOOKUP($IW99,'①契約承認フロー　プリセット'!$E$2:$X$2,'①契約承認フロー　プリセット'!$E$4:$X$4)),'⑤案件貼り付けシート(E6~→A2へ縦横替えで）'!IQ99)</f>
        <v/>
      </c>
      <c r="JR99" t="str">
        <f>IF($IP99="",IF($IW99="","",_xlfn.XLOOKUP($IW99,'①契約承認フロー　プリセット'!$E$2:$X$2,'①契約承認フロー　プリセット'!$E$5:$X$5)),'⑤案件貼り付けシート(E6~→A2へ縦横替えで）'!IR99)</f>
        <v/>
      </c>
      <c r="JS99" t="str">
        <f>IF($IP99="",IF($IW99="","",_xlfn.XLOOKUP($IW99,'①契約承認フロー　プリセット'!$E$2:$X$2,'①契約承認フロー　プリセット'!$E$6:$X$6)),'⑤案件貼り付けシート(E6~→A2へ縦横替えで）'!IS99)</f>
        <v/>
      </c>
      <c r="JT99" t="str">
        <f>IF($IP99="",IF($IW99="","",_xlfn.XLOOKUP($IW99,'①契約承認フロー　プリセット'!$E$2:$X$2,'①契約承認フロー　プリセット'!$E$7:$X$7)),'⑤案件貼り付けシート(E6~→A2へ縦横替えで）'!IT99)</f>
        <v/>
      </c>
    </row>
    <row r="100" spans="276:280">
      <c r="JP100" t="str">
        <f>IF($IP100="",IF($IW100="","",_xlfn.XLOOKUP($IW100,'①契約承認フロー　プリセット'!$E$2:$X$2,'①契約承認フロー　プリセット'!$E$3:$X$3)),'⑤案件貼り付けシート(E6~→A2へ縦横替えで）'!IP100)</f>
        <v/>
      </c>
      <c r="JQ100" t="str">
        <f>IF($IP100="",IF($IW100="","",_xlfn.XLOOKUP($IW100,'①契約承認フロー　プリセット'!$E$2:$X$2,'①契約承認フロー　プリセット'!$E$4:$X$4)),'⑤案件貼り付けシート(E6~→A2へ縦横替えで）'!IQ100)</f>
        <v/>
      </c>
      <c r="JR100" t="str">
        <f>IF($IP100="",IF($IW100="","",_xlfn.XLOOKUP($IW100,'①契約承認フロー　プリセット'!$E$2:$X$2,'①契約承認フロー　プリセット'!$E$5:$X$5)),'⑤案件貼り付けシート(E6~→A2へ縦横替えで）'!IR100)</f>
        <v/>
      </c>
      <c r="JS100" t="str">
        <f>IF($IP100="",IF($IW100="","",_xlfn.XLOOKUP($IW100,'①契約承認フロー　プリセット'!$E$2:$X$2,'①契約承認フロー　プリセット'!$E$6:$X$6)),'⑤案件貼り付けシート(E6~→A2へ縦横替えで）'!IS100)</f>
        <v/>
      </c>
      <c r="JT100" t="str">
        <f>IF($IP100="",IF($IW100="","",_xlfn.XLOOKUP($IW100,'①契約承認フロー　プリセット'!$E$2:$X$2,'①契約承認フロー　プリセット'!$E$7:$X$7)),'⑤案件貼り付けシート(E6~→A2へ縦横替えで）'!IT100)</f>
        <v/>
      </c>
    </row>
    <row r="101" spans="276:280">
      <c r="JP101" t="str">
        <f>IF($IP101="",IF($IW101="","",_xlfn.XLOOKUP($IW101,'①契約承認フロー　プリセット'!$E$2:$X$2,'①契約承認フロー　プリセット'!$E$3:$X$3)),'⑤案件貼り付けシート(E6~→A2へ縦横替えで）'!IP101)</f>
        <v/>
      </c>
      <c r="JQ101" t="str">
        <f>IF($IP101="",IF($IW101="","",_xlfn.XLOOKUP($IW101,'①契約承認フロー　プリセット'!$E$2:$X$2,'①契約承認フロー　プリセット'!$E$4:$X$4)),'⑤案件貼り付けシート(E6~→A2へ縦横替えで）'!IQ101)</f>
        <v/>
      </c>
      <c r="JR101" t="str">
        <f>IF($IP101="",IF($IW101="","",_xlfn.XLOOKUP($IW101,'①契約承認フロー　プリセット'!$E$2:$X$2,'①契約承認フロー　プリセット'!$E$5:$X$5)),'⑤案件貼り付けシート(E6~→A2へ縦横替えで）'!IR101)</f>
        <v/>
      </c>
      <c r="JS101" t="str">
        <f>IF($IP101="",IF($IW101="","",_xlfn.XLOOKUP($IW101,'①契約承認フロー　プリセット'!$E$2:$X$2,'①契約承認フロー　プリセット'!$E$6:$X$6)),'⑤案件貼り付けシート(E6~→A2へ縦横替えで）'!IS101)</f>
        <v/>
      </c>
      <c r="JT101" t="str">
        <f>IF($IP101="",IF($IW101="","",_xlfn.XLOOKUP($IW101,'①契約承認フロー　プリセット'!$E$2:$X$2,'①契約承認フロー　プリセット'!$E$7:$X$7)),'⑤案件貼り付けシート(E6~→A2へ縦横替えで）'!IT101)</f>
        <v/>
      </c>
    </row>
  </sheetData>
  <phoneticPr fontId="18"/>
  <conditionalFormatting sqref="A2:A3">
    <cfRule type="cellIs" dxfId="125" priority="122" operator="equal">
      <formula>""</formula>
    </cfRule>
  </conditionalFormatting>
  <conditionalFormatting sqref="C2:C3">
    <cfRule type="cellIs" dxfId="124" priority="121" operator="equal">
      <formula>""</formula>
    </cfRule>
  </conditionalFormatting>
  <conditionalFormatting sqref="G2:H3">
    <cfRule type="cellIs" dxfId="123" priority="43" operator="equal">
      <formula>""</formula>
    </cfRule>
  </conditionalFormatting>
  <conditionalFormatting sqref="N2:Q3">
    <cfRule type="cellIs" dxfId="122" priority="42" operator="equal">
      <formula>""</formula>
    </cfRule>
  </conditionalFormatting>
  <conditionalFormatting sqref="U2:U3">
    <cfRule type="cellIs" dxfId="121" priority="120" operator="equal">
      <formula>""</formula>
    </cfRule>
  </conditionalFormatting>
  <conditionalFormatting sqref="Z2:Z3">
    <cfRule type="cellIs" dxfId="120" priority="119" operator="equal">
      <formula>""</formula>
    </cfRule>
  </conditionalFormatting>
  <conditionalFormatting sqref="AA2:AA3">
    <cfRule type="expression" dxfId="119" priority="86">
      <formula>AA$31=""</formula>
    </cfRule>
  </conditionalFormatting>
  <conditionalFormatting sqref="AB2:AB3">
    <cfRule type="expression" dxfId="118" priority="85">
      <formula>OR(AB$31="",AB$32="")</formula>
    </cfRule>
  </conditionalFormatting>
  <conditionalFormatting sqref="AC2:AC3">
    <cfRule type="expression" dxfId="117" priority="84">
      <formula>OR(AC$31="",AC$32="",AC$33="")</formula>
    </cfRule>
  </conditionalFormatting>
  <conditionalFormatting sqref="AD2:AD3">
    <cfRule type="cellIs" dxfId="116" priority="118" operator="equal">
      <formula>""</formula>
    </cfRule>
  </conditionalFormatting>
  <conditionalFormatting sqref="AG2:AG3">
    <cfRule type="cellIs" dxfId="115" priority="117" operator="equal">
      <formula>""</formula>
    </cfRule>
  </conditionalFormatting>
  <conditionalFormatting sqref="AH2:AH3">
    <cfRule type="expression" dxfId="114" priority="83">
      <formula>AH$38=""</formula>
    </cfRule>
  </conditionalFormatting>
  <conditionalFormatting sqref="AI2:AI3">
    <cfRule type="expression" dxfId="113" priority="82">
      <formula>OR(AI$38="",AI$39="")</formula>
    </cfRule>
  </conditionalFormatting>
  <conditionalFormatting sqref="AJ2:AJ3">
    <cfRule type="expression" dxfId="112" priority="81">
      <formula>OR(AJ$38="",AJ$39="",AJ$40="")</formula>
    </cfRule>
  </conditionalFormatting>
  <conditionalFormatting sqref="AM2:AM3">
    <cfRule type="cellIs" dxfId="111" priority="116" operator="equal">
      <formula>""</formula>
    </cfRule>
  </conditionalFormatting>
  <conditionalFormatting sqref="AN2:AN3">
    <cfRule type="expression" dxfId="110" priority="80">
      <formula>AN$44=""</formula>
    </cfRule>
  </conditionalFormatting>
  <conditionalFormatting sqref="AO2:AO3">
    <cfRule type="expression" dxfId="109" priority="79">
      <formula>OR(AO$44="",AO$45="")</formula>
    </cfRule>
  </conditionalFormatting>
  <conditionalFormatting sqref="AP2:AP3">
    <cfRule type="expression" dxfId="108" priority="78">
      <formula>OR(AP$44="",AP$45="",AP$46="")</formula>
    </cfRule>
  </conditionalFormatting>
  <conditionalFormatting sqref="AV2:AW3">
    <cfRule type="cellIs" dxfId="107" priority="41" operator="equal">
      <formula>""</formula>
    </cfRule>
  </conditionalFormatting>
  <conditionalFormatting sqref="AX2:AX3">
    <cfRule type="expression" dxfId="106" priority="77">
      <formula>AX$54=""</formula>
    </cfRule>
  </conditionalFormatting>
  <conditionalFormatting sqref="AY2:AY3">
    <cfRule type="expression" dxfId="105" priority="76">
      <formula>OR(AY$54="",AY$55="")</formula>
    </cfRule>
  </conditionalFormatting>
  <conditionalFormatting sqref="BA2:BB3">
    <cfRule type="expression" dxfId="104" priority="58">
      <formula>NOT(BA$57="該当")</formula>
    </cfRule>
  </conditionalFormatting>
  <conditionalFormatting sqref="BG2:BG3">
    <cfRule type="cellIs" dxfId="103" priority="115" operator="equal">
      <formula>""</formula>
    </cfRule>
  </conditionalFormatting>
  <conditionalFormatting sqref="BR2:BR3">
    <cfRule type="expression" dxfId="102" priority="113">
      <formula>AND(BR$74="指定して設定",BR$75="")</formula>
    </cfRule>
    <cfRule type="expression" dxfId="101" priority="75">
      <formula>NOT(BR$74="指定して設定")</formula>
    </cfRule>
  </conditionalFormatting>
  <conditionalFormatting sqref="BS2:BS3">
    <cfRule type="expression" dxfId="100" priority="114">
      <formula>AND(BS$75="毎週",BS$76="")</formula>
    </cfRule>
    <cfRule type="expression" dxfId="99" priority="74">
      <formula>OR(NOT(BS$75="毎週"),NOT(BS$74="指定して設定"))</formula>
    </cfRule>
  </conditionalFormatting>
  <conditionalFormatting sqref="BT2:BT3">
    <cfRule type="expression" dxfId="98" priority="112">
      <formula>AND(BT$75="その他",BT$77="")</formula>
    </cfRule>
    <cfRule type="expression" dxfId="97" priority="73">
      <formula>OR(NOT(BT$75="その他"),NOT(BT$74="指定して設定"))</formula>
    </cfRule>
  </conditionalFormatting>
  <conditionalFormatting sqref="BV2:BV3">
    <cfRule type="expression" dxfId="96" priority="72">
      <formula>NOT(BV$74="指定して設定")</formula>
    </cfRule>
    <cfRule type="expression" dxfId="95" priority="111">
      <formula>AND(BV$74="指定して設定",BV$79="")</formula>
    </cfRule>
  </conditionalFormatting>
  <conditionalFormatting sqref="BW2:BW3">
    <cfRule type="expression" dxfId="94" priority="110">
      <formula>AND(BW$79="毎週",BW$80="")</formula>
    </cfRule>
    <cfRule type="expression" dxfId="93" priority="71">
      <formula>OR(NOT(BW$79="毎週"),NOT(BW$74="指定して設定"))</formula>
    </cfRule>
  </conditionalFormatting>
  <conditionalFormatting sqref="BX2:BX3">
    <cfRule type="expression" dxfId="92" priority="109">
      <formula>AND(BX$79="その他",BX$81="")</formula>
    </cfRule>
    <cfRule type="expression" dxfId="91" priority="70">
      <formula>OR(NOT(BX$79="その他"),NOT(BX$74="指定して設定"))</formula>
    </cfRule>
  </conditionalFormatting>
  <conditionalFormatting sqref="CG2:CG3">
    <cfRule type="expression" dxfId="90" priority="107">
      <formula>AND(NOT(CG$91=""),CG$90="")</formula>
    </cfRule>
  </conditionalFormatting>
  <conditionalFormatting sqref="CH2:CH3">
    <cfRule type="expression" dxfId="89" priority="108">
      <formula>AND(NOT(CH$90=""),CH$91="")</formula>
    </cfRule>
  </conditionalFormatting>
  <conditionalFormatting sqref="CI2:CI3">
    <cfRule type="expression" dxfId="88" priority="123">
      <formula>AND(NOT(CI$90=""),NOT(CI$91=""),CI$92="")</formula>
    </cfRule>
  </conditionalFormatting>
  <conditionalFormatting sqref="CJ2:CJ3">
    <cfRule type="expression" dxfId="87" priority="106">
      <formula>AND(CJ$92="固定",CJ$93="")</formula>
    </cfRule>
  </conditionalFormatting>
  <conditionalFormatting sqref="CJ2:CO3">
    <cfRule type="expression" dxfId="86" priority="124">
      <formula>OR(NOT(CJ$92="固定"),CJ$90="",CJ$91="")</formula>
    </cfRule>
  </conditionalFormatting>
  <conditionalFormatting sqref="CK2:CK3">
    <cfRule type="expression" dxfId="85" priority="105">
      <formula>AND(CK$92="固定",CK$94="")</formula>
    </cfRule>
  </conditionalFormatting>
  <conditionalFormatting sqref="CL2:CO3">
    <cfRule type="expression" dxfId="84" priority="57">
      <formula>OR(CL$93="",CL$94="")</formula>
    </cfRule>
  </conditionalFormatting>
  <conditionalFormatting sqref="CN2:CO3">
    <cfRule type="expression" dxfId="83" priority="56">
      <formula>OR(CN$95="",CN$96="")</formula>
    </cfRule>
  </conditionalFormatting>
  <conditionalFormatting sqref="CP2:CP3">
    <cfRule type="expression" dxfId="82" priority="125">
      <formula>OR(CP$90="",CP$91="",NOT(CP$92="固定"))</formula>
    </cfRule>
  </conditionalFormatting>
  <conditionalFormatting sqref="CV2:CV3">
    <cfRule type="expression" dxfId="81" priority="68">
      <formula>AND(NOT(CV$106=""),CV$105="")</formula>
    </cfRule>
  </conditionalFormatting>
  <conditionalFormatting sqref="CW2:CW3">
    <cfRule type="expression" dxfId="80" priority="67">
      <formula>AND(NOT(CW$105=""),CW$106="")</formula>
    </cfRule>
  </conditionalFormatting>
  <conditionalFormatting sqref="CX2:CX3">
    <cfRule type="expression" dxfId="79" priority="66">
      <formula>AND(NOT(CX$105=""),NOT(CX$106=""),CX$107="")</formula>
    </cfRule>
  </conditionalFormatting>
  <conditionalFormatting sqref="CY2:CY3">
    <cfRule type="expression" dxfId="78" priority="65">
      <formula>AND(CY$107="固定",CY$108="")</formula>
    </cfRule>
  </conditionalFormatting>
  <conditionalFormatting sqref="CY2:DE3">
    <cfRule type="expression" dxfId="77" priority="44">
      <formula>OR(CY$105="",CY$106="",NOT(CY$107="固定"))</formula>
    </cfRule>
  </conditionalFormatting>
  <conditionalFormatting sqref="CZ2:CZ3">
    <cfRule type="expression" dxfId="76" priority="64">
      <formula>AND(CZ$107="固定",CZ$109="")</formula>
    </cfRule>
  </conditionalFormatting>
  <conditionalFormatting sqref="DA2:DD3">
    <cfRule type="expression" dxfId="75" priority="46">
      <formula>OR(DA$108="",DA$109="")</formula>
    </cfRule>
  </conditionalFormatting>
  <conditionalFormatting sqref="DC2:DD3">
    <cfRule type="expression" dxfId="74" priority="45">
      <formula>OR(DC$110="",DC$111="")</formula>
    </cfRule>
  </conditionalFormatting>
  <conditionalFormatting sqref="DK2:DK3">
    <cfRule type="expression" dxfId="73" priority="104">
      <formula>AND(NOT(DK$121=""),DK$120="")</formula>
    </cfRule>
  </conditionalFormatting>
  <conditionalFormatting sqref="DL2:DL3">
    <cfRule type="expression" dxfId="72" priority="103">
      <formula>AND(NOT(DL$120=""),DL$121="")</formula>
    </cfRule>
  </conditionalFormatting>
  <conditionalFormatting sqref="DM2:DM3">
    <cfRule type="expression" dxfId="71" priority="102">
      <formula>AND(NOT(DM$120=""),NOT(DM$121=""),DM$122="")</formula>
    </cfRule>
  </conditionalFormatting>
  <conditionalFormatting sqref="DN2:DN3">
    <cfRule type="expression" dxfId="70" priority="101">
      <formula>AND(DN$122="固定",DN$123="")</formula>
    </cfRule>
  </conditionalFormatting>
  <conditionalFormatting sqref="DN2:DT3">
    <cfRule type="expression" dxfId="69" priority="55">
      <formula>OR(DN$120="",DN$121="",NOT(DN$122="固定"))</formula>
    </cfRule>
  </conditionalFormatting>
  <conditionalFormatting sqref="DO2:DO3">
    <cfRule type="expression" dxfId="68" priority="100">
      <formula>AND(DO$122="固定",DO$124="")</formula>
    </cfRule>
  </conditionalFormatting>
  <conditionalFormatting sqref="DP2:DS3">
    <cfRule type="expression" dxfId="67" priority="54">
      <formula>OR(DP$123="",DP$124="")</formula>
    </cfRule>
  </conditionalFormatting>
  <conditionalFormatting sqref="DR2:DS3">
    <cfRule type="expression" dxfId="66" priority="53">
      <formula>OR(DR$125="",DR$126="")</formula>
    </cfRule>
  </conditionalFormatting>
  <conditionalFormatting sqref="EA2:EA3">
    <cfRule type="expression" dxfId="65" priority="99">
      <formula>AND(NOT(EA$137=""),EA$136="")</formula>
    </cfRule>
  </conditionalFormatting>
  <conditionalFormatting sqref="EB2:EB3">
    <cfRule type="expression" dxfId="64" priority="98">
      <formula>AND(NOT(EB$136=""),EB$137="")</formula>
    </cfRule>
  </conditionalFormatting>
  <conditionalFormatting sqref="EC2:EC3">
    <cfRule type="expression" dxfId="63" priority="97">
      <formula>AND(NOT(EC$136=""),NOT(EC$137=""),EC$138="")</formula>
    </cfRule>
  </conditionalFormatting>
  <conditionalFormatting sqref="ED2:ED3">
    <cfRule type="expression" dxfId="62" priority="96">
      <formula>AND(ED$138="固定",ED$139="")</formula>
    </cfRule>
  </conditionalFormatting>
  <conditionalFormatting sqref="ED2:EJ3">
    <cfRule type="expression" dxfId="61" priority="52">
      <formula>OR(ED$136="",ED$137="",NOT(ED$138="固定"))</formula>
    </cfRule>
  </conditionalFormatting>
  <conditionalFormatting sqref="EE2:EE3">
    <cfRule type="expression" dxfId="60" priority="95">
      <formula>AND(EE$138="固定",EE$140="")</formula>
    </cfRule>
  </conditionalFormatting>
  <conditionalFormatting sqref="EF2:EI3">
    <cfRule type="expression" dxfId="59" priority="51">
      <formula>OR(EF$139="",EF$140="")</formula>
    </cfRule>
  </conditionalFormatting>
  <conditionalFormatting sqref="EH2:EI3">
    <cfRule type="expression" dxfId="58" priority="50">
      <formula>OR(EH$141="",EH$142="")</formula>
    </cfRule>
  </conditionalFormatting>
  <conditionalFormatting sqref="EO2:EO3">
    <cfRule type="expression" dxfId="57" priority="94">
      <formula>AND(NOT(EO$151=""),EO$150="")</formula>
    </cfRule>
  </conditionalFormatting>
  <conditionalFormatting sqref="EP2:EP3">
    <cfRule type="expression" dxfId="56" priority="93">
      <formula>AND(NOT(EP$150=""),EP$151="")</formula>
    </cfRule>
  </conditionalFormatting>
  <conditionalFormatting sqref="EQ2:EQ3">
    <cfRule type="expression" dxfId="55" priority="92">
      <formula>AND(NOT(EQ$150=""),NOT(EQ$151=""),EQ$152="")</formula>
    </cfRule>
  </conditionalFormatting>
  <conditionalFormatting sqref="ER2:ER3">
    <cfRule type="expression" dxfId="54" priority="91">
      <formula>AND(ER$152="固定",ER$153="")</formula>
    </cfRule>
  </conditionalFormatting>
  <conditionalFormatting sqref="ER2:EX3">
    <cfRule type="expression" dxfId="53" priority="49">
      <formula>OR(ER$150="",ER$151="",NOT(ER$152="固定"))</formula>
    </cfRule>
  </conditionalFormatting>
  <conditionalFormatting sqref="ES2:ES3">
    <cfRule type="expression" dxfId="52" priority="90">
      <formula>AND(ES$152="固定",ES$154="")</formula>
    </cfRule>
  </conditionalFormatting>
  <conditionalFormatting sqref="ET2:EW3">
    <cfRule type="expression" dxfId="51" priority="48">
      <formula>OR(ET$153="",ET$154="")</formula>
    </cfRule>
  </conditionalFormatting>
  <conditionalFormatting sqref="EV2:EW3">
    <cfRule type="expression" dxfId="50" priority="47">
      <formula>OR(EV$155="",EV$156="")</formula>
    </cfRule>
  </conditionalFormatting>
  <conditionalFormatting sqref="FC2:FC3">
    <cfRule type="expression" dxfId="49" priority="40">
      <formula>AND(NOT(FC$165=""),FC$164="")</formula>
    </cfRule>
  </conditionalFormatting>
  <conditionalFormatting sqref="FD2:FD3">
    <cfRule type="expression" dxfId="48" priority="39">
      <formula>AND(NOT(FD$164=""),FD$165="")</formula>
    </cfRule>
  </conditionalFormatting>
  <conditionalFormatting sqref="FE2:FE3">
    <cfRule type="expression" dxfId="47" priority="38">
      <formula>AND(NOT(FE$164=""),NOT(FE$165=""),FE$166="")</formula>
    </cfRule>
  </conditionalFormatting>
  <conditionalFormatting sqref="FF2:FF3">
    <cfRule type="expression" dxfId="46" priority="37">
      <formula>AND(FF$166="固定",FF$167="")</formula>
    </cfRule>
  </conditionalFormatting>
  <conditionalFormatting sqref="FF2:FL3">
    <cfRule type="expression" dxfId="45" priority="35">
      <formula>OR(FF$164="",FF$165="",NOT(FF$166="固定"))</formula>
    </cfRule>
  </conditionalFormatting>
  <conditionalFormatting sqref="FG2:FG3">
    <cfRule type="expression" dxfId="44" priority="36">
      <formula>AND(FG$166="固定",FG$168="")</formula>
    </cfRule>
  </conditionalFormatting>
  <conditionalFormatting sqref="FH2:FK3">
    <cfRule type="expression" dxfId="43" priority="34">
      <formula>OR(FH$167="",FH$168="")</formula>
    </cfRule>
  </conditionalFormatting>
  <conditionalFormatting sqref="FJ2:FK3">
    <cfRule type="expression" dxfId="42" priority="33">
      <formula>OR(FJ$169="",FJ$170="")</formula>
    </cfRule>
  </conditionalFormatting>
  <conditionalFormatting sqref="FQ2:FQ3">
    <cfRule type="expression" dxfId="41" priority="32">
      <formula>AND(NOT(FQ$179=""),FQ$178="")</formula>
    </cfRule>
  </conditionalFormatting>
  <conditionalFormatting sqref="FR2:FR3">
    <cfRule type="expression" dxfId="40" priority="31">
      <formula>AND(NOT(FR$178=""),FR$179="")</formula>
    </cfRule>
  </conditionalFormatting>
  <conditionalFormatting sqref="FS2:FS3">
    <cfRule type="expression" dxfId="39" priority="30">
      <formula>AND(NOT(FS$178=""),NOT(FS$179=""),FS$180="")</formula>
    </cfRule>
  </conditionalFormatting>
  <conditionalFormatting sqref="FT2:FT3">
    <cfRule type="expression" dxfId="38" priority="29">
      <formula>AND(FT$180="固定",FT$181="")</formula>
    </cfRule>
  </conditionalFormatting>
  <conditionalFormatting sqref="FT2:FZ3">
    <cfRule type="expression" dxfId="37" priority="27">
      <formula>OR(FT$178="",FT$179="",NOT(FT$180="固定"))</formula>
    </cfRule>
  </conditionalFormatting>
  <conditionalFormatting sqref="FU2:FU3">
    <cfRule type="expression" dxfId="36" priority="28">
      <formula>AND(FU$180="固定",FU$182="")</formula>
    </cfRule>
  </conditionalFormatting>
  <conditionalFormatting sqref="FV2:FY3">
    <cfRule type="expression" dxfId="35" priority="26">
      <formula>OR(FV$181="",FV$182="")</formula>
    </cfRule>
  </conditionalFormatting>
  <conditionalFormatting sqref="FX2:FY3">
    <cfRule type="expression" dxfId="34" priority="25">
      <formula>OR(FX$183="",FX$184="")</formula>
    </cfRule>
  </conditionalFormatting>
  <conditionalFormatting sqref="GE2:GE3">
    <cfRule type="expression" dxfId="33" priority="24">
      <formula>AND(NOT(GE$193=""),GE$192="")</formula>
    </cfRule>
  </conditionalFormatting>
  <conditionalFormatting sqref="GF2:GF3">
    <cfRule type="expression" dxfId="32" priority="23">
      <formula>AND(NOT(GF$192=""),GF$193="")</formula>
    </cfRule>
  </conditionalFormatting>
  <conditionalFormatting sqref="GG2:GG3">
    <cfRule type="expression" dxfId="31" priority="22">
      <formula>AND(NOT(GG$192=""),NOT(GG$193=""),GG$194="")</formula>
    </cfRule>
  </conditionalFormatting>
  <conditionalFormatting sqref="GH2:GH3">
    <cfRule type="expression" dxfId="30" priority="21">
      <formula>AND(GH$194="固定",GH$195="")</formula>
    </cfRule>
  </conditionalFormatting>
  <conditionalFormatting sqref="GH2:GN3">
    <cfRule type="expression" dxfId="29" priority="19">
      <formula>OR(GH$192="",GH$193="",NOT(GH$194="固定"))</formula>
    </cfRule>
  </conditionalFormatting>
  <conditionalFormatting sqref="GI2:GI3">
    <cfRule type="expression" dxfId="28" priority="20">
      <formula>AND(GI$194="固定",GI$196="")</formula>
    </cfRule>
  </conditionalFormatting>
  <conditionalFormatting sqref="GJ2:GM3">
    <cfRule type="expression" dxfId="27" priority="18">
      <formula>OR(GJ$195="",GJ$196="")</formula>
    </cfRule>
  </conditionalFormatting>
  <conditionalFormatting sqref="GL2:GM3">
    <cfRule type="expression" dxfId="26" priority="17">
      <formula>OR(GL$197="",GL$198="")</formula>
    </cfRule>
  </conditionalFormatting>
  <conditionalFormatting sqref="GS2:GS3">
    <cfRule type="expression" dxfId="25" priority="16">
      <formula>AND(NOT(GS$207=""),GS$206="")</formula>
    </cfRule>
  </conditionalFormatting>
  <conditionalFormatting sqref="GT2:GT3">
    <cfRule type="expression" dxfId="24" priority="15">
      <formula>AND(NOT(GT$206=""),GT$207="")</formula>
    </cfRule>
  </conditionalFormatting>
  <conditionalFormatting sqref="GU2:GU3">
    <cfRule type="expression" dxfId="23" priority="14">
      <formula>AND(NOT(GU$206=""),NOT(GU$207=""),GU$208="")</formula>
    </cfRule>
  </conditionalFormatting>
  <conditionalFormatting sqref="GV2:GV3">
    <cfRule type="expression" dxfId="22" priority="13">
      <formula>AND(GV$208="固定",GV$209="")</formula>
    </cfRule>
  </conditionalFormatting>
  <conditionalFormatting sqref="GV2:HB3">
    <cfRule type="expression" dxfId="21" priority="11">
      <formula>OR(GV$206="",GV$207="",NOT(GV$208="固定"))</formula>
    </cfRule>
  </conditionalFormatting>
  <conditionalFormatting sqref="GW2:GW3">
    <cfRule type="expression" dxfId="20" priority="12">
      <formula>AND(GW$208="固定",GW$210="")</formula>
    </cfRule>
  </conditionalFormatting>
  <conditionalFormatting sqref="GX2:HA3">
    <cfRule type="expression" dxfId="19" priority="10">
      <formula>OR(GX$209="",GX$210="")</formula>
    </cfRule>
  </conditionalFormatting>
  <conditionalFormatting sqref="GZ2:HA3">
    <cfRule type="expression" dxfId="18" priority="9">
      <formula>OR(GZ$211="",GZ$212="")</formula>
    </cfRule>
  </conditionalFormatting>
  <conditionalFormatting sqref="HG2:HG3">
    <cfRule type="expression" dxfId="17" priority="8">
      <formula>AND(NOT(HG$221=""),HG$220="")</formula>
    </cfRule>
  </conditionalFormatting>
  <conditionalFormatting sqref="HH2:HH3">
    <cfRule type="expression" dxfId="16" priority="7">
      <formula>AND(NOT(HH$220=""),HH$221="")</formula>
    </cfRule>
  </conditionalFormatting>
  <conditionalFormatting sqref="HI2:HI3">
    <cfRule type="expression" dxfId="15" priority="6">
      <formula>AND(NOT(HI$220=""),NOT(HI$221=""),HI$222="")</formula>
    </cfRule>
  </conditionalFormatting>
  <conditionalFormatting sqref="HJ2:HJ3">
    <cfRule type="expression" dxfId="14" priority="5">
      <formula>AND(HJ$222="固定",HJ$223="")</formula>
    </cfRule>
  </conditionalFormatting>
  <conditionalFormatting sqref="HJ2:HP3">
    <cfRule type="expression" dxfId="13" priority="3">
      <formula>OR(HJ$220="",HJ$221="",NOT(HJ$222="固定"))</formula>
    </cfRule>
  </conditionalFormatting>
  <conditionalFormatting sqref="HK2:HK3">
    <cfRule type="expression" dxfId="12" priority="4">
      <formula>AND(HK$222="固定",HK$224="")</formula>
    </cfRule>
  </conditionalFormatting>
  <conditionalFormatting sqref="HL2:HO3">
    <cfRule type="expression" dxfId="11" priority="2">
      <formula>OR(HL$223="",HL$224="")</formula>
    </cfRule>
  </conditionalFormatting>
  <conditionalFormatting sqref="HN2:HO3">
    <cfRule type="expression" dxfId="10" priority="1">
      <formula>OR(HN$225="",HN$226="")</formula>
    </cfRule>
  </conditionalFormatting>
  <conditionalFormatting sqref="HW2:HW3">
    <cfRule type="expression" dxfId="9" priority="89">
      <formula>HW$236=""</formula>
    </cfRule>
  </conditionalFormatting>
  <conditionalFormatting sqref="HX2:HX3">
    <cfRule type="expression" dxfId="8" priority="69">
      <formula>NOT(HX$236="産休育休代替")</formula>
    </cfRule>
  </conditionalFormatting>
  <conditionalFormatting sqref="IB2:IB3">
    <cfRule type="expression" dxfId="7" priority="88">
      <formula>IB$241=""</formula>
    </cfRule>
  </conditionalFormatting>
  <conditionalFormatting sqref="IK2:IK3">
    <cfRule type="expression" dxfId="6" priority="87">
      <formula>IK$250=""</formula>
    </cfRule>
  </conditionalFormatting>
  <conditionalFormatting sqref="IP2:IP3">
    <cfRule type="expression" dxfId="5" priority="62">
      <formula>NOT(IP9="")</formula>
    </cfRule>
  </conditionalFormatting>
  <conditionalFormatting sqref="IQ2:IT3">
    <cfRule type="expression" dxfId="4" priority="59">
      <formula>IQ$255=""</formula>
    </cfRule>
  </conditionalFormatting>
  <conditionalFormatting sqref="IR2:IT3">
    <cfRule type="expression" dxfId="3" priority="60">
      <formula>OR(IR$255="",IR$256="")</formula>
    </cfRule>
  </conditionalFormatting>
  <conditionalFormatting sqref="IS2:IT3">
    <cfRule type="expression" dxfId="2" priority="61">
      <formula>OR(IS$255="",IS$256="",IS$257="")</formula>
    </cfRule>
  </conditionalFormatting>
  <conditionalFormatting sqref="IT2:IT3">
    <cfRule type="expression" dxfId="1" priority="126">
      <formula>OR(IT$255="",IT$256="",IT$257="",IT$258="")</formula>
    </cfRule>
  </conditionalFormatting>
  <conditionalFormatting sqref="IW2:IW3">
    <cfRule type="expression" dxfId="0" priority="63">
      <formula>NOT(IW1048571="")</formula>
    </cfRule>
  </conditionalFormatting>
  <dataValidations count="20">
    <dataValidation type="list" allowBlank="1" showInputMessage="1" showErrorMessage="1" sqref="AD2:AD3" xr:uid="{8ED7FC3E-9984-42E9-8F16-B3BFACAB1F90}">
      <formula1>"派遣先責任者,製造業務専門責任者"</formula1>
    </dataValidation>
    <dataValidation type="list" allowBlank="1" showInputMessage="1" showErrorMessage="1" promptTitle="――　選択　――――――――――――――――" prompt="_x000a_「日雇い派遣、禁止規制の例外に関して（57行目）」で_x000a_「該当」を選択した際にお選びください。" sqref="BA2:BA3" xr:uid="{4DD53A6C-9CE1-419A-A592-200335DFCBEC}">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type="list" allowBlank="1" showInputMessage="1" showErrorMessage="1" sqref="AZ2:AZ3" xr:uid="{6AFDFEB8-9826-4A6E-B648-E9E08CDE0119}">
      <formula1>"該当しない,該当"</formula1>
    </dataValidation>
    <dataValidation type="list" allowBlank="1" showInputMessage="1" showErrorMessage="1" sqref="IB2:IB3" xr:uid="{66DE02BE-913C-41CC-B892-97E1E9C7FD28}">
      <formula1>"限定しない,60歳以上,無期雇用派遣労働者,60歳以上または無期雇用"</formula1>
    </dataValidation>
    <dataValidation type="list" allowBlank="1" showInputMessage="1" showErrorMessage="1" sqref="IC2:IC3" xr:uid="{B8139E7C-1EC9-409B-BEA2-E9D1387D696F}">
      <formula1>"限定する,限定しない"</formula1>
    </dataValidation>
    <dataValidation type="list" allowBlank="1" showInputMessage="1" showErrorMessage="1" sqref="HW2:HW3" xr:uid="{94A514BA-C692-4F27-899B-CA4A3E23C786}">
      <formula1>"該当しない,有期プロジェクト,日数限定業務,産休育休代替,介護休業代替"</formula1>
    </dataValidation>
    <dataValidation type="list" allowBlank="1" showInputMessage="1" showErrorMessage="1" sqref="CI2:CI3 EQ2:EQ3 DM2:DM3 EC2:EC3 CX2:CX3 FE2:FE3 FS2:FS3 GG2:GG3 GU2:GU3 HI2:HI3" xr:uid="{C6724994-2394-4086-B538-246D7D83440E}">
      <formula1>"固定,流動,対象外"</formula1>
    </dataValidation>
    <dataValidation type="list" allowBlank="1" showInputMessage="1" showErrorMessage="1" sqref="BQ2:BQ3" xr:uid="{F8EA016F-BA4B-4455-8EDA-C9CA7C643B02}">
      <formula1>"就業先カレンダーに準ずる,指定して設定"</formula1>
    </dataValidation>
    <dataValidation type="list" allowBlank="1" showInputMessage="1" showErrorMessage="1" sqref="BL2:BL3" xr:uid="{53D5DC64-15D2-46C1-A255-5009C60BF74A}">
      <formula1>"長期,短期"</formula1>
    </dataValidation>
    <dataValidation type="list" allowBlank="1" showInputMessage="1" showErrorMessage="1" sqref="BH2:BH3" xr:uid="{401022F8-A56D-42F9-89BE-00FEB8E6AFC7}">
      <formula1>"時給,日給,月給"</formula1>
    </dataValidation>
    <dataValidation type="list" allowBlank="1" showInputMessage="1" showErrorMessage="1" promptTitle="――　選択　―――――――――――――――" prompt="_x000a_「就業場所」の喫煙施設の状況についてお選びください。" sqref="U2:U3" xr:uid="{5FE422EE-EAC1-4103-B4C5-406E1C322473}">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C2:C3" xr:uid="{DD8554DE-BD36-4A22-98D4-63A9E2239830}">
      <formula1>"一般派遣,紹介予定派遣"</formula1>
    </dataValidation>
    <dataValidation allowBlank="1" showInputMessage="1" showErrorMessage="1" promptTitle="――　タイトルを入力してください。　――――――" prompt="_x000a_大まかな発注内容や業務内容などを入力してください。" sqref="A2:A3" xr:uid="{F733CEBA-3242-4604-82CC-49EB4074C37F}"/>
    <dataValidation allowBlank="1" showInputMessage="1" showErrorMessage="1" promptTitle="――　&quot;yyyy/mm/dd&quot;の形式で入力してください。―" prompt="_x000a_業務開始予定日を入力してください。_x000a_※任意項目のため、決まってない場合は空欄で構いません。" sqref="BJ2:BJ3" xr:uid="{08E4D27F-4019-4931-A307-BB4BD2DD4C38}"/>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BZ2:BZ3" xr:uid="{7575498E-DB69-457F-92D4-84B9A5160C79}"/>
    <dataValidation allowBlank="1" showInputMessage="1" showErrorMessage="1" promptTitle="――　半角数字のみで入力してください。　―――" prompt="_x000a_※「円」「￥」などの通貨単位は入力しないでください。_x000a_※税&quot;抜き&quot;の金額を入力してください。" sqref="BI2:BI3" xr:uid="{58C5B44E-60C3-47D7-86C9-2F15CBF5FA0C}"/>
    <dataValidation type="list" allowBlank="1" showInputMessage="1" showErrorMessage="1" sqref="BR2:BR3 BU2:BV3" xr:uid="{122A106A-8185-4D14-A35D-D6BD2210CCD3}">
      <formula1>"毎週,その他"</formula1>
    </dataValidation>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HX2:HX3" xr:uid="{F5499491-0A65-45B7-AA9D-0FCC1A33DA1F}"/>
    <dataValidation allowBlank="1" showErrorMessage="1" prompt="案件の契約承認フローに指定の順番がある場合に入力してください。_x000a_指定の順番がない場合は該当案件の参照・承認権限のある管理ユーザーが承認可能です。" sqref="IP1:IT1 IX1:JB1" xr:uid="{96D89ADC-E0C7-434E-9EC6-A8645E93ABF2}"/>
    <dataValidation type="list" allowBlank="1" showInputMessage="1" showErrorMessage="1" promptTitle="――　選択　―――――――――" prompt="_x000a_※デフォルトで「非公開」にしております。" sqref="IK2:IK3" xr:uid="{5D70BA26-D5E7-4207-9FA8-9BCBF7E9EF74}">
      <formula1>"公開,非公開"</formula1>
    </dataValidation>
  </dataValidations>
  <pageMargins left="0.7" right="0.7" top="0.75" bottom="0.75" header="0.3" footer="0.3"/>
  <drawing r:id="rId1"/>
  <extLst>
    <ext xmlns:x14="http://schemas.microsoft.com/office/spreadsheetml/2009/9/main" uri="{CCE6A557-97BC-4b89-ADB6-D9C93CAAB3DF}">
      <x14:dataValidations xmlns:xm="http://schemas.microsoft.com/office/excel/2006/main" count="8">
        <x14:dataValidation type="list" allowBlank="1" showInputMessage="1" showErrorMessage="1" xr:uid="{A96E1E37-67B8-46F1-A936-B9AB41957C06}">
          <x14:formula1>
            <xm:f>'①契約承認フロー　プリセット'!$E$2:$X$2</xm:f>
          </x14:formula1>
          <xm:sqref>IW2:IW3</xm:sqref>
        </x14:dataValidation>
        <x14:dataValidation type="list" errorStyle="information" allowBlank="1" showInputMessage="1" showErrorMessage="1" xr:uid="{198EB55C-D5FF-405E-B10A-DE8AB9B2E27E}">
          <x14:formula1>
            <xm:f>④プルダウン!$B$2:$B$120</xm:f>
          </x14:formula1>
          <xm:sqref>O2:O3 H2:H3</xm:sqref>
        </x14:dataValidation>
        <x14:dataValidation type="list" errorStyle="information" allowBlank="1" showInputMessage="1" showErrorMessage="1" xr:uid="{A75AEA7A-C0F6-4E90-B176-8F46821DF6B3}">
          <x14:formula1>
            <xm:f>④プルダウン!$A$2:$A$16</xm:f>
          </x14:formula1>
          <xm:sqref>N2:N3 G2:G3</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75019B0A-69D4-4170-BC61-D97CE580AA40}">
          <x14:formula1>
            <xm:f>④プルダウン!$E$2:$E$200</xm:f>
          </x14:formula1>
          <xm:sqref>Z2:AC3</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0C7F2EAD-6AEE-429F-A142-E9405C44BC67}">
          <x14:formula1>
            <xm:f>④プルダウン!$G$2:$G$200</xm:f>
          </x14:formula1>
          <xm:sqref>AG2:AJ3</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CC36C48F-F607-421B-80F0-367F027A7EC2}">
          <x14:formula1>
            <xm:f>④プルダウン!$F$2:$F$200</xm:f>
          </x14:formula1>
          <xm:sqref>AM2:AP3</xm:sqref>
        </x14:dataValidation>
        <x14:dataValidation type="list"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4535EE1D-FD7D-49D0-B746-98464CF49AC4}">
          <x14:formula1>
            <xm:f>④プルダウン!$D$2:$D$100</xm:f>
          </x14:formula1>
          <xm:sqref>IP2:IT3</xm:sqref>
        </x14:dataValidation>
        <x14:dataValidation type="list" allowBlank="1" showInputMessage="1" showErrorMessage="1" xr:uid="{50E1796D-7365-43E9-877B-1AD75F604A0E}">
          <x14:formula1>
            <xm:f>②コード一覧!$BR$2:$BR$802</xm:f>
          </x14:formula1>
          <xm:sqref>IX3:IZ3</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62DAC-1559-485E-9F80-4B953BE3C805}">
  <dimension ref="A1:GV805"/>
  <sheetViews>
    <sheetView zoomScaleNormal="100" workbookViewId="0">
      <pane xSplit="2" ySplit="1" topLeftCell="GO4" activePane="bottomRight" state="frozen"/>
      <selection pane="topRight" activeCell="C1" sqref="C1"/>
      <selection pane="bottomLeft" activeCell="A2" sqref="A2"/>
      <selection pane="bottomRight" activeCell="GR2" sqref="GR2"/>
    </sheetView>
  </sheetViews>
  <sheetFormatPr defaultRowHeight="18.75" outlineLevelRow="1" outlineLevelCol="1"/>
  <cols>
    <col min="1" max="1" width="15.125" bestFit="1" customWidth="1"/>
    <col min="2" max="2" width="17.25" bestFit="1" customWidth="1"/>
    <col min="3" max="3" width="14.75" bestFit="1" customWidth="1"/>
    <col min="4" max="4" width="25.125" customWidth="1"/>
    <col min="5" max="5" width="29.625" customWidth="1"/>
    <col min="6" max="6" width="18.875" bestFit="1" customWidth="1"/>
    <col min="7" max="7" width="14.75" bestFit="1" customWidth="1"/>
    <col min="8" max="8" width="17.5" customWidth="1"/>
    <col min="9" max="9" width="14.75" bestFit="1" customWidth="1"/>
    <col min="10" max="10" width="16.75" bestFit="1" customWidth="1"/>
    <col min="11" max="11" width="22.5" bestFit="1" customWidth="1"/>
    <col min="12" max="12" width="16.75" bestFit="1" customWidth="1"/>
    <col min="13" max="13" width="21" bestFit="1" customWidth="1"/>
    <col min="14" max="14" width="23" bestFit="1" customWidth="1"/>
    <col min="15" max="15" width="12.75" bestFit="1" customWidth="1"/>
    <col min="16" max="16" width="34.375" customWidth="1"/>
    <col min="17" max="17" width="31.375" bestFit="1" customWidth="1"/>
    <col min="18" max="18" width="19.25" customWidth="1"/>
    <col min="19" max="21" width="17.125" customWidth="1"/>
    <col min="22" max="22" width="17.875" customWidth="1"/>
    <col min="23" max="25" width="17.125" customWidth="1"/>
    <col min="26" max="26" width="21.75" customWidth="1"/>
    <col min="27" max="29" width="17.125" customWidth="1"/>
    <col min="30" max="30" width="17.25" bestFit="1" customWidth="1"/>
    <col min="31" max="31" width="23" bestFit="1" customWidth="1"/>
    <col min="32" max="32" width="34" customWidth="1"/>
    <col min="33" max="33" width="21.375" customWidth="1"/>
    <col min="34" max="36" width="22.5" bestFit="1" customWidth="1"/>
    <col min="37" max="37" width="35.875" bestFit="1" customWidth="1"/>
    <col min="38" max="38" width="53.25" customWidth="1"/>
    <col min="39" max="39" width="11" bestFit="1" customWidth="1"/>
    <col min="40" max="40" width="36" customWidth="1"/>
    <col min="41" max="41" width="17.125" customWidth="1"/>
    <col min="42" max="42" width="11" bestFit="1" customWidth="1"/>
    <col min="43" max="43" width="19.25" bestFit="1" customWidth="1"/>
    <col min="44" max="44" width="11.375" bestFit="1" customWidth="1"/>
    <col min="45" max="45" width="15.125" bestFit="1" customWidth="1"/>
    <col min="46" max="46" width="9" bestFit="1" customWidth="1"/>
    <col min="47" max="48" width="13" bestFit="1" customWidth="1"/>
    <col min="49" max="50" width="27.5" customWidth="1"/>
    <col min="51" max="51" width="22.75" customWidth="1"/>
    <col min="52" max="52" width="25.75" bestFit="1" customWidth="1"/>
    <col min="53" max="53" width="20.125" customWidth="1"/>
    <col min="54" max="54" width="27" customWidth="1"/>
    <col min="55" max="55" width="25.75" bestFit="1" customWidth="1"/>
    <col min="56" max="56" width="21.375" bestFit="1" customWidth="1"/>
    <col min="57" max="57" width="24" bestFit="1" customWidth="1"/>
    <col min="58" max="58" width="21.375" bestFit="1" customWidth="1"/>
    <col min="59" max="59" width="23.5" bestFit="1" customWidth="1"/>
    <col min="60" max="60" width="25.125" bestFit="1" customWidth="1"/>
    <col min="61" max="61" width="22.5" bestFit="1" customWidth="1"/>
    <col min="62" max="62" width="25.125" bestFit="1" customWidth="1"/>
    <col min="63" max="63" width="22.5" bestFit="1" customWidth="1"/>
    <col min="64" max="64" width="25.125" bestFit="1" customWidth="1"/>
    <col min="65" max="65" width="22.5" bestFit="1" customWidth="1"/>
    <col min="66" max="66" width="23.5" bestFit="1" customWidth="1"/>
    <col min="67" max="67" width="27.625" bestFit="1" customWidth="1"/>
    <col min="68" max="68" width="32.75" bestFit="1" customWidth="1"/>
    <col min="69" max="69" width="48.875" customWidth="1"/>
    <col min="70" max="70" width="24" bestFit="1" customWidth="1"/>
    <col min="71" max="71" width="21.375" bestFit="1" customWidth="1"/>
    <col min="72" max="72" width="23.5" bestFit="1" customWidth="1"/>
    <col min="73" max="73" width="25.125" bestFit="1" customWidth="1"/>
    <col min="74" max="74" width="22.5" bestFit="1" customWidth="1"/>
    <col min="75" max="75" width="25.125" bestFit="1" customWidth="1"/>
    <col min="76" max="76" width="22.5" bestFit="1" customWidth="1"/>
    <col min="77" max="77" width="25.125" bestFit="1" customWidth="1"/>
    <col min="78" max="78" width="22.5" bestFit="1" customWidth="1"/>
    <col min="79" max="79" width="23.5" bestFit="1" customWidth="1"/>
    <col min="80" max="80" width="27.625" bestFit="1" customWidth="1"/>
    <col min="81" max="81" width="32.75" bestFit="1" customWidth="1"/>
    <col min="82" max="82" width="23.5" bestFit="1" customWidth="1"/>
    <col min="83" max="83" width="24" bestFit="1" customWidth="1"/>
    <col min="84" max="84" width="21.375" bestFit="1" customWidth="1"/>
    <col min="85" max="85" width="23.5" bestFit="1" customWidth="1"/>
    <col min="86" max="86" width="25.125" bestFit="1" customWidth="1"/>
    <col min="87" max="87" width="22.5" bestFit="1" customWidth="1"/>
    <col min="88" max="88" width="25.125" bestFit="1" customWidth="1"/>
    <col min="89" max="89" width="22.5" bestFit="1" customWidth="1"/>
    <col min="90" max="90" width="25.125" bestFit="1" customWidth="1"/>
    <col min="91" max="91" width="22.5" bestFit="1" customWidth="1"/>
    <col min="92" max="92" width="23.5" bestFit="1" customWidth="1"/>
    <col min="93" max="93" width="27.625" bestFit="1" customWidth="1"/>
    <col min="94" max="94" width="32.75" bestFit="1" customWidth="1"/>
    <col min="95" max="95" width="23.5" bestFit="1" customWidth="1"/>
    <col min="96" max="96" width="24" customWidth="1"/>
    <col min="97" max="97" width="21.375" customWidth="1"/>
    <col min="98" max="98" width="23.5" customWidth="1"/>
    <col min="99" max="99" width="25.125" customWidth="1"/>
    <col min="100" max="100" width="22.5" customWidth="1"/>
    <col min="101" max="101" width="25.125" customWidth="1"/>
    <col min="102" max="102" width="22.5" customWidth="1"/>
    <col min="103" max="103" width="25.125" customWidth="1"/>
    <col min="104" max="104" width="22.5" customWidth="1"/>
    <col min="105" max="105" width="23.5" customWidth="1"/>
    <col min="106" max="106" width="27.625" customWidth="1"/>
    <col min="107" max="107" width="32.75" customWidth="1"/>
    <col min="108" max="108" width="23.5" customWidth="1"/>
    <col min="109" max="109" width="24" customWidth="1"/>
    <col min="110" max="110" width="21.375" customWidth="1"/>
    <col min="111" max="111" width="23.5" customWidth="1"/>
    <col min="112" max="112" width="25.125" customWidth="1"/>
    <col min="113" max="113" width="22.5" customWidth="1"/>
    <col min="114" max="114" width="25.125" customWidth="1"/>
    <col min="115" max="115" width="22.5" customWidth="1"/>
    <col min="116" max="116" width="25.125" customWidth="1"/>
    <col min="117" max="117" width="22.5" customWidth="1"/>
    <col min="118" max="118" width="23.5" customWidth="1"/>
    <col min="119" max="119" width="27.625" customWidth="1"/>
    <col min="120" max="120" width="32.75" customWidth="1"/>
    <col min="121" max="121" width="23.5" customWidth="1"/>
    <col min="122" max="122" width="24" customWidth="1" outlineLevel="1"/>
    <col min="123" max="123" width="21.375" customWidth="1" outlineLevel="1"/>
    <col min="124" max="124" width="23.5" customWidth="1" outlineLevel="1"/>
    <col min="125" max="125" width="25.125" customWidth="1" outlineLevel="1"/>
    <col min="126" max="126" width="22.5" customWidth="1" outlineLevel="1"/>
    <col min="127" max="127" width="25.125" customWidth="1" outlineLevel="1"/>
    <col min="128" max="128" width="22.5" customWidth="1" outlineLevel="1"/>
    <col min="129" max="129" width="25.125" customWidth="1" outlineLevel="1"/>
    <col min="130" max="130" width="22.5" customWidth="1" outlineLevel="1"/>
    <col min="131" max="131" width="23.5" customWidth="1" outlineLevel="1"/>
    <col min="132" max="132" width="27.625" customWidth="1" outlineLevel="1"/>
    <col min="133" max="133" width="32.75" customWidth="1" outlineLevel="1"/>
    <col min="134" max="134" width="23.5" customWidth="1" outlineLevel="1"/>
    <col min="135" max="135" width="24" customWidth="1" outlineLevel="1"/>
    <col min="136" max="136" width="21.375" customWidth="1" outlineLevel="1"/>
    <col min="137" max="137" width="23.5" customWidth="1" outlineLevel="1"/>
    <col min="138" max="138" width="25.125" customWidth="1" outlineLevel="1"/>
    <col min="139" max="139" width="22.5" customWidth="1" outlineLevel="1"/>
    <col min="140" max="140" width="25.125" customWidth="1" outlineLevel="1"/>
    <col min="141" max="141" width="22.5" customWidth="1" outlineLevel="1"/>
    <col min="142" max="142" width="25.125" customWidth="1" outlineLevel="1"/>
    <col min="143" max="143" width="22.5" customWidth="1" outlineLevel="1"/>
    <col min="144" max="144" width="23.5" customWidth="1" outlineLevel="1"/>
    <col min="145" max="145" width="27.625" customWidth="1" outlineLevel="1"/>
    <col min="146" max="146" width="32.75" customWidth="1" outlineLevel="1"/>
    <col min="147" max="147" width="23.5" customWidth="1" outlineLevel="1"/>
    <col min="148" max="148" width="24" customWidth="1" outlineLevel="1"/>
    <col min="149" max="149" width="21.375" customWidth="1" outlineLevel="1"/>
    <col min="150" max="150" width="23.5" customWidth="1" outlineLevel="1"/>
    <col min="151" max="151" width="25.125" customWidth="1" outlineLevel="1"/>
    <col min="152" max="152" width="22.5" customWidth="1" outlineLevel="1"/>
    <col min="153" max="153" width="25.125" customWidth="1" outlineLevel="1"/>
    <col min="154" max="154" width="22.5" customWidth="1" outlineLevel="1"/>
    <col min="155" max="155" width="25.125" customWidth="1" outlineLevel="1"/>
    <col min="156" max="156" width="22.5" customWidth="1" outlineLevel="1"/>
    <col min="157" max="157" width="23.5" customWidth="1" outlineLevel="1"/>
    <col min="158" max="158" width="27.625" customWidth="1" outlineLevel="1"/>
    <col min="159" max="159" width="32.75" customWidth="1" outlineLevel="1"/>
    <col min="160" max="160" width="23.5" customWidth="1" outlineLevel="1"/>
    <col min="161" max="161" width="24" customWidth="1" outlineLevel="1"/>
    <col min="162" max="162" width="21.375" customWidth="1" outlineLevel="1"/>
    <col min="163" max="163" width="23.5" customWidth="1" outlineLevel="1"/>
    <col min="164" max="164" width="25.125" customWidth="1" outlineLevel="1"/>
    <col min="165" max="165" width="22.5" customWidth="1" outlineLevel="1"/>
    <col min="166" max="166" width="25.125" customWidth="1" outlineLevel="1"/>
    <col min="167" max="167" width="22.5" customWidth="1" outlineLevel="1"/>
    <col min="168" max="168" width="25.125" customWidth="1" outlineLevel="1"/>
    <col min="169" max="169" width="22.5" customWidth="1" outlineLevel="1"/>
    <col min="170" max="170" width="23.5" customWidth="1" outlineLevel="1"/>
    <col min="171" max="171" width="27.625" customWidth="1" outlineLevel="1"/>
    <col min="172" max="172" width="32.75" customWidth="1" outlineLevel="1"/>
    <col min="173" max="173" width="23.5" customWidth="1" outlineLevel="1"/>
    <col min="174" max="174" width="25.125" customWidth="1" outlineLevel="1"/>
    <col min="175" max="175" width="22.5" customWidth="1" outlineLevel="1"/>
    <col min="176" max="176" width="24.5" customWidth="1" outlineLevel="1"/>
    <col min="177" max="177" width="26.25" customWidth="1" outlineLevel="1"/>
    <col min="178" max="178" width="23.625" customWidth="1" outlineLevel="1"/>
    <col min="179" max="179" width="26.25" customWidth="1" outlineLevel="1"/>
    <col min="180" max="180" width="23.625" customWidth="1" outlineLevel="1"/>
    <col min="181" max="181" width="26.25" customWidth="1" outlineLevel="1"/>
    <col min="182" max="182" width="23.625" customWidth="1" outlineLevel="1"/>
    <col min="183" max="183" width="24.5" customWidth="1" outlineLevel="1"/>
    <col min="184" max="184" width="28.75" customWidth="1" outlineLevel="1"/>
    <col min="185" max="185" width="33.875" customWidth="1" outlineLevel="1"/>
    <col min="186" max="186" width="24.5" customWidth="1" outlineLevel="1"/>
    <col min="187" max="187" width="25.125" bestFit="1" customWidth="1"/>
    <col min="188" max="188" width="17.25" bestFit="1" customWidth="1"/>
    <col min="189" max="189" width="23.5" bestFit="1" customWidth="1"/>
    <col min="190" max="190" width="23" bestFit="1" customWidth="1"/>
    <col min="191" max="191" width="19.25" bestFit="1" customWidth="1"/>
    <col min="192" max="192" width="15.125" bestFit="1" customWidth="1"/>
    <col min="193" max="193" width="8.625" customWidth="1"/>
    <col min="194" max="194" width="17.375" customWidth="1"/>
    <col min="195" max="195" width="24.875" customWidth="1"/>
    <col min="196" max="196" width="21" bestFit="1" customWidth="1"/>
    <col min="197" max="197" width="27.25" bestFit="1" customWidth="1"/>
    <col min="198" max="198" width="30" customWidth="1"/>
    <col min="199" max="199" width="15.125" style="264" bestFit="1" customWidth="1"/>
    <col min="200" max="204" width="24.5" bestFit="1" customWidth="1"/>
  </cols>
  <sheetData>
    <row r="1" spans="1:204">
      <c r="A1" t="s">
        <v>998</v>
      </c>
      <c r="B1" t="s">
        <v>999</v>
      </c>
      <c r="C1" t="s">
        <v>1000</v>
      </c>
      <c r="D1" s="48" t="s">
        <v>1001</v>
      </c>
      <c r="E1" t="s">
        <v>1002</v>
      </c>
      <c r="F1" s="48" t="s">
        <v>1003</v>
      </c>
      <c r="G1" t="s">
        <v>1004</v>
      </c>
      <c r="H1" t="s">
        <v>1005</v>
      </c>
      <c r="I1" t="s">
        <v>1006</v>
      </c>
      <c r="J1" t="s">
        <v>1007</v>
      </c>
      <c r="K1" t="s">
        <v>39</v>
      </c>
      <c r="L1" t="s">
        <v>1008</v>
      </c>
      <c r="M1" t="s">
        <v>1009</v>
      </c>
      <c r="N1" t="s">
        <v>1010</v>
      </c>
      <c r="O1" t="s">
        <v>1011</v>
      </c>
      <c r="P1" t="s">
        <v>1012</v>
      </c>
      <c r="Q1" t="s">
        <v>1013</v>
      </c>
      <c r="R1" t="s">
        <v>1014</v>
      </c>
      <c r="S1" t="s">
        <v>1015</v>
      </c>
      <c r="T1" t="s">
        <v>1016</v>
      </c>
      <c r="U1" t="s">
        <v>1017</v>
      </c>
      <c r="V1" t="s">
        <v>1018</v>
      </c>
      <c r="W1" t="s">
        <v>1019</v>
      </c>
      <c r="X1" t="s">
        <v>1020</v>
      </c>
      <c r="Y1" t="s">
        <v>1021</v>
      </c>
      <c r="Z1" t="s">
        <v>1022</v>
      </c>
      <c r="AA1" t="s">
        <v>1023</v>
      </c>
      <c r="AB1" t="s">
        <v>1024</v>
      </c>
      <c r="AC1" t="s">
        <v>1025</v>
      </c>
      <c r="AD1" t="s">
        <v>1026</v>
      </c>
      <c r="AE1" t="s">
        <v>1027</v>
      </c>
      <c r="AF1" t="s">
        <v>1028</v>
      </c>
      <c r="AG1" t="s">
        <v>1029</v>
      </c>
      <c r="AH1" t="s">
        <v>1030</v>
      </c>
      <c r="AI1" t="s">
        <v>1031</v>
      </c>
      <c r="AJ1" t="s">
        <v>1032</v>
      </c>
      <c r="AK1" t="s">
        <v>1033</v>
      </c>
      <c r="AL1" t="s">
        <v>1034</v>
      </c>
      <c r="AM1" t="s">
        <v>1035</v>
      </c>
      <c r="AN1" t="s">
        <v>1036</v>
      </c>
      <c r="AO1" t="s">
        <v>1037</v>
      </c>
      <c r="AP1" t="s">
        <v>1038</v>
      </c>
      <c r="AQ1" t="s">
        <v>1039</v>
      </c>
      <c r="AR1" t="s">
        <v>1040</v>
      </c>
      <c r="AS1" t="s">
        <v>1041</v>
      </c>
      <c r="AT1" t="s">
        <v>125</v>
      </c>
      <c r="AU1" t="s">
        <v>1042</v>
      </c>
      <c r="AV1" t="s">
        <v>1043</v>
      </c>
      <c r="AW1" t="s">
        <v>1044</v>
      </c>
      <c r="AX1" t="s">
        <v>1045</v>
      </c>
      <c r="AY1" t="s">
        <v>1046</v>
      </c>
      <c r="AZ1" t="s">
        <v>1047</v>
      </c>
      <c r="BA1" t="s">
        <v>1048</v>
      </c>
      <c r="BB1" t="s">
        <v>1049</v>
      </c>
      <c r="BC1" t="s">
        <v>1050</v>
      </c>
      <c r="BD1" t="s">
        <v>1051</v>
      </c>
      <c r="BE1" t="s">
        <v>1052</v>
      </c>
      <c r="BF1" t="s">
        <v>1053</v>
      </c>
      <c r="BG1" t="s">
        <v>1054</v>
      </c>
      <c r="BH1" t="s">
        <v>1055</v>
      </c>
      <c r="BI1" t="s">
        <v>1056</v>
      </c>
      <c r="BJ1" t="s">
        <v>1057</v>
      </c>
      <c r="BK1" t="s">
        <v>1058</v>
      </c>
      <c r="BL1" t="s">
        <v>1059</v>
      </c>
      <c r="BM1" t="s">
        <v>1060</v>
      </c>
      <c r="BN1" t="s">
        <v>1061</v>
      </c>
      <c r="BO1" t="s">
        <v>1062</v>
      </c>
      <c r="BP1" t="s">
        <v>1063</v>
      </c>
      <c r="BQ1" t="s">
        <v>1064</v>
      </c>
      <c r="BR1" s="68" t="s">
        <v>1065</v>
      </c>
      <c r="BS1" s="68" t="s">
        <v>1066</v>
      </c>
      <c r="BT1" s="68" t="s">
        <v>1067</v>
      </c>
      <c r="BU1" s="68" t="s">
        <v>1068</v>
      </c>
      <c r="BV1" s="68" t="s">
        <v>1069</v>
      </c>
      <c r="BW1" s="68" t="s">
        <v>1070</v>
      </c>
      <c r="BX1" s="68" t="s">
        <v>1071</v>
      </c>
      <c r="BY1" s="68" t="s">
        <v>1072</v>
      </c>
      <c r="BZ1" s="68" t="s">
        <v>1073</v>
      </c>
      <c r="CA1" s="68" t="s">
        <v>1074</v>
      </c>
      <c r="CB1" s="68" t="s">
        <v>1075</v>
      </c>
      <c r="CC1" s="68" t="s">
        <v>1076</v>
      </c>
      <c r="CD1" s="68" t="s">
        <v>1077</v>
      </c>
      <c r="CE1" t="s">
        <v>1078</v>
      </c>
      <c r="CF1" t="s">
        <v>1079</v>
      </c>
      <c r="CG1" t="s">
        <v>1080</v>
      </c>
      <c r="CH1" t="s">
        <v>1081</v>
      </c>
      <c r="CI1" t="s">
        <v>1082</v>
      </c>
      <c r="CJ1" t="s">
        <v>1083</v>
      </c>
      <c r="CK1" t="s">
        <v>1084</v>
      </c>
      <c r="CL1" t="s">
        <v>1085</v>
      </c>
      <c r="CM1" t="s">
        <v>1086</v>
      </c>
      <c r="CN1" t="s">
        <v>1087</v>
      </c>
      <c r="CO1" t="s">
        <v>1088</v>
      </c>
      <c r="CP1" t="s">
        <v>1089</v>
      </c>
      <c r="CQ1" t="s">
        <v>1090</v>
      </c>
      <c r="CR1" s="68" t="s">
        <v>1091</v>
      </c>
      <c r="CS1" s="68" t="s">
        <v>1092</v>
      </c>
      <c r="CT1" s="68" t="s">
        <v>1093</v>
      </c>
      <c r="CU1" s="68" t="s">
        <v>1094</v>
      </c>
      <c r="CV1" s="68" t="s">
        <v>1095</v>
      </c>
      <c r="CW1" s="68" t="s">
        <v>1096</v>
      </c>
      <c r="CX1" s="68" t="s">
        <v>1097</v>
      </c>
      <c r="CY1" s="68" t="s">
        <v>1098</v>
      </c>
      <c r="CZ1" s="68" t="s">
        <v>1099</v>
      </c>
      <c r="DA1" s="68" t="s">
        <v>1100</v>
      </c>
      <c r="DB1" s="68" t="s">
        <v>1101</v>
      </c>
      <c r="DC1" s="68" t="s">
        <v>1102</v>
      </c>
      <c r="DD1" s="68" t="s">
        <v>1103</v>
      </c>
      <c r="DE1" t="s">
        <v>1104</v>
      </c>
      <c r="DF1" t="s">
        <v>1105</v>
      </c>
      <c r="DG1" t="s">
        <v>1106</v>
      </c>
      <c r="DH1" t="s">
        <v>1107</v>
      </c>
      <c r="DI1" t="s">
        <v>1108</v>
      </c>
      <c r="DJ1" t="s">
        <v>1109</v>
      </c>
      <c r="DK1" t="s">
        <v>1110</v>
      </c>
      <c r="DL1" t="s">
        <v>1111</v>
      </c>
      <c r="DM1" t="s">
        <v>1112</v>
      </c>
      <c r="DN1" t="s">
        <v>1113</v>
      </c>
      <c r="DO1" t="s">
        <v>1114</v>
      </c>
      <c r="DP1" t="s">
        <v>1115</v>
      </c>
      <c r="DQ1" t="s">
        <v>1116</v>
      </c>
      <c r="DR1" s="68" t="s">
        <v>1117</v>
      </c>
      <c r="DS1" s="68" t="s">
        <v>1118</v>
      </c>
      <c r="DT1" s="68" t="s">
        <v>1119</v>
      </c>
      <c r="DU1" s="68" t="s">
        <v>1120</v>
      </c>
      <c r="DV1" s="68" t="s">
        <v>1121</v>
      </c>
      <c r="DW1" s="68" t="s">
        <v>1122</v>
      </c>
      <c r="DX1" s="68" t="s">
        <v>1123</v>
      </c>
      <c r="DY1" s="68" t="s">
        <v>1124</v>
      </c>
      <c r="DZ1" s="68" t="s">
        <v>1125</v>
      </c>
      <c r="EA1" s="68" t="s">
        <v>1126</v>
      </c>
      <c r="EB1" s="68" t="s">
        <v>1127</v>
      </c>
      <c r="EC1" s="68" t="s">
        <v>1128</v>
      </c>
      <c r="ED1" s="68" t="s">
        <v>1129</v>
      </c>
      <c r="EE1" s="68" t="s">
        <v>1130</v>
      </c>
      <c r="EF1" s="68" t="s">
        <v>1131</v>
      </c>
      <c r="EG1" s="68" t="s">
        <v>1132</v>
      </c>
      <c r="EH1" s="68" t="s">
        <v>1133</v>
      </c>
      <c r="EI1" s="68" t="s">
        <v>1134</v>
      </c>
      <c r="EJ1" s="68" t="s">
        <v>1135</v>
      </c>
      <c r="EK1" s="68" t="s">
        <v>1136</v>
      </c>
      <c r="EL1" s="68" t="s">
        <v>1137</v>
      </c>
      <c r="EM1" s="68" t="s">
        <v>1138</v>
      </c>
      <c r="EN1" s="68" t="s">
        <v>1139</v>
      </c>
      <c r="EO1" s="68" t="s">
        <v>1140</v>
      </c>
      <c r="EP1" s="68" t="s">
        <v>1141</v>
      </c>
      <c r="EQ1" s="68" t="s">
        <v>1142</v>
      </c>
      <c r="ER1" s="68" t="s">
        <v>1143</v>
      </c>
      <c r="ES1" s="68" t="s">
        <v>1144</v>
      </c>
      <c r="ET1" s="68" t="s">
        <v>1145</v>
      </c>
      <c r="EU1" s="68" t="s">
        <v>1146</v>
      </c>
      <c r="EV1" s="68" t="s">
        <v>1147</v>
      </c>
      <c r="EW1" s="68" t="s">
        <v>1148</v>
      </c>
      <c r="EX1" s="68" t="s">
        <v>1149</v>
      </c>
      <c r="EY1" s="68" t="s">
        <v>1150</v>
      </c>
      <c r="EZ1" s="68" t="s">
        <v>1151</v>
      </c>
      <c r="FA1" s="68" t="s">
        <v>1152</v>
      </c>
      <c r="FB1" s="68" t="s">
        <v>1153</v>
      </c>
      <c r="FC1" s="68" t="s">
        <v>1154</v>
      </c>
      <c r="FD1" s="68" t="s">
        <v>1155</v>
      </c>
      <c r="FE1" s="68" t="s">
        <v>1156</v>
      </c>
      <c r="FF1" s="68" t="s">
        <v>1157</v>
      </c>
      <c r="FG1" s="68" t="s">
        <v>1158</v>
      </c>
      <c r="FH1" s="68" t="s">
        <v>1159</v>
      </c>
      <c r="FI1" s="68" t="s">
        <v>1160</v>
      </c>
      <c r="FJ1" s="68" t="s">
        <v>1161</v>
      </c>
      <c r="FK1" s="68" t="s">
        <v>1162</v>
      </c>
      <c r="FL1" s="68" t="s">
        <v>1163</v>
      </c>
      <c r="FM1" s="68" t="s">
        <v>1164</v>
      </c>
      <c r="FN1" s="68" t="s">
        <v>1165</v>
      </c>
      <c r="FO1" s="68" t="s">
        <v>1166</v>
      </c>
      <c r="FP1" s="68" t="s">
        <v>1167</v>
      </c>
      <c r="FQ1" s="68" t="s">
        <v>1168</v>
      </c>
      <c r="FR1" s="68" t="s">
        <v>1169</v>
      </c>
      <c r="FS1" s="68" t="s">
        <v>1170</v>
      </c>
      <c r="FT1" s="68" t="s">
        <v>1171</v>
      </c>
      <c r="FU1" s="68" t="s">
        <v>1172</v>
      </c>
      <c r="FV1" s="68" t="s">
        <v>1173</v>
      </c>
      <c r="FW1" s="68" t="s">
        <v>1174</v>
      </c>
      <c r="FX1" s="68" t="s">
        <v>1175</v>
      </c>
      <c r="FY1" s="68" t="s">
        <v>1176</v>
      </c>
      <c r="FZ1" s="68" t="s">
        <v>1177</v>
      </c>
      <c r="GA1" s="68" t="s">
        <v>1178</v>
      </c>
      <c r="GB1" s="68" t="s">
        <v>1179</v>
      </c>
      <c r="GC1" s="68" t="s">
        <v>1180</v>
      </c>
      <c r="GD1" s="68" t="s">
        <v>1181</v>
      </c>
      <c r="GE1" t="s">
        <v>1182</v>
      </c>
      <c r="GF1" t="s">
        <v>1183</v>
      </c>
      <c r="GG1" t="s">
        <v>1184</v>
      </c>
      <c r="GH1" t="s">
        <v>1185</v>
      </c>
      <c r="GI1" t="s">
        <v>65</v>
      </c>
      <c r="GJ1" s="68" t="s">
        <v>1186</v>
      </c>
      <c r="GK1" s="68" t="s">
        <v>363</v>
      </c>
      <c r="GL1" t="s">
        <v>366</v>
      </c>
      <c r="GM1" s="48" t="s">
        <v>1187</v>
      </c>
      <c r="GN1" t="s">
        <v>1188</v>
      </c>
      <c r="GO1" s="68" t="s">
        <v>1189</v>
      </c>
      <c r="GP1" s="68" t="s">
        <v>1190</v>
      </c>
      <c r="GQ1" s="264" t="s">
        <v>1191</v>
      </c>
      <c r="GR1" s="48" t="s">
        <v>1192</v>
      </c>
      <c r="GS1" s="48" t="s">
        <v>1193</v>
      </c>
      <c r="GT1" s="48" t="s">
        <v>1194</v>
      </c>
      <c r="GU1" s="48" t="s">
        <v>1195</v>
      </c>
      <c r="GV1" s="48" t="s">
        <v>1196</v>
      </c>
    </row>
    <row r="2" spans="1:204" ht="134.25" customHeight="1">
      <c r="D2" s="1"/>
      <c r="E2" s="1" t="s">
        <v>1197</v>
      </c>
      <c r="L2" s="1" t="s">
        <v>1198</v>
      </c>
      <c r="R2" s="181" t="s">
        <v>1199</v>
      </c>
      <c r="S2" s="181"/>
      <c r="T2" s="181"/>
      <c r="U2" s="181"/>
      <c r="V2" s="181"/>
      <c r="W2" s="181"/>
      <c r="X2" s="181"/>
      <c r="Y2" s="181"/>
      <c r="Z2" s="181"/>
      <c r="AA2" s="181"/>
      <c r="AB2" s="181"/>
      <c r="AC2" s="181"/>
      <c r="GM2" s="179" t="s">
        <v>1200</v>
      </c>
      <c r="GR2" s="267" t="s">
        <v>1201</v>
      </c>
      <c r="GS2" s="267"/>
      <c r="GT2" s="267"/>
      <c r="GU2" s="267"/>
      <c r="GV2" s="267"/>
    </row>
    <row r="3" spans="1:204" s="1" customFormat="1" ht="206.25" outlineLevel="1">
      <c r="A3" s="1" t="s">
        <v>1202</v>
      </c>
      <c r="B3" s="1" t="s">
        <v>284</v>
      </c>
      <c r="D3" s="1" t="s">
        <v>1203</v>
      </c>
      <c r="E3" s="1" t="s">
        <v>1204</v>
      </c>
      <c r="F3" s="1" t="s">
        <v>1205</v>
      </c>
      <c r="G3" s="1" t="s">
        <v>1206</v>
      </c>
      <c r="H3" s="1" t="s">
        <v>1207</v>
      </c>
      <c r="I3" s="1" t="s">
        <v>1207</v>
      </c>
      <c r="J3" s="1" t="s">
        <v>1207</v>
      </c>
      <c r="K3" s="1" t="s">
        <v>1207</v>
      </c>
      <c r="L3" s="1" t="s">
        <v>1208</v>
      </c>
      <c r="M3" s="1" t="s">
        <v>1209</v>
      </c>
      <c r="N3" s="1" t="s">
        <v>1210</v>
      </c>
      <c r="O3" s="1" t="s">
        <v>1211</v>
      </c>
      <c r="Q3" s="1" t="s">
        <v>1212</v>
      </c>
      <c r="R3" s="1" t="s">
        <v>1213</v>
      </c>
      <c r="S3" s="1" t="s">
        <v>1214</v>
      </c>
      <c r="T3" s="1" t="s">
        <v>1215</v>
      </c>
      <c r="U3" s="1" t="s">
        <v>1216</v>
      </c>
      <c r="V3" s="1" t="s">
        <v>1217</v>
      </c>
      <c r="W3" s="1" t="s">
        <v>1218</v>
      </c>
      <c r="X3" s="1" t="s">
        <v>1219</v>
      </c>
      <c r="Y3" s="1" t="s">
        <v>1220</v>
      </c>
      <c r="Z3" s="1" t="s">
        <v>1221</v>
      </c>
      <c r="AA3" s="1" t="s">
        <v>1222</v>
      </c>
      <c r="AB3" s="1" t="s">
        <v>1223</v>
      </c>
      <c r="AC3" s="1" t="s">
        <v>1224</v>
      </c>
      <c r="AD3" s="1" t="s">
        <v>1225</v>
      </c>
      <c r="AE3" s="139" t="s">
        <v>232</v>
      </c>
      <c r="AF3" s="140" t="s">
        <v>176</v>
      </c>
      <c r="AG3" s="1" t="s">
        <v>284</v>
      </c>
      <c r="AH3" s="1" t="s">
        <v>284</v>
      </c>
      <c r="AI3" s="1" t="s">
        <v>284</v>
      </c>
      <c r="AJ3" s="1" t="s">
        <v>284</v>
      </c>
      <c r="AM3" s="72" t="s">
        <v>176</v>
      </c>
      <c r="AN3" s="72" t="s">
        <v>176</v>
      </c>
      <c r="AO3" s="1" t="s">
        <v>1226</v>
      </c>
      <c r="AQ3" s="1" t="s">
        <v>1227</v>
      </c>
      <c r="AR3" s="3" t="s">
        <v>262</v>
      </c>
      <c r="AS3" s="2" t="s">
        <v>228</v>
      </c>
      <c r="AT3" s="2"/>
      <c r="AU3" s="2" t="s">
        <v>269</v>
      </c>
      <c r="AV3" s="2" t="s">
        <v>228</v>
      </c>
      <c r="AX3" s="1" t="s">
        <v>1228</v>
      </c>
      <c r="AY3" s="73" t="s">
        <v>1229</v>
      </c>
      <c r="AZ3" s="1" t="s">
        <v>1230</v>
      </c>
      <c r="BA3" s="1" t="s">
        <v>1228</v>
      </c>
      <c r="BB3" s="1" t="s">
        <v>1231</v>
      </c>
      <c r="BC3" s="1" t="s">
        <v>1232</v>
      </c>
      <c r="BD3" s="1" t="s">
        <v>1233</v>
      </c>
      <c r="BE3" s="1" t="s">
        <v>1234</v>
      </c>
      <c r="BF3" s="1" t="s">
        <v>1235</v>
      </c>
      <c r="BG3" s="1" t="s">
        <v>1236</v>
      </c>
      <c r="BH3" s="1" t="s">
        <v>1237</v>
      </c>
      <c r="BI3" s="1" t="s">
        <v>1238</v>
      </c>
      <c r="BJ3" s="1" t="s">
        <v>1239</v>
      </c>
      <c r="BK3" s="1" t="s">
        <v>1240</v>
      </c>
      <c r="BL3" s="1" t="s">
        <v>1241</v>
      </c>
      <c r="BM3" s="1" t="s">
        <v>1242</v>
      </c>
      <c r="BN3" s="1" t="s">
        <v>1243</v>
      </c>
      <c r="BO3" s="1" t="s">
        <v>1244</v>
      </c>
      <c r="BP3" s="1" t="s">
        <v>1245</v>
      </c>
      <c r="BQ3" s="1" t="s">
        <v>1246</v>
      </c>
      <c r="GE3" s="1" t="s">
        <v>1247</v>
      </c>
      <c r="GF3" s="1" t="s">
        <v>1248</v>
      </c>
      <c r="GG3" s="1" t="s">
        <v>1249</v>
      </c>
      <c r="GL3" s="1" t="s">
        <v>1250</v>
      </c>
      <c r="GM3" s="1" t="s">
        <v>1251</v>
      </c>
      <c r="GQ3" s="265" t="s">
        <v>1252</v>
      </c>
      <c r="GR3" s="1" t="s">
        <v>1253</v>
      </c>
      <c r="GS3" s="1" t="s">
        <v>1254</v>
      </c>
      <c r="GT3" s="1" t="s">
        <v>1255</v>
      </c>
      <c r="GU3" s="1" t="s">
        <v>1256</v>
      </c>
      <c r="GV3" s="1" t="s">
        <v>1257</v>
      </c>
    </row>
    <row r="4" spans="1:204" s="1" customFormat="1" ht="247.5" customHeight="1" outlineLevel="1">
      <c r="C4" s="1" t="s">
        <v>1258</v>
      </c>
      <c r="P4" s="2" t="s">
        <v>1259</v>
      </c>
      <c r="AE4" s="74" t="s">
        <v>1260</v>
      </c>
      <c r="AF4" s="29" t="s">
        <v>1261</v>
      </c>
      <c r="AK4" s="1" t="s">
        <v>1262</v>
      </c>
      <c r="AL4" s="1" t="s">
        <v>1263</v>
      </c>
      <c r="AP4" s="1" t="s">
        <v>1264</v>
      </c>
      <c r="AR4" s="25" t="s">
        <v>263</v>
      </c>
      <c r="AS4" s="25"/>
      <c r="AT4" s="25" t="s">
        <v>1265</v>
      </c>
      <c r="AU4" s="25"/>
      <c r="AV4" s="25"/>
      <c r="AW4" s="1" t="s">
        <v>1266</v>
      </c>
      <c r="AX4" s="1" t="s">
        <v>1267</v>
      </c>
      <c r="AY4" s="1" t="s">
        <v>1268</v>
      </c>
      <c r="BA4" s="1" t="s">
        <v>1267</v>
      </c>
      <c r="BB4" s="1" t="s">
        <v>1268</v>
      </c>
      <c r="BG4" s="1" t="s">
        <v>1269</v>
      </c>
      <c r="GE4" s="1" t="s">
        <v>1270</v>
      </c>
      <c r="GH4" s="1" t="s">
        <v>1271</v>
      </c>
      <c r="GI4" s="1" t="s">
        <v>1272</v>
      </c>
      <c r="GN4" s="1" t="s">
        <v>1273</v>
      </c>
      <c r="GO4" s="1" t="s">
        <v>1274</v>
      </c>
      <c r="GP4" s="1" t="s">
        <v>1275</v>
      </c>
      <c r="GQ4" s="265"/>
    </row>
    <row r="5" spans="1:204" s="150" customFormat="1" ht="75">
      <c r="A5" s="147" t="s">
        <v>1276</v>
      </c>
      <c r="B5" s="147" t="s">
        <v>166</v>
      </c>
      <c r="C5" s="147">
        <v>1</v>
      </c>
      <c r="D5" s="147">
        <v>31</v>
      </c>
      <c r="E5" s="147">
        <v>761</v>
      </c>
      <c r="F5" s="147">
        <v>31</v>
      </c>
      <c r="G5" s="147">
        <v>2220033</v>
      </c>
      <c r="H5" s="147">
        <v>14</v>
      </c>
      <c r="I5" s="147" t="s">
        <v>511</v>
      </c>
      <c r="J5" s="147" t="s">
        <v>512</v>
      </c>
      <c r="K5" s="147" t="s">
        <v>513</v>
      </c>
      <c r="L5" s="147">
        <v>761</v>
      </c>
      <c r="M5" s="147" t="s">
        <v>196</v>
      </c>
      <c r="N5" s="147" t="s">
        <v>201</v>
      </c>
      <c r="O5" s="147"/>
      <c r="P5" s="147">
        <v>4</v>
      </c>
      <c r="Q5" s="147">
        <v>1</v>
      </c>
      <c r="R5" s="147">
        <v>390</v>
      </c>
      <c r="S5" s="147"/>
      <c r="T5" s="147"/>
      <c r="U5" s="147"/>
      <c r="V5" s="147">
        <v>395</v>
      </c>
      <c r="W5" s="147"/>
      <c r="X5" s="147"/>
      <c r="Y5" s="147"/>
      <c r="Z5" s="147">
        <v>394</v>
      </c>
      <c r="AA5" s="147"/>
      <c r="AB5" s="147"/>
      <c r="AC5" s="147"/>
      <c r="AD5" s="147"/>
      <c r="AE5" s="147" t="s">
        <v>166</v>
      </c>
      <c r="AF5" s="147" t="s">
        <v>237</v>
      </c>
      <c r="AG5" s="147" t="s">
        <v>239</v>
      </c>
      <c r="AH5" s="147"/>
      <c r="AI5" s="147"/>
      <c r="AJ5" s="147"/>
      <c r="AK5" s="147"/>
      <c r="AL5" s="147"/>
      <c r="AM5" s="147"/>
      <c r="AN5" s="147" t="s">
        <v>250</v>
      </c>
      <c r="AO5" s="147">
        <v>3</v>
      </c>
      <c r="AP5" s="147"/>
      <c r="AQ5" s="147"/>
      <c r="AR5" s="148">
        <v>45017</v>
      </c>
      <c r="AS5" s="147"/>
      <c r="AT5" s="147">
        <v>1</v>
      </c>
      <c r="AU5" s="147"/>
      <c r="AV5" s="147"/>
      <c r="AW5" s="147">
        <v>2</v>
      </c>
      <c r="AX5" s="147">
        <v>1</v>
      </c>
      <c r="AY5" s="147" t="s">
        <v>282</v>
      </c>
      <c r="AZ5" s="147"/>
      <c r="BA5" s="147">
        <v>2</v>
      </c>
      <c r="BB5" s="147"/>
      <c r="BC5" s="147" t="s">
        <v>1277</v>
      </c>
      <c r="BD5" s="147"/>
      <c r="BE5" s="149">
        <v>0.375</v>
      </c>
      <c r="BF5" s="149">
        <v>0.75</v>
      </c>
      <c r="BG5" s="147">
        <v>1</v>
      </c>
      <c r="BH5" s="149">
        <v>0.5</v>
      </c>
      <c r="BI5" s="149">
        <v>0.54166666666666663</v>
      </c>
      <c r="BJ5" s="147"/>
      <c r="BK5" s="147"/>
      <c r="BL5" s="147"/>
      <c r="BM5" s="147"/>
      <c r="BN5" s="147"/>
      <c r="BO5" s="147">
        <v>60</v>
      </c>
      <c r="BP5" s="147">
        <v>30</v>
      </c>
      <c r="BQ5" s="147" t="s">
        <v>316</v>
      </c>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v>0</v>
      </c>
      <c r="GF5" s="147"/>
      <c r="GG5" s="147"/>
      <c r="GH5" s="147">
        <v>2</v>
      </c>
      <c r="GI5" s="147">
        <v>1</v>
      </c>
      <c r="GJ5" s="147"/>
      <c r="GK5" s="147"/>
      <c r="GL5" s="147"/>
      <c r="GM5" s="147"/>
      <c r="GN5" s="147">
        <v>0</v>
      </c>
      <c r="GO5" s="147">
        <v>0</v>
      </c>
      <c r="GP5" s="147">
        <v>2</v>
      </c>
      <c r="GQ5" s="147"/>
      <c r="GR5" s="147">
        <v>33</v>
      </c>
      <c r="GS5" s="147">
        <v>29</v>
      </c>
      <c r="GT5" s="147"/>
      <c r="GU5" s="147"/>
      <c r="GV5" s="147"/>
    </row>
    <row r="6" spans="1:204">
      <c r="A6" s="7"/>
      <c r="B6" s="7" t="str">
        <f>'⑤案件貼り付けシート(E6~→A2へ縦横替えで）'!A2</f>
        <v>サンプル製造業務</v>
      </c>
      <c r="C6" s="7">
        <f>IF('⑤案件貼り付けシート(E6~→A2へ縦横替えで）'!C2="","",(IF('⑤案件貼り付けシート(E6~→A2へ縦横替えで）'!C2="一般派遣",1,2)))</f>
        <v>1</v>
      </c>
      <c r="D6" s="48">
        <f>INDEX(②コード一覧!$A$2:$B$40,MATCH('⑤案件貼り付けシート(E6~→A2へ縦横替えで）'!G2,②コード一覧!$A$2:$A$40,0),2)</f>
        <v>1</v>
      </c>
      <c r="E6" s="7" cm="1">
        <f t="array" ref="E6">INDEX(③組織表示変え!$A$6:$E$805,MATCH('⑥案件CSV (6行目～に反映→フォーマット２行目にコピペ'!D6&amp;'⑤案件貼り付けシート(E6~→A2へ縦横替えで）'!H2,③組織表示変え!$B$6:$B$802&amp;③組織表示変え!$E$6:$E$802,0),1)</f>
        <v>34</v>
      </c>
      <c r="F6" s="48">
        <f>INDEX(②コード一覧!$A$2:$B$40,MATCH('⑤案件貼り付けシート(E6~→A2へ縦横替えで）'!N2,②コード一覧!$A$2:$A$40,0),2)</f>
        <v>1</v>
      </c>
      <c r="G6" s="7"/>
      <c r="H6" s="7"/>
      <c r="I6" s="7"/>
      <c r="J6" s="7"/>
      <c r="K6" s="7"/>
      <c r="L6" s="7" cm="1">
        <f t="array" ref="L6">INDEX(③組織表示変え!$A$6:$E$805,MATCH('⑥案件CSV (6行目～に反映→フォーマット２行目にコピペ'!F6&amp;'⑤案件貼り付けシート(E6~→A2へ縦横替えで）'!O2,③組織表示変え!$B$6:$B$802&amp;③組織表示変え!$E$6:$E$802,0),1)</f>
        <v>34</v>
      </c>
      <c r="M6" s="7" t="str">
        <f>IF('⑤案件貼り付けシート(E6~→A2へ縦横替えで）'!P2="","",'⑤案件貼り付けシート(E6~→A2へ縦横替えで）'!P2)</f>
        <v>班長</v>
      </c>
      <c r="N6" s="7" t="str">
        <f>IF('⑤案件貼り付けシート(E6~→A2へ縦横替えで）'!Q2="","",'⑤案件貼り付けシート(E6~→A2へ縦横替えで）'!Q2)</f>
        <v>011-000-0010</v>
      </c>
      <c r="O6" s="7" t="str">
        <f>IF('⑤案件貼り付けシート(E6~→A2へ縦横替えで）'!R2="","",'⑤案件貼り付けシート(E6~→A2へ縦横替えで）'!R2)</f>
        <v/>
      </c>
      <c r="P6" s="7" cm="1">
        <f t="array" ref="P6">IF('⑤案件貼り付けシート(E6~→A2へ縦横替えで）'!U2="","",_xlfn.IFS('⑤案件貼り付けシート(E6~→A2へ縦横替えで）'!U2="なし",0,'⑤案件貼り付けシート(E6~→A2へ縦横替えで）'!U2="敷地内禁煙",1,'⑤案件貼り付けシート(E6~→A2へ縦横替えで）'!U2="敷地内禁煙（特定屋外喫煙場所あり、屋外に喫煙場所あり）",2,'⑤案件貼り付けシート(E6~→A2へ縦横替えで）'!U2="屋内禁煙",3,'⑤案件貼り付けシート(E6~→A2へ縦横替えで）'!U2="屋内原則禁煙（喫煙専用室設置、加熱式たばこ専用喫煙室設置）",4,'⑤案件貼り付けシート(E6~→A2へ縦横替えで）'!U2="その他",9))</f>
        <v>4</v>
      </c>
      <c r="Q6" s="7">
        <f>IF(C6="","",IF('⑤案件貼り付けシート(E6~→A2へ縦横替えで）'!AD2="派遣先責任者",0,1))</f>
        <v>1</v>
      </c>
      <c r="R6" s="7" cm="1">
        <f t="array" ref="R6">INDEX(②コード一覧!$AI$2:$AN$801,MATCH('⑥案件CSV (6行目～に反映→フォーマット２行目にコピペ'!$F6&amp;'⑤案件貼り付けシート(E6~→A2へ縦横替えで）'!Z2,②コード一覧!$AN$2:$AN$801&amp;②コード一覧!$AI$2:$AI$801,0),5)</f>
        <v>5</v>
      </c>
      <c r="S6" s="7" t="str" cm="1">
        <f t="array" ref="S6">IF('⑤案件貼り付けシート(E6~→A2へ縦横替えで）'!AA2="","",INDEX(②コード一覧!$AI$2:$AN$801,MATCH('⑥案件CSV (6行目～に反映→フォーマット２行目にコピペ'!$F6&amp;'⑤案件貼り付けシート(E6~→A2へ縦横替えで）'!AA2,②コード一覧!$AN$2:$AN$801&amp;②コード一覧!$AI$2:$AI$801,0),5))</f>
        <v/>
      </c>
      <c r="T6" s="7" t="str" cm="1">
        <f t="array" ref="T6">IF('⑤案件貼り付けシート(E6~→A2へ縦横替えで）'!AB2="","",INDEX(②コード一覧!$AI$2:$AN$801,MATCH('⑥案件CSV (6行目～に反映→フォーマット２行目にコピペ'!$F6&amp;'⑤案件貼り付けシート(E6~→A2へ縦横替えで）'!AB2,②コード一覧!$AN$2:$AN$801&amp;②コード一覧!$AI$2:$AI$801,0),5))</f>
        <v/>
      </c>
      <c r="U6" s="7" t="str" cm="1">
        <f t="array" ref="U6">IF('⑤案件貼り付けシート(E6~→A2へ縦横替えで）'!AC2="","",INDEX(②コード一覧!$AI$2:$AN$801,MATCH('⑥案件CSV (6行目～に反映→フォーマット２行目にコピペ'!$F6&amp;'⑤案件貼り付けシート(E6~→A2へ縦横替えで）'!AC2,②コード一覧!$AN$2:$AN$801&amp;②コード一覧!$AI$2:$AI$801,0),5))</f>
        <v/>
      </c>
      <c r="V6" s="7" cm="1">
        <f t="array" ref="V6">INDEX(②コード一覧!$AK$2:$AN$801,MATCH('⑥案件CSV (6行目～に反映→フォーマット２行目にコピペ'!$F6&amp;'⑤案件貼り付けシート(E6~→A2へ縦横替えで）'!AG2,②コード一覧!$AN$2:$AN$801&amp;②コード一覧!$AK$2:$AK$801,0),3)</f>
        <v>10</v>
      </c>
      <c r="W6" s="7" t="str" cm="1">
        <f t="array" ref="W6">IF('⑤案件貼り付けシート(E6~→A2へ縦横替えで）'!AH2="","",INDEX(②コード一覧!$AK$2:$AN$801,MATCH('⑥案件CSV (6行目～に反映→フォーマット２行目にコピペ'!$F6&amp;'⑤案件貼り付けシート(E6~→A2へ縦横替えで）'!AH2,②コード一覧!$AN$2:$AN$801&amp;②コード一覧!$AK$2:$AK$801,0),3))</f>
        <v/>
      </c>
      <c r="X6" s="7" t="str" cm="1">
        <f t="array" ref="X6">IF('⑤案件貼り付けシート(E6~→A2へ縦横替えで）'!AI2="","",INDEX(②コード一覧!$AK$2:$AN$801,MATCH('⑥案件CSV (6行目～に反映→フォーマット２行目にコピペ'!$F6&amp;'⑤案件貼り付けシート(E6~→A2へ縦横替えで）'!AI2,②コード一覧!$AN$2:$AN$801&amp;②コード一覧!$AK$2:$AK$801,0),3))</f>
        <v/>
      </c>
      <c r="Y6" s="7" t="str" cm="1">
        <f t="array" ref="Y6">IF('⑤案件貼り付けシート(E6~→A2へ縦横替えで）'!AJ2="","",INDEX(②コード一覧!$AK$2:$AN$801,MATCH('⑥案件CSV (6行目～に反映→フォーマット２行目にコピペ'!$F6&amp;'⑤案件貼り付けシート(E6~→A2へ縦横替えで）'!AJ2,②コード一覧!$AN$2:$AN$801&amp;②コード一覧!$AK$2:$AK$801,0),3))</f>
        <v/>
      </c>
      <c r="Z6" s="7" cm="1">
        <f t="array" ref="Z6">INDEX(②コード一覧!$AJ$2:$AN$801,MATCH('⑥案件CSV (6行目～に反映→フォーマット２行目にコピペ'!$F6&amp;'⑤案件貼り付けシート(E6~→A2へ縦横替えで）'!AM2,②コード一覧!$AN$2:$AN$801&amp;②コード一覧!$AJ$2:$AJ$801,0),4)</f>
        <v>9</v>
      </c>
      <c r="AA6" s="7" t="str" cm="1">
        <f t="array" ref="AA6">IF('⑤案件貼り付けシート(E6~→A2へ縦横替えで）'!AN2="","",INDEX(②コード一覧!$AJ$2:$AN$801,MATCH('⑥案件CSV (6行目～に反映→フォーマット２行目にコピペ'!$F6&amp;'⑤案件貼り付けシート(E6~→A2へ縦横替えで）'!AN2,②コード一覧!$AN$2:$AN$801&amp;②コード一覧!$AJ$2:$AJ$801,0),4))</f>
        <v/>
      </c>
      <c r="AB6" s="7" t="str" cm="1">
        <f t="array" ref="AB6">IF('⑤案件貼り付けシート(E6~→A2へ縦横替えで）'!AO2="","",INDEX(②コード一覧!$AJ$2:$AN$801,MATCH('⑥案件CSV (6行目～に反映→フォーマット２行目にコピペ'!$F6&amp;'⑤案件貼り付けシート(E6~→A2へ縦横替えで）'!AO2,②コード一覧!$AN$2:$AN$801&amp;②コード一覧!$AJ$2:$AJ$801,0),4))</f>
        <v/>
      </c>
      <c r="AC6" s="7" t="str" cm="1">
        <f t="array" ref="AC6">IF('⑤案件貼り付けシート(E6~→A2へ縦横替えで）'!AP2="","",INDEX(②コード一覧!$AJ$2:$AN$801,MATCH('⑥案件CSV (6行目～に反映→フォーマット２行目にコピペ'!$F6&amp;'⑤案件貼り付けシート(E6~→A2へ縦横替えで）'!AP2,②コード一覧!$AN$2:$AN$801&amp;②コード一覧!$AJ$2:$AJ$801,0),4))</f>
        <v/>
      </c>
      <c r="AD6" s="7" t="str">
        <f>IF('⑤案件貼り付けシート(E6~→A2へ縦横替えで）'!AR2="","",'⑤案件貼り付けシート(E6~→A2へ縦横替えで）'!AR2)</f>
        <v/>
      </c>
      <c r="AE6" s="7" t="str">
        <f>'⑤案件貼り付けシート(E6~→A2へ縦横替えで）'!AV2</f>
        <v>サンプル製造業務</v>
      </c>
      <c r="AF6" s="7" t="str">
        <f>'⑤案件貼り付けシート(E6~→A2へ縦横替えで）'!AW2</f>
        <v>サンプルを顧客の要望に応じて製造および発送を行う。</v>
      </c>
      <c r="AG6" s="7" t="str">
        <f>IF('⑤案件貼り付けシート(E6~→A2へ縦横替えで）'!AX2="","",'⑤案件貼り付けシート(E6~→A2へ縦横替えで）'!AX2)</f>
        <v>商品伝票・送り状作成時には簡単なパソコン入力作業を行う（○○ソフト使用）</v>
      </c>
      <c r="AH6" s="7" t="str">
        <f>IF('⑤案件貼り付けシート(E6~→A2へ縦横替えで）'!AY2="","",'⑤案件貼り付けシート(E6~→A2へ縦横替えで）'!AY2)</f>
        <v/>
      </c>
      <c r="AI6" s="13"/>
      <c r="AJ6" s="13"/>
      <c r="AK6" s="7" t="str" cm="1">
        <f t="array" ref="AK6">_xlfn.IFS('⑤案件貼り付けシート(E6~→A2へ縦横替えで）'!AZ2="該当しない",0,'⑤案件貼り付けシート(E6~→A2へ縦横替えで）'!AZ2="該当",1,TRUE,"")</f>
        <v/>
      </c>
      <c r="AL6" s="7" t="str">
        <f>IF('⑤案件貼り付けシート(E6~→A2へ縦横替えで）'!AZ2="該当しない","",IF('⑤案件貼り付けシート(E6~→A2へ縦横替えで）'!BA2="","",LEFT('⑤案件貼り付けシート(E6~→A2へ縦横替えで）'!BA2,FIND("号",'⑤案件貼り付けシート(E6~→A2へ縦横替えで）'!BA2)-1)))</f>
        <v/>
      </c>
      <c r="AM6" s="7" t="str">
        <f>IF('⑤案件貼り付けシート(E6~→A2へ縦横替えで）'!AZ2="該当しない","",IF('⑤案件貼り付けシート(E6~→A2へ縦横替えで）'!BB2="","",'⑤案件貼り付けシート(E6~→A2へ縦横替えで）'!BB2))</f>
        <v/>
      </c>
      <c r="AN6" s="7" t="str">
        <f>IF('⑤案件貼り付けシート(E6~→A2へ縦横替えで）'!BC2="","",'⑤案件貼り付けシート(E6~→A2へ縦横替えで）'!BC2)</f>
        <v>副リーダー（部下2名）、リーダー不在の間における緊急対応が週1回程度</v>
      </c>
      <c r="AO6" s="7">
        <f>'⑤案件貼り付けシート(E6~→A2へ縦横替えで）'!BG2</f>
        <v>3</v>
      </c>
      <c r="AP6" s="7" t="str" cm="1">
        <f t="array" ref="AP6">_xlfn.IFS('⑤案件貼り付けシート(E6~→A2へ縦横替えで）'!BH2="","",'⑤案件貼り付けシート(E6~→A2へ縦横替えで）'!BH2="時給",1,'⑤案件貼り付けシート(E6~→A2へ縦横替えで）'!BL2="日給",2,'⑤案件貼り付けシート(E6~→A2へ縦横替えで）'!BL2="月給",3)</f>
        <v/>
      </c>
      <c r="AQ6" s="7" t="str">
        <f>IF('⑤案件貼り付けシート(E6~→A2へ縦横替えで）'!BI2="","",'⑤案件貼り付けシート(E6~→A2へ縦横替えで）'!BI2)</f>
        <v/>
      </c>
      <c r="AR6" s="153">
        <f>IF('⑤案件貼り付けシート(E6~→A2へ縦横替えで）'!BJ2="","",'⑤案件貼り付けシート(E6~→A2へ縦横替えで）'!BJ2)</f>
        <v>45017</v>
      </c>
      <c r="AS6" s="7" t="str">
        <f>IF('⑤案件貼り付けシート(E6~→A2へ縦横替えで）'!BK2="","",'⑤案件貼り付けシート(E6~→A2へ縦横替えで）'!BK2)</f>
        <v/>
      </c>
      <c r="AT6" s="7" cm="1">
        <f t="array" ref="AT6">_xlfn.IFS('⑤案件貼り付けシート(E6~→A2へ縦横替えで）'!BL2="","",'⑤案件貼り付けシート(E6~→A2へ縦横替えで）'!BL2="長期",1,'⑤案件貼り付けシート(E6~→A2へ縦横替えで）'!BL2="短期",2)</f>
        <v>1</v>
      </c>
      <c r="AU6" s="7" t="str">
        <f>IF('⑤案件貼り付けシート(E6~→A2へ縦横替えで）'!BM2="","",'⑤案件貼り付けシート(E6~→A2へ縦横替えで）'!BM2)</f>
        <v/>
      </c>
      <c r="AV6" s="7" t="str">
        <f>IF('⑤案件貼り付けシート(E6~→A2へ縦横替えで）'!BN2="","",'⑤案件貼り付けシート(E6~→A2へ縦横替えで）'!BN2)</f>
        <v/>
      </c>
      <c r="AW6" s="7" cm="1">
        <f t="array" ref="AW6">_xlfn.IFS('⑤案件貼り付けシート(E6~→A2へ縦横替えで）'!BQ2="就業先カレンダーに準ずる",1,'⑤案件貼り付けシート(E6~→A2へ縦横替えで）'!BQ2="指定して設定",2,TRUE,"")</f>
        <v>2</v>
      </c>
      <c r="AX6" s="7" cm="1">
        <f t="array" ref="AX6">IF(AW6=2,_xlfn.IFS('⑤案件貼り付けシート(E6~→A2へ縦横替えで）'!BR2="毎週",1,'⑤案件貼り付けシート(E6~→A2へ縦横替えで）'!BR2="その他",2),"")</f>
        <v>1</v>
      </c>
      <c r="AY6" s="7" t="str">
        <f>IF(AX6=1,'⑤案件貼り付けシート(E6~→A2へ縦横替えで）'!BS2,"")</f>
        <v>1,2,3,4,5</v>
      </c>
      <c r="AZ6" s="7" t="str">
        <f>IF(AX6=2,'⑤案件貼り付けシート(E6~→A2へ縦横替えで）'!BT2,"")</f>
        <v/>
      </c>
      <c r="BA6" s="7" cm="1">
        <f t="array" ref="BA6">IF(AW6=2,_xlfn.IFS('⑤案件貼り付けシート(E6~→A2へ縦横替えで）'!BV2="毎週",1,'⑤案件貼り付けシート(E6~→A2へ縦横替えで）'!BV2="その他",2),"")</f>
        <v>2</v>
      </c>
      <c r="BB6" s="7" t="str">
        <f>IF(BA6=1,'⑤案件貼り付けシート(E6~→A2へ縦横替えで）'!BW2,"")</f>
        <v/>
      </c>
      <c r="BC6" s="7" t="str">
        <f>IF(BA6=2,'⑤案件貼り付けシート(E6~→A2へ縦横替えで）'!BX2,"")</f>
        <v>土日祝休み
夏季休暇8/13～8/16
年末年始休暇12/31-1/3</v>
      </c>
      <c r="BD6" s="7" t="str">
        <f>IF('⑤案件貼り付けシート(E6~→A2へ縦横替えで）'!BZ2="","",IF('⑤案件貼り付けシート(E6~→A2へ縦横替えで）'!$BQ2="就業先カレンダーに準ずる",'⑤案件貼り付けシート(E6~→A2へ縦横替えで）'!BZ2,""))</f>
        <v/>
      </c>
      <c r="BE6" s="154">
        <f>IF('⑤案件貼り付けシート(E6~→A2へ縦横替えで）'!CG2="","",'⑤案件貼り付けシート(E6~→A2へ縦横替えで）'!CG2)</f>
        <v>0.375</v>
      </c>
      <c r="BF6" s="154">
        <f>IF('⑤案件貼り付けシート(E6~→A2へ縦横替えで）'!CH2="","",'⑤案件貼り付けシート(E6~→A2へ縦横替えで）'!CH2)</f>
        <v>0.75</v>
      </c>
      <c r="BG6" s="7" cm="1">
        <f t="array" ref="BG6">_xlfn.IFS('⑤案件貼り付けシート(E6~→A2へ縦横替えで）'!CI2="固定",1,'⑤案件貼り付けシート(E6~→A2へ縦横替えで）'!CI2="流動",2,'⑤案件貼り付けシート(E6~→A2へ縦横替えで）'!CI2="対象外","",'⑤案件貼り付けシート(E6~→A2へ縦横替えで）'!CI2="","")</f>
        <v>1</v>
      </c>
      <c r="BH6" s="154">
        <f>IF('⑤案件貼り付けシート(E6~→A2へ縦横替えで）'!$CI2="固定",IF('⑤案件貼り付けシート(E6~→A2へ縦横替えで）'!CJ2="","",'⑤案件貼り付けシート(E6~→A2へ縦横替えで）'!CJ2),"")</f>
        <v>0.5</v>
      </c>
      <c r="BI6" s="154">
        <f>IF('⑤案件貼り付けシート(E6~→A2へ縦横替えで）'!$CI2="固定",IF('⑤案件貼り付けシート(E6~→A2へ縦横替えで）'!CK2="","",'⑤案件貼り付けシート(E6~→A2へ縦横替えで）'!CK2),"")</f>
        <v>0.54166666666666663</v>
      </c>
      <c r="BJ6" s="154" t="str">
        <f>IF('⑤案件貼り付けシート(E6~→A2へ縦横替えで）'!$CI2="固定",IF('⑤案件貼り付けシート(E6~→A2へ縦横替えで）'!CL2="","",'⑤案件貼り付けシート(E6~→A2へ縦横替えで）'!CL2),"")</f>
        <v/>
      </c>
      <c r="BK6" s="154" t="str">
        <f>IF('⑤案件貼り付けシート(E6~→A2へ縦横替えで）'!$CI2="固定",IF('⑤案件貼り付けシート(E6~→A2へ縦横替えで）'!CM2="","",'⑤案件貼り付けシート(E6~→A2へ縦横替えで）'!CM2),"")</f>
        <v/>
      </c>
      <c r="BL6" s="154" t="str">
        <f>IF('⑤案件貼り付けシート(E6~→A2へ縦横替えで）'!$CI2="固定",IF('⑤案件貼り付けシート(E6~→A2へ縦横替えで）'!CN2="","",'⑤案件貼り付けシート(E6~→A2へ縦横替えで）'!CN2),"")</f>
        <v/>
      </c>
      <c r="BM6" s="154" t="str">
        <f>IF('⑤案件貼り付けシート(E6~→A2へ縦横替えで）'!$CI2="固定",IF('⑤案件貼り付けシート(E6~→A2へ縦横替えで）'!CO2="","",'⑤案件貼り付けシート(E6~→A2へ縦横替えで）'!CO2),"")</f>
        <v/>
      </c>
      <c r="BN6" s="7" t="str">
        <f>IF('⑤案件貼り付けシート(E6~→A2へ縦横替えで）'!$CI2="固定",IF('⑤案件貼り付けシート(E6~→A2へ縦横替えで）'!CP2="","",'⑤案件貼り付けシート(E6~→A2へ縦横替えで）'!CP2),"")</f>
        <v/>
      </c>
      <c r="BO6" s="7">
        <f>IF('⑤案件貼り付けシート(E6~→A2へ縦横替えで）'!CQ2="","",'⑤案件貼り付けシート(E6~→A2へ縦横替えで）'!CQ2)</f>
        <v>60</v>
      </c>
      <c r="BP6" s="7">
        <f>IF('⑤案件貼り付けシート(E6~→A2へ縦横替えで）'!CR2="","",'⑤案件貼り付けシート(E6~→A2へ縦横替えで）'!CR2)</f>
        <v>30</v>
      </c>
      <c r="BQ6" s="7" t="str">
        <f>IF('⑤案件貼り付けシート(E6~→A2へ縦横替えで）'!CS2="","",'⑤案件貼り付けシート(E6~→A2へ縦横替えで）'!CS2)</f>
        <v>上記の就業時間外の労働は１日４時間、１カ月４５時間、１年３６０時間の範囲で命ずることができるものとする。休日労働は、１カ月２日以内の範囲で命ずることができるものとする。</v>
      </c>
      <c r="BR6" s="154" t="str">
        <f>IF('⑤案件貼り付けシート(E6~→A2へ縦横替えで）'!CV2="","",'⑤案件貼り付けシート(E6~→A2へ縦横替えで）'!CV2)</f>
        <v/>
      </c>
      <c r="BS6" s="154" t="str">
        <f>IF('⑤案件貼り付けシート(E6~→A2へ縦横替えで）'!CW2="","",'⑤案件貼り付けシート(E6~→A2へ縦横替えで）'!CW2)</f>
        <v/>
      </c>
      <c r="BT6" s="7" t="str" cm="1">
        <f t="array" ref="BT6">IF('⑤案件貼り付けシート(E6~→A2へ縦横替えで）'!CX2="","",_xlfn.IFS('⑤案件貼り付けシート(E6~→A2へ縦横替えで）'!CX2="固定",1,'⑤案件貼り付けシート(E6~→A2へ縦横替えで）'!CX2="流動",2,'⑤案件貼り付けシート(E6~→A2へ縦横替えで）'!CX2="対象外",""))</f>
        <v/>
      </c>
      <c r="BU6" s="154" t="str">
        <f>IF('⑤案件貼り付けシート(E6~→A2へ縦横替えで）'!$CX2="固定",IF('⑤案件貼り付けシート(E6~→A2へ縦横替えで）'!CY2="","",'⑤案件貼り付けシート(E6~→A2へ縦横替えで）'!CY2),"")</f>
        <v/>
      </c>
      <c r="BV6" s="154" t="str">
        <f>IF('⑤案件貼り付けシート(E6~→A2へ縦横替えで）'!$CX2="固定",IF('⑤案件貼り付けシート(E6~→A2へ縦横替えで）'!CZ2="","",'⑤案件貼り付けシート(E6~→A2へ縦横替えで）'!CZ2),"")</f>
        <v/>
      </c>
      <c r="BW6" s="154" t="str">
        <f>IF('⑤案件貼り付けシート(E6~→A2へ縦横替えで）'!$CX2="固定",IF('⑤案件貼り付けシート(E6~→A2へ縦横替えで）'!DA2="","",'⑤案件貼り付けシート(E6~→A2へ縦横替えで）'!DA2),"")</f>
        <v/>
      </c>
      <c r="BX6" s="154" t="str">
        <f>IF('⑤案件貼り付けシート(E6~→A2へ縦横替えで）'!$CX2="固定",IF('⑤案件貼り付けシート(E6~→A2へ縦横替えで）'!DB2="","",'⑤案件貼り付けシート(E6~→A2へ縦横替えで）'!DB2),"")</f>
        <v/>
      </c>
      <c r="BY6" s="154" t="str">
        <f>IF('⑤案件貼り付けシート(E6~→A2へ縦横替えで）'!$CX2="固定",IF('⑤案件貼り付けシート(E6~→A2へ縦横替えで）'!DC2="","",'⑤案件貼り付けシート(E6~→A2へ縦横替えで）'!DC2),"")</f>
        <v/>
      </c>
      <c r="BZ6" s="154" t="str">
        <f>IF('⑤案件貼り付けシート(E6~→A2へ縦横替えで）'!$CX2="固定",IF('⑤案件貼り付けシート(E6~→A2へ縦横替えで）'!DD2="","",'⑤案件貼り付けシート(E6~→A2へ縦横替えで）'!DD2),"")</f>
        <v/>
      </c>
      <c r="CA6" s="7" t="str">
        <f>IF('⑤案件貼り付けシート(E6~→A2へ縦横替えで）'!$CX2="固定",IF('⑤案件貼り付けシート(E6~→A2へ縦横替えで）'!DE2="","",'⑤案件貼り付けシート(E6~→A2へ縦横替えで）'!DE2),"")</f>
        <v/>
      </c>
      <c r="CB6" s="7" t="str">
        <f>IF('⑤案件貼り付けシート(E6~→A2へ縦横替えで）'!DF2="","",'⑤案件貼り付けシート(E6~→A2へ縦横替えで）'!DF2)</f>
        <v/>
      </c>
      <c r="CC6" s="7" t="str">
        <f>IF('⑤案件貼り付けシート(E6~→A2へ縦横替えで）'!DG2="","",'⑤案件貼り付けシート(E6~→A2へ縦横替えで）'!DG2)</f>
        <v/>
      </c>
      <c r="CD6" s="7" t="str">
        <f>IF('⑤案件貼り付けシート(E6~→A2へ縦横替えで）'!DH2="","",'⑤案件貼り付けシート(E6~→A2へ縦横替えで）'!DH2)</f>
        <v/>
      </c>
      <c r="CE6" s="154" t="str">
        <f>IF('⑤案件貼り付けシート(E6~→A2へ縦横替えで）'!DK2="","",'⑤案件貼り付けシート(E6~→A2へ縦横替えで）'!DK2)</f>
        <v/>
      </c>
      <c r="CF6" s="154" t="str">
        <f>IF('⑤案件貼り付けシート(E6~→A2へ縦横替えで）'!DL2="","",'⑤案件貼り付けシート(E6~→A2へ縦横替えで）'!DL2)</f>
        <v/>
      </c>
      <c r="CG6" s="7" t="str" cm="1">
        <f t="array" ref="CG6">IF('⑤案件貼り付けシート(E6~→A2へ縦横替えで）'!DM2="","",_xlfn.IFS('⑤案件貼り付けシート(E6~→A2へ縦横替えで）'!DM2="固定",1,'⑤案件貼り付けシート(E6~→A2へ縦横替えで）'!DM2="流動",2,'⑤案件貼り付けシート(E6~→A2へ縦横替えで）'!DM2="対象外",""))</f>
        <v/>
      </c>
      <c r="CH6" s="154" t="str">
        <f>IF('⑤案件貼り付けシート(E6~→A2へ縦横替えで）'!$DM2="固定",IF('⑤案件貼り付けシート(E6~→A2へ縦横替えで）'!DN2="","",'⑤案件貼り付けシート(E6~→A2へ縦横替えで）'!DN2),"")</f>
        <v/>
      </c>
      <c r="CI6" s="154" t="str">
        <f>IF('⑤案件貼り付けシート(E6~→A2へ縦横替えで）'!$DM2="固定",IF('⑤案件貼り付けシート(E6~→A2へ縦横替えで）'!DO2="","",'⑤案件貼り付けシート(E6~→A2へ縦横替えで）'!DO2),"")</f>
        <v/>
      </c>
      <c r="CJ6" s="154" t="str">
        <f>IF('⑤案件貼り付けシート(E6~→A2へ縦横替えで）'!$DM2="固定",IF('⑤案件貼り付けシート(E6~→A2へ縦横替えで）'!DP2="","",'⑤案件貼り付けシート(E6~→A2へ縦横替えで）'!DP2),"")</f>
        <v/>
      </c>
      <c r="CK6" s="154" t="str">
        <f>IF('⑤案件貼り付けシート(E6~→A2へ縦横替えで）'!$DM2="固定",IF('⑤案件貼り付けシート(E6~→A2へ縦横替えで）'!DQ2="","",'⑤案件貼り付けシート(E6~→A2へ縦横替えで）'!DQ2),"")</f>
        <v/>
      </c>
      <c r="CL6" s="154" t="str">
        <f>IF('⑤案件貼り付けシート(E6~→A2へ縦横替えで）'!$DM2="固定",IF('⑤案件貼り付けシート(E6~→A2へ縦横替えで）'!DR2="","",'⑤案件貼り付けシート(E6~→A2へ縦横替えで）'!DR2),"")</f>
        <v/>
      </c>
      <c r="CM6" s="154" t="str">
        <f>IF('⑤案件貼り付けシート(E6~→A2へ縦横替えで）'!$DM2="固定",IF('⑤案件貼り付けシート(E6~→A2へ縦横替えで）'!DS2="","",'⑤案件貼り付けシート(E6~→A2へ縦横替えで）'!DS2),"")</f>
        <v/>
      </c>
      <c r="CN6" s="7" t="str">
        <f>IF('⑤案件貼り付けシート(E6~→A2へ縦横替えで）'!$DM2="固定",IF('⑤案件貼り付けシート(E6~→A2へ縦横替えで）'!DT2="","",'⑤案件貼り付けシート(E6~→A2へ縦横替えで）'!DT2),"")</f>
        <v/>
      </c>
      <c r="CO6" s="7" t="str">
        <f>IF('⑤案件貼り付けシート(E6~→A2へ縦横替えで）'!DU2="","",'⑤案件貼り付けシート(E6~→A2へ縦横替えで）'!DU2)</f>
        <v/>
      </c>
      <c r="CP6" s="7" t="str">
        <f>IF('⑤案件貼り付けシート(E6~→A2へ縦横替えで）'!DV2="","",'⑤案件貼り付けシート(E6~→A2へ縦横替えで）'!DV2)</f>
        <v/>
      </c>
      <c r="CQ6" s="7" t="str">
        <f>IF('⑤案件貼り付けシート(E6~→A2へ縦横替えで）'!DW2="","",'⑤案件貼り付けシート(E6~→A2へ縦横替えで）'!DW2)</f>
        <v/>
      </c>
      <c r="CR6" s="154" t="str">
        <f>IF('⑤案件貼り付けシート(E6~→A2へ縦横替えで）'!EA2="","",'⑤案件貼り付けシート(E6~→A2へ縦横替えで）'!EA2)</f>
        <v/>
      </c>
      <c r="CS6" s="154" t="str">
        <f>IF('⑤案件貼り付けシート(E6~→A2へ縦横替えで）'!EB2="","",'⑤案件貼り付けシート(E6~→A2へ縦横替えで）'!EB2)</f>
        <v/>
      </c>
      <c r="CT6" s="7" t="str" cm="1">
        <f t="array" ref="CT6">IF('⑤案件貼り付けシート(E6~→A2へ縦横替えで）'!EC2="","",_xlfn.IFS('⑤案件貼り付けシート(E6~→A2へ縦横替えで）'!EC2="固定",1,'⑤案件貼り付けシート(E6~→A2へ縦横替えで）'!EC2="流動",2,'⑤案件貼り付けシート(E6~→A2へ縦横替えで）'!EC2="対象外",""))</f>
        <v/>
      </c>
      <c r="CU6" s="154" t="str">
        <f>IF('⑤案件貼り付けシート(E6~→A2へ縦横替えで）'!$EC2="固定",IF('⑤案件貼り付けシート(E6~→A2へ縦横替えで）'!ED2="","",'⑤案件貼り付けシート(E6~→A2へ縦横替えで）'!ED2),"")</f>
        <v/>
      </c>
      <c r="CV6" s="154" t="str">
        <f>IF('⑤案件貼り付けシート(E6~→A2へ縦横替えで）'!$EC2="固定",IF('⑤案件貼り付けシート(E6~→A2へ縦横替えで）'!EE2="","",'⑤案件貼り付けシート(E6~→A2へ縦横替えで）'!EE2),"")</f>
        <v/>
      </c>
      <c r="CW6" s="154" t="str">
        <f>IF('⑤案件貼り付けシート(E6~→A2へ縦横替えで）'!$EC2="固定",IF('⑤案件貼り付けシート(E6~→A2へ縦横替えで）'!EF2="","",'⑤案件貼り付けシート(E6~→A2へ縦横替えで）'!EF2),"")</f>
        <v/>
      </c>
      <c r="CX6" s="154" t="str">
        <f>IF('⑤案件貼り付けシート(E6~→A2へ縦横替えで）'!$EC2="固定",IF('⑤案件貼り付けシート(E6~→A2へ縦横替えで）'!EG2="","",'⑤案件貼り付けシート(E6~→A2へ縦横替えで）'!EG2),"")</f>
        <v/>
      </c>
      <c r="CY6" s="154" t="str">
        <f>IF('⑤案件貼り付けシート(E6~→A2へ縦横替えで）'!$EC2="固定",IF('⑤案件貼り付けシート(E6~→A2へ縦横替えで）'!EH2="","",'⑤案件貼り付けシート(E6~→A2へ縦横替えで）'!EH2),"")</f>
        <v/>
      </c>
      <c r="CZ6" s="154" t="str">
        <f>IF('⑤案件貼り付けシート(E6~→A2へ縦横替えで）'!$EC2="固定",IF('⑤案件貼り付けシート(E6~→A2へ縦横替えで）'!EI2="","",'⑤案件貼り付けシート(E6~→A2へ縦横替えで）'!EI2),"")</f>
        <v/>
      </c>
      <c r="DA6" s="7" t="str">
        <f>IF('⑤案件貼り付けシート(E6~→A2へ縦横替えで）'!$EC2="固定",IF('⑤案件貼り付けシート(E6~→A2へ縦横替えで）'!EJ2="","",'⑤案件貼り付けシート(E6~→A2へ縦横替えで）'!EJ2),"")</f>
        <v/>
      </c>
      <c r="DB6" s="7" t="str">
        <f>IF('⑤案件貼り付けシート(E6~→A2へ縦横替えで）'!EK2="","",'⑤案件貼り付けシート(E6~→A2へ縦横替えで）'!EK2)</f>
        <v/>
      </c>
      <c r="DC6" s="7" t="str">
        <f>IF('⑤案件貼り付けシート(E6~→A2へ縦横替えで）'!EL2="","",'⑤案件貼り付けシート(E6~→A2へ縦横替えで）'!EL2)</f>
        <v/>
      </c>
      <c r="DD6" s="7" t="str">
        <f>IF('⑤案件貼り付けシート(E6~→A2へ縦横替えで）'!EM2="","",'⑤案件貼り付けシート(E6~→A2へ縦横替えで）'!EM2)</f>
        <v/>
      </c>
      <c r="DE6" s="154" t="str">
        <f>IF('⑤案件貼り付けシート(E6~→A2へ縦横替えで）'!EO2="","",'⑤案件貼り付けシート(E6~→A2へ縦横替えで）'!EO2)</f>
        <v/>
      </c>
      <c r="DF6" s="154" t="str">
        <f>IF('⑤案件貼り付けシート(E6~→A2へ縦横替えで）'!EP2="","",'⑤案件貼り付けシート(E6~→A2へ縦横替えで）'!EP2)</f>
        <v/>
      </c>
      <c r="DG6" s="7" t="str" cm="1">
        <f t="array" ref="DG6">IF('⑤案件貼り付けシート(E6~→A2へ縦横替えで）'!EQ2="","",_xlfn.IFS('⑤案件貼り付けシート(E6~→A2へ縦横替えで）'!EQ2="固定",1,'⑤案件貼り付けシート(E6~→A2へ縦横替えで）'!EQ2="流動",2,'⑤案件貼り付けシート(E6~→A2へ縦横替えで）'!EQ2="対象外",""))</f>
        <v/>
      </c>
      <c r="DH6" s="154" t="str">
        <f>IF('⑤案件貼り付けシート(E6~→A2へ縦横替えで）'!$EQ2="固定",IF('⑤案件貼り付けシート(E6~→A2へ縦横替えで）'!ER2="","",'⑤案件貼り付けシート(E6~→A2へ縦横替えで）'!ER2),"")</f>
        <v/>
      </c>
      <c r="DI6" s="154" t="str">
        <f>IF('⑤案件貼り付けシート(E6~→A2へ縦横替えで）'!$EQ2="固定",IF('⑤案件貼り付けシート(E6~→A2へ縦横替えで）'!ES2="","",'⑤案件貼り付けシート(E6~→A2へ縦横替えで）'!ES2),"")</f>
        <v/>
      </c>
      <c r="DJ6" s="154" t="str">
        <f>IF('⑤案件貼り付けシート(E6~→A2へ縦横替えで）'!$EQ2="固定",IF('⑤案件貼り付けシート(E6~→A2へ縦横替えで）'!ET2="","",'⑤案件貼り付けシート(E6~→A2へ縦横替えで）'!ET2),"")</f>
        <v/>
      </c>
      <c r="DK6" s="154" t="str">
        <f>IF('⑤案件貼り付けシート(E6~→A2へ縦横替えで）'!$EQ2="固定",IF('⑤案件貼り付けシート(E6~→A2へ縦横替えで）'!EU2="","",'⑤案件貼り付けシート(E6~→A2へ縦横替えで）'!EU2),"")</f>
        <v/>
      </c>
      <c r="DL6" s="154" t="str">
        <f>IF('⑤案件貼り付けシート(E6~→A2へ縦横替えで）'!$EQ2="固定",IF('⑤案件貼り付けシート(E6~→A2へ縦横替えで）'!EV2="","",'⑤案件貼り付けシート(E6~→A2へ縦横替えで）'!EV2),"")</f>
        <v/>
      </c>
      <c r="DM6" s="154" t="str">
        <f>IF('⑤案件貼り付けシート(E6~→A2へ縦横替えで）'!$EQ2="固定",IF('⑤案件貼り付けシート(E6~→A2へ縦横替えで）'!EW2="","",'⑤案件貼り付けシート(E6~→A2へ縦横替えで）'!EW2),"")</f>
        <v/>
      </c>
      <c r="DN6" s="7" t="str">
        <f>IF('⑤案件貼り付けシート(E6~→A2へ縦横替えで）'!$EQ2="固定",IF('⑤案件貼り付けシート(E6~→A2へ縦横替えで）'!EX2="","",'⑤案件貼り付けシート(E6~→A2へ縦横替えで）'!EX2),"")</f>
        <v/>
      </c>
      <c r="DO6" s="7" t="str">
        <f>IF('⑤案件貼り付けシート(E6~→A2へ縦横替えで）'!EY2="","",'⑤案件貼り付けシート(E6~→A2へ縦横替えで）'!EY2)</f>
        <v/>
      </c>
      <c r="DP6" s="7" t="str">
        <f>IF('⑤案件貼り付けシート(E6~→A2へ縦横替えで）'!EZ2="","",'⑤案件貼り付けシート(E6~→A2へ縦横替えで）'!EZ2)</f>
        <v/>
      </c>
      <c r="DQ6" s="7" t="str">
        <f>IF('⑤案件貼り付けシート(E6~→A2へ縦横替えで）'!FA2="","",'⑤案件貼り付けシート(E6~→A2へ縦横替えで）'!FA2)</f>
        <v/>
      </c>
      <c r="DR6" s="154" t="str">
        <f>IF('⑤案件貼り付けシート(E6~→A2へ縦横替えで）'!FC2="","",'⑤案件貼り付けシート(E6~→A2へ縦横替えで）'!FC2)</f>
        <v/>
      </c>
      <c r="DS6" s="154" t="str">
        <f>IF('⑤案件貼り付けシート(E6~→A2へ縦横替えで）'!FD2="","",'⑤案件貼り付けシート(E6~→A2へ縦横替えで）'!FD2)</f>
        <v/>
      </c>
      <c r="DT6" s="7" t="str" cm="1">
        <f t="array" ref="DT6">IF('⑤案件貼り付けシート(E6~→A2へ縦横替えで）'!FE2="","",_xlfn.IFS('⑤案件貼り付けシート(E6~→A2へ縦横替えで）'!FE2="固定",1,'⑤案件貼り付けシート(E6~→A2へ縦横替えで）'!FE2="流動",2,'⑤案件貼り付けシート(E6~→A2へ縦横替えで）'!FE2="対象外",""))</f>
        <v/>
      </c>
      <c r="DU6" s="154" t="str">
        <f>IF('⑤案件貼り付けシート(E6~→A2へ縦横替えで）'!$FE2="固定",IF('⑤案件貼り付けシート(E6~→A2へ縦横替えで）'!FF2="","",'⑤案件貼り付けシート(E6~→A2へ縦横替えで）'!FF2),"")</f>
        <v/>
      </c>
      <c r="DV6" s="154" t="str">
        <f>IF('⑤案件貼り付けシート(E6~→A2へ縦横替えで）'!$FE2="固定",IF('⑤案件貼り付けシート(E6~→A2へ縦横替えで）'!FG2="","",'⑤案件貼り付けシート(E6~→A2へ縦横替えで）'!FG2),"")</f>
        <v/>
      </c>
      <c r="DW6" s="154" t="str">
        <f>IF('⑤案件貼り付けシート(E6~→A2へ縦横替えで）'!$FE2="固定",IF('⑤案件貼り付けシート(E6~→A2へ縦横替えで）'!FH2="","",'⑤案件貼り付けシート(E6~→A2へ縦横替えで）'!FH2),"")</f>
        <v/>
      </c>
      <c r="DX6" s="154" t="str">
        <f>IF('⑤案件貼り付けシート(E6~→A2へ縦横替えで）'!$FE2="固定",IF('⑤案件貼り付けシート(E6~→A2へ縦横替えで）'!FI2="","",'⑤案件貼り付けシート(E6~→A2へ縦横替えで）'!FI2),"")</f>
        <v/>
      </c>
      <c r="DY6" s="154" t="str">
        <f>IF('⑤案件貼り付けシート(E6~→A2へ縦横替えで）'!$FE2="固定",IF('⑤案件貼り付けシート(E6~→A2へ縦横替えで）'!FJ2="","",'⑤案件貼り付けシート(E6~→A2へ縦横替えで）'!FJ2),"")</f>
        <v/>
      </c>
      <c r="DZ6" s="154" t="str">
        <f>IF('⑤案件貼り付けシート(E6~→A2へ縦横替えで）'!$FE2="固定",IF('⑤案件貼り付けシート(E6~→A2へ縦横替えで）'!FK2="","",'⑤案件貼り付けシート(E6~→A2へ縦横替えで）'!FK2),"")</f>
        <v/>
      </c>
      <c r="EA6" s="7" t="str">
        <f>IF('⑤案件貼り付けシート(E6~→A2へ縦横替えで）'!$FE2="固定",IF('⑤案件貼り付けシート(E6~→A2へ縦横替えで）'!FL2="","",'⑤案件貼り付けシート(E6~→A2へ縦横替えで）'!FL2),"")</f>
        <v/>
      </c>
      <c r="EB6" s="7" t="str">
        <f>IF('⑤案件貼り付けシート(E6~→A2へ縦横替えで）'!FM2="","",'⑤案件貼り付けシート(E6~→A2へ縦横替えで）'!FM2)</f>
        <v/>
      </c>
      <c r="EC6" s="7" t="str">
        <f>IF('⑤案件貼り付けシート(E6~→A2へ縦横替えで）'!FN2="","",'⑤案件貼り付けシート(E6~→A2へ縦横替えで）'!FN2)</f>
        <v/>
      </c>
      <c r="ED6" s="7" t="str">
        <f>IF('⑤案件貼り付けシート(E6~→A2へ縦横替えで）'!FO2="","",'⑤案件貼り付けシート(E6~→A2へ縦横替えで）'!FO2)</f>
        <v/>
      </c>
      <c r="EE6" s="154" t="str">
        <f>IF('⑤案件貼り付けシート(E6~→A2へ縦横替えで）'!FQ2="","",'⑤案件貼り付けシート(E6~→A2へ縦横替えで）'!FQ2)</f>
        <v/>
      </c>
      <c r="EF6" s="154" t="str">
        <f>IF('⑤案件貼り付けシート(E6~→A2へ縦横替えで）'!FR2="","",'⑤案件貼り付けシート(E6~→A2へ縦横替えで）'!FR2)</f>
        <v/>
      </c>
      <c r="EG6" s="7" t="str" cm="1">
        <f t="array" ref="EG6">IF('⑤案件貼り付けシート(E6~→A2へ縦横替えで）'!FS2="","",_xlfn.IFS('⑤案件貼り付けシート(E6~→A2へ縦横替えで）'!FS2="固定",1,'⑤案件貼り付けシート(E6~→A2へ縦横替えで）'!FS2="流動",2,'⑤案件貼り付けシート(E6~→A2へ縦横替えで）'!FS2="対象外",""))</f>
        <v/>
      </c>
      <c r="EH6" s="154" t="str">
        <f>IF('⑤案件貼り付けシート(E6~→A2へ縦横替えで）'!$FS2="固定",IF('⑤案件貼り付けシート(E6~→A2へ縦横替えで）'!FT2="","",'⑤案件貼り付けシート(E6~→A2へ縦横替えで）'!FT2),"")</f>
        <v/>
      </c>
      <c r="EI6" s="154" t="str">
        <f>IF('⑤案件貼り付けシート(E6~→A2へ縦横替えで）'!$FS2="固定",IF('⑤案件貼り付けシート(E6~→A2へ縦横替えで）'!FU2="","",'⑤案件貼り付けシート(E6~→A2へ縦横替えで）'!FU2),"")</f>
        <v/>
      </c>
      <c r="EJ6" s="154" t="str">
        <f>IF('⑤案件貼り付けシート(E6~→A2へ縦横替えで）'!$FS2="固定",IF('⑤案件貼り付けシート(E6~→A2へ縦横替えで）'!FV2="","",'⑤案件貼り付けシート(E6~→A2へ縦横替えで）'!FV2),"")</f>
        <v/>
      </c>
      <c r="EK6" s="154" t="str">
        <f>IF('⑤案件貼り付けシート(E6~→A2へ縦横替えで）'!$FS2="固定",IF('⑤案件貼り付けシート(E6~→A2へ縦横替えで）'!FW2="","",'⑤案件貼り付けシート(E6~→A2へ縦横替えで）'!FW2),"")</f>
        <v/>
      </c>
      <c r="EL6" s="154" t="str">
        <f>IF('⑤案件貼り付けシート(E6~→A2へ縦横替えで）'!$FS2="固定",IF('⑤案件貼り付けシート(E6~→A2へ縦横替えで）'!FX2="","",'⑤案件貼り付けシート(E6~→A2へ縦横替えで）'!FX2),"")</f>
        <v/>
      </c>
      <c r="EM6" s="154" t="str">
        <f>IF('⑤案件貼り付けシート(E6~→A2へ縦横替えで）'!$FS2="固定",IF('⑤案件貼り付けシート(E6~→A2へ縦横替えで）'!FY2="","",'⑤案件貼り付けシート(E6~→A2へ縦横替えで）'!FY2),"")</f>
        <v/>
      </c>
      <c r="EN6" s="7" t="str">
        <f>IF('⑤案件貼り付けシート(E6~→A2へ縦横替えで）'!$FS2="固定",IF('⑤案件貼り付けシート(E6~→A2へ縦横替えで）'!FZ2="","",'⑤案件貼り付けシート(E6~→A2へ縦横替えで）'!FZ2),"")</f>
        <v/>
      </c>
      <c r="EO6" s="7" t="str">
        <f>IF('⑤案件貼り付けシート(E6~→A2へ縦横替えで）'!GA2="","",'⑤案件貼り付けシート(E6~→A2へ縦横替えで）'!GA2)</f>
        <v/>
      </c>
      <c r="EP6" s="7" t="str">
        <f>IF('⑤案件貼り付けシート(E6~→A2へ縦横替えで）'!GB2="","",'⑤案件貼り付けシート(E6~→A2へ縦横替えで）'!GB2)</f>
        <v/>
      </c>
      <c r="EQ6" s="7" t="str">
        <f>IF('⑤案件貼り付けシート(E6~→A2へ縦横替えで）'!GC2="","",'⑤案件貼り付けシート(E6~→A2へ縦横替えで）'!GC2)</f>
        <v/>
      </c>
      <c r="ER6" s="154" t="str">
        <f>IF('⑤案件貼り付けシート(E6~→A2へ縦横替えで）'!GE2="","",'⑤案件貼り付けシート(E6~→A2へ縦横替えで）'!GE2)</f>
        <v/>
      </c>
      <c r="ES6" s="154" t="str">
        <f>IF('⑤案件貼り付けシート(E6~→A2へ縦横替えで）'!GF2="","",'⑤案件貼り付けシート(E6~→A2へ縦横替えで）'!GF2)</f>
        <v/>
      </c>
      <c r="ET6" s="7" t="str" cm="1">
        <f t="array" ref="ET6">IF('⑤案件貼り付けシート(E6~→A2へ縦横替えで）'!GG2="","",_xlfn.IFS('⑤案件貼り付けシート(E6~→A2へ縦横替えで）'!GG2="固定",1,'⑤案件貼り付けシート(E6~→A2へ縦横替えで）'!GG2="流動",2,'⑤案件貼り付けシート(E6~→A2へ縦横替えで）'!GG2="対象外",""))</f>
        <v/>
      </c>
      <c r="EU6" s="154" t="str">
        <f>IF('⑤案件貼り付けシート(E6~→A2へ縦横替えで）'!$GG2="固定",IF('⑤案件貼り付けシート(E6~→A2へ縦横替えで）'!GH2="","",'⑤案件貼り付けシート(E6~→A2へ縦横替えで）'!GH2),"")</f>
        <v/>
      </c>
      <c r="EV6" s="154" t="str">
        <f>IF('⑤案件貼り付けシート(E6~→A2へ縦横替えで）'!$GG2="固定",IF('⑤案件貼り付けシート(E6~→A2へ縦横替えで）'!GI2="","",'⑤案件貼り付けシート(E6~→A2へ縦横替えで）'!GI2),"")</f>
        <v/>
      </c>
      <c r="EW6" s="154" t="str">
        <f>IF('⑤案件貼り付けシート(E6~→A2へ縦横替えで）'!$GG2="固定",IF('⑤案件貼り付けシート(E6~→A2へ縦横替えで）'!GJ2="","",'⑤案件貼り付けシート(E6~→A2へ縦横替えで）'!GJ2),"")</f>
        <v/>
      </c>
      <c r="EX6" s="154" t="str">
        <f>IF('⑤案件貼り付けシート(E6~→A2へ縦横替えで）'!$GG2="固定",IF('⑤案件貼り付けシート(E6~→A2へ縦横替えで）'!GK2="","",'⑤案件貼り付けシート(E6~→A2へ縦横替えで）'!GK2),"")</f>
        <v/>
      </c>
      <c r="EY6" s="154" t="str">
        <f>IF('⑤案件貼り付けシート(E6~→A2へ縦横替えで）'!$GG2="固定",IF('⑤案件貼り付けシート(E6~→A2へ縦横替えで）'!GL2="","",'⑤案件貼り付けシート(E6~→A2へ縦横替えで）'!GL2),"")</f>
        <v/>
      </c>
      <c r="EZ6" s="154" t="str">
        <f>IF('⑤案件貼り付けシート(E6~→A2へ縦横替えで）'!$GG2="固定",IF('⑤案件貼り付けシート(E6~→A2へ縦横替えで）'!GM2="","",'⑤案件貼り付けシート(E6~→A2へ縦横替えで）'!GM2),"")</f>
        <v/>
      </c>
      <c r="FA6" s="7" t="str">
        <f>IF('⑤案件貼り付けシート(E6~→A2へ縦横替えで）'!$GG2="固定",IF('⑤案件貼り付けシート(E6~→A2へ縦横替えで）'!GN2="","",'⑤案件貼り付けシート(E6~→A2へ縦横替えで）'!GN2),"")</f>
        <v/>
      </c>
      <c r="FB6" s="7" t="str">
        <f>IF('⑤案件貼り付けシート(E6~→A2へ縦横替えで）'!GO2="","",'⑤案件貼り付けシート(E6~→A2へ縦横替えで）'!GO2)</f>
        <v/>
      </c>
      <c r="FC6" s="7" t="str">
        <f>IF('⑤案件貼り付けシート(E6~→A2へ縦横替えで）'!GP2="","",'⑤案件貼り付けシート(E6~→A2へ縦横替えで）'!GP2)</f>
        <v/>
      </c>
      <c r="FD6" s="7" t="str">
        <f>IF('⑤案件貼り付けシート(E6~→A2へ縦横替えで）'!GQ2="","",'⑤案件貼り付けシート(E6~→A2へ縦横替えで）'!GQ2)</f>
        <v/>
      </c>
      <c r="FE6" s="154" t="str">
        <f>IF('⑤案件貼り付けシート(E6~→A2へ縦横替えで）'!GS2="","",'⑤案件貼り付けシート(E6~→A2へ縦横替えで）'!GS2)</f>
        <v/>
      </c>
      <c r="FF6" s="154" t="str">
        <f>IF('⑤案件貼り付けシート(E6~→A2へ縦横替えで）'!GT2="","",'⑤案件貼り付けシート(E6~→A2へ縦横替えで）'!GT2)</f>
        <v/>
      </c>
      <c r="FG6" s="7" t="str" cm="1">
        <f t="array" ref="FG6">IF('⑤案件貼り付けシート(E6~→A2へ縦横替えで）'!GU2="","",_xlfn.IFS('⑤案件貼り付けシート(E6~→A2へ縦横替えで）'!GU2="固定",1,'⑤案件貼り付けシート(E6~→A2へ縦横替えで）'!GU2="流動",2,'⑤案件貼り付けシート(E6~→A2へ縦横替えで）'!GU2="対象外",""))</f>
        <v/>
      </c>
      <c r="FH6" s="154" t="str">
        <f>IF('⑤案件貼り付けシート(E6~→A2へ縦横替えで）'!$GU2="固定",IF('⑤案件貼り付けシート(E6~→A2へ縦横替えで）'!GV2="","",'⑤案件貼り付けシート(E6~→A2へ縦横替えで）'!GV2),"")</f>
        <v/>
      </c>
      <c r="FI6" s="154" t="str">
        <f>IF('⑤案件貼り付けシート(E6~→A2へ縦横替えで）'!$GU2="固定",IF('⑤案件貼り付けシート(E6~→A2へ縦横替えで）'!GW2="","",'⑤案件貼り付けシート(E6~→A2へ縦横替えで）'!GW2),"")</f>
        <v/>
      </c>
      <c r="FJ6" s="154" t="str">
        <f>IF('⑤案件貼り付けシート(E6~→A2へ縦横替えで）'!$GU2="固定",IF('⑤案件貼り付けシート(E6~→A2へ縦横替えで）'!GX2="","",'⑤案件貼り付けシート(E6~→A2へ縦横替えで）'!GX2),"")</f>
        <v/>
      </c>
      <c r="FK6" s="154" t="str">
        <f>IF('⑤案件貼り付けシート(E6~→A2へ縦横替えで）'!$GU2="固定",IF('⑤案件貼り付けシート(E6~→A2へ縦横替えで）'!GY2="","",'⑤案件貼り付けシート(E6~→A2へ縦横替えで）'!GY2),"")</f>
        <v/>
      </c>
      <c r="FL6" s="154" t="str">
        <f>IF('⑤案件貼り付けシート(E6~→A2へ縦横替えで）'!$GU2="固定",IF('⑤案件貼り付けシート(E6~→A2へ縦横替えで）'!GZ2="","",'⑤案件貼り付けシート(E6~→A2へ縦横替えで）'!GZ2),"")</f>
        <v/>
      </c>
      <c r="FM6" s="154" t="str">
        <f>IF('⑤案件貼り付けシート(E6~→A2へ縦横替えで）'!$GU2="固定",IF('⑤案件貼り付けシート(E6~→A2へ縦横替えで）'!HA2="","",'⑤案件貼り付けシート(E6~→A2へ縦横替えで）'!HA2),"")</f>
        <v/>
      </c>
      <c r="FN6" s="7" t="str">
        <f>IF('⑤案件貼り付けシート(E6~→A2へ縦横替えで）'!$GU2="固定",IF('⑤案件貼り付けシート(E6~→A2へ縦横替えで）'!HB2="","",'⑤案件貼り付けシート(E6~→A2へ縦横替えで）'!HB2),"")</f>
        <v/>
      </c>
      <c r="FO6" s="7" t="str">
        <f>IF('⑤案件貼り付けシート(E6~→A2へ縦横替えで）'!HC2="","",'⑤案件貼り付けシート(E6~→A2へ縦横替えで）'!HC2)</f>
        <v/>
      </c>
      <c r="FP6" s="7" t="str">
        <f>IF('⑤案件貼り付けシート(E6~→A2へ縦横替えで）'!HD2="","",'⑤案件貼り付けシート(E6~→A2へ縦横替えで）'!HD2)</f>
        <v/>
      </c>
      <c r="FQ6" s="7" t="str">
        <f>IF('⑤案件貼り付けシート(E6~→A2へ縦横替えで）'!HE2="","",'⑤案件貼り付けシート(E6~→A2へ縦横替えで）'!HE2)</f>
        <v/>
      </c>
      <c r="FR6" s="154" t="str">
        <f>IF('⑤案件貼り付けシート(E6~→A2へ縦横替えで）'!HG2="","",'⑤案件貼り付けシート(E6~→A2へ縦横替えで）'!HG2)</f>
        <v/>
      </c>
      <c r="FS6" s="154" t="str">
        <f>IF('⑤案件貼り付けシート(E6~→A2へ縦横替えで）'!HH2="","",'⑤案件貼り付けシート(E6~→A2へ縦横替えで）'!HH2)</f>
        <v/>
      </c>
      <c r="FT6" s="7" t="str" cm="1">
        <f t="array" ref="FT6">IF('⑤案件貼り付けシート(E6~→A2へ縦横替えで）'!HI2="","",_xlfn.IFS('⑤案件貼り付けシート(E6~→A2へ縦横替えで）'!HI2="固定",1,'⑤案件貼り付けシート(E6~→A2へ縦横替えで）'!HI2="流動",2,'⑤案件貼り付けシート(E6~→A2へ縦横替えで）'!HI2="対象外",""))</f>
        <v/>
      </c>
      <c r="FU6" s="154" t="str">
        <f>IF('⑤案件貼り付けシート(E6~→A2へ縦横替えで）'!$HI2="固定",IF('⑤案件貼り付けシート(E6~→A2へ縦横替えで）'!HJ2="","",'⑤案件貼り付けシート(E6~→A2へ縦横替えで）'!HJ2),"")</f>
        <v/>
      </c>
      <c r="FV6" s="154" t="str">
        <f>IF('⑤案件貼り付けシート(E6~→A2へ縦横替えで）'!$HI2="固定",IF('⑤案件貼り付けシート(E6~→A2へ縦横替えで）'!HK2="","",'⑤案件貼り付けシート(E6~→A2へ縦横替えで）'!HK2),"")</f>
        <v/>
      </c>
      <c r="FW6" s="154" t="str">
        <f>IF('⑤案件貼り付けシート(E6~→A2へ縦横替えで）'!$HI2="固定",IF('⑤案件貼り付けシート(E6~→A2へ縦横替えで）'!HL2="","",'⑤案件貼り付けシート(E6~→A2へ縦横替えで）'!HL2),"")</f>
        <v/>
      </c>
      <c r="FX6" s="154" t="str">
        <f>IF('⑤案件貼り付けシート(E6~→A2へ縦横替えで）'!$HI2="固定",IF('⑤案件貼り付けシート(E6~→A2へ縦横替えで）'!HM2="","",'⑤案件貼り付けシート(E6~→A2へ縦横替えで）'!HM2),"")</f>
        <v/>
      </c>
      <c r="FY6" s="154" t="str">
        <f>IF('⑤案件貼り付けシート(E6~→A2へ縦横替えで）'!$HI2="固定",IF('⑤案件貼り付けシート(E6~→A2へ縦横替えで）'!HN2="","",'⑤案件貼り付けシート(E6~→A2へ縦横替えで）'!HN2),"")</f>
        <v/>
      </c>
      <c r="FZ6" s="154" t="str">
        <f>IF('⑤案件貼り付けシート(E6~→A2へ縦横替えで）'!$HI2="固定",IF('⑤案件貼り付けシート(E6~→A2へ縦横替えで）'!HO2="","",'⑤案件貼り付けシート(E6~→A2へ縦横替えで）'!HO2),"")</f>
        <v/>
      </c>
      <c r="GA6" s="7" t="str">
        <f>IF('⑤案件貼り付けシート(E6~→A2へ縦横替えで）'!$HI2="固定",IF('⑤案件貼り付けシート(E6~→A2へ縦横替えで）'!HP2="","",'⑤案件貼り付けシート(E6~→A2へ縦横替えで）'!HP2),"")</f>
        <v/>
      </c>
      <c r="GB6" s="7" t="str">
        <f>IF('⑤案件貼り付けシート(E6~→A2へ縦横替えで）'!HQ2="","",'⑤案件貼り付けシート(E6~→A2へ縦横替えで）'!HQ2)</f>
        <v/>
      </c>
      <c r="GC6" s="7" t="str">
        <f>IF('⑤案件貼り付けシート(E6~→A2へ縦横替えで）'!HR2="","",'⑤案件貼り付けシート(E6~→A2へ縦横替えで）'!HR2)</f>
        <v/>
      </c>
      <c r="GD6" s="7" t="str">
        <f>IF('⑤案件貼り付けシート(E6~→A2へ縦横替えで）'!HS2="","",'⑤案件貼り付けシート(E6~→A2へ縦横替えで）'!HS2)</f>
        <v/>
      </c>
      <c r="GE6" s="7" cm="1">
        <f t="array" ref="GE6">_xlfn.IFS('⑤案件貼り付けシート(E6~→A2へ縦横替えで）'!A2="","",'⑤案件貼り付けシート(E6~→A2へ縦横替えで）'!HW2="該当しない",0,'⑤案件貼り付けシート(E6~→A2へ縦横替えで）'!HW2="有期プロジェクト",1,'⑤案件貼り付けシート(E6~→A2へ縦横替えで）'!HW2="日数限定業務",2,'⑤案件貼り付けシート(E6~→A2へ縦横替えで）'!HW2="産休育休代替",3,'⑤案件貼り付けシート(E6~→A2へ縦横替えで）'!HW2="介護休業代替",4)</f>
        <v>0</v>
      </c>
      <c r="GF6" s="7" t="str">
        <f>IF('⑤案件貼り付けシート(E6~→A2へ縦横替えで）'!HW2="産休育休代替",IF('⑤案件貼り付けシート(E6~→A2へ縦横替えで）'!HX2="","",'⑤案件貼り付けシート(E6~→A2へ縦横替えで）'!HX2),"")</f>
        <v/>
      </c>
      <c r="GG6" s="7" t="str">
        <f>IF('⑤案件貼り付けシート(E6~→A2へ縦横替えで）'!HY2="","",'⑤案件貼り付けシート(E6~→A2へ縦横替えで）'!HY2)</f>
        <v/>
      </c>
      <c r="GH6" s="7" cm="1">
        <f t="array" ref="GH6">_xlfn.IFS('⑤案件貼り付けシート(E6~→A2へ縦横替えで）'!IB2="","",'⑤案件貼り付けシート(E6~→A2へ縦横替えで）'!IB2="限定しない",0,'⑤案件貼り付けシート(E6~→A2へ縦横替えで）'!IB2="60歳以上",1,'⑤案件貼り付けシート(E6~→A2へ縦横替えで）'!IB2="無期雇用派遣労働者",2,'⑤案件貼り付けシート(E6~→A2へ縦横替えで）'!IB2="60歳以上または無期雇用",3,TRUE,"")</f>
        <v>2</v>
      </c>
      <c r="GI6" s="7" cm="1">
        <f t="array" ref="GI6">_xlfn.IFS('⑤案件貼り付けシート(E6~→A2へ縦横替えで）'!IC2="","",'⑤案件貼り付けシート(E6~→A2へ縦横替えで）'!IC2="限定する",1,'⑤案件貼り付けシート(E6~→A2へ縦横替えで）'!IC2="限定しない",2,TRUE,"")</f>
        <v>1</v>
      </c>
      <c r="GJ6" s="7"/>
      <c r="GK6" s="7" t="str">
        <f>IF('⑤案件貼り付けシート(E6~→A2へ縦横替えで）'!IF2="","",'⑤案件貼り付けシート(E6~→A2へ縦横替えで）'!IF2)</f>
        <v>備考</v>
      </c>
      <c r="GL6" s="7" t="str">
        <f>IF('⑤案件貼り付けシート(E6~→A2へ縦横替えで）'!IG2="","",'⑤案件貼り付けシート(E6~→A2へ縦横替えで）'!IG2)</f>
        <v>派遣先メモ</v>
      </c>
      <c r="GM6" s="48" t="str">
        <f>IF('⑤案件貼り付けシート(E6~→A2へ縦横替えで）'!IJ2="","",IF('⑤案件貼り付けシート(E6~→A2へ縦横替えで）'!IJ2="ALL",②コード一覧!$CU$2,'⑤案件貼り付けシート(E6~→A2へ縦横替えで）'!IJ2&amp;"をコードヘ"))</f>
        <v>XYZテスト株式会社をコードヘ</v>
      </c>
      <c r="GN6" s="7">
        <f>IF('⑤案件貼り付けシート(E6~→A2へ縦横替えで）'!IK2="","",IF('⑤案件貼り付けシート(E6~→A2へ縦横替えで）'!IK2="非公開",0,1))</f>
        <v>0</v>
      </c>
      <c r="GO6" s="7">
        <f>IF(B6="","",0)</f>
        <v>0</v>
      </c>
      <c r="GP6" s="7">
        <f>IF('⑤案件貼り付けシート(E6~→A2へ縦横替えで）'!IP2="",IF('⑤案件貼り付けシート(E6~→A2へ縦横替えで）'!IW2="",0,2),2)</f>
        <v>2</v>
      </c>
      <c r="GQ6" s="264" t="str">
        <f>IF(GP6=1,INDEX(②コード一覧!DC2:DL20,MATCH('⑤案件貼り付けシート(E6~→A2へ縦横替えで）'!IW2,②コード一覧!DD2:DD20,0),1),"")</f>
        <v/>
      </c>
      <c r="GR6" s="48">
        <f>IF(OR('⑤案件貼り付けシート(E6~→A2へ縦横替えで）'!JP2="",'⑤案件貼り付けシート(E6~→A2へ縦横替えで）'!JP2=0),"",_xlfn.XLOOKUP('⑤案件貼り付けシート(E6~→A2へ縦横替えで）'!JP2,②コード一覧!$BR$2:$BR$802,②コード一覧!$BT$2:$BT$802))</f>
        <v>1</v>
      </c>
      <c r="GS6" s="48" t="e">
        <f>IF(OR('⑤案件貼り付けシート(E6~→A2へ縦横替えで）'!JQ2="",'⑤案件貼り付けシート(E6~→A2へ縦横替えで）'!JQ2=0),"",_xlfn.XLOOKUP('⑤案件貼り付けシート(E6~→A2へ縦横替えで）'!JQ2,②コード一覧!$BR$2:$BR$802,②コード一覧!$BT$2:$BT$802))</f>
        <v>#N/A</v>
      </c>
      <c r="GT6" s="48" t="str">
        <f>IF(OR('⑤案件貼り付けシート(E6~→A2へ縦横替えで）'!JR2="",'⑤案件貼り付けシート(E6~→A2へ縦横替えで）'!JR2=0),"",_xlfn.XLOOKUP('⑤案件貼り付けシート(E6~→A2へ縦横替えで）'!JR2,②コード一覧!$BR$2:$BR$802,②コード一覧!$BT$2:$BT$802))</f>
        <v/>
      </c>
      <c r="GU6" s="48" t="str">
        <f>IF(OR('⑤案件貼り付けシート(E6~→A2へ縦横替えで）'!JS2="",'⑤案件貼り付けシート(E6~→A2へ縦横替えで）'!JS2=0),"",_xlfn.XLOOKUP('⑤案件貼り付けシート(E6~→A2へ縦横替えで）'!JS2,②コード一覧!$BR$2:$BR$802,②コード一覧!$BT$2:$BT$802))</f>
        <v/>
      </c>
      <c r="GV6" s="48" t="str">
        <f>IF(OR('⑤案件貼り付けシート(E6~→A2へ縦横替えで）'!JT2="",'⑤案件貼り付けシート(E6~→A2へ縦横替えで）'!JT2=0),"",_xlfn.XLOOKUP('⑤案件貼り付けシート(E6~→A2へ縦横替えで）'!JT2,②コード一覧!$BR$2:$BR$802,②コード一覧!$BT$2:$BT$802))</f>
        <v/>
      </c>
    </row>
    <row r="7" spans="1:204">
      <c r="A7" s="7"/>
      <c r="B7" s="7" t="str">
        <f>'⑤案件貼り付けシート(E6~→A2へ縦横替えで）'!A3</f>
        <v>テスト製造業務</v>
      </c>
      <c r="C7" s="7">
        <f>IF('⑤案件貼り付けシート(E6~→A2へ縦横替えで）'!C3="","",(IF('⑤案件貼り付けシート(E6~→A2へ縦横替えで）'!C3="一般派遣",1,2)))</f>
        <v>1</v>
      </c>
      <c r="D7" s="48">
        <f>INDEX(②コード一覧!$A$2:$B$40,MATCH('⑤案件貼り付けシート(E6~→A2へ縦横替えで）'!G3,②コード一覧!$A$2:$A$40,0),2)</f>
        <v>1</v>
      </c>
      <c r="E7" s="7" cm="1">
        <f t="array" ref="E7">INDEX(③組織表示変え!$A$6:$E$805,MATCH('⑥案件CSV (6行目～に反映→フォーマット２行目にコピペ'!D7&amp;'⑤案件貼り付けシート(E6~→A2へ縦横替えで）'!H3,③組織表示変え!$B$6:$B$802&amp;③組織表示変え!$E$6:$E$802,0),1)</f>
        <v>38</v>
      </c>
      <c r="F7" s="48">
        <f>INDEX(②コード一覧!$A$2:$B$40,MATCH('⑤案件貼り付けシート(E6~→A2へ縦横替えで）'!N3,②コード一覧!$A$2:$A$40,0),2)</f>
        <v>1</v>
      </c>
      <c r="G7" s="7"/>
      <c r="H7" s="7"/>
      <c r="I7" s="7"/>
      <c r="J7" s="7"/>
      <c r="K7" s="7"/>
      <c r="L7" s="7" cm="1">
        <f t="array" ref="L7">INDEX(③組織表示変え!$A$6:$E$805,MATCH('⑥案件CSV (6行目～に反映→フォーマット２行目にコピペ'!F7&amp;'⑤案件貼り付けシート(E6~→A2へ縦横替えで）'!O3,③組織表示変え!$B$6:$B$802&amp;③組織表示変え!$E$6:$E$802,0),1)</f>
        <v>38</v>
      </c>
      <c r="M7" s="7" t="str">
        <f>IF('⑤案件貼り付けシート(E6~→A2へ縦横替えで）'!P3="","",'⑤案件貼り付けシート(E6~→A2へ縦横替えで）'!P3)</f>
        <v>班長</v>
      </c>
      <c r="N7" s="7" t="str">
        <f>IF('⑤案件貼り付けシート(E6~→A2へ縦横替えで）'!Q3="","",'⑤案件貼り付けシート(E6~→A2へ縦横替えで）'!Q3)</f>
        <v>011-000-0014</v>
      </c>
      <c r="O7" s="7" t="str">
        <f>IF('⑤案件貼り付けシート(E6~→A2へ縦横替えで）'!R3="","",'⑤案件貼り付けシート(E6~→A2へ縦横替えで）'!R3)</f>
        <v/>
      </c>
      <c r="P7" s="7" cm="1">
        <f t="array" ref="P7">IF('⑤案件貼り付けシート(E6~→A2へ縦横替えで）'!U3="","",_xlfn.IFS('⑤案件貼り付けシート(E6~→A2へ縦横替えで）'!U3="なし",0,'⑤案件貼り付けシート(E6~→A2へ縦横替えで）'!U3="敷地内禁煙",1,'⑤案件貼り付けシート(E6~→A2へ縦横替えで）'!U3="敷地内禁煙（特定屋外喫煙場所あり、屋外に喫煙場所あり）",2,'⑤案件貼り付けシート(E6~→A2へ縦横替えで）'!U3="屋内禁煙",3,'⑤案件貼り付けシート(E6~→A2へ縦横替えで）'!U3="屋内原則禁煙（喫煙専用室設置、加熱式たばこ専用喫煙室設置）",4,'⑤案件貼り付けシート(E6~→A2へ縦横替えで）'!U3="その他",9))</f>
        <v>4</v>
      </c>
      <c r="Q7" s="7">
        <f>IF(C7="","",IF('⑤案件貼り付けシート(E6~→A2へ縦横替えで）'!AD3="派遣先責任者",0,1))</f>
        <v>1</v>
      </c>
      <c r="R7" s="7" cm="1">
        <f t="array" ref="R7">INDEX(②コード一覧!$AI$2:$AN$801,MATCH('⑥案件CSV (6行目～に反映→フォーマット２行目にコピペ'!$F7&amp;'⑤案件貼り付けシート(E6~→A2へ縦横替えで）'!Z3,②コード一覧!$AN$2:$AN$801&amp;②コード一覧!$AI$2:$AI$801,0),5)</f>
        <v>5</v>
      </c>
      <c r="S7" s="7" t="str" cm="1">
        <f t="array" ref="S7">IF('⑤案件貼り付けシート(E6~→A2へ縦横替えで）'!AA3="","",INDEX(②コード一覧!$AI$2:$AN$801,MATCH('⑥案件CSV (6行目～に反映→フォーマット２行目にコピペ'!$F7&amp;'⑤案件貼り付けシート(E6~→A2へ縦横替えで）'!AA3,②コード一覧!$AN$2:$AN$801&amp;②コード一覧!$AI$2:$AI$801,0),5))</f>
        <v/>
      </c>
      <c r="T7" s="7" t="str" cm="1">
        <f t="array" ref="T7">IF('⑤案件貼り付けシート(E6~→A2へ縦横替えで）'!AB3="","",INDEX(②コード一覧!$AI$2:$AN$801,MATCH('⑥案件CSV (6行目～に反映→フォーマット２行目にコピペ'!$F7&amp;'⑤案件貼り付けシート(E6~→A2へ縦横替えで）'!AB3,②コード一覧!$AN$2:$AN$801&amp;②コード一覧!$AI$2:$AI$801,0),5))</f>
        <v/>
      </c>
      <c r="U7" s="7" t="str" cm="1">
        <f t="array" ref="U7">IF('⑤案件貼り付けシート(E6~→A2へ縦横替えで）'!AC3="","",INDEX(②コード一覧!$AI$2:$AN$801,MATCH('⑥案件CSV (6行目～に反映→フォーマット２行目にコピペ'!$F7&amp;'⑤案件貼り付けシート(E6~→A2へ縦横替えで）'!AC3,②コード一覧!$AN$2:$AN$801&amp;②コード一覧!$AI$2:$AI$801,0),5))</f>
        <v/>
      </c>
      <c r="V7" s="7" cm="1">
        <f t="array" ref="V7">INDEX(②コード一覧!$AK$2:$AN$801,MATCH('⑥案件CSV (6行目～に反映→フォーマット２行目にコピペ'!$F7&amp;'⑤案件貼り付けシート(E6~→A2へ縦横替えで）'!AG3,②コード一覧!$AN$2:$AN$801&amp;②コード一覧!$AK$2:$AK$801,0),3)</f>
        <v>14</v>
      </c>
      <c r="W7" s="7" t="str" cm="1">
        <f t="array" ref="W7">IF('⑤案件貼り付けシート(E6~→A2へ縦横替えで）'!AH3="","",INDEX(②コード一覧!$AK$2:$AN$801,MATCH('⑥案件CSV (6行目～に反映→フォーマット２行目にコピペ'!$F7&amp;'⑤案件貼り付けシート(E6~→A2へ縦横替えで）'!AH3,②コード一覧!$AN$2:$AN$801&amp;②コード一覧!$AK$2:$AK$801,0),3))</f>
        <v/>
      </c>
      <c r="X7" s="7" t="str" cm="1">
        <f t="array" ref="X7">IF('⑤案件貼り付けシート(E6~→A2へ縦横替えで）'!AI3="","",INDEX(②コード一覧!$AK$2:$AN$801,MATCH('⑥案件CSV (6行目～に反映→フォーマット２行目にコピペ'!$F7&amp;'⑤案件貼り付けシート(E6~→A2へ縦横替えで）'!AI3,②コード一覧!$AN$2:$AN$801&amp;②コード一覧!$AK$2:$AK$801,0),3))</f>
        <v/>
      </c>
      <c r="Y7" s="7" t="str" cm="1">
        <f t="array" ref="Y7">IF('⑤案件貼り付けシート(E6~→A2へ縦横替えで）'!AJ3="","",INDEX(②コード一覧!$AK$2:$AN$801,MATCH('⑥案件CSV (6行目～に反映→フォーマット２行目にコピペ'!$F7&amp;'⑤案件貼り付けシート(E6~→A2へ縦横替えで）'!AJ3,②コード一覧!$AN$2:$AN$801&amp;②コード一覧!$AK$2:$AK$801,0),3))</f>
        <v/>
      </c>
      <c r="Z7" s="7" cm="1">
        <f t="array" ref="Z7">INDEX(②コード一覧!$AJ$2:$AN$801,MATCH('⑥案件CSV (6行目～に反映→フォーマット２行目にコピペ'!$F7&amp;'⑤案件貼り付けシート(E6~→A2へ縦横替えで）'!AM3,②コード一覧!$AN$2:$AN$801&amp;②コード一覧!$AJ$2:$AJ$801,0),4)</f>
        <v>9</v>
      </c>
      <c r="AA7" s="7" t="str" cm="1">
        <f t="array" ref="AA7">IF('⑤案件貼り付けシート(E6~→A2へ縦横替えで）'!AN3="","",INDEX(②コード一覧!$AJ$2:$AN$801,MATCH('⑥案件CSV (6行目～に反映→フォーマット２行目にコピペ'!$F7&amp;'⑤案件貼り付けシート(E6~→A2へ縦横替えで）'!AN3,②コード一覧!$AN$2:$AN$801&amp;②コード一覧!$AJ$2:$AJ$801,0),4))</f>
        <v/>
      </c>
      <c r="AB7" s="7" t="str" cm="1">
        <f t="array" ref="AB7">IF('⑤案件貼り付けシート(E6~→A2へ縦横替えで）'!AO3="","",INDEX(②コード一覧!$AJ$2:$AN$801,MATCH('⑥案件CSV (6行目～に反映→フォーマット２行目にコピペ'!$F7&amp;'⑤案件貼り付けシート(E6~→A2へ縦横替えで）'!AO3,②コード一覧!$AN$2:$AN$801&amp;②コード一覧!$AJ$2:$AJ$801,0),4))</f>
        <v/>
      </c>
      <c r="AC7" s="7" t="str" cm="1">
        <f t="array" ref="AC7">IF('⑤案件貼り付けシート(E6~→A2へ縦横替えで）'!AP3="","",INDEX(②コード一覧!$AJ$2:$AN$801,MATCH('⑥案件CSV (6行目～に反映→フォーマット２行目にコピペ'!$F7&amp;'⑤案件貼り付けシート(E6~→A2へ縦横替えで）'!AP3,②コード一覧!$AN$2:$AN$801&amp;②コード一覧!$AJ$2:$AJ$801,0),4))</f>
        <v/>
      </c>
      <c r="AD7" s="7" t="str">
        <f>IF('⑤案件貼り付けシート(E6~→A2へ縦横替えで）'!AR3="","",'⑤案件貼り付けシート(E6~→A2へ縦横替えで）'!AR3)</f>
        <v/>
      </c>
      <c r="AE7" s="7" t="str">
        <f>'⑤案件貼り付けシート(E6~→A2へ縦横替えで）'!AV3</f>
        <v>テスト製造業務</v>
      </c>
      <c r="AF7" s="7" t="str">
        <f>'⑤案件貼り付けシート(E6~→A2へ縦横替えで）'!AW3</f>
        <v>テストを顧客の要望に応じて製造および発送を行う。</v>
      </c>
      <c r="AG7" s="7" t="str">
        <f>IF('⑤案件貼り付けシート(E6~→A2へ縦横替えで）'!AX3="","",'⑤案件貼り付けシート(E6~→A2へ縦横替えで）'!AX3)</f>
        <v/>
      </c>
      <c r="AH7" s="7" t="str">
        <f>IF('⑤案件貼り付けシート(E6~→A2へ縦横替えで）'!AY3="","",'⑤案件貼り付けシート(E6~→A2へ縦横替えで）'!AY3)</f>
        <v/>
      </c>
      <c r="AI7" s="13"/>
      <c r="AJ7" s="13"/>
      <c r="AK7" s="7" t="str" cm="1">
        <f t="array" ref="AK7">_xlfn.IFS('⑤案件貼り付けシート(E6~→A2へ縦横替えで）'!AZ3="該当しない",0,'⑤案件貼り付けシート(E6~→A2へ縦横替えで）'!AZ3="該当",1,TRUE,"")</f>
        <v/>
      </c>
      <c r="AL7" s="7" t="str">
        <f>IF('⑤案件貼り付けシート(E6~→A2へ縦横替えで）'!AZ3="該当しない","",IF('⑤案件貼り付けシート(E6~→A2へ縦横替えで）'!BA3="","",LEFT('⑤案件貼り付けシート(E6~→A2へ縦横替えで）'!BA3,FIND("号",'⑤案件貼り付けシート(E6~→A2へ縦横替えで）'!BA3)-1)))</f>
        <v/>
      </c>
      <c r="AM7" s="7" t="str">
        <f>IF('⑤案件貼り付けシート(E6~→A2へ縦横替えで）'!AZ3="該当しない","",IF('⑤案件貼り付けシート(E6~→A2へ縦横替えで）'!BB3="","",'⑤案件貼り付けシート(E6~→A2へ縦横替えで）'!BB3))</f>
        <v/>
      </c>
      <c r="AN7" s="7" t="str">
        <f>IF('⑤案件貼り付けシート(E6~→A2へ縦横替えで）'!BC3="","",'⑤案件貼り付けシート(E6~→A2へ縦横替えで）'!BC3)</f>
        <v>役職無し</v>
      </c>
      <c r="AO7" s="7">
        <f>'⑤案件貼り付けシート(E6~→A2へ縦横替えで）'!BG3</f>
        <v>0</v>
      </c>
      <c r="AP7" s="7" t="str" cm="1">
        <f t="array" ref="AP7">_xlfn.IFS('⑤案件貼り付けシート(E6~→A2へ縦横替えで）'!BH3="","",'⑤案件貼り付けシート(E6~→A2へ縦横替えで）'!BH3="時給",1,'⑤案件貼り付けシート(E6~→A2へ縦横替えで）'!BL3="日給",2,'⑤案件貼り付けシート(E6~→A2へ縦横替えで）'!BL3="月給",3)</f>
        <v/>
      </c>
      <c r="AQ7" s="7" t="str">
        <f>IF('⑤案件貼り付けシート(E6~→A2へ縦横替えで）'!BI3="","",'⑤案件貼り付けシート(E6~→A2へ縦横替えで）'!BI3)</f>
        <v/>
      </c>
      <c r="AR7" s="153" t="str">
        <f>IF('⑤案件貼り付けシート(E6~→A2へ縦横替えで）'!BJ3="","",'⑤案件貼り付けシート(E6~→A2へ縦横替えで）'!BJ3)</f>
        <v/>
      </c>
      <c r="AS7" s="7" t="str">
        <f>IF('⑤案件貼り付けシート(E6~→A2へ縦横替えで）'!BK3="","",'⑤案件貼り付けシート(E6~→A2へ縦横替えで）'!BK3)</f>
        <v/>
      </c>
      <c r="AT7" s="7" t="str" cm="1">
        <f t="array" ref="AT7">_xlfn.IFS('⑤案件貼り付けシート(E6~→A2へ縦横替えで）'!BL3="","",'⑤案件貼り付けシート(E6~→A2へ縦横替えで）'!BL3="長期",1,'⑤案件貼り付けシート(E6~→A2へ縦横替えで）'!BL3="短期",2)</f>
        <v/>
      </c>
      <c r="AU7" s="7" t="str">
        <f>IF('⑤案件貼り付けシート(E6~→A2へ縦横替えで）'!BM3="","",'⑤案件貼り付けシート(E6~→A2へ縦横替えで）'!BM3)</f>
        <v/>
      </c>
      <c r="AV7" s="7" t="str">
        <f>IF('⑤案件貼り付けシート(E6~→A2へ縦横替えで）'!BN3="","",'⑤案件貼り付けシート(E6~→A2へ縦横替えで）'!BN3)</f>
        <v/>
      </c>
      <c r="AW7" s="7" cm="1">
        <f t="array" ref="AW7">_xlfn.IFS('⑤案件貼り付けシート(E6~→A2へ縦横替えで）'!BQ3="就業先カレンダーに準ずる",1,'⑤案件貼り付けシート(E6~→A2へ縦横替えで）'!BQ3="指定して設定",2,TRUE,"")</f>
        <v>1</v>
      </c>
      <c r="AX7" s="7" t="str" cm="1">
        <f t="array" ref="AX7">IF(AW7=2,_xlfn.IFS('⑤案件貼り付けシート(E6~→A2へ縦横替えで）'!BR3="毎週",1,'⑤案件貼り付けシート(E6~→A2へ縦横替えで）'!BR3="その他",2),"")</f>
        <v/>
      </c>
      <c r="AY7" s="7" t="str">
        <f>IF(AX7=1,'⑤案件貼り付けシート(E6~→A2へ縦横替えで）'!BS3,"")</f>
        <v/>
      </c>
      <c r="AZ7" s="7" t="str">
        <f>IF(AX7=2,'⑤案件貼り付けシート(E6~→A2へ縦横替えで）'!BT3,"")</f>
        <v/>
      </c>
      <c r="BA7" s="7" t="str" cm="1">
        <f t="array" ref="BA7">IF(AW7=2,_xlfn.IFS('⑤案件貼り付けシート(E6~→A2へ縦横替えで）'!BV3="毎週",1,'⑤案件貼り付けシート(E6~→A2へ縦横替えで）'!BV3="その他",2),"")</f>
        <v/>
      </c>
      <c r="BB7" s="7" t="str">
        <f>IF(BA7=1,'⑤案件貼り付けシート(E6~→A2へ縦横替えで）'!BW3,"")</f>
        <v/>
      </c>
      <c r="BC7" s="7" t="str">
        <f>IF(BA7=2,'⑤案件貼り付けシート(E6~→A2へ縦横替えで）'!BX3,"")</f>
        <v/>
      </c>
      <c r="BD7" s="7" t="str">
        <f>IF('⑤案件貼り付けシート(E6~→A2へ縦横替えで）'!BZ3="","",IF('⑤案件貼り付けシート(E6~→A2へ縦横替えで）'!$BQ3="就業先カレンダーに準ずる",'⑤案件貼り付けシート(E6~→A2へ縦横替えで）'!BZ3,""))</f>
        <v/>
      </c>
      <c r="BE7" s="154">
        <f>IF('⑤案件貼り付けシート(E6~→A2へ縦横替えで）'!CG3="","",'⑤案件貼り付けシート(E6~→A2へ縦横替えで）'!CG3)</f>
        <v>0.75</v>
      </c>
      <c r="BF7" s="154">
        <f>IF('⑤案件貼り付けシート(E6~→A2へ縦横替えで）'!CH3="","",'⑤案件貼り付けシート(E6~→A2へ縦横替えで）'!CH3)</f>
        <v>0.125</v>
      </c>
      <c r="BG7" s="7" cm="1">
        <f t="array" ref="BG7">_xlfn.IFS('⑤案件貼り付けシート(E6~→A2へ縦横替えで）'!CI3="固定",1,'⑤案件貼り付けシート(E6~→A2へ縦横替えで）'!CI3="流動",2,'⑤案件貼り付けシート(E6~→A2へ縦横替えで）'!CI3="対象外","",'⑤案件貼り付けシート(E6~→A2へ縦横替えで）'!CI3="","")</f>
        <v>2</v>
      </c>
      <c r="BH7" s="154" t="str">
        <f>IF('⑤案件貼り付けシート(E6~→A2へ縦横替えで）'!$CI3="固定",IF('⑤案件貼り付けシート(E6~→A2へ縦横替えで）'!CJ3="","",'⑤案件貼り付けシート(E6~→A2へ縦横替えで）'!CJ3),"")</f>
        <v/>
      </c>
      <c r="BI7" s="154" t="str">
        <f>IF('⑤案件貼り付けシート(E6~→A2へ縦横替えで）'!$CI3="固定",IF('⑤案件貼り付けシート(E6~→A2へ縦横替えで）'!CK3="","",'⑤案件貼り付けシート(E6~→A2へ縦横替えで）'!CK3),"")</f>
        <v/>
      </c>
      <c r="BJ7" s="154" t="str">
        <f>IF('⑤案件貼り付けシート(E6~→A2へ縦横替えで）'!$CI3="固定",IF('⑤案件貼り付けシート(E6~→A2へ縦横替えで）'!CL3="","",'⑤案件貼り付けシート(E6~→A2へ縦横替えで）'!CL3),"")</f>
        <v/>
      </c>
      <c r="BK7" s="154" t="str">
        <f>IF('⑤案件貼り付けシート(E6~→A2へ縦横替えで）'!$CI3="固定",IF('⑤案件貼り付けシート(E6~→A2へ縦横替えで）'!CM3="","",'⑤案件貼り付けシート(E6~→A2へ縦横替えで）'!CM3),"")</f>
        <v/>
      </c>
      <c r="BL7" s="154" t="str">
        <f>IF('⑤案件貼り付けシート(E6~→A2へ縦横替えで）'!$CI3="固定",IF('⑤案件貼り付けシート(E6~→A2へ縦横替えで）'!CN3="","",'⑤案件貼り付けシート(E6~→A2へ縦横替えで）'!CN3),"")</f>
        <v/>
      </c>
      <c r="BM7" s="154" t="str">
        <f>IF('⑤案件貼り付けシート(E6~→A2へ縦横替えで）'!$CI3="固定",IF('⑤案件貼り付けシート(E6~→A2へ縦横替えで）'!CO3="","",'⑤案件貼り付けシート(E6~→A2へ縦横替えで）'!CO3),"")</f>
        <v/>
      </c>
      <c r="BN7" s="7" t="str">
        <f>IF('⑤案件貼り付けシート(E6~→A2へ縦横替えで）'!$CI3="固定",IF('⑤案件貼り付けシート(E6~→A2へ縦横替えで）'!CP3="","",'⑤案件貼り付けシート(E6~→A2へ縦横替えで）'!CP3),"")</f>
        <v/>
      </c>
      <c r="BO7" s="7">
        <f>IF('⑤案件貼り付けシート(E6~→A2へ縦横替えで）'!CQ3="","",'⑤案件貼り付けシート(E6~→A2へ縦横替えで）'!CQ3)</f>
        <v>60</v>
      </c>
      <c r="BP7" s="7" t="str">
        <f>IF('⑤案件貼り付けシート(E6~→A2へ縦横替えで）'!CR3="","",'⑤案件貼り付けシート(E6~→A2へ縦横替えで）'!CR3)</f>
        <v/>
      </c>
      <c r="BQ7" s="7" t="str">
        <f>IF('⑤案件貼り付けシート(E6~→A2へ縦横替えで）'!CS3="","",'⑤案件貼り付けシート(E6~→A2へ縦横替えで）'!CS3)</f>
        <v/>
      </c>
      <c r="BR7" s="154" t="str">
        <f>IF('⑤案件貼り付けシート(E6~→A2へ縦横替えで）'!CV3="","",'⑤案件貼り付けシート(E6~→A2へ縦横替えで）'!CV3)</f>
        <v/>
      </c>
      <c r="BS7" s="154" t="str">
        <f>IF('⑤案件貼り付けシート(E6~→A2へ縦横替えで）'!CW3="","",'⑤案件貼り付けシート(E6~→A2へ縦横替えで）'!CW3)</f>
        <v/>
      </c>
      <c r="BT7" s="7" t="str" cm="1">
        <f t="array" ref="BT7">IF('⑤案件貼り付けシート(E6~→A2へ縦横替えで）'!CX3="","",_xlfn.IFS('⑤案件貼り付けシート(E6~→A2へ縦横替えで）'!CX3="固定",1,'⑤案件貼り付けシート(E6~→A2へ縦横替えで）'!CX3="流動",2,'⑤案件貼り付けシート(E6~→A2へ縦横替えで）'!CX3="対象外",""))</f>
        <v/>
      </c>
      <c r="BU7" s="154" t="str">
        <f>IF('⑤案件貼り付けシート(E6~→A2へ縦横替えで）'!$CX3="固定",IF('⑤案件貼り付けシート(E6~→A2へ縦横替えで）'!CY3="","",'⑤案件貼り付けシート(E6~→A2へ縦横替えで）'!CY3),"")</f>
        <v/>
      </c>
      <c r="BV7" s="154" t="str">
        <f>IF('⑤案件貼り付けシート(E6~→A2へ縦横替えで）'!$CX3="固定",IF('⑤案件貼り付けシート(E6~→A2へ縦横替えで）'!CZ3="","",'⑤案件貼り付けシート(E6~→A2へ縦横替えで）'!CZ3),"")</f>
        <v/>
      </c>
      <c r="BW7" s="154" t="str">
        <f>IF('⑤案件貼り付けシート(E6~→A2へ縦横替えで）'!$CX3="固定",IF('⑤案件貼り付けシート(E6~→A2へ縦横替えで）'!DA3="","",'⑤案件貼り付けシート(E6~→A2へ縦横替えで）'!DA3),"")</f>
        <v/>
      </c>
      <c r="BX7" s="154" t="str">
        <f>IF('⑤案件貼り付けシート(E6~→A2へ縦横替えで）'!$CX3="固定",IF('⑤案件貼り付けシート(E6~→A2へ縦横替えで）'!DB3="","",'⑤案件貼り付けシート(E6~→A2へ縦横替えで）'!DB3),"")</f>
        <v/>
      </c>
      <c r="BY7" s="154" t="str">
        <f>IF('⑤案件貼り付けシート(E6~→A2へ縦横替えで）'!$CX3="固定",IF('⑤案件貼り付けシート(E6~→A2へ縦横替えで）'!DC3="","",'⑤案件貼り付けシート(E6~→A2へ縦横替えで）'!DC3),"")</f>
        <v/>
      </c>
      <c r="BZ7" s="154" t="str">
        <f>IF('⑤案件貼り付けシート(E6~→A2へ縦横替えで）'!$CX3="固定",IF('⑤案件貼り付けシート(E6~→A2へ縦横替えで）'!DD3="","",'⑤案件貼り付けシート(E6~→A2へ縦横替えで）'!DD3),"")</f>
        <v/>
      </c>
      <c r="CA7" s="7" t="str">
        <f>IF('⑤案件貼り付けシート(E6~→A2へ縦横替えで）'!$CX3="固定",IF('⑤案件貼り付けシート(E6~→A2へ縦横替えで）'!DE3="","",'⑤案件貼り付けシート(E6~→A2へ縦横替えで）'!DE3),"")</f>
        <v/>
      </c>
      <c r="CB7" s="7" t="str">
        <f>IF('⑤案件貼り付けシート(E6~→A2へ縦横替えで）'!DF3="","",'⑤案件貼り付けシート(E6~→A2へ縦横替えで）'!DF3)</f>
        <v/>
      </c>
      <c r="CC7" s="7" t="str">
        <f>IF('⑤案件貼り付けシート(E6~→A2へ縦横替えで）'!DG3="","",'⑤案件貼り付けシート(E6~→A2へ縦横替えで）'!DG3)</f>
        <v/>
      </c>
      <c r="CD7" s="7" t="str">
        <f>IF('⑤案件貼り付けシート(E6~→A2へ縦横替えで）'!DH3="","",'⑤案件貼り付けシート(E6~→A2へ縦横替えで）'!DH3)</f>
        <v/>
      </c>
      <c r="CE7" s="154" t="str">
        <f>IF('⑤案件貼り付けシート(E6~→A2へ縦横替えで）'!DK3="","",'⑤案件貼り付けシート(E6~→A2へ縦横替えで）'!DK3)</f>
        <v/>
      </c>
      <c r="CF7" s="154" t="str">
        <f>IF('⑤案件貼り付けシート(E6~→A2へ縦横替えで）'!DL3="","",'⑤案件貼り付けシート(E6~→A2へ縦横替えで）'!DL3)</f>
        <v/>
      </c>
      <c r="CG7" s="7" t="str" cm="1">
        <f t="array" ref="CG7">IF('⑤案件貼り付けシート(E6~→A2へ縦横替えで）'!DM3="","",_xlfn.IFS('⑤案件貼り付けシート(E6~→A2へ縦横替えで）'!DM3="固定",1,'⑤案件貼り付けシート(E6~→A2へ縦横替えで）'!DM3="流動",2,'⑤案件貼り付けシート(E6~→A2へ縦横替えで）'!DM3="対象外",""))</f>
        <v/>
      </c>
      <c r="CH7" s="154" t="str">
        <f>IF('⑤案件貼り付けシート(E6~→A2へ縦横替えで）'!$DM3="固定",IF('⑤案件貼り付けシート(E6~→A2へ縦横替えで）'!DN3="","",'⑤案件貼り付けシート(E6~→A2へ縦横替えで）'!DN3),"")</f>
        <v/>
      </c>
      <c r="CI7" s="154" t="str">
        <f>IF('⑤案件貼り付けシート(E6~→A2へ縦横替えで）'!$DM3="固定",IF('⑤案件貼り付けシート(E6~→A2へ縦横替えで）'!DO3="","",'⑤案件貼り付けシート(E6~→A2へ縦横替えで）'!DO3),"")</f>
        <v/>
      </c>
      <c r="CJ7" s="154" t="str">
        <f>IF('⑤案件貼り付けシート(E6~→A2へ縦横替えで）'!$DM3="固定",IF('⑤案件貼り付けシート(E6~→A2へ縦横替えで）'!DP3="","",'⑤案件貼り付けシート(E6~→A2へ縦横替えで）'!DP3),"")</f>
        <v/>
      </c>
      <c r="CK7" s="154" t="str">
        <f>IF('⑤案件貼り付けシート(E6~→A2へ縦横替えで）'!$DM3="固定",IF('⑤案件貼り付けシート(E6~→A2へ縦横替えで）'!DQ3="","",'⑤案件貼り付けシート(E6~→A2へ縦横替えで）'!DQ3),"")</f>
        <v/>
      </c>
      <c r="CL7" s="154" t="str">
        <f>IF('⑤案件貼り付けシート(E6~→A2へ縦横替えで）'!$DM3="固定",IF('⑤案件貼り付けシート(E6~→A2へ縦横替えで）'!DR3="","",'⑤案件貼り付けシート(E6~→A2へ縦横替えで）'!DR3),"")</f>
        <v/>
      </c>
      <c r="CM7" s="154" t="str">
        <f>IF('⑤案件貼り付けシート(E6~→A2へ縦横替えで）'!$DM3="固定",IF('⑤案件貼り付けシート(E6~→A2へ縦横替えで）'!DS3="","",'⑤案件貼り付けシート(E6~→A2へ縦横替えで）'!DS3),"")</f>
        <v/>
      </c>
      <c r="CN7" s="7" t="str">
        <f>IF('⑤案件貼り付けシート(E6~→A2へ縦横替えで）'!$DM3="固定",IF('⑤案件貼り付けシート(E6~→A2へ縦横替えで）'!DT3="","",'⑤案件貼り付けシート(E6~→A2へ縦横替えで）'!DT3),"")</f>
        <v/>
      </c>
      <c r="CO7" s="7" t="str">
        <f>IF('⑤案件貼り付けシート(E6~→A2へ縦横替えで）'!DU3="","",'⑤案件貼り付けシート(E6~→A2へ縦横替えで）'!DU3)</f>
        <v/>
      </c>
      <c r="CP7" s="7" t="str">
        <f>IF('⑤案件貼り付けシート(E6~→A2へ縦横替えで）'!DV3="","",'⑤案件貼り付けシート(E6~→A2へ縦横替えで）'!DV3)</f>
        <v/>
      </c>
      <c r="CQ7" s="7" t="str">
        <f>IF('⑤案件貼り付けシート(E6~→A2へ縦横替えで）'!DW3="","",'⑤案件貼り付けシート(E6~→A2へ縦横替えで）'!DW3)</f>
        <v/>
      </c>
      <c r="CR7" s="154" t="str">
        <f>IF('⑤案件貼り付けシート(E6~→A2へ縦横替えで）'!EA3="","",'⑤案件貼り付けシート(E6~→A2へ縦横替えで）'!EA3)</f>
        <v/>
      </c>
      <c r="CS7" s="154" t="str">
        <f>IF('⑤案件貼り付けシート(E6~→A2へ縦横替えで）'!EB3="","",'⑤案件貼り付けシート(E6~→A2へ縦横替えで）'!EB3)</f>
        <v/>
      </c>
      <c r="CT7" s="7" t="str" cm="1">
        <f t="array" ref="CT7">IF('⑤案件貼り付けシート(E6~→A2へ縦横替えで）'!EC3="","",_xlfn.IFS('⑤案件貼り付けシート(E6~→A2へ縦横替えで）'!EC3="固定",1,'⑤案件貼り付けシート(E6~→A2へ縦横替えで）'!EC3="流動",2,'⑤案件貼り付けシート(E6~→A2へ縦横替えで）'!EC3="対象外",""))</f>
        <v/>
      </c>
      <c r="CU7" s="154" t="str">
        <f>IF('⑤案件貼り付けシート(E6~→A2へ縦横替えで）'!$EC3="固定",IF('⑤案件貼り付けシート(E6~→A2へ縦横替えで）'!ED3="","",'⑤案件貼り付けシート(E6~→A2へ縦横替えで）'!ED3),"")</f>
        <v/>
      </c>
      <c r="CV7" s="154" t="str">
        <f>IF('⑤案件貼り付けシート(E6~→A2へ縦横替えで）'!$EC3="固定",IF('⑤案件貼り付けシート(E6~→A2へ縦横替えで）'!EE3="","",'⑤案件貼り付けシート(E6~→A2へ縦横替えで）'!EE3),"")</f>
        <v/>
      </c>
      <c r="CW7" s="154" t="str">
        <f>IF('⑤案件貼り付けシート(E6~→A2へ縦横替えで）'!$EC3="固定",IF('⑤案件貼り付けシート(E6~→A2へ縦横替えで）'!EF3="","",'⑤案件貼り付けシート(E6~→A2へ縦横替えで）'!EF3),"")</f>
        <v/>
      </c>
      <c r="CX7" s="154" t="str">
        <f>IF('⑤案件貼り付けシート(E6~→A2へ縦横替えで）'!$EC3="固定",IF('⑤案件貼り付けシート(E6~→A2へ縦横替えで）'!EG3="","",'⑤案件貼り付けシート(E6~→A2へ縦横替えで）'!EG3),"")</f>
        <v/>
      </c>
      <c r="CY7" s="154" t="str">
        <f>IF('⑤案件貼り付けシート(E6~→A2へ縦横替えで）'!$EC3="固定",IF('⑤案件貼り付けシート(E6~→A2へ縦横替えで）'!EH3="","",'⑤案件貼り付けシート(E6~→A2へ縦横替えで）'!EH3),"")</f>
        <v/>
      </c>
      <c r="CZ7" s="154" t="str">
        <f>IF('⑤案件貼り付けシート(E6~→A2へ縦横替えで）'!$EC3="固定",IF('⑤案件貼り付けシート(E6~→A2へ縦横替えで）'!EI3="","",'⑤案件貼り付けシート(E6~→A2へ縦横替えで）'!EI3),"")</f>
        <v/>
      </c>
      <c r="DA7" s="7" t="str">
        <f>IF('⑤案件貼り付けシート(E6~→A2へ縦横替えで）'!$EC3="固定",IF('⑤案件貼り付けシート(E6~→A2へ縦横替えで）'!EJ3="","",'⑤案件貼り付けシート(E6~→A2へ縦横替えで）'!EJ3),"")</f>
        <v/>
      </c>
      <c r="DB7" s="7" t="str">
        <f>IF('⑤案件貼り付けシート(E6~→A2へ縦横替えで）'!EK3="","",'⑤案件貼り付けシート(E6~→A2へ縦横替えで）'!EK3)</f>
        <v/>
      </c>
      <c r="DC7" s="7" t="str">
        <f>IF('⑤案件貼り付けシート(E6~→A2へ縦横替えで）'!EL3="","",'⑤案件貼り付けシート(E6~→A2へ縦横替えで）'!EL3)</f>
        <v/>
      </c>
      <c r="DD7" s="7" t="str">
        <f>IF('⑤案件貼り付けシート(E6~→A2へ縦横替えで）'!EM3="","",'⑤案件貼り付けシート(E6~→A2へ縦横替えで）'!EM3)</f>
        <v/>
      </c>
      <c r="DE7" s="154" t="str">
        <f>IF('⑤案件貼り付けシート(E6~→A2へ縦横替えで）'!EO3="","",'⑤案件貼り付けシート(E6~→A2へ縦横替えで）'!EO3)</f>
        <v/>
      </c>
      <c r="DF7" s="154" t="str">
        <f>IF('⑤案件貼り付けシート(E6~→A2へ縦横替えで）'!EP3="","",'⑤案件貼り付けシート(E6~→A2へ縦横替えで）'!EP3)</f>
        <v/>
      </c>
      <c r="DG7" s="7" t="str" cm="1">
        <f t="array" ref="DG7">IF('⑤案件貼り付けシート(E6~→A2へ縦横替えで）'!EQ3="","",_xlfn.IFS('⑤案件貼り付けシート(E6~→A2へ縦横替えで）'!EQ3="固定",1,'⑤案件貼り付けシート(E6~→A2へ縦横替えで）'!EQ3="流動",2,'⑤案件貼り付けシート(E6~→A2へ縦横替えで）'!EQ3="対象外",""))</f>
        <v/>
      </c>
      <c r="DH7" s="154" t="str">
        <f>IF('⑤案件貼り付けシート(E6~→A2へ縦横替えで）'!$EQ3="固定",IF('⑤案件貼り付けシート(E6~→A2へ縦横替えで）'!ER3="","",'⑤案件貼り付けシート(E6~→A2へ縦横替えで）'!ER3),"")</f>
        <v/>
      </c>
      <c r="DI7" s="154" t="str">
        <f>IF('⑤案件貼り付けシート(E6~→A2へ縦横替えで）'!$EQ3="固定",IF('⑤案件貼り付けシート(E6~→A2へ縦横替えで）'!ES3="","",'⑤案件貼り付けシート(E6~→A2へ縦横替えで）'!ES3),"")</f>
        <v/>
      </c>
      <c r="DJ7" s="154" t="str">
        <f>IF('⑤案件貼り付けシート(E6~→A2へ縦横替えで）'!$EQ3="固定",IF('⑤案件貼り付けシート(E6~→A2へ縦横替えで）'!ET3="","",'⑤案件貼り付けシート(E6~→A2へ縦横替えで）'!ET3),"")</f>
        <v/>
      </c>
      <c r="DK7" s="154" t="str">
        <f>IF('⑤案件貼り付けシート(E6~→A2へ縦横替えで）'!$EQ3="固定",IF('⑤案件貼り付けシート(E6~→A2へ縦横替えで）'!EU3="","",'⑤案件貼り付けシート(E6~→A2へ縦横替えで）'!EU3),"")</f>
        <v/>
      </c>
      <c r="DL7" s="154" t="str">
        <f>IF('⑤案件貼り付けシート(E6~→A2へ縦横替えで）'!$EQ3="固定",IF('⑤案件貼り付けシート(E6~→A2へ縦横替えで）'!EV3="","",'⑤案件貼り付けシート(E6~→A2へ縦横替えで）'!EV3),"")</f>
        <v/>
      </c>
      <c r="DM7" s="154" t="str">
        <f>IF('⑤案件貼り付けシート(E6~→A2へ縦横替えで）'!$EQ3="固定",IF('⑤案件貼り付けシート(E6~→A2へ縦横替えで）'!EW3="","",'⑤案件貼り付けシート(E6~→A2へ縦横替えで）'!EW3),"")</f>
        <v/>
      </c>
      <c r="DN7" s="7" t="str">
        <f>IF('⑤案件貼り付けシート(E6~→A2へ縦横替えで）'!$EQ3="固定",IF('⑤案件貼り付けシート(E6~→A2へ縦横替えで）'!EX3="","",'⑤案件貼り付けシート(E6~→A2へ縦横替えで）'!EX3),"")</f>
        <v/>
      </c>
      <c r="DO7" s="7" t="str">
        <f>IF('⑤案件貼り付けシート(E6~→A2へ縦横替えで）'!EY3="","",'⑤案件貼り付けシート(E6~→A2へ縦横替えで）'!EY3)</f>
        <v/>
      </c>
      <c r="DP7" s="7" t="str">
        <f>IF('⑤案件貼り付けシート(E6~→A2へ縦横替えで）'!EZ3="","",'⑤案件貼り付けシート(E6~→A2へ縦横替えで）'!EZ3)</f>
        <v/>
      </c>
      <c r="DQ7" s="7" t="str">
        <f>IF('⑤案件貼り付けシート(E6~→A2へ縦横替えで）'!FA3="","",'⑤案件貼り付けシート(E6~→A2へ縦横替えで）'!FA3)</f>
        <v/>
      </c>
      <c r="DR7" s="154" t="str">
        <f>IF('⑤案件貼り付けシート(E6~→A2へ縦横替えで）'!FC3="","",'⑤案件貼り付けシート(E6~→A2へ縦横替えで）'!FC3)</f>
        <v/>
      </c>
      <c r="DS7" s="154" t="str">
        <f>IF('⑤案件貼り付けシート(E6~→A2へ縦横替えで）'!FD3="","",'⑤案件貼り付けシート(E6~→A2へ縦横替えで）'!FD3)</f>
        <v/>
      </c>
      <c r="DT7" s="7" t="str" cm="1">
        <f t="array" ref="DT7">IF('⑤案件貼り付けシート(E6~→A2へ縦横替えで）'!FE3="","",_xlfn.IFS('⑤案件貼り付けシート(E6~→A2へ縦横替えで）'!FE3="固定",1,'⑤案件貼り付けシート(E6~→A2へ縦横替えで）'!FE3="流動",2,'⑤案件貼り付けシート(E6~→A2へ縦横替えで）'!FE3="対象外",""))</f>
        <v/>
      </c>
      <c r="DU7" s="154" t="str">
        <f>IF('⑤案件貼り付けシート(E6~→A2へ縦横替えで）'!$FE3="固定",IF('⑤案件貼り付けシート(E6~→A2へ縦横替えで）'!FF3="","",'⑤案件貼り付けシート(E6~→A2へ縦横替えで）'!FF3),"")</f>
        <v/>
      </c>
      <c r="DV7" s="154" t="str">
        <f>IF('⑤案件貼り付けシート(E6~→A2へ縦横替えで）'!$FE3="固定",IF('⑤案件貼り付けシート(E6~→A2へ縦横替えで）'!FG3="","",'⑤案件貼り付けシート(E6~→A2へ縦横替えで）'!FG3),"")</f>
        <v/>
      </c>
      <c r="DW7" s="154" t="str">
        <f>IF('⑤案件貼り付けシート(E6~→A2へ縦横替えで）'!$FE3="固定",IF('⑤案件貼り付けシート(E6~→A2へ縦横替えで）'!FH3="","",'⑤案件貼り付けシート(E6~→A2へ縦横替えで）'!FH3),"")</f>
        <v/>
      </c>
      <c r="DX7" s="154" t="str">
        <f>IF('⑤案件貼り付けシート(E6~→A2へ縦横替えで）'!$FE3="固定",IF('⑤案件貼り付けシート(E6~→A2へ縦横替えで）'!FI3="","",'⑤案件貼り付けシート(E6~→A2へ縦横替えで）'!FI3),"")</f>
        <v/>
      </c>
      <c r="DY7" s="154" t="str">
        <f>IF('⑤案件貼り付けシート(E6~→A2へ縦横替えで）'!$FE3="固定",IF('⑤案件貼り付けシート(E6~→A2へ縦横替えで）'!FJ3="","",'⑤案件貼り付けシート(E6~→A2へ縦横替えで）'!FJ3),"")</f>
        <v/>
      </c>
      <c r="DZ7" s="154" t="str">
        <f>IF('⑤案件貼り付けシート(E6~→A2へ縦横替えで）'!$FE3="固定",IF('⑤案件貼り付けシート(E6~→A2へ縦横替えで）'!FK3="","",'⑤案件貼り付けシート(E6~→A2へ縦横替えで）'!FK3),"")</f>
        <v/>
      </c>
      <c r="EA7" s="7" t="str">
        <f>IF('⑤案件貼り付けシート(E6~→A2へ縦横替えで）'!$FE3="固定",IF('⑤案件貼り付けシート(E6~→A2へ縦横替えで）'!FL3="","",'⑤案件貼り付けシート(E6~→A2へ縦横替えで）'!FL3),"")</f>
        <v/>
      </c>
      <c r="EB7" s="7" t="str">
        <f>IF('⑤案件貼り付けシート(E6~→A2へ縦横替えで）'!FM3="","",'⑤案件貼り付けシート(E6~→A2へ縦横替えで）'!FM3)</f>
        <v/>
      </c>
      <c r="EC7" s="7" t="str">
        <f>IF('⑤案件貼り付けシート(E6~→A2へ縦横替えで）'!FN3="","",'⑤案件貼り付けシート(E6~→A2へ縦横替えで）'!FN3)</f>
        <v/>
      </c>
      <c r="ED7" s="7" t="str">
        <f>IF('⑤案件貼り付けシート(E6~→A2へ縦横替えで）'!FO3="","",'⑤案件貼り付けシート(E6~→A2へ縦横替えで）'!FO3)</f>
        <v/>
      </c>
      <c r="EE7" s="154" t="str">
        <f>IF('⑤案件貼り付けシート(E6~→A2へ縦横替えで）'!FQ3="","",'⑤案件貼り付けシート(E6~→A2へ縦横替えで）'!FQ3)</f>
        <v/>
      </c>
      <c r="EF7" s="154" t="str">
        <f>IF('⑤案件貼り付けシート(E6~→A2へ縦横替えで）'!FR3="","",'⑤案件貼り付けシート(E6~→A2へ縦横替えで）'!FR3)</f>
        <v/>
      </c>
      <c r="EG7" s="7" t="str" cm="1">
        <f t="array" ref="EG7">IF('⑤案件貼り付けシート(E6~→A2へ縦横替えで）'!FS3="","",_xlfn.IFS('⑤案件貼り付けシート(E6~→A2へ縦横替えで）'!FS3="固定",1,'⑤案件貼り付けシート(E6~→A2へ縦横替えで）'!FS3="流動",2,'⑤案件貼り付けシート(E6~→A2へ縦横替えで）'!FS3="対象外",""))</f>
        <v/>
      </c>
      <c r="EH7" s="154" t="str">
        <f>IF('⑤案件貼り付けシート(E6~→A2へ縦横替えで）'!$FS3="固定",IF('⑤案件貼り付けシート(E6~→A2へ縦横替えで）'!FT3="","",'⑤案件貼り付けシート(E6~→A2へ縦横替えで）'!FT3),"")</f>
        <v/>
      </c>
      <c r="EI7" s="154" t="str">
        <f>IF('⑤案件貼り付けシート(E6~→A2へ縦横替えで）'!$FS3="固定",IF('⑤案件貼り付けシート(E6~→A2へ縦横替えで）'!FU3="","",'⑤案件貼り付けシート(E6~→A2へ縦横替えで）'!FU3),"")</f>
        <v/>
      </c>
      <c r="EJ7" s="154" t="str">
        <f>IF('⑤案件貼り付けシート(E6~→A2へ縦横替えで）'!$FS3="固定",IF('⑤案件貼り付けシート(E6~→A2へ縦横替えで）'!FV3="","",'⑤案件貼り付けシート(E6~→A2へ縦横替えで）'!FV3),"")</f>
        <v/>
      </c>
      <c r="EK7" s="154" t="str">
        <f>IF('⑤案件貼り付けシート(E6~→A2へ縦横替えで）'!$FS3="固定",IF('⑤案件貼り付けシート(E6~→A2へ縦横替えで）'!FW3="","",'⑤案件貼り付けシート(E6~→A2へ縦横替えで）'!FW3),"")</f>
        <v/>
      </c>
      <c r="EL7" s="154" t="str">
        <f>IF('⑤案件貼り付けシート(E6~→A2へ縦横替えで）'!$FS3="固定",IF('⑤案件貼り付けシート(E6~→A2へ縦横替えで）'!FX3="","",'⑤案件貼り付けシート(E6~→A2へ縦横替えで）'!FX3),"")</f>
        <v/>
      </c>
      <c r="EM7" s="154" t="str">
        <f>IF('⑤案件貼り付けシート(E6~→A2へ縦横替えで）'!$FS3="固定",IF('⑤案件貼り付けシート(E6~→A2へ縦横替えで）'!FY3="","",'⑤案件貼り付けシート(E6~→A2へ縦横替えで）'!FY3),"")</f>
        <v/>
      </c>
      <c r="EN7" s="7" t="str">
        <f>IF('⑤案件貼り付けシート(E6~→A2へ縦横替えで）'!$FS3="固定",IF('⑤案件貼り付けシート(E6~→A2へ縦横替えで）'!FZ3="","",'⑤案件貼り付けシート(E6~→A2へ縦横替えで）'!FZ3),"")</f>
        <v/>
      </c>
      <c r="EO7" s="7" t="str">
        <f>IF('⑤案件貼り付けシート(E6~→A2へ縦横替えで）'!GA3="","",'⑤案件貼り付けシート(E6~→A2へ縦横替えで）'!GA3)</f>
        <v/>
      </c>
      <c r="EP7" s="7" t="str">
        <f>IF('⑤案件貼り付けシート(E6~→A2へ縦横替えで）'!GB3="","",'⑤案件貼り付けシート(E6~→A2へ縦横替えで）'!GB3)</f>
        <v/>
      </c>
      <c r="EQ7" s="7" t="str">
        <f>IF('⑤案件貼り付けシート(E6~→A2へ縦横替えで）'!GC3="","",'⑤案件貼り付けシート(E6~→A2へ縦横替えで）'!GC3)</f>
        <v/>
      </c>
      <c r="ER7" s="154" t="str">
        <f>IF('⑤案件貼り付けシート(E6~→A2へ縦横替えで）'!GE3="","",'⑤案件貼り付けシート(E6~→A2へ縦横替えで）'!GE3)</f>
        <v/>
      </c>
      <c r="ES7" s="154" t="str">
        <f>IF('⑤案件貼り付けシート(E6~→A2へ縦横替えで）'!GF3="","",'⑤案件貼り付けシート(E6~→A2へ縦横替えで）'!GF3)</f>
        <v/>
      </c>
      <c r="ET7" s="7" t="str" cm="1">
        <f t="array" ref="ET7">IF('⑤案件貼り付けシート(E6~→A2へ縦横替えで）'!GG3="","",_xlfn.IFS('⑤案件貼り付けシート(E6~→A2へ縦横替えで）'!GG3="固定",1,'⑤案件貼り付けシート(E6~→A2へ縦横替えで）'!GG3="流動",2,'⑤案件貼り付けシート(E6~→A2へ縦横替えで）'!GG3="対象外",""))</f>
        <v/>
      </c>
      <c r="EU7" s="154" t="str">
        <f>IF('⑤案件貼り付けシート(E6~→A2へ縦横替えで）'!$GG3="固定",IF('⑤案件貼り付けシート(E6~→A2へ縦横替えで）'!GH3="","",'⑤案件貼り付けシート(E6~→A2へ縦横替えで）'!GH3),"")</f>
        <v/>
      </c>
      <c r="EV7" s="154" t="str">
        <f>IF('⑤案件貼り付けシート(E6~→A2へ縦横替えで）'!$GG3="固定",IF('⑤案件貼り付けシート(E6~→A2へ縦横替えで）'!GI3="","",'⑤案件貼り付けシート(E6~→A2へ縦横替えで）'!GI3),"")</f>
        <v/>
      </c>
      <c r="EW7" s="154" t="str">
        <f>IF('⑤案件貼り付けシート(E6~→A2へ縦横替えで）'!$GG3="固定",IF('⑤案件貼り付けシート(E6~→A2へ縦横替えで）'!GJ3="","",'⑤案件貼り付けシート(E6~→A2へ縦横替えで）'!GJ3),"")</f>
        <v/>
      </c>
      <c r="EX7" s="154" t="str">
        <f>IF('⑤案件貼り付けシート(E6~→A2へ縦横替えで）'!$GG3="固定",IF('⑤案件貼り付けシート(E6~→A2へ縦横替えで）'!GK3="","",'⑤案件貼り付けシート(E6~→A2へ縦横替えで）'!GK3),"")</f>
        <v/>
      </c>
      <c r="EY7" s="154" t="str">
        <f>IF('⑤案件貼り付けシート(E6~→A2へ縦横替えで）'!$GG3="固定",IF('⑤案件貼り付けシート(E6~→A2へ縦横替えで）'!GL3="","",'⑤案件貼り付けシート(E6~→A2へ縦横替えで）'!GL3),"")</f>
        <v/>
      </c>
      <c r="EZ7" s="154" t="str">
        <f>IF('⑤案件貼り付けシート(E6~→A2へ縦横替えで）'!$GG3="固定",IF('⑤案件貼り付けシート(E6~→A2へ縦横替えで）'!GM3="","",'⑤案件貼り付けシート(E6~→A2へ縦横替えで）'!GM3),"")</f>
        <v/>
      </c>
      <c r="FA7" s="7" t="str">
        <f>IF('⑤案件貼り付けシート(E6~→A2へ縦横替えで）'!$GG3="固定",IF('⑤案件貼り付けシート(E6~→A2へ縦横替えで）'!GN3="","",'⑤案件貼り付けシート(E6~→A2へ縦横替えで）'!GN3),"")</f>
        <v/>
      </c>
      <c r="FB7" s="7" t="str">
        <f>IF('⑤案件貼り付けシート(E6~→A2へ縦横替えで）'!GO3="","",'⑤案件貼り付けシート(E6~→A2へ縦横替えで）'!GO3)</f>
        <v/>
      </c>
      <c r="FC7" s="7" t="str">
        <f>IF('⑤案件貼り付けシート(E6~→A2へ縦横替えで）'!GP3="","",'⑤案件貼り付けシート(E6~→A2へ縦横替えで）'!GP3)</f>
        <v/>
      </c>
      <c r="FD7" s="7" t="str">
        <f>IF('⑤案件貼り付けシート(E6~→A2へ縦横替えで）'!GQ3="","",'⑤案件貼り付けシート(E6~→A2へ縦横替えで）'!GQ3)</f>
        <v/>
      </c>
      <c r="FE7" s="154" t="str">
        <f>IF('⑤案件貼り付けシート(E6~→A2へ縦横替えで）'!GS3="","",'⑤案件貼り付けシート(E6~→A2へ縦横替えで）'!GS3)</f>
        <v/>
      </c>
      <c r="FF7" s="154" t="str">
        <f>IF('⑤案件貼り付けシート(E6~→A2へ縦横替えで）'!GT3="","",'⑤案件貼り付けシート(E6~→A2へ縦横替えで）'!GT3)</f>
        <v/>
      </c>
      <c r="FG7" s="7" t="str" cm="1">
        <f t="array" ref="FG7">IF('⑤案件貼り付けシート(E6~→A2へ縦横替えで）'!GU3="","",_xlfn.IFS('⑤案件貼り付けシート(E6~→A2へ縦横替えで）'!GU3="固定",1,'⑤案件貼り付けシート(E6~→A2へ縦横替えで）'!GU3="流動",2,'⑤案件貼り付けシート(E6~→A2へ縦横替えで）'!GU3="対象外",""))</f>
        <v/>
      </c>
      <c r="FH7" s="154" t="str">
        <f>IF('⑤案件貼り付けシート(E6~→A2へ縦横替えで）'!$GU3="固定",IF('⑤案件貼り付けシート(E6~→A2へ縦横替えで）'!GV3="","",'⑤案件貼り付けシート(E6~→A2へ縦横替えで）'!GV3),"")</f>
        <v/>
      </c>
      <c r="FI7" s="154" t="str">
        <f>IF('⑤案件貼り付けシート(E6~→A2へ縦横替えで）'!$GU3="固定",IF('⑤案件貼り付けシート(E6~→A2へ縦横替えで）'!GW3="","",'⑤案件貼り付けシート(E6~→A2へ縦横替えで）'!GW3),"")</f>
        <v/>
      </c>
      <c r="FJ7" s="154" t="str">
        <f>IF('⑤案件貼り付けシート(E6~→A2へ縦横替えで）'!$GU3="固定",IF('⑤案件貼り付けシート(E6~→A2へ縦横替えで）'!GX3="","",'⑤案件貼り付けシート(E6~→A2へ縦横替えで）'!GX3),"")</f>
        <v/>
      </c>
      <c r="FK7" s="154" t="str">
        <f>IF('⑤案件貼り付けシート(E6~→A2へ縦横替えで）'!$GU3="固定",IF('⑤案件貼り付けシート(E6~→A2へ縦横替えで）'!GY3="","",'⑤案件貼り付けシート(E6~→A2へ縦横替えで）'!GY3),"")</f>
        <v/>
      </c>
      <c r="FL7" s="154" t="str">
        <f>IF('⑤案件貼り付けシート(E6~→A2へ縦横替えで）'!$GU3="固定",IF('⑤案件貼り付けシート(E6~→A2へ縦横替えで）'!GZ3="","",'⑤案件貼り付けシート(E6~→A2へ縦横替えで）'!GZ3),"")</f>
        <v/>
      </c>
      <c r="FM7" s="154" t="str">
        <f>IF('⑤案件貼り付けシート(E6~→A2へ縦横替えで）'!$GU3="固定",IF('⑤案件貼り付けシート(E6~→A2へ縦横替えで）'!HA3="","",'⑤案件貼り付けシート(E6~→A2へ縦横替えで）'!HA3),"")</f>
        <v/>
      </c>
      <c r="FN7" s="7" t="str">
        <f>IF('⑤案件貼り付けシート(E6~→A2へ縦横替えで）'!$GU3="固定",IF('⑤案件貼り付けシート(E6~→A2へ縦横替えで）'!HB3="","",'⑤案件貼り付けシート(E6~→A2へ縦横替えで）'!HB3),"")</f>
        <v/>
      </c>
      <c r="FO7" s="7" t="str">
        <f>IF('⑤案件貼り付けシート(E6~→A2へ縦横替えで）'!HC3="","",'⑤案件貼り付けシート(E6~→A2へ縦横替えで）'!HC3)</f>
        <v/>
      </c>
      <c r="FP7" s="7" t="str">
        <f>IF('⑤案件貼り付けシート(E6~→A2へ縦横替えで）'!HD3="","",'⑤案件貼り付けシート(E6~→A2へ縦横替えで）'!HD3)</f>
        <v/>
      </c>
      <c r="FQ7" s="7" t="str">
        <f>IF('⑤案件貼り付けシート(E6~→A2へ縦横替えで）'!HE3="","",'⑤案件貼り付けシート(E6~→A2へ縦横替えで）'!HE3)</f>
        <v/>
      </c>
      <c r="FR7" s="154" t="str">
        <f>IF('⑤案件貼り付けシート(E6~→A2へ縦横替えで）'!HG3="","",'⑤案件貼り付けシート(E6~→A2へ縦横替えで）'!HG3)</f>
        <v/>
      </c>
      <c r="FS7" s="154" t="str">
        <f>IF('⑤案件貼り付けシート(E6~→A2へ縦横替えで）'!HH3="","",'⑤案件貼り付けシート(E6~→A2へ縦横替えで）'!HH3)</f>
        <v/>
      </c>
      <c r="FT7" s="7" t="str" cm="1">
        <f t="array" ref="FT7">IF('⑤案件貼り付けシート(E6~→A2へ縦横替えで）'!HI3="","",_xlfn.IFS('⑤案件貼り付けシート(E6~→A2へ縦横替えで）'!HI3="固定",1,'⑤案件貼り付けシート(E6~→A2へ縦横替えで）'!HI3="流動",2,'⑤案件貼り付けシート(E6~→A2へ縦横替えで）'!HI3="対象外",""))</f>
        <v/>
      </c>
      <c r="FU7" s="154" t="str">
        <f>IF('⑤案件貼り付けシート(E6~→A2へ縦横替えで）'!$HI3="固定",IF('⑤案件貼り付けシート(E6~→A2へ縦横替えで）'!HJ3="","",'⑤案件貼り付けシート(E6~→A2へ縦横替えで）'!HJ3),"")</f>
        <v/>
      </c>
      <c r="FV7" s="154" t="str">
        <f>IF('⑤案件貼り付けシート(E6~→A2へ縦横替えで）'!$HI3="固定",IF('⑤案件貼り付けシート(E6~→A2へ縦横替えで）'!HK3="","",'⑤案件貼り付けシート(E6~→A2へ縦横替えで）'!HK3),"")</f>
        <v/>
      </c>
      <c r="FW7" s="154" t="str">
        <f>IF('⑤案件貼り付けシート(E6~→A2へ縦横替えで）'!$HI3="固定",IF('⑤案件貼り付けシート(E6~→A2へ縦横替えで）'!HL3="","",'⑤案件貼り付けシート(E6~→A2へ縦横替えで）'!HL3),"")</f>
        <v/>
      </c>
      <c r="FX7" s="154" t="str">
        <f>IF('⑤案件貼り付けシート(E6~→A2へ縦横替えで）'!$HI3="固定",IF('⑤案件貼り付けシート(E6~→A2へ縦横替えで）'!HM3="","",'⑤案件貼り付けシート(E6~→A2へ縦横替えで）'!HM3),"")</f>
        <v/>
      </c>
      <c r="FY7" s="154" t="str">
        <f>IF('⑤案件貼り付けシート(E6~→A2へ縦横替えで）'!$HI3="固定",IF('⑤案件貼り付けシート(E6~→A2へ縦横替えで）'!HN3="","",'⑤案件貼り付けシート(E6~→A2へ縦横替えで）'!HN3),"")</f>
        <v/>
      </c>
      <c r="FZ7" s="154" t="str">
        <f>IF('⑤案件貼り付けシート(E6~→A2へ縦横替えで）'!$HI3="固定",IF('⑤案件貼り付けシート(E6~→A2へ縦横替えで）'!HO3="","",'⑤案件貼り付けシート(E6~→A2へ縦横替えで）'!HO3),"")</f>
        <v/>
      </c>
      <c r="GA7" s="7" t="str">
        <f>IF('⑤案件貼り付けシート(E6~→A2へ縦横替えで）'!$HI3="固定",IF('⑤案件貼り付けシート(E6~→A2へ縦横替えで）'!HP3="","",'⑤案件貼り付けシート(E6~→A2へ縦横替えで）'!HP3),"")</f>
        <v/>
      </c>
      <c r="GB7" s="7" t="str">
        <f>IF('⑤案件貼り付けシート(E6~→A2へ縦横替えで）'!HQ3="","",'⑤案件貼り付けシート(E6~→A2へ縦横替えで）'!HQ3)</f>
        <v/>
      </c>
      <c r="GC7" s="7" t="str">
        <f>IF('⑤案件貼り付けシート(E6~→A2へ縦横替えで）'!HR3="","",'⑤案件貼り付けシート(E6~→A2へ縦横替えで）'!HR3)</f>
        <v/>
      </c>
      <c r="GD7" s="7" t="str">
        <f>IF('⑤案件貼り付けシート(E6~→A2へ縦横替えで）'!HS3="","",'⑤案件貼り付けシート(E6~→A2へ縦横替えで）'!HS3)</f>
        <v/>
      </c>
      <c r="GE7" s="7" cm="1">
        <f t="array" ref="GE7">_xlfn.IFS('⑤案件貼り付けシート(E6~→A2へ縦横替えで）'!A3="","",'⑤案件貼り付けシート(E6~→A2へ縦横替えで）'!HW3="該当しない",0,'⑤案件貼り付けシート(E6~→A2へ縦横替えで）'!HW3="有期プロジェクト",1,'⑤案件貼り付けシート(E6~→A2へ縦横替えで）'!HW3="日数限定業務",2,'⑤案件貼り付けシート(E6~→A2へ縦横替えで）'!HW3="産休育休代替",3,'⑤案件貼り付けシート(E6~→A2へ縦横替えで）'!HW3="介護休業代替",4)</f>
        <v>0</v>
      </c>
      <c r="GF7" s="7" t="str">
        <f>IF('⑤案件貼り付けシート(E6~→A2へ縦横替えで）'!HW3="産休育休代替",IF('⑤案件貼り付けシート(E6~→A2へ縦横替えで）'!HX3="","",'⑤案件貼り付けシート(E6~→A2へ縦横替えで）'!HX3),"")</f>
        <v/>
      </c>
      <c r="GG7" s="7" t="str">
        <f>IF('⑤案件貼り付けシート(E6~→A2へ縦横替えで）'!HY3="","",'⑤案件貼り付けシート(E6~→A2へ縦横替えで）'!HY3)</f>
        <v/>
      </c>
      <c r="GH7" s="7" cm="1">
        <f t="array" ref="GH7">_xlfn.IFS('⑤案件貼り付けシート(E6~→A2へ縦横替えで）'!IB3="","",'⑤案件貼り付けシート(E6~→A2へ縦横替えで）'!IB3="限定しない",0,'⑤案件貼り付けシート(E6~→A2へ縦横替えで）'!IB3="60歳以上",1,'⑤案件貼り付けシート(E6~→A2へ縦横替えで）'!IB3="無期雇用派遣労働者",2,'⑤案件貼り付けシート(E6~→A2へ縦横替えで）'!IB3="60歳以上または無期雇用",3,TRUE,"")</f>
        <v>2</v>
      </c>
      <c r="GI7" s="7" cm="1">
        <f t="array" ref="GI7">_xlfn.IFS('⑤案件貼り付けシート(E6~→A2へ縦横替えで）'!IC3="","",'⑤案件貼り付けシート(E6~→A2へ縦横替えで）'!IC3="限定する",1,'⑤案件貼り付けシート(E6~→A2へ縦横替えで）'!IC3="限定しない",2,TRUE,"")</f>
        <v>1</v>
      </c>
      <c r="GJ7" s="7"/>
      <c r="GK7" s="7" t="str">
        <f>IF('⑤案件貼り付けシート(E6~→A2へ縦横替えで）'!IF3="","",'⑤案件貼り付けシート(E6~→A2へ縦横替えで）'!IF3)</f>
        <v/>
      </c>
      <c r="GL7" s="7" t="str">
        <f>IF('⑤案件貼り付けシート(E6~→A2へ縦横替えで）'!IG3="","",'⑤案件貼り付けシート(E6~→A2へ縦横替えで）'!IG3)</f>
        <v/>
      </c>
      <c r="GM7" s="48" t="str">
        <f>IF('⑤案件貼り付けシート(E6~→A2へ縦横替えで）'!IJ3="","",IF('⑤案件貼り付けシート(E6~→A2へ縦横替えで）'!IJ3="ALL",②コード一覧!$CU$2,'⑤案件貼り付けシート(E6~→A2へ縦横替えで）'!IJ3&amp;"をコードヘ"))</f>
        <v/>
      </c>
      <c r="GN7" s="7">
        <f>IF('⑤案件貼り付けシート(E6~→A2へ縦横替えで）'!IK3="","",IF('⑤案件貼り付けシート(E6~→A2へ縦横替えで）'!IK3="非公開",0,1))</f>
        <v>0</v>
      </c>
      <c r="GO7" s="7">
        <f t="shared" ref="GO7:GO20" si="0">IF(B7="","",0)</f>
        <v>0</v>
      </c>
      <c r="GP7" s="7">
        <f>IF('⑤案件貼り付けシート(E6~→A2へ縦横替えで）'!IP3="",IF('⑤案件貼り付けシート(E6~→A2へ縦横替えで）'!IW3="",0,2),2)</f>
        <v>2</v>
      </c>
      <c r="GQ7" s="264" t="str">
        <f>IF(GP7=1,INDEX(②コード一覧!DC3:DL21,MATCH('⑤案件貼り付けシート(E6~→A2へ縦横替えで）'!IW3,②コード一覧!DD3:DD21,0),1),"")</f>
        <v/>
      </c>
      <c r="GR7" s="48">
        <f>IF(OR('⑤案件貼り付けシート(E6~→A2へ縦横替えで）'!JP3="",'⑤案件貼り付けシート(E6~→A2へ縦横替えで）'!JP3=0),"",_xlfn.XLOOKUP('⑤案件貼り付けシート(E6~→A2へ縦横替えで）'!JP3,②コード一覧!$BR$2:$BR$802,②コード一覧!$BT$2:$BT$802))</f>
        <v>1</v>
      </c>
      <c r="GS7" s="48">
        <f>IF(OR('⑤案件貼り付けシート(E6~→A2へ縦横替えで）'!JQ3="",'⑤案件貼り付けシート(E6~→A2へ縦横替えで）'!JQ3=0),"",_xlfn.XLOOKUP('⑤案件貼り付けシート(E6~→A2へ縦横替えで）'!JQ3,②コード一覧!$BR$2:$BR$802,②コード一覧!$BT$2:$BT$802))</f>
        <v>2</v>
      </c>
      <c r="GT7" s="48">
        <f>IF(OR('⑤案件貼り付けシート(E6~→A2へ縦横替えで）'!JR3="",'⑤案件貼り付けシート(E6~→A2へ縦横替えで）'!JR3=0),"",_xlfn.XLOOKUP('⑤案件貼り付けシート(E6~→A2へ縦横替えで）'!JR3,②コード一覧!$BR$2:$BR$802,②コード一覧!$BT$2:$BT$802))</f>
        <v>4</v>
      </c>
      <c r="GU7" s="48" t="str">
        <f>IF(OR('⑤案件貼り付けシート(E6~→A2へ縦横替えで）'!JS3="",'⑤案件貼り付けシート(E6~→A2へ縦横替えで）'!JS3=0),"",_xlfn.XLOOKUP('⑤案件貼り付けシート(E6~→A2へ縦横替えで）'!JS3,②コード一覧!$BR$2:$BR$802,②コード一覧!$BT$2:$BT$802))</f>
        <v/>
      </c>
      <c r="GV7" s="48" t="str">
        <f>IF(OR('⑤案件貼り付けシート(E6~→A2へ縦横替えで）'!JT3="",'⑤案件貼り付けシート(E6~→A2へ縦横替えで）'!JT3=0),"",_xlfn.XLOOKUP('⑤案件貼り付けシート(E6~→A2へ縦横替えで）'!JT3,②コード一覧!$BR$2:$BR$802,②コード一覧!$BT$2:$BT$802))</f>
        <v/>
      </c>
    </row>
    <row r="8" spans="1:204">
      <c r="A8" s="7"/>
      <c r="B8" s="7">
        <f>'⑤案件貼り付けシート(E6~→A2へ縦横替えで）'!A4</f>
        <v>0</v>
      </c>
      <c r="C8" s="7" t="str">
        <f>IF('⑤案件貼り付けシート(E6~→A2へ縦横替えで）'!C4="","",(IF('⑤案件貼り付けシート(E6~→A2へ縦横替えで）'!C4="一般派遣",1,2)))</f>
        <v/>
      </c>
      <c r="D8" s="48" t="e">
        <f>INDEX(②コード一覧!$A$2:$B$40,MATCH('⑤案件貼り付けシート(E6~→A2へ縦横替えで）'!G4,②コード一覧!$A$2:$A$40,0),2)</f>
        <v>#N/A</v>
      </c>
      <c r="E8" s="7" t="e" cm="1">
        <f t="array" ref="E8">INDEX(③組織表示変え!$A$6:$E$805,MATCH('⑥案件CSV (6行目～に反映→フォーマット２行目にコピペ'!D8&amp;'⑤案件貼り付けシート(E6~→A2へ縦横替えで）'!H4,③組織表示変え!$B$6:$B$802&amp;③組織表示変え!$E$6:$E$802,0),1)</f>
        <v>#N/A</v>
      </c>
      <c r="F8" s="48" t="e">
        <f>INDEX(②コード一覧!$A$2:$B$40,MATCH('⑤案件貼り付けシート(E6~→A2へ縦横替えで）'!N4,②コード一覧!$A$2:$A$40,0),2)</f>
        <v>#N/A</v>
      </c>
      <c r="G8" s="7"/>
      <c r="H8" s="7"/>
      <c r="I8" s="7"/>
      <c r="J8" s="7"/>
      <c r="K8" s="7"/>
      <c r="L8" s="7" t="e" cm="1">
        <f t="array" ref="L8">INDEX(③組織表示変え!$A$6:$E$805,MATCH('⑥案件CSV (6行目～に反映→フォーマット２行目にコピペ'!F8&amp;'⑤案件貼り付けシート(E6~→A2へ縦横替えで）'!O4,③組織表示変え!$B$6:$B$802&amp;③組織表示変え!$E$6:$E$802,0),1)</f>
        <v>#N/A</v>
      </c>
      <c r="M8" s="7" t="str">
        <f>IF('⑤案件貼り付けシート(E6~→A2へ縦横替えで）'!P4="","",'⑤案件貼り付けシート(E6~→A2へ縦横替えで）'!P4)</f>
        <v/>
      </c>
      <c r="N8" s="7" t="str">
        <f>IF('⑤案件貼り付けシート(E6~→A2へ縦横替えで）'!Q4="","",'⑤案件貼り付けシート(E6~→A2へ縦横替えで）'!Q4)</f>
        <v/>
      </c>
      <c r="O8" s="7" t="str">
        <f>IF('⑤案件貼り付けシート(E6~→A2へ縦横替えで）'!R4="","",'⑤案件貼り付けシート(E6~→A2へ縦横替えで）'!R4)</f>
        <v/>
      </c>
      <c r="P8" s="7" t="str" cm="1">
        <f t="array" ref="P8">IF('⑤案件貼り付けシート(E6~→A2へ縦横替えで）'!U4="","",_xlfn.IFS('⑤案件貼り付けシート(E6~→A2へ縦横替えで）'!U4="なし",0,'⑤案件貼り付けシート(E6~→A2へ縦横替えで）'!U4="敷地内禁煙",1,'⑤案件貼り付けシート(E6~→A2へ縦横替えで）'!U4="敷地内禁煙（特定屋外喫煙場所あり、屋外に喫煙場所あり）",2,'⑤案件貼り付けシート(E6~→A2へ縦横替えで）'!U4="屋内禁煙",3,'⑤案件貼り付けシート(E6~→A2へ縦横替えで）'!U4="屋内原則禁煙（喫煙専用室設置、加熱式たばこ専用喫煙室設置）",4,'⑤案件貼り付けシート(E6~→A2へ縦横替えで）'!U4="その他",9))</f>
        <v/>
      </c>
      <c r="Q8" s="7" t="str">
        <f>IF(C8="","",IF('⑤案件貼り付けシート(E6~→A2へ縦横替えで）'!AD4="派遣先責任者",0,1))</f>
        <v/>
      </c>
      <c r="R8" s="7" t="e" cm="1">
        <f t="array" ref="R8">INDEX(②コード一覧!$AI$2:$AN$801,MATCH('⑥案件CSV (6行目～に反映→フォーマット２行目にコピペ'!$F8&amp;'⑤案件貼り付けシート(E6~→A2へ縦横替えで）'!Z4,②コード一覧!$AN$2:$AN$801&amp;②コード一覧!$AI$2:$AI$801,0),5)</f>
        <v>#N/A</v>
      </c>
      <c r="S8" s="7" t="str" cm="1">
        <f t="array" ref="S8">IF('⑤案件貼り付けシート(E6~→A2へ縦横替えで）'!AA4="","",INDEX(②コード一覧!$AI$2:$AN$801,MATCH('⑥案件CSV (6行目～に反映→フォーマット２行目にコピペ'!$F8&amp;'⑤案件貼り付けシート(E6~→A2へ縦横替えで）'!AA4,②コード一覧!$AN$2:$AN$801&amp;②コード一覧!$AI$2:$AI$801,0),5))</f>
        <v/>
      </c>
      <c r="T8" s="7" t="str" cm="1">
        <f t="array" ref="T8">IF('⑤案件貼り付けシート(E6~→A2へ縦横替えで）'!AB4="","",INDEX(②コード一覧!$AI$2:$AN$801,MATCH('⑥案件CSV (6行目～に反映→フォーマット２行目にコピペ'!$F8&amp;'⑤案件貼り付けシート(E6~→A2へ縦横替えで）'!AB4,②コード一覧!$AN$2:$AN$801&amp;②コード一覧!$AI$2:$AI$801,0),5))</f>
        <v/>
      </c>
      <c r="U8" s="7" t="str" cm="1">
        <f t="array" ref="U8">IF('⑤案件貼り付けシート(E6~→A2へ縦横替えで）'!AC4="","",INDEX(②コード一覧!$AI$2:$AN$801,MATCH('⑥案件CSV (6行目～に反映→フォーマット２行目にコピペ'!$F8&amp;'⑤案件貼り付けシート(E6~→A2へ縦横替えで）'!AC4,②コード一覧!$AN$2:$AN$801&amp;②コード一覧!$AI$2:$AI$801,0),5))</f>
        <v/>
      </c>
      <c r="V8" s="7" t="e" cm="1">
        <f t="array" ref="V8">INDEX(②コード一覧!$AK$2:$AN$801,MATCH('⑥案件CSV (6行目～に反映→フォーマット２行目にコピペ'!$F8&amp;'⑤案件貼り付けシート(E6~→A2へ縦横替えで）'!AG4,②コード一覧!$AN$2:$AN$801&amp;②コード一覧!$AK$2:$AK$801,0),3)</f>
        <v>#N/A</v>
      </c>
      <c r="W8" s="7" t="str" cm="1">
        <f t="array" ref="W8">IF('⑤案件貼り付けシート(E6~→A2へ縦横替えで）'!AH4="","",INDEX(②コード一覧!$AK$2:$AN$801,MATCH('⑥案件CSV (6行目～に反映→フォーマット２行目にコピペ'!$F8&amp;'⑤案件貼り付けシート(E6~→A2へ縦横替えで）'!AH4,②コード一覧!$AN$2:$AN$801&amp;②コード一覧!$AK$2:$AK$801,0),3))</f>
        <v/>
      </c>
      <c r="X8" s="7" t="str" cm="1">
        <f t="array" ref="X8">IF('⑤案件貼り付けシート(E6~→A2へ縦横替えで）'!AI4="","",INDEX(②コード一覧!$AK$2:$AN$801,MATCH('⑥案件CSV (6行目～に反映→フォーマット２行目にコピペ'!$F8&amp;'⑤案件貼り付けシート(E6~→A2へ縦横替えで）'!AI4,②コード一覧!$AN$2:$AN$801&amp;②コード一覧!$AK$2:$AK$801,0),3))</f>
        <v/>
      </c>
      <c r="Y8" s="7" t="str" cm="1">
        <f t="array" ref="Y8">IF('⑤案件貼り付けシート(E6~→A2へ縦横替えで）'!AJ4="","",INDEX(②コード一覧!$AK$2:$AN$801,MATCH('⑥案件CSV (6行目～に反映→フォーマット２行目にコピペ'!$F8&amp;'⑤案件貼り付けシート(E6~→A2へ縦横替えで）'!AJ4,②コード一覧!$AN$2:$AN$801&amp;②コード一覧!$AK$2:$AK$801,0),3))</f>
        <v/>
      </c>
      <c r="Z8" s="7" t="e" cm="1">
        <f t="array" ref="Z8">INDEX(②コード一覧!$AJ$2:$AN$801,MATCH('⑥案件CSV (6行目～に反映→フォーマット２行目にコピペ'!$F8&amp;'⑤案件貼り付けシート(E6~→A2へ縦横替えで）'!AM4,②コード一覧!$AN$2:$AN$801&amp;②コード一覧!$AJ$2:$AJ$801,0),4)</f>
        <v>#N/A</v>
      </c>
      <c r="AA8" s="7" t="str" cm="1">
        <f t="array" ref="AA8">IF('⑤案件貼り付けシート(E6~→A2へ縦横替えで）'!AN4="","",INDEX(②コード一覧!$AJ$2:$AN$801,MATCH('⑥案件CSV (6行目～に反映→フォーマット２行目にコピペ'!$F8&amp;'⑤案件貼り付けシート(E6~→A2へ縦横替えで）'!AN4,②コード一覧!$AN$2:$AN$801&amp;②コード一覧!$AJ$2:$AJ$801,0),4))</f>
        <v/>
      </c>
      <c r="AB8" s="7" t="str" cm="1">
        <f t="array" ref="AB8">IF('⑤案件貼り付けシート(E6~→A2へ縦横替えで）'!AO4="","",INDEX(②コード一覧!$AJ$2:$AN$801,MATCH('⑥案件CSV (6行目～に反映→フォーマット２行目にコピペ'!$F8&amp;'⑤案件貼り付けシート(E6~→A2へ縦横替えで）'!AO4,②コード一覧!$AN$2:$AN$801&amp;②コード一覧!$AJ$2:$AJ$801,0),4))</f>
        <v/>
      </c>
      <c r="AC8" s="7" t="str" cm="1">
        <f t="array" ref="AC8">IF('⑤案件貼り付けシート(E6~→A2へ縦横替えで）'!AP4="","",INDEX(②コード一覧!$AJ$2:$AN$801,MATCH('⑥案件CSV (6行目～に反映→フォーマット２行目にコピペ'!$F8&amp;'⑤案件貼り付けシート(E6~→A2へ縦横替えで）'!AP4,②コード一覧!$AN$2:$AN$801&amp;②コード一覧!$AJ$2:$AJ$801,0),4))</f>
        <v/>
      </c>
      <c r="AD8" s="7" t="str">
        <f>IF('⑤案件貼り付けシート(E6~→A2へ縦横替えで）'!AR4="","",'⑤案件貼り付けシート(E6~→A2へ縦横替えで）'!AR4)</f>
        <v/>
      </c>
      <c r="AE8" s="7">
        <f>'⑤案件貼り付けシート(E6~→A2へ縦横替えで）'!AV4</f>
        <v>0</v>
      </c>
      <c r="AF8" s="7">
        <f>'⑤案件貼り付けシート(E6~→A2へ縦横替えで）'!AW4</f>
        <v>0</v>
      </c>
      <c r="AG8" s="7" t="str">
        <f>IF('⑤案件貼り付けシート(E6~→A2へ縦横替えで）'!AX4="","",'⑤案件貼り付けシート(E6~→A2へ縦横替えで）'!AX4)</f>
        <v/>
      </c>
      <c r="AH8" s="7" t="str">
        <f>IF('⑤案件貼り付けシート(E6~→A2へ縦横替えで）'!AY4="","",'⑤案件貼り付けシート(E6~→A2へ縦横替えで）'!AY4)</f>
        <v/>
      </c>
      <c r="AI8" s="13"/>
      <c r="AJ8" s="13"/>
      <c r="AK8" s="7" t="str" cm="1">
        <f t="array" ref="AK8">_xlfn.IFS('⑤案件貼り付けシート(E6~→A2へ縦横替えで）'!AZ4="該当しない",0,'⑤案件貼り付けシート(E6~→A2へ縦横替えで）'!AZ4="該当",1,TRUE,"")</f>
        <v/>
      </c>
      <c r="AL8" s="7" t="str">
        <f>IF('⑤案件貼り付けシート(E6~→A2へ縦横替えで）'!AZ4="該当しない","",IF('⑤案件貼り付けシート(E6~→A2へ縦横替えで）'!BA4="","",LEFT('⑤案件貼り付けシート(E6~→A2へ縦横替えで）'!BA4,FIND("号",'⑤案件貼り付けシート(E6~→A2へ縦横替えで）'!BA4)-1)))</f>
        <v/>
      </c>
      <c r="AM8" s="7" t="str">
        <f>IF('⑤案件貼り付けシート(E6~→A2へ縦横替えで）'!AZ4="該当しない","",IF('⑤案件貼り付けシート(E6~→A2へ縦横替えで）'!BB4="","",'⑤案件貼り付けシート(E6~→A2へ縦横替えで）'!BB4))</f>
        <v/>
      </c>
      <c r="AN8" s="7" t="str">
        <f>IF('⑤案件貼り付けシート(E6~→A2へ縦横替えで）'!BC4="","",'⑤案件貼り付けシート(E6~→A2へ縦横替えで）'!BC4)</f>
        <v/>
      </c>
      <c r="AO8" s="7">
        <f>'⑤案件貼り付けシート(E6~→A2へ縦横替えで）'!BG4</f>
        <v>0</v>
      </c>
      <c r="AP8" s="7" t="str" cm="1">
        <f t="array" ref="AP8">_xlfn.IFS('⑤案件貼り付けシート(E6~→A2へ縦横替えで）'!BH4="","",'⑤案件貼り付けシート(E6~→A2へ縦横替えで）'!BH4="時給",1,'⑤案件貼り付けシート(E6~→A2へ縦横替えで）'!BL4="日給",2,'⑤案件貼り付けシート(E6~→A2へ縦横替えで）'!BL4="月給",3)</f>
        <v/>
      </c>
      <c r="AQ8" s="7" t="str">
        <f>IF('⑤案件貼り付けシート(E6~→A2へ縦横替えで）'!BI4="","",'⑤案件貼り付けシート(E6~→A2へ縦横替えで）'!BI4)</f>
        <v/>
      </c>
      <c r="AR8" s="153" t="str">
        <f>IF('⑤案件貼り付けシート(E6~→A2へ縦横替えで）'!BJ4="","",'⑤案件貼り付けシート(E6~→A2へ縦横替えで）'!BJ4)</f>
        <v/>
      </c>
      <c r="AS8" s="7" t="str">
        <f>IF('⑤案件貼り付けシート(E6~→A2へ縦横替えで）'!BK4="","",'⑤案件貼り付けシート(E6~→A2へ縦横替えで）'!BK4)</f>
        <v/>
      </c>
      <c r="AT8" s="7" t="str" cm="1">
        <f t="array" ref="AT8">_xlfn.IFS('⑤案件貼り付けシート(E6~→A2へ縦横替えで）'!BL4="","",'⑤案件貼り付けシート(E6~→A2へ縦横替えで）'!BL4="長期",1,'⑤案件貼り付けシート(E6~→A2へ縦横替えで）'!BL4="短期",2)</f>
        <v/>
      </c>
      <c r="AU8" s="7" t="str">
        <f>IF('⑤案件貼り付けシート(E6~→A2へ縦横替えで）'!BM4="","",'⑤案件貼り付けシート(E6~→A2へ縦横替えで）'!BM4)</f>
        <v/>
      </c>
      <c r="AV8" s="7" t="str">
        <f>IF('⑤案件貼り付けシート(E6~→A2へ縦横替えで）'!BN4="","",'⑤案件貼り付けシート(E6~→A2へ縦横替えで）'!BN4)</f>
        <v/>
      </c>
      <c r="AW8" s="7" t="str" cm="1">
        <f t="array" ref="AW8">_xlfn.IFS('⑤案件貼り付けシート(E6~→A2へ縦横替えで）'!BQ4="就業先カレンダーに準ずる",1,'⑤案件貼り付けシート(E6~→A2へ縦横替えで）'!BQ4="指定して設定",2,TRUE,"")</f>
        <v/>
      </c>
      <c r="AX8" s="7" t="str" cm="1">
        <f t="array" ref="AX8">IF(AW8=2,_xlfn.IFS('⑤案件貼り付けシート(E6~→A2へ縦横替えで）'!BR4="毎週",1,'⑤案件貼り付けシート(E6~→A2へ縦横替えで）'!BR4="その他",2),"")</f>
        <v/>
      </c>
      <c r="AY8" s="7" t="str">
        <f>IF(AX8=1,'⑤案件貼り付けシート(E6~→A2へ縦横替えで）'!BS4,"")</f>
        <v/>
      </c>
      <c r="AZ8" s="7" t="str">
        <f>IF(AX8=2,'⑤案件貼り付けシート(E6~→A2へ縦横替えで）'!BT4,"")</f>
        <v/>
      </c>
      <c r="BA8" s="7" t="str" cm="1">
        <f t="array" ref="BA8">IF(AW8=2,_xlfn.IFS('⑤案件貼り付けシート(E6~→A2へ縦横替えで）'!BV4="毎週",1,'⑤案件貼り付けシート(E6~→A2へ縦横替えで）'!BV4="その他",2),"")</f>
        <v/>
      </c>
      <c r="BB8" s="7" t="str">
        <f>IF(BA8=1,'⑤案件貼り付けシート(E6~→A2へ縦横替えで）'!BW4,"")</f>
        <v/>
      </c>
      <c r="BC8" s="7" t="str">
        <f>IF(BA8=2,'⑤案件貼り付けシート(E6~→A2へ縦横替えで）'!BX4,"")</f>
        <v/>
      </c>
      <c r="BD8" s="7" t="str">
        <f>IF('⑤案件貼り付けシート(E6~→A2へ縦横替えで）'!BZ4="","",IF('⑤案件貼り付けシート(E6~→A2へ縦横替えで）'!$BQ4="就業先カレンダーに準ずる",'⑤案件貼り付けシート(E6~→A2へ縦横替えで）'!BZ4,""))</f>
        <v/>
      </c>
      <c r="BE8" s="154" t="str">
        <f>IF('⑤案件貼り付けシート(E6~→A2へ縦横替えで）'!CG4="","",'⑤案件貼り付けシート(E6~→A2へ縦横替えで）'!CG4)</f>
        <v/>
      </c>
      <c r="BF8" s="154" t="str">
        <f>IF('⑤案件貼り付けシート(E6~→A2へ縦横替えで）'!CH4="","",'⑤案件貼り付けシート(E6~→A2へ縦横替えで）'!CH4)</f>
        <v/>
      </c>
      <c r="BG8" s="7" t="str" cm="1">
        <f t="array" ref="BG8">_xlfn.IFS('⑤案件貼り付けシート(E6~→A2へ縦横替えで）'!CI4="固定",1,'⑤案件貼り付けシート(E6~→A2へ縦横替えで）'!CI4="流動",2,'⑤案件貼り付けシート(E6~→A2へ縦横替えで）'!CI4="対象外","",'⑤案件貼り付けシート(E6~→A2へ縦横替えで）'!CI4="","")</f>
        <v/>
      </c>
      <c r="BH8" s="154" t="str">
        <f>IF('⑤案件貼り付けシート(E6~→A2へ縦横替えで）'!$CI4="固定",IF('⑤案件貼り付けシート(E6~→A2へ縦横替えで）'!CJ4="","",'⑤案件貼り付けシート(E6~→A2へ縦横替えで）'!CJ4),"")</f>
        <v/>
      </c>
      <c r="BI8" s="154" t="str">
        <f>IF('⑤案件貼り付けシート(E6~→A2へ縦横替えで）'!$CI4="固定",IF('⑤案件貼り付けシート(E6~→A2へ縦横替えで）'!CK4="","",'⑤案件貼り付けシート(E6~→A2へ縦横替えで）'!CK4),"")</f>
        <v/>
      </c>
      <c r="BJ8" s="154" t="str">
        <f>IF('⑤案件貼り付けシート(E6~→A2へ縦横替えで）'!$CI4="固定",IF('⑤案件貼り付けシート(E6~→A2へ縦横替えで）'!CL4="","",'⑤案件貼り付けシート(E6~→A2へ縦横替えで）'!CL4),"")</f>
        <v/>
      </c>
      <c r="BK8" s="154" t="str">
        <f>IF('⑤案件貼り付けシート(E6~→A2へ縦横替えで）'!$CI4="固定",IF('⑤案件貼り付けシート(E6~→A2へ縦横替えで）'!CM4="","",'⑤案件貼り付けシート(E6~→A2へ縦横替えで）'!CM4),"")</f>
        <v/>
      </c>
      <c r="BL8" s="154" t="str">
        <f>IF('⑤案件貼り付けシート(E6~→A2へ縦横替えで）'!$CI4="固定",IF('⑤案件貼り付けシート(E6~→A2へ縦横替えで）'!CN4="","",'⑤案件貼り付けシート(E6~→A2へ縦横替えで）'!CN4),"")</f>
        <v/>
      </c>
      <c r="BM8" s="154" t="str">
        <f>IF('⑤案件貼り付けシート(E6~→A2へ縦横替えで）'!$CI4="固定",IF('⑤案件貼り付けシート(E6~→A2へ縦横替えで）'!CO4="","",'⑤案件貼り付けシート(E6~→A2へ縦横替えで）'!CO4),"")</f>
        <v/>
      </c>
      <c r="BN8" s="7" t="str">
        <f>IF('⑤案件貼り付けシート(E6~→A2へ縦横替えで）'!$CI4="固定",IF('⑤案件貼り付けシート(E6~→A2へ縦横替えで）'!CP4="","",'⑤案件貼り付けシート(E6~→A2へ縦横替えで）'!CP4),"")</f>
        <v/>
      </c>
      <c r="BO8" s="7" t="str">
        <f>IF('⑤案件貼り付けシート(E6~→A2へ縦横替えで）'!CQ4="","",'⑤案件貼り付けシート(E6~→A2へ縦横替えで）'!CQ4)</f>
        <v/>
      </c>
      <c r="BP8" s="7" t="str">
        <f>IF('⑤案件貼り付けシート(E6~→A2へ縦横替えで）'!CR4="","",'⑤案件貼り付けシート(E6~→A2へ縦横替えで）'!CR4)</f>
        <v/>
      </c>
      <c r="BQ8" s="7" t="str">
        <f>IF('⑤案件貼り付けシート(E6~→A2へ縦横替えで）'!CS4="","",'⑤案件貼り付けシート(E6~→A2へ縦横替えで）'!CS4)</f>
        <v/>
      </c>
      <c r="BR8" s="154" t="str">
        <f>IF('⑤案件貼り付けシート(E6~→A2へ縦横替えで）'!CV4="","",'⑤案件貼り付けシート(E6~→A2へ縦横替えで）'!CV4)</f>
        <v/>
      </c>
      <c r="BS8" s="154" t="str">
        <f>IF('⑤案件貼り付けシート(E6~→A2へ縦横替えで）'!CW4="","",'⑤案件貼り付けシート(E6~→A2へ縦横替えで）'!CW4)</f>
        <v/>
      </c>
      <c r="BT8" s="7" t="str" cm="1">
        <f t="array" ref="BT8">IF('⑤案件貼り付けシート(E6~→A2へ縦横替えで）'!CX4="","",_xlfn.IFS('⑤案件貼り付けシート(E6~→A2へ縦横替えで）'!CX4="固定",1,'⑤案件貼り付けシート(E6~→A2へ縦横替えで）'!CX4="流動",2,'⑤案件貼り付けシート(E6~→A2へ縦横替えで）'!CX4="対象外",""))</f>
        <v/>
      </c>
      <c r="BU8" s="154" t="str">
        <f>IF('⑤案件貼り付けシート(E6~→A2へ縦横替えで）'!$CX4="固定",IF('⑤案件貼り付けシート(E6~→A2へ縦横替えで）'!CY4="","",'⑤案件貼り付けシート(E6~→A2へ縦横替えで）'!CY4),"")</f>
        <v/>
      </c>
      <c r="BV8" s="154" t="str">
        <f>IF('⑤案件貼り付けシート(E6~→A2へ縦横替えで）'!$CX4="固定",IF('⑤案件貼り付けシート(E6~→A2へ縦横替えで）'!CZ4="","",'⑤案件貼り付けシート(E6~→A2へ縦横替えで）'!CZ4),"")</f>
        <v/>
      </c>
      <c r="BW8" s="154" t="str">
        <f>IF('⑤案件貼り付けシート(E6~→A2へ縦横替えで）'!$CX4="固定",IF('⑤案件貼り付けシート(E6~→A2へ縦横替えで）'!DA4="","",'⑤案件貼り付けシート(E6~→A2へ縦横替えで）'!DA4),"")</f>
        <v/>
      </c>
      <c r="BX8" s="154" t="str">
        <f>IF('⑤案件貼り付けシート(E6~→A2へ縦横替えで）'!$CX4="固定",IF('⑤案件貼り付けシート(E6~→A2へ縦横替えで）'!DB4="","",'⑤案件貼り付けシート(E6~→A2へ縦横替えで）'!DB4),"")</f>
        <v/>
      </c>
      <c r="BY8" s="154" t="str">
        <f>IF('⑤案件貼り付けシート(E6~→A2へ縦横替えで）'!$CX4="固定",IF('⑤案件貼り付けシート(E6~→A2へ縦横替えで）'!DC4="","",'⑤案件貼り付けシート(E6~→A2へ縦横替えで）'!DC4),"")</f>
        <v/>
      </c>
      <c r="BZ8" s="154" t="str">
        <f>IF('⑤案件貼り付けシート(E6~→A2へ縦横替えで）'!$CX4="固定",IF('⑤案件貼り付けシート(E6~→A2へ縦横替えで）'!DD4="","",'⑤案件貼り付けシート(E6~→A2へ縦横替えで）'!DD4),"")</f>
        <v/>
      </c>
      <c r="CA8" s="7" t="str">
        <f>IF('⑤案件貼り付けシート(E6~→A2へ縦横替えで）'!$CX4="固定",IF('⑤案件貼り付けシート(E6~→A2へ縦横替えで）'!DE4="","",'⑤案件貼り付けシート(E6~→A2へ縦横替えで）'!DE4),"")</f>
        <v/>
      </c>
      <c r="CB8" s="7" t="str">
        <f>IF('⑤案件貼り付けシート(E6~→A2へ縦横替えで）'!DF4="","",'⑤案件貼り付けシート(E6~→A2へ縦横替えで）'!DF4)</f>
        <v/>
      </c>
      <c r="CC8" s="7" t="str">
        <f>IF('⑤案件貼り付けシート(E6~→A2へ縦横替えで）'!DG4="","",'⑤案件貼り付けシート(E6~→A2へ縦横替えで）'!DG4)</f>
        <v/>
      </c>
      <c r="CD8" s="7" t="str">
        <f>IF('⑤案件貼り付けシート(E6~→A2へ縦横替えで）'!DH4="","",'⑤案件貼り付けシート(E6~→A2へ縦横替えで）'!DH4)</f>
        <v/>
      </c>
      <c r="CE8" s="154" t="str">
        <f>IF('⑤案件貼り付けシート(E6~→A2へ縦横替えで）'!DK4="","",'⑤案件貼り付けシート(E6~→A2へ縦横替えで）'!DK4)</f>
        <v/>
      </c>
      <c r="CF8" s="154" t="str">
        <f>IF('⑤案件貼り付けシート(E6~→A2へ縦横替えで）'!DL4="","",'⑤案件貼り付けシート(E6~→A2へ縦横替えで）'!DL4)</f>
        <v/>
      </c>
      <c r="CG8" s="7" t="str" cm="1">
        <f t="array" ref="CG8">IF('⑤案件貼り付けシート(E6~→A2へ縦横替えで）'!DM4="","",_xlfn.IFS('⑤案件貼り付けシート(E6~→A2へ縦横替えで）'!DM4="固定",1,'⑤案件貼り付けシート(E6~→A2へ縦横替えで）'!DM4="流動",2,'⑤案件貼り付けシート(E6~→A2へ縦横替えで）'!DM4="対象外",""))</f>
        <v/>
      </c>
      <c r="CH8" s="154" t="str">
        <f>IF('⑤案件貼り付けシート(E6~→A2へ縦横替えで）'!$DM4="固定",IF('⑤案件貼り付けシート(E6~→A2へ縦横替えで）'!DN4="","",'⑤案件貼り付けシート(E6~→A2へ縦横替えで）'!DN4),"")</f>
        <v/>
      </c>
      <c r="CI8" s="154" t="str">
        <f>IF('⑤案件貼り付けシート(E6~→A2へ縦横替えで）'!$DM4="固定",IF('⑤案件貼り付けシート(E6~→A2へ縦横替えで）'!DO4="","",'⑤案件貼り付けシート(E6~→A2へ縦横替えで）'!DO4),"")</f>
        <v/>
      </c>
      <c r="CJ8" s="154" t="str">
        <f>IF('⑤案件貼り付けシート(E6~→A2へ縦横替えで）'!$DM4="固定",IF('⑤案件貼り付けシート(E6~→A2へ縦横替えで）'!DP4="","",'⑤案件貼り付けシート(E6~→A2へ縦横替えで）'!DP4),"")</f>
        <v/>
      </c>
      <c r="CK8" s="154" t="str">
        <f>IF('⑤案件貼り付けシート(E6~→A2へ縦横替えで）'!$DM4="固定",IF('⑤案件貼り付けシート(E6~→A2へ縦横替えで）'!DQ4="","",'⑤案件貼り付けシート(E6~→A2へ縦横替えで）'!DQ4),"")</f>
        <v/>
      </c>
      <c r="CL8" s="154" t="str">
        <f>IF('⑤案件貼り付けシート(E6~→A2へ縦横替えで）'!$DM4="固定",IF('⑤案件貼り付けシート(E6~→A2へ縦横替えで）'!DR4="","",'⑤案件貼り付けシート(E6~→A2へ縦横替えで）'!DR4),"")</f>
        <v/>
      </c>
      <c r="CM8" s="154" t="str">
        <f>IF('⑤案件貼り付けシート(E6~→A2へ縦横替えで）'!$DM4="固定",IF('⑤案件貼り付けシート(E6~→A2へ縦横替えで）'!DS4="","",'⑤案件貼り付けシート(E6~→A2へ縦横替えで）'!DS4),"")</f>
        <v/>
      </c>
      <c r="CN8" s="7" t="str">
        <f>IF('⑤案件貼り付けシート(E6~→A2へ縦横替えで）'!$DM4="固定",IF('⑤案件貼り付けシート(E6~→A2へ縦横替えで）'!DT4="","",'⑤案件貼り付けシート(E6~→A2へ縦横替えで）'!DT4),"")</f>
        <v/>
      </c>
      <c r="CO8" s="7" t="str">
        <f>IF('⑤案件貼り付けシート(E6~→A2へ縦横替えで）'!DU4="","",'⑤案件貼り付けシート(E6~→A2へ縦横替えで）'!DU4)</f>
        <v/>
      </c>
      <c r="CP8" s="7" t="str">
        <f>IF('⑤案件貼り付けシート(E6~→A2へ縦横替えで）'!DV4="","",'⑤案件貼り付けシート(E6~→A2へ縦横替えで）'!DV4)</f>
        <v/>
      </c>
      <c r="CQ8" s="7" t="str">
        <f>IF('⑤案件貼り付けシート(E6~→A2へ縦横替えで）'!DW4="","",'⑤案件貼り付けシート(E6~→A2へ縦横替えで）'!DW4)</f>
        <v/>
      </c>
      <c r="CR8" s="154" t="str">
        <f>IF('⑤案件貼り付けシート(E6~→A2へ縦横替えで）'!EA4="","",'⑤案件貼り付けシート(E6~→A2へ縦横替えで）'!EA4)</f>
        <v/>
      </c>
      <c r="CS8" s="154" t="str">
        <f>IF('⑤案件貼り付けシート(E6~→A2へ縦横替えで）'!EB4="","",'⑤案件貼り付けシート(E6~→A2へ縦横替えで）'!EB4)</f>
        <v/>
      </c>
      <c r="CT8" s="7" t="str" cm="1">
        <f t="array" ref="CT8">IF('⑤案件貼り付けシート(E6~→A2へ縦横替えで）'!EC4="","",_xlfn.IFS('⑤案件貼り付けシート(E6~→A2へ縦横替えで）'!EC4="固定",1,'⑤案件貼り付けシート(E6~→A2へ縦横替えで）'!EC4="流動",2,'⑤案件貼り付けシート(E6~→A2へ縦横替えで）'!EC4="対象外",""))</f>
        <v/>
      </c>
      <c r="CU8" s="154" t="str">
        <f>IF('⑤案件貼り付けシート(E6~→A2へ縦横替えで）'!$EC4="固定",IF('⑤案件貼り付けシート(E6~→A2へ縦横替えで）'!ED4="","",'⑤案件貼り付けシート(E6~→A2へ縦横替えで）'!ED4),"")</f>
        <v/>
      </c>
      <c r="CV8" s="154" t="str">
        <f>IF('⑤案件貼り付けシート(E6~→A2へ縦横替えで）'!$EC4="固定",IF('⑤案件貼り付けシート(E6~→A2へ縦横替えで）'!EE4="","",'⑤案件貼り付けシート(E6~→A2へ縦横替えで）'!EE4),"")</f>
        <v/>
      </c>
      <c r="CW8" s="154" t="str">
        <f>IF('⑤案件貼り付けシート(E6~→A2へ縦横替えで）'!$EC4="固定",IF('⑤案件貼り付けシート(E6~→A2へ縦横替えで）'!EF4="","",'⑤案件貼り付けシート(E6~→A2へ縦横替えで）'!EF4),"")</f>
        <v/>
      </c>
      <c r="CX8" s="154" t="str">
        <f>IF('⑤案件貼り付けシート(E6~→A2へ縦横替えで）'!$EC4="固定",IF('⑤案件貼り付けシート(E6~→A2へ縦横替えで）'!EG4="","",'⑤案件貼り付けシート(E6~→A2へ縦横替えで）'!EG4),"")</f>
        <v/>
      </c>
      <c r="CY8" s="154" t="str">
        <f>IF('⑤案件貼り付けシート(E6~→A2へ縦横替えで）'!$EC4="固定",IF('⑤案件貼り付けシート(E6~→A2へ縦横替えで）'!EH4="","",'⑤案件貼り付けシート(E6~→A2へ縦横替えで）'!EH4),"")</f>
        <v/>
      </c>
      <c r="CZ8" s="154" t="str">
        <f>IF('⑤案件貼り付けシート(E6~→A2へ縦横替えで）'!$EC4="固定",IF('⑤案件貼り付けシート(E6~→A2へ縦横替えで）'!EI4="","",'⑤案件貼り付けシート(E6~→A2へ縦横替えで）'!EI4),"")</f>
        <v/>
      </c>
      <c r="DA8" s="7" t="str">
        <f>IF('⑤案件貼り付けシート(E6~→A2へ縦横替えで）'!$EC4="固定",IF('⑤案件貼り付けシート(E6~→A2へ縦横替えで）'!EJ4="","",'⑤案件貼り付けシート(E6~→A2へ縦横替えで）'!EJ4),"")</f>
        <v/>
      </c>
      <c r="DB8" s="7" t="str">
        <f>IF('⑤案件貼り付けシート(E6~→A2へ縦横替えで）'!EK4="","",'⑤案件貼り付けシート(E6~→A2へ縦横替えで）'!EK4)</f>
        <v/>
      </c>
      <c r="DC8" s="7" t="str">
        <f>IF('⑤案件貼り付けシート(E6~→A2へ縦横替えで）'!EL4="","",'⑤案件貼り付けシート(E6~→A2へ縦横替えで）'!EL4)</f>
        <v/>
      </c>
      <c r="DD8" s="7" t="str">
        <f>IF('⑤案件貼り付けシート(E6~→A2へ縦横替えで）'!EM4="","",'⑤案件貼り付けシート(E6~→A2へ縦横替えで）'!EM4)</f>
        <v/>
      </c>
      <c r="DE8" s="154" t="str">
        <f>IF('⑤案件貼り付けシート(E6~→A2へ縦横替えで）'!EO4="","",'⑤案件貼り付けシート(E6~→A2へ縦横替えで）'!EO4)</f>
        <v/>
      </c>
      <c r="DF8" s="154" t="str">
        <f>IF('⑤案件貼り付けシート(E6~→A2へ縦横替えで）'!EP4="","",'⑤案件貼り付けシート(E6~→A2へ縦横替えで）'!EP4)</f>
        <v/>
      </c>
      <c r="DG8" s="7" t="str" cm="1">
        <f t="array" ref="DG8">IF('⑤案件貼り付けシート(E6~→A2へ縦横替えで）'!EQ4="","",_xlfn.IFS('⑤案件貼り付けシート(E6~→A2へ縦横替えで）'!EQ4="固定",1,'⑤案件貼り付けシート(E6~→A2へ縦横替えで）'!EQ4="流動",2,'⑤案件貼り付けシート(E6~→A2へ縦横替えで）'!EQ4="対象外",""))</f>
        <v/>
      </c>
      <c r="DH8" s="154" t="str">
        <f>IF('⑤案件貼り付けシート(E6~→A2へ縦横替えで）'!$EQ4="固定",IF('⑤案件貼り付けシート(E6~→A2へ縦横替えで）'!ER4="","",'⑤案件貼り付けシート(E6~→A2へ縦横替えで）'!ER4),"")</f>
        <v/>
      </c>
      <c r="DI8" s="154" t="str">
        <f>IF('⑤案件貼り付けシート(E6~→A2へ縦横替えで）'!$EQ4="固定",IF('⑤案件貼り付けシート(E6~→A2へ縦横替えで）'!ES4="","",'⑤案件貼り付けシート(E6~→A2へ縦横替えで）'!ES4),"")</f>
        <v/>
      </c>
      <c r="DJ8" s="154" t="str">
        <f>IF('⑤案件貼り付けシート(E6~→A2へ縦横替えで）'!$EQ4="固定",IF('⑤案件貼り付けシート(E6~→A2へ縦横替えで）'!ET4="","",'⑤案件貼り付けシート(E6~→A2へ縦横替えで）'!ET4),"")</f>
        <v/>
      </c>
      <c r="DK8" s="154" t="str">
        <f>IF('⑤案件貼り付けシート(E6~→A2へ縦横替えで）'!$EQ4="固定",IF('⑤案件貼り付けシート(E6~→A2へ縦横替えで）'!EU4="","",'⑤案件貼り付けシート(E6~→A2へ縦横替えで）'!EU4),"")</f>
        <v/>
      </c>
      <c r="DL8" s="154" t="str">
        <f>IF('⑤案件貼り付けシート(E6~→A2へ縦横替えで）'!$EQ4="固定",IF('⑤案件貼り付けシート(E6~→A2へ縦横替えで）'!EV4="","",'⑤案件貼り付けシート(E6~→A2へ縦横替えで）'!EV4),"")</f>
        <v/>
      </c>
      <c r="DM8" s="154" t="str">
        <f>IF('⑤案件貼り付けシート(E6~→A2へ縦横替えで）'!$EQ4="固定",IF('⑤案件貼り付けシート(E6~→A2へ縦横替えで）'!EW4="","",'⑤案件貼り付けシート(E6~→A2へ縦横替えで）'!EW4),"")</f>
        <v/>
      </c>
      <c r="DN8" s="7" t="str">
        <f>IF('⑤案件貼り付けシート(E6~→A2へ縦横替えで）'!$EQ4="固定",IF('⑤案件貼り付けシート(E6~→A2へ縦横替えで）'!EX4="","",'⑤案件貼り付けシート(E6~→A2へ縦横替えで）'!EX4),"")</f>
        <v/>
      </c>
      <c r="DO8" s="7" t="str">
        <f>IF('⑤案件貼り付けシート(E6~→A2へ縦横替えで）'!EY4="","",'⑤案件貼り付けシート(E6~→A2へ縦横替えで）'!EY4)</f>
        <v/>
      </c>
      <c r="DP8" s="7" t="str">
        <f>IF('⑤案件貼り付けシート(E6~→A2へ縦横替えで）'!EZ4="","",'⑤案件貼り付けシート(E6~→A2へ縦横替えで）'!EZ4)</f>
        <v/>
      </c>
      <c r="DQ8" s="7" t="str">
        <f>IF('⑤案件貼り付けシート(E6~→A2へ縦横替えで）'!FA4="","",'⑤案件貼り付けシート(E6~→A2へ縦横替えで）'!FA4)</f>
        <v/>
      </c>
      <c r="DR8" s="154" t="str">
        <f>IF('⑤案件貼り付けシート(E6~→A2へ縦横替えで）'!FC4="","",'⑤案件貼り付けシート(E6~→A2へ縦横替えで）'!FC4)</f>
        <v/>
      </c>
      <c r="DS8" s="154" t="str">
        <f>IF('⑤案件貼り付けシート(E6~→A2へ縦横替えで）'!FD4="","",'⑤案件貼り付けシート(E6~→A2へ縦横替えで）'!FD4)</f>
        <v/>
      </c>
      <c r="DT8" s="7" t="str" cm="1">
        <f t="array" ref="DT8">IF('⑤案件貼り付けシート(E6~→A2へ縦横替えで）'!FE4="","",_xlfn.IFS('⑤案件貼り付けシート(E6~→A2へ縦横替えで）'!FE4="固定",1,'⑤案件貼り付けシート(E6~→A2へ縦横替えで）'!FE4="流動",2,'⑤案件貼り付けシート(E6~→A2へ縦横替えで）'!FE4="対象外",""))</f>
        <v/>
      </c>
      <c r="DU8" s="154" t="str">
        <f>IF('⑤案件貼り付けシート(E6~→A2へ縦横替えで）'!$FE4="固定",IF('⑤案件貼り付けシート(E6~→A2へ縦横替えで）'!FF4="","",'⑤案件貼り付けシート(E6~→A2へ縦横替えで）'!FF4),"")</f>
        <v/>
      </c>
      <c r="DV8" s="154" t="str">
        <f>IF('⑤案件貼り付けシート(E6~→A2へ縦横替えで）'!$FE4="固定",IF('⑤案件貼り付けシート(E6~→A2へ縦横替えで）'!FG4="","",'⑤案件貼り付けシート(E6~→A2へ縦横替えで）'!FG4),"")</f>
        <v/>
      </c>
      <c r="DW8" s="154" t="str">
        <f>IF('⑤案件貼り付けシート(E6~→A2へ縦横替えで）'!$FE4="固定",IF('⑤案件貼り付けシート(E6~→A2へ縦横替えで）'!FH4="","",'⑤案件貼り付けシート(E6~→A2へ縦横替えで）'!FH4),"")</f>
        <v/>
      </c>
      <c r="DX8" s="154" t="str">
        <f>IF('⑤案件貼り付けシート(E6~→A2へ縦横替えで）'!$FE4="固定",IF('⑤案件貼り付けシート(E6~→A2へ縦横替えで）'!FI4="","",'⑤案件貼り付けシート(E6~→A2へ縦横替えで）'!FI4),"")</f>
        <v/>
      </c>
      <c r="DY8" s="154" t="str">
        <f>IF('⑤案件貼り付けシート(E6~→A2へ縦横替えで）'!$FE4="固定",IF('⑤案件貼り付けシート(E6~→A2へ縦横替えで）'!FJ4="","",'⑤案件貼り付けシート(E6~→A2へ縦横替えで）'!FJ4),"")</f>
        <v/>
      </c>
      <c r="DZ8" s="154" t="str">
        <f>IF('⑤案件貼り付けシート(E6~→A2へ縦横替えで）'!$FE4="固定",IF('⑤案件貼り付けシート(E6~→A2へ縦横替えで）'!FK4="","",'⑤案件貼り付けシート(E6~→A2へ縦横替えで）'!FK4),"")</f>
        <v/>
      </c>
      <c r="EA8" s="7" t="str">
        <f>IF('⑤案件貼り付けシート(E6~→A2へ縦横替えで）'!$FE4="固定",IF('⑤案件貼り付けシート(E6~→A2へ縦横替えで）'!FL4="","",'⑤案件貼り付けシート(E6~→A2へ縦横替えで）'!FL4),"")</f>
        <v/>
      </c>
      <c r="EB8" s="7" t="str">
        <f>IF('⑤案件貼り付けシート(E6~→A2へ縦横替えで）'!FM4="","",'⑤案件貼り付けシート(E6~→A2へ縦横替えで）'!FM4)</f>
        <v/>
      </c>
      <c r="EC8" s="7" t="str">
        <f>IF('⑤案件貼り付けシート(E6~→A2へ縦横替えで）'!FN4="","",'⑤案件貼り付けシート(E6~→A2へ縦横替えで）'!FN4)</f>
        <v/>
      </c>
      <c r="ED8" s="7" t="str">
        <f>IF('⑤案件貼り付けシート(E6~→A2へ縦横替えで）'!FO4="","",'⑤案件貼り付けシート(E6~→A2へ縦横替えで）'!FO4)</f>
        <v/>
      </c>
      <c r="EE8" s="154" t="str">
        <f>IF('⑤案件貼り付けシート(E6~→A2へ縦横替えで）'!FQ4="","",'⑤案件貼り付けシート(E6~→A2へ縦横替えで）'!FQ4)</f>
        <v/>
      </c>
      <c r="EF8" s="154" t="str">
        <f>IF('⑤案件貼り付けシート(E6~→A2へ縦横替えで）'!FR4="","",'⑤案件貼り付けシート(E6~→A2へ縦横替えで）'!FR4)</f>
        <v/>
      </c>
      <c r="EG8" s="7" t="str" cm="1">
        <f t="array" ref="EG8">IF('⑤案件貼り付けシート(E6~→A2へ縦横替えで）'!FS4="","",_xlfn.IFS('⑤案件貼り付けシート(E6~→A2へ縦横替えで）'!FS4="固定",1,'⑤案件貼り付けシート(E6~→A2へ縦横替えで）'!FS4="流動",2,'⑤案件貼り付けシート(E6~→A2へ縦横替えで）'!FS4="対象外",""))</f>
        <v/>
      </c>
      <c r="EH8" s="154" t="str">
        <f>IF('⑤案件貼り付けシート(E6~→A2へ縦横替えで）'!$FS4="固定",IF('⑤案件貼り付けシート(E6~→A2へ縦横替えで）'!FT4="","",'⑤案件貼り付けシート(E6~→A2へ縦横替えで）'!FT4),"")</f>
        <v/>
      </c>
      <c r="EI8" s="154" t="str">
        <f>IF('⑤案件貼り付けシート(E6~→A2へ縦横替えで）'!$FS4="固定",IF('⑤案件貼り付けシート(E6~→A2へ縦横替えで）'!FU4="","",'⑤案件貼り付けシート(E6~→A2へ縦横替えで）'!FU4),"")</f>
        <v/>
      </c>
      <c r="EJ8" s="154" t="str">
        <f>IF('⑤案件貼り付けシート(E6~→A2へ縦横替えで）'!$FS4="固定",IF('⑤案件貼り付けシート(E6~→A2へ縦横替えで）'!FV4="","",'⑤案件貼り付けシート(E6~→A2へ縦横替えで）'!FV4),"")</f>
        <v/>
      </c>
      <c r="EK8" s="154" t="str">
        <f>IF('⑤案件貼り付けシート(E6~→A2へ縦横替えで）'!$FS4="固定",IF('⑤案件貼り付けシート(E6~→A2へ縦横替えで）'!FW4="","",'⑤案件貼り付けシート(E6~→A2へ縦横替えで）'!FW4),"")</f>
        <v/>
      </c>
      <c r="EL8" s="154" t="str">
        <f>IF('⑤案件貼り付けシート(E6~→A2へ縦横替えで）'!$FS4="固定",IF('⑤案件貼り付けシート(E6~→A2へ縦横替えで）'!FX4="","",'⑤案件貼り付けシート(E6~→A2へ縦横替えで）'!FX4),"")</f>
        <v/>
      </c>
      <c r="EM8" s="154" t="str">
        <f>IF('⑤案件貼り付けシート(E6~→A2へ縦横替えで）'!$FS4="固定",IF('⑤案件貼り付けシート(E6~→A2へ縦横替えで）'!FY4="","",'⑤案件貼り付けシート(E6~→A2へ縦横替えで）'!FY4),"")</f>
        <v/>
      </c>
      <c r="EN8" s="7" t="str">
        <f>IF('⑤案件貼り付けシート(E6~→A2へ縦横替えで）'!$FS4="固定",IF('⑤案件貼り付けシート(E6~→A2へ縦横替えで）'!FZ4="","",'⑤案件貼り付けシート(E6~→A2へ縦横替えで）'!FZ4),"")</f>
        <v/>
      </c>
      <c r="EO8" s="7" t="str">
        <f>IF('⑤案件貼り付けシート(E6~→A2へ縦横替えで）'!GA4="","",'⑤案件貼り付けシート(E6~→A2へ縦横替えで）'!GA4)</f>
        <v/>
      </c>
      <c r="EP8" s="7" t="str">
        <f>IF('⑤案件貼り付けシート(E6~→A2へ縦横替えで）'!GB4="","",'⑤案件貼り付けシート(E6~→A2へ縦横替えで）'!GB4)</f>
        <v/>
      </c>
      <c r="EQ8" s="7" t="str">
        <f>IF('⑤案件貼り付けシート(E6~→A2へ縦横替えで）'!GC4="","",'⑤案件貼り付けシート(E6~→A2へ縦横替えで）'!GC4)</f>
        <v/>
      </c>
      <c r="ER8" s="154" t="str">
        <f>IF('⑤案件貼り付けシート(E6~→A2へ縦横替えで）'!GE4="","",'⑤案件貼り付けシート(E6~→A2へ縦横替えで）'!GE4)</f>
        <v/>
      </c>
      <c r="ES8" s="154" t="str">
        <f>IF('⑤案件貼り付けシート(E6~→A2へ縦横替えで）'!GF4="","",'⑤案件貼り付けシート(E6~→A2へ縦横替えで）'!GF4)</f>
        <v/>
      </c>
      <c r="ET8" s="7" t="str" cm="1">
        <f t="array" ref="ET8">IF('⑤案件貼り付けシート(E6~→A2へ縦横替えで）'!GG4="","",_xlfn.IFS('⑤案件貼り付けシート(E6~→A2へ縦横替えで）'!GG4="固定",1,'⑤案件貼り付けシート(E6~→A2へ縦横替えで）'!GG4="流動",2,'⑤案件貼り付けシート(E6~→A2へ縦横替えで）'!GG4="対象外",""))</f>
        <v/>
      </c>
      <c r="EU8" s="154" t="str">
        <f>IF('⑤案件貼り付けシート(E6~→A2へ縦横替えで）'!$GG4="固定",IF('⑤案件貼り付けシート(E6~→A2へ縦横替えで）'!GH4="","",'⑤案件貼り付けシート(E6~→A2へ縦横替えで）'!GH4),"")</f>
        <v/>
      </c>
      <c r="EV8" s="154" t="str">
        <f>IF('⑤案件貼り付けシート(E6~→A2へ縦横替えで）'!$GG4="固定",IF('⑤案件貼り付けシート(E6~→A2へ縦横替えで）'!GI4="","",'⑤案件貼り付けシート(E6~→A2へ縦横替えで）'!GI4),"")</f>
        <v/>
      </c>
      <c r="EW8" s="154" t="str">
        <f>IF('⑤案件貼り付けシート(E6~→A2へ縦横替えで）'!$GG4="固定",IF('⑤案件貼り付けシート(E6~→A2へ縦横替えで）'!GJ4="","",'⑤案件貼り付けシート(E6~→A2へ縦横替えで）'!GJ4),"")</f>
        <v/>
      </c>
      <c r="EX8" s="154" t="str">
        <f>IF('⑤案件貼り付けシート(E6~→A2へ縦横替えで）'!$GG4="固定",IF('⑤案件貼り付けシート(E6~→A2へ縦横替えで）'!GK4="","",'⑤案件貼り付けシート(E6~→A2へ縦横替えで）'!GK4),"")</f>
        <v/>
      </c>
      <c r="EY8" s="154" t="str">
        <f>IF('⑤案件貼り付けシート(E6~→A2へ縦横替えで）'!$GG4="固定",IF('⑤案件貼り付けシート(E6~→A2へ縦横替えで）'!GL4="","",'⑤案件貼り付けシート(E6~→A2へ縦横替えで）'!GL4),"")</f>
        <v/>
      </c>
      <c r="EZ8" s="154" t="str">
        <f>IF('⑤案件貼り付けシート(E6~→A2へ縦横替えで）'!$GG4="固定",IF('⑤案件貼り付けシート(E6~→A2へ縦横替えで）'!GM4="","",'⑤案件貼り付けシート(E6~→A2へ縦横替えで）'!GM4),"")</f>
        <v/>
      </c>
      <c r="FA8" s="7" t="str">
        <f>IF('⑤案件貼り付けシート(E6~→A2へ縦横替えで）'!$GG4="固定",IF('⑤案件貼り付けシート(E6~→A2へ縦横替えで）'!GN4="","",'⑤案件貼り付けシート(E6~→A2へ縦横替えで）'!GN4),"")</f>
        <v/>
      </c>
      <c r="FB8" s="7" t="str">
        <f>IF('⑤案件貼り付けシート(E6~→A2へ縦横替えで）'!GO4="","",'⑤案件貼り付けシート(E6~→A2へ縦横替えで）'!GO4)</f>
        <v/>
      </c>
      <c r="FC8" s="7" t="str">
        <f>IF('⑤案件貼り付けシート(E6~→A2へ縦横替えで）'!GP4="","",'⑤案件貼り付けシート(E6~→A2へ縦横替えで）'!GP4)</f>
        <v/>
      </c>
      <c r="FD8" s="7" t="str">
        <f>IF('⑤案件貼り付けシート(E6~→A2へ縦横替えで）'!GQ4="","",'⑤案件貼り付けシート(E6~→A2へ縦横替えで）'!GQ4)</f>
        <v/>
      </c>
      <c r="FE8" s="154" t="str">
        <f>IF('⑤案件貼り付けシート(E6~→A2へ縦横替えで）'!GS4="","",'⑤案件貼り付けシート(E6~→A2へ縦横替えで）'!GS4)</f>
        <v/>
      </c>
      <c r="FF8" s="154" t="str">
        <f>IF('⑤案件貼り付けシート(E6~→A2へ縦横替えで）'!GT4="","",'⑤案件貼り付けシート(E6~→A2へ縦横替えで）'!GT4)</f>
        <v/>
      </c>
      <c r="FG8" s="7" t="str" cm="1">
        <f t="array" ref="FG8">IF('⑤案件貼り付けシート(E6~→A2へ縦横替えで）'!GU4="","",_xlfn.IFS('⑤案件貼り付けシート(E6~→A2へ縦横替えで）'!GU4="固定",1,'⑤案件貼り付けシート(E6~→A2へ縦横替えで）'!GU4="流動",2,'⑤案件貼り付けシート(E6~→A2へ縦横替えで）'!GU4="対象外",""))</f>
        <v/>
      </c>
      <c r="FH8" s="154" t="str">
        <f>IF('⑤案件貼り付けシート(E6~→A2へ縦横替えで）'!$GU4="固定",IF('⑤案件貼り付けシート(E6~→A2へ縦横替えで）'!GV4="","",'⑤案件貼り付けシート(E6~→A2へ縦横替えで）'!GV4),"")</f>
        <v/>
      </c>
      <c r="FI8" s="154" t="str">
        <f>IF('⑤案件貼り付けシート(E6~→A2へ縦横替えで）'!$GU4="固定",IF('⑤案件貼り付けシート(E6~→A2へ縦横替えで）'!GW4="","",'⑤案件貼り付けシート(E6~→A2へ縦横替えで）'!GW4),"")</f>
        <v/>
      </c>
      <c r="FJ8" s="154" t="str">
        <f>IF('⑤案件貼り付けシート(E6~→A2へ縦横替えで）'!$GU4="固定",IF('⑤案件貼り付けシート(E6~→A2へ縦横替えで）'!GX4="","",'⑤案件貼り付けシート(E6~→A2へ縦横替えで）'!GX4),"")</f>
        <v/>
      </c>
      <c r="FK8" s="154" t="str">
        <f>IF('⑤案件貼り付けシート(E6~→A2へ縦横替えで）'!$GU4="固定",IF('⑤案件貼り付けシート(E6~→A2へ縦横替えで）'!GY4="","",'⑤案件貼り付けシート(E6~→A2へ縦横替えで）'!GY4),"")</f>
        <v/>
      </c>
      <c r="FL8" s="154" t="str">
        <f>IF('⑤案件貼り付けシート(E6~→A2へ縦横替えで）'!$GU4="固定",IF('⑤案件貼り付けシート(E6~→A2へ縦横替えで）'!GZ4="","",'⑤案件貼り付けシート(E6~→A2へ縦横替えで）'!GZ4),"")</f>
        <v/>
      </c>
      <c r="FM8" s="154" t="str">
        <f>IF('⑤案件貼り付けシート(E6~→A2へ縦横替えで）'!$GU4="固定",IF('⑤案件貼り付けシート(E6~→A2へ縦横替えで）'!HA4="","",'⑤案件貼り付けシート(E6~→A2へ縦横替えで）'!HA4),"")</f>
        <v/>
      </c>
      <c r="FN8" s="7" t="str">
        <f>IF('⑤案件貼り付けシート(E6~→A2へ縦横替えで）'!$GU4="固定",IF('⑤案件貼り付けシート(E6~→A2へ縦横替えで）'!HB4="","",'⑤案件貼り付けシート(E6~→A2へ縦横替えで）'!HB4),"")</f>
        <v/>
      </c>
      <c r="FO8" s="7" t="str">
        <f>IF('⑤案件貼り付けシート(E6~→A2へ縦横替えで）'!HC4="","",'⑤案件貼り付けシート(E6~→A2へ縦横替えで）'!HC4)</f>
        <v/>
      </c>
      <c r="FP8" s="7" t="str">
        <f>IF('⑤案件貼り付けシート(E6~→A2へ縦横替えで）'!HD4="","",'⑤案件貼り付けシート(E6~→A2へ縦横替えで）'!HD4)</f>
        <v/>
      </c>
      <c r="FQ8" s="7" t="str">
        <f>IF('⑤案件貼り付けシート(E6~→A2へ縦横替えで）'!HE4="","",'⑤案件貼り付けシート(E6~→A2へ縦横替えで）'!HE4)</f>
        <v/>
      </c>
      <c r="FR8" s="154" t="str">
        <f>IF('⑤案件貼り付けシート(E6~→A2へ縦横替えで）'!HG4="","",'⑤案件貼り付けシート(E6~→A2へ縦横替えで）'!HG4)</f>
        <v/>
      </c>
      <c r="FS8" s="154" t="str">
        <f>IF('⑤案件貼り付けシート(E6~→A2へ縦横替えで）'!HH4="","",'⑤案件貼り付けシート(E6~→A2へ縦横替えで）'!HH4)</f>
        <v/>
      </c>
      <c r="FT8" s="7" t="str" cm="1">
        <f t="array" ref="FT8">IF('⑤案件貼り付けシート(E6~→A2へ縦横替えで）'!HI4="","",_xlfn.IFS('⑤案件貼り付けシート(E6~→A2へ縦横替えで）'!HI4="固定",1,'⑤案件貼り付けシート(E6~→A2へ縦横替えで）'!HI4="流動",2,'⑤案件貼り付けシート(E6~→A2へ縦横替えで）'!HI4="対象外",""))</f>
        <v/>
      </c>
      <c r="FU8" s="154" t="str">
        <f>IF('⑤案件貼り付けシート(E6~→A2へ縦横替えで）'!$HI4="固定",IF('⑤案件貼り付けシート(E6~→A2へ縦横替えで）'!HJ4="","",'⑤案件貼り付けシート(E6~→A2へ縦横替えで）'!HJ4),"")</f>
        <v/>
      </c>
      <c r="FV8" s="154" t="str">
        <f>IF('⑤案件貼り付けシート(E6~→A2へ縦横替えで）'!$HI4="固定",IF('⑤案件貼り付けシート(E6~→A2へ縦横替えで）'!HK4="","",'⑤案件貼り付けシート(E6~→A2へ縦横替えで）'!HK4),"")</f>
        <v/>
      </c>
      <c r="FW8" s="154" t="str">
        <f>IF('⑤案件貼り付けシート(E6~→A2へ縦横替えで）'!$HI4="固定",IF('⑤案件貼り付けシート(E6~→A2へ縦横替えで）'!HL4="","",'⑤案件貼り付けシート(E6~→A2へ縦横替えで）'!HL4),"")</f>
        <v/>
      </c>
      <c r="FX8" s="154" t="str">
        <f>IF('⑤案件貼り付けシート(E6~→A2へ縦横替えで）'!$HI4="固定",IF('⑤案件貼り付けシート(E6~→A2へ縦横替えで）'!HM4="","",'⑤案件貼り付けシート(E6~→A2へ縦横替えで）'!HM4),"")</f>
        <v/>
      </c>
      <c r="FY8" s="154" t="str">
        <f>IF('⑤案件貼り付けシート(E6~→A2へ縦横替えで）'!$HI4="固定",IF('⑤案件貼り付けシート(E6~→A2へ縦横替えで）'!HN4="","",'⑤案件貼り付けシート(E6~→A2へ縦横替えで）'!HN4),"")</f>
        <v/>
      </c>
      <c r="FZ8" s="154" t="str">
        <f>IF('⑤案件貼り付けシート(E6~→A2へ縦横替えで）'!$HI4="固定",IF('⑤案件貼り付けシート(E6~→A2へ縦横替えで）'!HO4="","",'⑤案件貼り付けシート(E6~→A2へ縦横替えで）'!HO4),"")</f>
        <v/>
      </c>
      <c r="GA8" s="7" t="str">
        <f>IF('⑤案件貼り付けシート(E6~→A2へ縦横替えで）'!$HI4="固定",IF('⑤案件貼り付けシート(E6~→A2へ縦横替えで）'!HP4="","",'⑤案件貼り付けシート(E6~→A2へ縦横替えで）'!HP4),"")</f>
        <v/>
      </c>
      <c r="GB8" s="7" t="str">
        <f>IF('⑤案件貼り付けシート(E6~→A2へ縦横替えで）'!HQ4="","",'⑤案件貼り付けシート(E6~→A2へ縦横替えで）'!HQ4)</f>
        <v/>
      </c>
      <c r="GC8" s="7" t="str">
        <f>IF('⑤案件貼り付けシート(E6~→A2へ縦横替えで）'!HR4="","",'⑤案件貼り付けシート(E6~→A2へ縦横替えで）'!HR4)</f>
        <v/>
      </c>
      <c r="GD8" s="7" t="str">
        <f>IF('⑤案件貼り付けシート(E6~→A2へ縦横替えで）'!HS4="","",'⑤案件貼り付けシート(E6~→A2へ縦横替えで）'!HS4)</f>
        <v/>
      </c>
      <c r="GE8" s="7" t="str" cm="1">
        <f t="array" ref="GE8">_xlfn.IFS('⑤案件貼り付けシート(E6~→A2へ縦横替えで）'!A4="","",'⑤案件貼り付けシート(E6~→A2へ縦横替えで）'!HW4="該当しない",0,'⑤案件貼り付けシート(E6~→A2へ縦横替えで）'!HW4="有期プロジェクト",1,'⑤案件貼り付けシート(E6~→A2へ縦横替えで）'!HW4="日数限定業務",2,'⑤案件貼り付けシート(E6~→A2へ縦横替えで）'!HW4="産休育休代替",3,'⑤案件貼り付けシート(E6~→A2へ縦横替えで）'!HW4="介護休業代替",4)</f>
        <v/>
      </c>
      <c r="GF8" s="7" t="str">
        <f>IF('⑤案件貼り付けシート(E6~→A2へ縦横替えで）'!HW4="産休育休代替",IF('⑤案件貼り付けシート(E6~→A2へ縦横替えで）'!HX4="","",'⑤案件貼り付けシート(E6~→A2へ縦横替えで）'!HX4),"")</f>
        <v/>
      </c>
      <c r="GG8" s="7" t="str">
        <f>IF('⑤案件貼り付けシート(E6~→A2へ縦横替えで）'!HY4="","",'⑤案件貼り付けシート(E6~→A2へ縦横替えで）'!HY4)</f>
        <v/>
      </c>
      <c r="GH8" s="7" t="str" cm="1">
        <f t="array" ref="GH8">_xlfn.IFS('⑤案件貼り付けシート(E6~→A2へ縦横替えで）'!IB4="","",'⑤案件貼り付けシート(E6~→A2へ縦横替えで）'!IB4="限定しない",0,'⑤案件貼り付けシート(E6~→A2へ縦横替えで）'!IB4="60歳以上",1,'⑤案件貼り付けシート(E6~→A2へ縦横替えで）'!IB4="無期雇用派遣労働者",2,'⑤案件貼り付けシート(E6~→A2へ縦横替えで）'!IB4="60歳以上または無期雇用",3,TRUE,"")</f>
        <v/>
      </c>
      <c r="GI8" s="7" t="str" cm="1">
        <f t="array" ref="GI8">_xlfn.IFS('⑤案件貼り付けシート(E6~→A2へ縦横替えで）'!IC4="","",'⑤案件貼り付けシート(E6~→A2へ縦横替えで）'!IC4="限定する",1,'⑤案件貼り付けシート(E6~→A2へ縦横替えで）'!IC4="限定しない",2,TRUE,"")</f>
        <v/>
      </c>
      <c r="GJ8" s="7"/>
      <c r="GK8" s="7" t="str">
        <f>IF('⑤案件貼り付けシート(E6~→A2へ縦横替えで）'!IF4="","",'⑤案件貼り付けシート(E6~→A2へ縦横替えで）'!IF4)</f>
        <v/>
      </c>
      <c r="GL8" s="7" t="str">
        <f>IF('⑤案件貼り付けシート(E6~→A2へ縦横替えで）'!IG4="","",'⑤案件貼り付けシート(E6~→A2へ縦横替えで）'!IG4)</f>
        <v/>
      </c>
      <c r="GM8" s="48" t="str">
        <f>IF('⑤案件貼り付けシート(E6~→A2へ縦横替えで）'!IJ4="","",IF('⑤案件貼り付けシート(E6~→A2へ縦横替えで）'!IJ4="ALL",②コード一覧!$CU$2,'⑤案件貼り付けシート(E6~→A2へ縦横替えで）'!IJ4&amp;"をコードヘ"))</f>
        <v/>
      </c>
      <c r="GN8" s="7" t="str">
        <f>IF('⑤案件貼り付けシート(E6~→A2へ縦横替えで）'!IK4="","",IF('⑤案件貼り付けシート(E6~→A2へ縦横替えで）'!IK4="非公開",0,1))</f>
        <v/>
      </c>
      <c r="GO8" s="7">
        <f t="shared" si="0"/>
        <v>0</v>
      </c>
      <c r="GP8" s="7">
        <f>IF('⑤案件貼り付けシート(E6~→A2へ縦横替えで）'!IP4="",IF('⑤案件貼り付けシート(E6~→A2へ縦横替えで）'!IW4="",0,2),2)</f>
        <v>0</v>
      </c>
      <c r="GQ8" s="264" t="str">
        <f>IF(GP8=1,INDEX(②コード一覧!DC4:DL22,MATCH('⑤案件貼り付けシート(E6~→A2へ縦横替えで）'!IW4,②コード一覧!DD4:DD22,0),1),"")</f>
        <v/>
      </c>
      <c r="GR8" s="48" t="str">
        <f>IF(OR('⑤案件貼り付けシート(E6~→A2へ縦横替えで）'!JP4="",'⑤案件貼り付けシート(E6~→A2へ縦横替えで）'!JP4=0),"",_xlfn.XLOOKUP('⑤案件貼り付けシート(E6~→A2へ縦横替えで）'!JP4,②コード一覧!$BR$2:$BR$802,②コード一覧!$BT$2:$BT$802))</f>
        <v/>
      </c>
      <c r="GS8" s="48" t="str">
        <f>IF(OR('⑤案件貼り付けシート(E6~→A2へ縦横替えで）'!JQ4="",'⑤案件貼り付けシート(E6~→A2へ縦横替えで）'!JQ4=0),"",_xlfn.XLOOKUP('⑤案件貼り付けシート(E6~→A2へ縦横替えで）'!JQ4,②コード一覧!$BR$2:$BR$802,②コード一覧!$BT$2:$BT$802))</f>
        <v/>
      </c>
      <c r="GT8" s="48" t="str">
        <f>IF(OR('⑤案件貼り付けシート(E6~→A2へ縦横替えで）'!JR4="",'⑤案件貼り付けシート(E6~→A2へ縦横替えで）'!JR4=0),"",_xlfn.XLOOKUP('⑤案件貼り付けシート(E6~→A2へ縦横替えで）'!JR4,②コード一覧!$BR$2:$BR$802,②コード一覧!$BT$2:$BT$802))</f>
        <v/>
      </c>
      <c r="GU8" s="48" t="str">
        <f>IF(OR('⑤案件貼り付けシート(E6~→A2へ縦横替えで）'!JS4="",'⑤案件貼り付けシート(E6~→A2へ縦横替えで）'!JS4=0),"",_xlfn.XLOOKUP('⑤案件貼り付けシート(E6~→A2へ縦横替えで）'!JS4,②コード一覧!$BR$2:$BR$802,②コード一覧!$BT$2:$BT$802))</f>
        <v/>
      </c>
      <c r="GV8" s="48" t="str">
        <f>IF(OR('⑤案件貼り付けシート(E6~→A2へ縦横替えで）'!JT4="",'⑤案件貼り付けシート(E6~→A2へ縦横替えで）'!JT4=0),"",_xlfn.XLOOKUP('⑤案件貼り付けシート(E6~→A2へ縦横替えで）'!JT4,②コード一覧!$BR$2:$BR$802,②コード一覧!$BT$2:$BT$802))</f>
        <v/>
      </c>
    </row>
    <row r="9" spans="1:204">
      <c r="A9" s="7"/>
      <c r="B9" s="7">
        <f>'⑤案件貼り付けシート(E6~→A2へ縦横替えで）'!A5</f>
        <v>0</v>
      </c>
      <c r="C9" s="7" t="str">
        <f>IF('⑤案件貼り付けシート(E6~→A2へ縦横替えで）'!C5="","",(IF('⑤案件貼り付けシート(E6~→A2へ縦横替えで）'!C5="一般派遣",1,2)))</f>
        <v/>
      </c>
      <c r="D9" s="48" t="e">
        <f>INDEX(②コード一覧!$A$2:$B$40,MATCH('⑤案件貼り付けシート(E6~→A2へ縦横替えで）'!G5,②コード一覧!$A$2:$A$40,0),2)</f>
        <v>#N/A</v>
      </c>
      <c r="E9" s="7" t="e" cm="1">
        <f t="array" ref="E9">INDEX(③組織表示変え!$A$6:$E$805,MATCH('⑥案件CSV (6行目～に反映→フォーマット２行目にコピペ'!D9&amp;'⑤案件貼り付けシート(E6~→A2へ縦横替えで）'!H5,③組織表示変え!$B$6:$B$802&amp;③組織表示変え!$E$6:$E$802,0),1)</f>
        <v>#N/A</v>
      </c>
      <c r="F9" s="48" t="e">
        <f>INDEX(②コード一覧!$A$2:$B$40,MATCH('⑤案件貼り付けシート(E6~→A2へ縦横替えで）'!N5,②コード一覧!$A$2:$A$40,0),2)</f>
        <v>#N/A</v>
      </c>
      <c r="G9" s="7"/>
      <c r="H9" s="7"/>
      <c r="I9" s="7"/>
      <c r="J9" s="7"/>
      <c r="K9" s="7"/>
      <c r="L9" s="7" t="e" cm="1">
        <f t="array" ref="L9">INDEX(③組織表示変え!$A$6:$E$805,MATCH('⑥案件CSV (6行目～に反映→フォーマット２行目にコピペ'!F9&amp;'⑤案件貼り付けシート(E6~→A2へ縦横替えで）'!O5,③組織表示変え!$B$6:$B$802&amp;③組織表示変え!$E$6:$E$802,0),1)</f>
        <v>#N/A</v>
      </c>
      <c r="M9" s="7" t="str">
        <f>IF('⑤案件貼り付けシート(E6~→A2へ縦横替えで）'!P5="","",'⑤案件貼り付けシート(E6~→A2へ縦横替えで）'!P5)</f>
        <v/>
      </c>
      <c r="N9" s="7" t="str">
        <f>IF('⑤案件貼り付けシート(E6~→A2へ縦横替えで）'!Q5="","",'⑤案件貼り付けシート(E6~→A2へ縦横替えで）'!Q5)</f>
        <v/>
      </c>
      <c r="O9" s="7" t="str">
        <f>IF('⑤案件貼り付けシート(E6~→A2へ縦横替えで）'!R5="","",'⑤案件貼り付けシート(E6~→A2へ縦横替えで）'!R5)</f>
        <v/>
      </c>
      <c r="P9" s="7" t="str" cm="1">
        <f t="array" ref="P9">IF('⑤案件貼り付けシート(E6~→A2へ縦横替えで）'!U5="","",_xlfn.IFS('⑤案件貼り付けシート(E6~→A2へ縦横替えで）'!U5="なし",0,'⑤案件貼り付けシート(E6~→A2へ縦横替えで）'!U5="敷地内禁煙",1,'⑤案件貼り付けシート(E6~→A2へ縦横替えで）'!U5="敷地内禁煙（特定屋外喫煙場所あり、屋外に喫煙場所あり）",2,'⑤案件貼り付けシート(E6~→A2へ縦横替えで）'!U5="屋内禁煙",3,'⑤案件貼り付けシート(E6~→A2へ縦横替えで）'!U5="屋内原則禁煙（喫煙専用室設置、加熱式たばこ専用喫煙室設置）",4,'⑤案件貼り付けシート(E6~→A2へ縦横替えで）'!U5="その他",9))</f>
        <v/>
      </c>
      <c r="Q9" s="7" t="str">
        <f>IF(C9="","",IF('⑤案件貼り付けシート(E6~→A2へ縦横替えで）'!AD5="派遣先責任者",0,1))</f>
        <v/>
      </c>
      <c r="R9" s="7" t="e" cm="1">
        <f t="array" ref="R9">INDEX(②コード一覧!$AI$2:$AN$801,MATCH('⑥案件CSV (6行目～に反映→フォーマット２行目にコピペ'!$F9&amp;'⑤案件貼り付けシート(E6~→A2へ縦横替えで）'!Z5,②コード一覧!$AN$2:$AN$801&amp;②コード一覧!$AI$2:$AI$801,0),5)</f>
        <v>#N/A</v>
      </c>
      <c r="S9" s="7" t="str" cm="1">
        <f t="array" ref="S9">IF('⑤案件貼り付けシート(E6~→A2へ縦横替えで）'!AA5="","",INDEX(②コード一覧!$AI$2:$AN$801,MATCH('⑥案件CSV (6行目～に反映→フォーマット２行目にコピペ'!$F9&amp;'⑤案件貼り付けシート(E6~→A2へ縦横替えで）'!AA5,②コード一覧!$AN$2:$AN$801&amp;②コード一覧!$AI$2:$AI$801,0),5))</f>
        <v/>
      </c>
      <c r="T9" s="7" t="str" cm="1">
        <f t="array" ref="T9">IF('⑤案件貼り付けシート(E6~→A2へ縦横替えで）'!AB5="","",INDEX(②コード一覧!$AI$2:$AN$801,MATCH('⑥案件CSV (6行目～に反映→フォーマット２行目にコピペ'!$F9&amp;'⑤案件貼り付けシート(E6~→A2へ縦横替えで）'!AB5,②コード一覧!$AN$2:$AN$801&amp;②コード一覧!$AI$2:$AI$801,0),5))</f>
        <v/>
      </c>
      <c r="U9" s="7" t="str" cm="1">
        <f t="array" ref="U9">IF('⑤案件貼り付けシート(E6~→A2へ縦横替えで）'!AC5="","",INDEX(②コード一覧!$AI$2:$AN$801,MATCH('⑥案件CSV (6行目～に反映→フォーマット２行目にコピペ'!$F9&amp;'⑤案件貼り付けシート(E6~→A2へ縦横替えで）'!AC5,②コード一覧!$AN$2:$AN$801&amp;②コード一覧!$AI$2:$AI$801,0),5))</f>
        <v/>
      </c>
      <c r="V9" s="7" t="e" cm="1">
        <f t="array" ref="V9">INDEX(②コード一覧!$AK$2:$AN$801,MATCH('⑥案件CSV (6行目～に反映→フォーマット２行目にコピペ'!$F9&amp;'⑤案件貼り付けシート(E6~→A2へ縦横替えで）'!AG5,②コード一覧!$AN$2:$AN$801&amp;②コード一覧!$AK$2:$AK$801,0),3)</f>
        <v>#N/A</v>
      </c>
      <c r="W9" s="7" t="str" cm="1">
        <f t="array" ref="W9">IF('⑤案件貼り付けシート(E6~→A2へ縦横替えで）'!AH5="","",INDEX(②コード一覧!$AK$2:$AN$801,MATCH('⑥案件CSV (6行目～に反映→フォーマット２行目にコピペ'!$F9&amp;'⑤案件貼り付けシート(E6~→A2へ縦横替えで）'!AH5,②コード一覧!$AN$2:$AN$801&amp;②コード一覧!$AK$2:$AK$801,0),3))</f>
        <v/>
      </c>
      <c r="X9" s="7" t="str" cm="1">
        <f t="array" ref="X9">IF('⑤案件貼り付けシート(E6~→A2へ縦横替えで）'!AI5="","",INDEX(②コード一覧!$AK$2:$AN$801,MATCH('⑥案件CSV (6行目～に反映→フォーマット２行目にコピペ'!$F9&amp;'⑤案件貼り付けシート(E6~→A2へ縦横替えで）'!AI5,②コード一覧!$AN$2:$AN$801&amp;②コード一覧!$AK$2:$AK$801,0),3))</f>
        <v/>
      </c>
      <c r="Y9" s="7" t="str" cm="1">
        <f t="array" ref="Y9">IF('⑤案件貼り付けシート(E6~→A2へ縦横替えで）'!AJ5="","",INDEX(②コード一覧!$AK$2:$AN$801,MATCH('⑥案件CSV (6行目～に反映→フォーマット２行目にコピペ'!$F9&amp;'⑤案件貼り付けシート(E6~→A2へ縦横替えで）'!AJ5,②コード一覧!$AN$2:$AN$801&amp;②コード一覧!$AK$2:$AK$801,0),3))</f>
        <v/>
      </c>
      <c r="Z9" s="7" t="e" cm="1">
        <f t="array" ref="Z9">INDEX(②コード一覧!$AJ$2:$AN$801,MATCH('⑥案件CSV (6行目～に反映→フォーマット２行目にコピペ'!$F9&amp;'⑤案件貼り付けシート(E6~→A2へ縦横替えで）'!AM5,②コード一覧!$AN$2:$AN$801&amp;②コード一覧!$AJ$2:$AJ$801,0),4)</f>
        <v>#N/A</v>
      </c>
      <c r="AA9" s="7" t="str" cm="1">
        <f t="array" ref="AA9">IF('⑤案件貼り付けシート(E6~→A2へ縦横替えで）'!AN5="","",INDEX(②コード一覧!$AJ$2:$AN$801,MATCH('⑥案件CSV (6行目～に反映→フォーマット２行目にコピペ'!$F9&amp;'⑤案件貼り付けシート(E6~→A2へ縦横替えで）'!AN5,②コード一覧!$AN$2:$AN$801&amp;②コード一覧!$AJ$2:$AJ$801,0),4))</f>
        <v/>
      </c>
      <c r="AB9" s="7" t="str" cm="1">
        <f t="array" ref="AB9">IF('⑤案件貼り付けシート(E6~→A2へ縦横替えで）'!AO5="","",INDEX(②コード一覧!$AJ$2:$AN$801,MATCH('⑥案件CSV (6行目～に反映→フォーマット２行目にコピペ'!$F9&amp;'⑤案件貼り付けシート(E6~→A2へ縦横替えで）'!AO5,②コード一覧!$AN$2:$AN$801&amp;②コード一覧!$AJ$2:$AJ$801,0),4))</f>
        <v/>
      </c>
      <c r="AC9" s="7" t="str" cm="1">
        <f t="array" ref="AC9">IF('⑤案件貼り付けシート(E6~→A2へ縦横替えで）'!AP5="","",INDEX(②コード一覧!$AJ$2:$AN$801,MATCH('⑥案件CSV (6行目～に反映→フォーマット２行目にコピペ'!$F9&amp;'⑤案件貼り付けシート(E6~→A2へ縦横替えで）'!AP5,②コード一覧!$AN$2:$AN$801&amp;②コード一覧!$AJ$2:$AJ$801,0),4))</f>
        <v/>
      </c>
      <c r="AD9" s="7" t="str">
        <f>IF('⑤案件貼り付けシート(E6~→A2へ縦横替えで）'!AR5="","",'⑤案件貼り付けシート(E6~→A2へ縦横替えで）'!AR5)</f>
        <v/>
      </c>
      <c r="AE9" s="7">
        <f>'⑤案件貼り付けシート(E6~→A2へ縦横替えで）'!AV5</f>
        <v>0</v>
      </c>
      <c r="AF9" s="7">
        <f>'⑤案件貼り付けシート(E6~→A2へ縦横替えで）'!AW5</f>
        <v>0</v>
      </c>
      <c r="AG9" s="7" t="str">
        <f>IF('⑤案件貼り付けシート(E6~→A2へ縦横替えで）'!AX5="","",'⑤案件貼り付けシート(E6~→A2へ縦横替えで）'!AX5)</f>
        <v/>
      </c>
      <c r="AH9" s="7" t="str">
        <f>IF('⑤案件貼り付けシート(E6~→A2へ縦横替えで）'!AY5="","",'⑤案件貼り付けシート(E6~→A2へ縦横替えで）'!AY5)</f>
        <v/>
      </c>
      <c r="AI9" s="13"/>
      <c r="AJ9" s="13"/>
      <c r="AK9" s="7" t="str" cm="1">
        <f t="array" ref="AK9">_xlfn.IFS('⑤案件貼り付けシート(E6~→A2へ縦横替えで）'!AZ5="該当しない",0,'⑤案件貼り付けシート(E6~→A2へ縦横替えで）'!AZ5="該当",1,TRUE,"")</f>
        <v/>
      </c>
      <c r="AL9" s="7" t="str">
        <f>IF('⑤案件貼り付けシート(E6~→A2へ縦横替えで）'!AZ5="該当しない","",IF('⑤案件貼り付けシート(E6~→A2へ縦横替えで）'!BA5="","",LEFT('⑤案件貼り付けシート(E6~→A2へ縦横替えで）'!BA5,FIND("号",'⑤案件貼り付けシート(E6~→A2へ縦横替えで）'!BA5)-1)))</f>
        <v/>
      </c>
      <c r="AM9" s="7" t="str">
        <f>IF('⑤案件貼り付けシート(E6~→A2へ縦横替えで）'!AZ5="該当しない","",IF('⑤案件貼り付けシート(E6~→A2へ縦横替えで）'!BB5="","",'⑤案件貼り付けシート(E6~→A2へ縦横替えで）'!BB5))</f>
        <v/>
      </c>
      <c r="AN9" s="7" t="str">
        <f>IF('⑤案件貼り付けシート(E6~→A2へ縦横替えで）'!BC5="","",'⑤案件貼り付けシート(E6~→A2へ縦横替えで）'!BC5)</f>
        <v/>
      </c>
      <c r="AO9" s="7">
        <f>'⑤案件貼り付けシート(E6~→A2へ縦横替えで）'!BG5</f>
        <v>0</v>
      </c>
      <c r="AP9" s="7" t="str" cm="1">
        <f t="array" ref="AP9">_xlfn.IFS('⑤案件貼り付けシート(E6~→A2へ縦横替えで）'!BH5="","",'⑤案件貼り付けシート(E6~→A2へ縦横替えで）'!BH5="時給",1,'⑤案件貼り付けシート(E6~→A2へ縦横替えで）'!BL5="日給",2,'⑤案件貼り付けシート(E6~→A2へ縦横替えで）'!BL5="月給",3)</f>
        <v/>
      </c>
      <c r="AQ9" s="7" t="str">
        <f>IF('⑤案件貼り付けシート(E6~→A2へ縦横替えで）'!BI5="","",'⑤案件貼り付けシート(E6~→A2へ縦横替えで）'!BI5)</f>
        <v/>
      </c>
      <c r="AR9" s="153" t="str">
        <f>IF('⑤案件貼り付けシート(E6~→A2へ縦横替えで）'!BJ5="","",'⑤案件貼り付けシート(E6~→A2へ縦横替えで）'!BJ5)</f>
        <v/>
      </c>
      <c r="AS9" s="7" t="str">
        <f>IF('⑤案件貼り付けシート(E6~→A2へ縦横替えで）'!BK5="","",'⑤案件貼り付けシート(E6~→A2へ縦横替えで）'!BK5)</f>
        <v/>
      </c>
      <c r="AT9" s="7" t="str" cm="1">
        <f t="array" ref="AT9">_xlfn.IFS('⑤案件貼り付けシート(E6~→A2へ縦横替えで）'!BL5="","",'⑤案件貼り付けシート(E6~→A2へ縦横替えで）'!BL5="長期",1,'⑤案件貼り付けシート(E6~→A2へ縦横替えで）'!BL5="短期",2)</f>
        <v/>
      </c>
      <c r="AU9" s="7" t="str">
        <f>IF('⑤案件貼り付けシート(E6~→A2へ縦横替えで）'!BM5="","",'⑤案件貼り付けシート(E6~→A2へ縦横替えで）'!BM5)</f>
        <v/>
      </c>
      <c r="AV9" s="7" t="str">
        <f>IF('⑤案件貼り付けシート(E6~→A2へ縦横替えで）'!BN5="","",'⑤案件貼り付けシート(E6~→A2へ縦横替えで）'!BN5)</f>
        <v/>
      </c>
      <c r="AW9" s="7" t="str" cm="1">
        <f t="array" ref="AW9">_xlfn.IFS('⑤案件貼り付けシート(E6~→A2へ縦横替えで）'!BQ5="就業先カレンダーに準ずる",1,'⑤案件貼り付けシート(E6~→A2へ縦横替えで）'!BQ5="指定して設定",2,TRUE,"")</f>
        <v/>
      </c>
      <c r="AX9" s="7" t="str" cm="1">
        <f t="array" ref="AX9">IF(AW9=2,_xlfn.IFS('⑤案件貼り付けシート(E6~→A2へ縦横替えで）'!BR5="毎週",1,'⑤案件貼り付けシート(E6~→A2へ縦横替えで）'!BR5="その他",2),"")</f>
        <v/>
      </c>
      <c r="AY9" s="7" t="str">
        <f>IF(AX9=1,'⑤案件貼り付けシート(E6~→A2へ縦横替えで）'!BS5,"")</f>
        <v/>
      </c>
      <c r="AZ9" s="7" t="str">
        <f>IF(AX9=2,'⑤案件貼り付けシート(E6~→A2へ縦横替えで）'!BT5,"")</f>
        <v/>
      </c>
      <c r="BA9" s="7" t="str" cm="1">
        <f t="array" ref="BA9">IF(AW9=2,_xlfn.IFS('⑤案件貼り付けシート(E6~→A2へ縦横替えで）'!BV5="毎週",1,'⑤案件貼り付けシート(E6~→A2へ縦横替えで）'!BV5="その他",2),"")</f>
        <v/>
      </c>
      <c r="BB9" s="7" t="str">
        <f>IF(BA9=1,'⑤案件貼り付けシート(E6~→A2へ縦横替えで）'!BW5,"")</f>
        <v/>
      </c>
      <c r="BC9" s="7" t="str">
        <f>IF(BA9=2,'⑤案件貼り付けシート(E6~→A2へ縦横替えで）'!BX5,"")</f>
        <v/>
      </c>
      <c r="BD9" s="7" t="str">
        <f>IF('⑤案件貼り付けシート(E6~→A2へ縦横替えで）'!BZ5="","",IF('⑤案件貼り付けシート(E6~→A2へ縦横替えで）'!$BQ5="就業先カレンダーに準ずる",'⑤案件貼り付けシート(E6~→A2へ縦横替えで）'!BZ5,""))</f>
        <v/>
      </c>
      <c r="BE9" s="154" t="str">
        <f>IF('⑤案件貼り付けシート(E6~→A2へ縦横替えで）'!CG5="","",'⑤案件貼り付けシート(E6~→A2へ縦横替えで）'!CG5)</f>
        <v/>
      </c>
      <c r="BF9" s="154" t="str">
        <f>IF('⑤案件貼り付けシート(E6~→A2へ縦横替えで）'!CH5="","",'⑤案件貼り付けシート(E6~→A2へ縦横替えで）'!CH5)</f>
        <v/>
      </c>
      <c r="BG9" s="7" t="str" cm="1">
        <f t="array" ref="BG9">_xlfn.IFS('⑤案件貼り付けシート(E6~→A2へ縦横替えで）'!CI5="固定",1,'⑤案件貼り付けシート(E6~→A2へ縦横替えで）'!CI5="流動",2,'⑤案件貼り付けシート(E6~→A2へ縦横替えで）'!CI5="対象外","",'⑤案件貼り付けシート(E6~→A2へ縦横替えで）'!CI5="","")</f>
        <v/>
      </c>
      <c r="BH9" s="154" t="str">
        <f>IF('⑤案件貼り付けシート(E6~→A2へ縦横替えで）'!$CI5="固定",IF('⑤案件貼り付けシート(E6~→A2へ縦横替えで）'!CJ5="","",'⑤案件貼り付けシート(E6~→A2へ縦横替えで）'!CJ5),"")</f>
        <v/>
      </c>
      <c r="BI9" s="154" t="str">
        <f>IF('⑤案件貼り付けシート(E6~→A2へ縦横替えで）'!$CI5="固定",IF('⑤案件貼り付けシート(E6~→A2へ縦横替えで）'!CK5="","",'⑤案件貼り付けシート(E6~→A2へ縦横替えで）'!CK5),"")</f>
        <v/>
      </c>
      <c r="BJ9" s="154" t="str">
        <f>IF('⑤案件貼り付けシート(E6~→A2へ縦横替えで）'!$CI5="固定",IF('⑤案件貼り付けシート(E6~→A2へ縦横替えで）'!CL5="","",'⑤案件貼り付けシート(E6~→A2へ縦横替えで）'!CL5),"")</f>
        <v/>
      </c>
      <c r="BK9" s="154" t="str">
        <f>IF('⑤案件貼り付けシート(E6~→A2へ縦横替えで）'!$CI5="固定",IF('⑤案件貼り付けシート(E6~→A2へ縦横替えで）'!CM5="","",'⑤案件貼り付けシート(E6~→A2へ縦横替えで）'!CM5),"")</f>
        <v/>
      </c>
      <c r="BL9" s="154" t="str">
        <f>IF('⑤案件貼り付けシート(E6~→A2へ縦横替えで）'!$CI5="固定",IF('⑤案件貼り付けシート(E6~→A2へ縦横替えで）'!CN5="","",'⑤案件貼り付けシート(E6~→A2へ縦横替えで）'!CN5),"")</f>
        <v/>
      </c>
      <c r="BM9" s="154" t="str">
        <f>IF('⑤案件貼り付けシート(E6~→A2へ縦横替えで）'!$CI5="固定",IF('⑤案件貼り付けシート(E6~→A2へ縦横替えで）'!CO5="","",'⑤案件貼り付けシート(E6~→A2へ縦横替えで）'!CO5),"")</f>
        <v/>
      </c>
      <c r="BN9" s="7" t="str">
        <f>IF('⑤案件貼り付けシート(E6~→A2へ縦横替えで）'!$CI5="固定",IF('⑤案件貼り付けシート(E6~→A2へ縦横替えで）'!CP5="","",'⑤案件貼り付けシート(E6~→A2へ縦横替えで）'!CP5),"")</f>
        <v/>
      </c>
      <c r="BO9" s="7" t="str">
        <f>IF('⑤案件貼り付けシート(E6~→A2へ縦横替えで）'!CQ5="","",'⑤案件貼り付けシート(E6~→A2へ縦横替えで）'!CQ5)</f>
        <v/>
      </c>
      <c r="BP9" s="7" t="str">
        <f>IF('⑤案件貼り付けシート(E6~→A2へ縦横替えで）'!CR5="","",'⑤案件貼り付けシート(E6~→A2へ縦横替えで）'!CR5)</f>
        <v/>
      </c>
      <c r="BQ9" s="7" t="str">
        <f>IF('⑤案件貼り付けシート(E6~→A2へ縦横替えで）'!CS5="","",'⑤案件貼り付けシート(E6~→A2へ縦横替えで）'!CS5)</f>
        <v/>
      </c>
      <c r="BR9" s="154" t="str">
        <f>IF('⑤案件貼り付けシート(E6~→A2へ縦横替えで）'!CV5="","",'⑤案件貼り付けシート(E6~→A2へ縦横替えで）'!CV5)</f>
        <v/>
      </c>
      <c r="BS9" s="154" t="str">
        <f>IF('⑤案件貼り付けシート(E6~→A2へ縦横替えで）'!CW5="","",'⑤案件貼り付けシート(E6~→A2へ縦横替えで）'!CW5)</f>
        <v/>
      </c>
      <c r="BT9" s="7" t="str" cm="1">
        <f t="array" ref="BT9">IF('⑤案件貼り付けシート(E6~→A2へ縦横替えで）'!CX5="","",_xlfn.IFS('⑤案件貼り付けシート(E6~→A2へ縦横替えで）'!CX5="固定",1,'⑤案件貼り付けシート(E6~→A2へ縦横替えで）'!CX5="流動",2,'⑤案件貼り付けシート(E6~→A2へ縦横替えで）'!CX5="対象外",""))</f>
        <v/>
      </c>
      <c r="BU9" s="154" t="str">
        <f>IF('⑤案件貼り付けシート(E6~→A2へ縦横替えで）'!$CX5="固定",IF('⑤案件貼り付けシート(E6~→A2へ縦横替えで）'!CY5="","",'⑤案件貼り付けシート(E6~→A2へ縦横替えで）'!CY5),"")</f>
        <v/>
      </c>
      <c r="BV9" s="154" t="str">
        <f>IF('⑤案件貼り付けシート(E6~→A2へ縦横替えで）'!$CX5="固定",IF('⑤案件貼り付けシート(E6~→A2へ縦横替えで）'!CZ5="","",'⑤案件貼り付けシート(E6~→A2へ縦横替えで）'!CZ5),"")</f>
        <v/>
      </c>
      <c r="BW9" s="154" t="str">
        <f>IF('⑤案件貼り付けシート(E6~→A2へ縦横替えで）'!$CX5="固定",IF('⑤案件貼り付けシート(E6~→A2へ縦横替えで）'!DA5="","",'⑤案件貼り付けシート(E6~→A2へ縦横替えで）'!DA5),"")</f>
        <v/>
      </c>
      <c r="BX9" s="154" t="str">
        <f>IF('⑤案件貼り付けシート(E6~→A2へ縦横替えで）'!$CX5="固定",IF('⑤案件貼り付けシート(E6~→A2へ縦横替えで）'!DB5="","",'⑤案件貼り付けシート(E6~→A2へ縦横替えで）'!DB5),"")</f>
        <v/>
      </c>
      <c r="BY9" s="154" t="str">
        <f>IF('⑤案件貼り付けシート(E6~→A2へ縦横替えで）'!$CX5="固定",IF('⑤案件貼り付けシート(E6~→A2へ縦横替えで）'!DC5="","",'⑤案件貼り付けシート(E6~→A2へ縦横替えで）'!DC5),"")</f>
        <v/>
      </c>
      <c r="BZ9" s="154" t="str">
        <f>IF('⑤案件貼り付けシート(E6~→A2へ縦横替えで）'!$CX5="固定",IF('⑤案件貼り付けシート(E6~→A2へ縦横替えで）'!DD5="","",'⑤案件貼り付けシート(E6~→A2へ縦横替えで）'!DD5),"")</f>
        <v/>
      </c>
      <c r="CA9" s="7" t="str">
        <f>IF('⑤案件貼り付けシート(E6~→A2へ縦横替えで）'!$CX5="固定",IF('⑤案件貼り付けシート(E6~→A2へ縦横替えで）'!DE5="","",'⑤案件貼り付けシート(E6~→A2へ縦横替えで）'!DE5),"")</f>
        <v/>
      </c>
      <c r="CB9" s="7" t="str">
        <f>IF('⑤案件貼り付けシート(E6~→A2へ縦横替えで）'!DF5="","",'⑤案件貼り付けシート(E6~→A2へ縦横替えで）'!DF5)</f>
        <v/>
      </c>
      <c r="CC9" s="7" t="str">
        <f>IF('⑤案件貼り付けシート(E6~→A2へ縦横替えで）'!DG5="","",'⑤案件貼り付けシート(E6~→A2へ縦横替えで）'!DG5)</f>
        <v/>
      </c>
      <c r="CD9" s="7" t="str">
        <f>IF('⑤案件貼り付けシート(E6~→A2へ縦横替えで）'!DH5="","",'⑤案件貼り付けシート(E6~→A2へ縦横替えで）'!DH5)</f>
        <v/>
      </c>
      <c r="CE9" s="154" t="str">
        <f>IF('⑤案件貼り付けシート(E6~→A2へ縦横替えで）'!DK5="","",'⑤案件貼り付けシート(E6~→A2へ縦横替えで）'!DK5)</f>
        <v/>
      </c>
      <c r="CF9" s="154" t="str">
        <f>IF('⑤案件貼り付けシート(E6~→A2へ縦横替えで）'!DL5="","",'⑤案件貼り付けシート(E6~→A2へ縦横替えで）'!DL5)</f>
        <v/>
      </c>
      <c r="CG9" s="7" t="str" cm="1">
        <f t="array" ref="CG9">IF('⑤案件貼り付けシート(E6~→A2へ縦横替えで）'!DM5="","",_xlfn.IFS('⑤案件貼り付けシート(E6~→A2へ縦横替えで）'!DM5="固定",1,'⑤案件貼り付けシート(E6~→A2へ縦横替えで）'!DM5="流動",2,'⑤案件貼り付けシート(E6~→A2へ縦横替えで）'!DM5="対象外",""))</f>
        <v/>
      </c>
      <c r="CH9" s="154" t="str">
        <f>IF('⑤案件貼り付けシート(E6~→A2へ縦横替えで）'!$DM5="固定",IF('⑤案件貼り付けシート(E6~→A2へ縦横替えで）'!DN5="","",'⑤案件貼り付けシート(E6~→A2へ縦横替えで）'!DN5),"")</f>
        <v/>
      </c>
      <c r="CI9" s="154" t="str">
        <f>IF('⑤案件貼り付けシート(E6~→A2へ縦横替えで）'!$DM5="固定",IF('⑤案件貼り付けシート(E6~→A2へ縦横替えで）'!DO5="","",'⑤案件貼り付けシート(E6~→A2へ縦横替えで）'!DO5),"")</f>
        <v/>
      </c>
      <c r="CJ9" s="154" t="str">
        <f>IF('⑤案件貼り付けシート(E6~→A2へ縦横替えで）'!$DM5="固定",IF('⑤案件貼り付けシート(E6~→A2へ縦横替えで）'!DP5="","",'⑤案件貼り付けシート(E6~→A2へ縦横替えで）'!DP5),"")</f>
        <v/>
      </c>
      <c r="CK9" s="154" t="str">
        <f>IF('⑤案件貼り付けシート(E6~→A2へ縦横替えで）'!$DM5="固定",IF('⑤案件貼り付けシート(E6~→A2へ縦横替えで）'!DQ5="","",'⑤案件貼り付けシート(E6~→A2へ縦横替えで）'!DQ5),"")</f>
        <v/>
      </c>
      <c r="CL9" s="154" t="str">
        <f>IF('⑤案件貼り付けシート(E6~→A2へ縦横替えで）'!$DM5="固定",IF('⑤案件貼り付けシート(E6~→A2へ縦横替えで）'!DR5="","",'⑤案件貼り付けシート(E6~→A2へ縦横替えで）'!DR5),"")</f>
        <v/>
      </c>
      <c r="CM9" s="154" t="str">
        <f>IF('⑤案件貼り付けシート(E6~→A2へ縦横替えで）'!$DM5="固定",IF('⑤案件貼り付けシート(E6~→A2へ縦横替えで）'!DS5="","",'⑤案件貼り付けシート(E6~→A2へ縦横替えで）'!DS5),"")</f>
        <v/>
      </c>
      <c r="CN9" s="7" t="str">
        <f>IF('⑤案件貼り付けシート(E6~→A2へ縦横替えで）'!$DM5="固定",IF('⑤案件貼り付けシート(E6~→A2へ縦横替えで）'!DT5="","",'⑤案件貼り付けシート(E6~→A2へ縦横替えで）'!DT5),"")</f>
        <v/>
      </c>
      <c r="CO9" s="7" t="str">
        <f>IF('⑤案件貼り付けシート(E6~→A2へ縦横替えで）'!DU5="","",'⑤案件貼り付けシート(E6~→A2へ縦横替えで）'!DU5)</f>
        <v/>
      </c>
      <c r="CP9" s="7" t="str">
        <f>IF('⑤案件貼り付けシート(E6~→A2へ縦横替えで）'!DV5="","",'⑤案件貼り付けシート(E6~→A2へ縦横替えで）'!DV5)</f>
        <v/>
      </c>
      <c r="CQ9" s="7" t="str">
        <f>IF('⑤案件貼り付けシート(E6~→A2へ縦横替えで）'!DW5="","",'⑤案件貼り付けシート(E6~→A2へ縦横替えで）'!DW5)</f>
        <v/>
      </c>
      <c r="CR9" s="154" t="str">
        <f>IF('⑤案件貼り付けシート(E6~→A2へ縦横替えで）'!EA5="","",'⑤案件貼り付けシート(E6~→A2へ縦横替えで）'!EA5)</f>
        <v/>
      </c>
      <c r="CS9" s="154" t="str">
        <f>IF('⑤案件貼り付けシート(E6~→A2へ縦横替えで）'!EB5="","",'⑤案件貼り付けシート(E6~→A2へ縦横替えで）'!EB5)</f>
        <v/>
      </c>
      <c r="CT9" s="7" t="str" cm="1">
        <f t="array" ref="CT9">IF('⑤案件貼り付けシート(E6~→A2へ縦横替えで）'!EC5="","",_xlfn.IFS('⑤案件貼り付けシート(E6~→A2へ縦横替えで）'!EC5="固定",1,'⑤案件貼り付けシート(E6~→A2へ縦横替えで）'!EC5="流動",2,'⑤案件貼り付けシート(E6~→A2へ縦横替えで）'!EC5="対象外",""))</f>
        <v/>
      </c>
      <c r="CU9" s="154" t="str">
        <f>IF('⑤案件貼り付けシート(E6~→A2へ縦横替えで）'!$EC5="固定",IF('⑤案件貼り付けシート(E6~→A2へ縦横替えで）'!ED5="","",'⑤案件貼り付けシート(E6~→A2へ縦横替えで）'!ED5),"")</f>
        <v/>
      </c>
      <c r="CV9" s="154" t="str">
        <f>IF('⑤案件貼り付けシート(E6~→A2へ縦横替えで）'!$EC5="固定",IF('⑤案件貼り付けシート(E6~→A2へ縦横替えで）'!EE5="","",'⑤案件貼り付けシート(E6~→A2へ縦横替えで）'!EE5),"")</f>
        <v/>
      </c>
      <c r="CW9" s="154" t="str">
        <f>IF('⑤案件貼り付けシート(E6~→A2へ縦横替えで）'!$EC5="固定",IF('⑤案件貼り付けシート(E6~→A2へ縦横替えで）'!EF5="","",'⑤案件貼り付けシート(E6~→A2へ縦横替えで）'!EF5),"")</f>
        <v/>
      </c>
      <c r="CX9" s="154" t="str">
        <f>IF('⑤案件貼り付けシート(E6~→A2へ縦横替えで）'!$EC5="固定",IF('⑤案件貼り付けシート(E6~→A2へ縦横替えで）'!EG5="","",'⑤案件貼り付けシート(E6~→A2へ縦横替えで）'!EG5),"")</f>
        <v/>
      </c>
      <c r="CY9" s="154" t="str">
        <f>IF('⑤案件貼り付けシート(E6~→A2へ縦横替えで）'!$EC5="固定",IF('⑤案件貼り付けシート(E6~→A2へ縦横替えで）'!EH5="","",'⑤案件貼り付けシート(E6~→A2へ縦横替えで）'!EH5),"")</f>
        <v/>
      </c>
      <c r="CZ9" s="154" t="str">
        <f>IF('⑤案件貼り付けシート(E6~→A2へ縦横替えで）'!$EC5="固定",IF('⑤案件貼り付けシート(E6~→A2へ縦横替えで）'!EI5="","",'⑤案件貼り付けシート(E6~→A2へ縦横替えで）'!EI5),"")</f>
        <v/>
      </c>
      <c r="DA9" s="7" t="str">
        <f>IF('⑤案件貼り付けシート(E6~→A2へ縦横替えで）'!$EC5="固定",IF('⑤案件貼り付けシート(E6~→A2へ縦横替えで）'!EJ5="","",'⑤案件貼り付けシート(E6~→A2へ縦横替えで）'!EJ5),"")</f>
        <v/>
      </c>
      <c r="DB9" s="7" t="str">
        <f>IF('⑤案件貼り付けシート(E6~→A2へ縦横替えで）'!EK5="","",'⑤案件貼り付けシート(E6~→A2へ縦横替えで）'!EK5)</f>
        <v/>
      </c>
      <c r="DC9" s="7" t="str">
        <f>IF('⑤案件貼り付けシート(E6~→A2へ縦横替えで）'!EL5="","",'⑤案件貼り付けシート(E6~→A2へ縦横替えで）'!EL5)</f>
        <v/>
      </c>
      <c r="DD9" s="7" t="str">
        <f>IF('⑤案件貼り付けシート(E6~→A2へ縦横替えで）'!EM5="","",'⑤案件貼り付けシート(E6~→A2へ縦横替えで）'!EM5)</f>
        <v/>
      </c>
      <c r="DE9" s="154" t="str">
        <f>IF('⑤案件貼り付けシート(E6~→A2へ縦横替えで）'!EO5="","",'⑤案件貼り付けシート(E6~→A2へ縦横替えで）'!EO5)</f>
        <v/>
      </c>
      <c r="DF9" s="154" t="str">
        <f>IF('⑤案件貼り付けシート(E6~→A2へ縦横替えで）'!EP5="","",'⑤案件貼り付けシート(E6~→A2へ縦横替えで）'!EP5)</f>
        <v/>
      </c>
      <c r="DG9" s="7" t="str" cm="1">
        <f t="array" ref="DG9">IF('⑤案件貼り付けシート(E6~→A2へ縦横替えで）'!EQ5="","",_xlfn.IFS('⑤案件貼り付けシート(E6~→A2へ縦横替えで）'!EQ5="固定",1,'⑤案件貼り付けシート(E6~→A2へ縦横替えで）'!EQ5="流動",2,'⑤案件貼り付けシート(E6~→A2へ縦横替えで）'!EQ5="対象外",""))</f>
        <v/>
      </c>
      <c r="DH9" s="154" t="str">
        <f>IF('⑤案件貼り付けシート(E6~→A2へ縦横替えで）'!$EQ5="固定",IF('⑤案件貼り付けシート(E6~→A2へ縦横替えで）'!ER5="","",'⑤案件貼り付けシート(E6~→A2へ縦横替えで）'!ER5),"")</f>
        <v/>
      </c>
      <c r="DI9" s="154" t="str">
        <f>IF('⑤案件貼り付けシート(E6~→A2へ縦横替えで）'!$EQ5="固定",IF('⑤案件貼り付けシート(E6~→A2へ縦横替えで）'!ES5="","",'⑤案件貼り付けシート(E6~→A2へ縦横替えで）'!ES5),"")</f>
        <v/>
      </c>
      <c r="DJ9" s="154" t="str">
        <f>IF('⑤案件貼り付けシート(E6~→A2へ縦横替えで）'!$EQ5="固定",IF('⑤案件貼り付けシート(E6~→A2へ縦横替えで）'!ET5="","",'⑤案件貼り付けシート(E6~→A2へ縦横替えで）'!ET5),"")</f>
        <v/>
      </c>
      <c r="DK9" s="154" t="str">
        <f>IF('⑤案件貼り付けシート(E6~→A2へ縦横替えで）'!$EQ5="固定",IF('⑤案件貼り付けシート(E6~→A2へ縦横替えで）'!EU5="","",'⑤案件貼り付けシート(E6~→A2へ縦横替えで）'!EU5),"")</f>
        <v/>
      </c>
      <c r="DL9" s="154" t="str">
        <f>IF('⑤案件貼り付けシート(E6~→A2へ縦横替えで）'!$EQ5="固定",IF('⑤案件貼り付けシート(E6~→A2へ縦横替えで）'!EV5="","",'⑤案件貼り付けシート(E6~→A2へ縦横替えで）'!EV5),"")</f>
        <v/>
      </c>
      <c r="DM9" s="154" t="str">
        <f>IF('⑤案件貼り付けシート(E6~→A2へ縦横替えで）'!$EQ5="固定",IF('⑤案件貼り付けシート(E6~→A2へ縦横替えで）'!EW5="","",'⑤案件貼り付けシート(E6~→A2へ縦横替えで）'!EW5),"")</f>
        <v/>
      </c>
      <c r="DN9" s="7" t="str">
        <f>IF('⑤案件貼り付けシート(E6~→A2へ縦横替えで）'!$EQ5="固定",IF('⑤案件貼り付けシート(E6~→A2へ縦横替えで）'!EX5="","",'⑤案件貼り付けシート(E6~→A2へ縦横替えで）'!EX5),"")</f>
        <v/>
      </c>
      <c r="DO9" s="7" t="str">
        <f>IF('⑤案件貼り付けシート(E6~→A2へ縦横替えで）'!EY5="","",'⑤案件貼り付けシート(E6~→A2へ縦横替えで）'!EY5)</f>
        <v/>
      </c>
      <c r="DP9" s="7" t="str">
        <f>IF('⑤案件貼り付けシート(E6~→A2へ縦横替えで）'!EZ5="","",'⑤案件貼り付けシート(E6~→A2へ縦横替えで）'!EZ5)</f>
        <v/>
      </c>
      <c r="DQ9" s="7" t="str">
        <f>IF('⑤案件貼り付けシート(E6~→A2へ縦横替えで）'!FA5="","",'⑤案件貼り付けシート(E6~→A2へ縦横替えで）'!FA5)</f>
        <v/>
      </c>
      <c r="DR9" s="154" t="str">
        <f>IF('⑤案件貼り付けシート(E6~→A2へ縦横替えで）'!FC5="","",'⑤案件貼り付けシート(E6~→A2へ縦横替えで）'!FC5)</f>
        <v/>
      </c>
      <c r="DS9" s="154" t="str">
        <f>IF('⑤案件貼り付けシート(E6~→A2へ縦横替えで）'!FD5="","",'⑤案件貼り付けシート(E6~→A2へ縦横替えで）'!FD5)</f>
        <v/>
      </c>
      <c r="DT9" s="7" t="str" cm="1">
        <f t="array" ref="DT9">IF('⑤案件貼り付けシート(E6~→A2へ縦横替えで）'!FE5="","",_xlfn.IFS('⑤案件貼り付けシート(E6~→A2へ縦横替えで）'!FE5="固定",1,'⑤案件貼り付けシート(E6~→A2へ縦横替えで）'!FE5="流動",2,'⑤案件貼り付けシート(E6~→A2へ縦横替えで）'!FE5="対象外",""))</f>
        <v/>
      </c>
      <c r="DU9" s="154" t="str">
        <f>IF('⑤案件貼り付けシート(E6~→A2へ縦横替えで）'!$FE5="固定",IF('⑤案件貼り付けシート(E6~→A2へ縦横替えで）'!FF5="","",'⑤案件貼り付けシート(E6~→A2へ縦横替えで）'!FF5),"")</f>
        <v/>
      </c>
      <c r="DV9" s="154" t="str">
        <f>IF('⑤案件貼り付けシート(E6~→A2へ縦横替えで）'!$FE5="固定",IF('⑤案件貼り付けシート(E6~→A2へ縦横替えで）'!FG5="","",'⑤案件貼り付けシート(E6~→A2へ縦横替えで）'!FG5),"")</f>
        <v/>
      </c>
      <c r="DW9" s="154" t="str">
        <f>IF('⑤案件貼り付けシート(E6~→A2へ縦横替えで）'!$FE5="固定",IF('⑤案件貼り付けシート(E6~→A2へ縦横替えで）'!FH5="","",'⑤案件貼り付けシート(E6~→A2へ縦横替えで）'!FH5),"")</f>
        <v/>
      </c>
      <c r="DX9" s="154" t="str">
        <f>IF('⑤案件貼り付けシート(E6~→A2へ縦横替えで）'!$FE5="固定",IF('⑤案件貼り付けシート(E6~→A2へ縦横替えで）'!FI5="","",'⑤案件貼り付けシート(E6~→A2へ縦横替えで）'!FI5),"")</f>
        <v/>
      </c>
      <c r="DY9" s="154" t="str">
        <f>IF('⑤案件貼り付けシート(E6~→A2へ縦横替えで）'!$FE5="固定",IF('⑤案件貼り付けシート(E6~→A2へ縦横替えで）'!FJ5="","",'⑤案件貼り付けシート(E6~→A2へ縦横替えで）'!FJ5),"")</f>
        <v/>
      </c>
      <c r="DZ9" s="154" t="str">
        <f>IF('⑤案件貼り付けシート(E6~→A2へ縦横替えで）'!$FE5="固定",IF('⑤案件貼り付けシート(E6~→A2へ縦横替えで）'!FK5="","",'⑤案件貼り付けシート(E6~→A2へ縦横替えで）'!FK5),"")</f>
        <v/>
      </c>
      <c r="EA9" s="7" t="str">
        <f>IF('⑤案件貼り付けシート(E6~→A2へ縦横替えで）'!$FE5="固定",IF('⑤案件貼り付けシート(E6~→A2へ縦横替えで）'!FL5="","",'⑤案件貼り付けシート(E6~→A2へ縦横替えで）'!FL5),"")</f>
        <v/>
      </c>
      <c r="EB9" s="7" t="str">
        <f>IF('⑤案件貼り付けシート(E6~→A2へ縦横替えで）'!FM5="","",'⑤案件貼り付けシート(E6~→A2へ縦横替えで）'!FM5)</f>
        <v/>
      </c>
      <c r="EC9" s="7" t="str">
        <f>IF('⑤案件貼り付けシート(E6~→A2へ縦横替えで）'!FN5="","",'⑤案件貼り付けシート(E6~→A2へ縦横替えで）'!FN5)</f>
        <v/>
      </c>
      <c r="ED9" s="7" t="str">
        <f>IF('⑤案件貼り付けシート(E6~→A2へ縦横替えで）'!FO5="","",'⑤案件貼り付けシート(E6~→A2へ縦横替えで）'!FO5)</f>
        <v/>
      </c>
      <c r="EE9" s="154" t="str">
        <f>IF('⑤案件貼り付けシート(E6~→A2へ縦横替えで）'!FQ5="","",'⑤案件貼り付けシート(E6~→A2へ縦横替えで）'!FQ5)</f>
        <v/>
      </c>
      <c r="EF9" s="154" t="str">
        <f>IF('⑤案件貼り付けシート(E6~→A2へ縦横替えで）'!FR5="","",'⑤案件貼り付けシート(E6~→A2へ縦横替えで）'!FR5)</f>
        <v/>
      </c>
      <c r="EG9" s="7" t="str" cm="1">
        <f t="array" ref="EG9">IF('⑤案件貼り付けシート(E6~→A2へ縦横替えで）'!FS5="","",_xlfn.IFS('⑤案件貼り付けシート(E6~→A2へ縦横替えで）'!FS5="固定",1,'⑤案件貼り付けシート(E6~→A2へ縦横替えで）'!FS5="流動",2,'⑤案件貼り付けシート(E6~→A2へ縦横替えで）'!FS5="対象外",""))</f>
        <v/>
      </c>
      <c r="EH9" s="154" t="str">
        <f>IF('⑤案件貼り付けシート(E6~→A2へ縦横替えで）'!$FS5="固定",IF('⑤案件貼り付けシート(E6~→A2へ縦横替えで）'!FT5="","",'⑤案件貼り付けシート(E6~→A2へ縦横替えで）'!FT5),"")</f>
        <v/>
      </c>
      <c r="EI9" s="154" t="str">
        <f>IF('⑤案件貼り付けシート(E6~→A2へ縦横替えで）'!$FS5="固定",IF('⑤案件貼り付けシート(E6~→A2へ縦横替えで）'!FU5="","",'⑤案件貼り付けシート(E6~→A2へ縦横替えで）'!FU5),"")</f>
        <v/>
      </c>
      <c r="EJ9" s="154" t="str">
        <f>IF('⑤案件貼り付けシート(E6~→A2へ縦横替えで）'!$FS5="固定",IF('⑤案件貼り付けシート(E6~→A2へ縦横替えで）'!FV5="","",'⑤案件貼り付けシート(E6~→A2へ縦横替えで）'!FV5),"")</f>
        <v/>
      </c>
      <c r="EK9" s="154" t="str">
        <f>IF('⑤案件貼り付けシート(E6~→A2へ縦横替えで）'!$FS5="固定",IF('⑤案件貼り付けシート(E6~→A2へ縦横替えで）'!FW5="","",'⑤案件貼り付けシート(E6~→A2へ縦横替えで）'!FW5),"")</f>
        <v/>
      </c>
      <c r="EL9" s="154" t="str">
        <f>IF('⑤案件貼り付けシート(E6~→A2へ縦横替えで）'!$FS5="固定",IF('⑤案件貼り付けシート(E6~→A2へ縦横替えで）'!FX5="","",'⑤案件貼り付けシート(E6~→A2へ縦横替えで）'!FX5),"")</f>
        <v/>
      </c>
      <c r="EM9" s="154" t="str">
        <f>IF('⑤案件貼り付けシート(E6~→A2へ縦横替えで）'!$FS5="固定",IF('⑤案件貼り付けシート(E6~→A2へ縦横替えで）'!FY5="","",'⑤案件貼り付けシート(E6~→A2へ縦横替えで）'!FY5),"")</f>
        <v/>
      </c>
      <c r="EN9" s="7" t="str">
        <f>IF('⑤案件貼り付けシート(E6~→A2へ縦横替えで）'!$FS5="固定",IF('⑤案件貼り付けシート(E6~→A2へ縦横替えで）'!FZ5="","",'⑤案件貼り付けシート(E6~→A2へ縦横替えで）'!FZ5),"")</f>
        <v/>
      </c>
      <c r="EO9" s="7" t="str">
        <f>IF('⑤案件貼り付けシート(E6~→A2へ縦横替えで）'!GA5="","",'⑤案件貼り付けシート(E6~→A2へ縦横替えで）'!GA5)</f>
        <v/>
      </c>
      <c r="EP9" s="7" t="str">
        <f>IF('⑤案件貼り付けシート(E6~→A2へ縦横替えで）'!GB5="","",'⑤案件貼り付けシート(E6~→A2へ縦横替えで）'!GB5)</f>
        <v/>
      </c>
      <c r="EQ9" s="7" t="str">
        <f>IF('⑤案件貼り付けシート(E6~→A2へ縦横替えで）'!GC5="","",'⑤案件貼り付けシート(E6~→A2へ縦横替えで）'!GC5)</f>
        <v/>
      </c>
      <c r="ER9" s="154" t="str">
        <f>IF('⑤案件貼り付けシート(E6~→A2へ縦横替えで）'!GE5="","",'⑤案件貼り付けシート(E6~→A2へ縦横替えで）'!GE5)</f>
        <v/>
      </c>
      <c r="ES9" s="154" t="str">
        <f>IF('⑤案件貼り付けシート(E6~→A2へ縦横替えで）'!GF5="","",'⑤案件貼り付けシート(E6~→A2へ縦横替えで）'!GF5)</f>
        <v/>
      </c>
      <c r="ET9" s="7" t="str" cm="1">
        <f t="array" ref="ET9">IF('⑤案件貼り付けシート(E6~→A2へ縦横替えで）'!GG5="","",_xlfn.IFS('⑤案件貼り付けシート(E6~→A2へ縦横替えで）'!GG5="固定",1,'⑤案件貼り付けシート(E6~→A2へ縦横替えで）'!GG5="流動",2,'⑤案件貼り付けシート(E6~→A2へ縦横替えで）'!GG5="対象外",""))</f>
        <v/>
      </c>
      <c r="EU9" s="154" t="str">
        <f>IF('⑤案件貼り付けシート(E6~→A2へ縦横替えで）'!$GG5="固定",IF('⑤案件貼り付けシート(E6~→A2へ縦横替えで）'!GH5="","",'⑤案件貼り付けシート(E6~→A2へ縦横替えで）'!GH5),"")</f>
        <v/>
      </c>
      <c r="EV9" s="154" t="str">
        <f>IF('⑤案件貼り付けシート(E6~→A2へ縦横替えで）'!$GG5="固定",IF('⑤案件貼り付けシート(E6~→A2へ縦横替えで）'!GI5="","",'⑤案件貼り付けシート(E6~→A2へ縦横替えで）'!GI5),"")</f>
        <v/>
      </c>
      <c r="EW9" s="154" t="str">
        <f>IF('⑤案件貼り付けシート(E6~→A2へ縦横替えで）'!$GG5="固定",IF('⑤案件貼り付けシート(E6~→A2へ縦横替えで）'!GJ5="","",'⑤案件貼り付けシート(E6~→A2へ縦横替えで）'!GJ5),"")</f>
        <v/>
      </c>
      <c r="EX9" s="154" t="str">
        <f>IF('⑤案件貼り付けシート(E6~→A2へ縦横替えで）'!$GG5="固定",IF('⑤案件貼り付けシート(E6~→A2へ縦横替えで）'!GK5="","",'⑤案件貼り付けシート(E6~→A2へ縦横替えで）'!GK5),"")</f>
        <v/>
      </c>
      <c r="EY9" s="154" t="str">
        <f>IF('⑤案件貼り付けシート(E6~→A2へ縦横替えで）'!$GG5="固定",IF('⑤案件貼り付けシート(E6~→A2へ縦横替えで）'!GL5="","",'⑤案件貼り付けシート(E6~→A2へ縦横替えで）'!GL5),"")</f>
        <v/>
      </c>
      <c r="EZ9" s="154" t="str">
        <f>IF('⑤案件貼り付けシート(E6~→A2へ縦横替えで）'!$GG5="固定",IF('⑤案件貼り付けシート(E6~→A2へ縦横替えで）'!GM5="","",'⑤案件貼り付けシート(E6~→A2へ縦横替えで）'!GM5),"")</f>
        <v/>
      </c>
      <c r="FA9" s="7" t="str">
        <f>IF('⑤案件貼り付けシート(E6~→A2へ縦横替えで）'!$GG5="固定",IF('⑤案件貼り付けシート(E6~→A2へ縦横替えで）'!GN5="","",'⑤案件貼り付けシート(E6~→A2へ縦横替えで）'!GN5),"")</f>
        <v/>
      </c>
      <c r="FB9" s="7" t="str">
        <f>IF('⑤案件貼り付けシート(E6~→A2へ縦横替えで）'!GO5="","",'⑤案件貼り付けシート(E6~→A2へ縦横替えで）'!GO5)</f>
        <v/>
      </c>
      <c r="FC9" s="7" t="str">
        <f>IF('⑤案件貼り付けシート(E6~→A2へ縦横替えで）'!GP5="","",'⑤案件貼り付けシート(E6~→A2へ縦横替えで）'!GP5)</f>
        <v/>
      </c>
      <c r="FD9" s="7" t="str">
        <f>IF('⑤案件貼り付けシート(E6~→A2へ縦横替えで）'!GQ5="","",'⑤案件貼り付けシート(E6~→A2へ縦横替えで）'!GQ5)</f>
        <v/>
      </c>
      <c r="FE9" s="154" t="str">
        <f>IF('⑤案件貼り付けシート(E6~→A2へ縦横替えで）'!GS5="","",'⑤案件貼り付けシート(E6~→A2へ縦横替えで）'!GS5)</f>
        <v/>
      </c>
      <c r="FF9" s="154" t="str">
        <f>IF('⑤案件貼り付けシート(E6~→A2へ縦横替えで）'!GT5="","",'⑤案件貼り付けシート(E6~→A2へ縦横替えで）'!GT5)</f>
        <v/>
      </c>
      <c r="FG9" s="7" t="str" cm="1">
        <f t="array" ref="FG9">IF('⑤案件貼り付けシート(E6~→A2へ縦横替えで）'!GU5="","",_xlfn.IFS('⑤案件貼り付けシート(E6~→A2へ縦横替えで）'!GU5="固定",1,'⑤案件貼り付けシート(E6~→A2へ縦横替えで）'!GU5="流動",2,'⑤案件貼り付けシート(E6~→A2へ縦横替えで）'!GU5="対象外",""))</f>
        <v/>
      </c>
      <c r="FH9" s="154" t="str">
        <f>IF('⑤案件貼り付けシート(E6~→A2へ縦横替えで）'!$GU5="固定",IF('⑤案件貼り付けシート(E6~→A2へ縦横替えで）'!GV5="","",'⑤案件貼り付けシート(E6~→A2へ縦横替えで）'!GV5),"")</f>
        <v/>
      </c>
      <c r="FI9" s="154" t="str">
        <f>IF('⑤案件貼り付けシート(E6~→A2へ縦横替えで）'!$GU5="固定",IF('⑤案件貼り付けシート(E6~→A2へ縦横替えで）'!GW5="","",'⑤案件貼り付けシート(E6~→A2へ縦横替えで）'!GW5),"")</f>
        <v/>
      </c>
      <c r="FJ9" s="154" t="str">
        <f>IF('⑤案件貼り付けシート(E6~→A2へ縦横替えで）'!$GU5="固定",IF('⑤案件貼り付けシート(E6~→A2へ縦横替えで）'!GX5="","",'⑤案件貼り付けシート(E6~→A2へ縦横替えで）'!GX5),"")</f>
        <v/>
      </c>
      <c r="FK9" s="154" t="str">
        <f>IF('⑤案件貼り付けシート(E6~→A2へ縦横替えで）'!$GU5="固定",IF('⑤案件貼り付けシート(E6~→A2へ縦横替えで）'!GY5="","",'⑤案件貼り付けシート(E6~→A2へ縦横替えで）'!GY5),"")</f>
        <v/>
      </c>
      <c r="FL9" s="154" t="str">
        <f>IF('⑤案件貼り付けシート(E6~→A2へ縦横替えで）'!$GU5="固定",IF('⑤案件貼り付けシート(E6~→A2へ縦横替えで）'!GZ5="","",'⑤案件貼り付けシート(E6~→A2へ縦横替えで）'!GZ5),"")</f>
        <v/>
      </c>
      <c r="FM9" s="154" t="str">
        <f>IF('⑤案件貼り付けシート(E6~→A2へ縦横替えで）'!$GU5="固定",IF('⑤案件貼り付けシート(E6~→A2へ縦横替えで）'!HA5="","",'⑤案件貼り付けシート(E6~→A2へ縦横替えで）'!HA5),"")</f>
        <v/>
      </c>
      <c r="FN9" s="7" t="str">
        <f>IF('⑤案件貼り付けシート(E6~→A2へ縦横替えで）'!$GU5="固定",IF('⑤案件貼り付けシート(E6~→A2へ縦横替えで）'!HB5="","",'⑤案件貼り付けシート(E6~→A2へ縦横替えで）'!HB5),"")</f>
        <v/>
      </c>
      <c r="FO9" s="7" t="str">
        <f>IF('⑤案件貼り付けシート(E6~→A2へ縦横替えで）'!HC5="","",'⑤案件貼り付けシート(E6~→A2へ縦横替えで）'!HC5)</f>
        <v/>
      </c>
      <c r="FP9" s="7" t="str">
        <f>IF('⑤案件貼り付けシート(E6~→A2へ縦横替えで）'!HD5="","",'⑤案件貼り付けシート(E6~→A2へ縦横替えで）'!HD5)</f>
        <v/>
      </c>
      <c r="FQ9" s="7" t="str">
        <f>IF('⑤案件貼り付けシート(E6~→A2へ縦横替えで）'!HE5="","",'⑤案件貼り付けシート(E6~→A2へ縦横替えで）'!HE5)</f>
        <v/>
      </c>
      <c r="FR9" s="154" t="str">
        <f>IF('⑤案件貼り付けシート(E6~→A2へ縦横替えで）'!HG5="","",'⑤案件貼り付けシート(E6~→A2へ縦横替えで）'!HG5)</f>
        <v/>
      </c>
      <c r="FS9" s="154" t="str">
        <f>IF('⑤案件貼り付けシート(E6~→A2へ縦横替えで）'!HH5="","",'⑤案件貼り付けシート(E6~→A2へ縦横替えで）'!HH5)</f>
        <v/>
      </c>
      <c r="FT9" s="7" t="str" cm="1">
        <f t="array" ref="FT9">IF('⑤案件貼り付けシート(E6~→A2へ縦横替えで）'!HI5="","",_xlfn.IFS('⑤案件貼り付けシート(E6~→A2へ縦横替えで）'!HI5="固定",1,'⑤案件貼り付けシート(E6~→A2へ縦横替えで）'!HI5="流動",2,'⑤案件貼り付けシート(E6~→A2へ縦横替えで）'!HI5="対象外",""))</f>
        <v/>
      </c>
      <c r="FU9" s="154" t="str">
        <f>IF('⑤案件貼り付けシート(E6~→A2へ縦横替えで）'!$HI5="固定",IF('⑤案件貼り付けシート(E6~→A2へ縦横替えで）'!HJ5="","",'⑤案件貼り付けシート(E6~→A2へ縦横替えで）'!HJ5),"")</f>
        <v/>
      </c>
      <c r="FV9" s="154" t="str">
        <f>IF('⑤案件貼り付けシート(E6~→A2へ縦横替えで）'!$HI5="固定",IF('⑤案件貼り付けシート(E6~→A2へ縦横替えで）'!HK5="","",'⑤案件貼り付けシート(E6~→A2へ縦横替えで）'!HK5),"")</f>
        <v/>
      </c>
      <c r="FW9" s="154" t="str">
        <f>IF('⑤案件貼り付けシート(E6~→A2へ縦横替えで）'!$HI5="固定",IF('⑤案件貼り付けシート(E6~→A2へ縦横替えで）'!HL5="","",'⑤案件貼り付けシート(E6~→A2へ縦横替えで）'!HL5),"")</f>
        <v/>
      </c>
      <c r="FX9" s="154" t="str">
        <f>IF('⑤案件貼り付けシート(E6~→A2へ縦横替えで）'!$HI5="固定",IF('⑤案件貼り付けシート(E6~→A2へ縦横替えで）'!HM5="","",'⑤案件貼り付けシート(E6~→A2へ縦横替えで）'!HM5),"")</f>
        <v/>
      </c>
      <c r="FY9" s="154" t="str">
        <f>IF('⑤案件貼り付けシート(E6~→A2へ縦横替えで）'!$HI5="固定",IF('⑤案件貼り付けシート(E6~→A2へ縦横替えで）'!HN5="","",'⑤案件貼り付けシート(E6~→A2へ縦横替えで）'!HN5),"")</f>
        <v/>
      </c>
      <c r="FZ9" s="154" t="str">
        <f>IF('⑤案件貼り付けシート(E6~→A2へ縦横替えで）'!$HI5="固定",IF('⑤案件貼り付けシート(E6~→A2へ縦横替えで）'!HO5="","",'⑤案件貼り付けシート(E6~→A2へ縦横替えで）'!HO5),"")</f>
        <v/>
      </c>
      <c r="GA9" s="7" t="str">
        <f>IF('⑤案件貼り付けシート(E6~→A2へ縦横替えで）'!$HI5="固定",IF('⑤案件貼り付けシート(E6~→A2へ縦横替えで）'!HP5="","",'⑤案件貼り付けシート(E6~→A2へ縦横替えで）'!HP5),"")</f>
        <v/>
      </c>
      <c r="GB9" s="7" t="str">
        <f>IF('⑤案件貼り付けシート(E6~→A2へ縦横替えで）'!HQ5="","",'⑤案件貼り付けシート(E6~→A2へ縦横替えで）'!HQ5)</f>
        <v/>
      </c>
      <c r="GC9" s="7" t="str">
        <f>IF('⑤案件貼り付けシート(E6~→A2へ縦横替えで）'!HR5="","",'⑤案件貼り付けシート(E6~→A2へ縦横替えで）'!HR5)</f>
        <v/>
      </c>
      <c r="GD9" s="7" t="str">
        <f>IF('⑤案件貼り付けシート(E6~→A2へ縦横替えで）'!HS5="","",'⑤案件貼り付けシート(E6~→A2へ縦横替えで）'!HS5)</f>
        <v/>
      </c>
      <c r="GE9" s="7" t="str" cm="1">
        <f t="array" ref="GE9">_xlfn.IFS('⑤案件貼り付けシート(E6~→A2へ縦横替えで）'!A5="","",'⑤案件貼り付けシート(E6~→A2へ縦横替えで）'!HW5="該当しない",0,'⑤案件貼り付けシート(E6~→A2へ縦横替えで）'!HW5="有期プロジェクト",1,'⑤案件貼り付けシート(E6~→A2へ縦横替えで）'!HW5="日数限定業務",2,'⑤案件貼り付けシート(E6~→A2へ縦横替えで）'!HW5="産休育休代替",3,'⑤案件貼り付けシート(E6~→A2へ縦横替えで）'!HW5="介護休業代替",4)</f>
        <v/>
      </c>
      <c r="GF9" s="7" t="str">
        <f>IF('⑤案件貼り付けシート(E6~→A2へ縦横替えで）'!HW5="産休育休代替",IF('⑤案件貼り付けシート(E6~→A2へ縦横替えで）'!HX5="","",'⑤案件貼り付けシート(E6~→A2へ縦横替えで）'!HX5),"")</f>
        <v/>
      </c>
      <c r="GG9" s="7" t="str">
        <f>IF('⑤案件貼り付けシート(E6~→A2へ縦横替えで）'!HY5="","",'⑤案件貼り付けシート(E6~→A2へ縦横替えで）'!HY5)</f>
        <v/>
      </c>
      <c r="GH9" s="7" t="str" cm="1">
        <f t="array" ref="GH9">_xlfn.IFS('⑤案件貼り付けシート(E6~→A2へ縦横替えで）'!IB5="","",'⑤案件貼り付けシート(E6~→A2へ縦横替えで）'!IB5="限定しない",0,'⑤案件貼り付けシート(E6~→A2へ縦横替えで）'!IB5="60歳以上",1,'⑤案件貼り付けシート(E6~→A2へ縦横替えで）'!IB5="無期雇用派遣労働者",2,'⑤案件貼り付けシート(E6~→A2へ縦横替えで）'!IB5="60歳以上または無期雇用",3,TRUE,"")</f>
        <v/>
      </c>
      <c r="GI9" s="7" t="str" cm="1">
        <f t="array" ref="GI9">_xlfn.IFS('⑤案件貼り付けシート(E6~→A2へ縦横替えで）'!IC5="","",'⑤案件貼り付けシート(E6~→A2へ縦横替えで）'!IC5="限定する",1,'⑤案件貼り付けシート(E6~→A2へ縦横替えで）'!IC5="限定しない",2,TRUE,"")</f>
        <v/>
      </c>
      <c r="GJ9" s="7"/>
      <c r="GK9" s="7" t="str">
        <f>IF('⑤案件貼り付けシート(E6~→A2へ縦横替えで）'!IF5="","",'⑤案件貼り付けシート(E6~→A2へ縦横替えで）'!IF5)</f>
        <v/>
      </c>
      <c r="GL9" s="7" t="str">
        <f>IF('⑤案件貼り付けシート(E6~→A2へ縦横替えで）'!IG5="","",'⑤案件貼り付けシート(E6~→A2へ縦横替えで）'!IG5)</f>
        <v/>
      </c>
      <c r="GM9" s="48" t="str">
        <f>IF('⑤案件貼り付けシート(E6~→A2へ縦横替えで）'!IJ5="","",IF('⑤案件貼り付けシート(E6~→A2へ縦横替えで）'!IJ5="ALL",②コード一覧!$CU$2,'⑤案件貼り付けシート(E6~→A2へ縦横替えで）'!IJ5&amp;"をコードヘ"))</f>
        <v/>
      </c>
      <c r="GN9" s="7" t="str">
        <f>IF('⑤案件貼り付けシート(E6~→A2へ縦横替えで）'!IK5="","",IF('⑤案件貼り付けシート(E6~→A2へ縦横替えで）'!IK5="非公開",0,1))</f>
        <v/>
      </c>
      <c r="GO9" s="7">
        <f t="shared" si="0"/>
        <v>0</v>
      </c>
      <c r="GP9" s="7">
        <f>IF('⑤案件貼り付けシート(E6~→A2へ縦横替えで）'!IP5="",IF('⑤案件貼り付けシート(E6~→A2へ縦横替えで）'!IW5="",0,2),2)</f>
        <v>0</v>
      </c>
      <c r="GQ9" s="264" t="str">
        <f>IF(GP9=1,INDEX(②コード一覧!DC5:DL23,MATCH('⑤案件貼り付けシート(E6~→A2へ縦横替えで）'!IW5,②コード一覧!DD5:DD23,0),1),"")</f>
        <v/>
      </c>
      <c r="GR9" s="48" t="str">
        <f>IF(OR('⑤案件貼り付けシート(E6~→A2へ縦横替えで）'!JP5="",'⑤案件貼り付けシート(E6~→A2へ縦横替えで）'!JP5=0),"",_xlfn.XLOOKUP('⑤案件貼り付けシート(E6~→A2へ縦横替えで）'!JP5,②コード一覧!$BR$2:$BR$802,②コード一覧!$BT$2:$BT$802))</f>
        <v/>
      </c>
      <c r="GS9" s="48" t="str">
        <f>IF(OR('⑤案件貼り付けシート(E6~→A2へ縦横替えで）'!JQ5="",'⑤案件貼り付けシート(E6~→A2へ縦横替えで）'!JQ5=0),"",_xlfn.XLOOKUP('⑤案件貼り付けシート(E6~→A2へ縦横替えで）'!JQ5,②コード一覧!$BR$2:$BR$802,②コード一覧!$BT$2:$BT$802))</f>
        <v/>
      </c>
      <c r="GT9" s="48" t="str">
        <f>IF(OR('⑤案件貼り付けシート(E6~→A2へ縦横替えで）'!JR5="",'⑤案件貼り付けシート(E6~→A2へ縦横替えで）'!JR5=0),"",_xlfn.XLOOKUP('⑤案件貼り付けシート(E6~→A2へ縦横替えで）'!JR5,②コード一覧!$BR$2:$BR$802,②コード一覧!$BT$2:$BT$802))</f>
        <v/>
      </c>
      <c r="GU9" s="48" t="str">
        <f>IF(OR('⑤案件貼り付けシート(E6~→A2へ縦横替えで）'!JS5="",'⑤案件貼り付けシート(E6~→A2へ縦横替えで）'!JS5=0),"",_xlfn.XLOOKUP('⑤案件貼り付けシート(E6~→A2へ縦横替えで）'!JS5,②コード一覧!$BR$2:$BR$802,②コード一覧!$BT$2:$BT$802))</f>
        <v/>
      </c>
      <c r="GV9" s="48" t="str">
        <f>IF(OR('⑤案件貼り付けシート(E6~→A2へ縦横替えで）'!JT5="",'⑤案件貼り付けシート(E6~→A2へ縦横替えで）'!JT5=0),"",_xlfn.XLOOKUP('⑤案件貼り付けシート(E6~→A2へ縦横替えで）'!JT5,②コード一覧!$BR$2:$BR$802,②コード一覧!$BT$2:$BT$802))</f>
        <v/>
      </c>
    </row>
    <row r="10" spans="1:204">
      <c r="A10" s="7"/>
      <c r="B10" s="7">
        <f>'⑤案件貼り付けシート(E6~→A2へ縦横替えで）'!A6</f>
        <v>0</v>
      </c>
      <c r="C10" s="7" t="str">
        <f>IF('⑤案件貼り付けシート(E6~→A2へ縦横替えで）'!C6="","",(IF('⑤案件貼り付けシート(E6~→A2へ縦横替えで）'!C6="一般派遣",1,2)))</f>
        <v/>
      </c>
      <c r="D10" s="48" t="e">
        <f>INDEX(②コード一覧!$A$2:$B$40,MATCH('⑤案件貼り付けシート(E6~→A2へ縦横替えで）'!G6,②コード一覧!$A$2:$A$40,0),2)</f>
        <v>#N/A</v>
      </c>
      <c r="E10" s="7" t="e" cm="1">
        <f t="array" ref="E10">INDEX(③組織表示変え!$A$6:$E$805,MATCH('⑥案件CSV (6行目～に反映→フォーマット２行目にコピペ'!D10&amp;'⑤案件貼り付けシート(E6~→A2へ縦横替えで）'!H6,③組織表示変え!$B$6:$B$802&amp;③組織表示変え!$E$6:$E$802,0),1)</f>
        <v>#N/A</v>
      </c>
      <c r="F10" s="48" t="e">
        <f>INDEX(②コード一覧!$A$2:$B$40,MATCH('⑤案件貼り付けシート(E6~→A2へ縦横替えで）'!N6,②コード一覧!$A$2:$A$40,0),2)</f>
        <v>#N/A</v>
      </c>
      <c r="G10" s="7"/>
      <c r="H10" s="7"/>
      <c r="I10" s="7"/>
      <c r="J10" s="7"/>
      <c r="K10" s="7"/>
      <c r="L10" s="7" t="e" cm="1">
        <f t="array" ref="L10">INDEX(③組織表示変え!$A$6:$E$805,MATCH('⑥案件CSV (6行目～に反映→フォーマット２行目にコピペ'!F10&amp;'⑤案件貼り付けシート(E6~→A2へ縦横替えで）'!O6,③組織表示変え!$B$6:$B$802&amp;③組織表示変え!$E$6:$E$802,0),1)</f>
        <v>#N/A</v>
      </c>
      <c r="M10" s="7" t="str">
        <f>IF('⑤案件貼り付けシート(E6~→A2へ縦横替えで）'!P6="","",'⑤案件貼り付けシート(E6~→A2へ縦横替えで）'!P6)</f>
        <v/>
      </c>
      <c r="N10" s="7" t="str">
        <f>IF('⑤案件貼り付けシート(E6~→A2へ縦横替えで）'!Q6="","",'⑤案件貼り付けシート(E6~→A2へ縦横替えで）'!Q6)</f>
        <v/>
      </c>
      <c r="O10" s="7" t="str">
        <f>IF('⑤案件貼り付けシート(E6~→A2へ縦横替えで）'!R6="","",'⑤案件貼り付けシート(E6~→A2へ縦横替えで）'!R6)</f>
        <v/>
      </c>
      <c r="P10" s="7" t="str" cm="1">
        <f t="array" ref="P10">IF('⑤案件貼り付けシート(E6~→A2へ縦横替えで）'!U6="","",_xlfn.IFS('⑤案件貼り付けシート(E6~→A2へ縦横替えで）'!U6="なし",0,'⑤案件貼り付けシート(E6~→A2へ縦横替えで）'!U6="敷地内禁煙",1,'⑤案件貼り付けシート(E6~→A2へ縦横替えで）'!U6="敷地内禁煙（特定屋外喫煙場所あり、屋外に喫煙場所あり）",2,'⑤案件貼り付けシート(E6~→A2へ縦横替えで）'!U6="屋内禁煙",3,'⑤案件貼り付けシート(E6~→A2へ縦横替えで）'!U6="屋内原則禁煙（喫煙専用室設置、加熱式たばこ専用喫煙室設置）",4,'⑤案件貼り付けシート(E6~→A2へ縦横替えで）'!U6="その他",9))</f>
        <v/>
      </c>
      <c r="Q10" s="7" t="str">
        <f>IF(C10="","",IF('⑤案件貼り付けシート(E6~→A2へ縦横替えで）'!AD6="派遣先責任者",0,1))</f>
        <v/>
      </c>
      <c r="R10" s="7" t="e" cm="1">
        <f t="array" ref="R10">INDEX(②コード一覧!$AI$2:$AN$801,MATCH('⑥案件CSV (6行目～に反映→フォーマット２行目にコピペ'!$F10&amp;'⑤案件貼り付けシート(E6~→A2へ縦横替えで）'!Z6,②コード一覧!$AN$2:$AN$801&amp;②コード一覧!$AI$2:$AI$801,0),5)</f>
        <v>#N/A</v>
      </c>
      <c r="S10" s="7" t="str" cm="1">
        <f t="array" ref="S10">IF('⑤案件貼り付けシート(E6~→A2へ縦横替えで）'!AA6="","",INDEX(②コード一覧!$AI$2:$AN$801,MATCH('⑥案件CSV (6行目～に反映→フォーマット２行目にコピペ'!$F10&amp;'⑤案件貼り付けシート(E6~→A2へ縦横替えで）'!AA6,②コード一覧!$AN$2:$AN$801&amp;②コード一覧!$AI$2:$AI$801,0),5))</f>
        <v/>
      </c>
      <c r="T10" s="7" t="str" cm="1">
        <f t="array" ref="T10">IF('⑤案件貼り付けシート(E6~→A2へ縦横替えで）'!AB6="","",INDEX(②コード一覧!$AI$2:$AN$801,MATCH('⑥案件CSV (6行目～に反映→フォーマット２行目にコピペ'!$F10&amp;'⑤案件貼り付けシート(E6~→A2へ縦横替えで）'!AB6,②コード一覧!$AN$2:$AN$801&amp;②コード一覧!$AI$2:$AI$801,0),5))</f>
        <v/>
      </c>
      <c r="U10" s="7" t="str" cm="1">
        <f t="array" ref="U10">IF('⑤案件貼り付けシート(E6~→A2へ縦横替えで）'!AC6="","",INDEX(②コード一覧!$AI$2:$AN$801,MATCH('⑥案件CSV (6行目～に反映→フォーマット２行目にコピペ'!$F10&amp;'⑤案件貼り付けシート(E6~→A2へ縦横替えで）'!AC6,②コード一覧!$AN$2:$AN$801&amp;②コード一覧!$AI$2:$AI$801,0),5))</f>
        <v/>
      </c>
      <c r="V10" s="7" t="e" cm="1">
        <f t="array" ref="V10">INDEX(②コード一覧!$AK$2:$AN$801,MATCH('⑥案件CSV (6行目～に反映→フォーマット２行目にコピペ'!$F10&amp;'⑤案件貼り付けシート(E6~→A2へ縦横替えで）'!AG6,②コード一覧!$AN$2:$AN$801&amp;②コード一覧!$AK$2:$AK$801,0),3)</f>
        <v>#N/A</v>
      </c>
      <c r="W10" s="7" t="str" cm="1">
        <f t="array" ref="W10">IF('⑤案件貼り付けシート(E6~→A2へ縦横替えで）'!AH6="","",INDEX(②コード一覧!$AK$2:$AN$801,MATCH('⑥案件CSV (6行目～に反映→フォーマット２行目にコピペ'!$F10&amp;'⑤案件貼り付けシート(E6~→A2へ縦横替えで）'!AH6,②コード一覧!$AN$2:$AN$801&amp;②コード一覧!$AK$2:$AK$801,0),3))</f>
        <v/>
      </c>
      <c r="X10" s="7" t="str" cm="1">
        <f t="array" ref="X10">IF('⑤案件貼り付けシート(E6~→A2へ縦横替えで）'!AI6="","",INDEX(②コード一覧!$AK$2:$AN$801,MATCH('⑥案件CSV (6行目～に反映→フォーマット２行目にコピペ'!$F10&amp;'⑤案件貼り付けシート(E6~→A2へ縦横替えで）'!AI6,②コード一覧!$AN$2:$AN$801&amp;②コード一覧!$AK$2:$AK$801,0),3))</f>
        <v/>
      </c>
      <c r="Y10" s="7" t="str" cm="1">
        <f t="array" ref="Y10">IF('⑤案件貼り付けシート(E6~→A2へ縦横替えで）'!AJ6="","",INDEX(②コード一覧!$AK$2:$AN$801,MATCH('⑥案件CSV (6行目～に反映→フォーマット２行目にコピペ'!$F10&amp;'⑤案件貼り付けシート(E6~→A2へ縦横替えで）'!AJ6,②コード一覧!$AN$2:$AN$801&amp;②コード一覧!$AK$2:$AK$801,0),3))</f>
        <v/>
      </c>
      <c r="Z10" s="7" t="e" cm="1">
        <f t="array" ref="Z10">INDEX(②コード一覧!$AJ$2:$AN$801,MATCH('⑥案件CSV (6行目～に反映→フォーマット２行目にコピペ'!$F10&amp;'⑤案件貼り付けシート(E6~→A2へ縦横替えで）'!AM6,②コード一覧!$AN$2:$AN$801&amp;②コード一覧!$AJ$2:$AJ$801,0),4)</f>
        <v>#N/A</v>
      </c>
      <c r="AA10" s="7" t="str" cm="1">
        <f t="array" ref="AA10">IF('⑤案件貼り付けシート(E6~→A2へ縦横替えで）'!AN6="","",INDEX(②コード一覧!$AJ$2:$AN$801,MATCH('⑥案件CSV (6行目～に反映→フォーマット２行目にコピペ'!$F10&amp;'⑤案件貼り付けシート(E6~→A2へ縦横替えで）'!AN6,②コード一覧!$AN$2:$AN$801&amp;②コード一覧!$AJ$2:$AJ$801,0),4))</f>
        <v/>
      </c>
      <c r="AB10" s="7" t="str" cm="1">
        <f t="array" ref="AB10">IF('⑤案件貼り付けシート(E6~→A2へ縦横替えで）'!AO6="","",INDEX(②コード一覧!$AJ$2:$AN$801,MATCH('⑥案件CSV (6行目～に反映→フォーマット２行目にコピペ'!$F10&amp;'⑤案件貼り付けシート(E6~→A2へ縦横替えで）'!AO6,②コード一覧!$AN$2:$AN$801&amp;②コード一覧!$AJ$2:$AJ$801,0),4))</f>
        <v/>
      </c>
      <c r="AC10" s="7" t="str" cm="1">
        <f t="array" ref="AC10">IF('⑤案件貼り付けシート(E6~→A2へ縦横替えで）'!AP6="","",INDEX(②コード一覧!$AJ$2:$AN$801,MATCH('⑥案件CSV (6行目～に反映→フォーマット２行目にコピペ'!$F10&amp;'⑤案件貼り付けシート(E6~→A2へ縦横替えで）'!AP6,②コード一覧!$AN$2:$AN$801&amp;②コード一覧!$AJ$2:$AJ$801,0),4))</f>
        <v/>
      </c>
      <c r="AD10" s="7" t="str">
        <f>IF('⑤案件貼り付けシート(E6~→A2へ縦横替えで）'!AR6="","",'⑤案件貼り付けシート(E6~→A2へ縦横替えで）'!AR6)</f>
        <v/>
      </c>
      <c r="AE10" s="7">
        <f>'⑤案件貼り付けシート(E6~→A2へ縦横替えで）'!AV6</f>
        <v>0</v>
      </c>
      <c r="AF10" s="7">
        <f>'⑤案件貼り付けシート(E6~→A2へ縦横替えで）'!AW6</f>
        <v>0</v>
      </c>
      <c r="AG10" s="7" t="str">
        <f>IF('⑤案件貼り付けシート(E6~→A2へ縦横替えで）'!AX6="","",'⑤案件貼り付けシート(E6~→A2へ縦横替えで）'!AX6)</f>
        <v/>
      </c>
      <c r="AH10" s="7" t="str">
        <f>IF('⑤案件貼り付けシート(E6~→A2へ縦横替えで）'!AY6="","",'⑤案件貼り付けシート(E6~→A2へ縦横替えで）'!AY6)</f>
        <v/>
      </c>
      <c r="AI10" s="13"/>
      <c r="AJ10" s="13"/>
      <c r="AK10" s="7" t="str" cm="1">
        <f t="array" ref="AK10">_xlfn.IFS('⑤案件貼り付けシート(E6~→A2へ縦横替えで）'!AZ6="該当しない",0,'⑤案件貼り付けシート(E6~→A2へ縦横替えで）'!AZ6="該当",1,TRUE,"")</f>
        <v/>
      </c>
      <c r="AL10" s="7" t="str">
        <f>IF('⑤案件貼り付けシート(E6~→A2へ縦横替えで）'!AZ6="該当しない","",IF('⑤案件貼り付けシート(E6~→A2へ縦横替えで）'!BA6="","",LEFT('⑤案件貼り付けシート(E6~→A2へ縦横替えで）'!BA6,FIND("号",'⑤案件貼り付けシート(E6~→A2へ縦横替えで）'!BA6)-1)))</f>
        <v/>
      </c>
      <c r="AM10" s="7" t="str">
        <f>IF('⑤案件貼り付けシート(E6~→A2へ縦横替えで）'!AZ6="該当しない","",IF('⑤案件貼り付けシート(E6~→A2へ縦横替えで）'!BB6="","",'⑤案件貼り付けシート(E6~→A2へ縦横替えで）'!BB6))</f>
        <v/>
      </c>
      <c r="AN10" s="7" t="str">
        <f>IF('⑤案件貼り付けシート(E6~→A2へ縦横替えで）'!BC6="","",'⑤案件貼り付けシート(E6~→A2へ縦横替えで）'!BC6)</f>
        <v/>
      </c>
      <c r="AO10" s="7">
        <f>'⑤案件貼り付けシート(E6~→A2へ縦横替えで）'!BG6</f>
        <v>0</v>
      </c>
      <c r="AP10" s="7" t="str" cm="1">
        <f t="array" ref="AP10">_xlfn.IFS('⑤案件貼り付けシート(E6~→A2へ縦横替えで）'!BH6="","",'⑤案件貼り付けシート(E6~→A2へ縦横替えで）'!BH6="時給",1,'⑤案件貼り付けシート(E6~→A2へ縦横替えで）'!BL6="日給",2,'⑤案件貼り付けシート(E6~→A2へ縦横替えで）'!BL6="月給",3)</f>
        <v/>
      </c>
      <c r="AQ10" s="7" t="str">
        <f>IF('⑤案件貼り付けシート(E6~→A2へ縦横替えで）'!BI6="","",'⑤案件貼り付けシート(E6~→A2へ縦横替えで）'!BI6)</f>
        <v/>
      </c>
      <c r="AR10" s="153" t="str">
        <f>IF('⑤案件貼り付けシート(E6~→A2へ縦横替えで）'!BJ6="","",'⑤案件貼り付けシート(E6~→A2へ縦横替えで）'!BJ6)</f>
        <v/>
      </c>
      <c r="AS10" s="7" t="str">
        <f>IF('⑤案件貼り付けシート(E6~→A2へ縦横替えで）'!BK6="","",'⑤案件貼り付けシート(E6~→A2へ縦横替えで）'!BK6)</f>
        <v/>
      </c>
      <c r="AT10" s="7" t="str" cm="1">
        <f t="array" ref="AT10">_xlfn.IFS('⑤案件貼り付けシート(E6~→A2へ縦横替えで）'!BL6="","",'⑤案件貼り付けシート(E6~→A2へ縦横替えで）'!BL6="長期",1,'⑤案件貼り付けシート(E6~→A2へ縦横替えで）'!BL6="短期",2)</f>
        <v/>
      </c>
      <c r="AU10" s="7" t="str">
        <f>IF('⑤案件貼り付けシート(E6~→A2へ縦横替えで）'!BM6="","",'⑤案件貼り付けシート(E6~→A2へ縦横替えで）'!BM6)</f>
        <v/>
      </c>
      <c r="AV10" s="7" t="str">
        <f>IF('⑤案件貼り付けシート(E6~→A2へ縦横替えで）'!BN6="","",'⑤案件貼り付けシート(E6~→A2へ縦横替えで）'!BN6)</f>
        <v/>
      </c>
      <c r="AW10" s="7" t="str" cm="1">
        <f t="array" ref="AW10">_xlfn.IFS('⑤案件貼り付けシート(E6~→A2へ縦横替えで）'!BQ6="就業先カレンダーに準ずる",1,'⑤案件貼り付けシート(E6~→A2へ縦横替えで）'!BQ6="指定して設定",2,TRUE,"")</f>
        <v/>
      </c>
      <c r="AX10" s="7" t="str" cm="1">
        <f t="array" ref="AX10">IF(AW10=2,_xlfn.IFS('⑤案件貼り付けシート(E6~→A2へ縦横替えで）'!BR6="毎週",1,'⑤案件貼り付けシート(E6~→A2へ縦横替えで）'!BR6="その他",2),"")</f>
        <v/>
      </c>
      <c r="AY10" s="7" t="str">
        <f>IF(AX10=1,'⑤案件貼り付けシート(E6~→A2へ縦横替えで）'!BS6,"")</f>
        <v/>
      </c>
      <c r="AZ10" s="7" t="str">
        <f>IF(AX10=2,'⑤案件貼り付けシート(E6~→A2へ縦横替えで）'!BT6,"")</f>
        <v/>
      </c>
      <c r="BA10" s="7" t="str" cm="1">
        <f t="array" ref="BA10">IF(AW10=2,_xlfn.IFS('⑤案件貼り付けシート(E6~→A2へ縦横替えで）'!BV6="毎週",1,'⑤案件貼り付けシート(E6~→A2へ縦横替えで）'!BV6="その他",2),"")</f>
        <v/>
      </c>
      <c r="BB10" s="7" t="str">
        <f>IF(BA10=1,'⑤案件貼り付けシート(E6~→A2へ縦横替えで）'!BW6,"")</f>
        <v/>
      </c>
      <c r="BC10" s="7" t="str">
        <f>IF(BA10=2,'⑤案件貼り付けシート(E6~→A2へ縦横替えで）'!BX6,"")</f>
        <v/>
      </c>
      <c r="BD10" s="7" t="str">
        <f>IF('⑤案件貼り付けシート(E6~→A2へ縦横替えで）'!BZ6="","",IF('⑤案件貼り付けシート(E6~→A2へ縦横替えで）'!$BQ6="就業先カレンダーに準ずる",'⑤案件貼り付けシート(E6~→A2へ縦横替えで）'!BZ6,""))</f>
        <v/>
      </c>
      <c r="BE10" s="154" t="str">
        <f>IF('⑤案件貼り付けシート(E6~→A2へ縦横替えで）'!CG6="","",'⑤案件貼り付けシート(E6~→A2へ縦横替えで）'!CG6)</f>
        <v/>
      </c>
      <c r="BF10" s="154" t="str">
        <f>IF('⑤案件貼り付けシート(E6~→A2へ縦横替えで）'!CH6="","",'⑤案件貼り付けシート(E6~→A2へ縦横替えで）'!CH6)</f>
        <v/>
      </c>
      <c r="BG10" s="7" t="str" cm="1">
        <f t="array" ref="BG10">_xlfn.IFS('⑤案件貼り付けシート(E6~→A2へ縦横替えで）'!CI6="固定",1,'⑤案件貼り付けシート(E6~→A2へ縦横替えで）'!CI6="流動",2,'⑤案件貼り付けシート(E6~→A2へ縦横替えで）'!CI6="対象外","",'⑤案件貼り付けシート(E6~→A2へ縦横替えで）'!CI6="","")</f>
        <v/>
      </c>
      <c r="BH10" s="154" t="str">
        <f>IF('⑤案件貼り付けシート(E6~→A2へ縦横替えで）'!$CI6="固定",IF('⑤案件貼り付けシート(E6~→A2へ縦横替えで）'!CJ6="","",'⑤案件貼り付けシート(E6~→A2へ縦横替えで）'!CJ6),"")</f>
        <v/>
      </c>
      <c r="BI10" s="154" t="str">
        <f>IF('⑤案件貼り付けシート(E6~→A2へ縦横替えで）'!$CI6="固定",IF('⑤案件貼り付けシート(E6~→A2へ縦横替えで）'!CK6="","",'⑤案件貼り付けシート(E6~→A2へ縦横替えで）'!CK6),"")</f>
        <v/>
      </c>
      <c r="BJ10" s="154" t="str">
        <f>IF('⑤案件貼り付けシート(E6~→A2へ縦横替えで）'!$CI6="固定",IF('⑤案件貼り付けシート(E6~→A2へ縦横替えで）'!CL6="","",'⑤案件貼り付けシート(E6~→A2へ縦横替えで）'!CL6),"")</f>
        <v/>
      </c>
      <c r="BK10" s="154" t="str">
        <f>IF('⑤案件貼り付けシート(E6~→A2へ縦横替えで）'!$CI6="固定",IF('⑤案件貼り付けシート(E6~→A2へ縦横替えで）'!CM6="","",'⑤案件貼り付けシート(E6~→A2へ縦横替えで）'!CM6),"")</f>
        <v/>
      </c>
      <c r="BL10" s="154" t="str">
        <f>IF('⑤案件貼り付けシート(E6~→A2へ縦横替えで）'!$CI6="固定",IF('⑤案件貼り付けシート(E6~→A2へ縦横替えで）'!CN6="","",'⑤案件貼り付けシート(E6~→A2へ縦横替えで）'!CN6),"")</f>
        <v/>
      </c>
      <c r="BM10" s="154" t="str">
        <f>IF('⑤案件貼り付けシート(E6~→A2へ縦横替えで）'!$CI6="固定",IF('⑤案件貼り付けシート(E6~→A2へ縦横替えで）'!CO6="","",'⑤案件貼り付けシート(E6~→A2へ縦横替えで）'!CO6),"")</f>
        <v/>
      </c>
      <c r="BN10" s="7" t="str">
        <f>IF('⑤案件貼り付けシート(E6~→A2へ縦横替えで）'!$CI6="固定",IF('⑤案件貼り付けシート(E6~→A2へ縦横替えで）'!CP6="","",'⑤案件貼り付けシート(E6~→A2へ縦横替えで）'!CP6),"")</f>
        <v/>
      </c>
      <c r="BO10" s="7" t="str">
        <f>IF('⑤案件貼り付けシート(E6~→A2へ縦横替えで）'!CQ6="","",'⑤案件貼り付けシート(E6~→A2へ縦横替えで）'!CQ6)</f>
        <v/>
      </c>
      <c r="BP10" s="7" t="str">
        <f>IF('⑤案件貼り付けシート(E6~→A2へ縦横替えで）'!CR6="","",'⑤案件貼り付けシート(E6~→A2へ縦横替えで）'!CR6)</f>
        <v/>
      </c>
      <c r="BQ10" s="7" t="str">
        <f>IF('⑤案件貼り付けシート(E6~→A2へ縦横替えで）'!CS6="","",'⑤案件貼り付けシート(E6~→A2へ縦横替えで）'!CS6)</f>
        <v/>
      </c>
      <c r="BR10" s="154" t="str">
        <f>IF('⑤案件貼り付けシート(E6~→A2へ縦横替えで）'!CV6="","",'⑤案件貼り付けシート(E6~→A2へ縦横替えで）'!CV6)</f>
        <v/>
      </c>
      <c r="BS10" s="154" t="str">
        <f>IF('⑤案件貼り付けシート(E6~→A2へ縦横替えで）'!CW6="","",'⑤案件貼り付けシート(E6~→A2へ縦横替えで）'!CW6)</f>
        <v/>
      </c>
      <c r="BT10" s="7" t="str" cm="1">
        <f t="array" ref="BT10">IF('⑤案件貼り付けシート(E6~→A2へ縦横替えで）'!CX6="","",_xlfn.IFS('⑤案件貼り付けシート(E6~→A2へ縦横替えで）'!CX6="固定",1,'⑤案件貼り付けシート(E6~→A2へ縦横替えで）'!CX6="流動",2,'⑤案件貼り付けシート(E6~→A2へ縦横替えで）'!CX6="対象外",""))</f>
        <v/>
      </c>
      <c r="BU10" s="154" t="str">
        <f>IF('⑤案件貼り付けシート(E6~→A2へ縦横替えで）'!$CX6="固定",IF('⑤案件貼り付けシート(E6~→A2へ縦横替えで）'!CY6="","",'⑤案件貼り付けシート(E6~→A2へ縦横替えで）'!CY6),"")</f>
        <v/>
      </c>
      <c r="BV10" s="154" t="str">
        <f>IF('⑤案件貼り付けシート(E6~→A2へ縦横替えで）'!$CX6="固定",IF('⑤案件貼り付けシート(E6~→A2へ縦横替えで）'!CZ6="","",'⑤案件貼り付けシート(E6~→A2へ縦横替えで）'!CZ6),"")</f>
        <v/>
      </c>
      <c r="BW10" s="154" t="str">
        <f>IF('⑤案件貼り付けシート(E6~→A2へ縦横替えで）'!$CX6="固定",IF('⑤案件貼り付けシート(E6~→A2へ縦横替えで）'!DA6="","",'⑤案件貼り付けシート(E6~→A2へ縦横替えで）'!DA6),"")</f>
        <v/>
      </c>
      <c r="BX10" s="154" t="str">
        <f>IF('⑤案件貼り付けシート(E6~→A2へ縦横替えで）'!$CX6="固定",IF('⑤案件貼り付けシート(E6~→A2へ縦横替えで）'!DB6="","",'⑤案件貼り付けシート(E6~→A2へ縦横替えで）'!DB6),"")</f>
        <v/>
      </c>
      <c r="BY10" s="154" t="str">
        <f>IF('⑤案件貼り付けシート(E6~→A2へ縦横替えで）'!$CX6="固定",IF('⑤案件貼り付けシート(E6~→A2へ縦横替えで）'!DC6="","",'⑤案件貼り付けシート(E6~→A2へ縦横替えで）'!DC6),"")</f>
        <v/>
      </c>
      <c r="BZ10" s="154" t="str">
        <f>IF('⑤案件貼り付けシート(E6~→A2へ縦横替えで）'!$CX6="固定",IF('⑤案件貼り付けシート(E6~→A2へ縦横替えで）'!DD6="","",'⑤案件貼り付けシート(E6~→A2へ縦横替えで）'!DD6),"")</f>
        <v/>
      </c>
      <c r="CA10" s="7" t="str">
        <f>IF('⑤案件貼り付けシート(E6~→A2へ縦横替えで）'!$CX6="固定",IF('⑤案件貼り付けシート(E6~→A2へ縦横替えで）'!DE6="","",'⑤案件貼り付けシート(E6~→A2へ縦横替えで）'!DE6),"")</f>
        <v/>
      </c>
      <c r="CB10" s="7" t="str">
        <f>IF('⑤案件貼り付けシート(E6~→A2へ縦横替えで）'!DF6="","",'⑤案件貼り付けシート(E6~→A2へ縦横替えで）'!DF6)</f>
        <v/>
      </c>
      <c r="CC10" s="7" t="str">
        <f>IF('⑤案件貼り付けシート(E6~→A2へ縦横替えで）'!DG6="","",'⑤案件貼り付けシート(E6~→A2へ縦横替えで）'!DG6)</f>
        <v/>
      </c>
      <c r="CD10" s="7" t="str">
        <f>IF('⑤案件貼り付けシート(E6~→A2へ縦横替えで）'!DH6="","",'⑤案件貼り付けシート(E6~→A2へ縦横替えで）'!DH6)</f>
        <v/>
      </c>
      <c r="CE10" s="154" t="str">
        <f>IF('⑤案件貼り付けシート(E6~→A2へ縦横替えで）'!DK6="","",'⑤案件貼り付けシート(E6~→A2へ縦横替えで）'!DK6)</f>
        <v/>
      </c>
      <c r="CF10" s="154" t="str">
        <f>IF('⑤案件貼り付けシート(E6~→A2へ縦横替えで）'!DL6="","",'⑤案件貼り付けシート(E6~→A2へ縦横替えで）'!DL6)</f>
        <v/>
      </c>
      <c r="CG10" s="7" t="str" cm="1">
        <f t="array" ref="CG10">IF('⑤案件貼り付けシート(E6~→A2へ縦横替えで）'!DM6="","",_xlfn.IFS('⑤案件貼り付けシート(E6~→A2へ縦横替えで）'!DM6="固定",1,'⑤案件貼り付けシート(E6~→A2へ縦横替えで）'!DM6="流動",2,'⑤案件貼り付けシート(E6~→A2へ縦横替えで）'!DM6="対象外",""))</f>
        <v/>
      </c>
      <c r="CH10" s="154" t="str">
        <f>IF('⑤案件貼り付けシート(E6~→A2へ縦横替えで）'!$DM6="固定",IF('⑤案件貼り付けシート(E6~→A2へ縦横替えで）'!DN6="","",'⑤案件貼り付けシート(E6~→A2へ縦横替えで）'!DN6),"")</f>
        <v/>
      </c>
      <c r="CI10" s="154" t="str">
        <f>IF('⑤案件貼り付けシート(E6~→A2へ縦横替えで）'!$DM6="固定",IF('⑤案件貼り付けシート(E6~→A2へ縦横替えで）'!DO6="","",'⑤案件貼り付けシート(E6~→A2へ縦横替えで）'!DO6),"")</f>
        <v/>
      </c>
      <c r="CJ10" s="154" t="str">
        <f>IF('⑤案件貼り付けシート(E6~→A2へ縦横替えで）'!$DM6="固定",IF('⑤案件貼り付けシート(E6~→A2へ縦横替えで）'!DP6="","",'⑤案件貼り付けシート(E6~→A2へ縦横替えで）'!DP6),"")</f>
        <v/>
      </c>
      <c r="CK10" s="154" t="str">
        <f>IF('⑤案件貼り付けシート(E6~→A2へ縦横替えで）'!$DM6="固定",IF('⑤案件貼り付けシート(E6~→A2へ縦横替えで）'!DQ6="","",'⑤案件貼り付けシート(E6~→A2へ縦横替えで）'!DQ6),"")</f>
        <v/>
      </c>
      <c r="CL10" s="154" t="str">
        <f>IF('⑤案件貼り付けシート(E6~→A2へ縦横替えで）'!$DM6="固定",IF('⑤案件貼り付けシート(E6~→A2へ縦横替えで）'!DR6="","",'⑤案件貼り付けシート(E6~→A2へ縦横替えで）'!DR6),"")</f>
        <v/>
      </c>
      <c r="CM10" s="154" t="str">
        <f>IF('⑤案件貼り付けシート(E6~→A2へ縦横替えで）'!$DM6="固定",IF('⑤案件貼り付けシート(E6~→A2へ縦横替えで）'!DS6="","",'⑤案件貼り付けシート(E6~→A2へ縦横替えで）'!DS6),"")</f>
        <v/>
      </c>
      <c r="CN10" s="7" t="str">
        <f>IF('⑤案件貼り付けシート(E6~→A2へ縦横替えで）'!$DM6="固定",IF('⑤案件貼り付けシート(E6~→A2へ縦横替えで）'!DT6="","",'⑤案件貼り付けシート(E6~→A2へ縦横替えで）'!DT6),"")</f>
        <v/>
      </c>
      <c r="CO10" s="7" t="str">
        <f>IF('⑤案件貼り付けシート(E6~→A2へ縦横替えで）'!DU6="","",'⑤案件貼り付けシート(E6~→A2へ縦横替えで）'!DU6)</f>
        <v/>
      </c>
      <c r="CP10" s="7" t="str">
        <f>IF('⑤案件貼り付けシート(E6~→A2へ縦横替えで）'!DV6="","",'⑤案件貼り付けシート(E6~→A2へ縦横替えで）'!DV6)</f>
        <v/>
      </c>
      <c r="CQ10" s="7" t="str">
        <f>IF('⑤案件貼り付けシート(E6~→A2へ縦横替えで）'!DW6="","",'⑤案件貼り付けシート(E6~→A2へ縦横替えで）'!DW6)</f>
        <v/>
      </c>
      <c r="CR10" s="154" t="str">
        <f>IF('⑤案件貼り付けシート(E6~→A2へ縦横替えで）'!EA6="","",'⑤案件貼り付けシート(E6~→A2へ縦横替えで）'!EA6)</f>
        <v/>
      </c>
      <c r="CS10" s="154" t="str">
        <f>IF('⑤案件貼り付けシート(E6~→A2へ縦横替えで）'!EB6="","",'⑤案件貼り付けシート(E6~→A2へ縦横替えで）'!EB6)</f>
        <v/>
      </c>
      <c r="CT10" s="7" t="str" cm="1">
        <f t="array" ref="CT10">IF('⑤案件貼り付けシート(E6~→A2へ縦横替えで）'!EC6="","",_xlfn.IFS('⑤案件貼り付けシート(E6~→A2へ縦横替えで）'!EC6="固定",1,'⑤案件貼り付けシート(E6~→A2へ縦横替えで）'!EC6="流動",2,'⑤案件貼り付けシート(E6~→A2へ縦横替えで）'!EC6="対象外",""))</f>
        <v/>
      </c>
      <c r="CU10" s="154" t="str">
        <f>IF('⑤案件貼り付けシート(E6~→A2へ縦横替えで）'!$EC6="固定",IF('⑤案件貼り付けシート(E6~→A2へ縦横替えで）'!ED6="","",'⑤案件貼り付けシート(E6~→A2へ縦横替えで）'!ED6),"")</f>
        <v/>
      </c>
      <c r="CV10" s="154" t="str">
        <f>IF('⑤案件貼り付けシート(E6~→A2へ縦横替えで）'!$EC6="固定",IF('⑤案件貼り付けシート(E6~→A2へ縦横替えで）'!EE6="","",'⑤案件貼り付けシート(E6~→A2へ縦横替えで）'!EE6),"")</f>
        <v/>
      </c>
      <c r="CW10" s="154" t="str">
        <f>IF('⑤案件貼り付けシート(E6~→A2へ縦横替えで）'!$EC6="固定",IF('⑤案件貼り付けシート(E6~→A2へ縦横替えで）'!EF6="","",'⑤案件貼り付けシート(E6~→A2へ縦横替えで）'!EF6),"")</f>
        <v/>
      </c>
      <c r="CX10" s="154" t="str">
        <f>IF('⑤案件貼り付けシート(E6~→A2へ縦横替えで）'!$EC6="固定",IF('⑤案件貼り付けシート(E6~→A2へ縦横替えで）'!EG6="","",'⑤案件貼り付けシート(E6~→A2へ縦横替えで）'!EG6),"")</f>
        <v/>
      </c>
      <c r="CY10" s="154" t="str">
        <f>IF('⑤案件貼り付けシート(E6~→A2へ縦横替えで）'!$EC6="固定",IF('⑤案件貼り付けシート(E6~→A2へ縦横替えで）'!EH6="","",'⑤案件貼り付けシート(E6~→A2へ縦横替えで）'!EH6),"")</f>
        <v/>
      </c>
      <c r="CZ10" s="154" t="str">
        <f>IF('⑤案件貼り付けシート(E6~→A2へ縦横替えで）'!$EC6="固定",IF('⑤案件貼り付けシート(E6~→A2へ縦横替えで）'!EI6="","",'⑤案件貼り付けシート(E6~→A2へ縦横替えで）'!EI6),"")</f>
        <v/>
      </c>
      <c r="DA10" s="7" t="str">
        <f>IF('⑤案件貼り付けシート(E6~→A2へ縦横替えで）'!$EC6="固定",IF('⑤案件貼り付けシート(E6~→A2へ縦横替えで）'!EJ6="","",'⑤案件貼り付けシート(E6~→A2へ縦横替えで）'!EJ6),"")</f>
        <v/>
      </c>
      <c r="DB10" s="7" t="str">
        <f>IF('⑤案件貼り付けシート(E6~→A2へ縦横替えで）'!EK6="","",'⑤案件貼り付けシート(E6~→A2へ縦横替えで）'!EK6)</f>
        <v/>
      </c>
      <c r="DC10" s="7" t="str">
        <f>IF('⑤案件貼り付けシート(E6~→A2へ縦横替えで）'!EL6="","",'⑤案件貼り付けシート(E6~→A2へ縦横替えで）'!EL6)</f>
        <v/>
      </c>
      <c r="DD10" s="7" t="str">
        <f>IF('⑤案件貼り付けシート(E6~→A2へ縦横替えで）'!EM6="","",'⑤案件貼り付けシート(E6~→A2へ縦横替えで）'!EM6)</f>
        <v/>
      </c>
      <c r="DE10" s="154" t="str">
        <f>IF('⑤案件貼り付けシート(E6~→A2へ縦横替えで）'!EO6="","",'⑤案件貼り付けシート(E6~→A2へ縦横替えで）'!EO6)</f>
        <v/>
      </c>
      <c r="DF10" s="154" t="str">
        <f>IF('⑤案件貼り付けシート(E6~→A2へ縦横替えで）'!EP6="","",'⑤案件貼り付けシート(E6~→A2へ縦横替えで）'!EP6)</f>
        <v/>
      </c>
      <c r="DG10" s="7" t="str" cm="1">
        <f t="array" ref="DG10">IF('⑤案件貼り付けシート(E6~→A2へ縦横替えで）'!EQ6="","",_xlfn.IFS('⑤案件貼り付けシート(E6~→A2へ縦横替えで）'!EQ6="固定",1,'⑤案件貼り付けシート(E6~→A2へ縦横替えで）'!EQ6="流動",2,'⑤案件貼り付けシート(E6~→A2へ縦横替えで）'!EQ6="対象外",""))</f>
        <v/>
      </c>
      <c r="DH10" s="154" t="str">
        <f>IF('⑤案件貼り付けシート(E6~→A2へ縦横替えで）'!$EQ6="固定",IF('⑤案件貼り付けシート(E6~→A2へ縦横替えで）'!ER6="","",'⑤案件貼り付けシート(E6~→A2へ縦横替えで）'!ER6),"")</f>
        <v/>
      </c>
      <c r="DI10" s="154" t="str">
        <f>IF('⑤案件貼り付けシート(E6~→A2へ縦横替えで）'!$EQ6="固定",IF('⑤案件貼り付けシート(E6~→A2へ縦横替えで）'!ES6="","",'⑤案件貼り付けシート(E6~→A2へ縦横替えで）'!ES6),"")</f>
        <v/>
      </c>
      <c r="DJ10" s="154" t="str">
        <f>IF('⑤案件貼り付けシート(E6~→A2へ縦横替えで）'!$EQ6="固定",IF('⑤案件貼り付けシート(E6~→A2へ縦横替えで）'!ET6="","",'⑤案件貼り付けシート(E6~→A2へ縦横替えで）'!ET6),"")</f>
        <v/>
      </c>
      <c r="DK10" s="154" t="str">
        <f>IF('⑤案件貼り付けシート(E6~→A2へ縦横替えで）'!$EQ6="固定",IF('⑤案件貼り付けシート(E6~→A2へ縦横替えで）'!EU6="","",'⑤案件貼り付けシート(E6~→A2へ縦横替えで）'!EU6),"")</f>
        <v/>
      </c>
      <c r="DL10" s="154" t="str">
        <f>IF('⑤案件貼り付けシート(E6~→A2へ縦横替えで）'!$EQ6="固定",IF('⑤案件貼り付けシート(E6~→A2へ縦横替えで）'!EV6="","",'⑤案件貼り付けシート(E6~→A2へ縦横替えで）'!EV6),"")</f>
        <v/>
      </c>
      <c r="DM10" s="154" t="str">
        <f>IF('⑤案件貼り付けシート(E6~→A2へ縦横替えで）'!$EQ6="固定",IF('⑤案件貼り付けシート(E6~→A2へ縦横替えで）'!EW6="","",'⑤案件貼り付けシート(E6~→A2へ縦横替えで）'!EW6),"")</f>
        <v/>
      </c>
      <c r="DN10" s="7" t="str">
        <f>IF('⑤案件貼り付けシート(E6~→A2へ縦横替えで）'!$EQ6="固定",IF('⑤案件貼り付けシート(E6~→A2へ縦横替えで）'!EX6="","",'⑤案件貼り付けシート(E6~→A2へ縦横替えで）'!EX6),"")</f>
        <v/>
      </c>
      <c r="DO10" s="7" t="str">
        <f>IF('⑤案件貼り付けシート(E6~→A2へ縦横替えで）'!EY6="","",'⑤案件貼り付けシート(E6~→A2へ縦横替えで）'!EY6)</f>
        <v/>
      </c>
      <c r="DP10" s="7" t="str">
        <f>IF('⑤案件貼り付けシート(E6~→A2へ縦横替えで）'!EZ6="","",'⑤案件貼り付けシート(E6~→A2へ縦横替えで）'!EZ6)</f>
        <v/>
      </c>
      <c r="DQ10" s="7" t="str">
        <f>IF('⑤案件貼り付けシート(E6~→A2へ縦横替えで）'!FA6="","",'⑤案件貼り付けシート(E6~→A2へ縦横替えで）'!FA6)</f>
        <v/>
      </c>
      <c r="DR10" s="154" t="str">
        <f>IF('⑤案件貼り付けシート(E6~→A2へ縦横替えで）'!FC6="","",'⑤案件貼り付けシート(E6~→A2へ縦横替えで）'!FC6)</f>
        <v/>
      </c>
      <c r="DS10" s="154" t="str">
        <f>IF('⑤案件貼り付けシート(E6~→A2へ縦横替えで）'!FD6="","",'⑤案件貼り付けシート(E6~→A2へ縦横替えで）'!FD6)</f>
        <v/>
      </c>
      <c r="DT10" s="7" t="str" cm="1">
        <f t="array" ref="DT10">IF('⑤案件貼り付けシート(E6~→A2へ縦横替えで）'!FE6="","",_xlfn.IFS('⑤案件貼り付けシート(E6~→A2へ縦横替えで）'!FE6="固定",1,'⑤案件貼り付けシート(E6~→A2へ縦横替えで）'!FE6="流動",2,'⑤案件貼り付けシート(E6~→A2へ縦横替えで）'!FE6="対象外",""))</f>
        <v/>
      </c>
      <c r="DU10" s="154" t="str">
        <f>IF('⑤案件貼り付けシート(E6~→A2へ縦横替えで）'!$FE6="固定",IF('⑤案件貼り付けシート(E6~→A2へ縦横替えで）'!FF6="","",'⑤案件貼り付けシート(E6~→A2へ縦横替えで）'!FF6),"")</f>
        <v/>
      </c>
      <c r="DV10" s="154" t="str">
        <f>IF('⑤案件貼り付けシート(E6~→A2へ縦横替えで）'!$FE6="固定",IF('⑤案件貼り付けシート(E6~→A2へ縦横替えで）'!FG6="","",'⑤案件貼り付けシート(E6~→A2へ縦横替えで）'!FG6),"")</f>
        <v/>
      </c>
      <c r="DW10" s="154" t="str">
        <f>IF('⑤案件貼り付けシート(E6~→A2へ縦横替えで）'!$FE6="固定",IF('⑤案件貼り付けシート(E6~→A2へ縦横替えで）'!FH6="","",'⑤案件貼り付けシート(E6~→A2へ縦横替えで）'!FH6),"")</f>
        <v/>
      </c>
      <c r="DX10" s="154" t="str">
        <f>IF('⑤案件貼り付けシート(E6~→A2へ縦横替えで）'!$FE6="固定",IF('⑤案件貼り付けシート(E6~→A2へ縦横替えで）'!FI6="","",'⑤案件貼り付けシート(E6~→A2へ縦横替えで）'!FI6),"")</f>
        <v/>
      </c>
      <c r="DY10" s="154" t="str">
        <f>IF('⑤案件貼り付けシート(E6~→A2へ縦横替えで）'!$FE6="固定",IF('⑤案件貼り付けシート(E6~→A2へ縦横替えで）'!FJ6="","",'⑤案件貼り付けシート(E6~→A2へ縦横替えで）'!FJ6),"")</f>
        <v/>
      </c>
      <c r="DZ10" s="154" t="str">
        <f>IF('⑤案件貼り付けシート(E6~→A2へ縦横替えで）'!$FE6="固定",IF('⑤案件貼り付けシート(E6~→A2へ縦横替えで）'!FK6="","",'⑤案件貼り付けシート(E6~→A2へ縦横替えで）'!FK6),"")</f>
        <v/>
      </c>
      <c r="EA10" s="7" t="str">
        <f>IF('⑤案件貼り付けシート(E6~→A2へ縦横替えで）'!$FE6="固定",IF('⑤案件貼り付けシート(E6~→A2へ縦横替えで）'!FL6="","",'⑤案件貼り付けシート(E6~→A2へ縦横替えで）'!FL6),"")</f>
        <v/>
      </c>
      <c r="EB10" s="7" t="str">
        <f>IF('⑤案件貼り付けシート(E6~→A2へ縦横替えで）'!FM6="","",'⑤案件貼り付けシート(E6~→A2へ縦横替えで）'!FM6)</f>
        <v/>
      </c>
      <c r="EC10" s="7" t="str">
        <f>IF('⑤案件貼り付けシート(E6~→A2へ縦横替えで）'!FN6="","",'⑤案件貼り付けシート(E6~→A2へ縦横替えで）'!FN6)</f>
        <v/>
      </c>
      <c r="ED10" s="7" t="str">
        <f>IF('⑤案件貼り付けシート(E6~→A2へ縦横替えで）'!FO6="","",'⑤案件貼り付けシート(E6~→A2へ縦横替えで）'!FO6)</f>
        <v/>
      </c>
      <c r="EE10" s="154" t="str">
        <f>IF('⑤案件貼り付けシート(E6~→A2へ縦横替えで）'!FQ6="","",'⑤案件貼り付けシート(E6~→A2へ縦横替えで）'!FQ6)</f>
        <v/>
      </c>
      <c r="EF10" s="154" t="str">
        <f>IF('⑤案件貼り付けシート(E6~→A2へ縦横替えで）'!FR6="","",'⑤案件貼り付けシート(E6~→A2へ縦横替えで）'!FR6)</f>
        <v/>
      </c>
      <c r="EG10" s="7" t="str" cm="1">
        <f t="array" ref="EG10">IF('⑤案件貼り付けシート(E6~→A2へ縦横替えで）'!FS6="","",_xlfn.IFS('⑤案件貼り付けシート(E6~→A2へ縦横替えで）'!FS6="固定",1,'⑤案件貼り付けシート(E6~→A2へ縦横替えで）'!FS6="流動",2,'⑤案件貼り付けシート(E6~→A2へ縦横替えで）'!FS6="対象外",""))</f>
        <v/>
      </c>
      <c r="EH10" s="154" t="str">
        <f>IF('⑤案件貼り付けシート(E6~→A2へ縦横替えで）'!$FS6="固定",IF('⑤案件貼り付けシート(E6~→A2へ縦横替えで）'!FT6="","",'⑤案件貼り付けシート(E6~→A2へ縦横替えで）'!FT6),"")</f>
        <v/>
      </c>
      <c r="EI10" s="154" t="str">
        <f>IF('⑤案件貼り付けシート(E6~→A2へ縦横替えで）'!$FS6="固定",IF('⑤案件貼り付けシート(E6~→A2へ縦横替えで）'!FU6="","",'⑤案件貼り付けシート(E6~→A2へ縦横替えで）'!FU6),"")</f>
        <v/>
      </c>
      <c r="EJ10" s="154" t="str">
        <f>IF('⑤案件貼り付けシート(E6~→A2へ縦横替えで）'!$FS6="固定",IF('⑤案件貼り付けシート(E6~→A2へ縦横替えで）'!FV6="","",'⑤案件貼り付けシート(E6~→A2へ縦横替えで）'!FV6),"")</f>
        <v/>
      </c>
      <c r="EK10" s="154" t="str">
        <f>IF('⑤案件貼り付けシート(E6~→A2へ縦横替えで）'!$FS6="固定",IF('⑤案件貼り付けシート(E6~→A2へ縦横替えで）'!FW6="","",'⑤案件貼り付けシート(E6~→A2へ縦横替えで）'!FW6),"")</f>
        <v/>
      </c>
      <c r="EL10" s="154" t="str">
        <f>IF('⑤案件貼り付けシート(E6~→A2へ縦横替えで）'!$FS6="固定",IF('⑤案件貼り付けシート(E6~→A2へ縦横替えで）'!FX6="","",'⑤案件貼り付けシート(E6~→A2へ縦横替えで）'!FX6),"")</f>
        <v/>
      </c>
      <c r="EM10" s="154" t="str">
        <f>IF('⑤案件貼り付けシート(E6~→A2へ縦横替えで）'!$FS6="固定",IF('⑤案件貼り付けシート(E6~→A2へ縦横替えで）'!FY6="","",'⑤案件貼り付けシート(E6~→A2へ縦横替えで）'!FY6),"")</f>
        <v/>
      </c>
      <c r="EN10" s="7" t="str">
        <f>IF('⑤案件貼り付けシート(E6~→A2へ縦横替えで）'!$FS6="固定",IF('⑤案件貼り付けシート(E6~→A2へ縦横替えで）'!FZ6="","",'⑤案件貼り付けシート(E6~→A2へ縦横替えで）'!FZ6),"")</f>
        <v/>
      </c>
      <c r="EO10" s="7" t="str">
        <f>IF('⑤案件貼り付けシート(E6~→A2へ縦横替えで）'!GA6="","",'⑤案件貼り付けシート(E6~→A2へ縦横替えで）'!GA6)</f>
        <v/>
      </c>
      <c r="EP10" s="7" t="str">
        <f>IF('⑤案件貼り付けシート(E6~→A2へ縦横替えで）'!GB6="","",'⑤案件貼り付けシート(E6~→A2へ縦横替えで）'!GB6)</f>
        <v/>
      </c>
      <c r="EQ10" s="7" t="str">
        <f>IF('⑤案件貼り付けシート(E6~→A2へ縦横替えで）'!GC6="","",'⑤案件貼り付けシート(E6~→A2へ縦横替えで）'!GC6)</f>
        <v/>
      </c>
      <c r="ER10" s="154" t="str">
        <f>IF('⑤案件貼り付けシート(E6~→A2へ縦横替えで）'!GE6="","",'⑤案件貼り付けシート(E6~→A2へ縦横替えで）'!GE6)</f>
        <v/>
      </c>
      <c r="ES10" s="154" t="str">
        <f>IF('⑤案件貼り付けシート(E6~→A2へ縦横替えで）'!GF6="","",'⑤案件貼り付けシート(E6~→A2へ縦横替えで）'!GF6)</f>
        <v/>
      </c>
      <c r="ET10" s="7" t="str" cm="1">
        <f t="array" ref="ET10">IF('⑤案件貼り付けシート(E6~→A2へ縦横替えで）'!GG6="","",_xlfn.IFS('⑤案件貼り付けシート(E6~→A2へ縦横替えで）'!GG6="固定",1,'⑤案件貼り付けシート(E6~→A2へ縦横替えで）'!GG6="流動",2,'⑤案件貼り付けシート(E6~→A2へ縦横替えで）'!GG6="対象外",""))</f>
        <v/>
      </c>
      <c r="EU10" s="154" t="str">
        <f>IF('⑤案件貼り付けシート(E6~→A2へ縦横替えで）'!$GG6="固定",IF('⑤案件貼り付けシート(E6~→A2へ縦横替えで）'!GH6="","",'⑤案件貼り付けシート(E6~→A2へ縦横替えで）'!GH6),"")</f>
        <v/>
      </c>
      <c r="EV10" s="154" t="str">
        <f>IF('⑤案件貼り付けシート(E6~→A2へ縦横替えで）'!$GG6="固定",IF('⑤案件貼り付けシート(E6~→A2へ縦横替えで）'!GI6="","",'⑤案件貼り付けシート(E6~→A2へ縦横替えで）'!GI6),"")</f>
        <v/>
      </c>
      <c r="EW10" s="154" t="str">
        <f>IF('⑤案件貼り付けシート(E6~→A2へ縦横替えで）'!$GG6="固定",IF('⑤案件貼り付けシート(E6~→A2へ縦横替えで）'!GJ6="","",'⑤案件貼り付けシート(E6~→A2へ縦横替えで）'!GJ6),"")</f>
        <v/>
      </c>
      <c r="EX10" s="154" t="str">
        <f>IF('⑤案件貼り付けシート(E6~→A2へ縦横替えで）'!$GG6="固定",IF('⑤案件貼り付けシート(E6~→A2へ縦横替えで）'!GK6="","",'⑤案件貼り付けシート(E6~→A2へ縦横替えで）'!GK6),"")</f>
        <v/>
      </c>
      <c r="EY10" s="154" t="str">
        <f>IF('⑤案件貼り付けシート(E6~→A2へ縦横替えで）'!$GG6="固定",IF('⑤案件貼り付けシート(E6~→A2へ縦横替えで）'!GL6="","",'⑤案件貼り付けシート(E6~→A2へ縦横替えで）'!GL6),"")</f>
        <v/>
      </c>
      <c r="EZ10" s="154" t="str">
        <f>IF('⑤案件貼り付けシート(E6~→A2へ縦横替えで）'!$GG6="固定",IF('⑤案件貼り付けシート(E6~→A2へ縦横替えで）'!GM6="","",'⑤案件貼り付けシート(E6~→A2へ縦横替えで）'!GM6),"")</f>
        <v/>
      </c>
      <c r="FA10" s="7" t="str">
        <f>IF('⑤案件貼り付けシート(E6~→A2へ縦横替えで）'!$GG6="固定",IF('⑤案件貼り付けシート(E6~→A2へ縦横替えで）'!GN6="","",'⑤案件貼り付けシート(E6~→A2へ縦横替えで）'!GN6),"")</f>
        <v/>
      </c>
      <c r="FB10" s="7" t="str">
        <f>IF('⑤案件貼り付けシート(E6~→A2へ縦横替えで）'!GO6="","",'⑤案件貼り付けシート(E6~→A2へ縦横替えで）'!GO6)</f>
        <v/>
      </c>
      <c r="FC10" s="7" t="str">
        <f>IF('⑤案件貼り付けシート(E6~→A2へ縦横替えで）'!GP6="","",'⑤案件貼り付けシート(E6~→A2へ縦横替えで）'!GP6)</f>
        <v/>
      </c>
      <c r="FD10" s="7" t="str">
        <f>IF('⑤案件貼り付けシート(E6~→A2へ縦横替えで）'!GQ6="","",'⑤案件貼り付けシート(E6~→A2へ縦横替えで）'!GQ6)</f>
        <v/>
      </c>
      <c r="FE10" s="154" t="str">
        <f>IF('⑤案件貼り付けシート(E6~→A2へ縦横替えで）'!GS6="","",'⑤案件貼り付けシート(E6~→A2へ縦横替えで）'!GS6)</f>
        <v/>
      </c>
      <c r="FF10" s="154" t="str">
        <f>IF('⑤案件貼り付けシート(E6~→A2へ縦横替えで）'!GT6="","",'⑤案件貼り付けシート(E6~→A2へ縦横替えで）'!GT6)</f>
        <v/>
      </c>
      <c r="FG10" s="7" t="str" cm="1">
        <f t="array" ref="FG10">IF('⑤案件貼り付けシート(E6~→A2へ縦横替えで）'!GU6="","",_xlfn.IFS('⑤案件貼り付けシート(E6~→A2へ縦横替えで）'!GU6="固定",1,'⑤案件貼り付けシート(E6~→A2へ縦横替えで）'!GU6="流動",2,'⑤案件貼り付けシート(E6~→A2へ縦横替えで）'!GU6="対象外",""))</f>
        <v/>
      </c>
      <c r="FH10" s="154" t="str">
        <f>IF('⑤案件貼り付けシート(E6~→A2へ縦横替えで）'!$GU6="固定",IF('⑤案件貼り付けシート(E6~→A2へ縦横替えで）'!GV6="","",'⑤案件貼り付けシート(E6~→A2へ縦横替えで）'!GV6),"")</f>
        <v/>
      </c>
      <c r="FI10" s="154" t="str">
        <f>IF('⑤案件貼り付けシート(E6~→A2へ縦横替えで）'!$GU6="固定",IF('⑤案件貼り付けシート(E6~→A2へ縦横替えで）'!GW6="","",'⑤案件貼り付けシート(E6~→A2へ縦横替えで）'!GW6),"")</f>
        <v/>
      </c>
      <c r="FJ10" s="154" t="str">
        <f>IF('⑤案件貼り付けシート(E6~→A2へ縦横替えで）'!$GU6="固定",IF('⑤案件貼り付けシート(E6~→A2へ縦横替えで）'!GX6="","",'⑤案件貼り付けシート(E6~→A2へ縦横替えで）'!GX6),"")</f>
        <v/>
      </c>
      <c r="FK10" s="154" t="str">
        <f>IF('⑤案件貼り付けシート(E6~→A2へ縦横替えで）'!$GU6="固定",IF('⑤案件貼り付けシート(E6~→A2へ縦横替えで）'!GY6="","",'⑤案件貼り付けシート(E6~→A2へ縦横替えで）'!GY6),"")</f>
        <v/>
      </c>
      <c r="FL10" s="154" t="str">
        <f>IF('⑤案件貼り付けシート(E6~→A2へ縦横替えで）'!$GU6="固定",IF('⑤案件貼り付けシート(E6~→A2へ縦横替えで）'!GZ6="","",'⑤案件貼り付けシート(E6~→A2へ縦横替えで）'!GZ6),"")</f>
        <v/>
      </c>
      <c r="FM10" s="154" t="str">
        <f>IF('⑤案件貼り付けシート(E6~→A2へ縦横替えで）'!$GU6="固定",IF('⑤案件貼り付けシート(E6~→A2へ縦横替えで）'!HA6="","",'⑤案件貼り付けシート(E6~→A2へ縦横替えで）'!HA6),"")</f>
        <v/>
      </c>
      <c r="FN10" s="7" t="str">
        <f>IF('⑤案件貼り付けシート(E6~→A2へ縦横替えで）'!$GU6="固定",IF('⑤案件貼り付けシート(E6~→A2へ縦横替えで）'!HB6="","",'⑤案件貼り付けシート(E6~→A2へ縦横替えで）'!HB6),"")</f>
        <v/>
      </c>
      <c r="FO10" s="7" t="str">
        <f>IF('⑤案件貼り付けシート(E6~→A2へ縦横替えで）'!HC6="","",'⑤案件貼り付けシート(E6~→A2へ縦横替えで）'!HC6)</f>
        <v/>
      </c>
      <c r="FP10" s="7" t="str">
        <f>IF('⑤案件貼り付けシート(E6~→A2へ縦横替えで）'!HD6="","",'⑤案件貼り付けシート(E6~→A2へ縦横替えで）'!HD6)</f>
        <v/>
      </c>
      <c r="FQ10" s="7" t="str">
        <f>IF('⑤案件貼り付けシート(E6~→A2へ縦横替えで）'!HE6="","",'⑤案件貼り付けシート(E6~→A2へ縦横替えで）'!HE6)</f>
        <v/>
      </c>
      <c r="FR10" s="154" t="str">
        <f>IF('⑤案件貼り付けシート(E6~→A2へ縦横替えで）'!HG6="","",'⑤案件貼り付けシート(E6~→A2へ縦横替えで）'!HG6)</f>
        <v/>
      </c>
      <c r="FS10" s="154" t="str">
        <f>IF('⑤案件貼り付けシート(E6~→A2へ縦横替えで）'!HH6="","",'⑤案件貼り付けシート(E6~→A2へ縦横替えで）'!HH6)</f>
        <v/>
      </c>
      <c r="FT10" s="7" t="str" cm="1">
        <f t="array" ref="FT10">IF('⑤案件貼り付けシート(E6~→A2へ縦横替えで）'!HI6="","",_xlfn.IFS('⑤案件貼り付けシート(E6~→A2へ縦横替えで）'!HI6="固定",1,'⑤案件貼り付けシート(E6~→A2へ縦横替えで）'!HI6="流動",2,'⑤案件貼り付けシート(E6~→A2へ縦横替えで）'!HI6="対象外",""))</f>
        <v/>
      </c>
      <c r="FU10" s="154" t="str">
        <f>IF('⑤案件貼り付けシート(E6~→A2へ縦横替えで）'!$HI6="固定",IF('⑤案件貼り付けシート(E6~→A2へ縦横替えで）'!HJ6="","",'⑤案件貼り付けシート(E6~→A2へ縦横替えで）'!HJ6),"")</f>
        <v/>
      </c>
      <c r="FV10" s="154" t="str">
        <f>IF('⑤案件貼り付けシート(E6~→A2へ縦横替えで）'!$HI6="固定",IF('⑤案件貼り付けシート(E6~→A2へ縦横替えで）'!HK6="","",'⑤案件貼り付けシート(E6~→A2へ縦横替えで）'!HK6),"")</f>
        <v/>
      </c>
      <c r="FW10" s="154" t="str">
        <f>IF('⑤案件貼り付けシート(E6~→A2へ縦横替えで）'!$HI6="固定",IF('⑤案件貼り付けシート(E6~→A2へ縦横替えで）'!HL6="","",'⑤案件貼り付けシート(E6~→A2へ縦横替えで）'!HL6),"")</f>
        <v/>
      </c>
      <c r="FX10" s="154" t="str">
        <f>IF('⑤案件貼り付けシート(E6~→A2へ縦横替えで）'!$HI6="固定",IF('⑤案件貼り付けシート(E6~→A2へ縦横替えで）'!HM6="","",'⑤案件貼り付けシート(E6~→A2へ縦横替えで）'!HM6),"")</f>
        <v/>
      </c>
      <c r="FY10" s="154" t="str">
        <f>IF('⑤案件貼り付けシート(E6~→A2へ縦横替えで）'!$HI6="固定",IF('⑤案件貼り付けシート(E6~→A2へ縦横替えで）'!HN6="","",'⑤案件貼り付けシート(E6~→A2へ縦横替えで）'!HN6),"")</f>
        <v/>
      </c>
      <c r="FZ10" s="154" t="str">
        <f>IF('⑤案件貼り付けシート(E6~→A2へ縦横替えで）'!$HI6="固定",IF('⑤案件貼り付けシート(E6~→A2へ縦横替えで）'!HO6="","",'⑤案件貼り付けシート(E6~→A2へ縦横替えで）'!HO6),"")</f>
        <v/>
      </c>
      <c r="GA10" s="7" t="str">
        <f>IF('⑤案件貼り付けシート(E6~→A2へ縦横替えで）'!$HI6="固定",IF('⑤案件貼り付けシート(E6~→A2へ縦横替えで）'!HP6="","",'⑤案件貼り付けシート(E6~→A2へ縦横替えで）'!HP6),"")</f>
        <v/>
      </c>
      <c r="GB10" s="7" t="str">
        <f>IF('⑤案件貼り付けシート(E6~→A2へ縦横替えで）'!HQ6="","",'⑤案件貼り付けシート(E6~→A2へ縦横替えで）'!HQ6)</f>
        <v/>
      </c>
      <c r="GC10" s="7" t="str">
        <f>IF('⑤案件貼り付けシート(E6~→A2へ縦横替えで）'!HR6="","",'⑤案件貼り付けシート(E6~→A2へ縦横替えで）'!HR6)</f>
        <v/>
      </c>
      <c r="GD10" s="7" t="str">
        <f>IF('⑤案件貼り付けシート(E6~→A2へ縦横替えで）'!HS6="","",'⑤案件貼り付けシート(E6~→A2へ縦横替えで）'!HS6)</f>
        <v/>
      </c>
      <c r="GE10" s="7" t="str" cm="1">
        <f t="array" ref="GE10">_xlfn.IFS('⑤案件貼り付けシート(E6~→A2へ縦横替えで）'!A6="","",'⑤案件貼り付けシート(E6~→A2へ縦横替えで）'!HW6="該当しない",0,'⑤案件貼り付けシート(E6~→A2へ縦横替えで）'!HW6="有期プロジェクト",1,'⑤案件貼り付けシート(E6~→A2へ縦横替えで）'!HW6="日数限定業務",2,'⑤案件貼り付けシート(E6~→A2へ縦横替えで）'!HW6="産休育休代替",3,'⑤案件貼り付けシート(E6~→A2へ縦横替えで）'!HW6="介護休業代替",4)</f>
        <v/>
      </c>
      <c r="GF10" s="7" t="str">
        <f>IF('⑤案件貼り付けシート(E6~→A2へ縦横替えで）'!HW6="産休育休代替",IF('⑤案件貼り付けシート(E6~→A2へ縦横替えで）'!HX6="","",'⑤案件貼り付けシート(E6~→A2へ縦横替えで）'!HX6),"")</f>
        <v/>
      </c>
      <c r="GG10" s="7" t="str">
        <f>IF('⑤案件貼り付けシート(E6~→A2へ縦横替えで）'!HY6="","",'⑤案件貼り付けシート(E6~→A2へ縦横替えで）'!HY6)</f>
        <v/>
      </c>
      <c r="GH10" s="7" t="str" cm="1">
        <f t="array" ref="GH10">_xlfn.IFS('⑤案件貼り付けシート(E6~→A2へ縦横替えで）'!IB6="","",'⑤案件貼り付けシート(E6~→A2へ縦横替えで）'!IB6="限定しない",0,'⑤案件貼り付けシート(E6~→A2へ縦横替えで）'!IB6="60歳以上",1,'⑤案件貼り付けシート(E6~→A2へ縦横替えで）'!IB6="無期雇用派遣労働者",2,'⑤案件貼り付けシート(E6~→A2へ縦横替えで）'!IB6="60歳以上または無期雇用",3,TRUE,"")</f>
        <v/>
      </c>
      <c r="GI10" s="7" t="str" cm="1">
        <f t="array" ref="GI10">_xlfn.IFS('⑤案件貼り付けシート(E6~→A2へ縦横替えで）'!IC6="","",'⑤案件貼り付けシート(E6~→A2へ縦横替えで）'!IC6="限定する",1,'⑤案件貼り付けシート(E6~→A2へ縦横替えで）'!IC6="限定しない",2,TRUE,"")</f>
        <v/>
      </c>
      <c r="GJ10" s="7"/>
      <c r="GK10" s="7" t="str">
        <f>IF('⑤案件貼り付けシート(E6~→A2へ縦横替えで）'!IF6="","",'⑤案件貼り付けシート(E6~→A2へ縦横替えで）'!IF6)</f>
        <v/>
      </c>
      <c r="GL10" s="7" t="str">
        <f>IF('⑤案件貼り付けシート(E6~→A2へ縦横替えで）'!IG6="","",'⑤案件貼り付けシート(E6~→A2へ縦横替えで）'!IG6)</f>
        <v/>
      </c>
      <c r="GM10" s="48" t="str">
        <f>IF('⑤案件貼り付けシート(E6~→A2へ縦横替えで）'!IJ6="","",IF('⑤案件貼り付けシート(E6~→A2へ縦横替えで）'!IJ6="ALL",②コード一覧!$CU$2,'⑤案件貼り付けシート(E6~→A2へ縦横替えで）'!IJ6&amp;"をコードヘ"))</f>
        <v/>
      </c>
      <c r="GN10" s="7" t="str">
        <f>IF('⑤案件貼り付けシート(E6~→A2へ縦横替えで）'!IK6="","",IF('⑤案件貼り付けシート(E6~→A2へ縦横替えで）'!IK6="非公開",0,1))</f>
        <v/>
      </c>
      <c r="GO10" s="7">
        <f t="shared" si="0"/>
        <v>0</v>
      </c>
      <c r="GP10" s="7">
        <f>IF('⑤案件貼り付けシート(E6~→A2へ縦横替えで）'!IP6="",IF('⑤案件貼り付けシート(E6~→A2へ縦横替えで）'!IW6="",0,2),2)</f>
        <v>0</v>
      </c>
      <c r="GQ10" s="264" t="str">
        <f>IF(GP10=1,INDEX(②コード一覧!DC6:DL24,MATCH('⑤案件貼り付けシート(E6~→A2へ縦横替えで）'!IW6,②コード一覧!DD6:DD24,0),1),"")</f>
        <v/>
      </c>
      <c r="GR10" s="48" t="str">
        <f>IF(OR('⑤案件貼り付けシート(E6~→A2へ縦横替えで）'!JP6="",'⑤案件貼り付けシート(E6~→A2へ縦横替えで）'!JP6=0),"",_xlfn.XLOOKUP('⑤案件貼り付けシート(E6~→A2へ縦横替えで）'!JP6,②コード一覧!$BR$2:$BR$802,②コード一覧!$BT$2:$BT$802))</f>
        <v/>
      </c>
      <c r="GS10" s="48" t="str">
        <f>IF(OR('⑤案件貼り付けシート(E6~→A2へ縦横替えで）'!JQ6="",'⑤案件貼り付けシート(E6~→A2へ縦横替えで）'!JQ6=0),"",_xlfn.XLOOKUP('⑤案件貼り付けシート(E6~→A2へ縦横替えで）'!JQ6,②コード一覧!$BR$2:$BR$802,②コード一覧!$BT$2:$BT$802))</f>
        <v/>
      </c>
      <c r="GT10" s="48" t="str">
        <f>IF(OR('⑤案件貼り付けシート(E6~→A2へ縦横替えで）'!JR6="",'⑤案件貼り付けシート(E6~→A2へ縦横替えで）'!JR6=0),"",_xlfn.XLOOKUP('⑤案件貼り付けシート(E6~→A2へ縦横替えで）'!JR6,②コード一覧!$BR$2:$BR$802,②コード一覧!$BT$2:$BT$802))</f>
        <v/>
      </c>
      <c r="GU10" s="48" t="str">
        <f>IF(OR('⑤案件貼り付けシート(E6~→A2へ縦横替えで）'!JS6="",'⑤案件貼り付けシート(E6~→A2へ縦横替えで）'!JS6=0),"",_xlfn.XLOOKUP('⑤案件貼り付けシート(E6~→A2へ縦横替えで）'!JS6,②コード一覧!$BR$2:$BR$802,②コード一覧!$BT$2:$BT$802))</f>
        <v/>
      </c>
      <c r="GV10" s="48" t="str">
        <f>IF(OR('⑤案件貼り付けシート(E6~→A2へ縦横替えで）'!JT6="",'⑤案件貼り付けシート(E6~→A2へ縦横替えで）'!JT6=0),"",_xlfn.XLOOKUP('⑤案件貼り付けシート(E6~→A2へ縦横替えで）'!JT6,②コード一覧!$BR$2:$BR$802,②コード一覧!$BT$2:$BT$802))</f>
        <v/>
      </c>
    </row>
    <row r="11" spans="1:204">
      <c r="A11" s="7"/>
      <c r="B11" s="7">
        <f>'⑤案件貼り付けシート(E6~→A2へ縦横替えで）'!A7</f>
        <v>0</v>
      </c>
      <c r="C11" s="7" t="str">
        <f>IF('⑤案件貼り付けシート(E6~→A2へ縦横替えで）'!C7="","",(IF('⑤案件貼り付けシート(E6~→A2へ縦横替えで）'!C7="一般派遣",1,2)))</f>
        <v/>
      </c>
      <c r="D11" s="48" t="e">
        <f>INDEX(②コード一覧!$A$2:$B$40,MATCH('⑤案件貼り付けシート(E6~→A2へ縦横替えで）'!G7,②コード一覧!$A$2:$A$40,0),2)</f>
        <v>#N/A</v>
      </c>
      <c r="E11" s="7" t="e" cm="1">
        <f t="array" ref="E11">INDEX(③組織表示変え!$A$6:$E$805,MATCH('⑥案件CSV (6行目～に反映→フォーマット２行目にコピペ'!D11&amp;'⑤案件貼り付けシート(E6~→A2へ縦横替えで）'!H7,③組織表示変え!$B$6:$B$802&amp;③組織表示変え!$E$6:$E$802,0),1)</f>
        <v>#N/A</v>
      </c>
      <c r="F11" s="48" t="e">
        <f>INDEX(②コード一覧!$A$2:$B$40,MATCH('⑤案件貼り付けシート(E6~→A2へ縦横替えで）'!N7,②コード一覧!$A$2:$A$40,0),2)</f>
        <v>#N/A</v>
      </c>
      <c r="G11" s="7"/>
      <c r="H11" s="7"/>
      <c r="I11" s="7"/>
      <c r="J11" s="7"/>
      <c r="K11" s="7"/>
      <c r="L11" s="7" t="e" cm="1">
        <f t="array" ref="L11">INDEX(③組織表示変え!$A$6:$E$805,MATCH('⑥案件CSV (6行目～に反映→フォーマット２行目にコピペ'!F11&amp;'⑤案件貼り付けシート(E6~→A2へ縦横替えで）'!O7,③組織表示変え!$B$6:$B$802&amp;③組織表示変え!$E$6:$E$802,0),1)</f>
        <v>#N/A</v>
      </c>
      <c r="M11" s="7" t="str">
        <f>IF('⑤案件貼り付けシート(E6~→A2へ縦横替えで）'!P7="","",'⑤案件貼り付けシート(E6~→A2へ縦横替えで）'!P7)</f>
        <v/>
      </c>
      <c r="N11" s="7" t="str">
        <f>IF('⑤案件貼り付けシート(E6~→A2へ縦横替えで）'!Q7="","",'⑤案件貼り付けシート(E6~→A2へ縦横替えで）'!Q7)</f>
        <v/>
      </c>
      <c r="O11" s="7" t="str">
        <f>IF('⑤案件貼り付けシート(E6~→A2へ縦横替えで）'!R7="","",'⑤案件貼り付けシート(E6~→A2へ縦横替えで）'!R7)</f>
        <v/>
      </c>
      <c r="P11" s="7" t="str" cm="1">
        <f t="array" ref="P11">IF('⑤案件貼り付けシート(E6~→A2へ縦横替えで）'!U7="","",_xlfn.IFS('⑤案件貼り付けシート(E6~→A2へ縦横替えで）'!U7="なし",0,'⑤案件貼り付けシート(E6~→A2へ縦横替えで）'!U7="敷地内禁煙",1,'⑤案件貼り付けシート(E6~→A2へ縦横替えで）'!U7="敷地内禁煙（特定屋外喫煙場所あり、屋外に喫煙場所あり）",2,'⑤案件貼り付けシート(E6~→A2へ縦横替えで）'!U7="屋内禁煙",3,'⑤案件貼り付けシート(E6~→A2へ縦横替えで）'!U7="屋内原則禁煙（喫煙専用室設置、加熱式たばこ専用喫煙室設置）",4,'⑤案件貼り付けシート(E6~→A2へ縦横替えで）'!U7="その他",9))</f>
        <v/>
      </c>
      <c r="Q11" s="7" t="str">
        <f>IF(C11="","",IF('⑤案件貼り付けシート(E6~→A2へ縦横替えで）'!AD7="派遣先責任者",0,1))</f>
        <v/>
      </c>
      <c r="R11" s="7" t="e" cm="1">
        <f t="array" ref="R11">INDEX(②コード一覧!$AI$2:$AN$801,MATCH('⑥案件CSV (6行目～に反映→フォーマット２行目にコピペ'!$F11&amp;'⑤案件貼り付けシート(E6~→A2へ縦横替えで）'!Z7,②コード一覧!$AN$2:$AN$801&amp;②コード一覧!$AI$2:$AI$801,0),5)</f>
        <v>#N/A</v>
      </c>
      <c r="S11" s="7" t="str" cm="1">
        <f t="array" ref="S11">IF('⑤案件貼り付けシート(E6~→A2へ縦横替えで）'!AA7="","",INDEX(②コード一覧!$AI$2:$AN$801,MATCH('⑥案件CSV (6行目～に反映→フォーマット２行目にコピペ'!$F11&amp;'⑤案件貼り付けシート(E6~→A2へ縦横替えで）'!AA7,②コード一覧!$AN$2:$AN$801&amp;②コード一覧!$AI$2:$AI$801,0),5))</f>
        <v/>
      </c>
      <c r="T11" s="7" t="str" cm="1">
        <f t="array" ref="T11">IF('⑤案件貼り付けシート(E6~→A2へ縦横替えで）'!AB7="","",INDEX(②コード一覧!$AI$2:$AN$801,MATCH('⑥案件CSV (6行目～に反映→フォーマット２行目にコピペ'!$F11&amp;'⑤案件貼り付けシート(E6~→A2へ縦横替えで）'!AB7,②コード一覧!$AN$2:$AN$801&amp;②コード一覧!$AI$2:$AI$801,0),5))</f>
        <v/>
      </c>
      <c r="U11" s="7" t="str" cm="1">
        <f t="array" ref="U11">IF('⑤案件貼り付けシート(E6~→A2へ縦横替えで）'!AC7="","",INDEX(②コード一覧!$AI$2:$AN$801,MATCH('⑥案件CSV (6行目～に反映→フォーマット２行目にコピペ'!$F11&amp;'⑤案件貼り付けシート(E6~→A2へ縦横替えで）'!AC7,②コード一覧!$AN$2:$AN$801&amp;②コード一覧!$AI$2:$AI$801,0),5))</f>
        <v/>
      </c>
      <c r="V11" s="7" t="e" cm="1">
        <f t="array" ref="V11">INDEX(②コード一覧!$AK$2:$AN$801,MATCH('⑥案件CSV (6行目～に反映→フォーマット２行目にコピペ'!$F11&amp;'⑤案件貼り付けシート(E6~→A2へ縦横替えで）'!AG7,②コード一覧!$AN$2:$AN$801&amp;②コード一覧!$AK$2:$AK$801,0),3)</f>
        <v>#N/A</v>
      </c>
      <c r="W11" s="7" t="str" cm="1">
        <f t="array" ref="W11">IF('⑤案件貼り付けシート(E6~→A2へ縦横替えで）'!AH7="","",INDEX(②コード一覧!$AK$2:$AN$801,MATCH('⑥案件CSV (6行目～に反映→フォーマット２行目にコピペ'!$F11&amp;'⑤案件貼り付けシート(E6~→A2へ縦横替えで）'!AH7,②コード一覧!$AN$2:$AN$801&amp;②コード一覧!$AK$2:$AK$801,0),3))</f>
        <v/>
      </c>
      <c r="X11" s="7" t="str" cm="1">
        <f t="array" ref="X11">IF('⑤案件貼り付けシート(E6~→A2へ縦横替えで）'!AI7="","",INDEX(②コード一覧!$AK$2:$AN$801,MATCH('⑥案件CSV (6行目～に反映→フォーマット２行目にコピペ'!$F11&amp;'⑤案件貼り付けシート(E6~→A2へ縦横替えで）'!AI7,②コード一覧!$AN$2:$AN$801&amp;②コード一覧!$AK$2:$AK$801,0),3))</f>
        <v/>
      </c>
      <c r="Y11" s="7" t="str" cm="1">
        <f t="array" ref="Y11">IF('⑤案件貼り付けシート(E6~→A2へ縦横替えで）'!AJ7="","",INDEX(②コード一覧!$AK$2:$AN$801,MATCH('⑥案件CSV (6行目～に反映→フォーマット２行目にコピペ'!$F11&amp;'⑤案件貼り付けシート(E6~→A2へ縦横替えで）'!AJ7,②コード一覧!$AN$2:$AN$801&amp;②コード一覧!$AK$2:$AK$801,0),3))</f>
        <v/>
      </c>
      <c r="Z11" s="7" t="e" cm="1">
        <f t="array" ref="Z11">INDEX(②コード一覧!$AJ$2:$AN$801,MATCH('⑥案件CSV (6行目～に反映→フォーマット２行目にコピペ'!$F11&amp;'⑤案件貼り付けシート(E6~→A2へ縦横替えで）'!AM7,②コード一覧!$AN$2:$AN$801&amp;②コード一覧!$AJ$2:$AJ$801,0),4)</f>
        <v>#N/A</v>
      </c>
      <c r="AA11" s="7" t="str" cm="1">
        <f t="array" ref="AA11">IF('⑤案件貼り付けシート(E6~→A2へ縦横替えで）'!AN7="","",INDEX(②コード一覧!$AJ$2:$AN$801,MATCH('⑥案件CSV (6行目～に反映→フォーマット２行目にコピペ'!$F11&amp;'⑤案件貼り付けシート(E6~→A2へ縦横替えで）'!AN7,②コード一覧!$AN$2:$AN$801&amp;②コード一覧!$AJ$2:$AJ$801,0),4))</f>
        <v/>
      </c>
      <c r="AB11" s="7" t="str" cm="1">
        <f t="array" ref="AB11">IF('⑤案件貼り付けシート(E6~→A2へ縦横替えで）'!AO7="","",INDEX(②コード一覧!$AJ$2:$AN$801,MATCH('⑥案件CSV (6行目～に反映→フォーマット２行目にコピペ'!$F11&amp;'⑤案件貼り付けシート(E6~→A2へ縦横替えで）'!AO7,②コード一覧!$AN$2:$AN$801&amp;②コード一覧!$AJ$2:$AJ$801,0),4))</f>
        <v/>
      </c>
      <c r="AC11" s="7" t="str" cm="1">
        <f t="array" ref="AC11">IF('⑤案件貼り付けシート(E6~→A2へ縦横替えで）'!AP7="","",INDEX(②コード一覧!$AJ$2:$AN$801,MATCH('⑥案件CSV (6行目～に反映→フォーマット２行目にコピペ'!$F11&amp;'⑤案件貼り付けシート(E6~→A2へ縦横替えで）'!AP7,②コード一覧!$AN$2:$AN$801&amp;②コード一覧!$AJ$2:$AJ$801,0),4))</f>
        <v/>
      </c>
      <c r="AD11" s="7" t="str">
        <f>IF('⑤案件貼り付けシート(E6~→A2へ縦横替えで）'!AR7="","",'⑤案件貼り付けシート(E6~→A2へ縦横替えで）'!AR7)</f>
        <v/>
      </c>
      <c r="AE11" s="7">
        <f>'⑤案件貼り付けシート(E6~→A2へ縦横替えで）'!AV7</f>
        <v>0</v>
      </c>
      <c r="AF11" s="7">
        <f>'⑤案件貼り付けシート(E6~→A2へ縦横替えで）'!AW7</f>
        <v>0</v>
      </c>
      <c r="AG11" s="7" t="str">
        <f>IF('⑤案件貼り付けシート(E6~→A2へ縦横替えで）'!AX7="","",'⑤案件貼り付けシート(E6~→A2へ縦横替えで）'!AX7)</f>
        <v/>
      </c>
      <c r="AH11" s="7" t="str">
        <f>IF('⑤案件貼り付けシート(E6~→A2へ縦横替えで）'!AY7="","",'⑤案件貼り付けシート(E6~→A2へ縦横替えで）'!AY7)</f>
        <v/>
      </c>
      <c r="AI11" s="13"/>
      <c r="AJ11" s="13"/>
      <c r="AK11" s="7" t="str" cm="1">
        <f t="array" ref="AK11">_xlfn.IFS('⑤案件貼り付けシート(E6~→A2へ縦横替えで）'!AZ7="該当しない",0,'⑤案件貼り付けシート(E6~→A2へ縦横替えで）'!AZ7="該当",1,TRUE,"")</f>
        <v/>
      </c>
      <c r="AL11" s="7" t="str">
        <f>IF('⑤案件貼り付けシート(E6~→A2へ縦横替えで）'!AZ7="該当しない","",IF('⑤案件貼り付けシート(E6~→A2へ縦横替えで）'!BA7="","",LEFT('⑤案件貼り付けシート(E6~→A2へ縦横替えで）'!BA7,FIND("号",'⑤案件貼り付けシート(E6~→A2へ縦横替えで）'!BA7)-1)))</f>
        <v/>
      </c>
      <c r="AM11" s="7" t="str">
        <f>IF('⑤案件貼り付けシート(E6~→A2へ縦横替えで）'!AZ7="該当しない","",IF('⑤案件貼り付けシート(E6~→A2へ縦横替えで）'!BB7="","",'⑤案件貼り付けシート(E6~→A2へ縦横替えで）'!BB7))</f>
        <v/>
      </c>
      <c r="AN11" s="7" t="str">
        <f>IF('⑤案件貼り付けシート(E6~→A2へ縦横替えで）'!BC7="","",'⑤案件貼り付けシート(E6~→A2へ縦横替えで）'!BC7)</f>
        <v/>
      </c>
      <c r="AO11" s="7">
        <f>'⑤案件貼り付けシート(E6~→A2へ縦横替えで）'!BG7</f>
        <v>0</v>
      </c>
      <c r="AP11" s="7" t="str" cm="1">
        <f t="array" ref="AP11">_xlfn.IFS('⑤案件貼り付けシート(E6~→A2へ縦横替えで）'!BH7="","",'⑤案件貼り付けシート(E6~→A2へ縦横替えで）'!BH7="時給",1,'⑤案件貼り付けシート(E6~→A2へ縦横替えで）'!BL7="日給",2,'⑤案件貼り付けシート(E6~→A2へ縦横替えで）'!BL7="月給",3)</f>
        <v/>
      </c>
      <c r="AQ11" s="7" t="str">
        <f>IF('⑤案件貼り付けシート(E6~→A2へ縦横替えで）'!BI7="","",'⑤案件貼り付けシート(E6~→A2へ縦横替えで）'!BI7)</f>
        <v/>
      </c>
      <c r="AR11" s="153" t="str">
        <f>IF('⑤案件貼り付けシート(E6~→A2へ縦横替えで）'!BJ7="","",'⑤案件貼り付けシート(E6~→A2へ縦横替えで）'!BJ7)</f>
        <v/>
      </c>
      <c r="AS11" s="7" t="str">
        <f>IF('⑤案件貼り付けシート(E6~→A2へ縦横替えで）'!BK7="","",'⑤案件貼り付けシート(E6~→A2へ縦横替えで）'!BK7)</f>
        <v/>
      </c>
      <c r="AT11" s="7" t="str" cm="1">
        <f t="array" ref="AT11">_xlfn.IFS('⑤案件貼り付けシート(E6~→A2へ縦横替えで）'!BL7="","",'⑤案件貼り付けシート(E6~→A2へ縦横替えで）'!BL7="長期",1,'⑤案件貼り付けシート(E6~→A2へ縦横替えで）'!BL7="短期",2)</f>
        <v/>
      </c>
      <c r="AU11" s="7" t="str">
        <f>IF('⑤案件貼り付けシート(E6~→A2へ縦横替えで）'!BM7="","",'⑤案件貼り付けシート(E6~→A2へ縦横替えで）'!BM7)</f>
        <v/>
      </c>
      <c r="AV11" s="7" t="str">
        <f>IF('⑤案件貼り付けシート(E6~→A2へ縦横替えで）'!BN7="","",'⑤案件貼り付けシート(E6~→A2へ縦横替えで）'!BN7)</f>
        <v/>
      </c>
      <c r="AW11" s="7" t="str" cm="1">
        <f t="array" ref="AW11">_xlfn.IFS('⑤案件貼り付けシート(E6~→A2へ縦横替えで）'!BQ7="就業先カレンダーに準ずる",1,'⑤案件貼り付けシート(E6~→A2へ縦横替えで）'!BQ7="指定して設定",2,TRUE,"")</f>
        <v/>
      </c>
      <c r="AX11" s="7" t="str" cm="1">
        <f t="array" ref="AX11">IF(AW11=2,_xlfn.IFS('⑤案件貼り付けシート(E6~→A2へ縦横替えで）'!BR7="毎週",1,'⑤案件貼り付けシート(E6~→A2へ縦横替えで）'!BR7="その他",2),"")</f>
        <v/>
      </c>
      <c r="AY11" s="7" t="str">
        <f>IF(AX11=1,'⑤案件貼り付けシート(E6~→A2へ縦横替えで）'!BS7,"")</f>
        <v/>
      </c>
      <c r="AZ11" s="7" t="str">
        <f>IF(AX11=2,'⑤案件貼り付けシート(E6~→A2へ縦横替えで）'!BT7,"")</f>
        <v/>
      </c>
      <c r="BA11" s="7" t="str" cm="1">
        <f t="array" ref="BA11">IF(AW11=2,_xlfn.IFS('⑤案件貼り付けシート(E6~→A2へ縦横替えで）'!BV7="毎週",1,'⑤案件貼り付けシート(E6~→A2へ縦横替えで）'!BV7="その他",2),"")</f>
        <v/>
      </c>
      <c r="BB11" s="7" t="str">
        <f>IF(BA11=1,'⑤案件貼り付けシート(E6~→A2へ縦横替えで）'!BW7,"")</f>
        <v/>
      </c>
      <c r="BC11" s="7" t="str">
        <f>IF(BA11=2,'⑤案件貼り付けシート(E6~→A2へ縦横替えで）'!BX7,"")</f>
        <v/>
      </c>
      <c r="BD11" s="7" t="str">
        <f>IF('⑤案件貼り付けシート(E6~→A2へ縦横替えで）'!BZ7="","",IF('⑤案件貼り付けシート(E6~→A2へ縦横替えで）'!$BQ7="就業先カレンダーに準ずる",'⑤案件貼り付けシート(E6~→A2へ縦横替えで）'!BZ7,""))</f>
        <v/>
      </c>
      <c r="BE11" s="154" t="str">
        <f>IF('⑤案件貼り付けシート(E6~→A2へ縦横替えで）'!CG7="","",'⑤案件貼り付けシート(E6~→A2へ縦横替えで）'!CG7)</f>
        <v/>
      </c>
      <c r="BF11" s="154" t="str">
        <f>IF('⑤案件貼り付けシート(E6~→A2へ縦横替えで）'!CH7="","",'⑤案件貼り付けシート(E6~→A2へ縦横替えで）'!CH7)</f>
        <v/>
      </c>
      <c r="BG11" s="7" t="str" cm="1">
        <f t="array" ref="BG11">_xlfn.IFS('⑤案件貼り付けシート(E6~→A2へ縦横替えで）'!CI7="固定",1,'⑤案件貼り付けシート(E6~→A2へ縦横替えで）'!CI7="流動",2,'⑤案件貼り付けシート(E6~→A2へ縦横替えで）'!CI7="対象外","",'⑤案件貼り付けシート(E6~→A2へ縦横替えで）'!CI7="","")</f>
        <v/>
      </c>
      <c r="BH11" s="154" t="str">
        <f>IF('⑤案件貼り付けシート(E6~→A2へ縦横替えで）'!$CI7="固定",IF('⑤案件貼り付けシート(E6~→A2へ縦横替えで）'!CJ7="","",'⑤案件貼り付けシート(E6~→A2へ縦横替えで）'!CJ7),"")</f>
        <v/>
      </c>
      <c r="BI11" s="154" t="str">
        <f>IF('⑤案件貼り付けシート(E6~→A2へ縦横替えで）'!$CI7="固定",IF('⑤案件貼り付けシート(E6~→A2へ縦横替えで）'!CK7="","",'⑤案件貼り付けシート(E6~→A2へ縦横替えで）'!CK7),"")</f>
        <v/>
      </c>
      <c r="BJ11" s="154" t="str">
        <f>IF('⑤案件貼り付けシート(E6~→A2へ縦横替えで）'!$CI7="固定",IF('⑤案件貼り付けシート(E6~→A2へ縦横替えで）'!CL7="","",'⑤案件貼り付けシート(E6~→A2へ縦横替えで）'!CL7),"")</f>
        <v/>
      </c>
      <c r="BK11" s="154" t="str">
        <f>IF('⑤案件貼り付けシート(E6~→A2へ縦横替えで）'!$CI7="固定",IF('⑤案件貼り付けシート(E6~→A2へ縦横替えで）'!CM7="","",'⑤案件貼り付けシート(E6~→A2へ縦横替えで）'!CM7),"")</f>
        <v/>
      </c>
      <c r="BL11" s="154" t="str">
        <f>IF('⑤案件貼り付けシート(E6~→A2へ縦横替えで）'!$CI7="固定",IF('⑤案件貼り付けシート(E6~→A2へ縦横替えで）'!CN7="","",'⑤案件貼り付けシート(E6~→A2へ縦横替えで）'!CN7),"")</f>
        <v/>
      </c>
      <c r="BM11" s="154" t="str">
        <f>IF('⑤案件貼り付けシート(E6~→A2へ縦横替えで）'!$CI7="固定",IF('⑤案件貼り付けシート(E6~→A2へ縦横替えで）'!CO7="","",'⑤案件貼り付けシート(E6~→A2へ縦横替えで）'!CO7),"")</f>
        <v/>
      </c>
      <c r="BN11" s="7" t="str">
        <f>IF('⑤案件貼り付けシート(E6~→A2へ縦横替えで）'!$CI7="固定",IF('⑤案件貼り付けシート(E6~→A2へ縦横替えで）'!CP7="","",'⑤案件貼り付けシート(E6~→A2へ縦横替えで）'!CP7),"")</f>
        <v/>
      </c>
      <c r="BO11" s="7" t="str">
        <f>IF('⑤案件貼り付けシート(E6~→A2へ縦横替えで）'!CQ7="","",'⑤案件貼り付けシート(E6~→A2へ縦横替えで）'!CQ7)</f>
        <v/>
      </c>
      <c r="BP11" s="7" t="str">
        <f>IF('⑤案件貼り付けシート(E6~→A2へ縦横替えで）'!CR7="","",'⑤案件貼り付けシート(E6~→A2へ縦横替えで）'!CR7)</f>
        <v/>
      </c>
      <c r="BQ11" s="7" t="str">
        <f>IF('⑤案件貼り付けシート(E6~→A2へ縦横替えで）'!CS7="","",'⑤案件貼り付けシート(E6~→A2へ縦横替えで）'!CS7)</f>
        <v/>
      </c>
      <c r="BR11" s="154" t="str">
        <f>IF('⑤案件貼り付けシート(E6~→A2へ縦横替えで）'!CV7="","",'⑤案件貼り付けシート(E6~→A2へ縦横替えで）'!CV7)</f>
        <v/>
      </c>
      <c r="BS11" s="154" t="str">
        <f>IF('⑤案件貼り付けシート(E6~→A2へ縦横替えで）'!CW7="","",'⑤案件貼り付けシート(E6~→A2へ縦横替えで）'!CW7)</f>
        <v/>
      </c>
      <c r="BT11" s="7" t="str" cm="1">
        <f t="array" ref="BT11">IF('⑤案件貼り付けシート(E6~→A2へ縦横替えで）'!CX7="","",_xlfn.IFS('⑤案件貼り付けシート(E6~→A2へ縦横替えで）'!CX7="固定",1,'⑤案件貼り付けシート(E6~→A2へ縦横替えで）'!CX7="流動",2,'⑤案件貼り付けシート(E6~→A2へ縦横替えで）'!CX7="対象外",""))</f>
        <v/>
      </c>
      <c r="BU11" s="154" t="str">
        <f>IF('⑤案件貼り付けシート(E6~→A2へ縦横替えで）'!$CX7="固定",IF('⑤案件貼り付けシート(E6~→A2へ縦横替えで）'!CY7="","",'⑤案件貼り付けシート(E6~→A2へ縦横替えで）'!CY7),"")</f>
        <v/>
      </c>
      <c r="BV11" s="154" t="str">
        <f>IF('⑤案件貼り付けシート(E6~→A2へ縦横替えで）'!$CX7="固定",IF('⑤案件貼り付けシート(E6~→A2へ縦横替えで）'!CZ7="","",'⑤案件貼り付けシート(E6~→A2へ縦横替えで）'!CZ7),"")</f>
        <v/>
      </c>
      <c r="BW11" s="154" t="str">
        <f>IF('⑤案件貼り付けシート(E6~→A2へ縦横替えで）'!$CX7="固定",IF('⑤案件貼り付けシート(E6~→A2へ縦横替えで）'!DA7="","",'⑤案件貼り付けシート(E6~→A2へ縦横替えで）'!DA7),"")</f>
        <v/>
      </c>
      <c r="BX11" s="154" t="str">
        <f>IF('⑤案件貼り付けシート(E6~→A2へ縦横替えで）'!$CX7="固定",IF('⑤案件貼り付けシート(E6~→A2へ縦横替えで）'!DB7="","",'⑤案件貼り付けシート(E6~→A2へ縦横替えで）'!DB7),"")</f>
        <v/>
      </c>
      <c r="BY11" s="154" t="str">
        <f>IF('⑤案件貼り付けシート(E6~→A2へ縦横替えで）'!$CX7="固定",IF('⑤案件貼り付けシート(E6~→A2へ縦横替えで）'!DC7="","",'⑤案件貼り付けシート(E6~→A2へ縦横替えで）'!DC7),"")</f>
        <v/>
      </c>
      <c r="BZ11" s="154" t="str">
        <f>IF('⑤案件貼り付けシート(E6~→A2へ縦横替えで）'!$CX7="固定",IF('⑤案件貼り付けシート(E6~→A2へ縦横替えで）'!DD7="","",'⑤案件貼り付けシート(E6~→A2へ縦横替えで）'!DD7),"")</f>
        <v/>
      </c>
      <c r="CA11" s="7" t="str">
        <f>IF('⑤案件貼り付けシート(E6~→A2へ縦横替えで）'!$CX7="固定",IF('⑤案件貼り付けシート(E6~→A2へ縦横替えで）'!DE7="","",'⑤案件貼り付けシート(E6~→A2へ縦横替えで）'!DE7),"")</f>
        <v/>
      </c>
      <c r="CB11" s="7" t="str">
        <f>IF('⑤案件貼り付けシート(E6~→A2へ縦横替えで）'!DF7="","",'⑤案件貼り付けシート(E6~→A2へ縦横替えで）'!DF7)</f>
        <v/>
      </c>
      <c r="CC11" s="7" t="str">
        <f>IF('⑤案件貼り付けシート(E6~→A2へ縦横替えで）'!DG7="","",'⑤案件貼り付けシート(E6~→A2へ縦横替えで）'!DG7)</f>
        <v/>
      </c>
      <c r="CD11" s="7" t="str">
        <f>IF('⑤案件貼り付けシート(E6~→A2へ縦横替えで）'!DH7="","",'⑤案件貼り付けシート(E6~→A2へ縦横替えで）'!DH7)</f>
        <v/>
      </c>
      <c r="CE11" s="154" t="str">
        <f>IF('⑤案件貼り付けシート(E6~→A2へ縦横替えで）'!DK7="","",'⑤案件貼り付けシート(E6~→A2へ縦横替えで）'!DK7)</f>
        <v/>
      </c>
      <c r="CF11" s="154" t="str">
        <f>IF('⑤案件貼り付けシート(E6~→A2へ縦横替えで）'!DL7="","",'⑤案件貼り付けシート(E6~→A2へ縦横替えで）'!DL7)</f>
        <v/>
      </c>
      <c r="CG11" s="7" t="str" cm="1">
        <f t="array" ref="CG11">IF('⑤案件貼り付けシート(E6~→A2へ縦横替えで）'!DM7="","",_xlfn.IFS('⑤案件貼り付けシート(E6~→A2へ縦横替えで）'!DM7="固定",1,'⑤案件貼り付けシート(E6~→A2へ縦横替えで）'!DM7="流動",2,'⑤案件貼り付けシート(E6~→A2へ縦横替えで）'!DM7="対象外",""))</f>
        <v/>
      </c>
      <c r="CH11" s="154" t="str">
        <f>IF('⑤案件貼り付けシート(E6~→A2へ縦横替えで）'!$DM7="固定",IF('⑤案件貼り付けシート(E6~→A2へ縦横替えで）'!DN7="","",'⑤案件貼り付けシート(E6~→A2へ縦横替えで）'!DN7),"")</f>
        <v/>
      </c>
      <c r="CI11" s="154" t="str">
        <f>IF('⑤案件貼り付けシート(E6~→A2へ縦横替えで）'!$DM7="固定",IF('⑤案件貼り付けシート(E6~→A2へ縦横替えで）'!DO7="","",'⑤案件貼り付けシート(E6~→A2へ縦横替えで）'!DO7),"")</f>
        <v/>
      </c>
      <c r="CJ11" s="154" t="str">
        <f>IF('⑤案件貼り付けシート(E6~→A2へ縦横替えで）'!$DM7="固定",IF('⑤案件貼り付けシート(E6~→A2へ縦横替えで）'!DP7="","",'⑤案件貼り付けシート(E6~→A2へ縦横替えで）'!DP7),"")</f>
        <v/>
      </c>
      <c r="CK11" s="154" t="str">
        <f>IF('⑤案件貼り付けシート(E6~→A2へ縦横替えで）'!$DM7="固定",IF('⑤案件貼り付けシート(E6~→A2へ縦横替えで）'!DQ7="","",'⑤案件貼り付けシート(E6~→A2へ縦横替えで）'!DQ7),"")</f>
        <v/>
      </c>
      <c r="CL11" s="154" t="str">
        <f>IF('⑤案件貼り付けシート(E6~→A2へ縦横替えで）'!$DM7="固定",IF('⑤案件貼り付けシート(E6~→A2へ縦横替えで）'!DR7="","",'⑤案件貼り付けシート(E6~→A2へ縦横替えで）'!DR7),"")</f>
        <v/>
      </c>
      <c r="CM11" s="154" t="str">
        <f>IF('⑤案件貼り付けシート(E6~→A2へ縦横替えで）'!$DM7="固定",IF('⑤案件貼り付けシート(E6~→A2へ縦横替えで）'!DS7="","",'⑤案件貼り付けシート(E6~→A2へ縦横替えで）'!DS7),"")</f>
        <v/>
      </c>
      <c r="CN11" s="7" t="str">
        <f>IF('⑤案件貼り付けシート(E6~→A2へ縦横替えで）'!$DM7="固定",IF('⑤案件貼り付けシート(E6~→A2へ縦横替えで）'!DT7="","",'⑤案件貼り付けシート(E6~→A2へ縦横替えで）'!DT7),"")</f>
        <v/>
      </c>
      <c r="CO11" s="7" t="str">
        <f>IF('⑤案件貼り付けシート(E6~→A2へ縦横替えで）'!DU7="","",'⑤案件貼り付けシート(E6~→A2へ縦横替えで）'!DU7)</f>
        <v/>
      </c>
      <c r="CP11" s="7" t="str">
        <f>IF('⑤案件貼り付けシート(E6~→A2へ縦横替えで）'!DV7="","",'⑤案件貼り付けシート(E6~→A2へ縦横替えで）'!DV7)</f>
        <v/>
      </c>
      <c r="CQ11" s="7" t="str">
        <f>IF('⑤案件貼り付けシート(E6~→A2へ縦横替えで）'!DW7="","",'⑤案件貼り付けシート(E6~→A2へ縦横替えで）'!DW7)</f>
        <v/>
      </c>
      <c r="CR11" s="154" t="str">
        <f>IF('⑤案件貼り付けシート(E6~→A2へ縦横替えで）'!EA7="","",'⑤案件貼り付けシート(E6~→A2へ縦横替えで）'!EA7)</f>
        <v/>
      </c>
      <c r="CS11" s="154" t="str">
        <f>IF('⑤案件貼り付けシート(E6~→A2へ縦横替えで）'!EB7="","",'⑤案件貼り付けシート(E6~→A2へ縦横替えで）'!EB7)</f>
        <v/>
      </c>
      <c r="CT11" s="7" t="str" cm="1">
        <f t="array" ref="CT11">IF('⑤案件貼り付けシート(E6~→A2へ縦横替えで）'!EC7="","",_xlfn.IFS('⑤案件貼り付けシート(E6~→A2へ縦横替えで）'!EC7="固定",1,'⑤案件貼り付けシート(E6~→A2へ縦横替えで）'!EC7="流動",2,'⑤案件貼り付けシート(E6~→A2へ縦横替えで）'!EC7="対象外",""))</f>
        <v/>
      </c>
      <c r="CU11" s="154" t="str">
        <f>IF('⑤案件貼り付けシート(E6~→A2へ縦横替えで）'!$EC7="固定",IF('⑤案件貼り付けシート(E6~→A2へ縦横替えで）'!ED7="","",'⑤案件貼り付けシート(E6~→A2へ縦横替えで）'!ED7),"")</f>
        <v/>
      </c>
      <c r="CV11" s="154" t="str">
        <f>IF('⑤案件貼り付けシート(E6~→A2へ縦横替えで）'!$EC7="固定",IF('⑤案件貼り付けシート(E6~→A2へ縦横替えで）'!EE7="","",'⑤案件貼り付けシート(E6~→A2へ縦横替えで）'!EE7),"")</f>
        <v/>
      </c>
      <c r="CW11" s="154" t="str">
        <f>IF('⑤案件貼り付けシート(E6~→A2へ縦横替えで）'!$EC7="固定",IF('⑤案件貼り付けシート(E6~→A2へ縦横替えで）'!EF7="","",'⑤案件貼り付けシート(E6~→A2へ縦横替えで）'!EF7),"")</f>
        <v/>
      </c>
      <c r="CX11" s="154" t="str">
        <f>IF('⑤案件貼り付けシート(E6~→A2へ縦横替えで）'!$EC7="固定",IF('⑤案件貼り付けシート(E6~→A2へ縦横替えで）'!EG7="","",'⑤案件貼り付けシート(E6~→A2へ縦横替えで）'!EG7),"")</f>
        <v/>
      </c>
      <c r="CY11" s="154" t="str">
        <f>IF('⑤案件貼り付けシート(E6~→A2へ縦横替えで）'!$EC7="固定",IF('⑤案件貼り付けシート(E6~→A2へ縦横替えで）'!EH7="","",'⑤案件貼り付けシート(E6~→A2へ縦横替えで）'!EH7),"")</f>
        <v/>
      </c>
      <c r="CZ11" s="154" t="str">
        <f>IF('⑤案件貼り付けシート(E6~→A2へ縦横替えで）'!$EC7="固定",IF('⑤案件貼り付けシート(E6~→A2へ縦横替えで）'!EI7="","",'⑤案件貼り付けシート(E6~→A2へ縦横替えで）'!EI7),"")</f>
        <v/>
      </c>
      <c r="DA11" s="7" t="str">
        <f>IF('⑤案件貼り付けシート(E6~→A2へ縦横替えで）'!$EC7="固定",IF('⑤案件貼り付けシート(E6~→A2へ縦横替えで）'!EJ7="","",'⑤案件貼り付けシート(E6~→A2へ縦横替えで）'!EJ7),"")</f>
        <v/>
      </c>
      <c r="DB11" s="7" t="str">
        <f>IF('⑤案件貼り付けシート(E6~→A2へ縦横替えで）'!EK7="","",'⑤案件貼り付けシート(E6~→A2へ縦横替えで）'!EK7)</f>
        <v/>
      </c>
      <c r="DC11" s="7" t="str">
        <f>IF('⑤案件貼り付けシート(E6~→A2へ縦横替えで）'!EL7="","",'⑤案件貼り付けシート(E6~→A2へ縦横替えで）'!EL7)</f>
        <v/>
      </c>
      <c r="DD11" s="7" t="str">
        <f>IF('⑤案件貼り付けシート(E6~→A2へ縦横替えで）'!EM7="","",'⑤案件貼り付けシート(E6~→A2へ縦横替えで）'!EM7)</f>
        <v/>
      </c>
      <c r="DE11" s="154" t="str">
        <f>IF('⑤案件貼り付けシート(E6~→A2へ縦横替えで）'!EO7="","",'⑤案件貼り付けシート(E6~→A2へ縦横替えで）'!EO7)</f>
        <v/>
      </c>
      <c r="DF11" s="154" t="str">
        <f>IF('⑤案件貼り付けシート(E6~→A2へ縦横替えで）'!EP7="","",'⑤案件貼り付けシート(E6~→A2へ縦横替えで）'!EP7)</f>
        <v/>
      </c>
      <c r="DG11" s="7" t="str" cm="1">
        <f t="array" ref="DG11">IF('⑤案件貼り付けシート(E6~→A2へ縦横替えで）'!EQ7="","",_xlfn.IFS('⑤案件貼り付けシート(E6~→A2へ縦横替えで）'!EQ7="固定",1,'⑤案件貼り付けシート(E6~→A2へ縦横替えで）'!EQ7="流動",2,'⑤案件貼り付けシート(E6~→A2へ縦横替えで）'!EQ7="対象外",""))</f>
        <v/>
      </c>
      <c r="DH11" s="154" t="str">
        <f>IF('⑤案件貼り付けシート(E6~→A2へ縦横替えで）'!$EQ7="固定",IF('⑤案件貼り付けシート(E6~→A2へ縦横替えで）'!ER7="","",'⑤案件貼り付けシート(E6~→A2へ縦横替えで）'!ER7),"")</f>
        <v/>
      </c>
      <c r="DI11" s="154" t="str">
        <f>IF('⑤案件貼り付けシート(E6~→A2へ縦横替えで）'!$EQ7="固定",IF('⑤案件貼り付けシート(E6~→A2へ縦横替えで）'!ES7="","",'⑤案件貼り付けシート(E6~→A2へ縦横替えで）'!ES7),"")</f>
        <v/>
      </c>
      <c r="DJ11" s="154" t="str">
        <f>IF('⑤案件貼り付けシート(E6~→A2へ縦横替えで）'!$EQ7="固定",IF('⑤案件貼り付けシート(E6~→A2へ縦横替えで）'!ET7="","",'⑤案件貼り付けシート(E6~→A2へ縦横替えで）'!ET7),"")</f>
        <v/>
      </c>
      <c r="DK11" s="154" t="str">
        <f>IF('⑤案件貼り付けシート(E6~→A2へ縦横替えで）'!$EQ7="固定",IF('⑤案件貼り付けシート(E6~→A2へ縦横替えで）'!EU7="","",'⑤案件貼り付けシート(E6~→A2へ縦横替えで）'!EU7),"")</f>
        <v/>
      </c>
      <c r="DL11" s="154" t="str">
        <f>IF('⑤案件貼り付けシート(E6~→A2へ縦横替えで）'!$EQ7="固定",IF('⑤案件貼り付けシート(E6~→A2へ縦横替えで）'!EV7="","",'⑤案件貼り付けシート(E6~→A2へ縦横替えで）'!EV7),"")</f>
        <v/>
      </c>
      <c r="DM11" s="154" t="str">
        <f>IF('⑤案件貼り付けシート(E6~→A2へ縦横替えで）'!$EQ7="固定",IF('⑤案件貼り付けシート(E6~→A2へ縦横替えで）'!EW7="","",'⑤案件貼り付けシート(E6~→A2へ縦横替えで）'!EW7),"")</f>
        <v/>
      </c>
      <c r="DN11" s="7" t="str">
        <f>IF('⑤案件貼り付けシート(E6~→A2へ縦横替えで）'!$EQ7="固定",IF('⑤案件貼り付けシート(E6~→A2へ縦横替えで）'!EX7="","",'⑤案件貼り付けシート(E6~→A2へ縦横替えで）'!EX7),"")</f>
        <v/>
      </c>
      <c r="DO11" s="7" t="str">
        <f>IF('⑤案件貼り付けシート(E6~→A2へ縦横替えで）'!EY7="","",'⑤案件貼り付けシート(E6~→A2へ縦横替えで）'!EY7)</f>
        <v/>
      </c>
      <c r="DP11" s="7" t="str">
        <f>IF('⑤案件貼り付けシート(E6~→A2へ縦横替えで）'!EZ7="","",'⑤案件貼り付けシート(E6~→A2へ縦横替えで）'!EZ7)</f>
        <v/>
      </c>
      <c r="DQ11" s="7" t="str">
        <f>IF('⑤案件貼り付けシート(E6~→A2へ縦横替えで）'!FA7="","",'⑤案件貼り付けシート(E6~→A2へ縦横替えで）'!FA7)</f>
        <v/>
      </c>
      <c r="DR11" s="154" t="str">
        <f>IF('⑤案件貼り付けシート(E6~→A2へ縦横替えで）'!FC7="","",'⑤案件貼り付けシート(E6~→A2へ縦横替えで）'!FC7)</f>
        <v/>
      </c>
      <c r="DS11" s="154" t="str">
        <f>IF('⑤案件貼り付けシート(E6~→A2へ縦横替えで）'!FD7="","",'⑤案件貼り付けシート(E6~→A2へ縦横替えで）'!FD7)</f>
        <v/>
      </c>
      <c r="DT11" s="7" t="str" cm="1">
        <f t="array" ref="DT11">IF('⑤案件貼り付けシート(E6~→A2へ縦横替えで）'!FE7="","",_xlfn.IFS('⑤案件貼り付けシート(E6~→A2へ縦横替えで）'!FE7="固定",1,'⑤案件貼り付けシート(E6~→A2へ縦横替えで）'!FE7="流動",2,'⑤案件貼り付けシート(E6~→A2へ縦横替えで）'!FE7="対象外",""))</f>
        <v/>
      </c>
      <c r="DU11" s="154" t="str">
        <f>IF('⑤案件貼り付けシート(E6~→A2へ縦横替えで）'!$FE7="固定",IF('⑤案件貼り付けシート(E6~→A2へ縦横替えで）'!FF7="","",'⑤案件貼り付けシート(E6~→A2へ縦横替えで）'!FF7),"")</f>
        <v/>
      </c>
      <c r="DV11" s="154" t="str">
        <f>IF('⑤案件貼り付けシート(E6~→A2へ縦横替えで）'!$FE7="固定",IF('⑤案件貼り付けシート(E6~→A2へ縦横替えで）'!FG7="","",'⑤案件貼り付けシート(E6~→A2へ縦横替えで）'!FG7),"")</f>
        <v/>
      </c>
      <c r="DW11" s="154" t="str">
        <f>IF('⑤案件貼り付けシート(E6~→A2へ縦横替えで）'!$FE7="固定",IF('⑤案件貼り付けシート(E6~→A2へ縦横替えで）'!FH7="","",'⑤案件貼り付けシート(E6~→A2へ縦横替えで）'!FH7),"")</f>
        <v/>
      </c>
      <c r="DX11" s="154" t="str">
        <f>IF('⑤案件貼り付けシート(E6~→A2へ縦横替えで）'!$FE7="固定",IF('⑤案件貼り付けシート(E6~→A2へ縦横替えで）'!FI7="","",'⑤案件貼り付けシート(E6~→A2へ縦横替えで）'!FI7),"")</f>
        <v/>
      </c>
      <c r="DY11" s="154" t="str">
        <f>IF('⑤案件貼り付けシート(E6~→A2へ縦横替えで）'!$FE7="固定",IF('⑤案件貼り付けシート(E6~→A2へ縦横替えで）'!FJ7="","",'⑤案件貼り付けシート(E6~→A2へ縦横替えで）'!FJ7),"")</f>
        <v/>
      </c>
      <c r="DZ11" s="154" t="str">
        <f>IF('⑤案件貼り付けシート(E6~→A2へ縦横替えで）'!$FE7="固定",IF('⑤案件貼り付けシート(E6~→A2へ縦横替えで）'!FK7="","",'⑤案件貼り付けシート(E6~→A2へ縦横替えで）'!FK7),"")</f>
        <v/>
      </c>
      <c r="EA11" s="7" t="str">
        <f>IF('⑤案件貼り付けシート(E6~→A2へ縦横替えで）'!$FE7="固定",IF('⑤案件貼り付けシート(E6~→A2へ縦横替えで）'!FL7="","",'⑤案件貼り付けシート(E6~→A2へ縦横替えで）'!FL7),"")</f>
        <v/>
      </c>
      <c r="EB11" s="7" t="str">
        <f>IF('⑤案件貼り付けシート(E6~→A2へ縦横替えで）'!FM7="","",'⑤案件貼り付けシート(E6~→A2へ縦横替えで）'!FM7)</f>
        <v/>
      </c>
      <c r="EC11" s="7" t="str">
        <f>IF('⑤案件貼り付けシート(E6~→A2へ縦横替えで）'!FN7="","",'⑤案件貼り付けシート(E6~→A2へ縦横替えで）'!FN7)</f>
        <v/>
      </c>
      <c r="ED11" s="7" t="str">
        <f>IF('⑤案件貼り付けシート(E6~→A2へ縦横替えで）'!FO7="","",'⑤案件貼り付けシート(E6~→A2へ縦横替えで）'!FO7)</f>
        <v/>
      </c>
      <c r="EE11" s="154" t="str">
        <f>IF('⑤案件貼り付けシート(E6~→A2へ縦横替えで）'!FQ7="","",'⑤案件貼り付けシート(E6~→A2へ縦横替えで）'!FQ7)</f>
        <v/>
      </c>
      <c r="EF11" s="154" t="str">
        <f>IF('⑤案件貼り付けシート(E6~→A2へ縦横替えで）'!FR7="","",'⑤案件貼り付けシート(E6~→A2へ縦横替えで）'!FR7)</f>
        <v/>
      </c>
      <c r="EG11" s="7" t="str" cm="1">
        <f t="array" ref="EG11">IF('⑤案件貼り付けシート(E6~→A2へ縦横替えで）'!FS7="","",_xlfn.IFS('⑤案件貼り付けシート(E6~→A2へ縦横替えで）'!FS7="固定",1,'⑤案件貼り付けシート(E6~→A2へ縦横替えで）'!FS7="流動",2,'⑤案件貼り付けシート(E6~→A2へ縦横替えで）'!FS7="対象外",""))</f>
        <v/>
      </c>
      <c r="EH11" s="154" t="str">
        <f>IF('⑤案件貼り付けシート(E6~→A2へ縦横替えで）'!$FS7="固定",IF('⑤案件貼り付けシート(E6~→A2へ縦横替えで）'!FT7="","",'⑤案件貼り付けシート(E6~→A2へ縦横替えで）'!FT7),"")</f>
        <v/>
      </c>
      <c r="EI11" s="154" t="str">
        <f>IF('⑤案件貼り付けシート(E6~→A2へ縦横替えで）'!$FS7="固定",IF('⑤案件貼り付けシート(E6~→A2へ縦横替えで）'!FU7="","",'⑤案件貼り付けシート(E6~→A2へ縦横替えで）'!FU7),"")</f>
        <v/>
      </c>
      <c r="EJ11" s="154" t="str">
        <f>IF('⑤案件貼り付けシート(E6~→A2へ縦横替えで）'!$FS7="固定",IF('⑤案件貼り付けシート(E6~→A2へ縦横替えで）'!FV7="","",'⑤案件貼り付けシート(E6~→A2へ縦横替えで）'!FV7),"")</f>
        <v/>
      </c>
      <c r="EK11" s="154" t="str">
        <f>IF('⑤案件貼り付けシート(E6~→A2へ縦横替えで）'!$FS7="固定",IF('⑤案件貼り付けシート(E6~→A2へ縦横替えで）'!FW7="","",'⑤案件貼り付けシート(E6~→A2へ縦横替えで）'!FW7),"")</f>
        <v/>
      </c>
      <c r="EL11" s="154" t="str">
        <f>IF('⑤案件貼り付けシート(E6~→A2へ縦横替えで）'!$FS7="固定",IF('⑤案件貼り付けシート(E6~→A2へ縦横替えで）'!FX7="","",'⑤案件貼り付けシート(E6~→A2へ縦横替えで）'!FX7),"")</f>
        <v/>
      </c>
      <c r="EM11" s="154" t="str">
        <f>IF('⑤案件貼り付けシート(E6~→A2へ縦横替えで）'!$FS7="固定",IF('⑤案件貼り付けシート(E6~→A2へ縦横替えで）'!FY7="","",'⑤案件貼り付けシート(E6~→A2へ縦横替えで）'!FY7),"")</f>
        <v/>
      </c>
      <c r="EN11" s="7" t="str">
        <f>IF('⑤案件貼り付けシート(E6~→A2へ縦横替えで）'!$FS7="固定",IF('⑤案件貼り付けシート(E6~→A2へ縦横替えで）'!FZ7="","",'⑤案件貼り付けシート(E6~→A2へ縦横替えで）'!FZ7),"")</f>
        <v/>
      </c>
      <c r="EO11" s="7" t="str">
        <f>IF('⑤案件貼り付けシート(E6~→A2へ縦横替えで）'!GA7="","",'⑤案件貼り付けシート(E6~→A2へ縦横替えで）'!GA7)</f>
        <v/>
      </c>
      <c r="EP11" s="7" t="str">
        <f>IF('⑤案件貼り付けシート(E6~→A2へ縦横替えで）'!GB7="","",'⑤案件貼り付けシート(E6~→A2へ縦横替えで）'!GB7)</f>
        <v/>
      </c>
      <c r="EQ11" s="7" t="str">
        <f>IF('⑤案件貼り付けシート(E6~→A2へ縦横替えで）'!GC7="","",'⑤案件貼り付けシート(E6~→A2へ縦横替えで）'!GC7)</f>
        <v/>
      </c>
      <c r="ER11" s="154" t="str">
        <f>IF('⑤案件貼り付けシート(E6~→A2へ縦横替えで）'!GE7="","",'⑤案件貼り付けシート(E6~→A2へ縦横替えで）'!GE7)</f>
        <v/>
      </c>
      <c r="ES11" s="154" t="str">
        <f>IF('⑤案件貼り付けシート(E6~→A2へ縦横替えで）'!GF7="","",'⑤案件貼り付けシート(E6~→A2へ縦横替えで）'!GF7)</f>
        <v/>
      </c>
      <c r="ET11" s="7" t="str" cm="1">
        <f t="array" ref="ET11">IF('⑤案件貼り付けシート(E6~→A2へ縦横替えで）'!GG7="","",_xlfn.IFS('⑤案件貼り付けシート(E6~→A2へ縦横替えで）'!GG7="固定",1,'⑤案件貼り付けシート(E6~→A2へ縦横替えで）'!GG7="流動",2,'⑤案件貼り付けシート(E6~→A2へ縦横替えで）'!GG7="対象外",""))</f>
        <v/>
      </c>
      <c r="EU11" s="154" t="str">
        <f>IF('⑤案件貼り付けシート(E6~→A2へ縦横替えで）'!$GG7="固定",IF('⑤案件貼り付けシート(E6~→A2へ縦横替えで）'!GH7="","",'⑤案件貼り付けシート(E6~→A2へ縦横替えで）'!GH7),"")</f>
        <v/>
      </c>
      <c r="EV11" s="154" t="str">
        <f>IF('⑤案件貼り付けシート(E6~→A2へ縦横替えで）'!$GG7="固定",IF('⑤案件貼り付けシート(E6~→A2へ縦横替えで）'!GI7="","",'⑤案件貼り付けシート(E6~→A2へ縦横替えで）'!GI7),"")</f>
        <v/>
      </c>
      <c r="EW11" s="154" t="str">
        <f>IF('⑤案件貼り付けシート(E6~→A2へ縦横替えで）'!$GG7="固定",IF('⑤案件貼り付けシート(E6~→A2へ縦横替えで）'!GJ7="","",'⑤案件貼り付けシート(E6~→A2へ縦横替えで）'!GJ7),"")</f>
        <v/>
      </c>
      <c r="EX11" s="154" t="str">
        <f>IF('⑤案件貼り付けシート(E6~→A2へ縦横替えで）'!$GG7="固定",IF('⑤案件貼り付けシート(E6~→A2へ縦横替えで）'!GK7="","",'⑤案件貼り付けシート(E6~→A2へ縦横替えで）'!GK7),"")</f>
        <v/>
      </c>
      <c r="EY11" s="154" t="str">
        <f>IF('⑤案件貼り付けシート(E6~→A2へ縦横替えで）'!$GG7="固定",IF('⑤案件貼り付けシート(E6~→A2へ縦横替えで）'!GL7="","",'⑤案件貼り付けシート(E6~→A2へ縦横替えで）'!GL7),"")</f>
        <v/>
      </c>
      <c r="EZ11" s="154" t="str">
        <f>IF('⑤案件貼り付けシート(E6~→A2へ縦横替えで）'!$GG7="固定",IF('⑤案件貼り付けシート(E6~→A2へ縦横替えで）'!GM7="","",'⑤案件貼り付けシート(E6~→A2へ縦横替えで）'!GM7),"")</f>
        <v/>
      </c>
      <c r="FA11" s="7" t="str">
        <f>IF('⑤案件貼り付けシート(E6~→A2へ縦横替えで）'!$GG7="固定",IF('⑤案件貼り付けシート(E6~→A2へ縦横替えで）'!GN7="","",'⑤案件貼り付けシート(E6~→A2へ縦横替えで）'!GN7),"")</f>
        <v/>
      </c>
      <c r="FB11" s="7" t="str">
        <f>IF('⑤案件貼り付けシート(E6~→A2へ縦横替えで）'!GO7="","",'⑤案件貼り付けシート(E6~→A2へ縦横替えで）'!GO7)</f>
        <v/>
      </c>
      <c r="FC11" s="7" t="str">
        <f>IF('⑤案件貼り付けシート(E6~→A2へ縦横替えで）'!GP7="","",'⑤案件貼り付けシート(E6~→A2へ縦横替えで）'!GP7)</f>
        <v/>
      </c>
      <c r="FD11" s="7" t="str">
        <f>IF('⑤案件貼り付けシート(E6~→A2へ縦横替えで）'!GQ7="","",'⑤案件貼り付けシート(E6~→A2へ縦横替えで）'!GQ7)</f>
        <v/>
      </c>
      <c r="FE11" s="154" t="str">
        <f>IF('⑤案件貼り付けシート(E6~→A2へ縦横替えで）'!GS7="","",'⑤案件貼り付けシート(E6~→A2へ縦横替えで）'!GS7)</f>
        <v/>
      </c>
      <c r="FF11" s="154" t="str">
        <f>IF('⑤案件貼り付けシート(E6~→A2へ縦横替えで）'!GT7="","",'⑤案件貼り付けシート(E6~→A2へ縦横替えで）'!GT7)</f>
        <v/>
      </c>
      <c r="FG11" s="7" t="str" cm="1">
        <f t="array" ref="FG11">IF('⑤案件貼り付けシート(E6~→A2へ縦横替えで）'!GU7="","",_xlfn.IFS('⑤案件貼り付けシート(E6~→A2へ縦横替えで）'!GU7="固定",1,'⑤案件貼り付けシート(E6~→A2へ縦横替えで）'!GU7="流動",2,'⑤案件貼り付けシート(E6~→A2へ縦横替えで）'!GU7="対象外",""))</f>
        <v/>
      </c>
      <c r="FH11" s="154" t="str">
        <f>IF('⑤案件貼り付けシート(E6~→A2へ縦横替えで）'!$GU7="固定",IF('⑤案件貼り付けシート(E6~→A2へ縦横替えで）'!GV7="","",'⑤案件貼り付けシート(E6~→A2へ縦横替えで）'!GV7),"")</f>
        <v/>
      </c>
      <c r="FI11" s="154" t="str">
        <f>IF('⑤案件貼り付けシート(E6~→A2へ縦横替えで）'!$GU7="固定",IF('⑤案件貼り付けシート(E6~→A2へ縦横替えで）'!GW7="","",'⑤案件貼り付けシート(E6~→A2へ縦横替えで）'!GW7),"")</f>
        <v/>
      </c>
      <c r="FJ11" s="154" t="str">
        <f>IF('⑤案件貼り付けシート(E6~→A2へ縦横替えで）'!$GU7="固定",IF('⑤案件貼り付けシート(E6~→A2へ縦横替えで）'!GX7="","",'⑤案件貼り付けシート(E6~→A2へ縦横替えで）'!GX7),"")</f>
        <v/>
      </c>
      <c r="FK11" s="154" t="str">
        <f>IF('⑤案件貼り付けシート(E6~→A2へ縦横替えで）'!$GU7="固定",IF('⑤案件貼り付けシート(E6~→A2へ縦横替えで）'!GY7="","",'⑤案件貼り付けシート(E6~→A2へ縦横替えで）'!GY7),"")</f>
        <v/>
      </c>
      <c r="FL11" s="154" t="str">
        <f>IF('⑤案件貼り付けシート(E6~→A2へ縦横替えで）'!$GU7="固定",IF('⑤案件貼り付けシート(E6~→A2へ縦横替えで）'!GZ7="","",'⑤案件貼り付けシート(E6~→A2へ縦横替えで）'!GZ7),"")</f>
        <v/>
      </c>
      <c r="FM11" s="154" t="str">
        <f>IF('⑤案件貼り付けシート(E6~→A2へ縦横替えで）'!$GU7="固定",IF('⑤案件貼り付けシート(E6~→A2へ縦横替えで）'!HA7="","",'⑤案件貼り付けシート(E6~→A2へ縦横替えで）'!HA7),"")</f>
        <v/>
      </c>
      <c r="FN11" s="7" t="str">
        <f>IF('⑤案件貼り付けシート(E6~→A2へ縦横替えで）'!$GU7="固定",IF('⑤案件貼り付けシート(E6~→A2へ縦横替えで）'!HB7="","",'⑤案件貼り付けシート(E6~→A2へ縦横替えで）'!HB7),"")</f>
        <v/>
      </c>
      <c r="FO11" s="7" t="str">
        <f>IF('⑤案件貼り付けシート(E6~→A2へ縦横替えで）'!HC7="","",'⑤案件貼り付けシート(E6~→A2へ縦横替えで）'!HC7)</f>
        <v/>
      </c>
      <c r="FP11" s="7" t="str">
        <f>IF('⑤案件貼り付けシート(E6~→A2へ縦横替えで）'!HD7="","",'⑤案件貼り付けシート(E6~→A2へ縦横替えで）'!HD7)</f>
        <v/>
      </c>
      <c r="FQ11" s="7" t="str">
        <f>IF('⑤案件貼り付けシート(E6~→A2へ縦横替えで）'!HE7="","",'⑤案件貼り付けシート(E6~→A2へ縦横替えで）'!HE7)</f>
        <v/>
      </c>
      <c r="FR11" s="154" t="str">
        <f>IF('⑤案件貼り付けシート(E6~→A2へ縦横替えで）'!HG7="","",'⑤案件貼り付けシート(E6~→A2へ縦横替えで）'!HG7)</f>
        <v/>
      </c>
      <c r="FS11" s="154" t="str">
        <f>IF('⑤案件貼り付けシート(E6~→A2へ縦横替えで）'!HH7="","",'⑤案件貼り付けシート(E6~→A2へ縦横替えで）'!HH7)</f>
        <v/>
      </c>
      <c r="FT11" s="7" t="str" cm="1">
        <f t="array" ref="FT11">IF('⑤案件貼り付けシート(E6~→A2へ縦横替えで）'!HI7="","",_xlfn.IFS('⑤案件貼り付けシート(E6~→A2へ縦横替えで）'!HI7="固定",1,'⑤案件貼り付けシート(E6~→A2へ縦横替えで）'!HI7="流動",2,'⑤案件貼り付けシート(E6~→A2へ縦横替えで）'!HI7="対象外",""))</f>
        <v/>
      </c>
      <c r="FU11" s="154" t="str">
        <f>IF('⑤案件貼り付けシート(E6~→A2へ縦横替えで）'!$HI7="固定",IF('⑤案件貼り付けシート(E6~→A2へ縦横替えで）'!HJ7="","",'⑤案件貼り付けシート(E6~→A2へ縦横替えで）'!HJ7),"")</f>
        <v/>
      </c>
      <c r="FV11" s="154" t="str">
        <f>IF('⑤案件貼り付けシート(E6~→A2へ縦横替えで）'!$HI7="固定",IF('⑤案件貼り付けシート(E6~→A2へ縦横替えで）'!HK7="","",'⑤案件貼り付けシート(E6~→A2へ縦横替えで）'!HK7),"")</f>
        <v/>
      </c>
      <c r="FW11" s="154" t="str">
        <f>IF('⑤案件貼り付けシート(E6~→A2へ縦横替えで）'!$HI7="固定",IF('⑤案件貼り付けシート(E6~→A2へ縦横替えで）'!HL7="","",'⑤案件貼り付けシート(E6~→A2へ縦横替えで）'!HL7),"")</f>
        <v/>
      </c>
      <c r="FX11" s="154" t="str">
        <f>IF('⑤案件貼り付けシート(E6~→A2へ縦横替えで）'!$HI7="固定",IF('⑤案件貼り付けシート(E6~→A2へ縦横替えで）'!HM7="","",'⑤案件貼り付けシート(E6~→A2へ縦横替えで）'!HM7),"")</f>
        <v/>
      </c>
      <c r="FY11" s="154" t="str">
        <f>IF('⑤案件貼り付けシート(E6~→A2へ縦横替えで）'!$HI7="固定",IF('⑤案件貼り付けシート(E6~→A2へ縦横替えで）'!HN7="","",'⑤案件貼り付けシート(E6~→A2へ縦横替えで）'!HN7),"")</f>
        <v/>
      </c>
      <c r="FZ11" s="154" t="str">
        <f>IF('⑤案件貼り付けシート(E6~→A2へ縦横替えで）'!$HI7="固定",IF('⑤案件貼り付けシート(E6~→A2へ縦横替えで）'!HO7="","",'⑤案件貼り付けシート(E6~→A2へ縦横替えで）'!HO7),"")</f>
        <v/>
      </c>
      <c r="GA11" s="7" t="str">
        <f>IF('⑤案件貼り付けシート(E6~→A2へ縦横替えで）'!$HI7="固定",IF('⑤案件貼り付けシート(E6~→A2へ縦横替えで）'!HP7="","",'⑤案件貼り付けシート(E6~→A2へ縦横替えで）'!HP7),"")</f>
        <v/>
      </c>
      <c r="GB11" s="7" t="str">
        <f>IF('⑤案件貼り付けシート(E6~→A2へ縦横替えで）'!HQ7="","",'⑤案件貼り付けシート(E6~→A2へ縦横替えで）'!HQ7)</f>
        <v/>
      </c>
      <c r="GC11" s="7" t="str">
        <f>IF('⑤案件貼り付けシート(E6~→A2へ縦横替えで）'!HR7="","",'⑤案件貼り付けシート(E6~→A2へ縦横替えで）'!HR7)</f>
        <v/>
      </c>
      <c r="GD11" s="7" t="str">
        <f>IF('⑤案件貼り付けシート(E6~→A2へ縦横替えで）'!HS7="","",'⑤案件貼り付けシート(E6~→A2へ縦横替えで）'!HS7)</f>
        <v/>
      </c>
      <c r="GE11" s="7" t="str" cm="1">
        <f t="array" ref="GE11">_xlfn.IFS('⑤案件貼り付けシート(E6~→A2へ縦横替えで）'!A7="","",'⑤案件貼り付けシート(E6~→A2へ縦横替えで）'!HW7="該当しない",0,'⑤案件貼り付けシート(E6~→A2へ縦横替えで）'!HW7="有期プロジェクト",1,'⑤案件貼り付けシート(E6~→A2へ縦横替えで）'!HW7="日数限定業務",2,'⑤案件貼り付けシート(E6~→A2へ縦横替えで）'!HW7="産休育休代替",3,'⑤案件貼り付けシート(E6~→A2へ縦横替えで）'!HW7="介護休業代替",4)</f>
        <v/>
      </c>
      <c r="GF11" s="7" t="str">
        <f>IF('⑤案件貼り付けシート(E6~→A2へ縦横替えで）'!HW7="産休育休代替",IF('⑤案件貼り付けシート(E6~→A2へ縦横替えで）'!HX7="","",'⑤案件貼り付けシート(E6~→A2へ縦横替えで）'!HX7),"")</f>
        <v/>
      </c>
      <c r="GG11" s="7" t="str">
        <f>IF('⑤案件貼り付けシート(E6~→A2へ縦横替えで）'!HY7="","",'⑤案件貼り付けシート(E6~→A2へ縦横替えで）'!HY7)</f>
        <v/>
      </c>
      <c r="GH11" s="7" t="str" cm="1">
        <f t="array" ref="GH11">_xlfn.IFS('⑤案件貼り付けシート(E6~→A2へ縦横替えで）'!IB7="","",'⑤案件貼り付けシート(E6~→A2へ縦横替えで）'!IB7="限定しない",0,'⑤案件貼り付けシート(E6~→A2へ縦横替えで）'!IB7="60歳以上",1,'⑤案件貼り付けシート(E6~→A2へ縦横替えで）'!IB7="無期雇用派遣労働者",2,'⑤案件貼り付けシート(E6~→A2へ縦横替えで）'!IB7="60歳以上または無期雇用",3,TRUE,"")</f>
        <v/>
      </c>
      <c r="GI11" s="7" t="str" cm="1">
        <f t="array" ref="GI11">_xlfn.IFS('⑤案件貼り付けシート(E6~→A2へ縦横替えで）'!IC7="","",'⑤案件貼り付けシート(E6~→A2へ縦横替えで）'!IC7="限定する",1,'⑤案件貼り付けシート(E6~→A2へ縦横替えで）'!IC7="限定しない",2,TRUE,"")</f>
        <v/>
      </c>
      <c r="GJ11" s="7"/>
      <c r="GK11" s="7" t="str">
        <f>IF('⑤案件貼り付けシート(E6~→A2へ縦横替えで）'!IF7="","",'⑤案件貼り付けシート(E6~→A2へ縦横替えで）'!IF7)</f>
        <v/>
      </c>
      <c r="GL11" s="7" t="str">
        <f>IF('⑤案件貼り付けシート(E6~→A2へ縦横替えで）'!IG7="","",'⑤案件貼り付けシート(E6~→A2へ縦横替えで）'!IG7)</f>
        <v/>
      </c>
      <c r="GM11" s="48" t="str">
        <f>IF('⑤案件貼り付けシート(E6~→A2へ縦横替えで）'!IJ7="","",IF('⑤案件貼り付けシート(E6~→A2へ縦横替えで）'!IJ7="ALL",②コード一覧!$CU$2,'⑤案件貼り付けシート(E6~→A2へ縦横替えで）'!IJ7&amp;"をコードヘ"))</f>
        <v/>
      </c>
      <c r="GN11" s="7" t="str">
        <f>IF('⑤案件貼り付けシート(E6~→A2へ縦横替えで）'!IK7="","",IF('⑤案件貼り付けシート(E6~→A2へ縦横替えで）'!IK7="非公開",0,1))</f>
        <v/>
      </c>
      <c r="GO11" s="7">
        <f t="shared" si="0"/>
        <v>0</v>
      </c>
      <c r="GP11" s="7">
        <f>IF('⑤案件貼り付けシート(E6~→A2へ縦横替えで）'!IP7="",IF('⑤案件貼り付けシート(E6~→A2へ縦横替えで）'!IW7="",0,2),2)</f>
        <v>0</v>
      </c>
      <c r="GQ11" s="264" t="str">
        <f>IF(GP11=1,INDEX(②コード一覧!DC7:DL25,MATCH('⑤案件貼り付けシート(E6~→A2へ縦横替えで）'!IW7,②コード一覧!DD7:DD25,0),1),"")</f>
        <v/>
      </c>
      <c r="GR11" s="48" t="str">
        <f>IF(OR('⑤案件貼り付けシート(E6~→A2へ縦横替えで）'!JP7="",'⑤案件貼り付けシート(E6~→A2へ縦横替えで）'!JP7=0),"",_xlfn.XLOOKUP('⑤案件貼り付けシート(E6~→A2へ縦横替えで）'!JP7,②コード一覧!$BR$2:$BR$802,②コード一覧!$BT$2:$BT$802))</f>
        <v/>
      </c>
      <c r="GS11" s="48" t="str">
        <f>IF(OR('⑤案件貼り付けシート(E6~→A2へ縦横替えで）'!JQ7="",'⑤案件貼り付けシート(E6~→A2へ縦横替えで）'!JQ7=0),"",_xlfn.XLOOKUP('⑤案件貼り付けシート(E6~→A2へ縦横替えで）'!JQ7,②コード一覧!$BR$2:$BR$802,②コード一覧!$BT$2:$BT$802))</f>
        <v/>
      </c>
      <c r="GT11" s="48" t="str">
        <f>IF(OR('⑤案件貼り付けシート(E6~→A2へ縦横替えで）'!JR7="",'⑤案件貼り付けシート(E6~→A2へ縦横替えで）'!JR7=0),"",_xlfn.XLOOKUP('⑤案件貼り付けシート(E6~→A2へ縦横替えで）'!JR7,②コード一覧!$BR$2:$BR$802,②コード一覧!$BT$2:$BT$802))</f>
        <v/>
      </c>
      <c r="GU11" s="48" t="str">
        <f>IF(OR('⑤案件貼り付けシート(E6~→A2へ縦横替えで）'!JS7="",'⑤案件貼り付けシート(E6~→A2へ縦横替えで）'!JS7=0),"",_xlfn.XLOOKUP('⑤案件貼り付けシート(E6~→A2へ縦横替えで）'!JS7,②コード一覧!$BR$2:$BR$802,②コード一覧!$BT$2:$BT$802))</f>
        <v/>
      </c>
      <c r="GV11" s="48" t="str">
        <f>IF(OR('⑤案件貼り付けシート(E6~→A2へ縦横替えで）'!JT7="",'⑤案件貼り付けシート(E6~→A2へ縦横替えで）'!JT7=0),"",_xlfn.XLOOKUP('⑤案件貼り付けシート(E6~→A2へ縦横替えで）'!JT7,②コード一覧!$BR$2:$BR$802,②コード一覧!$BT$2:$BT$802))</f>
        <v/>
      </c>
    </row>
    <row r="12" spans="1:204">
      <c r="A12" s="7"/>
      <c r="B12" s="7">
        <f>'⑤案件貼り付けシート(E6~→A2へ縦横替えで）'!A8</f>
        <v>0</v>
      </c>
      <c r="C12" s="7" t="str">
        <f>IF('⑤案件貼り付けシート(E6~→A2へ縦横替えで）'!C8="","",(IF('⑤案件貼り付けシート(E6~→A2へ縦横替えで）'!C8="一般派遣",1,2)))</f>
        <v/>
      </c>
      <c r="D12" s="48" t="e">
        <f>INDEX(②コード一覧!$A$2:$B$40,MATCH('⑤案件貼り付けシート(E6~→A2へ縦横替えで）'!G8,②コード一覧!$A$2:$A$40,0),2)</f>
        <v>#N/A</v>
      </c>
      <c r="E12" s="7" t="e" cm="1">
        <f t="array" ref="E12">INDEX(③組織表示変え!$A$6:$E$805,MATCH('⑥案件CSV (6行目～に反映→フォーマット２行目にコピペ'!D12&amp;'⑤案件貼り付けシート(E6~→A2へ縦横替えで）'!H8,③組織表示変え!$B$6:$B$802&amp;③組織表示変え!$E$6:$E$802,0),1)</f>
        <v>#N/A</v>
      </c>
      <c r="F12" s="48" t="e">
        <f>INDEX(②コード一覧!$A$2:$B$40,MATCH('⑤案件貼り付けシート(E6~→A2へ縦横替えで）'!N8,②コード一覧!$A$2:$A$40,0),2)</f>
        <v>#N/A</v>
      </c>
      <c r="G12" s="7"/>
      <c r="H12" s="7"/>
      <c r="I12" s="7"/>
      <c r="J12" s="7"/>
      <c r="K12" s="7"/>
      <c r="L12" s="7" t="e" cm="1">
        <f t="array" ref="L12">INDEX(③組織表示変え!$A$6:$E$805,MATCH('⑥案件CSV (6行目～に反映→フォーマット２行目にコピペ'!F12&amp;'⑤案件貼り付けシート(E6~→A2へ縦横替えで）'!O8,③組織表示変え!$B$6:$B$802&amp;③組織表示変え!$E$6:$E$802,0),1)</f>
        <v>#N/A</v>
      </c>
      <c r="M12" s="7" t="str">
        <f>IF('⑤案件貼り付けシート(E6~→A2へ縦横替えで）'!P8="","",'⑤案件貼り付けシート(E6~→A2へ縦横替えで）'!P8)</f>
        <v/>
      </c>
      <c r="N12" s="7" t="str">
        <f>IF('⑤案件貼り付けシート(E6~→A2へ縦横替えで）'!Q8="","",'⑤案件貼り付けシート(E6~→A2へ縦横替えで）'!Q8)</f>
        <v/>
      </c>
      <c r="O12" s="7" t="str">
        <f>IF('⑤案件貼り付けシート(E6~→A2へ縦横替えで）'!R8="","",'⑤案件貼り付けシート(E6~→A2へ縦横替えで）'!R8)</f>
        <v/>
      </c>
      <c r="P12" s="7" t="str" cm="1">
        <f t="array" ref="P12">IF('⑤案件貼り付けシート(E6~→A2へ縦横替えで）'!U8="","",_xlfn.IFS('⑤案件貼り付けシート(E6~→A2へ縦横替えで）'!U8="なし",0,'⑤案件貼り付けシート(E6~→A2へ縦横替えで）'!U8="敷地内禁煙",1,'⑤案件貼り付けシート(E6~→A2へ縦横替えで）'!U8="敷地内禁煙（特定屋外喫煙場所あり、屋外に喫煙場所あり）",2,'⑤案件貼り付けシート(E6~→A2へ縦横替えで）'!U8="屋内禁煙",3,'⑤案件貼り付けシート(E6~→A2へ縦横替えで）'!U8="屋内原則禁煙（喫煙専用室設置、加熱式たばこ専用喫煙室設置）",4,'⑤案件貼り付けシート(E6~→A2へ縦横替えで）'!U8="その他",9))</f>
        <v/>
      </c>
      <c r="Q12" s="7" t="str">
        <f>IF(C12="","",IF('⑤案件貼り付けシート(E6~→A2へ縦横替えで）'!AD8="派遣先責任者",0,1))</f>
        <v/>
      </c>
      <c r="R12" s="7" t="e" cm="1">
        <f t="array" ref="R12">INDEX(②コード一覧!$AI$2:$AN$801,MATCH('⑥案件CSV (6行目～に反映→フォーマット２行目にコピペ'!$F12&amp;'⑤案件貼り付けシート(E6~→A2へ縦横替えで）'!Z8,②コード一覧!$AN$2:$AN$801&amp;②コード一覧!$AI$2:$AI$801,0),5)</f>
        <v>#N/A</v>
      </c>
      <c r="S12" s="7" t="str" cm="1">
        <f t="array" ref="S12">IF('⑤案件貼り付けシート(E6~→A2へ縦横替えで）'!AA8="","",INDEX(②コード一覧!$AI$2:$AN$801,MATCH('⑥案件CSV (6行目～に反映→フォーマット２行目にコピペ'!$F12&amp;'⑤案件貼り付けシート(E6~→A2へ縦横替えで）'!AA8,②コード一覧!$AN$2:$AN$801&amp;②コード一覧!$AI$2:$AI$801,0),5))</f>
        <v/>
      </c>
      <c r="T12" s="7" t="str" cm="1">
        <f t="array" ref="T12">IF('⑤案件貼り付けシート(E6~→A2へ縦横替えで）'!AB8="","",INDEX(②コード一覧!$AI$2:$AN$801,MATCH('⑥案件CSV (6行目～に反映→フォーマット２行目にコピペ'!$F12&amp;'⑤案件貼り付けシート(E6~→A2へ縦横替えで）'!AB8,②コード一覧!$AN$2:$AN$801&amp;②コード一覧!$AI$2:$AI$801,0),5))</f>
        <v/>
      </c>
      <c r="U12" s="7" t="str" cm="1">
        <f t="array" ref="U12">IF('⑤案件貼り付けシート(E6~→A2へ縦横替えで）'!AC8="","",INDEX(②コード一覧!$AI$2:$AN$801,MATCH('⑥案件CSV (6行目～に反映→フォーマット２行目にコピペ'!$F12&amp;'⑤案件貼り付けシート(E6~→A2へ縦横替えで）'!AC8,②コード一覧!$AN$2:$AN$801&amp;②コード一覧!$AI$2:$AI$801,0),5))</f>
        <v/>
      </c>
      <c r="V12" s="7" t="e" cm="1">
        <f t="array" ref="V12">INDEX(②コード一覧!$AK$2:$AN$801,MATCH('⑥案件CSV (6行目～に反映→フォーマット２行目にコピペ'!$F12&amp;'⑤案件貼り付けシート(E6~→A2へ縦横替えで）'!AG8,②コード一覧!$AN$2:$AN$801&amp;②コード一覧!$AK$2:$AK$801,0),3)</f>
        <v>#N/A</v>
      </c>
      <c r="W12" s="7" t="str" cm="1">
        <f t="array" ref="W12">IF('⑤案件貼り付けシート(E6~→A2へ縦横替えで）'!AH8="","",INDEX(②コード一覧!$AK$2:$AN$801,MATCH('⑥案件CSV (6行目～に反映→フォーマット２行目にコピペ'!$F12&amp;'⑤案件貼り付けシート(E6~→A2へ縦横替えで）'!AH8,②コード一覧!$AN$2:$AN$801&amp;②コード一覧!$AK$2:$AK$801,0),3))</f>
        <v/>
      </c>
      <c r="X12" s="7" t="str" cm="1">
        <f t="array" ref="X12">IF('⑤案件貼り付けシート(E6~→A2へ縦横替えで）'!AI8="","",INDEX(②コード一覧!$AK$2:$AN$801,MATCH('⑥案件CSV (6行目～に反映→フォーマット２行目にコピペ'!$F12&amp;'⑤案件貼り付けシート(E6~→A2へ縦横替えで）'!AI8,②コード一覧!$AN$2:$AN$801&amp;②コード一覧!$AK$2:$AK$801,0),3))</f>
        <v/>
      </c>
      <c r="Y12" s="7" t="str" cm="1">
        <f t="array" ref="Y12">IF('⑤案件貼り付けシート(E6~→A2へ縦横替えで）'!AJ8="","",INDEX(②コード一覧!$AK$2:$AN$801,MATCH('⑥案件CSV (6行目～に反映→フォーマット２行目にコピペ'!$F12&amp;'⑤案件貼り付けシート(E6~→A2へ縦横替えで）'!AJ8,②コード一覧!$AN$2:$AN$801&amp;②コード一覧!$AK$2:$AK$801,0),3))</f>
        <v/>
      </c>
      <c r="Z12" s="7" t="e" cm="1">
        <f t="array" ref="Z12">INDEX(②コード一覧!$AJ$2:$AN$801,MATCH('⑥案件CSV (6行目～に反映→フォーマット２行目にコピペ'!$F12&amp;'⑤案件貼り付けシート(E6~→A2へ縦横替えで）'!AM8,②コード一覧!$AN$2:$AN$801&amp;②コード一覧!$AJ$2:$AJ$801,0),4)</f>
        <v>#N/A</v>
      </c>
      <c r="AA12" s="7" t="str" cm="1">
        <f t="array" ref="AA12">IF('⑤案件貼り付けシート(E6~→A2へ縦横替えで）'!AN8="","",INDEX(②コード一覧!$AJ$2:$AN$801,MATCH('⑥案件CSV (6行目～に反映→フォーマット２行目にコピペ'!$F12&amp;'⑤案件貼り付けシート(E6~→A2へ縦横替えで）'!AN8,②コード一覧!$AN$2:$AN$801&amp;②コード一覧!$AJ$2:$AJ$801,0),4))</f>
        <v/>
      </c>
      <c r="AB12" s="7" t="str" cm="1">
        <f t="array" ref="AB12">IF('⑤案件貼り付けシート(E6~→A2へ縦横替えで）'!AO8="","",INDEX(②コード一覧!$AJ$2:$AN$801,MATCH('⑥案件CSV (6行目～に反映→フォーマット２行目にコピペ'!$F12&amp;'⑤案件貼り付けシート(E6~→A2へ縦横替えで）'!AO8,②コード一覧!$AN$2:$AN$801&amp;②コード一覧!$AJ$2:$AJ$801,0),4))</f>
        <v/>
      </c>
      <c r="AC12" s="7" t="str" cm="1">
        <f t="array" ref="AC12">IF('⑤案件貼り付けシート(E6~→A2へ縦横替えで）'!AP8="","",INDEX(②コード一覧!$AJ$2:$AN$801,MATCH('⑥案件CSV (6行目～に反映→フォーマット２行目にコピペ'!$F12&amp;'⑤案件貼り付けシート(E6~→A2へ縦横替えで）'!AP8,②コード一覧!$AN$2:$AN$801&amp;②コード一覧!$AJ$2:$AJ$801,0),4))</f>
        <v/>
      </c>
      <c r="AD12" s="7" t="str">
        <f>IF('⑤案件貼り付けシート(E6~→A2へ縦横替えで）'!AR8="","",'⑤案件貼り付けシート(E6~→A2へ縦横替えで）'!AR8)</f>
        <v/>
      </c>
      <c r="AE12" s="7">
        <f>'⑤案件貼り付けシート(E6~→A2へ縦横替えで）'!AV8</f>
        <v>0</v>
      </c>
      <c r="AF12" s="7">
        <f>'⑤案件貼り付けシート(E6~→A2へ縦横替えで）'!AW8</f>
        <v>0</v>
      </c>
      <c r="AG12" s="7" t="str">
        <f>IF('⑤案件貼り付けシート(E6~→A2へ縦横替えで）'!AX8="","",'⑤案件貼り付けシート(E6~→A2へ縦横替えで）'!AX8)</f>
        <v/>
      </c>
      <c r="AH12" s="7" t="str">
        <f>IF('⑤案件貼り付けシート(E6~→A2へ縦横替えで）'!AY8="","",'⑤案件貼り付けシート(E6~→A2へ縦横替えで）'!AY8)</f>
        <v/>
      </c>
      <c r="AI12" s="13"/>
      <c r="AJ12" s="13"/>
      <c r="AK12" s="7" t="str" cm="1">
        <f t="array" ref="AK12">_xlfn.IFS('⑤案件貼り付けシート(E6~→A2へ縦横替えで）'!AZ8="該当しない",0,'⑤案件貼り付けシート(E6~→A2へ縦横替えで）'!AZ8="該当",1,TRUE,"")</f>
        <v/>
      </c>
      <c r="AL12" s="7" t="str">
        <f>IF('⑤案件貼り付けシート(E6~→A2へ縦横替えで）'!AZ8="該当しない","",IF('⑤案件貼り付けシート(E6~→A2へ縦横替えで）'!BA8="","",LEFT('⑤案件貼り付けシート(E6~→A2へ縦横替えで）'!BA8,FIND("号",'⑤案件貼り付けシート(E6~→A2へ縦横替えで）'!BA8)-1)))</f>
        <v/>
      </c>
      <c r="AM12" s="7" t="str">
        <f>IF('⑤案件貼り付けシート(E6~→A2へ縦横替えで）'!AZ8="該当しない","",IF('⑤案件貼り付けシート(E6~→A2へ縦横替えで）'!BB8="","",'⑤案件貼り付けシート(E6~→A2へ縦横替えで）'!BB8))</f>
        <v/>
      </c>
      <c r="AN12" s="7" t="str">
        <f>IF('⑤案件貼り付けシート(E6~→A2へ縦横替えで）'!BC8="","",'⑤案件貼り付けシート(E6~→A2へ縦横替えで）'!BC8)</f>
        <v/>
      </c>
      <c r="AO12" s="7">
        <f>'⑤案件貼り付けシート(E6~→A2へ縦横替えで）'!BG8</f>
        <v>0</v>
      </c>
      <c r="AP12" s="7" t="str" cm="1">
        <f t="array" ref="AP12">_xlfn.IFS('⑤案件貼り付けシート(E6~→A2へ縦横替えで）'!BH8="","",'⑤案件貼り付けシート(E6~→A2へ縦横替えで）'!BH8="時給",1,'⑤案件貼り付けシート(E6~→A2へ縦横替えで）'!BL8="日給",2,'⑤案件貼り付けシート(E6~→A2へ縦横替えで）'!BL8="月給",3)</f>
        <v/>
      </c>
      <c r="AQ12" s="7" t="str">
        <f>IF('⑤案件貼り付けシート(E6~→A2へ縦横替えで）'!BI8="","",'⑤案件貼り付けシート(E6~→A2へ縦横替えで）'!BI8)</f>
        <v/>
      </c>
      <c r="AR12" s="153" t="str">
        <f>IF('⑤案件貼り付けシート(E6~→A2へ縦横替えで）'!BJ8="","",'⑤案件貼り付けシート(E6~→A2へ縦横替えで）'!BJ8)</f>
        <v/>
      </c>
      <c r="AS12" s="7" t="str">
        <f>IF('⑤案件貼り付けシート(E6~→A2へ縦横替えで）'!BK8="","",'⑤案件貼り付けシート(E6~→A2へ縦横替えで）'!BK8)</f>
        <v/>
      </c>
      <c r="AT12" s="7" t="str" cm="1">
        <f t="array" ref="AT12">_xlfn.IFS('⑤案件貼り付けシート(E6~→A2へ縦横替えで）'!BL8="","",'⑤案件貼り付けシート(E6~→A2へ縦横替えで）'!BL8="長期",1,'⑤案件貼り付けシート(E6~→A2へ縦横替えで）'!BL8="短期",2)</f>
        <v/>
      </c>
      <c r="AU12" s="7" t="str">
        <f>IF('⑤案件貼り付けシート(E6~→A2へ縦横替えで）'!BM8="","",'⑤案件貼り付けシート(E6~→A2へ縦横替えで）'!BM8)</f>
        <v/>
      </c>
      <c r="AV12" s="7" t="str">
        <f>IF('⑤案件貼り付けシート(E6~→A2へ縦横替えで）'!BN8="","",'⑤案件貼り付けシート(E6~→A2へ縦横替えで）'!BN8)</f>
        <v/>
      </c>
      <c r="AW12" s="7" t="str" cm="1">
        <f t="array" ref="AW12">_xlfn.IFS('⑤案件貼り付けシート(E6~→A2へ縦横替えで）'!BQ8="就業先カレンダーに準ずる",1,'⑤案件貼り付けシート(E6~→A2へ縦横替えで）'!BQ8="指定して設定",2,TRUE,"")</f>
        <v/>
      </c>
      <c r="AX12" s="7" t="str" cm="1">
        <f t="array" ref="AX12">IF(AW12=2,_xlfn.IFS('⑤案件貼り付けシート(E6~→A2へ縦横替えで）'!BR8="毎週",1,'⑤案件貼り付けシート(E6~→A2へ縦横替えで）'!BR8="その他",2),"")</f>
        <v/>
      </c>
      <c r="AY12" s="7" t="str">
        <f>IF(AX12=1,'⑤案件貼り付けシート(E6~→A2へ縦横替えで）'!BS8,"")</f>
        <v/>
      </c>
      <c r="AZ12" s="7" t="str">
        <f>IF(AX12=2,'⑤案件貼り付けシート(E6~→A2へ縦横替えで）'!BT8,"")</f>
        <v/>
      </c>
      <c r="BA12" s="7" t="str" cm="1">
        <f t="array" ref="BA12">IF(AW12=2,_xlfn.IFS('⑤案件貼り付けシート(E6~→A2へ縦横替えで）'!BV8="毎週",1,'⑤案件貼り付けシート(E6~→A2へ縦横替えで）'!BV8="その他",2),"")</f>
        <v/>
      </c>
      <c r="BB12" s="7" t="str">
        <f>IF(BA12=1,'⑤案件貼り付けシート(E6~→A2へ縦横替えで）'!BW8,"")</f>
        <v/>
      </c>
      <c r="BC12" s="7" t="str">
        <f>IF(BA12=2,'⑤案件貼り付けシート(E6~→A2へ縦横替えで）'!BX8,"")</f>
        <v/>
      </c>
      <c r="BD12" s="7" t="str">
        <f>IF('⑤案件貼り付けシート(E6~→A2へ縦横替えで）'!BZ8="","",IF('⑤案件貼り付けシート(E6~→A2へ縦横替えで）'!$BQ8="就業先カレンダーに準ずる",'⑤案件貼り付けシート(E6~→A2へ縦横替えで）'!BZ8,""))</f>
        <v/>
      </c>
      <c r="BE12" s="154" t="str">
        <f>IF('⑤案件貼り付けシート(E6~→A2へ縦横替えで）'!CG8="","",'⑤案件貼り付けシート(E6~→A2へ縦横替えで）'!CG8)</f>
        <v/>
      </c>
      <c r="BF12" s="154" t="str">
        <f>IF('⑤案件貼り付けシート(E6~→A2へ縦横替えで）'!CH8="","",'⑤案件貼り付けシート(E6~→A2へ縦横替えで）'!CH8)</f>
        <v/>
      </c>
      <c r="BG12" s="7" t="str" cm="1">
        <f t="array" ref="BG12">_xlfn.IFS('⑤案件貼り付けシート(E6~→A2へ縦横替えで）'!CI8="固定",1,'⑤案件貼り付けシート(E6~→A2へ縦横替えで）'!CI8="流動",2,'⑤案件貼り付けシート(E6~→A2へ縦横替えで）'!CI8="対象外","",'⑤案件貼り付けシート(E6~→A2へ縦横替えで）'!CI8="","")</f>
        <v/>
      </c>
      <c r="BH12" s="154" t="str">
        <f>IF('⑤案件貼り付けシート(E6~→A2へ縦横替えで）'!$CI8="固定",IF('⑤案件貼り付けシート(E6~→A2へ縦横替えで）'!CJ8="","",'⑤案件貼り付けシート(E6~→A2へ縦横替えで）'!CJ8),"")</f>
        <v/>
      </c>
      <c r="BI12" s="154" t="str">
        <f>IF('⑤案件貼り付けシート(E6~→A2へ縦横替えで）'!$CI8="固定",IF('⑤案件貼り付けシート(E6~→A2へ縦横替えで）'!CK8="","",'⑤案件貼り付けシート(E6~→A2へ縦横替えで）'!CK8),"")</f>
        <v/>
      </c>
      <c r="BJ12" s="154" t="str">
        <f>IF('⑤案件貼り付けシート(E6~→A2へ縦横替えで）'!$CI8="固定",IF('⑤案件貼り付けシート(E6~→A2へ縦横替えで）'!CL8="","",'⑤案件貼り付けシート(E6~→A2へ縦横替えで）'!CL8),"")</f>
        <v/>
      </c>
      <c r="BK12" s="154" t="str">
        <f>IF('⑤案件貼り付けシート(E6~→A2へ縦横替えで）'!$CI8="固定",IF('⑤案件貼り付けシート(E6~→A2へ縦横替えで）'!CM8="","",'⑤案件貼り付けシート(E6~→A2へ縦横替えで）'!CM8),"")</f>
        <v/>
      </c>
      <c r="BL12" s="154" t="str">
        <f>IF('⑤案件貼り付けシート(E6~→A2へ縦横替えで）'!$CI8="固定",IF('⑤案件貼り付けシート(E6~→A2へ縦横替えで）'!CN8="","",'⑤案件貼り付けシート(E6~→A2へ縦横替えで）'!CN8),"")</f>
        <v/>
      </c>
      <c r="BM12" s="154" t="str">
        <f>IF('⑤案件貼り付けシート(E6~→A2へ縦横替えで）'!$CI8="固定",IF('⑤案件貼り付けシート(E6~→A2へ縦横替えで）'!CO8="","",'⑤案件貼り付けシート(E6~→A2へ縦横替えで）'!CO8),"")</f>
        <v/>
      </c>
      <c r="BN12" s="7" t="str">
        <f>IF('⑤案件貼り付けシート(E6~→A2へ縦横替えで）'!$CI8="固定",IF('⑤案件貼り付けシート(E6~→A2へ縦横替えで）'!CP8="","",'⑤案件貼り付けシート(E6~→A2へ縦横替えで）'!CP8),"")</f>
        <v/>
      </c>
      <c r="BO12" s="7" t="str">
        <f>IF('⑤案件貼り付けシート(E6~→A2へ縦横替えで）'!CQ8="","",'⑤案件貼り付けシート(E6~→A2へ縦横替えで）'!CQ8)</f>
        <v/>
      </c>
      <c r="BP12" s="7" t="str">
        <f>IF('⑤案件貼り付けシート(E6~→A2へ縦横替えで）'!CR8="","",'⑤案件貼り付けシート(E6~→A2へ縦横替えで）'!CR8)</f>
        <v/>
      </c>
      <c r="BQ12" s="7" t="str">
        <f>IF('⑤案件貼り付けシート(E6~→A2へ縦横替えで）'!CS8="","",'⑤案件貼り付けシート(E6~→A2へ縦横替えで）'!CS8)</f>
        <v/>
      </c>
      <c r="BR12" s="154" t="str">
        <f>IF('⑤案件貼り付けシート(E6~→A2へ縦横替えで）'!CV8="","",'⑤案件貼り付けシート(E6~→A2へ縦横替えで）'!CV8)</f>
        <v/>
      </c>
      <c r="BS12" s="154" t="str">
        <f>IF('⑤案件貼り付けシート(E6~→A2へ縦横替えで）'!CW8="","",'⑤案件貼り付けシート(E6~→A2へ縦横替えで）'!CW8)</f>
        <v/>
      </c>
      <c r="BT12" s="7" t="str" cm="1">
        <f t="array" ref="BT12">IF('⑤案件貼り付けシート(E6~→A2へ縦横替えで）'!CX8="","",_xlfn.IFS('⑤案件貼り付けシート(E6~→A2へ縦横替えで）'!CX8="固定",1,'⑤案件貼り付けシート(E6~→A2へ縦横替えで）'!CX8="流動",2,'⑤案件貼り付けシート(E6~→A2へ縦横替えで）'!CX8="対象外",""))</f>
        <v/>
      </c>
      <c r="BU12" s="154" t="str">
        <f>IF('⑤案件貼り付けシート(E6~→A2へ縦横替えで）'!$CX8="固定",IF('⑤案件貼り付けシート(E6~→A2へ縦横替えで）'!CY8="","",'⑤案件貼り付けシート(E6~→A2へ縦横替えで）'!CY8),"")</f>
        <v/>
      </c>
      <c r="BV12" s="154" t="str">
        <f>IF('⑤案件貼り付けシート(E6~→A2へ縦横替えで）'!$CX8="固定",IF('⑤案件貼り付けシート(E6~→A2へ縦横替えで）'!CZ8="","",'⑤案件貼り付けシート(E6~→A2へ縦横替えで）'!CZ8),"")</f>
        <v/>
      </c>
      <c r="BW12" s="154" t="str">
        <f>IF('⑤案件貼り付けシート(E6~→A2へ縦横替えで）'!$CX8="固定",IF('⑤案件貼り付けシート(E6~→A2へ縦横替えで）'!DA8="","",'⑤案件貼り付けシート(E6~→A2へ縦横替えで）'!DA8),"")</f>
        <v/>
      </c>
      <c r="BX12" s="154" t="str">
        <f>IF('⑤案件貼り付けシート(E6~→A2へ縦横替えで）'!$CX8="固定",IF('⑤案件貼り付けシート(E6~→A2へ縦横替えで）'!DB8="","",'⑤案件貼り付けシート(E6~→A2へ縦横替えで）'!DB8),"")</f>
        <v/>
      </c>
      <c r="BY12" s="154" t="str">
        <f>IF('⑤案件貼り付けシート(E6~→A2へ縦横替えで）'!$CX8="固定",IF('⑤案件貼り付けシート(E6~→A2へ縦横替えで）'!DC8="","",'⑤案件貼り付けシート(E6~→A2へ縦横替えで）'!DC8),"")</f>
        <v/>
      </c>
      <c r="BZ12" s="154" t="str">
        <f>IF('⑤案件貼り付けシート(E6~→A2へ縦横替えで）'!$CX8="固定",IF('⑤案件貼り付けシート(E6~→A2へ縦横替えで）'!DD8="","",'⑤案件貼り付けシート(E6~→A2へ縦横替えで）'!DD8),"")</f>
        <v/>
      </c>
      <c r="CA12" s="7" t="str">
        <f>IF('⑤案件貼り付けシート(E6~→A2へ縦横替えで）'!$CX8="固定",IF('⑤案件貼り付けシート(E6~→A2へ縦横替えで）'!DE8="","",'⑤案件貼り付けシート(E6~→A2へ縦横替えで）'!DE8),"")</f>
        <v/>
      </c>
      <c r="CB12" s="7" t="str">
        <f>IF('⑤案件貼り付けシート(E6~→A2へ縦横替えで）'!DF8="","",'⑤案件貼り付けシート(E6~→A2へ縦横替えで）'!DF8)</f>
        <v/>
      </c>
      <c r="CC12" s="7" t="str">
        <f>IF('⑤案件貼り付けシート(E6~→A2へ縦横替えで）'!DG8="","",'⑤案件貼り付けシート(E6~→A2へ縦横替えで）'!DG8)</f>
        <v/>
      </c>
      <c r="CD12" s="7" t="str">
        <f>IF('⑤案件貼り付けシート(E6~→A2へ縦横替えで）'!DH8="","",'⑤案件貼り付けシート(E6~→A2へ縦横替えで）'!DH8)</f>
        <v/>
      </c>
      <c r="CE12" s="154" t="str">
        <f>IF('⑤案件貼り付けシート(E6~→A2へ縦横替えで）'!DK8="","",'⑤案件貼り付けシート(E6~→A2へ縦横替えで）'!DK8)</f>
        <v/>
      </c>
      <c r="CF12" s="154" t="str">
        <f>IF('⑤案件貼り付けシート(E6~→A2へ縦横替えで）'!DL8="","",'⑤案件貼り付けシート(E6~→A2へ縦横替えで）'!DL8)</f>
        <v/>
      </c>
      <c r="CG12" s="7" t="str" cm="1">
        <f t="array" ref="CG12">IF('⑤案件貼り付けシート(E6~→A2へ縦横替えで）'!DM8="","",_xlfn.IFS('⑤案件貼り付けシート(E6~→A2へ縦横替えで）'!DM8="固定",1,'⑤案件貼り付けシート(E6~→A2へ縦横替えで）'!DM8="流動",2,'⑤案件貼り付けシート(E6~→A2へ縦横替えで）'!DM8="対象外",""))</f>
        <v/>
      </c>
      <c r="CH12" s="154" t="str">
        <f>IF('⑤案件貼り付けシート(E6~→A2へ縦横替えで）'!$DM8="固定",IF('⑤案件貼り付けシート(E6~→A2へ縦横替えで）'!DN8="","",'⑤案件貼り付けシート(E6~→A2へ縦横替えで）'!DN8),"")</f>
        <v/>
      </c>
      <c r="CI12" s="154" t="str">
        <f>IF('⑤案件貼り付けシート(E6~→A2へ縦横替えで）'!$DM8="固定",IF('⑤案件貼り付けシート(E6~→A2へ縦横替えで）'!DO8="","",'⑤案件貼り付けシート(E6~→A2へ縦横替えで）'!DO8),"")</f>
        <v/>
      </c>
      <c r="CJ12" s="154" t="str">
        <f>IF('⑤案件貼り付けシート(E6~→A2へ縦横替えで）'!$DM8="固定",IF('⑤案件貼り付けシート(E6~→A2へ縦横替えで）'!DP8="","",'⑤案件貼り付けシート(E6~→A2へ縦横替えで）'!DP8),"")</f>
        <v/>
      </c>
      <c r="CK12" s="154" t="str">
        <f>IF('⑤案件貼り付けシート(E6~→A2へ縦横替えで）'!$DM8="固定",IF('⑤案件貼り付けシート(E6~→A2へ縦横替えで）'!DQ8="","",'⑤案件貼り付けシート(E6~→A2へ縦横替えで）'!DQ8),"")</f>
        <v/>
      </c>
      <c r="CL12" s="154" t="str">
        <f>IF('⑤案件貼り付けシート(E6~→A2へ縦横替えで）'!$DM8="固定",IF('⑤案件貼り付けシート(E6~→A2へ縦横替えで）'!DR8="","",'⑤案件貼り付けシート(E6~→A2へ縦横替えで）'!DR8),"")</f>
        <v/>
      </c>
      <c r="CM12" s="154" t="str">
        <f>IF('⑤案件貼り付けシート(E6~→A2へ縦横替えで）'!$DM8="固定",IF('⑤案件貼り付けシート(E6~→A2へ縦横替えで）'!DS8="","",'⑤案件貼り付けシート(E6~→A2へ縦横替えで）'!DS8),"")</f>
        <v/>
      </c>
      <c r="CN12" s="7" t="str">
        <f>IF('⑤案件貼り付けシート(E6~→A2へ縦横替えで）'!$DM8="固定",IF('⑤案件貼り付けシート(E6~→A2へ縦横替えで）'!DT8="","",'⑤案件貼り付けシート(E6~→A2へ縦横替えで）'!DT8),"")</f>
        <v/>
      </c>
      <c r="CO12" s="7" t="str">
        <f>IF('⑤案件貼り付けシート(E6~→A2へ縦横替えで）'!DU8="","",'⑤案件貼り付けシート(E6~→A2へ縦横替えで）'!DU8)</f>
        <v/>
      </c>
      <c r="CP12" s="7" t="str">
        <f>IF('⑤案件貼り付けシート(E6~→A2へ縦横替えで）'!DV8="","",'⑤案件貼り付けシート(E6~→A2へ縦横替えで）'!DV8)</f>
        <v/>
      </c>
      <c r="CQ12" s="7" t="str">
        <f>IF('⑤案件貼り付けシート(E6~→A2へ縦横替えで）'!DW8="","",'⑤案件貼り付けシート(E6~→A2へ縦横替えで）'!DW8)</f>
        <v/>
      </c>
      <c r="CR12" s="154" t="str">
        <f>IF('⑤案件貼り付けシート(E6~→A2へ縦横替えで）'!EA8="","",'⑤案件貼り付けシート(E6~→A2へ縦横替えで）'!EA8)</f>
        <v/>
      </c>
      <c r="CS12" s="154" t="str">
        <f>IF('⑤案件貼り付けシート(E6~→A2へ縦横替えで）'!EB8="","",'⑤案件貼り付けシート(E6~→A2へ縦横替えで）'!EB8)</f>
        <v/>
      </c>
      <c r="CT12" s="7" t="str" cm="1">
        <f t="array" ref="CT12">IF('⑤案件貼り付けシート(E6~→A2へ縦横替えで）'!EC8="","",_xlfn.IFS('⑤案件貼り付けシート(E6~→A2へ縦横替えで）'!EC8="固定",1,'⑤案件貼り付けシート(E6~→A2へ縦横替えで）'!EC8="流動",2,'⑤案件貼り付けシート(E6~→A2へ縦横替えで）'!EC8="対象外",""))</f>
        <v/>
      </c>
      <c r="CU12" s="154" t="str">
        <f>IF('⑤案件貼り付けシート(E6~→A2へ縦横替えで）'!$EC8="固定",IF('⑤案件貼り付けシート(E6~→A2へ縦横替えで）'!ED8="","",'⑤案件貼り付けシート(E6~→A2へ縦横替えで）'!ED8),"")</f>
        <v/>
      </c>
      <c r="CV12" s="154" t="str">
        <f>IF('⑤案件貼り付けシート(E6~→A2へ縦横替えで）'!$EC8="固定",IF('⑤案件貼り付けシート(E6~→A2へ縦横替えで）'!EE8="","",'⑤案件貼り付けシート(E6~→A2へ縦横替えで）'!EE8),"")</f>
        <v/>
      </c>
      <c r="CW12" s="154" t="str">
        <f>IF('⑤案件貼り付けシート(E6~→A2へ縦横替えで）'!$EC8="固定",IF('⑤案件貼り付けシート(E6~→A2へ縦横替えで）'!EF8="","",'⑤案件貼り付けシート(E6~→A2へ縦横替えで）'!EF8),"")</f>
        <v/>
      </c>
      <c r="CX12" s="154" t="str">
        <f>IF('⑤案件貼り付けシート(E6~→A2へ縦横替えで）'!$EC8="固定",IF('⑤案件貼り付けシート(E6~→A2へ縦横替えで）'!EG8="","",'⑤案件貼り付けシート(E6~→A2へ縦横替えで）'!EG8),"")</f>
        <v/>
      </c>
      <c r="CY12" s="154" t="str">
        <f>IF('⑤案件貼り付けシート(E6~→A2へ縦横替えで）'!$EC8="固定",IF('⑤案件貼り付けシート(E6~→A2へ縦横替えで）'!EH8="","",'⑤案件貼り付けシート(E6~→A2へ縦横替えで）'!EH8),"")</f>
        <v/>
      </c>
      <c r="CZ12" s="154" t="str">
        <f>IF('⑤案件貼り付けシート(E6~→A2へ縦横替えで）'!$EC8="固定",IF('⑤案件貼り付けシート(E6~→A2へ縦横替えで）'!EI8="","",'⑤案件貼り付けシート(E6~→A2へ縦横替えで）'!EI8),"")</f>
        <v/>
      </c>
      <c r="DA12" s="7" t="str">
        <f>IF('⑤案件貼り付けシート(E6~→A2へ縦横替えで）'!$EC8="固定",IF('⑤案件貼り付けシート(E6~→A2へ縦横替えで）'!EJ8="","",'⑤案件貼り付けシート(E6~→A2へ縦横替えで）'!EJ8),"")</f>
        <v/>
      </c>
      <c r="DB12" s="7" t="str">
        <f>IF('⑤案件貼り付けシート(E6~→A2へ縦横替えで）'!EK8="","",'⑤案件貼り付けシート(E6~→A2へ縦横替えで）'!EK8)</f>
        <v/>
      </c>
      <c r="DC12" s="7" t="str">
        <f>IF('⑤案件貼り付けシート(E6~→A2へ縦横替えで）'!EL8="","",'⑤案件貼り付けシート(E6~→A2へ縦横替えで）'!EL8)</f>
        <v/>
      </c>
      <c r="DD12" s="7" t="str">
        <f>IF('⑤案件貼り付けシート(E6~→A2へ縦横替えで）'!EM8="","",'⑤案件貼り付けシート(E6~→A2へ縦横替えで）'!EM8)</f>
        <v/>
      </c>
      <c r="DE12" s="154" t="str">
        <f>IF('⑤案件貼り付けシート(E6~→A2へ縦横替えで）'!EO8="","",'⑤案件貼り付けシート(E6~→A2へ縦横替えで）'!EO8)</f>
        <v/>
      </c>
      <c r="DF12" s="154" t="str">
        <f>IF('⑤案件貼り付けシート(E6~→A2へ縦横替えで）'!EP8="","",'⑤案件貼り付けシート(E6~→A2へ縦横替えで）'!EP8)</f>
        <v/>
      </c>
      <c r="DG12" s="7" t="str" cm="1">
        <f t="array" ref="DG12">IF('⑤案件貼り付けシート(E6~→A2へ縦横替えで）'!EQ8="","",_xlfn.IFS('⑤案件貼り付けシート(E6~→A2へ縦横替えで）'!EQ8="固定",1,'⑤案件貼り付けシート(E6~→A2へ縦横替えで）'!EQ8="流動",2,'⑤案件貼り付けシート(E6~→A2へ縦横替えで）'!EQ8="対象外",""))</f>
        <v/>
      </c>
      <c r="DH12" s="154" t="str">
        <f>IF('⑤案件貼り付けシート(E6~→A2へ縦横替えで）'!$EQ8="固定",IF('⑤案件貼り付けシート(E6~→A2へ縦横替えで）'!ER8="","",'⑤案件貼り付けシート(E6~→A2へ縦横替えで）'!ER8),"")</f>
        <v/>
      </c>
      <c r="DI12" s="154" t="str">
        <f>IF('⑤案件貼り付けシート(E6~→A2へ縦横替えで）'!$EQ8="固定",IF('⑤案件貼り付けシート(E6~→A2へ縦横替えで）'!ES8="","",'⑤案件貼り付けシート(E6~→A2へ縦横替えで）'!ES8),"")</f>
        <v/>
      </c>
      <c r="DJ12" s="154" t="str">
        <f>IF('⑤案件貼り付けシート(E6~→A2へ縦横替えで）'!$EQ8="固定",IF('⑤案件貼り付けシート(E6~→A2へ縦横替えで）'!ET8="","",'⑤案件貼り付けシート(E6~→A2へ縦横替えで）'!ET8),"")</f>
        <v/>
      </c>
      <c r="DK12" s="154" t="str">
        <f>IF('⑤案件貼り付けシート(E6~→A2へ縦横替えで）'!$EQ8="固定",IF('⑤案件貼り付けシート(E6~→A2へ縦横替えで）'!EU8="","",'⑤案件貼り付けシート(E6~→A2へ縦横替えで）'!EU8),"")</f>
        <v/>
      </c>
      <c r="DL12" s="154" t="str">
        <f>IF('⑤案件貼り付けシート(E6~→A2へ縦横替えで）'!$EQ8="固定",IF('⑤案件貼り付けシート(E6~→A2へ縦横替えで）'!EV8="","",'⑤案件貼り付けシート(E6~→A2へ縦横替えで）'!EV8),"")</f>
        <v/>
      </c>
      <c r="DM12" s="154" t="str">
        <f>IF('⑤案件貼り付けシート(E6~→A2へ縦横替えで）'!$EQ8="固定",IF('⑤案件貼り付けシート(E6~→A2へ縦横替えで）'!EW8="","",'⑤案件貼り付けシート(E6~→A2へ縦横替えで）'!EW8),"")</f>
        <v/>
      </c>
      <c r="DN12" s="7" t="str">
        <f>IF('⑤案件貼り付けシート(E6~→A2へ縦横替えで）'!$EQ8="固定",IF('⑤案件貼り付けシート(E6~→A2へ縦横替えで）'!EX8="","",'⑤案件貼り付けシート(E6~→A2へ縦横替えで）'!EX8),"")</f>
        <v/>
      </c>
      <c r="DO12" s="7" t="str">
        <f>IF('⑤案件貼り付けシート(E6~→A2へ縦横替えで）'!EY8="","",'⑤案件貼り付けシート(E6~→A2へ縦横替えで）'!EY8)</f>
        <v/>
      </c>
      <c r="DP12" s="7" t="str">
        <f>IF('⑤案件貼り付けシート(E6~→A2へ縦横替えで）'!EZ8="","",'⑤案件貼り付けシート(E6~→A2へ縦横替えで）'!EZ8)</f>
        <v/>
      </c>
      <c r="DQ12" s="7" t="str">
        <f>IF('⑤案件貼り付けシート(E6~→A2へ縦横替えで）'!FA8="","",'⑤案件貼り付けシート(E6~→A2へ縦横替えで）'!FA8)</f>
        <v/>
      </c>
      <c r="DR12" s="154" t="str">
        <f>IF('⑤案件貼り付けシート(E6~→A2へ縦横替えで）'!FC8="","",'⑤案件貼り付けシート(E6~→A2へ縦横替えで）'!FC8)</f>
        <v/>
      </c>
      <c r="DS12" s="154" t="str">
        <f>IF('⑤案件貼り付けシート(E6~→A2へ縦横替えで）'!FD8="","",'⑤案件貼り付けシート(E6~→A2へ縦横替えで）'!FD8)</f>
        <v/>
      </c>
      <c r="DT12" s="7" t="str" cm="1">
        <f t="array" ref="DT12">IF('⑤案件貼り付けシート(E6~→A2へ縦横替えで）'!FE8="","",_xlfn.IFS('⑤案件貼り付けシート(E6~→A2へ縦横替えで）'!FE8="固定",1,'⑤案件貼り付けシート(E6~→A2へ縦横替えで）'!FE8="流動",2,'⑤案件貼り付けシート(E6~→A2へ縦横替えで）'!FE8="対象外",""))</f>
        <v/>
      </c>
      <c r="DU12" s="154" t="str">
        <f>IF('⑤案件貼り付けシート(E6~→A2へ縦横替えで）'!$FE8="固定",IF('⑤案件貼り付けシート(E6~→A2へ縦横替えで）'!FF8="","",'⑤案件貼り付けシート(E6~→A2へ縦横替えで）'!FF8),"")</f>
        <v/>
      </c>
      <c r="DV12" s="154" t="str">
        <f>IF('⑤案件貼り付けシート(E6~→A2へ縦横替えで）'!$FE8="固定",IF('⑤案件貼り付けシート(E6~→A2へ縦横替えで）'!FG8="","",'⑤案件貼り付けシート(E6~→A2へ縦横替えで）'!FG8),"")</f>
        <v/>
      </c>
      <c r="DW12" s="154" t="str">
        <f>IF('⑤案件貼り付けシート(E6~→A2へ縦横替えで）'!$FE8="固定",IF('⑤案件貼り付けシート(E6~→A2へ縦横替えで）'!FH8="","",'⑤案件貼り付けシート(E6~→A2へ縦横替えで）'!FH8),"")</f>
        <v/>
      </c>
      <c r="DX12" s="154" t="str">
        <f>IF('⑤案件貼り付けシート(E6~→A2へ縦横替えで）'!$FE8="固定",IF('⑤案件貼り付けシート(E6~→A2へ縦横替えで）'!FI8="","",'⑤案件貼り付けシート(E6~→A2へ縦横替えで）'!FI8),"")</f>
        <v/>
      </c>
      <c r="DY12" s="154" t="str">
        <f>IF('⑤案件貼り付けシート(E6~→A2へ縦横替えで）'!$FE8="固定",IF('⑤案件貼り付けシート(E6~→A2へ縦横替えで）'!FJ8="","",'⑤案件貼り付けシート(E6~→A2へ縦横替えで）'!FJ8),"")</f>
        <v/>
      </c>
      <c r="DZ12" s="154" t="str">
        <f>IF('⑤案件貼り付けシート(E6~→A2へ縦横替えで）'!$FE8="固定",IF('⑤案件貼り付けシート(E6~→A2へ縦横替えで）'!FK8="","",'⑤案件貼り付けシート(E6~→A2へ縦横替えで）'!FK8),"")</f>
        <v/>
      </c>
      <c r="EA12" s="7" t="str">
        <f>IF('⑤案件貼り付けシート(E6~→A2へ縦横替えで）'!$FE8="固定",IF('⑤案件貼り付けシート(E6~→A2へ縦横替えで）'!FL8="","",'⑤案件貼り付けシート(E6~→A2へ縦横替えで）'!FL8),"")</f>
        <v/>
      </c>
      <c r="EB12" s="7" t="str">
        <f>IF('⑤案件貼り付けシート(E6~→A2へ縦横替えで）'!FM8="","",'⑤案件貼り付けシート(E6~→A2へ縦横替えで）'!FM8)</f>
        <v/>
      </c>
      <c r="EC12" s="7" t="str">
        <f>IF('⑤案件貼り付けシート(E6~→A2へ縦横替えで）'!FN8="","",'⑤案件貼り付けシート(E6~→A2へ縦横替えで）'!FN8)</f>
        <v/>
      </c>
      <c r="ED12" s="7" t="str">
        <f>IF('⑤案件貼り付けシート(E6~→A2へ縦横替えで）'!FO8="","",'⑤案件貼り付けシート(E6~→A2へ縦横替えで）'!FO8)</f>
        <v/>
      </c>
      <c r="EE12" s="154" t="str">
        <f>IF('⑤案件貼り付けシート(E6~→A2へ縦横替えで）'!FQ8="","",'⑤案件貼り付けシート(E6~→A2へ縦横替えで）'!FQ8)</f>
        <v/>
      </c>
      <c r="EF12" s="154" t="str">
        <f>IF('⑤案件貼り付けシート(E6~→A2へ縦横替えで）'!FR8="","",'⑤案件貼り付けシート(E6~→A2へ縦横替えで）'!FR8)</f>
        <v/>
      </c>
      <c r="EG12" s="7" t="str" cm="1">
        <f t="array" ref="EG12">IF('⑤案件貼り付けシート(E6~→A2へ縦横替えで）'!FS8="","",_xlfn.IFS('⑤案件貼り付けシート(E6~→A2へ縦横替えで）'!FS8="固定",1,'⑤案件貼り付けシート(E6~→A2へ縦横替えで）'!FS8="流動",2,'⑤案件貼り付けシート(E6~→A2へ縦横替えで）'!FS8="対象外",""))</f>
        <v/>
      </c>
      <c r="EH12" s="154" t="str">
        <f>IF('⑤案件貼り付けシート(E6~→A2へ縦横替えで）'!$FS8="固定",IF('⑤案件貼り付けシート(E6~→A2へ縦横替えで）'!FT8="","",'⑤案件貼り付けシート(E6~→A2へ縦横替えで）'!FT8),"")</f>
        <v/>
      </c>
      <c r="EI12" s="154" t="str">
        <f>IF('⑤案件貼り付けシート(E6~→A2へ縦横替えで）'!$FS8="固定",IF('⑤案件貼り付けシート(E6~→A2へ縦横替えで）'!FU8="","",'⑤案件貼り付けシート(E6~→A2へ縦横替えで）'!FU8),"")</f>
        <v/>
      </c>
      <c r="EJ12" s="154" t="str">
        <f>IF('⑤案件貼り付けシート(E6~→A2へ縦横替えで）'!$FS8="固定",IF('⑤案件貼り付けシート(E6~→A2へ縦横替えで）'!FV8="","",'⑤案件貼り付けシート(E6~→A2へ縦横替えで）'!FV8),"")</f>
        <v/>
      </c>
      <c r="EK12" s="154" t="str">
        <f>IF('⑤案件貼り付けシート(E6~→A2へ縦横替えで）'!$FS8="固定",IF('⑤案件貼り付けシート(E6~→A2へ縦横替えで）'!FW8="","",'⑤案件貼り付けシート(E6~→A2へ縦横替えで）'!FW8),"")</f>
        <v/>
      </c>
      <c r="EL12" s="154" t="str">
        <f>IF('⑤案件貼り付けシート(E6~→A2へ縦横替えで）'!$FS8="固定",IF('⑤案件貼り付けシート(E6~→A2へ縦横替えで）'!FX8="","",'⑤案件貼り付けシート(E6~→A2へ縦横替えで）'!FX8),"")</f>
        <v/>
      </c>
      <c r="EM12" s="154" t="str">
        <f>IF('⑤案件貼り付けシート(E6~→A2へ縦横替えで）'!$FS8="固定",IF('⑤案件貼り付けシート(E6~→A2へ縦横替えで）'!FY8="","",'⑤案件貼り付けシート(E6~→A2へ縦横替えで）'!FY8),"")</f>
        <v/>
      </c>
      <c r="EN12" s="7" t="str">
        <f>IF('⑤案件貼り付けシート(E6~→A2へ縦横替えで）'!$FS8="固定",IF('⑤案件貼り付けシート(E6~→A2へ縦横替えで）'!FZ8="","",'⑤案件貼り付けシート(E6~→A2へ縦横替えで）'!FZ8),"")</f>
        <v/>
      </c>
      <c r="EO12" s="7" t="str">
        <f>IF('⑤案件貼り付けシート(E6~→A2へ縦横替えで）'!GA8="","",'⑤案件貼り付けシート(E6~→A2へ縦横替えで）'!GA8)</f>
        <v/>
      </c>
      <c r="EP12" s="7" t="str">
        <f>IF('⑤案件貼り付けシート(E6~→A2へ縦横替えで）'!GB8="","",'⑤案件貼り付けシート(E6~→A2へ縦横替えで）'!GB8)</f>
        <v/>
      </c>
      <c r="EQ12" s="7" t="str">
        <f>IF('⑤案件貼り付けシート(E6~→A2へ縦横替えで）'!GC8="","",'⑤案件貼り付けシート(E6~→A2へ縦横替えで）'!GC8)</f>
        <v/>
      </c>
      <c r="ER12" s="154" t="str">
        <f>IF('⑤案件貼り付けシート(E6~→A2へ縦横替えで）'!GE8="","",'⑤案件貼り付けシート(E6~→A2へ縦横替えで）'!GE8)</f>
        <v/>
      </c>
      <c r="ES12" s="154" t="str">
        <f>IF('⑤案件貼り付けシート(E6~→A2へ縦横替えで）'!GF8="","",'⑤案件貼り付けシート(E6~→A2へ縦横替えで）'!GF8)</f>
        <v/>
      </c>
      <c r="ET12" s="7" t="str" cm="1">
        <f t="array" ref="ET12">IF('⑤案件貼り付けシート(E6~→A2へ縦横替えで）'!GG8="","",_xlfn.IFS('⑤案件貼り付けシート(E6~→A2へ縦横替えで）'!GG8="固定",1,'⑤案件貼り付けシート(E6~→A2へ縦横替えで）'!GG8="流動",2,'⑤案件貼り付けシート(E6~→A2へ縦横替えで）'!GG8="対象外",""))</f>
        <v/>
      </c>
      <c r="EU12" s="154" t="str">
        <f>IF('⑤案件貼り付けシート(E6~→A2へ縦横替えで）'!$GG8="固定",IF('⑤案件貼り付けシート(E6~→A2へ縦横替えで）'!GH8="","",'⑤案件貼り付けシート(E6~→A2へ縦横替えで）'!GH8),"")</f>
        <v/>
      </c>
      <c r="EV12" s="154" t="str">
        <f>IF('⑤案件貼り付けシート(E6~→A2へ縦横替えで）'!$GG8="固定",IF('⑤案件貼り付けシート(E6~→A2へ縦横替えで）'!GI8="","",'⑤案件貼り付けシート(E6~→A2へ縦横替えで）'!GI8),"")</f>
        <v/>
      </c>
      <c r="EW12" s="154" t="str">
        <f>IF('⑤案件貼り付けシート(E6~→A2へ縦横替えで）'!$GG8="固定",IF('⑤案件貼り付けシート(E6~→A2へ縦横替えで）'!GJ8="","",'⑤案件貼り付けシート(E6~→A2へ縦横替えで）'!GJ8),"")</f>
        <v/>
      </c>
      <c r="EX12" s="154" t="str">
        <f>IF('⑤案件貼り付けシート(E6~→A2へ縦横替えで）'!$GG8="固定",IF('⑤案件貼り付けシート(E6~→A2へ縦横替えで）'!GK8="","",'⑤案件貼り付けシート(E6~→A2へ縦横替えで）'!GK8),"")</f>
        <v/>
      </c>
      <c r="EY12" s="154" t="str">
        <f>IF('⑤案件貼り付けシート(E6~→A2へ縦横替えで）'!$GG8="固定",IF('⑤案件貼り付けシート(E6~→A2へ縦横替えで）'!GL8="","",'⑤案件貼り付けシート(E6~→A2へ縦横替えで）'!GL8),"")</f>
        <v/>
      </c>
      <c r="EZ12" s="154" t="str">
        <f>IF('⑤案件貼り付けシート(E6~→A2へ縦横替えで）'!$GG8="固定",IF('⑤案件貼り付けシート(E6~→A2へ縦横替えで）'!GM8="","",'⑤案件貼り付けシート(E6~→A2へ縦横替えで）'!GM8),"")</f>
        <v/>
      </c>
      <c r="FA12" s="7" t="str">
        <f>IF('⑤案件貼り付けシート(E6~→A2へ縦横替えで）'!$GG8="固定",IF('⑤案件貼り付けシート(E6~→A2へ縦横替えで）'!GN8="","",'⑤案件貼り付けシート(E6~→A2へ縦横替えで）'!GN8),"")</f>
        <v/>
      </c>
      <c r="FB12" s="7" t="str">
        <f>IF('⑤案件貼り付けシート(E6~→A2へ縦横替えで）'!GO8="","",'⑤案件貼り付けシート(E6~→A2へ縦横替えで）'!GO8)</f>
        <v/>
      </c>
      <c r="FC12" s="7" t="str">
        <f>IF('⑤案件貼り付けシート(E6~→A2へ縦横替えで）'!GP8="","",'⑤案件貼り付けシート(E6~→A2へ縦横替えで）'!GP8)</f>
        <v/>
      </c>
      <c r="FD12" s="7" t="str">
        <f>IF('⑤案件貼り付けシート(E6~→A2へ縦横替えで）'!GQ8="","",'⑤案件貼り付けシート(E6~→A2へ縦横替えで）'!GQ8)</f>
        <v/>
      </c>
      <c r="FE12" s="154" t="str">
        <f>IF('⑤案件貼り付けシート(E6~→A2へ縦横替えで）'!GS8="","",'⑤案件貼り付けシート(E6~→A2へ縦横替えで）'!GS8)</f>
        <v/>
      </c>
      <c r="FF12" s="154" t="str">
        <f>IF('⑤案件貼り付けシート(E6~→A2へ縦横替えで）'!GT8="","",'⑤案件貼り付けシート(E6~→A2へ縦横替えで）'!GT8)</f>
        <v/>
      </c>
      <c r="FG12" s="7" t="str" cm="1">
        <f t="array" ref="FG12">IF('⑤案件貼り付けシート(E6~→A2へ縦横替えで）'!GU8="","",_xlfn.IFS('⑤案件貼り付けシート(E6~→A2へ縦横替えで）'!GU8="固定",1,'⑤案件貼り付けシート(E6~→A2へ縦横替えで）'!GU8="流動",2,'⑤案件貼り付けシート(E6~→A2へ縦横替えで）'!GU8="対象外",""))</f>
        <v/>
      </c>
      <c r="FH12" s="154" t="str">
        <f>IF('⑤案件貼り付けシート(E6~→A2へ縦横替えで）'!$GU8="固定",IF('⑤案件貼り付けシート(E6~→A2へ縦横替えで）'!GV8="","",'⑤案件貼り付けシート(E6~→A2へ縦横替えで）'!GV8),"")</f>
        <v/>
      </c>
      <c r="FI12" s="154" t="str">
        <f>IF('⑤案件貼り付けシート(E6~→A2へ縦横替えで）'!$GU8="固定",IF('⑤案件貼り付けシート(E6~→A2へ縦横替えで）'!GW8="","",'⑤案件貼り付けシート(E6~→A2へ縦横替えで）'!GW8),"")</f>
        <v/>
      </c>
      <c r="FJ12" s="154" t="str">
        <f>IF('⑤案件貼り付けシート(E6~→A2へ縦横替えで）'!$GU8="固定",IF('⑤案件貼り付けシート(E6~→A2へ縦横替えで）'!GX8="","",'⑤案件貼り付けシート(E6~→A2へ縦横替えで）'!GX8),"")</f>
        <v/>
      </c>
      <c r="FK12" s="154" t="str">
        <f>IF('⑤案件貼り付けシート(E6~→A2へ縦横替えで）'!$GU8="固定",IF('⑤案件貼り付けシート(E6~→A2へ縦横替えで）'!GY8="","",'⑤案件貼り付けシート(E6~→A2へ縦横替えで）'!GY8),"")</f>
        <v/>
      </c>
      <c r="FL12" s="154" t="str">
        <f>IF('⑤案件貼り付けシート(E6~→A2へ縦横替えで）'!$GU8="固定",IF('⑤案件貼り付けシート(E6~→A2へ縦横替えで）'!GZ8="","",'⑤案件貼り付けシート(E6~→A2へ縦横替えで）'!GZ8),"")</f>
        <v/>
      </c>
      <c r="FM12" s="154" t="str">
        <f>IF('⑤案件貼り付けシート(E6~→A2へ縦横替えで）'!$GU8="固定",IF('⑤案件貼り付けシート(E6~→A2へ縦横替えで）'!HA8="","",'⑤案件貼り付けシート(E6~→A2へ縦横替えで）'!HA8),"")</f>
        <v/>
      </c>
      <c r="FN12" s="7" t="str">
        <f>IF('⑤案件貼り付けシート(E6~→A2へ縦横替えで）'!$GU8="固定",IF('⑤案件貼り付けシート(E6~→A2へ縦横替えで）'!HB8="","",'⑤案件貼り付けシート(E6~→A2へ縦横替えで）'!HB8),"")</f>
        <v/>
      </c>
      <c r="FO12" s="7" t="str">
        <f>IF('⑤案件貼り付けシート(E6~→A2へ縦横替えで）'!HC8="","",'⑤案件貼り付けシート(E6~→A2へ縦横替えで）'!HC8)</f>
        <v/>
      </c>
      <c r="FP12" s="7" t="str">
        <f>IF('⑤案件貼り付けシート(E6~→A2へ縦横替えで）'!HD8="","",'⑤案件貼り付けシート(E6~→A2へ縦横替えで）'!HD8)</f>
        <v/>
      </c>
      <c r="FQ12" s="7" t="str">
        <f>IF('⑤案件貼り付けシート(E6~→A2へ縦横替えで）'!HE8="","",'⑤案件貼り付けシート(E6~→A2へ縦横替えで）'!HE8)</f>
        <v/>
      </c>
      <c r="FR12" s="154" t="str">
        <f>IF('⑤案件貼り付けシート(E6~→A2へ縦横替えで）'!HG8="","",'⑤案件貼り付けシート(E6~→A2へ縦横替えで）'!HG8)</f>
        <v/>
      </c>
      <c r="FS12" s="154" t="str">
        <f>IF('⑤案件貼り付けシート(E6~→A2へ縦横替えで）'!HH8="","",'⑤案件貼り付けシート(E6~→A2へ縦横替えで）'!HH8)</f>
        <v/>
      </c>
      <c r="FT12" s="7" t="str" cm="1">
        <f t="array" ref="FT12">IF('⑤案件貼り付けシート(E6~→A2へ縦横替えで）'!HI8="","",_xlfn.IFS('⑤案件貼り付けシート(E6~→A2へ縦横替えで）'!HI8="固定",1,'⑤案件貼り付けシート(E6~→A2へ縦横替えで）'!HI8="流動",2,'⑤案件貼り付けシート(E6~→A2へ縦横替えで）'!HI8="対象外",""))</f>
        <v/>
      </c>
      <c r="FU12" s="154" t="str">
        <f>IF('⑤案件貼り付けシート(E6~→A2へ縦横替えで）'!$HI8="固定",IF('⑤案件貼り付けシート(E6~→A2へ縦横替えで）'!HJ8="","",'⑤案件貼り付けシート(E6~→A2へ縦横替えで）'!HJ8),"")</f>
        <v/>
      </c>
      <c r="FV12" s="154" t="str">
        <f>IF('⑤案件貼り付けシート(E6~→A2へ縦横替えで）'!$HI8="固定",IF('⑤案件貼り付けシート(E6~→A2へ縦横替えで）'!HK8="","",'⑤案件貼り付けシート(E6~→A2へ縦横替えで）'!HK8),"")</f>
        <v/>
      </c>
      <c r="FW12" s="154" t="str">
        <f>IF('⑤案件貼り付けシート(E6~→A2へ縦横替えで）'!$HI8="固定",IF('⑤案件貼り付けシート(E6~→A2へ縦横替えで）'!HL8="","",'⑤案件貼り付けシート(E6~→A2へ縦横替えで）'!HL8),"")</f>
        <v/>
      </c>
      <c r="FX12" s="154" t="str">
        <f>IF('⑤案件貼り付けシート(E6~→A2へ縦横替えで）'!$HI8="固定",IF('⑤案件貼り付けシート(E6~→A2へ縦横替えで）'!HM8="","",'⑤案件貼り付けシート(E6~→A2へ縦横替えで）'!HM8),"")</f>
        <v/>
      </c>
      <c r="FY12" s="154" t="str">
        <f>IF('⑤案件貼り付けシート(E6~→A2へ縦横替えで）'!$HI8="固定",IF('⑤案件貼り付けシート(E6~→A2へ縦横替えで）'!HN8="","",'⑤案件貼り付けシート(E6~→A2へ縦横替えで）'!HN8),"")</f>
        <v/>
      </c>
      <c r="FZ12" s="154" t="str">
        <f>IF('⑤案件貼り付けシート(E6~→A2へ縦横替えで）'!$HI8="固定",IF('⑤案件貼り付けシート(E6~→A2へ縦横替えで）'!HO8="","",'⑤案件貼り付けシート(E6~→A2へ縦横替えで）'!HO8),"")</f>
        <v/>
      </c>
      <c r="GA12" s="7" t="str">
        <f>IF('⑤案件貼り付けシート(E6~→A2へ縦横替えで）'!$HI8="固定",IF('⑤案件貼り付けシート(E6~→A2へ縦横替えで）'!HP8="","",'⑤案件貼り付けシート(E6~→A2へ縦横替えで）'!HP8),"")</f>
        <v/>
      </c>
      <c r="GB12" s="7" t="str">
        <f>IF('⑤案件貼り付けシート(E6~→A2へ縦横替えで）'!HQ8="","",'⑤案件貼り付けシート(E6~→A2へ縦横替えで）'!HQ8)</f>
        <v/>
      </c>
      <c r="GC12" s="7" t="str">
        <f>IF('⑤案件貼り付けシート(E6~→A2へ縦横替えで）'!HR8="","",'⑤案件貼り付けシート(E6~→A2へ縦横替えで）'!HR8)</f>
        <v/>
      </c>
      <c r="GD12" s="7" t="str">
        <f>IF('⑤案件貼り付けシート(E6~→A2へ縦横替えで）'!HS8="","",'⑤案件貼り付けシート(E6~→A2へ縦横替えで）'!HS8)</f>
        <v/>
      </c>
      <c r="GE12" s="7" t="str" cm="1">
        <f t="array" ref="GE12">_xlfn.IFS('⑤案件貼り付けシート(E6~→A2へ縦横替えで）'!A8="","",'⑤案件貼り付けシート(E6~→A2へ縦横替えで）'!HW8="該当しない",0,'⑤案件貼り付けシート(E6~→A2へ縦横替えで）'!HW8="有期プロジェクト",1,'⑤案件貼り付けシート(E6~→A2へ縦横替えで）'!HW8="日数限定業務",2,'⑤案件貼り付けシート(E6~→A2へ縦横替えで）'!HW8="産休育休代替",3,'⑤案件貼り付けシート(E6~→A2へ縦横替えで）'!HW8="介護休業代替",4)</f>
        <v/>
      </c>
      <c r="GF12" s="7" t="str">
        <f>IF('⑤案件貼り付けシート(E6~→A2へ縦横替えで）'!HW8="産休育休代替",IF('⑤案件貼り付けシート(E6~→A2へ縦横替えで）'!HX8="","",'⑤案件貼り付けシート(E6~→A2へ縦横替えで）'!HX8),"")</f>
        <v/>
      </c>
      <c r="GG12" s="7" t="str">
        <f>IF('⑤案件貼り付けシート(E6~→A2へ縦横替えで）'!HY8="","",'⑤案件貼り付けシート(E6~→A2へ縦横替えで）'!HY8)</f>
        <v/>
      </c>
      <c r="GH12" s="7" t="str" cm="1">
        <f t="array" ref="GH12">_xlfn.IFS('⑤案件貼り付けシート(E6~→A2へ縦横替えで）'!IB8="","",'⑤案件貼り付けシート(E6~→A2へ縦横替えで）'!IB8="限定しない",0,'⑤案件貼り付けシート(E6~→A2へ縦横替えで）'!IB8="60歳以上",1,'⑤案件貼り付けシート(E6~→A2へ縦横替えで）'!IB8="無期雇用派遣労働者",2,'⑤案件貼り付けシート(E6~→A2へ縦横替えで）'!IB8="60歳以上または無期雇用",3,TRUE,"")</f>
        <v/>
      </c>
      <c r="GI12" s="7" t="str" cm="1">
        <f t="array" ref="GI12">_xlfn.IFS('⑤案件貼り付けシート(E6~→A2へ縦横替えで）'!IC8="","",'⑤案件貼り付けシート(E6~→A2へ縦横替えで）'!IC8="限定する",1,'⑤案件貼り付けシート(E6~→A2へ縦横替えで）'!IC8="限定しない",2,TRUE,"")</f>
        <v/>
      </c>
      <c r="GJ12" s="7"/>
      <c r="GK12" s="7" t="str">
        <f>IF('⑤案件貼り付けシート(E6~→A2へ縦横替えで）'!IF8="","",'⑤案件貼り付けシート(E6~→A2へ縦横替えで）'!IF8)</f>
        <v/>
      </c>
      <c r="GL12" s="7" t="str">
        <f>IF('⑤案件貼り付けシート(E6~→A2へ縦横替えで）'!IG8="","",'⑤案件貼り付けシート(E6~→A2へ縦横替えで）'!IG8)</f>
        <v/>
      </c>
      <c r="GM12" s="48" t="str">
        <f>IF('⑤案件貼り付けシート(E6~→A2へ縦横替えで）'!IJ8="","",IF('⑤案件貼り付けシート(E6~→A2へ縦横替えで）'!IJ8="ALL",②コード一覧!$CU$2,'⑤案件貼り付けシート(E6~→A2へ縦横替えで）'!IJ8&amp;"をコードヘ"))</f>
        <v/>
      </c>
      <c r="GN12" s="7" t="str">
        <f>IF('⑤案件貼り付けシート(E6~→A2へ縦横替えで）'!IK8="","",IF('⑤案件貼り付けシート(E6~→A2へ縦横替えで）'!IK8="非公開",0,1))</f>
        <v/>
      </c>
      <c r="GO12" s="7">
        <f t="shared" si="0"/>
        <v>0</v>
      </c>
      <c r="GP12" s="7">
        <f>IF('⑤案件貼り付けシート(E6~→A2へ縦横替えで）'!IP8="",IF('⑤案件貼り付けシート(E6~→A2へ縦横替えで）'!IW8="",0,2),2)</f>
        <v>0</v>
      </c>
      <c r="GQ12" s="264" t="str">
        <f>IF(GP12=1,INDEX(②コード一覧!DC8:DL26,MATCH('⑤案件貼り付けシート(E6~→A2へ縦横替えで）'!IW8,②コード一覧!DD8:DD26,0),1),"")</f>
        <v/>
      </c>
      <c r="GR12" s="48" t="str">
        <f>IF(OR('⑤案件貼り付けシート(E6~→A2へ縦横替えで）'!JP8="",'⑤案件貼り付けシート(E6~→A2へ縦横替えで）'!JP8=0),"",_xlfn.XLOOKUP('⑤案件貼り付けシート(E6~→A2へ縦横替えで）'!JP8,②コード一覧!$BR$2:$BR$802,②コード一覧!$BT$2:$BT$802))</f>
        <v/>
      </c>
      <c r="GS12" s="48" t="str">
        <f>IF(OR('⑤案件貼り付けシート(E6~→A2へ縦横替えで）'!JQ8="",'⑤案件貼り付けシート(E6~→A2へ縦横替えで）'!JQ8=0),"",_xlfn.XLOOKUP('⑤案件貼り付けシート(E6~→A2へ縦横替えで）'!JQ8,②コード一覧!$BR$2:$BR$802,②コード一覧!$BT$2:$BT$802))</f>
        <v/>
      </c>
      <c r="GT12" s="48" t="str">
        <f>IF(OR('⑤案件貼り付けシート(E6~→A2へ縦横替えで）'!JR8="",'⑤案件貼り付けシート(E6~→A2へ縦横替えで）'!JR8=0),"",_xlfn.XLOOKUP('⑤案件貼り付けシート(E6~→A2へ縦横替えで）'!JR8,②コード一覧!$BR$2:$BR$802,②コード一覧!$BT$2:$BT$802))</f>
        <v/>
      </c>
      <c r="GU12" s="48" t="str">
        <f>IF(OR('⑤案件貼り付けシート(E6~→A2へ縦横替えで）'!JS8="",'⑤案件貼り付けシート(E6~→A2へ縦横替えで）'!JS8=0),"",_xlfn.XLOOKUP('⑤案件貼り付けシート(E6~→A2へ縦横替えで）'!JS8,②コード一覧!$BR$2:$BR$802,②コード一覧!$BT$2:$BT$802))</f>
        <v/>
      </c>
      <c r="GV12" s="48" t="str">
        <f>IF(OR('⑤案件貼り付けシート(E6~→A2へ縦横替えで）'!JT8="",'⑤案件貼り付けシート(E6~→A2へ縦横替えで）'!JT8=0),"",_xlfn.XLOOKUP('⑤案件貼り付けシート(E6~→A2へ縦横替えで）'!JT8,②コード一覧!$BR$2:$BR$802,②コード一覧!$BT$2:$BT$802))</f>
        <v/>
      </c>
    </row>
    <row r="13" spans="1:204">
      <c r="A13" s="7"/>
      <c r="B13" s="7">
        <f>'⑤案件貼り付けシート(E6~→A2へ縦横替えで）'!A9</f>
        <v>0</v>
      </c>
      <c r="C13" s="7" t="str">
        <f>IF('⑤案件貼り付けシート(E6~→A2へ縦横替えで）'!C9="","",(IF('⑤案件貼り付けシート(E6~→A2へ縦横替えで）'!C9="一般派遣",1,2)))</f>
        <v/>
      </c>
      <c r="D13" s="48" t="e">
        <f>INDEX(②コード一覧!$A$2:$B$40,MATCH('⑤案件貼り付けシート(E6~→A2へ縦横替えで）'!G9,②コード一覧!$A$2:$A$40,0),2)</f>
        <v>#N/A</v>
      </c>
      <c r="E13" s="7" t="e" cm="1">
        <f t="array" ref="E13">INDEX(③組織表示変え!$A$6:$E$805,MATCH('⑥案件CSV (6行目～に反映→フォーマット２行目にコピペ'!D13&amp;'⑤案件貼り付けシート(E6~→A2へ縦横替えで）'!H9,③組織表示変え!$B$6:$B$802&amp;③組織表示変え!$E$6:$E$802,0),1)</f>
        <v>#N/A</v>
      </c>
      <c r="F13" s="48" t="e">
        <f>INDEX(②コード一覧!$A$2:$B$40,MATCH('⑤案件貼り付けシート(E6~→A2へ縦横替えで）'!N9,②コード一覧!$A$2:$A$40,0),2)</f>
        <v>#N/A</v>
      </c>
      <c r="G13" s="7"/>
      <c r="H13" s="7"/>
      <c r="I13" s="7"/>
      <c r="J13" s="7"/>
      <c r="K13" s="7"/>
      <c r="L13" s="7" t="e" cm="1">
        <f t="array" ref="L13">INDEX(③組織表示変え!$A$6:$E$805,MATCH('⑥案件CSV (6行目～に反映→フォーマット２行目にコピペ'!F13&amp;'⑤案件貼り付けシート(E6~→A2へ縦横替えで）'!O9,③組織表示変え!$B$6:$B$802&amp;③組織表示変え!$E$6:$E$802,0),1)</f>
        <v>#N/A</v>
      </c>
      <c r="M13" s="7" t="str">
        <f>IF('⑤案件貼り付けシート(E6~→A2へ縦横替えで）'!P9="","",'⑤案件貼り付けシート(E6~→A2へ縦横替えで）'!P9)</f>
        <v/>
      </c>
      <c r="N13" s="7" t="str">
        <f>IF('⑤案件貼り付けシート(E6~→A2へ縦横替えで）'!Q9="","",'⑤案件貼り付けシート(E6~→A2へ縦横替えで）'!Q9)</f>
        <v/>
      </c>
      <c r="O13" s="7" t="str">
        <f>IF('⑤案件貼り付けシート(E6~→A2へ縦横替えで）'!R9="","",'⑤案件貼り付けシート(E6~→A2へ縦横替えで）'!R9)</f>
        <v/>
      </c>
      <c r="P13" s="7" t="str" cm="1">
        <f t="array" ref="P13">IF('⑤案件貼り付けシート(E6~→A2へ縦横替えで）'!U9="","",_xlfn.IFS('⑤案件貼り付けシート(E6~→A2へ縦横替えで）'!U9="なし",0,'⑤案件貼り付けシート(E6~→A2へ縦横替えで）'!U9="敷地内禁煙",1,'⑤案件貼り付けシート(E6~→A2へ縦横替えで）'!U9="敷地内禁煙（特定屋外喫煙場所あり、屋外に喫煙場所あり）",2,'⑤案件貼り付けシート(E6~→A2へ縦横替えで）'!U9="屋内禁煙",3,'⑤案件貼り付けシート(E6~→A2へ縦横替えで）'!U9="屋内原則禁煙（喫煙専用室設置、加熱式たばこ専用喫煙室設置）",4,'⑤案件貼り付けシート(E6~→A2へ縦横替えで）'!U9="その他",9))</f>
        <v/>
      </c>
      <c r="Q13" s="7" t="str">
        <f>IF(C13="","",IF('⑤案件貼り付けシート(E6~→A2へ縦横替えで）'!AD9="派遣先責任者",0,1))</f>
        <v/>
      </c>
      <c r="R13" s="7" t="e" cm="1">
        <f t="array" ref="R13">INDEX(②コード一覧!$AI$2:$AN$801,MATCH('⑥案件CSV (6行目～に反映→フォーマット２行目にコピペ'!$F13&amp;'⑤案件貼り付けシート(E6~→A2へ縦横替えで）'!Z9,②コード一覧!$AN$2:$AN$801&amp;②コード一覧!$AI$2:$AI$801,0),5)</f>
        <v>#N/A</v>
      </c>
      <c r="S13" s="7" t="str" cm="1">
        <f t="array" ref="S13">IF('⑤案件貼り付けシート(E6~→A2へ縦横替えで）'!AA9="","",INDEX(②コード一覧!$AI$2:$AN$801,MATCH('⑥案件CSV (6行目～に反映→フォーマット２行目にコピペ'!$F13&amp;'⑤案件貼り付けシート(E6~→A2へ縦横替えで）'!AA9,②コード一覧!$AN$2:$AN$801&amp;②コード一覧!$AI$2:$AI$801,0),5))</f>
        <v/>
      </c>
      <c r="T13" s="7" t="str" cm="1">
        <f t="array" ref="T13">IF('⑤案件貼り付けシート(E6~→A2へ縦横替えで）'!AB9="","",INDEX(②コード一覧!$AI$2:$AN$801,MATCH('⑥案件CSV (6行目～に反映→フォーマット２行目にコピペ'!$F13&amp;'⑤案件貼り付けシート(E6~→A2へ縦横替えで）'!AB9,②コード一覧!$AN$2:$AN$801&amp;②コード一覧!$AI$2:$AI$801,0),5))</f>
        <v/>
      </c>
      <c r="U13" s="7" t="str" cm="1">
        <f t="array" ref="U13">IF('⑤案件貼り付けシート(E6~→A2へ縦横替えで）'!AC9="","",INDEX(②コード一覧!$AI$2:$AN$801,MATCH('⑥案件CSV (6行目～に反映→フォーマット２行目にコピペ'!$F13&amp;'⑤案件貼り付けシート(E6~→A2へ縦横替えで）'!AC9,②コード一覧!$AN$2:$AN$801&amp;②コード一覧!$AI$2:$AI$801,0),5))</f>
        <v/>
      </c>
      <c r="V13" s="7" t="e" cm="1">
        <f t="array" ref="V13">INDEX(②コード一覧!$AK$2:$AN$801,MATCH('⑥案件CSV (6行目～に反映→フォーマット２行目にコピペ'!$F13&amp;'⑤案件貼り付けシート(E6~→A2へ縦横替えで）'!AG9,②コード一覧!$AN$2:$AN$801&amp;②コード一覧!$AK$2:$AK$801,0),3)</f>
        <v>#N/A</v>
      </c>
      <c r="W13" s="7" t="str" cm="1">
        <f t="array" ref="W13">IF('⑤案件貼り付けシート(E6~→A2へ縦横替えで）'!AH9="","",INDEX(②コード一覧!$AK$2:$AN$801,MATCH('⑥案件CSV (6行目～に反映→フォーマット２行目にコピペ'!$F13&amp;'⑤案件貼り付けシート(E6~→A2へ縦横替えで）'!AH9,②コード一覧!$AN$2:$AN$801&amp;②コード一覧!$AK$2:$AK$801,0),3))</f>
        <v/>
      </c>
      <c r="X13" s="7" t="str" cm="1">
        <f t="array" ref="X13">IF('⑤案件貼り付けシート(E6~→A2へ縦横替えで）'!AI9="","",INDEX(②コード一覧!$AK$2:$AN$801,MATCH('⑥案件CSV (6行目～に反映→フォーマット２行目にコピペ'!$F13&amp;'⑤案件貼り付けシート(E6~→A2へ縦横替えで）'!AI9,②コード一覧!$AN$2:$AN$801&amp;②コード一覧!$AK$2:$AK$801,0),3))</f>
        <v/>
      </c>
      <c r="Y13" s="7" t="str" cm="1">
        <f t="array" ref="Y13">IF('⑤案件貼り付けシート(E6~→A2へ縦横替えで）'!AJ9="","",INDEX(②コード一覧!$AK$2:$AN$801,MATCH('⑥案件CSV (6行目～に反映→フォーマット２行目にコピペ'!$F13&amp;'⑤案件貼り付けシート(E6~→A2へ縦横替えで）'!AJ9,②コード一覧!$AN$2:$AN$801&amp;②コード一覧!$AK$2:$AK$801,0),3))</f>
        <v/>
      </c>
      <c r="Z13" s="7" t="e" cm="1">
        <f t="array" ref="Z13">INDEX(②コード一覧!$AJ$2:$AN$801,MATCH('⑥案件CSV (6行目～に反映→フォーマット２行目にコピペ'!$F13&amp;'⑤案件貼り付けシート(E6~→A2へ縦横替えで）'!AM9,②コード一覧!$AN$2:$AN$801&amp;②コード一覧!$AJ$2:$AJ$801,0),4)</f>
        <v>#N/A</v>
      </c>
      <c r="AA13" s="7" t="str" cm="1">
        <f t="array" ref="AA13">IF('⑤案件貼り付けシート(E6~→A2へ縦横替えで）'!AN9="","",INDEX(②コード一覧!$AJ$2:$AN$801,MATCH('⑥案件CSV (6行目～に反映→フォーマット２行目にコピペ'!$F13&amp;'⑤案件貼り付けシート(E6~→A2へ縦横替えで）'!AN9,②コード一覧!$AN$2:$AN$801&amp;②コード一覧!$AJ$2:$AJ$801,0),4))</f>
        <v/>
      </c>
      <c r="AB13" s="7" t="str" cm="1">
        <f t="array" ref="AB13">IF('⑤案件貼り付けシート(E6~→A2へ縦横替えで）'!AO9="","",INDEX(②コード一覧!$AJ$2:$AN$801,MATCH('⑥案件CSV (6行目～に反映→フォーマット２行目にコピペ'!$F13&amp;'⑤案件貼り付けシート(E6~→A2へ縦横替えで）'!AO9,②コード一覧!$AN$2:$AN$801&amp;②コード一覧!$AJ$2:$AJ$801,0),4))</f>
        <v/>
      </c>
      <c r="AC13" s="7" t="str" cm="1">
        <f t="array" ref="AC13">IF('⑤案件貼り付けシート(E6~→A2へ縦横替えで）'!AP9="","",INDEX(②コード一覧!$AJ$2:$AN$801,MATCH('⑥案件CSV (6行目～に反映→フォーマット２行目にコピペ'!$F13&amp;'⑤案件貼り付けシート(E6~→A2へ縦横替えで）'!AP9,②コード一覧!$AN$2:$AN$801&amp;②コード一覧!$AJ$2:$AJ$801,0),4))</f>
        <v/>
      </c>
      <c r="AD13" s="7" t="str">
        <f>IF('⑤案件貼り付けシート(E6~→A2へ縦横替えで）'!AR9="","",'⑤案件貼り付けシート(E6~→A2へ縦横替えで）'!AR9)</f>
        <v/>
      </c>
      <c r="AE13" s="7">
        <f>'⑤案件貼り付けシート(E6~→A2へ縦横替えで）'!AV9</f>
        <v>0</v>
      </c>
      <c r="AF13" s="7">
        <f>'⑤案件貼り付けシート(E6~→A2へ縦横替えで）'!AW9</f>
        <v>0</v>
      </c>
      <c r="AG13" s="7" t="str">
        <f>IF('⑤案件貼り付けシート(E6~→A2へ縦横替えで）'!AX9="","",'⑤案件貼り付けシート(E6~→A2へ縦横替えで）'!AX9)</f>
        <v/>
      </c>
      <c r="AH13" s="7" t="str">
        <f>IF('⑤案件貼り付けシート(E6~→A2へ縦横替えで）'!AY9="","",'⑤案件貼り付けシート(E6~→A2へ縦横替えで）'!AY9)</f>
        <v/>
      </c>
      <c r="AI13" s="13"/>
      <c r="AJ13" s="13"/>
      <c r="AK13" s="7" t="str" cm="1">
        <f t="array" ref="AK13">_xlfn.IFS('⑤案件貼り付けシート(E6~→A2へ縦横替えで）'!AZ9="該当しない",0,'⑤案件貼り付けシート(E6~→A2へ縦横替えで）'!AZ9="該当",1,TRUE,"")</f>
        <v/>
      </c>
      <c r="AL13" s="7" t="str">
        <f>IF('⑤案件貼り付けシート(E6~→A2へ縦横替えで）'!AZ9="該当しない","",IF('⑤案件貼り付けシート(E6~→A2へ縦横替えで）'!BA9="","",LEFT('⑤案件貼り付けシート(E6~→A2へ縦横替えで）'!BA9,FIND("号",'⑤案件貼り付けシート(E6~→A2へ縦横替えで）'!BA9)-1)))</f>
        <v/>
      </c>
      <c r="AM13" s="7" t="str">
        <f>IF('⑤案件貼り付けシート(E6~→A2へ縦横替えで）'!AZ9="該当しない","",IF('⑤案件貼り付けシート(E6~→A2へ縦横替えで）'!BB9="","",'⑤案件貼り付けシート(E6~→A2へ縦横替えで）'!BB9))</f>
        <v/>
      </c>
      <c r="AN13" s="7" t="str">
        <f>IF('⑤案件貼り付けシート(E6~→A2へ縦横替えで）'!BC9="","",'⑤案件貼り付けシート(E6~→A2へ縦横替えで）'!BC9)</f>
        <v/>
      </c>
      <c r="AO13" s="7">
        <f>'⑤案件貼り付けシート(E6~→A2へ縦横替えで）'!BG9</f>
        <v>0</v>
      </c>
      <c r="AP13" s="7" t="str" cm="1">
        <f t="array" ref="AP13">_xlfn.IFS('⑤案件貼り付けシート(E6~→A2へ縦横替えで）'!BH9="","",'⑤案件貼り付けシート(E6~→A2へ縦横替えで）'!BH9="時給",1,'⑤案件貼り付けシート(E6~→A2へ縦横替えで）'!BL9="日給",2,'⑤案件貼り付けシート(E6~→A2へ縦横替えで）'!BL9="月給",3)</f>
        <v/>
      </c>
      <c r="AQ13" s="7" t="str">
        <f>IF('⑤案件貼り付けシート(E6~→A2へ縦横替えで）'!BI9="","",'⑤案件貼り付けシート(E6~→A2へ縦横替えで）'!BI9)</f>
        <v/>
      </c>
      <c r="AR13" s="153" t="str">
        <f>IF('⑤案件貼り付けシート(E6~→A2へ縦横替えで）'!BJ9="","",'⑤案件貼り付けシート(E6~→A2へ縦横替えで）'!BJ9)</f>
        <v/>
      </c>
      <c r="AS13" s="7" t="str">
        <f>IF('⑤案件貼り付けシート(E6~→A2へ縦横替えで）'!BK9="","",'⑤案件貼り付けシート(E6~→A2へ縦横替えで）'!BK9)</f>
        <v/>
      </c>
      <c r="AT13" s="7" t="str" cm="1">
        <f t="array" ref="AT13">_xlfn.IFS('⑤案件貼り付けシート(E6~→A2へ縦横替えで）'!BL9="","",'⑤案件貼り付けシート(E6~→A2へ縦横替えで）'!BL9="長期",1,'⑤案件貼り付けシート(E6~→A2へ縦横替えで）'!BL9="短期",2)</f>
        <v/>
      </c>
      <c r="AU13" s="7" t="str">
        <f>IF('⑤案件貼り付けシート(E6~→A2へ縦横替えで）'!BM9="","",'⑤案件貼り付けシート(E6~→A2へ縦横替えで）'!BM9)</f>
        <v/>
      </c>
      <c r="AV13" s="7" t="str">
        <f>IF('⑤案件貼り付けシート(E6~→A2へ縦横替えで）'!BN9="","",'⑤案件貼り付けシート(E6~→A2へ縦横替えで）'!BN9)</f>
        <v/>
      </c>
      <c r="AW13" s="7" t="str" cm="1">
        <f t="array" ref="AW13">_xlfn.IFS('⑤案件貼り付けシート(E6~→A2へ縦横替えで）'!BQ9="就業先カレンダーに準ずる",1,'⑤案件貼り付けシート(E6~→A2へ縦横替えで）'!BQ9="指定して設定",2,TRUE,"")</f>
        <v/>
      </c>
      <c r="AX13" s="7" t="str" cm="1">
        <f t="array" ref="AX13">IF(AW13=2,_xlfn.IFS('⑤案件貼り付けシート(E6~→A2へ縦横替えで）'!BR9="毎週",1,'⑤案件貼り付けシート(E6~→A2へ縦横替えで）'!BR9="その他",2),"")</f>
        <v/>
      </c>
      <c r="AY13" s="7" t="str">
        <f>IF(AX13=1,'⑤案件貼り付けシート(E6~→A2へ縦横替えで）'!BS9,"")</f>
        <v/>
      </c>
      <c r="AZ13" s="7" t="str">
        <f>IF(AX13=2,'⑤案件貼り付けシート(E6~→A2へ縦横替えで）'!BT9,"")</f>
        <v/>
      </c>
      <c r="BA13" s="7" t="str" cm="1">
        <f t="array" ref="BA13">IF(AW13=2,_xlfn.IFS('⑤案件貼り付けシート(E6~→A2へ縦横替えで）'!BV9="毎週",1,'⑤案件貼り付けシート(E6~→A2へ縦横替えで）'!BV9="その他",2),"")</f>
        <v/>
      </c>
      <c r="BB13" s="7" t="str">
        <f>IF(BA13=1,'⑤案件貼り付けシート(E6~→A2へ縦横替えで）'!BW9,"")</f>
        <v/>
      </c>
      <c r="BC13" s="7" t="str">
        <f>IF(BA13=2,'⑤案件貼り付けシート(E6~→A2へ縦横替えで）'!BX9,"")</f>
        <v/>
      </c>
      <c r="BD13" s="7" t="str">
        <f>IF('⑤案件貼り付けシート(E6~→A2へ縦横替えで）'!BZ9="","",IF('⑤案件貼り付けシート(E6~→A2へ縦横替えで）'!$BQ9="就業先カレンダーに準ずる",'⑤案件貼り付けシート(E6~→A2へ縦横替えで）'!BZ9,""))</f>
        <v/>
      </c>
      <c r="BE13" s="154" t="str">
        <f>IF('⑤案件貼り付けシート(E6~→A2へ縦横替えで）'!CG9="","",'⑤案件貼り付けシート(E6~→A2へ縦横替えで）'!CG9)</f>
        <v/>
      </c>
      <c r="BF13" s="154" t="str">
        <f>IF('⑤案件貼り付けシート(E6~→A2へ縦横替えで）'!CH9="","",'⑤案件貼り付けシート(E6~→A2へ縦横替えで）'!CH9)</f>
        <v/>
      </c>
      <c r="BG13" s="7" t="str" cm="1">
        <f t="array" ref="BG13">_xlfn.IFS('⑤案件貼り付けシート(E6~→A2へ縦横替えで）'!CI9="固定",1,'⑤案件貼り付けシート(E6~→A2へ縦横替えで）'!CI9="流動",2,'⑤案件貼り付けシート(E6~→A2へ縦横替えで）'!CI9="対象外","",'⑤案件貼り付けシート(E6~→A2へ縦横替えで）'!CI9="","")</f>
        <v/>
      </c>
      <c r="BH13" s="154" t="str">
        <f>IF('⑤案件貼り付けシート(E6~→A2へ縦横替えで）'!$CI9="固定",IF('⑤案件貼り付けシート(E6~→A2へ縦横替えで）'!CJ9="","",'⑤案件貼り付けシート(E6~→A2へ縦横替えで）'!CJ9),"")</f>
        <v/>
      </c>
      <c r="BI13" s="154" t="str">
        <f>IF('⑤案件貼り付けシート(E6~→A2へ縦横替えで）'!$CI9="固定",IF('⑤案件貼り付けシート(E6~→A2へ縦横替えで）'!CK9="","",'⑤案件貼り付けシート(E6~→A2へ縦横替えで）'!CK9),"")</f>
        <v/>
      </c>
      <c r="BJ13" s="154" t="str">
        <f>IF('⑤案件貼り付けシート(E6~→A2へ縦横替えで）'!$CI9="固定",IF('⑤案件貼り付けシート(E6~→A2へ縦横替えで）'!CL9="","",'⑤案件貼り付けシート(E6~→A2へ縦横替えで）'!CL9),"")</f>
        <v/>
      </c>
      <c r="BK13" s="154" t="str">
        <f>IF('⑤案件貼り付けシート(E6~→A2へ縦横替えで）'!$CI9="固定",IF('⑤案件貼り付けシート(E6~→A2へ縦横替えで）'!CM9="","",'⑤案件貼り付けシート(E6~→A2へ縦横替えで）'!CM9),"")</f>
        <v/>
      </c>
      <c r="BL13" s="154" t="str">
        <f>IF('⑤案件貼り付けシート(E6~→A2へ縦横替えで）'!$CI9="固定",IF('⑤案件貼り付けシート(E6~→A2へ縦横替えで）'!CN9="","",'⑤案件貼り付けシート(E6~→A2へ縦横替えで）'!CN9),"")</f>
        <v/>
      </c>
      <c r="BM13" s="154" t="str">
        <f>IF('⑤案件貼り付けシート(E6~→A2へ縦横替えで）'!$CI9="固定",IF('⑤案件貼り付けシート(E6~→A2へ縦横替えで）'!CO9="","",'⑤案件貼り付けシート(E6~→A2へ縦横替えで）'!CO9),"")</f>
        <v/>
      </c>
      <c r="BN13" s="7" t="str">
        <f>IF('⑤案件貼り付けシート(E6~→A2へ縦横替えで）'!$CI9="固定",IF('⑤案件貼り付けシート(E6~→A2へ縦横替えで）'!CP9="","",'⑤案件貼り付けシート(E6~→A2へ縦横替えで）'!CP9),"")</f>
        <v/>
      </c>
      <c r="BO13" s="7" t="str">
        <f>IF('⑤案件貼り付けシート(E6~→A2へ縦横替えで）'!CQ9="","",'⑤案件貼り付けシート(E6~→A2へ縦横替えで）'!CQ9)</f>
        <v/>
      </c>
      <c r="BP13" s="7" t="str">
        <f>IF('⑤案件貼り付けシート(E6~→A2へ縦横替えで）'!CR9="","",'⑤案件貼り付けシート(E6~→A2へ縦横替えで）'!CR9)</f>
        <v/>
      </c>
      <c r="BQ13" s="7" t="str">
        <f>IF('⑤案件貼り付けシート(E6~→A2へ縦横替えで）'!CS9="","",'⑤案件貼り付けシート(E6~→A2へ縦横替えで）'!CS9)</f>
        <v/>
      </c>
      <c r="BR13" s="154" t="str">
        <f>IF('⑤案件貼り付けシート(E6~→A2へ縦横替えで）'!CV9="","",'⑤案件貼り付けシート(E6~→A2へ縦横替えで）'!CV9)</f>
        <v/>
      </c>
      <c r="BS13" s="154" t="str">
        <f>IF('⑤案件貼り付けシート(E6~→A2へ縦横替えで）'!CW9="","",'⑤案件貼り付けシート(E6~→A2へ縦横替えで）'!CW9)</f>
        <v/>
      </c>
      <c r="BT13" s="7" t="str" cm="1">
        <f t="array" ref="BT13">IF('⑤案件貼り付けシート(E6~→A2へ縦横替えで）'!CX9="","",_xlfn.IFS('⑤案件貼り付けシート(E6~→A2へ縦横替えで）'!CX9="固定",1,'⑤案件貼り付けシート(E6~→A2へ縦横替えで）'!CX9="流動",2,'⑤案件貼り付けシート(E6~→A2へ縦横替えで）'!CX9="対象外",""))</f>
        <v/>
      </c>
      <c r="BU13" s="154" t="str">
        <f>IF('⑤案件貼り付けシート(E6~→A2へ縦横替えで）'!$CX9="固定",IF('⑤案件貼り付けシート(E6~→A2へ縦横替えで）'!CY9="","",'⑤案件貼り付けシート(E6~→A2へ縦横替えで）'!CY9),"")</f>
        <v/>
      </c>
      <c r="BV13" s="154" t="str">
        <f>IF('⑤案件貼り付けシート(E6~→A2へ縦横替えで）'!$CX9="固定",IF('⑤案件貼り付けシート(E6~→A2へ縦横替えで）'!CZ9="","",'⑤案件貼り付けシート(E6~→A2へ縦横替えで）'!CZ9),"")</f>
        <v/>
      </c>
      <c r="BW13" s="154" t="str">
        <f>IF('⑤案件貼り付けシート(E6~→A2へ縦横替えで）'!$CX9="固定",IF('⑤案件貼り付けシート(E6~→A2へ縦横替えで）'!DA9="","",'⑤案件貼り付けシート(E6~→A2へ縦横替えで）'!DA9),"")</f>
        <v/>
      </c>
      <c r="BX13" s="154" t="str">
        <f>IF('⑤案件貼り付けシート(E6~→A2へ縦横替えで）'!$CX9="固定",IF('⑤案件貼り付けシート(E6~→A2へ縦横替えで）'!DB9="","",'⑤案件貼り付けシート(E6~→A2へ縦横替えで）'!DB9),"")</f>
        <v/>
      </c>
      <c r="BY13" s="154" t="str">
        <f>IF('⑤案件貼り付けシート(E6~→A2へ縦横替えで）'!$CX9="固定",IF('⑤案件貼り付けシート(E6~→A2へ縦横替えで）'!DC9="","",'⑤案件貼り付けシート(E6~→A2へ縦横替えで）'!DC9),"")</f>
        <v/>
      </c>
      <c r="BZ13" s="154" t="str">
        <f>IF('⑤案件貼り付けシート(E6~→A2へ縦横替えで）'!$CX9="固定",IF('⑤案件貼り付けシート(E6~→A2へ縦横替えで）'!DD9="","",'⑤案件貼り付けシート(E6~→A2へ縦横替えで）'!DD9),"")</f>
        <v/>
      </c>
      <c r="CA13" s="7" t="str">
        <f>IF('⑤案件貼り付けシート(E6~→A2へ縦横替えで）'!$CX9="固定",IF('⑤案件貼り付けシート(E6~→A2へ縦横替えで）'!DE9="","",'⑤案件貼り付けシート(E6~→A2へ縦横替えで）'!DE9),"")</f>
        <v/>
      </c>
      <c r="CB13" s="7" t="str">
        <f>IF('⑤案件貼り付けシート(E6~→A2へ縦横替えで）'!DF9="","",'⑤案件貼り付けシート(E6~→A2へ縦横替えで）'!DF9)</f>
        <v/>
      </c>
      <c r="CC13" s="7" t="str">
        <f>IF('⑤案件貼り付けシート(E6~→A2へ縦横替えで）'!DG9="","",'⑤案件貼り付けシート(E6~→A2へ縦横替えで）'!DG9)</f>
        <v/>
      </c>
      <c r="CD13" s="7" t="str">
        <f>IF('⑤案件貼り付けシート(E6~→A2へ縦横替えで）'!DH9="","",'⑤案件貼り付けシート(E6~→A2へ縦横替えで）'!DH9)</f>
        <v/>
      </c>
      <c r="CE13" s="154" t="str">
        <f>IF('⑤案件貼り付けシート(E6~→A2へ縦横替えで）'!DK9="","",'⑤案件貼り付けシート(E6~→A2へ縦横替えで）'!DK9)</f>
        <v/>
      </c>
      <c r="CF13" s="154" t="str">
        <f>IF('⑤案件貼り付けシート(E6~→A2へ縦横替えで）'!DL9="","",'⑤案件貼り付けシート(E6~→A2へ縦横替えで）'!DL9)</f>
        <v/>
      </c>
      <c r="CG13" s="7" t="str" cm="1">
        <f t="array" ref="CG13">IF('⑤案件貼り付けシート(E6~→A2へ縦横替えで）'!DM9="","",_xlfn.IFS('⑤案件貼り付けシート(E6~→A2へ縦横替えで）'!DM9="固定",1,'⑤案件貼り付けシート(E6~→A2へ縦横替えで）'!DM9="流動",2,'⑤案件貼り付けシート(E6~→A2へ縦横替えで）'!DM9="対象外",""))</f>
        <v/>
      </c>
      <c r="CH13" s="154" t="str">
        <f>IF('⑤案件貼り付けシート(E6~→A2へ縦横替えで）'!$DM9="固定",IF('⑤案件貼り付けシート(E6~→A2へ縦横替えで）'!DN9="","",'⑤案件貼り付けシート(E6~→A2へ縦横替えで）'!DN9),"")</f>
        <v/>
      </c>
      <c r="CI13" s="154" t="str">
        <f>IF('⑤案件貼り付けシート(E6~→A2へ縦横替えで）'!$DM9="固定",IF('⑤案件貼り付けシート(E6~→A2へ縦横替えで）'!DO9="","",'⑤案件貼り付けシート(E6~→A2へ縦横替えで）'!DO9),"")</f>
        <v/>
      </c>
      <c r="CJ13" s="154" t="str">
        <f>IF('⑤案件貼り付けシート(E6~→A2へ縦横替えで）'!$DM9="固定",IF('⑤案件貼り付けシート(E6~→A2へ縦横替えで）'!DP9="","",'⑤案件貼り付けシート(E6~→A2へ縦横替えで）'!DP9),"")</f>
        <v/>
      </c>
      <c r="CK13" s="154" t="str">
        <f>IF('⑤案件貼り付けシート(E6~→A2へ縦横替えで）'!$DM9="固定",IF('⑤案件貼り付けシート(E6~→A2へ縦横替えで）'!DQ9="","",'⑤案件貼り付けシート(E6~→A2へ縦横替えで）'!DQ9),"")</f>
        <v/>
      </c>
      <c r="CL13" s="154" t="str">
        <f>IF('⑤案件貼り付けシート(E6~→A2へ縦横替えで）'!$DM9="固定",IF('⑤案件貼り付けシート(E6~→A2へ縦横替えで）'!DR9="","",'⑤案件貼り付けシート(E6~→A2へ縦横替えで）'!DR9),"")</f>
        <v/>
      </c>
      <c r="CM13" s="154" t="str">
        <f>IF('⑤案件貼り付けシート(E6~→A2へ縦横替えで）'!$DM9="固定",IF('⑤案件貼り付けシート(E6~→A2へ縦横替えで）'!DS9="","",'⑤案件貼り付けシート(E6~→A2へ縦横替えで）'!DS9),"")</f>
        <v/>
      </c>
      <c r="CN13" s="7" t="str">
        <f>IF('⑤案件貼り付けシート(E6~→A2へ縦横替えで）'!$DM9="固定",IF('⑤案件貼り付けシート(E6~→A2へ縦横替えで）'!DT9="","",'⑤案件貼り付けシート(E6~→A2へ縦横替えで）'!DT9),"")</f>
        <v/>
      </c>
      <c r="CO13" s="7" t="str">
        <f>IF('⑤案件貼り付けシート(E6~→A2へ縦横替えで）'!DU9="","",'⑤案件貼り付けシート(E6~→A2へ縦横替えで）'!DU9)</f>
        <v/>
      </c>
      <c r="CP13" s="7" t="str">
        <f>IF('⑤案件貼り付けシート(E6~→A2へ縦横替えで）'!DV9="","",'⑤案件貼り付けシート(E6~→A2へ縦横替えで）'!DV9)</f>
        <v/>
      </c>
      <c r="CQ13" s="7" t="str">
        <f>IF('⑤案件貼り付けシート(E6~→A2へ縦横替えで）'!DW9="","",'⑤案件貼り付けシート(E6~→A2へ縦横替えで）'!DW9)</f>
        <v/>
      </c>
      <c r="CR13" s="154" t="str">
        <f>IF('⑤案件貼り付けシート(E6~→A2へ縦横替えで）'!EA9="","",'⑤案件貼り付けシート(E6~→A2へ縦横替えで）'!EA9)</f>
        <v/>
      </c>
      <c r="CS13" s="154" t="str">
        <f>IF('⑤案件貼り付けシート(E6~→A2へ縦横替えで）'!EB9="","",'⑤案件貼り付けシート(E6~→A2へ縦横替えで）'!EB9)</f>
        <v/>
      </c>
      <c r="CT13" s="7" t="str" cm="1">
        <f t="array" ref="CT13">IF('⑤案件貼り付けシート(E6~→A2へ縦横替えで）'!EC9="","",_xlfn.IFS('⑤案件貼り付けシート(E6~→A2へ縦横替えで）'!EC9="固定",1,'⑤案件貼り付けシート(E6~→A2へ縦横替えで）'!EC9="流動",2,'⑤案件貼り付けシート(E6~→A2へ縦横替えで）'!EC9="対象外",""))</f>
        <v/>
      </c>
      <c r="CU13" s="154" t="str">
        <f>IF('⑤案件貼り付けシート(E6~→A2へ縦横替えで）'!$EC9="固定",IF('⑤案件貼り付けシート(E6~→A2へ縦横替えで）'!ED9="","",'⑤案件貼り付けシート(E6~→A2へ縦横替えで）'!ED9),"")</f>
        <v/>
      </c>
      <c r="CV13" s="154" t="str">
        <f>IF('⑤案件貼り付けシート(E6~→A2へ縦横替えで）'!$EC9="固定",IF('⑤案件貼り付けシート(E6~→A2へ縦横替えで）'!EE9="","",'⑤案件貼り付けシート(E6~→A2へ縦横替えで）'!EE9),"")</f>
        <v/>
      </c>
      <c r="CW13" s="154" t="str">
        <f>IF('⑤案件貼り付けシート(E6~→A2へ縦横替えで）'!$EC9="固定",IF('⑤案件貼り付けシート(E6~→A2へ縦横替えで）'!EF9="","",'⑤案件貼り付けシート(E6~→A2へ縦横替えで）'!EF9),"")</f>
        <v/>
      </c>
      <c r="CX13" s="154" t="str">
        <f>IF('⑤案件貼り付けシート(E6~→A2へ縦横替えで）'!$EC9="固定",IF('⑤案件貼り付けシート(E6~→A2へ縦横替えで）'!EG9="","",'⑤案件貼り付けシート(E6~→A2へ縦横替えで）'!EG9),"")</f>
        <v/>
      </c>
      <c r="CY13" s="154" t="str">
        <f>IF('⑤案件貼り付けシート(E6~→A2へ縦横替えで）'!$EC9="固定",IF('⑤案件貼り付けシート(E6~→A2へ縦横替えで）'!EH9="","",'⑤案件貼り付けシート(E6~→A2へ縦横替えで）'!EH9),"")</f>
        <v/>
      </c>
      <c r="CZ13" s="154" t="str">
        <f>IF('⑤案件貼り付けシート(E6~→A2へ縦横替えで）'!$EC9="固定",IF('⑤案件貼り付けシート(E6~→A2へ縦横替えで）'!EI9="","",'⑤案件貼り付けシート(E6~→A2へ縦横替えで）'!EI9),"")</f>
        <v/>
      </c>
      <c r="DA13" s="7" t="str">
        <f>IF('⑤案件貼り付けシート(E6~→A2へ縦横替えで）'!$EC9="固定",IF('⑤案件貼り付けシート(E6~→A2へ縦横替えで）'!EJ9="","",'⑤案件貼り付けシート(E6~→A2へ縦横替えで）'!EJ9),"")</f>
        <v/>
      </c>
      <c r="DB13" s="7" t="str">
        <f>IF('⑤案件貼り付けシート(E6~→A2へ縦横替えで）'!EK9="","",'⑤案件貼り付けシート(E6~→A2へ縦横替えで）'!EK9)</f>
        <v/>
      </c>
      <c r="DC13" s="7" t="str">
        <f>IF('⑤案件貼り付けシート(E6~→A2へ縦横替えで）'!EL9="","",'⑤案件貼り付けシート(E6~→A2へ縦横替えで）'!EL9)</f>
        <v/>
      </c>
      <c r="DD13" s="7" t="str">
        <f>IF('⑤案件貼り付けシート(E6~→A2へ縦横替えで）'!EM9="","",'⑤案件貼り付けシート(E6~→A2へ縦横替えで）'!EM9)</f>
        <v/>
      </c>
      <c r="DE13" s="154" t="str">
        <f>IF('⑤案件貼り付けシート(E6~→A2へ縦横替えで）'!EO9="","",'⑤案件貼り付けシート(E6~→A2へ縦横替えで）'!EO9)</f>
        <v/>
      </c>
      <c r="DF13" s="154" t="str">
        <f>IF('⑤案件貼り付けシート(E6~→A2へ縦横替えで）'!EP9="","",'⑤案件貼り付けシート(E6~→A2へ縦横替えで）'!EP9)</f>
        <v/>
      </c>
      <c r="DG13" s="7" t="str" cm="1">
        <f t="array" ref="DG13">IF('⑤案件貼り付けシート(E6~→A2へ縦横替えで）'!EQ9="","",_xlfn.IFS('⑤案件貼り付けシート(E6~→A2へ縦横替えで）'!EQ9="固定",1,'⑤案件貼り付けシート(E6~→A2へ縦横替えで）'!EQ9="流動",2,'⑤案件貼り付けシート(E6~→A2へ縦横替えで）'!EQ9="対象外",""))</f>
        <v/>
      </c>
      <c r="DH13" s="154" t="str">
        <f>IF('⑤案件貼り付けシート(E6~→A2へ縦横替えで）'!$EQ9="固定",IF('⑤案件貼り付けシート(E6~→A2へ縦横替えで）'!ER9="","",'⑤案件貼り付けシート(E6~→A2へ縦横替えで）'!ER9),"")</f>
        <v/>
      </c>
      <c r="DI13" s="154" t="str">
        <f>IF('⑤案件貼り付けシート(E6~→A2へ縦横替えで）'!$EQ9="固定",IF('⑤案件貼り付けシート(E6~→A2へ縦横替えで）'!ES9="","",'⑤案件貼り付けシート(E6~→A2へ縦横替えで）'!ES9),"")</f>
        <v/>
      </c>
      <c r="DJ13" s="154" t="str">
        <f>IF('⑤案件貼り付けシート(E6~→A2へ縦横替えで）'!$EQ9="固定",IF('⑤案件貼り付けシート(E6~→A2へ縦横替えで）'!ET9="","",'⑤案件貼り付けシート(E6~→A2へ縦横替えで）'!ET9),"")</f>
        <v/>
      </c>
      <c r="DK13" s="154" t="str">
        <f>IF('⑤案件貼り付けシート(E6~→A2へ縦横替えで）'!$EQ9="固定",IF('⑤案件貼り付けシート(E6~→A2へ縦横替えで）'!EU9="","",'⑤案件貼り付けシート(E6~→A2へ縦横替えで）'!EU9),"")</f>
        <v/>
      </c>
      <c r="DL13" s="154" t="str">
        <f>IF('⑤案件貼り付けシート(E6~→A2へ縦横替えで）'!$EQ9="固定",IF('⑤案件貼り付けシート(E6~→A2へ縦横替えで）'!EV9="","",'⑤案件貼り付けシート(E6~→A2へ縦横替えで）'!EV9),"")</f>
        <v/>
      </c>
      <c r="DM13" s="154" t="str">
        <f>IF('⑤案件貼り付けシート(E6~→A2へ縦横替えで）'!$EQ9="固定",IF('⑤案件貼り付けシート(E6~→A2へ縦横替えで）'!EW9="","",'⑤案件貼り付けシート(E6~→A2へ縦横替えで）'!EW9),"")</f>
        <v/>
      </c>
      <c r="DN13" s="7" t="str">
        <f>IF('⑤案件貼り付けシート(E6~→A2へ縦横替えで）'!$EQ9="固定",IF('⑤案件貼り付けシート(E6~→A2へ縦横替えで）'!EX9="","",'⑤案件貼り付けシート(E6~→A2へ縦横替えで）'!EX9),"")</f>
        <v/>
      </c>
      <c r="DO13" s="7" t="str">
        <f>IF('⑤案件貼り付けシート(E6~→A2へ縦横替えで）'!EY9="","",'⑤案件貼り付けシート(E6~→A2へ縦横替えで）'!EY9)</f>
        <v/>
      </c>
      <c r="DP13" s="7" t="str">
        <f>IF('⑤案件貼り付けシート(E6~→A2へ縦横替えで）'!EZ9="","",'⑤案件貼り付けシート(E6~→A2へ縦横替えで）'!EZ9)</f>
        <v/>
      </c>
      <c r="DQ13" s="7" t="str">
        <f>IF('⑤案件貼り付けシート(E6~→A2へ縦横替えで）'!FA9="","",'⑤案件貼り付けシート(E6~→A2へ縦横替えで）'!FA9)</f>
        <v/>
      </c>
      <c r="DR13" s="154" t="str">
        <f>IF('⑤案件貼り付けシート(E6~→A2へ縦横替えで）'!FC9="","",'⑤案件貼り付けシート(E6~→A2へ縦横替えで）'!FC9)</f>
        <v/>
      </c>
      <c r="DS13" s="154" t="str">
        <f>IF('⑤案件貼り付けシート(E6~→A2へ縦横替えで）'!FD9="","",'⑤案件貼り付けシート(E6~→A2へ縦横替えで）'!FD9)</f>
        <v/>
      </c>
      <c r="DT13" s="7" t="str" cm="1">
        <f t="array" ref="DT13">IF('⑤案件貼り付けシート(E6~→A2へ縦横替えで）'!FE9="","",_xlfn.IFS('⑤案件貼り付けシート(E6~→A2へ縦横替えで）'!FE9="固定",1,'⑤案件貼り付けシート(E6~→A2へ縦横替えで）'!FE9="流動",2,'⑤案件貼り付けシート(E6~→A2へ縦横替えで）'!FE9="対象外",""))</f>
        <v/>
      </c>
      <c r="DU13" s="154" t="str">
        <f>IF('⑤案件貼り付けシート(E6~→A2へ縦横替えで）'!$FE9="固定",IF('⑤案件貼り付けシート(E6~→A2へ縦横替えで）'!FF9="","",'⑤案件貼り付けシート(E6~→A2へ縦横替えで）'!FF9),"")</f>
        <v/>
      </c>
      <c r="DV13" s="154" t="str">
        <f>IF('⑤案件貼り付けシート(E6~→A2へ縦横替えで）'!$FE9="固定",IF('⑤案件貼り付けシート(E6~→A2へ縦横替えで）'!FG9="","",'⑤案件貼り付けシート(E6~→A2へ縦横替えで）'!FG9),"")</f>
        <v/>
      </c>
      <c r="DW13" s="154" t="str">
        <f>IF('⑤案件貼り付けシート(E6~→A2へ縦横替えで）'!$FE9="固定",IF('⑤案件貼り付けシート(E6~→A2へ縦横替えで）'!FH9="","",'⑤案件貼り付けシート(E6~→A2へ縦横替えで）'!FH9),"")</f>
        <v/>
      </c>
      <c r="DX13" s="154" t="str">
        <f>IF('⑤案件貼り付けシート(E6~→A2へ縦横替えで）'!$FE9="固定",IF('⑤案件貼り付けシート(E6~→A2へ縦横替えで）'!FI9="","",'⑤案件貼り付けシート(E6~→A2へ縦横替えで）'!FI9),"")</f>
        <v/>
      </c>
      <c r="DY13" s="154" t="str">
        <f>IF('⑤案件貼り付けシート(E6~→A2へ縦横替えで）'!$FE9="固定",IF('⑤案件貼り付けシート(E6~→A2へ縦横替えで）'!FJ9="","",'⑤案件貼り付けシート(E6~→A2へ縦横替えで）'!FJ9),"")</f>
        <v/>
      </c>
      <c r="DZ13" s="154" t="str">
        <f>IF('⑤案件貼り付けシート(E6~→A2へ縦横替えで）'!$FE9="固定",IF('⑤案件貼り付けシート(E6~→A2へ縦横替えで）'!FK9="","",'⑤案件貼り付けシート(E6~→A2へ縦横替えで）'!FK9),"")</f>
        <v/>
      </c>
      <c r="EA13" s="7" t="str">
        <f>IF('⑤案件貼り付けシート(E6~→A2へ縦横替えで）'!$FE9="固定",IF('⑤案件貼り付けシート(E6~→A2へ縦横替えで）'!FL9="","",'⑤案件貼り付けシート(E6~→A2へ縦横替えで）'!FL9),"")</f>
        <v/>
      </c>
      <c r="EB13" s="7" t="str">
        <f>IF('⑤案件貼り付けシート(E6~→A2へ縦横替えで）'!FM9="","",'⑤案件貼り付けシート(E6~→A2へ縦横替えで）'!FM9)</f>
        <v/>
      </c>
      <c r="EC13" s="7" t="str">
        <f>IF('⑤案件貼り付けシート(E6~→A2へ縦横替えで）'!FN9="","",'⑤案件貼り付けシート(E6~→A2へ縦横替えで）'!FN9)</f>
        <v/>
      </c>
      <c r="ED13" s="7" t="str">
        <f>IF('⑤案件貼り付けシート(E6~→A2へ縦横替えで）'!FO9="","",'⑤案件貼り付けシート(E6~→A2へ縦横替えで）'!FO9)</f>
        <v/>
      </c>
      <c r="EE13" s="154" t="str">
        <f>IF('⑤案件貼り付けシート(E6~→A2へ縦横替えで）'!FQ9="","",'⑤案件貼り付けシート(E6~→A2へ縦横替えで）'!FQ9)</f>
        <v/>
      </c>
      <c r="EF13" s="154" t="str">
        <f>IF('⑤案件貼り付けシート(E6~→A2へ縦横替えで）'!FR9="","",'⑤案件貼り付けシート(E6~→A2へ縦横替えで）'!FR9)</f>
        <v/>
      </c>
      <c r="EG13" s="7" t="str" cm="1">
        <f t="array" ref="EG13">IF('⑤案件貼り付けシート(E6~→A2へ縦横替えで）'!FS9="","",_xlfn.IFS('⑤案件貼り付けシート(E6~→A2へ縦横替えで）'!FS9="固定",1,'⑤案件貼り付けシート(E6~→A2へ縦横替えで）'!FS9="流動",2,'⑤案件貼り付けシート(E6~→A2へ縦横替えで）'!FS9="対象外",""))</f>
        <v/>
      </c>
      <c r="EH13" s="154" t="str">
        <f>IF('⑤案件貼り付けシート(E6~→A2へ縦横替えで）'!$FS9="固定",IF('⑤案件貼り付けシート(E6~→A2へ縦横替えで）'!FT9="","",'⑤案件貼り付けシート(E6~→A2へ縦横替えで）'!FT9),"")</f>
        <v/>
      </c>
      <c r="EI13" s="154" t="str">
        <f>IF('⑤案件貼り付けシート(E6~→A2へ縦横替えで）'!$FS9="固定",IF('⑤案件貼り付けシート(E6~→A2へ縦横替えで）'!FU9="","",'⑤案件貼り付けシート(E6~→A2へ縦横替えで）'!FU9),"")</f>
        <v/>
      </c>
      <c r="EJ13" s="154" t="str">
        <f>IF('⑤案件貼り付けシート(E6~→A2へ縦横替えで）'!$FS9="固定",IF('⑤案件貼り付けシート(E6~→A2へ縦横替えで）'!FV9="","",'⑤案件貼り付けシート(E6~→A2へ縦横替えで）'!FV9),"")</f>
        <v/>
      </c>
      <c r="EK13" s="154" t="str">
        <f>IF('⑤案件貼り付けシート(E6~→A2へ縦横替えで）'!$FS9="固定",IF('⑤案件貼り付けシート(E6~→A2へ縦横替えで）'!FW9="","",'⑤案件貼り付けシート(E6~→A2へ縦横替えで）'!FW9),"")</f>
        <v/>
      </c>
      <c r="EL13" s="154" t="str">
        <f>IF('⑤案件貼り付けシート(E6~→A2へ縦横替えで）'!$FS9="固定",IF('⑤案件貼り付けシート(E6~→A2へ縦横替えで）'!FX9="","",'⑤案件貼り付けシート(E6~→A2へ縦横替えで）'!FX9),"")</f>
        <v/>
      </c>
      <c r="EM13" s="154" t="str">
        <f>IF('⑤案件貼り付けシート(E6~→A2へ縦横替えで）'!$FS9="固定",IF('⑤案件貼り付けシート(E6~→A2へ縦横替えで）'!FY9="","",'⑤案件貼り付けシート(E6~→A2へ縦横替えで）'!FY9),"")</f>
        <v/>
      </c>
      <c r="EN13" s="7" t="str">
        <f>IF('⑤案件貼り付けシート(E6~→A2へ縦横替えで）'!$FS9="固定",IF('⑤案件貼り付けシート(E6~→A2へ縦横替えで）'!FZ9="","",'⑤案件貼り付けシート(E6~→A2へ縦横替えで）'!FZ9),"")</f>
        <v/>
      </c>
      <c r="EO13" s="7" t="str">
        <f>IF('⑤案件貼り付けシート(E6~→A2へ縦横替えで）'!GA9="","",'⑤案件貼り付けシート(E6~→A2へ縦横替えで）'!GA9)</f>
        <v/>
      </c>
      <c r="EP13" s="7" t="str">
        <f>IF('⑤案件貼り付けシート(E6~→A2へ縦横替えで）'!GB9="","",'⑤案件貼り付けシート(E6~→A2へ縦横替えで）'!GB9)</f>
        <v/>
      </c>
      <c r="EQ13" s="7" t="str">
        <f>IF('⑤案件貼り付けシート(E6~→A2へ縦横替えで）'!GC9="","",'⑤案件貼り付けシート(E6~→A2へ縦横替えで）'!GC9)</f>
        <v/>
      </c>
      <c r="ER13" s="154" t="str">
        <f>IF('⑤案件貼り付けシート(E6~→A2へ縦横替えで）'!GE9="","",'⑤案件貼り付けシート(E6~→A2へ縦横替えで）'!GE9)</f>
        <v/>
      </c>
      <c r="ES13" s="154" t="str">
        <f>IF('⑤案件貼り付けシート(E6~→A2へ縦横替えで）'!GF9="","",'⑤案件貼り付けシート(E6~→A2へ縦横替えで）'!GF9)</f>
        <v/>
      </c>
      <c r="ET13" s="7" t="str" cm="1">
        <f t="array" ref="ET13">IF('⑤案件貼り付けシート(E6~→A2へ縦横替えで）'!GG9="","",_xlfn.IFS('⑤案件貼り付けシート(E6~→A2へ縦横替えで）'!GG9="固定",1,'⑤案件貼り付けシート(E6~→A2へ縦横替えで）'!GG9="流動",2,'⑤案件貼り付けシート(E6~→A2へ縦横替えで）'!GG9="対象外",""))</f>
        <v/>
      </c>
      <c r="EU13" s="154" t="str">
        <f>IF('⑤案件貼り付けシート(E6~→A2へ縦横替えで）'!$GG9="固定",IF('⑤案件貼り付けシート(E6~→A2へ縦横替えで）'!GH9="","",'⑤案件貼り付けシート(E6~→A2へ縦横替えで）'!GH9),"")</f>
        <v/>
      </c>
      <c r="EV13" s="154" t="str">
        <f>IF('⑤案件貼り付けシート(E6~→A2へ縦横替えで）'!$GG9="固定",IF('⑤案件貼り付けシート(E6~→A2へ縦横替えで）'!GI9="","",'⑤案件貼り付けシート(E6~→A2へ縦横替えで）'!GI9),"")</f>
        <v/>
      </c>
      <c r="EW13" s="154" t="str">
        <f>IF('⑤案件貼り付けシート(E6~→A2へ縦横替えで）'!$GG9="固定",IF('⑤案件貼り付けシート(E6~→A2へ縦横替えで）'!GJ9="","",'⑤案件貼り付けシート(E6~→A2へ縦横替えで）'!GJ9),"")</f>
        <v/>
      </c>
      <c r="EX13" s="154" t="str">
        <f>IF('⑤案件貼り付けシート(E6~→A2へ縦横替えで）'!$GG9="固定",IF('⑤案件貼り付けシート(E6~→A2へ縦横替えで）'!GK9="","",'⑤案件貼り付けシート(E6~→A2へ縦横替えで）'!GK9),"")</f>
        <v/>
      </c>
      <c r="EY13" s="154" t="str">
        <f>IF('⑤案件貼り付けシート(E6~→A2へ縦横替えで）'!$GG9="固定",IF('⑤案件貼り付けシート(E6~→A2へ縦横替えで）'!GL9="","",'⑤案件貼り付けシート(E6~→A2へ縦横替えで）'!GL9),"")</f>
        <v/>
      </c>
      <c r="EZ13" s="154" t="str">
        <f>IF('⑤案件貼り付けシート(E6~→A2へ縦横替えで）'!$GG9="固定",IF('⑤案件貼り付けシート(E6~→A2へ縦横替えで）'!GM9="","",'⑤案件貼り付けシート(E6~→A2へ縦横替えで）'!GM9),"")</f>
        <v/>
      </c>
      <c r="FA13" s="7" t="str">
        <f>IF('⑤案件貼り付けシート(E6~→A2へ縦横替えで）'!$GG9="固定",IF('⑤案件貼り付けシート(E6~→A2へ縦横替えで）'!GN9="","",'⑤案件貼り付けシート(E6~→A2へ縦横替えで）'!GN9),"")</f>
        <v/>
      </c>
      <c r="FB13" s="7" t="str">
        <f>IF('⑤案件貼り付けシート(E6~→A2へ縦横替えで）'!GO9="","",'⑤案件貼り付けシート(E6~→A2へ縦横替えで）'!GO9)</f>
        <v/>
      </c>
      <c r="FC13" s="7" t="str">
        <f>IF('⑤案件貼り付けシート(E6~→A2へ縦横替えで）'!GP9="","",'⑤案件貼り付けシート(E6~→A2へ縦横替えで）'!GP9)</f>
        <v/>
      </c>
      <c r="FD13" s="7" t="str">
        <f>IF('⑤案件貼り付けシート(E6~→A2へ縦横替えで）'!GQ9="","",'⑤案件貼り付けシート(E6~→A2へ縦横替えで）'!GQ9)</f>
        <v/>
      </c>
      <c r="FE13" s="154" t="str">
        <f>IF('⑤案件貼り付けシート(E6~→A2へ縦横替えで）'!GS9="","",'⑤案件貼り付けシート(E6~→A2へ縦横替えで）'!GS9)</f>
        <v/>
      </c>
      <c r="FF13" s="154" t="str">
        <f>IF('⑤案件貼り付けシート(E6~→A2へ縦横替えで）'!GT9="","",'⑤案件貼り付けシート(E6~→A2へ縦横替えで）'!GT9)</f>
        <v/>
      </c>
      <c r="FG13" s="7" t="str" cm="1">
        <f t="array" ref="FG13">IF('⑤案件貼り付けシート(E6~→A2へ縦横替えで）'!GU9="","",_xlfn.IFS('⑤案件貼り付けシート(E6~→A2へ縦横替えで）'!GU9="固定",1,'⑤案件貼り付けシート(E6~→A2へ縦横替えで）'!GU9="流動",2,'⑤案件貼り付けシート(E6~→A2へ縦横替えで）'!GU9="対象外",""))</f>
        <v/>
      </c>
      <c r="FH13" s="154" t="str">
        <f>IF('⑤案件貼り付けシート(E6~→A2へ縦横替えで）'!$GU9="固定",IF('⑤案件貼り付けシート(E6~→A2へ縦横替えで）'!GV9="","",'⑤案件貼り付けシート(E6~→A2へ縦横替えで）'!GV9),"")</f>
        <v/>
      </c>
      <c r="FI13" s="154" t="str">
        <f>IF('⑤案件貼り付けシート(E6~→A2へ縦横替えで）'!$GU9="固定",IF('⑤案件貼り付けシート(E6~→A2へ縦横替えで）'!GW9="","",'⑤案件貼り付けシート(E6~→A2へ縦横替えで）'!GW9),"")</f>
        <v/>
      </c>
      <c r="FJ13" s="154" t="str">
        <f>IF('⑤案件貼り付けシート(E6~→A2へ縦横替えで）'!$GU9="固定",IF('⑤案件貼り付けシート(E6~→A2へ縦横替えで）'!GX9="","",'⑤案件貼り付けシート(E6~→A2へ縦横替えで）'!GX9),"")</f>
        <v/>
      </c>
      <c r="FK13" s="154" t="str">
        <f>IF('⑤案件貼り付けシート(E6~→A2へ縦横替えで）'!$GU9="固定",IF('⑤案件貼り付けシート(E6~→A2へ縦横替えで）'!GY9="","",'⑤案件貼り付けシート(E6~→A2へ縦横替えで）'!GY9),"")</f>
        <v/>
      </c>
      <c r="FL13" s="154" t="str">
        <f>IF('⑤案件貼り付けシート(E6~→A2へ縦横替えで）'!$GU9="固定",IF('⑤案件貼り付けシート(E6~→A2へ縦横替えで）'!GZ9="","",'⑤案件貼り付けシート(E6~→A2へ縦横替えで）'!GZ9),"")</f>
        <v/>
      </c>
      <c r="FM13" s="154" t="str">
        <f>IF('⑤案件貼り付けシート(E6~→A2へ縦横替えで）'!$GU9="固定",IF('⑤案件貼り付けシート(E6~→A2へ縦横替えで）'!HA9="","",'⑤案件貼り付けシート(E6~→A2へ縦横替えで）'!HA9),"")</f>
        <v/>
      </c>
      <c r="FN13" s="7" t="str">
        <f>IF('⑤案件貼り付けシート(E6~→A2へ縦横替えで）'!$GU9="固定",IF('⑤案件貼り付けシート(E6~→A2へ縦横替えで）'!HB9="","",'⑤案件貼り付けシート(E6~→A2へ縦横替えで）'!HB9),"")</f>
        <v/>
      </c>
      <c r="FO13" s="7" t="str">
        <f>IF('⑤案件貼り付けシート(E6~→A2へ縦横替えで）'!HC9="","",'⑤案件貼り付けシート(E6~→A2へ縦横替えで）'!HC9)</f>
        <v/>
      </c>
      <c r="FP13" s="7" t="str">
        <f>IF('⑤案件貼り付けシート(E6~→A2へ縦横替えで）'!HD9="","",'⑤案件貼り付けシート(E6~→A2へ縦横替えで）'!HD9)</f>
        <v/>
      </c>
      <c r="FQ13" s="7" t="str">
        <f>IF('⑤案件貼り付けシート(E6~→A2へ縦横替えで）'!HE9="","",'⑤案件貼り付けシート(E6~→A2へ縦横替えで）'!HE9)</f>
        <v/>
      </c>
      <c r="FR13" s="154" t="str">
        <f>IF('⑤案件貼り付けシート(E6~→A2へ縦横替えで）'!HG9="","",'⑤案件貼り付けシート(E6~→A2へ縦横替えで）'!HG9)</f>
        <v/>
      </c>
      <c r="FS13" s="154" t="str">
        <f>IF('⑤案件貼り付けシート(E6~→A2へ縦横替えで）'!HH9="","",'⑤案件貼り付けシート(E6~→A2へ縦横替えで）'!HH9)</f>
        <v/>
      </c>
      <c r="FT13" s="7" t="str" cm="1">
        <f t="array" ref="FT13">IF('⑤案件貼り付けシート(E6~→A2へ縦横替えで）'!HI9="","",_xlfn.IFS('⑤案件貼り付けシート(E6~→A2へ縦横替えで）'!HI9="固定",1,'⑤案件貼り付けシート(E6~→A2へ縦横替えで）'!HI9="流動",2,'⑤案件貼り付けシート(E6~→A2へ縦横替えで）'!HI9="対象外",""))</f>
        <v/>
      </c>
      <c r="FU13" s="154" t="str">
        <f>IF('⑤案件貼り付けシート(E6~→A2へ縦横替えで）'!$HI9="固定",IF('⑤案件貼り付けシート(E6~→A2へ縦横替えで）'!HJ9="","",'⑤案件貼り付けシート(E6~→A2へ縦横替えで）'!HJ9),"")</f>
        <v/>
      </c>
      <c r="FV13" s="154" t="str">
        <f>IF('⑤案件貼り付けシート(E6~→A2へ縦横替えで）'!$HI9="固定",IF('⑤案件貼り付けシート(E6~→A2へ縦横替えで）'!HK9="","",'⑤案件貼り付けシート(E6~→A2へ縦横替えで）'!HK9),"")</f>
        <v/>
      </c>
      <c r="FW13" s="154" t="str">
        <f>IF('⑤案件貼り付けシート(E6~→A2へ縦横替えで）'!$HI9="固定",IF('⑤案件貼り付けシート(E6~→A2へ縦横替えで）'!HL9="","",'⑤案件貼り付けシート(E6~→A2へ縦横替えで）'!HL9),"")</f>
        <v/>
      </c>
      <c r="FX13" s="154" t="str">
        <f>IF('⑤案件貼り付けシート(E6~→A2へ縦横替えで）'!$HI9="固定",IF('⑤案件貼り付けシート(E6~→A2へ縦横替えで）'!HM9="","",'⑤案件貼り付けシート(E6~→A2へ縦横替えで）'!HM9),"")</f>
        <v/>
      </c>
      <c r="FY13" s="154" t="str">
        <f>IF('⑤案件貼り付けシート(E6~→A2へ縦横替えで）'!$HI9="固定",IF('⑤案件貼り付けシート(E6~→A2へ縦横替えで）'!HN9="","",'⑤案件貼り付けシート(E6~→A2へ縦横替えで）'!HN9),"")</f>
        <v/>
      </c>
      <c r="FZ13" s="154" t="str">
        <f>IF('⑤案件貼り付けシート(E6~→A2へ縦横替えで）'!$HI9="固定",IF('⑤案件貼り付けシート(E6~→A2へ縦横替えで）'!HO9="","",'⑤案件貼り付けシート(E6~→A2へ縦横替えで）'!HO9),"")</f>
        <v/>
      </c>
      <c r="GA13" s="7" t="str">
        <f>IF('⑤案件貼り付けシート(E6~→A2へ縦横替えで）'!$HI9="固定",IF('⑤案件貼り付けシート(E6~→A2へ縦横替えで）'!HP9="","",'⑤案件貼り付けシート(E6~→A2へ縦横替えで）'!HP9),"")</f>
        <v/>
      </c>
      <c r="GB13" s="7" t="str">
        <f>IF('⑤案件貼り付けシート(E6~→A2へ縦横替えで）'!HQ9="","",'⑤案件貼り付けシート(E6~→A2へ縦横替えで）'!HQ9)</f>
        <v/>
      </c>
      <c r="GC13" s="7" t="str">
        <f>IF('⑤案件貼り付けシート(E6~→A2へ縦横替えで）'!HR9="","",'⑤案件貼り付けシート(E6~→A2へ縦横替えで）'!HR9)</f>
        <v/>
      </c>
      <c r="GD13" s="7" t="str">
        <f>IF('⑤案件貼り付けシート(E6~→A2へ縦横替えで）'!HS9="","",'⑤案件貼り付けシート(E6~→A2へ縦横替えで）'!HS9)</f>
        <v/>
      </c>
      <c r="GE13" s="7" t="str" cm="1">
        <f t="array" ref="GE13">_xlfn.IFS('⑤案件貼り付けシート(E6~→A2へ縦横替えで）'!A9="","",'⑤案件貼り付けシート(E6~→A2へ縦横替えで）'!HW9="該当しない",0,'⑤案件貼り付けシート(E6~→A2へ縦横替えで）'!HW9="有期プロジェクト",1,'⑤案件貼り付けシート(E6~→A2へ縦横替えで）'!HW9="日数限定業務",2,'⑤案件貼り付けシート(E6~→A2へ縦横替えで）'!HW9="産休育休代替",3,'⑤案件貼り付けシート(E6~→A2へ縦横替えで）'!HW9="介護休業代替",4)</f>
        <v/>
      </c>
      <c r="GF13" s="7" t="str">
        <f>IF('⑤案件貼り付けシート(E6~→A2へ縦横替えで）'!HW9="産休育休代替",IF('⑤案件貼り付けシート(E6~→A2へ縦横替えで）'!HX9="","",'⑤案件貼り付けシート(E6~→A2へ縦横替えで）'!HX9),"")</f>
        <v/>
      </c>
      <c r="GG13" s="7" t="str">
        <f>IF('⑤案件貼り付けシート(E6~→A2へ縦横替えで）'!HY9="","",'⑤案件貼り付けシート(E6~→A2へ縦横替えで）'!HY9)</f>
        <v/>
      </c>
      <c r="GH13" s="7" t="str" cm="1">
        <f t="array" ref="GH13">_xlfn.IFS('⑤案件貼り付けシート(E6~→A2へ縦横替えで）'!IB9="","",'⑤案件貼り付けシート(E6~→A2へ縦横替えで）'!IB9="限定しない",0,'⑤案件貼り付けシート(E6~→A2へ縦横替えで）'!IB9="60歳以上",1,'⑤案件貼り付けシート(E6~→A2へ縦横替えで）'!IB9="無期雇用派遣労働者",2,'⑤案件貼り付けシート(E6~→A2へ縦横替えで）'!IB9="60歳以上または無期雇用",3,TRUE,"")</f>
        <v/>
      </c>
      <c r="GI13" s="7" t="str" cm="1">
        <f t="array" ref="GI13">_xlfn.IFS('⑤案件貼り付けシート(E6~→A2へ縦横替えで）'!IC9="","",'⑤案件貼り付けシート(E6~→A2へ縦横替えで）'!IC9="限定する",1,'⑤案件貼り付けシート(E6~→A2へ縦横替えで）'!IC9="限定しない",2,TRUE,"")</f>
        <v/>
      </c>
      <c r="GJ13" s="7"/>
      <c r="GK13" s="7" t="str">
        <f>IF('⑤案件貼り付けシート(E6~→A2へ縦横替えで）'!IF9="","",'⑤案件貼り付けシート(E6~→A2へ縦横替えで）'!IF9)</f>
        <v/>
      </c>
      <c r="GL13" s="7" t="str">
        <f>IF('⑤案件貼り付けシート(E6~→A2へ縦横替えで）'!IG9="","",'⑤案件貼り付けシート(E6~→A2へ縦横替えで）'!IG9)</f>
        <v/>
      </c>
      <c r="GM13" s="48" t="str">
        <f>IF('⑤案件貼り付けシート(E6~→A2へ縦横替えで）'!IJ9="","",IF('⑤案件貼り付けシート(E6~→A2へ縦横替えで）'!IJ9="ALL",②コード一覧!$CU$2,'⑤案件貼り付けシート(E6~→A2へ縦横替えで）'!IJ9&amp;"をコードヘ"))</f>
        <v/>
      </c>
      <c r="GN13" s="7" t="str">
        <f>IF('⑤案件貼り付けシート(E6~→A2へ縦横替えで）'!IK9="","",IF('⑤案件貼り付けシート(E6~→A2へ縦横替えで）'!IK9="非公開",0,1))</f>
        <v/>
      </c>
      <c r="GO13" s="7">
        <f t="shared" si="0"/>
        <v>0</v>
      </c>
      <c r="GP13" s="7">
        <f>IF('⑤案件貼り付けシート(E6~→A2へ縦横替えで）'!IP9="",IF('⑤案件貼り付けシート(E6~→A2へ縦横替えで）'!IW9="",0,2),2)</f>
        <v>0</v>
      </c>
      <c r="GQ13" s="264" t="str">
        <f>IF(GP13=1,INDEX(②コード一覧!DC9:DL27,MATCH('⑤案件貼り付けシート(E6~→A2へ縦横替えで）'!IW9,②コード一覧!DD9:DD27,0),1),"")</f>
        <v/>
      </c>
      <c r="GR13" s="48" t="str">
        <f>IF(OR('⑤案件貼り付けシート(E6~→A2へ縦横替えで）'!JP9="",'⑤案件貼り付けシート(E6~→A2へ縦横替えで）'!JP9=0),"",_xlfn.XLOOKUP('⑤案件貼り付けシート(E6~→A2へ縦横替えで）'!JP9,②コード一覧!$BR$2:$BR$802,②コード一覧!$BT$2:$BT$802))</f>
        <v/>
      </c>
      <c r="GS13" s="48" t="str">
        <f>IF(OR('⑤案件貼り付けシート(E6~→A2へ縦横替えで）'!JQ9="",'⑤案件貼り付けシート(E6~→A2へ縦横替えで）'!JQ9=0),"",_xlfn.XLOOKUP('⑤案件貼り付けシート(E6~→A2へ縦横替えで）'!JQ9,②コード一覧!$BR$2:$BR$802,②コード一覧!$BT$2:$BT$802))</f>
        <v/>
      </c>
      <c r="GT13" s="48" t="str">
        <f>IF(OR('⑤案件貼り付けシート(E6~→A2へ縦横替えで）'!JR9="",'⑤案件貼り付けシート(E6~→A2へ縦横替えで）'!JR9=0),"",_xlfn.XLOOKUP('⑤案件貼り付けシート(E6~→A2へ縦横替えで）'!JR9,②コード一覧!$BR$2:$BR$802,②コード一覧!$BT$2:$BT$802))</f>
        <v/>
      </c>
      <c r="GU13" s="48" t="str">
        <f>IF(OR('⑤案件貼り付けシート(E6~→A2へ縦横替えで）'!JS9="",'⑤案件貼り付けシート(E6~→A2へ縦横替えで）'!JS9=0),"",_xlfn.XLOOKUP('⑤案件貼り付けシート(E6~→A2へ縦横替えで）'!JS9,②コード一覧!$BR$2:$BR$802,②コード一覧!$BT$2:$BT$802))</f>
        <v/>
      </c>
      <c r="GV13" s="48" t="str">
        <f>IF(OR('⑤案件貼り付けシート(E6~→A2へ縦横替えで）'!JT9="",'⑤案件貼り付けシート(E6~→A2へ縦横替えで）'!JT9=0),"",_xlfn.XLOOKUP('⑤案件貼り付けシート(E6~→A2へ縦横替えで）'!JT9,②コード一覧!$BR$2:$BR$802,②コード一覧!$BT$2:$BT$802))</f>
        <v/>
      </c>
    </row>
    <row r="14" spans="1:204">
      <c r="A14" s="7"/>
      <c r="B14" s="7">
        <f>'⑤案件貼り付けシート(E6~→A2へ縦横替えで）'!A10</f>
        <v>0</v>
      </c>
      <c r="C14" s="7" t="str">
        <f>IF('⑤案件貼り付けシート(E6~→A2へ縦横替えで）'!C10="","",(IF('⑤案件貼り付けシート(E6~→A2へ縦横替えで）'!C10="一般派遣",1,2)))</f>
        <v/>
      </c>
      <c r="D14" s="48" t="e">
        <f>INDEX(②コード一覧!$A$2:$B$40,MATCH('⑤案件貼り付けシート(E6~→A2へ縦横替えで）'!G10,②コード一覧!$A$2:$A$40,0),2)</f>
        <v>#N/A</v>
      </c>
      <c r="E14" s="7" t="e" cm="1">
        <f t="array" ref="E14">INDEX(③組織表示変え!$A$6:$E$805,MATCH('⑥案件CSV (6行目～に反映→フォーマット２行目にコピペ'!D14&amp;'⑤案件貼り付けシート(E6~→A2へ縦横替えで）'!H10,③組織表示変え!$B$6:$B$802&amp;③組織表示変え!$E$6:$E$802,0),1)</f>
        <v>#N/A</v>
      </c>
      <c r="F14" s="48" t="e">
        <f>INDEX(②コード一覧!$A$2:$B$40,MATCH('⑤案件貼り付けシート(E6~→A2へ縦横替えで）'!N10,②コード一覧!$A$2:$A$40,0),2)</f>
        <v>#N/A</v>
      </c>
      <c r="G14" s="7"/>
      <c r="H14" s="7"/>
      <c r="I14" s="7"/>
      <c r="J14" s="7"/>
      <c r="K14" s="7"/>
      <c r="L14" s="7" t="e" cm="1">
        <f t="array" ref="L14">INDEX(③組織表示変え!$A$6:$E$805,MATCH('⑥案件CSV (6行目～に反映→フォーマット２行目にコピペ'!F14&amp;'⑤案件貼り付けシート(E6~→A2へ縦横替えで）'!O10,③組織表示変え!$B$6:$B$802&amp;③組織表示変え!$E$6:$E$802,0),1)</f>
        <v>#N/A</v>
      </c>
      <c r="M14" s="7" t="str">
        <f>IF('⑤案件貼り付けシート(E6~→A2へ縦横替えで）'!P10="","",'⑤案件貼り付けシート(E6~→A2へ縦横替えで）'!P10)</f>
        <v/>
      </c>
      <c r="N14" s="7" t="str">
        <f>IF('⑤案件貼り付けシート(E6~→A2へ縦横替えで）'!Q10="","",'⑤案件貼り付けシート(E6~→A2へ縦横替えで）'!Q10)</f>
        <v/>
      </c>
      <c r="O14" s="7" t="str">
        <f>IF('⑤案件貼り付けシート(E6~→A2へ縦横替えで）'!R10="","",'⑤案件貼り付けシート(E6~→A2へ縦横替えで）'!R10)</f>
        <v/>
      </c>
      <c r="P14" s="7" t="str" cm="1">
        <f t="array" ref="P14">IF('⑤案件貼り付けシート(E6~→A2へ縦横替えで）'!U10="","",_xlfn.IFS('⑤案件貼り付けシート(E6~→A2へ縦横替えで）'!U10="なし",0,'⑤案件貼り付けシート(E6~→A2へ縦横替えで）'!U10="敷地内禁煙",1,'⑤案件貼り付けシート(E6~→A2へ縦横替えで）'!U10="敷地内禁煙（特定屋外喫煙場所あり、屋外に喫煙場所あり）",2,'⑤案件貼り付けシート(E6~→A2へ縦横替えで）'!U10="屋内禁煙",3,'⑤案件貼り付けシート(E6~→A2へ縦横替えで）'!U10="屋内原則禁煙（喫煙専用室設置、加熱式たばこ専用喫煙室設置）",4,'⑤案件貼り付けシート(E6~→A2へ縦横替えで）'!U10="その他",9))</f>
        <v/>
      </c>
      <c r="Q14" s="7" t="str">
        <f>IF(C14="","",IF('⑤案件貼り付けシート(E6~→A2へ縦横替えで）'!AD10="派遣先責任者",0,1))</f>
        <v/>
      </c>
      <c r="R14" s="7" t="e" cm="1">
        <f t="array" ref="R14">INDEX(②コード一覧!$AI$2:$AN$801,MATCH('⑥案件CSV (6行目～に反映→フォーマット２行目にコピペ'!$F14&amp;'⑤案件貼り付けシート(E6~→A2へ縦横替えで）'!Z10,②コード一覧!$AN$2:$AN$801&amp;②コード一覧!$AI$2:$AI$801,0),5)</f>
        <v>#N/A</v>
      </c>
      <c r="S14" s="7" t="str" cm="1">
        <f t="array" ref="S14">IF('⑤案件貼り付けシート(E6~→A2へ縦横替えで）'!AA10="","",INDEX(②コード一覧!$AI$2:$AN$801,MATCH('⑥案件CSV (6行目～に反映→フォーマット２行目にコピペ'!$F14&amp;'⑤案件貼り付けシート(E6~→A2へ縦横替えで）'!AA10,②コード一覧!$AN$2:$AN$801&amp;②コード一覧!$AI$2:$AI$801,0),5))</f>
        <v/>
      </c>
      <c r="T14" s="7" t="str" cm="1">
        <f t="array" ref="T14">IF('⑤案件貼り付けシート(E6~→A2へ縦横替えで）'!AB10="","",INDEX(②コード一覧!$AI$2:$AN$801,MATCH('⑥案件CSV (6行目～に反映→フォーマット２行目にコピペ'!$F14&amp;'⑤案件貼り付けシート(E6~→A2へ縦横替えで）'!AB10,②コード一覧!$AN$2:$AN$801&amp;②コード一覧!$AI$2:$AI$801,0),5))</f>
        <v/>
      </c>
      <c r="U14" s="7" t="str" cm="1">
        <f t="array" ref="U14">IF('⑤案件貼り付けシート(E6~→A2へ縦横替えで）'!AC10="","",INDEX(②コード一覧!$AI$2:$AN$801,MATCH('⑥案件CSV (6行目～に反映→フォーマット２行目にコピペ'!$F14&amp;'⑤案件貼り付けシート(E6~→A2へ縦横替えで）'!AC10,②コード一覧!$AN$2:$AN$801&amp;②コード一覧!$AI$2:$AI$801,0),5))</f>
        <v/>
      </c>
      <c r="V14" s="7" t="e" cm="1">
        <f t="array" ref="V14">INDEX(②コード一覧!$AK$2:$AN$801,MATCH('⑥案件CSV (6行目～に反映→フォーマット２行目にコピペ'!$F14&amp;'⑤案件貼り付けシート(E6~→A2へ縦横替えで）'!AG10,②コード一覧!$AN$2:$AN$801&amp;②コード一覧!$AK$2:$AK$801,0),3)</f>
        <v>#N/A</v>
      </c>
      <c r="W14" s="7" t="str" cm="1">
        <f t="array" ref="W14">IF('⑤案件貼り付けシート(E6~→A2へ縦横替えで）'!AH10="","",INDEX(②コード一覧!$AK$2:$AN$801,MATCH('⑥案件CSV (6行目～に反映→フォーマット２行目にコピペ'!$F14&amp;'⑤案件貼り付けシート(E6~→A2へ縦横替えで）'!AH10,②コード一覧!$AN$2:$AN$801&amp;②コード一覧!$AK$2:$AK$801,0),3))</f>
        <v/>
      </c>
      <c r="X14" s="7" t="str" cm="1">
        <f t="array" ref="X14">IF('⑤案件貼り付けシート(E6~→A2へ縦横替えで）'!AI10="","",INDEX(②コード一覧!$AK$2:$AN$801,MATCH('⑥案件CSV (6行目～に反映→フォーマット２行目にコピペ'!$F14&amp;'⑤案件貼り付けシート(E6~→A2へ縦横替えで）'!AI10,②コード一覧!$AN$2:$AN$801&amp;②コード一覧!$AK$2:$AK$801,0),3))</f>
        <v/>
      </c>
      <c r="Y14" s="7" t="str" cm="1">
        <f t="array" ref="Y14">IF('⑤案件貼り付けシート(E6~→A2へ縦横替えで）'!AJ10="","",INDEX(②コード一覧!$AK$2:$AN$801,MATCH('⑥案件CSV (6行目～に反映→フォーマット２行目にコピペ'!$F14&amp;'⑤案件貼り付けシート(E6~→A2へ縦横替えで）'!AJ10,②コード一覧!$AN$2:$AN$801&amp;②コード一覧!$AK$2:$AK$801,0),3))</f>
        <v/>
      </c>
      <c r="Z14" s="7" t="e" cm="1">
        <f t="array" ref="Z14">INDEX(②コード一覧!$AJ$2:$AN$801,MATCH('⑥案件CSV (6行目～に反映→フォーマット２行目にコピペ'!$F14&amp;'⑤案件貼り付けシート(E6~→A2へ縦横替えで）'!AM10,②コード一覧!$AN$2:$AN$801&amp;②コード一覧!$AJ$2:$AJ$801,0),4)</f>
        <v>#N/A</v>
      </c>
      <c r="AA14" s="7" t="str" cm="1">
        <f t="array" ref="AA14">IF('⑤案件貼り付けシート(E6~→A2へ縦横替えで）'!AN10="","",INDEX(②コード一覧!$AJ$2:$AN$801,MATCH('⑥案件CSV (6行目～に反映→フォーマット２行目にコピペ'!$F14&amp;'⑤案件貼り付けシート(E6~→A2へ縦横替えで）'!AN10,②コード一覧!$AN$2:$AN$801&amp;②コード一覧!$AJ$2:$AJ$801,0),4))</f>
        <v/>
      </c>
      <c r="AB14" s="7" t="str" cm="1">
        <f t="array" ref="AB14">IF('⑤案件貼り付けシート(E6~→A2へ縦横替えで）'!AO10="","",INDEX(②コード一覧!$AJ$2:$AN$801,MATCH('⑥案件CSV (6行目～に反映→フォーマット２行目にコピペ'!$F14&amp;'⑤案件貼り付けシート(E6~→A2へ縦横替えで）'!AO10,②コード一覧!$AN$2:$AN$801&amp;②コード一覧!$AJ$2:$AJ$801,0),4))</f>
        <v/>
      </c>
      <c r="AC14" s="7" t="str" cm="1">
        <f t="array" ref="AC14">IF('⑤案件貼り付けシート(E6~→A2へ縦横替えで）'!AP10="","",INDEX(②コード一覧!$AJ$2:$AN$801,MATCH('⑥案件CSV (6行目～に反映→フォーマット２行目にコピペ'!$F14&amp;'⑤案件貼り付けシート(E6~→A2へ縦横替えで）'!AP10,②コード一覧!$AN$2:$AN$801&amp;②コード一覧!$AJ$2:$AJ$801,0),4))</f>
        <v/>
      </c>
      <c r="AD14" s="7" t="str">
        <f>IF('⑤案件貼り付けシート(E6~→A2へ縦横替えで）'!AR10="","",'⑤案件貼り付けシート(E6~→A2へ縦横替えで）'!AR10)</f>
        <v/>
      </c>
      <c r="AE14" s="7">
        <f>'⑤案件貼り付けシート(E6~→A2へ縦横替えで）'!AV10</f>
        <v>0</v>
      </c>
      <c r="AF14" s="7">
        <f>'⑤案件貼り付けシート(E6~→A2へ縦横替えで）'!AW10</f>
        <v>0</v>
      </c>
      <c r="AG14" s="7" t="str">
        <f>IF('⑤案件貼り付けシート(E6~→A2へ縦横替えで）'!AX10="","",'⑤案件貼り付けシート(E6~→A2へ縦横替えで）'!AX10)</f>
        <v/>
      </c>
      <c r="AH14" s="7" t="str">
        <f>IF('⑤案件貼り付けシート(E6~→A2へ縦横替えで）'!AY10="","",'⑤案件貼り付けシート(E6~→A2へ縦横替えで）'!AY10)</f>
        <v/>
      </c>
      <c r="AI14" s="13"/>
      <c r="AJ14" s="13"/>
      <c r="AK14" s="7" t="str" cm="1">
        <f t="array" ref="AK14">_xlfn.IFS('⑤案件貼り付けシート(E6~→A2へ縦横替えで）'!AZ10="該当しない",0,'⑤案件貼り付けシート(E6~→A2へ縦横替えで）'!AZ10="該当",1,TRUE,"")</f>
        <v/>
      </c>
      <c r="AL14" s="7" t="str">
        <f>IF('⑤案件貼り付けシート(E6~→A2へ縦横替えで）'!AZ10="該当しない","",IF('⑤案件貼り付けシート(E6~→A2へ縦横替えで）'!BA10="","",LEFT('⑤案件貼り付けシート(E6~→A2へ縦横替えで）'!BA10,FIND("号",'⑤案件貼り付けシート(E6~→A2へ縦横替えで）'!BA10)-1)))</f>
        <v/>
      </c>
      <c r="AM14" s="7" t="str">
        <f>IF('⑤案件貼り付けシート(E6~→A2へ縦横替えで）'!AZ10="該当しない","",IF('⑤案件貼り付けシート(E6~→A2へ縦横替えで）'!BB10="","",'⑤案件貼り付けシート(E6~→A2へ縦横替えで）'!BB10))</f>
        <v/>
      </c>
      <c r="AN14" s="7" t="str">
        <f>IF('⑤案件貼り付けシート(E6~→A2へ縦横替えで）'!BC10="","",'⑤案件貼り付けシート(E6~→A2へ縦横替えで）'!BC10)</f>
        <v/>
      </c>
      <c r="AO14" s="7">
        <f>'⑤案件貼り付けシート(E6~→A2へ縦横替えで）'!BG10</f>
        <v>0</v>
      </c>
      <c r="AP14" s="7" t="str" cm="1">
        <f t="array" ref="AP14">_xlfn.IFS('⑤案件貼り付けシート(E6~→A2へ縦横替えで）'!BH10="","",'⑤案件貼り付けシート(E6~→A2へ縦横替えで）'!BH10="時給",1,'⑤案件貼り付けシート(E6~→A2へ縦横替えで）'!BL10="日給",2,'⑤案件貼り付けシート(E6~→A2へ縦横替えで）'!BL10="月給",3)</f>
        <v/>
      </c>
      <c r="AQ14" s="7" t="str">
        <f>IF('⑤案件貼り付けシート(E6~→A2へ縦横替えで）'!BI10="","",'⑤案件貼り付けシート(E6~→A2へ縦横替えで）'!BI10)</f>
        <v/>
      </c>
      <c r="AR14" s="153" t="str">
        <f>IF('⑤案件貼り付けシート(E6~→A2へ縦横替えで）'!BJ10="","",'⑤案件貼り付けシート(E6~→A2へ縦横替えで）'!BJ10)</f>
        <v/>
      </c>
      <c r="AS14" s="7" t="str">
        <f>IF('⑤案件貼り付けシート(E6~→A2へ縦横替えで）'!BK10="","",'⑤案件貼り付けシート(E6~→A2へ縦横替えで）'!BK10)</f>
        <v/>
      </c>
      <c r="AT14" s="7" t="str" cm="1">
        <f t="array" ref="AT14">_xlfn.IFS('⑤案件貼り付けシート(E6~→A2へ縦横替えで）'!BL10="","",'⑤案件貼り付けシート(E6~→A2へ縦横替えで）'!BL10="長期",1,'⑤案件貼り付けシート(E6~→A2へ縦横替えで）'!BL10="短期",2)</f>
        <v/>
      </c>
      <c r="AU14" s="7" t="str">
        <f>IF('⑤案件貼り付けシート(E6~→A2へ縦横替えで）'!BM10="","",'⑤案件貼り付けシート(E6~→A2へ縦横替えで）'!BM10)</f>
        <v/>
      </c>
      <c r="AV14" s="7" t="str">
        <f>IF('⑤案件貼り付けシート(E6~→A2へ縦横替えで）'!BN10="","",'⑤案件貼り付けシート(E6~→A2へ縦横替えで）'!BN10)</f>
        <v/>
      </c>
      <c r="AW14" s="7" t="str" cm="1">
        <f t="array" ref="AW14">_xlfn.IFS('⑤案件貼り付けシート(E6~→A2へ縦横替えで）'!BQ10="就業先カレンダーに準ずる",1,'⑤案件貼り付けシート(E6~→A2へ縦横替えで）'!BQ10="指定して設定",2,TRUE,"")</f>
        <v/>
      </c>
      <c r="AX14" s="7" t="str" cm="1">
        <f t="array" ref="AX14">IF(AW14=2,_xlfn.IFS('⑤案件貼り付けシート(E6~→A2へ縦横替えで）'!BR10="毎週",1,'⑤案件貼り付けシート(E6~→A2へ縦横替えで）'!BR10="その他",2),"")</f>
        <v/>
      </c>
      <c r="AY14" s="7" t="str">
        <f>IF(AX14=1,'⑤案件貼り付けシート(E6~→A2へ縦横替えで）'!BS10,"")</f>
        <v/>
      </c>
      <c r="AZ14" s="7" t="str">
        <f>IF(AX14=2,'⑤案件貼り付けシート(E6~→A2へ縦横替えで）'!BT10,"")</f>
        <v/>
      </c>
      <c r="BA14" s="7" t="str" cm="1">
        <f t="array" ref="BA14">IF(AW14=2,_xlfn.IFS('⑤案件貼り付けシート(E6~→A2へ縦横替えで）'!BV10="毎週",1,'⑤案件貼り付けシート(E6~→A2へ縦横替えで）'!BV10="その他",2),"")</f>
        <v/>
      </c>
      <c r="BB14" s="7" t="str">
        <f>IF(BA14=1,'⑤案件貼り付けシート(E6~→A2へ縦横替えで）'!BW10,"")</f>
        <v/>
      </c>
      <c r="BC14" s="7" t="str">
        <f>IF(BA14=2,'⑤案件貼り付けシート(E6~→A2へ縦横替えで）'!BX10,"")</f>
        <v/>
      </c>
      <c r="BD14" s="7" t="str">
        <f>IF('⑤案件貼り付けシート(E6~→A2へ縦横替えで）'!BZ10="","",IF('⑤案件貼り付けシート(E6~→A2へ縦横替えで）'!$BQ10="就業先カレンダーに準ずる",'⑤案件貼り付けシート(E6~→A2へ縦横替えで）'!BZ10,""))</f>
        <v/>
      </c>
      <c r="BE14" s="154" t="str">
        <f>IF('⑤案件貼り付けシート(E6~→A2へ縦横替えで）'!CG10="","",'⑤案件貼り付けシート(E6~→A2へ縦横替えで）'!CG10)</f>
        <v/>
      </c>
      <c r="BF14" s="154" t="str">
        <f>IF('⑤案件貼り付けシート(E6~→A2へ縦横替えで）'!CH10="","",'⑤案件貼り付けシート(E6~→A2へ縦横替えで）'!CH10)</f>
        <v/>
      </c>
      <c r="BG14" s="7" t="str" cm="1">
        <f t="array" ref="BG14">_xlfn.IFS('⑤案件貼り付けシート(E6~→A2へ縦横替えで）'!CI10="固定",1,'⑤案件貼り付けシート(E6~→A2へ縦横替えで）'!CI10="流動",2,'⑤案件貼り付けシート(E6~→A2へ縦横替えで）'!CI10="対象外","",'⑤案件貼り付けシート(E6~→A2へ縦横替えで）'!CI10="","")</f>
        <v/>
      </c>
      <c r="BH14" s="154" t="str">
        <f>IF('⑤案件貼り付けシート(E6~→A2へ縦横替えで）'!$CI10="固定",IF('⑤案件貼り付けシート(E6~→A2へ縦横替えで）'!CJ10="","",'⑤案件貼り付けシート(E6~→A2へ縦横替えで）'!CJ10),"")</f>
        <v/>
      </c>
      <c r="BI14" s="154" t="str">
        <f>IF('⑤案件貼り付けシート(E6~→A2へ縦横替えで）'!$CI10="固定",IF('⑤案件貼り付けシート(E6~→A2へ縦横替えで）'!CK10="","",'⑤案件貼り付けシート(E6~→A2へ縦横替えで）'!CK10),"")</f>
        <v/>
      </c>
      <c r="BJ14" s="154" t="str">
        <f>IF('⑤案件貼り付けシート(E6~→A2へ縦横替えで）'!$CI10="固定",IF('⑤案件貼り付けシート(E6~→A2へ縦横替えで）'!CL10="","",'⑤案件貼り付けシート(E6~→A2へ縦横替えで）'!CL10),"")</f>
        <v/>
      </c>
      <c r="BK14" s="154" t="str">
        <f>IF('⑤案件貼り付けシート(E6~→A2へ縦横替えで）'!$CI10="固定",IF('⑤案件貼り付けシート(E6~→A2へ縦横替えで）'!CM10="","",'⑤案件貼り付けシート(E6~→A2へ縦横替えで）'!CM10),"")</f>
        <v/>
      </c>
      <c r="BL14" s="154" t="str">
        <f>IF('⑤案件貼り付けシート(E6~→A2へ縦横替えで）'!$CI10="固定",IF('⑤案件貼り付けシート(E6~→A2へ縦横替えで）'!CN10="","",'⑤案件貼り付けシート(E6~→A2へ縦横替えで）'!CN10),"")</f>
        <v/>
      </c>
      <c r="BM14" s="154" t="str">
        <f>IF('⑤案件貼り付けシート(E6~→A2へ縦横替えで）'!$CI10="固定",IF('⑤案件貼り付けシート(E6~→A2へ縦横替えで）'!CO10="","",'⑤案件貼り付けシート(E6~→A2へ縦横替えで）'!CO10),"")</f>
        <v/>
      </c>
      <c r="BN14" s="7" t="str">
        <f>IF('⑤案件貼り付けシート(E6~→A2へ縦横替えで）'!$CI10="固定",IF('⑤案件貼り付けシート(E6~→A2へ縦横替えで）'!CP10="","",'⑤案件貼り付けシート(E6~→A2へ縦横替えで）'!CP10),"")</f>
        <v/>
      </c>
      <c r="BO14" s="7" t="str">
        <f>IF('⑤案件貼り付けシート(E6~→A2へ縦横替えで）'!CQ10="","",'⑤案件貼り付けシート(E6~→A2へ縦横替えで）'!CQ10)</f>
        <v/>
      </c>
      <c r="BP14" s="7" t="str">
        <f>IF('⑤案件貼り付けシート(E6~→A2へ縦横替えで）'!CR10="","",'⑤案件貼り付けシート(E6~→A2へ縦横替えで）'!CR10)</f>
        <v/>
      </c>
      <c r="BQ14" s="7" t="str">
        <f>IF('⑤案件貼り付けシート(E6~→A2へ縦横替えで）'!CS10="","",'⑤案件貼り付けシート(E6~→A2へ縦横替えで）'!CS10)</f>
        <v/>
      </c>
      <c r="BR14" s="154" t="str">
        <f>IF('⑤案件貼り付けシート(E6~→A2へ縦横替えで）'!CV10="","",'⑤案件貼り付けシート(E6~→A2へ縦横替えで）'!CV10)</f>
        <v/>
      </c>
      <c r="BS14" s="154" t="str">
        <f>IF('⑤案件貼り付けシート(E6~→A2へ縦横替えで）'!CW10="","",'⑤案件貼り付けシート(E6~→A2へ縦横替えで）'!CW10)</f>
        <v/>
      </c>
      <c r="BT14" s="7" t="str" cm="1">
        <f t="array" ref="BT14">IF('⑤案件貼り付けシート(E6~→A2へ縦横替えで）'!CX10="","",_xlfn.IFS('⑤案件貼り付けシート(E6~→A2へ縦横替えで）'!CX10="固定",1,'⑤案件貼り付けシート(E6~→A2へ縦横替えで）'!CX10="流動",2,'⑤案件貼り付けシート(E6~→A2へ縦横替えで）'!CX10="対象外",""))</f>
        <v/>
      </c>
      <c r="BU14" s="154" t="str">
        <f>IF('⑤案件貼り付けシート(E6~→A2へ縦横替えで）'!$CX10="固定",IF('⑤案件貼り付けシート(E6~→A2へ縦横替えで）'!CY10="","",'⑤案件貼り付けシート(E6~→A2へ縦横替えで）'!CY10),"")</f>
        <v/>
      </c>
      <c r="BV14" s="154" t="str">
        <f>IF('⑤案件貼り付けシート(E6~→A2へ縦横替えで）'!$CX10="固定",IF('⑤案件貼り付けシート(E6~→A2へ縦横替えで）'!CZ10="","",'⑤案件貼り付けシート(E6~→A2へ縦横替えで）'!CZ10),"")</f>
        <v/>
      </c>
      <c r="BW14" s="154" t="str">
        <f>IF('⑤案件貼り付けシート(E6~→A2へ縦横替えで）'!$CX10="固定",IF('⑤案件貼り付けシート(E6~→A2へ縦横替えで）'!DA10="","",'⑤案件貼り付けシート(E6~→A2へ縦横替えで）'!DA10),"")</f>
        <v/>
      </c>
      <c r="BX14" s="154" t="str">
        <f>IF('⑤案件貼り付けシート(E6~→A2へ縦横替えで）'!$CX10="固定",IF('⑤案件貼り付けシート(E6~→A2へ縦横替えで）'!DB10="","",'⑤案件貼り付けシート(E6~→A2へ縦横替えで）'!DB10),"")</f>
        <v/>
      </c>
      <c r="BY14" s="154" t="str">
        <f>IF('⑤案件貼り付けシート(E6~→A2へ縦横替えで）'!$CX10="固定",IF('⑤案件貼り付けシート(E6~→A2へ縦横替えで）'!DC10="","",'⑤案件貼り付けシート(E6~→A2へ縦横替えで）'!DC10),"")</f>
        <v/>
      </c>
      <c r="BZ14" s="154" t="str">
        <f>IF('⑤案件貼り付けシート(E6~→A2へ縦横替えで）'!$CX10="固定",IF('⑤案件貼り付けシート(E6~→A2へ縦横替えで）'!DD10="","",'⑤案件貼り付けシート(E6~→A2へ縦横替えで）'!DD10),"")</f>
        <v/>
      </c>
      <c r="CA14" s="7" t="str">
        <f>IF('⑤案件貼り付けシート(E6~→A2へ縦横替えで）'!$CX10="固定",IF('⑤案件貼り付けシート(E6~→A2へ縦横替えで）'!DE10="","",'⑤案件貼り付けシート(E6~→A2へ縦横替えで）'!DE10),"")</f>
        <v/>
      </c>
      <c r="CB14" s="7" t="str">
        <f>IF('⑤案件貼り付けシート(E6~→A2へ縦横替えで）'!DF10="","",'⑤案件貼り付けシート(E6~→A2へ縦横替えで）'!DF10)</f>
        <v/>
      </c>
      <c r="CC14" s="7" t="str">
        <f>IF('⑤案件貼り付けシート(E6~→A2へ縦横替えで）'!DG10="","",'⑤案件貼り付けシート(E6~→A2へ縦横替えで）'!DG10)</f>
        <v/>
      </c>
      <c r="CD14" s="7" t="str">
        <f>IF('⑤案件貼り付けシート(E6~→A2へ縦横替えで）'!DH10="","",'⑤案件貼り付けシート(E6~→A2へ縦横替えで）'!DH10)</f>
        <v/>
      </c>
      <c r="CE14" s="154" t="str">
        <f>IF('⑤案件貼り付けシート(E6~→A2へ縦横替えで）'!DK10="","",'⑤案件貼り付けシート(E6~→A2へ縦横替えで）'!DK10)</f>
        <v/>
      </c>
      <c r="CF14" s="154" t="str">
        <f>IF('⑤案件貼り付けシート(E6~→A2へ縦横替えで）'!DL10="","",'⑤案件貼り付けシート(E6~→A2へ縦横替えで）'!DL10)</f>
        <v/>
      </c>
      <c r="CG14" s="7" t="str" cm="1">
        <f t="array" ref="CG14">IF('⑤案件貼り付けシート(E6~→A2へ縦横替えで）'!DM10="","",_xlfn.IFS('⑤案件貼り付けシート(E6~→A2へ縦横替えで）'!DM10="固定",1,'⑤案件貼り付けシート(E6~→A2へ縦横替えで）'!DM10="流動",2,'⑤案件貼り付けシート(E6~→A2へ縦横替えで）'!DM10="対象外",""))</f>
        <v/>
      </c>
      <c r="CH14" s="154" t="str">
        <f>IF('⑤案件貼り付けシート(E6~→A2へ縦横替えで）'!$DM10="固定",IF('⑤案件貼り付けシート(E6~→A2へ縦横替えで）'!DN10="","",'⑤案件貼り付けシート(E6~→A2へ縦横替えで）'!DN10),"")</f>
        <v/>
      </c>
      <c r="CI14" s="154" t="str">
        <f>IF('⑤案件貼り付けシート(E6~→A2へ縦横替えで）'!$DM10="固定",IF('⑤案件貼り付けシート(E6~→A2へ縦横替えで）'!DO10="","",'⑤案件貼り付けシート(E6~→A2へ縦横替えで）'!DO10),"")</f>
        <v/>
      </c>
      <c r="CJ14" s="154" t="str">
        <f>IF('⑤案件貼り付けシート(E6~→A2へ縦横替えで）'!$DM10="固定",IF('⑤案件貼り付けシート(E6~→A2へ縦横替えで）'!DP10="","",'⑤案件貼り付けシート(E6~→A2へ縦横替えで）'!DP10),"")</f>
        <v/>
      </c>
      <c r="CK14" s="154" t="str">
        <f>IF('⑤案件貼り付けシート(E6~→A2へ縦横替えで）'!$DM10="固定",IF('⑤案件貼り付けシート(E6~→A2へ縦横替えで）'!DQ10="","",'⑤案件貼り付けシート(E6~→A2へ縦横替えで）'!DQ10),"")</f>
        <v/>
      </c>
      <c r="CL14" s="154" t="str">
        <f>IF('⑤案件貼り付けシート(E6~→A2へ縦横替えで）'!$DM10="固定",IF('⑤案件貼り付けシート(E6~→A2へ縦横替えで）'!DR10="","",'⑤案件貼り付けシート(E6~→A2へ縦横替えで）'!DR10),"")</f>
        <v/>
      </c>
      <c r="CM14" s="154" t="str">
        <f>IF('⑤案件貼り付けシート(E6~→A2へ縦横替えで）'!$DM10="固定",IF('⑤案件貼り付けシート(E6~→A2へ縦横替えで）'!DS10="","",'⑤案件貼り付けシート(E6~→A2へ縦横替えで）'!DS10),"")</f>
        <v/>
      </c>
      <c r="CN14" s="7" t="str">
        <f>IF('⑤案件貼り付けシート(E6~→A2へ縦横替えで）'!$DM10="固定",IF('⑤案件貼り付けシート(E6~→A2へ縦横替えで）'!DT10="","",'⑤案件貼り付けシート(E6~→A2へ縦横替えで）'!DT10),"")</f>
        <v/>
      </c>
      <c r="CO14" s="7" t="str">
        <f>IF('⑤案件貼り付けシート(E6~→A2へ縦横替えで）'!DU10="","",'⑤案件貼り付けシート(E6~→A2へ縦横替えで）'!DU10)</f>
        <v/>
      </c>
      <c r="CP14" s="7" t="str">
        <f>IF('⑤案件貼り付けシート(E6~→A2へ縦横替えで）'!DV10="","",'⑤案件貼り付けシート(E6~→A2へ縦横替えで）'!DV10)</f>
        <v/>
      </c>
      <c r="CQ14" s="7" t="str">
        <f>IF('⑤案件貼り付けシート(E6~→A2へ縦横替えで）'!DW10="","",'⑤案件貼り付けシート(E6~→A2へ縦横替えで）'!DW10)</f>
        <v/>
      </c>
      <c r="CR14" s="154" t="str">
        <f>IF('⑤案件貼り付けシート(E6~→A2へ縦横替えで）'!EA10="","",'⑤案件貼り付けシート(E6~→A2へ縦横替えで）'!EA10)</f>
        <v/>
      </c>
      <c r="CS14" s="154" t="str">
        <f>IF('⑤案件貼り付けシート(E6~→A2へ縦横替えで）'!EB10="","",'⑤案件貼り付けシート(E6~→A2へ縦横替えで）'!EB10)</f>
        <v/>
      </c>
      <c r="CT14" s="7" t="str" cm="1">
        <f t="array" ref="CT14">IF('⑤案件貼り付けシート(E6~→A2へ縦横替えで）'!EC10="","",_xlfn.IFS('⑤案件貼り付けシート(E6~→A2へ縦横替えで）'!EC10="固定",1,'⑤案件貼り付けシート(E6~→A2へ縦横替えで）'!EC10="流動",2,'⑤案件貼り付けシート(E6~→A2へ縦横替えで）'!EC10="対象外",""))</f>
        <v/>
      </c>
      <c r="CU14" s="154" t="str">
        <f>IF('⑤案件貼り付けシート(E6~→A2へ縦横替えで）'!$EC10="固定",IF('⑤案件貼り付けシート(E6~→A2へ縦横替えで）'!ED10="","",'⑤案件貼り付けシート(E6~→A2へ縦横替えで）'!ED10),"")</f>
        <v/>
      </c>
      <c r="CV14" s="154" t="str">
        <f>IF('⑤案件貼り付けシート(E6~→A2へ縦横替えで）'!$EC10="固定",IF('⑤案件貼り付けシート(E6~→A2へ縦横替えで）'!EE10="","",'⑤案件貼り付けシート(E6~→A2へ縦横替えで）'!EE10),"")</f>
        <v/>
      </c>
      <c r="CW14" s="154" t="str">
        <f>IF('⑤案件貼り付けシート(E6~→A2へ縦横替えで）'!$EC10="固定",IF('⑤案件貼り付けシート(E6~→A2へ縦横替えで）'!EF10="","",'⑤案件貼り付けシート(E6~→A2へ縦横替えで）'!EF10),"")</f>
        <v/>
      </c>
      <c r="CX14" s="154" t="str">
        <f>IF('⑤案件貼り付けシート(E6~→A2へ縦横替えで）'!$EC10="固定",IF('⑤案件貼り付けシート(E6~→A2へ縦横替えで）'!EG10="","",'⑤案件貼り付けシート(E6~→A2へ縦横替えで）'!EG10),"")</f>
        <v/>
      </c>
      <c r="CY14" s="154" t="str">
        <f>IF('⑤案件貼り付けシート(E6~→A2へ縦横替えで）'!$EC10="固定",IF('⑤案件貼り付けシート(E6~→A2へ縦横替えで）'!EH10="","",'⑤案件貼り付けシート(E6~→A2へ縦横替えで）'!EH10),"")</f>
        <v/>
      </c>
      <c r="CZ14" s="154" t="str">
        <f>IF('⑤案件貼り付けシート(E6~→A2へ縦横替えで）'!$EC10="固定",IF('⑤案件貼り付けシート(E6~→A2へ縦横替えで）'!EI10="","",'⑤案件貼り付けシート(E6~→A2へ縦横替えで）'!EI10),"")</f>
        <v/>
      </c>
      <c r="DA14" s="7" t="str">
        <f>IF('⑤案件貼り付けシート(E6~→A2へ縦横替えで）'!$EC10="固定",IF('⑤案件貼り付けシート(E6~→A2へ縦横替えで）'!EJ10="","",'⑤案件貼り付けシート(E6~→A2へ縦横替えで）'!EJ10),"")</f>
        <v/>
      </c>
      <c r="DB14" s="7" t="str">
        <f>IF('⑤案件貼り付けシート(E6~→A2へ縦横替えで）'!EK10="","",'⑤案件貼り付けシート(E6~→A2へ縦横替えで）'!EK10)</f>
        <v/>
      </c>
      <c r="DC14" s="7" t="str">
        <f>IF('⑤案件貼り付けシート(E6~→A2へ縦横替えで）'!EL10="","",'⑤案件貼り付けシート(E6~→A2へ縦横替えで）'!EL10)</f>
        <v/>
      </c>
      <c r="DD14" s="7" t="str">
        <f>IF('⑤案件貼り付けシート(E6~→A2へ縦横替えで）'!EM10="","",'⑤案件貼り付けシート(E6~→A2へ縦横替えで）'!EM10)</f>
        <v/>
      </c>
      <c r="DE14" s="154" t="str">
        <f>IF('⑤案件貼り付けシート(E6~→A2へ縦横替えで）'!EO10="","",'⑤案件貼り付けシート(E6~→A2へ縦横替えで）'!EO10)</f>
        <v/>
      </c>
      <c r="DF14" s="154" t="str">
        <f>IF('⑤案件貼り付けシート(E6~→A2へ縦横替えで）'!EP10="","",'⑤案件貼り付けシート(E6~→A2へ縦横替えで）'!EP10)</f>
        <v/>
      </c>
      <c r="DG14" s="7" t="str" cm="1">
        <f t="array" ref="DG14">IF('⑤案件貼り付けシート(E6~→A2へ縦横替えで）'!EQ10="","",_xlfn.IFS('⑤案件貼り付けシート(E6~→A2へ縦横替えで）'!EQ10="固定",1,'⑤案件貼り付けシート(E6~→A2へ縦横替えで）'!EQ10="流動",2,'⑤案件貼り付けシート(E6~→A2へ縦横替えで）'!EQ10="対象外",""))</f>
        <v/>
      </c>
      <c r="DH14" s="154" t="str">
        <f>IF('⑤案件貼り付けシート(E6~→A2へ縦横替えで）'!$EQ10="固定",IF('⑤案件貼り付けシート(E6~→A2へ縦横替えで）'!ER10="","",'⑤案件貼り付けシート(E6~→A2へ縦横替えで）'!ER10),"")</f>
        <v/>
      </c>
      <c r="DI14" s="154" t="str">
        <f>IF('⑤案件貼り付けシート(E6~→A2へ縦横替えで）'!$EQ10="固定",IF('⑤案件貼り付けシート(E6~→A2へ縦横替えで）'!ES10="","",'⑤案件貼り付けシート(E6~→A2へ縦横替えで）'!ES10),"")</f>
        <v/>
      </c>
      <c r="DJ14" s="154" t="str">
        <f>IF('⑤案件貼り付けシート(E6~→A2へ縦横替えで）'!$EQ10="固定",IF('⑤案件貼り付けシート(E6~→A2へ縦横替えで）'!ET10="","",'⑤案件貼り付けシート(E6~→A2へ縦横替えで）'!ET10),"")</f>
        <v/>
      </c>
      <c r="DK14" s="154" t="str">
        <f>IF('⑤案件貼り付けシート(E6~→A2へ縦横替えで）'!$EQ10="固定",IF('⑤案件貼り付けシート(E6~→A2へ縦横替えで）'!EU10="","",'⑤案件貼り付けシート(E6~→A2へ縦横替えで）'!EU10),"")</f>
        <v/>
      </c>
      <c r="DL14" s="154" t="str">
        <f>IF('⑤案件貼り付けシート(E6~→A2へ縦横替えで）'!$EQ10="固定",IF('⑤案件貼り付けシート(E6~→A2へ縦横替えで）'!EV10="","",'⑤案件貼り付けシート(E6~→A2へ縦横替えで）'!EV10),"")</f>
        <v/>
      </c>
      <c r="DM14" s="154" t="str">
        <f>IF('⑤案件貼り付けシート(E6~→A2へ縦横替えで）'!$EQ10="固定",IF('⑤案件貼り付けシート(E6~→A2へ縦横替えで）'!EW10="","",'⑤案件貼り付けシート(E6~→A2へ縦横替えで）'!EW10),"")</f>
        <v/>
      </c>
      <c r="DN14" s="7" t="str">
        <f>IF('⑤案件貼り付けシート(E6~→A2へ縦横替えで）'!$EQ10="固定",IF('⑤案件貼り付けシート(E6~→A2へ縦横替えで）'!EX10="","",'⑤案件貼り付けシート(E6~→A2へ縦横替えで）'!EX10),"")</f>
        <v/>
      </c>
      <c r="DO14" s="7" t="str">
        <f>IF('⑤案件貼り付けシート(E6~→A2へ縦横替えで）'!EY10="","",'⑤案件貼り付けシート(E6~→A2へ縦横替えで）'!EY10)</f>
        <v/>
      </c>
      <c r="DP14" s="7" t="str">
        <f>IF('⑤案件貼り付けシート(E6~→A2へ縦横替えで）'!EZ10="","",'⑤案件貼り付けシート(E6~→A2へ縦横替えで）'!EZ10)</f>
        <v/>
      </c>
      <c r="DQ14" s="7" t="str">
        <f>IF('⑤案件貼り付けシート(E6~→A2へ縦横替えで）'!FA10="","",'⑤案件貼り付けシート(E6~→A2へ縦横替えで）'!FA10)</f>
        <v/>
      </c>
      <c r="DR14" s="154" t="str">
        <f>IF('⑤案件貼り付けシート(E6~→A2へ縦横替えで）'!FC10="","",'⑤案件貼り付けシート(E6~→A2へ縦横替えで）'!FC10)</f>
        <v/>
      </c>
      <c r="DS14" s="154" t="str">
        <f>IF('⑤案件貼り付けシート(E6~→A2へ縦横替えで）'!FD10="","",'⑤案件貼り付けシート(E6~→A2へ縦横替えで）'!FD10)</f>
        <v/>
      </c>
      <c r="DT14" s="7" t="str" cm="1">
        <f t="array" ref="DT14">IF('⑤案件貼り付けシート(E6~→A2へ縦横替えで）'!FE10="","",_xlfn.IFS('⑤案件貼り付けシート(E6~→A2へ縦横替えで）'!FE10="固定",1,'⑤案件貼り付けシート(E6~→A2へ縦横替えで）'!FE10="流動",2,'⑤案件貼り付けシート(E6~→A2へ縦横替えで）'!FE10="対象外",""))</f>
        <v/>
      </c>
      <c r="DU14" s="154" t="str">
        <f>IF('⑤案件貼り付けシート(E6~→A2へ縦横替えで）'!$FE10="固定",IF('⑤案件貼り付けシート(E6~→A2へ縦横替えで）'!FF10="","",'⑤案件貼り付けシート(E6~→A2へ縦横替えで）'!FF10),"")</f>
        <v/>
      </c>
      <c r="DV14" s="154" t="str">
        <f>IF('⑤案件貼り付けシート(E6~→A2へ縦横替えで）'!$FE10="固定",IF('⑤案件貼り付けシート(E6~→A2へ縦横替えで）'!FG10="","",'⑤案件貼り付けシート(E6~→A2へ縦横替えで）'!FG10),"")</f>
        <v/>
      </c>
      <c r="DW14" s="154" t="str">
        <f>IF('⑤案件貼り付けシート(E6~→A2へ縦横替えで）'!$FE10="固定",IF('⑤案件貼り付けシート(E6~→A2へ縦横替えで）'!FH10="","",'⑤案件貼り付けシート(E6~→A2へ縦横替えで）'!FH10),"")</f>
        <v/>
      </c>
      <c r="DX14" s="154" t="str">
        <f>IF('⑤案件貼り付けシート(E6~→A2へ縦横替えで）'!$FE10="固定",IF('⑤案件貼り付けシート(E6~→A2へ縦横替えで）'!FI10="","",'⑤案件貼り付けシート(E6~→A2へ縦横替えで）'!FI10),"")</f>
        <v/>
      </c>
      <c r="DY14" s="154" t="str">
        <f>IF('⑤案件貼り付けシート(E6~→A2へ縦横替えで）'!$FE10="固定",IF('⑤案件貼り付けシート(E6~→A2へ縦横替えで）'!FJ10="","",'⑤案件貼り付けシート(E6~→A2へ縦横替えで）'!FJ10),"")</f>
        <v/>
      </c>
      <c r="DZ14" s="154" t="str">
        <f>IF('⑤案件貼り付けシート(E6~→A2へ縦横替えで）'!$FE10="固定",IF('⑤案件貼り付けシート(E6~→A2へ縦横替えで）'!FK10="","",'⑤案件貼り付けシート(E6~→A2へ縦横替えで）'!FK10),"")</f>
        <v/>
      </c>
      <c r="EA14" s="7" t="str">
        <f>IF('⑤案件貼り付けシート(E6~→A2へ縦横替えで）'!$FE10="固定",IF('⑤案件貼り付けシート(E6~→A2へ縦横替えで）'!FL10="","",'⑤案件貼り付けシート(E6~→A2へ縦横替えで）'!FL10),"")</f>
        <v/>
      </c>
      <c r="EB14" s="7" t="str">
        <f>IF('⑤案件貼り付けシート(E6~→A2へ縦横替えで）'!FM10="","",'⑤案件貼り付けシート(E6~→A2へ縦横替えで）'!FM10)</f>
        <v/>
      </c>
      <c r="EC14" s="7" t="str">
        <f>IF('⑤案件貼り付けシート(E6~→A2へ縦横替えで）'!FN10="","",'⑤案件貼り付けシート(E6~→A2へ縦横替えで）'!FN10)</f>
        <v/>
      </c>
      <c r="ED14" s="7" t="str">
        <f>IF('⑤案件貼り付けシート(E6~→A2へ縦横替えで）'!FO10="","",'⑤案件貼り付けシート(E6~→A2へ縦横替えで）'!FO10)</f>
        <v/>
      </c>
      <c r="EE14" s="154" t="str">
        <f>IF('⑤案件貼り付けシート(E6~→A2へ縦横替えで）'!FQ10="","",'⑤案件貼り付けシート(E6~→A2へ縦横替えで）'!FQ10)</f>
        <v/>
      </c>
      <c r="EF14" s="154" t="str">
        <f>IF('⑤案件貼り付けシート(E6~→A2へ縦横替えで）'!FR10="","",'⑤案件貼り付けシート(E6~→A2へ縦横替えで）'!FR10)</f>
        <v/>
      </c>
      <c r="EG14" s="7" t="str" cm="1">
        <f t="array" ref="EG14">IF('⑤案件貼り付けシート(E6~→A2へ縦横替えで）'!FS10="","",_xlfn.IFS('⑤案件貼り付けシート(E6~→A2へ縦横替えで）'!FS10="固定",1,'⑤案件貼り付けシート(E6~→A2へ縦横替えで）'!FS10="流動",2,'⑤案件貼り付けシート(E6~→A2へ縦横替えで）'!FS10="対象外",""))</f>
        <v/>
      </c>
      <c r="EH14" s="154" t="str">
        <f>IF('⑤案件貼り付けシート(E6~→A2へ縦横替えで）'!$FS10="固定",IF('⑤案件貼り付けシート(E6~→A2へ縦横替えで）'!FT10="","",'⑤案件貼り付けシート(E6~→A2へ縦横替えで）'!FT10),"")</f>
        <v/>
      </c>
      <c r="EI14" s="154" t="str">
        <f>IF('⑤案件貼り付けシート(E6~→A2へ縦横替えで）'!$FS10="固定",IF('⑤案件貼り付けシート(E6~→A2へ縦横替えで）'!FU10="","",'⑤案件貼り付けシート(E6~→A2へ縦横替えで）'!FU10),"")</f>
        <v/>
      </c>
      <c r="EJ14" s="154" t="str">
        <f>IF('⑤案件貼り付けシート(E6~→A2へ縦横替えで）'!$FS10="固定",IF('⑤案件貼り付けシート(E6~→A2へ縦横替えで）'!FV10="","",'⑤案件貼り付けシート(E6~→A2へ縦横替えで）'!FV10),"")</f>
        <v/>
      </c>
      <c r="EK14" s="154" t="str">
        <f>IF('⑤案件貼り付けシート(E6~→A2へ縦横替えで）'!$FS10="固定",IF('⑤案件貼り付けシート(E6~→A2へ縦横替えで）'!FW10="","",'⑤案件貼り付けシート(E6~→A2へ縦横替えで）'!FW10),"")</f>
        <v/>
      </c>
      <c r="EL14" s="154" t="str">
        <f>IF('⑤案件貼り付けシート(E6~→A2へ縦横替えで）'!$FS10="固定",IF('⑤案件貼り付けシート(E6~→A2へ縦横替えで）'!FX10="","",'⑤案件貼り付けシート(E6~→A2へ縦横替えで）'!FX10),"")</f>
        <v/>
      </c>
      <c r="EM14" s="154" t="str">
        <f>IF('⑤案件貼り付けシート(E6~→A2へ縦横替えで）'!$FS10="固定",IF('⑤案件貼り付けシート(E6~→A2へ縦横替えで）'!FY10="","",'⑤案件貼り付けシート(E6~→A2へ縦横替えで）'!FY10),"")</f>
        <v/>
      </c>
      <c r="EN14" s="7" t="str">
        <f>IF('⑤案件貼り付けシート(E6~→A2へ縦横替えで）'!$FS10="固定",IF('⑤案件貼り付けシート(E6~→A2へ縦横替えで）'!FZ10="","",'⑤案件貼り付けシート(E6~→A2へ縦横替えで）'!FZ10),"")</f>
        <v/>
      </c>
      <c r="EO14" s="7" t="str">
        <f>IF('⑤案件貼り付けシート(E6~→A2へ縦横替えで）'!GA10="","",'⑤案件貼り付けシート(E6~→A2へ縦横替えで）'!GA10)</f>
        <v/>
      </c>
      <c r="EP14" s="7" t="str">
        <f>IF('⑤案件貼り付けシート(E6~→A2へ縦横替えで）'!GB10="","",'⑤案件貼り付けシート(E6~→A2へ縦横替えで）'!GB10)</f>
        <v/>
      </c>
      <c r="EQ14" s="7" t="str">
        <f>IF('⑤案件貼り付けシート(E6~→A2へ縦横替えで）'!GC10="","",'⑤案件貼り付けシート(E6~→A2へ縦横替えで）'!GC10)</f>
        <v/>
      </c>
      <c r="ER14" s="154" t="str">
        <f>IF('⑤案件貼り付けシート(E6~→A2へ縦横替えで）'!GE10="","",'⑤案件貼り付けシート(E6~→A2へ縦横替えで）'!GE10)</f>
        <v/>
      </c>
      <c r="ES14" s="154" t="str">
        <f>IF('⑤案件貼り付けシート(E6~→A2へ縦横替えで）'!GF10="","",'⑤案件貼り付けシート(E6~→A2へ縦横替えで）'!GF10)</f>
        <v/>
      </c>
      <c r="ET14" s="7" t="str" cm="1">
        <f t="array" ref="ET14">IF('⑤案件貼り付けシート(E6~→A2へ縦横替えで）'!GG10="","",_xlfn.IFS('⑤案件貼り付けシート(E6~→A2へ縦横替えで）'!GG10="固定",1,'⑤案件貼り付けシート(E6~→A2へ縦横替えで）'!GG10="流動",2,'⑤案件貼り付けシート(E6~→A2へ縦横替えで）'!GG10="対象外",""))</f>
        <v/>
      </c>
      <c r="EU14" s="154" t="str">
        <f>IF('⑤案件貼り付けシート(E6~→A2へ縦横替えで）'!$GG10="固定",IF('⑤案件貼り付けシート(E6~→A2へ縦横替えで）'!GH10="","",'⑤案件貼り付けシート(E6~→A2へ縦横替えで）'!GH10),"")</f>
        <v/>
      </c>
      <c r="EV14" s="154" t="str">
        <f>IF('⑤案件貼り付けシート(E6~→A2へ縦横替えで）'!$GG10="固定",IF('⑤案件貼り付けシート(E6~→A2へ縦横替えで）'!GI10="","",'⑤案件貼り付けシート(E6~→A2へ縦横替えで）'!GI10),"")</f>
        <v/>
      </c>
      <c r="EW14" s="154" t="str">
        <f>IF('⑤案件貼り付けシート(E6~→A2へ縦横替えで）'!$GG10="固定",IF('⑤案件貼り付けシート(E6~→A2へ縦横替えで）'!GJ10="","",'⑤案件貼り付けシート(E6~→A2へ縦横替えで）'!GJ10),"")</f>
        <v/>
      </c>
      <c r="EX14" s="154" t="str">
        <f>IF('⑤案件貼り付けシート(E6~→A2へ縦横替えで）'!$GG10="固定",IF('⑤案件貼り付けシート(E6~→A2へ縦横替えで）'!GK10="","",'⑤案件貼り付けシート(E6~→A2へ縦横替えで）'!GK10),"")</f>
        <v/>
      </c>
      <c r="EY14" s="154" t="str">
        <f>IF('⑤案件貼り付けシート(E6~→A2へ縦横替えで）'!$GG10="固定",IF('⑤案件貼り付けシート(E6~→A2へ縦横替えで）'!GL10="","",'⑤案件貼り付けシート(E6~→A2へ縦横替えで）'!GL10),"")</f>
        <v/>
      </c>
      <c r="EZ14" s="154" t="str">
        <f>IF('⑤案件貼り付けシート(E6~→A2へ縦横替えで）'!$GG10="固定",IF('⑤案件貼り付けシート(E6~→A2へ縦横替えで）'!GM10="","",'⑤案件貼り付けシート(E6~→A2へ縦横替えで）'!GM10),"")</f>
        <v/>
      </c>
      <c r="FA14" s="7" t="str">
        <f>IF('⑤案件貼り付けシート(E6~→A2へ縦横替えで）'!$GG10="固定",IF('⑤案件貼り付けシート(E6~→A2へ縦横替えで）'!GN10="","",'⑤案件貼り付けシート(E6~→A2へ縦横替えで）'!GN10),"")</f>
        <v/>
      </c>
      <c r="FB14" s="7" t="str">
        <f>IF('⑤案件貼り付けシート(E6~→A2へ縦横替えで）'!GO10="","",'⑤案件貼り付けシート(E6~→A2へ縦横替えで）'!GO10)</f>
        <v/>
      </c>
      <c r="FC14" s="7" t="str">
        <f>IF('⑤案件貼り付けシート(E6~→A2へ縦横替えで）'!GP10="","",'⑤案件貼り付けシート(E6~→A2へ縦横替えで）'!GP10)</f>
        <v/>
      </c>
      <c r="FD14" s="7" t="str">
        <f>IF('⑤案件貼り付けシート(E6~→A2へ縦横替えで）'!GQ10="","",'⑤案件貼り付けシート(E6~→A2へ縦横替えで）'!GQ10)</f>
        <v/>
      </c>
      <c r="FE14" s="154" t="str">
        <f>IF('⑤案件貼り付けシート(E6~→A2へ縦横替えで）'!GS10="","",'⑤案件貼り付けシート(E6~→A2へ縦横替えで）'!GS10)</f>
        <v/>
      </c>
      <c r="FF14" s="154" t="str">
        <f>IF('⑤案件貼り付けシート(E6~→A2へ縦横替えで）'!GT10="","",'⑤案件貼り付けシート(E6~→A2へ縦横替えで）'!GT10)</f>
        <v/>
      </c>
      <c r="FG14" s="7" t="str" cm="1">
        <f t="array" ref="FG14">IF('⑤案件貼り付けシート(E6~→A2へ縦横替えで）'!GU10="","",_xlfn.IFS('⑤案件貼り付けシート(E6~→A2へ縦横替えで）'!GU10="固定",1,'⑤案件貼り付けシート(E6~→A2へ縦横替えで）'!GU10="流動",2,'⑤案件貼り付けシート(E6~→A2へ縦横替えで）'!GU10="対象外",""))</f>
        <v/>
      </c>
      <c r="FH14" s="154" t="str">
        <f>IF('⑤案件貼り付けシート(E6~→A2へ縦横替えで）'!$GU10="固定",IF('⑤案件貼り付けシート(E6~→A2へ縦横替えで）'!GV10="","",'⑤案件貼り付けシート(E6~→A2へ縦横替えで）'!GV10),"")</f>
        <v/>
      </c>
      <c r="FI14" s="154" t="str">
        <f>IF('⑤案件貼り付けシート(E6~→A2へ縦横替えで）'!$GU10="固定",IF('⑤案件貼り付けシート(E6~→A2へ縦横替えで）'!GW10="","",'⑤案件貼り付けシート(E6~→A2へ縦横替えで）'!GW10),"")</f>
        <v/>
      </c>
      <c r="FJ14" s="154" t="str">
        <f>IF('⑤案件貼り付けシート(E6~→A2へ縦横替えで）'!$GU10="固定",IF('⑤案件貼り付けシート(E6~→A2へ縦横替えで）'!GX10="","",'⑤案件貼り付けシート(E6~→A2へ縦横替えで）'!GX10),"")</f>
        <v/>
      </c>
      <c r="FK14" s="154" t="str">
        <f>IF('⑤案件貼り付けシート(E6~→A2へ縦横替えで）'!$GU10="固定",IF('⑤案件貼り付けシート(E6~→A2へ縦横替えで）'!GY10="","",'⑤案件貼り付けシート(E6~→A2へ縦横替えで）'!GY10),"")</f>
        <v/>
      </c>
      <c r="FL14" s="154" t="str">
        <f>IF('⑤案件貼り付けシート(E6~→A2へ縦横替えで）'!$GU10="固定",IF('⑤案件貼り付けシート(E6~→A2へ縦横替えで）'!GZ10="","",'⑤案件貼り付けシート(E6~→A2へ縦横替えで）'!GZ10),"")</f>
        <v/>
      </c>
      <c r="FM14" s="154" t="str">
        <f>IF('⑤案件貼り付けシート(E6~→A2へ縦横替えで）'!$GU10="固定",IF('⑤案件貼り付けシート(E6~→A2へ縦横替えで）'!HA10="","",'⑤案件貼り付けシート(E6~→A2へ縦横替えで）'!HA10),"")</f>
        <v/>
      </c>
      <c r="FN14" s="7" t="str">
        <f>IF('⑤案件貼り付けシート(E6~→A2へ縦横替えで）'!$GU10="固定",IF('⑤案件貼り付けシート(E6~→A2へ縦横替えで）'!HB10="","",'⑤案件貼り付けシート(E6~→A2へ縦横替えで）'!HB10),"")</f>
        <v/>
      </c>
      <c r="FO14" s="7" t="str">
        <f>IF('⑤案件貼り付けシート(E6~→A2へ縦横替えで）'!HC10="","",'⑤案件貼り付けシート(E6~→A2へ縦横替えで）'!HC10)</f>
        <v/>
      </c>
      <c r="FP14" s="7" t="str">
        <f>IF('⑤案件貼り付けシート(E6~→A2へ縦横替えで）'!HD10="","",'⑤案件貼り付けシート(E6~→A2へ縦横替えで）'!HD10)</f>
        <v/>
      </c>
      <c r="FQ14" s="7" t="str">
        <f>IF('⑤案件貼り付けシート(E6~→A2へ縦横替えで）'!HE10="","",'⑤案件貼り付けシート(E6~→A2へ縦横替えで）'!HE10)</f>
        <v/>
      </c>
      <c r="FR14" s="154" t="str">
        <f>IF('⑤案件貼り付けシート(E6~→A2へ縦横替えで）'!HG10="","",'⑤案件貼り付けシート(E6~→A2へ縦横替えで）'!HG10)</f>
        <v/>
      </c>
      <c r="FS14" s="154" t="str">
        <f>IF('⑤案件貼り付けシート(E6~→A2へ縦横替えで）'!HH10="","",'⑤案件貼り付けシート(E6~→A2へ縦横替えで）'!HH10)</f>
        <v/>
      </c>
      <c r="FT14" s="7" t="str" cm="1">
        <f t="array" ref="FT14">IF('⑤案件貼り付けシート(E6~→A2へ縦横替えで）'!HI10="","",_xlfn.IFS('⑤案件貼り付けシート(E6~→A2へ縦横替えで）'!HI10="固定",1,'⑤案件貼り付けシート(E6~→A2へ縦横替えで）'!HI10="流動",2,'⑤案件貼り付けシート(E6~→A2へ縦横替えで）'!HI10="対象外",""))</f>
        <v/>
      </c>
      <c r="FU14" s="154" t="str">
        <f>IF('⑤案件貼り付けシート(E6~→A2へ縦横替えで）'!$HI10="固定",IF('⑤案件貼り付けシート(E6~→A2へ縦横替えで）'!HJ10="","",'⑤案件貼り付けシート(E6~→A2へ縦横替えで）'!HJ10),"")</f>
        <v/>
      </c>
      <c r="FV14" s="154" t="str">
        <f>IF('⑤案件貼り付けシート(E6~→A2へ縦横替えで）'!$HI10="固定",IF('⑤案件貼り付けシート(E6~→A2へ縦横替えで）'!HK10="","",'⑤案件貼り付けシート(E6~→A2へ縦横替えで）'!HK10),"")</f>
        <v/>
      </c>
      <c r="FW14" s="154" t="str">
        <f>IF('⑤案件貼り付けシート(E6~→A2へ縦横替えで）'!$HI10="固定",IF('⑤案件貼り付けシート(E6~→A2へ縦横替えで）'!HL10="","",'⑤案件貼り付けシート(E6~→A2へ縦横替えで）'!HL10),"")</f>
        <v/>
      </c>
      <c r="FX14" s="154" t="str">
        <f>IF('⑤案件貼り付けシート(E6~→A2へ縦横替えで）'!$HI10="固定",IF('⑤案件貼り付けシート(E6~→A2へ縦横替えで）'!HM10="","",'⑤案件貼り付けシート(E6~→A2へ縦横替えで）'!HM10),"")</f>
        <v/>
      </c>
      <c r="FY14" s="154" t="str">
        <f>IF('⑤案件貼り付けシート(E6~→A2へ縦横替えで）'!$HI10="固定",IF('⑤案件貼り付けシート(E6~→A2へ縦横替えで）'!HN10="","",'⑤案件貼り付けシート(E6~→A2へ縦横替えで）'!HN10),"")</f>
        <v/>
      </c>
      <c r="FZ14" s="154" t="str">
        <f>IF('⑤案件貼り付けシート(E6~→A2へ縦横替えで）'!$HI10="固定",IF('⑤案件貼り付けシート(E6~→A2へ縦横替えで）'!HO10="","",'⑤案件貼り付けシート(E6~→A2へ縦横替えで）'!HO10),"")</f>
        <v/>
      </c>
      <c r="GA14" s="7" t="str">
        <f>IF('⑤案件貼り付けシート(E6~→A2へ縦横替えで）'!$HI10="固定",IF('⑤案件貼り付けシート(E6~→A2へ縦横替えで）'!HP10="","",'⑤案件貼り付けシート(E6~→A2へ縦横替えで）'!HP10),"")</f>
        <v/>
      </c>
      <c r="GB14" s="7" t="str">
        <f>IF('⑤案件貼り付けシート(E6~→A2へ縦横替えで）'!HQ10="","",'⑤案件貼り付けシート(E6~→A2へ縦横替えで）'!HQ10)</f>
        <v/>
      </c>
      <c r="GC14" s="7" t="str">
        <f>IF('⑤案件貼り付けシート(E6~→A2へ縦横替えで）'!HR10="","",'⑤案件貼り付けシート(E6~→A2へ縦横替えで）'!HR10)</f>
        <v/>
      </c>
      <c r="GD14" s="7" t="str">
        <f>IF('⑤案件貼り付けシート(E6~→A2へ縦横替えで）'!HS10="","",'⑤案件貼り付けシート(E6~→A2へ縦横替えで）'!HS10)</f>
        <v/>
      </c>
      <c r="GE14" s="7" t="str" cm="1">
        <f t="array" ref="GE14">_xlfn.IFS('⑤案件貼り付けシート(E6~→A2へ縦横替えで）'!A10="","",'⑤案件貼り付けシート(E6~→A2へ縦横替えで）'!HW10="該当しない",0,'⑤案件貼り付けシート(E6~→A2へ縦横替えで）'!HW10="有期プロジェクト",1,'⑤案件貼り付けシート(E6~→A2へ縦横替えで）'!HW10="日数限定業務",2,'⑤案件貼り付けシート(E6~→A2へ縦横替えで）'!HW10="産休育休代替",3,'⑤案件貼り付けシート(E6~→A2へ縦横替えで）'!HW10="介護休業代替",4)</f>
        <v/>
      </c>
      <c r="GF14" s="7" t="str">
        <f>IF('⑤案件貼り付けシート(E6~→A2へ縦横替えで）'!HW10="産休育休代替",IF('⑤案件貼り付けシート(E6~→A2へ縦横替えで）'!HX10="","",'⑤案件貼り付けシート(E6~→A2へ縦横替えで）'!HX10),"")</f>
        <v/>
      </c>
      <c r="GG14" s="7" t="str">
        <f>IF('⑤案件貼り付けシート(E6~→A2へ縦横替えで）'!HY10="","",'⑤案件貼り付けシート(E6~→A2へ縦横替えで）'!HY10)</f>
        <v/>
      </c>
      <c r="GH14" s="7" t="str" cm="1">
        <f t="array" ref="GH14">_xlfn.IFS('⑤案件貼り付けシート(E6~→A2へ縦横替えで）'!IB10="","",'⑤案件貼り付けシート(E6~→A2へ縦横替えで）'!IB10="限定しない",0,'⑤案件貼り付けシート(E6~→A2へ縦横替えで）'!IB10="60歳以上",1,'⑤案件貼り付けシート(E6~→A2へ縦横替えで）'!IB10="無期雇用派遣労働者",2,'⑤案件貼り付けシート(E6~→A2へ縦横替えで）'!IB10="60歳以上または無期雇用",3,TRUE,"")</f>
        <v/>
      </c>
      <c r="GI14" s="7" t="str" cm="1">
        <f t="array" ref="GI14">_xlfn.IFS('⑤案件貼り付けシート(E6~→A2へ縦横替えで）'!IC10="","",'⑤案件貼り付けシート(E6~→A2へ縦横替えで）'!IC10="限定する",1,'⑤案件貼り付けシート(E6~→A2へ縦横替えで）'!IC10="限定しない",2,TRUE,"")</f>
        <v/>
      </c>
      <c r="GJ14" s="7"/>
      <c r="GK14" s="7" t="str">
        <f>IF('⑤案件貼り付けシート(E6~→A2へ縦横替えで）'!IF10="","",'⑤案件貼り付けシート(E6~→A2へ縦横替えで）'!IF10)</f>
        <v/>
      </c>
      <c r="GL14" s="7" t="str">
        <f>IF('⑤案件貼り付けシート(E6~→A2へ縦横替えで）'!IG10="","",'⑤案件貼り付けシート(E6~→A2へ縦横替えで）'!IG10)</f>
        <v/>
      </c>
      <c r="GM14" s="48" t="str">
        <f>IF('⑤案件貼り付けシート(E6~→A2へ縦横替えで）'!IJ10="","",IF('⑤案件貼り付けシート(E6~→A2へ縦横替えで）'!IJ10="ALL",②コード一覧!$CU$2,'⑤案件貼り付けシート(E6~→A2へ縦横替えで）'!IJ10&amp;"をコードヘ"))</f>
        <v/>
      </c>
      <c r="GN14" s="7" t="str">
        <f>IF('⑤案件貼り付けシート(E6~→A2へ縦横替えで）'!IK10="","",IF('⑤案件貼り付けシート(E6~→A2へ縦横替えで）'!IK10="非公開",0,1))</f>
        <v/>
      </c>
      <c r="GO14" s="7">
        <f t="shared" si="0"/>
        <v>0</v>
      </c>
      <c r="GP14" s="7">
        <f>IF('⑤案件貼り付けシート(E6~→A2へ縦横替えで）'!IP10="",IF('⑤案件貼り付けシート(E6~→A2へ縦横替えで）'!IW10="",0,2),2)</f>
        <v>0</v>
      </c>
      <c r="GQ14" s="264" t="str">
        <f>IF(GP14=1,INDEX(②コード一覧!DC10:DL28,MATCH('⑤案件貼り付けシート(E6~→A2へ縦横替えで）'!IW10,②コード一覧!DD10:DD28,0),1),"")</f>
        <v/>
      </c>
      <c r="GR14" s="48" t="str">
        <f>IF(OR('⑤案件貼り付けシート(E6~→A2へ縦横替えで）'!JP10="",'⑤案件貼り付けシート(E6~→A2へ縦横替えで）'!JP10=0),"",_xlfn.XLOOKUP('⑤案件貼り付けシート(E6~→A2へ縦横替えで）'!JP10,②コード一覧!$BR$2:$BR$802,②コード一覧!$BT$2:$BT$802))</f>
        <v/>
      </c>
      <c r="GS14" s="48" t="str">
        <f>IF(OR('⑤案件貼り付けシート(E6~→A2へ縦横替えで）'!JQ10="",'⑤案件貼り付けシート(E6~→A2へ縦横替えで）'!JQ10=0),"",_xlfn.XLOOKUP('⑤案件貼り付けシート(E6~→A2へ縦横替えで）'!JQ10,②コード一覧!$BR$2:$BR$802,②コード一覧!$BT$2:$BT$802))</f>
        <v/>
      </c>
      <c r="GT14" s="48" t="str">
        <f>IF(OR('⑤案件貼り付けシート(E6~→A2へ縦横替えで）'!JR10="",'⑤案件貼り付けシート(E6~→A2へ縦横替えで）'!JR10=0),"",_xlfn.XLOOKUP('⑤案件貼り付けシート(E6~→A2へ縦横替えで）'!JR10,②コード一覧!$BR$2:$BR$802,②コード一覧!$BT$2:$BT$802))</f>
        <v/>
      </c>
      <c r="GU14" s="48" t="str">
        <f>IF(OR('⑤案件貼り付けシート(E6~→A2へ縦横替えで）'!JS10="",'⑤案件貼り付けシート(E6~→A2へ縦横替えで）'!JS10=0),"",_xlfn.XLOOKUP('⑤案件貼り付けシート(E6~→A2へ縦横替えで）'!JS10,②コード一覧!$BR$2:$BR$802,②コード一覧!$BT$2:$BT$802))</f>
        <v/>
      </c>
      <c r="GV14" s="48" t="str">
        <f>IF(OR('⑤案件貼り付けシート(E6~→A2へ縦横替えで）'!JT10="",'⑤案件貼り付けシート(E6~→A2へ縦横替えで）'!JT10=0),"",_xlfn.XLOOKUP('⑤案件貼り付けシート(E6~→A2へ縦横替えで）'!JT10,②コード一覧!$BR$2:$BR$802,②コード一覧!$BT$2:$BT$802))</f>
        <v/>
      </c>
    </row>
    <row r="15" spans="1:204">
      <c r="A15" s="7"/>
      <c r="B15" s="7">
        <f>'⑤案件貼り付けシート(E6~→A2へ縦横替えで）'!A11</f>
        <v>0</v>
      </c>
      <c r="C15" s="7" t="str">
        <f>IF('⑤案件貼り付けシート(E6~→A2へ縦横替えで）'!C11="","",(IF('⑤案件貼り付けシート(E6~→A2へ縦横替えで）'!C11="一般派遣",1,2)))</f>
        <v/>
      </c>
      <c r="D15" s="48" t="e">
        <f>INDEX(②コード一覧!$A$2:$B$40,MATCH('⑤案件貼り付けシート(E6~→A2へ縦横替えで）'!G11,②コード一覧!$A$2:$A$40,0),2)</f>
        <v>#N/A</v>
      </c>
      <c r="E15" s="7" t="e" cm="1">
        <f t="array" ref="E15">INDEX(③組織表示変え!$A$6:$E$805,MATCH('⑥案件CSV (6行目～に反映→フォーマット２行目にコピペ'!D15&amp;'⑤案件貼り付けシート(E6~→A2へ縦横替えで）'!H11,③組織表示変え!$B$6:$B$802&amp;③組織表示変え!$E$6:$E$802,0),1)</f>
        <v>#N/A</v>
      </c>
      <c r="F15" s="48" t="e">
        <f>INDEX(②コード一覧!$A$2:$B$40,MATCH('⑤案件貼り付けシート(E6~→A2へ縦横替えで）'!N11,②コード一覧!$A$2:$A$40,0),2)</f>
        <v>#N/A</v>
      </c>
      <c r="G15" s="7"/>
      <c r="H15" s="7"/>
      <c r="I15" s="7"/>
      <c r="J15" s="7"/>
      <c r="K15" s="7"/>
      <c r="L15" s="7" t="e" cm="1">
        <f t="array" ref="L15">INDEX(③組織表示変え!$A$6:$E$805,MATCH('⑥案件CSV (6行目～に反映→フォーマット２行目にコピペ'!F15&amp;'⑤案件貼り付けシート(E6~→A2へ縦横替えで）'!O11,③組織表示変え!$B$6:$B$802&amp;③組織表示変え!$E$6:$E$802,0),1)</f>
        <v>#N/A</v>
      </c>
      <c r="M15" s="7" t="str">
        <f>IF('⑤案件貼り付けシート(E6~→A2へ縦横替えで）'!P11="","",'⑤案件貼り付けシート(E6~→A2へ縦横替えで）'!P11)</f>
        <v/>
      </c>
      <c r="N15" s="7" t="str">
        <f>IF('⑤案件貼り付けシート(E6~→A2へ縦横替えで）'!Q11="","",'⑤案件貼り付けシート(E6~→A2へ縦横替えで）'!Q11)</f>
        <v/>
      </c>
      <c r="O15" s="7" t="str">
        <f>IF('⑤案件貼り付けシート(E6~→A2へ縦横替えで）'!R11="","",'⑤案件貼り付けシート(E6~→A2へ縦横替えで）'!R11)</f>
        <v/>
      </c>
      <c r="P15" s="7" t="str" cm="1">
        <f t="array" ref="P15">IF('⑤案件貼り付けシート(E6~→A2へ縦横替えで）'!U11="","",_xlfn.IFS('⑤案件貼り付けシート(E6~→A2へ縦横替えで）'!U11="なし",0,'⑤案件貼り付けシート(E6~→A2へ縦横替えで）'!U11="敷地内禁煙",1,'⑤案件貼り付けシート(E6~→A2へ縦横替えで）'!U11="敷地内禁煙（特定屋外喫煙場所あり、屋外に喫煙場所あり）",2,'⑤案件貼り付けシート(E6~→A2へ縦横替えで）'!U11="屋内禁煙",3,'⑤案件貼り付けシート(E6~→A2へ縦横替えで）'!U11="屋内原則禁煙（喫煙専用室設置、加熱式たばこ専用喫煙室設置）",4,'⑤案件貼り付けシート(E6~→A2へ縦横替えで）'!U11="その他",9))</f>
        <v/>
      </c>
      <c r="Q15" s="7" t="str">
        <f>IF(C15="","",IF('⑤案件貼り付けシート(E6~→A2へ縦横替えで）'!AD11="派遣先責任者",0,1))</f>
        <v/>
      </c>
      <c r="R15" s="7" t="e" cm="1">
        <f t="array" ref="R15">INDEX(②コード一覧!$AI$2:$AN$801,MATCH('⑥案件CSV (6行目～に反映→フォーマット２行目にコピペ'!$F15&amp;'⑤案件貼り付けシート(E6~→A2へ縦横替えで）'!Z11,②コード一覧!$AN$2:$AN$801&amp;②コード一覧!$AI$2:$AI$801,0),5)</f>
        <v>#N/A</v>
      </c>
      <c r="S15" s="7" t="str" cm="1">
        <f t="array" ref="S15">IF('⑤案件貼り付けシート(E6~→A2へ縦横替えで）'!AA11="","",INDEX(②コード一覧!$AI$2:$AN$801,MATCH('⑥案件CSV (6行目～に反映→フォーマット２行目にコピペ'!$F15&amp;'⑤案件貼り付けシート(E6~→A2へ縦横替えで）'!AA11,②コード一覧!$AN$2:$AN$801&amp;②コード一覧!$AI$2:$AI$801,0),5))</f>
        <v/>
      </c>
      <c r="T15" s="7" t="str" cm="1">
        <f t="array" ref="T15">IF('⑤案件貼り付けシート(E6~→A2へ縦横替えで）'!AB11="","",INDEX(②コード一覧!$AI$2:$AN$801,MATCH('⑥案件CSV (6行目～に反映→フォーマット２行目にコピペ'!$F15&amp;'⑤案件貼り付けシート(E6~→A2へ縦横替えで）'!AB11,②コード一覧!$AN$2:$AN$801&amp;②コード一覧!$AI$2:$AI$801,0),5))</f>
        <v/>
      </c>
      <c r="U15" s="7" t="str" cm="1">
        <f t="array" ref="U15">IF('⑤案件貼り付けシート(E6~→A2へ縦横替えで）'!AC11="","",INDEX(②コード一覧!$AI$2:$AN$801,MATCH('⑥案件CSV (6行目～に反映→フォーマット２行目にコピペ'!$F15&amp;'⑤案件貼り付けシート(E6~→A2へ縦横替えで）'!AC11,②コード一覧!$AN$2:$AN$801&amp;②コード一覧!$AI$2:$AI$801,0),5))</f>
        <v/>
      </c>
      <c r="V15" s="7" t="e" cm="1">
        <f t="array" ref="V15">INDEX(②コード一覧!$AK$2:$AN$801,MATCH('⑥案件CSV (6行目～に反映→フォーマット２行目にコピペ'!$F15&amp;'⑤案件貼り付けシート(E6~→A2へ縦横替えで）'!AG11,②コード一覧!$AN$2:$AN$801&amp;②コード一覧!$AK$2:$AK$801,0),3)</f>
        <v>#N/A</v>
      </c>
      <c r="W15" s="7" t="str" cm="1">
        <f t="array" ref="W15">IF('⑤案件貼り付けシート(E6~→A2へ縦横替えで）'!AH11="","",INDEX(②コード一覧!$AK$2:$AN$801,MATCH('⑥案件CSV (6行目～に反映→フォーマット２行目にコピペ'!$F15&amp;'⑤案件貼り付けシート(E6~→A2へ縦横替えで）'!AH11,②コード一覧!$AN$2:$AN$801&amp;②コード一覧!$AK$2:$AK$801,0),3))</f>
        <v/>
      </c>
      <c r="X15" s="7" t="str" cm="1">
        <f t="array" ref="X15">IF('⑤案件貼り付けシート(E6~→A2へ縦横替えで）'!AI11="","",INDEX(②コード一覧!$AK$2:$AN$801,MATCH('⑥案件CSV (6行目～に反映→フォーマット２行目にコピペ'!$F15&amp;'⑤案件貼り付けシート(E6~→A2へ縦横替えで）'!AI11,②コード一覧!$AN$2:$AN$801&amp;②コード一覧!$AK$2:$AK$801,0),3))</f>
        <v/>
      </c>
      <c r="Y15" s="7" t="str" cm="1">
        <f t="array" ref="Y15">IF('⑤案件貼り付けシート(E6~→A2へ縦横替えで）'!AJ11="","",INDEX(②コード一覧!$AK$2:$AN$801,MATCH('⑥案件CSV (6行目～に反映→フォーマット２行目にコピペ'!$F15&amp;'⑤案件貼り付けシート(E6~→A2へ縦横替えで）'!AJ11,②コード一覧!$AN$2:$AN$801&amp;②コード一覧!$AK$2:$AK$801,0),3))</f>
        <v/>
      </c>
      <c r="Z15" s="7" t="e" cm="1">
        <f t="array" ref="Z15">INDEX(②コード一覧!$AJ$2:$AN$801,MATCH('⑥案件CSV (6行目～に反映→フォーマット２行目にコピペ'!$F15&amp;'⑤案件貼り付けシート(E6~→A2へ縦横替えで）'!AM11,②コード一覧!$AN$2:$AN$801&amp;②コード一覧!$AJ$2:$AJ$801,0),4)</f>
        <v>#N/A</v>
      </c>
      <c r="AA15" s="7" t="str" cm="1">
        <f t="array" ref="AA15">IF('⑤案件貼り付けシート(E6~→A2へ縦横替えで）'!AN11="","",INDEX(②コード一覧!$AJ$2:$AN$801,MATCH('⑥案件CSV (6行目～に反映→フォーマット２行目にコピペ'!$F15&amp;'⑤案件貼り付けシート(E6~→A2へ縦横替えで）'!AN11,②コード一覧!$AN$2:$AN$801&amp;②コード一覧!$AJ$2:$AJ$801,0),4))</f>
        <v/>
      </c>
      <c r="AB15" s="7" t="str" cm="1">
        <f t="array" ref="AB15">IF('⑤案件貼り付けシート(E6~→A2へ縦横替えで）'!AO11="","",INDEX(②コード一覧!$AJ$2:$AN$801,MATCH('⑥案件CSV (6行目～に反映→フォーマット２行目にコピペ'!$F15&amp;'⑤案件貼り付けシート(E6~→A2へ縦横替えで）'!AO11,②コード一覧!$AN$2:$AN$801&amp;②コード一覧!$AJ$2:$AJ$801,0),4))</f>
        <v/>
      </c>
      <c r="AC15" s="7" t="str" cm="1">
        <f t="array" ref="AC15">IF('⑤案件貼り付けシート(E6~→A2へ縦横替えで）'!AP11="","",INDEX(②コード一覧!$AJ$2:$AN$801,MATCH('⑥案件CSV (6行目～に反映→フォーマット２行目にコピペ'!$F15&amp;'⑤案件貼り付けシート(E6~→A2へ縦横替えで）'!AP11,②コード一覧!$AN$2:$AN$801&amp;②コード一覧!$AJ$2:$AJ$801,0),4))</f>
        <v/>
      </c>
      <c r="AD15" s="7" t="str">
        <f>IF('⑤案件貼り付けシート(E6~→A2へ縦横替えで）'!AR11="","",'⑤案件貼り付けシート(E6~→A2へ縦横替えで）'!AR11)</f>
        <v/>
      </c>
      <c r="AE15" s="7">
        <f>'⑤案件貼り付けシート(E6~→A2へ縦横替えで）'!AV11</f>
        <v>0</v>
      </c>
      <c r="AF15" s="7">
        <f>'⑤案件貼り付けシート(E6~→A2へ縦横替えで）'!AW11</f>
        <v>0</v>
      </c>
      <c r="AG15" s="7" t="str">
        <f>IF('⑤案件貼り付けシート(E6~→A2へ縦横替えで）'!AX11="","",'⑤案件貼り付けシート(E6~→A2へ縦横替えで）'!AX11)</f>
        <v/>
      </c>
      <c r="AH15" s="7" t="str">
        <f>IF('⑤案件貼り付けシート(E6~→A2へ縦横替えで）'!AY11="","",'⑤案件貼り付けシート(E6~→A2へ縦横替えで）'!AY11)</f>
        <v/>
      </c>
      <c r="AI15" s="13"/>
      <c r="AJ15" s="13"/>
      <c r="AK15" s="7" t="str" cm="1">
        <f t="array" ref="AK15">_xlfn.IFS('⑤案件貼り付けシート(E6~→A2へ縦横替えで）'!AZ11="該当しない",0,'⑤案件貼り付けシート(E6~→A2へ縦横替えで）'!AZ11="該当",1,TRUE,"")</f>
        <v/>
      </c>
      <c r="AL15" s="7" t="str">
        <f>IF('⑤案件貼り付けシート(E6~→A2へ縦横替えで）'!AZ11="該当しない","",IF('⑤案件貼り付けシート(E6~→A2へ縦横替えで）'!BA11="","",LEFT('⑤案件貼り付けシート(E6~→A2へ縦横替えで）'!BA11,FIND("号",'⑤案件貼り付けシート(E6~→A2へ縦横替えで）'!BA11)-1)))</f>
        <v/>
      </c>
      <c r="AM15" s="7" t="str">
        <f>IF('⑤案件貼り付けシート(E6~→A2へ縦横替えで）'!AZ11="該当しない","",IF('⑤案件貼り付けシート(E6~→A2へ縦横替えで）'!BB11="","",'⑤案件貼り付けシート(E6~→A2へ縦横替えで）'!BB11))</f>
        <v/>
      </c>
      <c r="AN15" s="7" t="str">
        <f>IF('⑤案件貼り付けシート(E6~→A2へ縦横替えで）'!BC11="","",'⑤案件貼り付けシート(E6~→A2へ縦横替えで）'!BC11)</f>
        <v/>
      </c>
      <c r="AO15" s="7">
        <f>'⑤案件貼り付けシート(E6~→A2へ縦横替えで）'!BG11</f>
        <v>0</v>
      </c>
      <c r="AP15" s="7" t="str" cm="1">
        <f t="array" ref="AP15">_xlfn.IFS('⑤案件貼り付けシート(E6~→A2へ縦横替えで）'!BH11="","",'⑤案件貼り付けシート(E6~→A2へ縦横替えで）'!BH11="時給",1,'⑤案件貼り付けシート(E6~→A2へ縦横替えで）'!BL11="日給",2,'⑤案件貼り付けシート(E6~→A2へ縦横替えで）'!BL11="月給",3)</f>
        <v/>
      </c>
      <c r="AQ15" s="7" t="str">
        <f>IF('⑤案件貼り付けシート(E6~→A2へ縦横替えで）'!BI11="","",'⑤案件貼り付けシート(E6~→A2へ縦横替えで）'!BI11)</f>
        <v/>
      </c>
      <c r="AR15" s="153" t="str">
        <f>IF('⑤案件貼り付けシート(E6~→A2へ縦横替えで）'!BJ11="","",'⑤案件貼り付けシート(E6~→A2へ縦横替えで）'!BJ11)</f>
        <v/>
      </c>
      <c r="AS15" s="7" t="str">
        <f>IF('⑤案件貼り付けシート(E6~→A2へ縦横替えで）'!BK11="","",'⑤案件貼り付けシート(E6~→A2へ縦横替えで）'!BK11)</f>
        <v/>
      </c>
      <c r="AT15" s="7" t="str" cm="1">
        <f t="array" ref="AT15">_xlfn.IFS('⑤案件貼り付けシート(E6~→A2へ縦横替えで）'!BL11="","",'⑤案件貼り付けシート(E6~→A2へ縦横替えで）'!BL11="長期",1,'⑤案件貼り付けシート(E6~→A2へ縦横替えで）'!BL11="短期",2)</f>
        <v/>
      </c>
      <c r="AU15" s="7" t="str">
        <f>IF('⑤案件貼り付けシート(E6~→A2へ縦横替えで）'!BM11="","",'⑤案件貼り付けシート(E6~→A2へ縦横替えで）'!BM11)</f>
        <v/>
      </c>
      <c r="AV15" s="7" t="str">
        <f>IF('⑤案件貼り付けシート(E6~→A2へ縦横替えで）'!BN11="","",'⑤案件貼り付けシート(E6~→A2へ縦横替えで）'!BN11)</f>
        <v/>
      </c>
      <c r="AW15" s="7" t="str" cm="1">
        <f t="array" ref="AW15">_xlfn.IFS('⑤案件貼り付けシート(E6~→A2へ縦横替えで）'!BQ11="就業先カレンダーに準ずる",1,'⑤案件貼り付けシート(E6~→A2へ縦横替えで）'!BQ11="指定して設定",2,TRUE,"")</f>
        <v/>
      </c>
      <c r="AX15" s="7" t="str" cm="1">
        <f t="array" ref="AX15">IF(AW15=2,_xlfn.IFS('⑤案件貼り付けシート(E6~→A2へ縦横替えで）'!BR11="毎週",1,'⑤案件貼り付けシート(E6~→A2へ縦横替えで）'!BR11="その他",2),"")</f>
        <v/>
      </c>
      <c r="AY15" s="7" t="str">
        <f>IF(AX15=1,'⑤案件貼り付けシート(E6~→A2へ縦横替えで）'!BS11,"")</f>
        <v/>
      </c>
      <c r="AZ15" s="7" t="str">
        <f>IF(AX15=2,'⑤案件貼り付けシート(E6~→A2へ縦横替えで）'!BT11,"")</f>
        <v/>
      </c>
      <c r="BA15" s="7" t="str" cm="1">
        <f t="array" ref="BA15">IF(AW15=2,_xlfn.IFS('⑤案件貼り付けシート(E6~→A2へ縦横替えで）'!BV11="毎週",1,'⑤案件貼り付けシート(E6~→A2へ縦横替えで）'!BV11="その他",2),"")</f>
        <v/>
      </c>
      <c r="BB15" s="7" t="str">
        <f>IF(BA15=1,'⑤案件貼り付けシート(E6~→A2へ縦横替えで）'!BW11,"")</f>
        <v/>
      </c>
      <c r="BC15" s="7" t="str">
        <f>IF(BA15=2,'⑤案件貼り付けシート(E6~→A2へ縦横替えで）'!BX11,"")</f>
        <v/>
      </c>
      <c r="BD15" s="7" t="str">
        <f>IF('⑤案件貼り付けシート(E6~→A2へ縦横替えで）'!BZ11="","",IF('⑤案件貼り付けシート(E6~→A2へ縦横替えで）'!$BQ11="就業先カレンダーに準ずる",'⑤案件貼り付けシート(E6~→A2へ縦横替えで）'!BZ11,""))</f>
        <v/>
      </c>
      <c r="BE15" s="154" t="str">
        <f>IF('⑤案件貼り付けシート(E6~→A2へ縦横替えで）'!CG11="","",'⑤案件貼り付けシート(E6~→A2へ縦横替えで）'!CG11)</f>
        <v/>
      </c>
      <c r="BF15" s="154" t="str">
        <f>IF('⑤案件貼り付けシート(E6~→A2へ縦横替えで）'!CH11="","",'⑤案件貼り付けシート(E6~→A2へ縦横替えで）'!CH11)</f>
        <v/>
      </c>
      <c r="BG15" s="7" t="str" cm="1">
        <f t="array" ref="BG15">_xlfn.IFS('⑤案件貼り付けシート(E6~→A2へ縦横替えで）'!CI11="固定",1,'⑤案件貼り付けシート(E6~→A2へ縦横替えで）'!CI11="流動",2,'⑤案件貼り付けシート(E6~→A2へ縦横替えで）'!CI11="対象外","",'⑤案件貼り付けシート(E6~→A2へ縦横替えで）'!CI11="","")</f>
        <v/>
      </c>
      <c r="BH15" s="154" t="str">
        <f>IF('⑤案件貼り付けシート(E6~→A2へ縦横替えで）'!$CI11="固定",IF('⑤案件貼り付けシート(E6~→A2へ縦横替えで）'!CJ11="","",'⑤案件貼り付けシート(E6~→A2へ縦横替えで）'!CJ11),"")</f>
        <v/>
      </c>
      <c r="BI15" s="154" t="str">
        <f>IF('⑤案件貼り付けシート(E6~→A2へ縦横替えで）'!$CI11="固定",IF('⑤案件貼り付けシート(E6~→A2へ縦横替えで）'!CK11="","",'⑤案件貼り付けシート(E6~→A2へ縦横替えで）'!CK11),"")</f>
        <v/>
      </c>
      <c r="BJ15" s="154" t="str">
        <f>IF('⑤案件貼り付けシート(E6~→A2へ縦横替えで）'!$CI11="固定",IF('⑤案件貼り付けシート(E6~→A2へ縦横替えで）'!CL11="","",'⑤案件貼り付けシート(E6~→A2へ縦横替えで）'!CL11),"")</f>
        <v/>
      </c>
      <c r="BK15" s="154" t="str">
        <f>IF('⑤案件貼り付けシート(E6~→A2へ縦横替えで）'!$CI11="固定",IF('⑤案件貼り付けシート(E6~→A2へ縦横替えで）'!CM11="","",'⑤案件貼り付けシート(E6~→A2へ縦横替えで）'!CM11),"")</f>
        <v/>
      </c>
      <c r="BL15" s="154" t="str">
        <f>IF('⑤案件貼り付けシート(E6~→A2へ縦横替えで）'!$CI11="固定",IF('⑤案件貼り付けシート(E6~→A2へ縦横替えで）'!CN11="","",'⑤案件貼り付けシート(E6~→A2へ縦横替えで）'!CN11),"")</f>
        <v/>
      </c>
      <c r="BM15" s="154" t="str">
        <f>IF('⑤案件貼り付けシート(E6~→A2へ縦横替えで）'!$CI11="固定",IF('⑤案件貼り付けシート(E6~→A2へ縦横替えで）'!CO11="","",'⑤案件貼り付けシート(E6~→A2へ縦横替えで）'!CO11),"")</f>
        <v/>
      </c>
      <c r="BN15" s="7" t="str">
        <f>IF('⑤案件貼り付けシート(E6~→A2へ縦横替えで）'!$CI11="固定",IF('⑤案件貼り付けシート(E6~→A2へ縦横替えで）'!CP11="","",'⑤案件貼り付けシート(E6~→A2へ縦横替えで）'!CP11),"")</f>
        <v/>
      </c>
      <c r="BO15" s="7" t="str">
        <f>IF('⑤案件貼り付けシート(E6~→A2へ縦横替えで）'!CQ11="","",'⑤案件貼り付けシート(E6~→A2へ縦横替えで）'!CQ11)</f>
        <v/>
      </c>
      <c r="BP15" s="7" t="str">
        <f>IF('⑤案件貼り付けシート(E6~→A2へ縦横替えで）'!CR11="","",'⑤案件貼り付けシート(E6~→A2へ縦横替えで）'!CR11)</f>
        <v/>
      </c>
      <c r="BQ15" s="7" t="str">
        <f>IF('⑤案件貼り付けシート(E6~→A2へ縦横替えで）'!CS11="","",'⑤案件貼り付けシート(E6~→A2へ縦横替えで）'!CS11)</f>
        <v/>
      </c>
      <c r="BR15" s="154" t="str">
        <f>IF('⑤案件貼り付けシート(E6~→A2へ縦横替えで）'!CV11="","",'⑤案件貼り付けシート(E6~→A2へ縦横替えで）'!CV11)</f>
        <v/>
      </c>
      <c r="BS15" s="154" t="str">
        <f>IF('⑤案件貼り付けシート(E6~→A2へ縦横替えで）'!CW11="","",'⑤案件貼り付けシート(E6~→A2へ縦横替えで）'!CW11)</f>
        <v/>
      </c>
      <c r="BT15" s="7" t="str" cm="1">
        <f t="array" ref="BT15">IF('⑤案件貼り付けシート(E6~→A2へ縦横替えで）'!CX11="","",_xlfn.IFS('⑤案件貼り付けシート(E6~→A2へ縦横替えで）'!CX11="固定",1,'⑤案件貼り付けシート(E6~→A2へ縦横替えで）'!CX11="流動",2,'⑤案件貼り付けシート(E6~→A2へ縦横替えで）'!CX11="対象外",""))</f>
        <v/>
      </c>
      <c r="BU15" s="154" t="str">
        <f>IF('⑤案件貼り付けシート(E6~→A2へ縦横替えで）'!$CX11="固定",IF('⑤案件貼り付けシート(E6~→A2へ縦横替えで）'!CY11="","",'⑤案件貼り付けシート(E6~→A2へ縦横替えで）'!CY11),"")</f>
        <v/>
      </c>
      <c r="BV15" s="154" t="str">
        <f>IF('⑤案件貼り付けシート(E6~→A2へ縦横替えで）'!$CX11="固定",IF('⑤案件貼り付けシート(E6~→A2へ縦横替えで）'!CZ11="","",'⑤案件貼り付けシート(E6~→A2へ縦横替えで）'!CZ11),"")</f>
        <v/>
      </c>
      <c r="BW15" s="154" t="str">
        <f>IF('⑤案件貼り付けシート(E6~→A2へ縦横替えで）'!$CX11="固定",IF('⑤案件貼り付けシート(E6~→A2へ縦横替えで）'!DA11="","",'⑤案件貼り付けシート(E6~→A2へ縦横替えで）'!DA11),"")</f>
        <v/>
      </c>
      <c r="BX15" s="154" t="str">
        <f>IF('⑤案件貼り付けシート(E6~→A2へ縦横替えで）'!$CX11="固定",IF('⑤案件貼り付けシート(E6~→A2へ縦横替えで）'!DB11="","",'⑤案件貼り付けシート(E6~→A2へ縦横替えで）'!DB11),"")</f>
        <v/>
      </c>
      <c r="BY15" s="154" t="str">
        <f>IF('⑤案件貼り付けシート(E6~→A2へ縦横替えで）'!$CX11="固定",IF('⑤案件貼り付けシート(E6~→A2へ縦横替えで）'!DC11="","",'⑤案件貼り付けシート(E6~→A2へ縦横替えで）'!DC11),"")</f>
        <v/>
      </c>
      <c r="BZ15" s="154" t="str">
        <f>IF('⑤案件貼り付けシート(E6~→A2へ縦横替えで）'!$CX11="固定",IF('⑤案件貼り付けシート(E6~→A2へ縦横替えで）'!DD11="","",'⑤案件貼り付けシート(E6~→A2へ縦横替えで）'!DD11),"")</f>
        <v/>
      </c>
      <c r="CA15" s="7" t="str">
        <f>IF('⑤案件貼り付けシート(E6~→A2へ縦横替えで）'!$CX11="固定",IF('⑤案件貼り付けシート(E6~→A2へ縦横替えで）'!DE11="","",'⑤案件貼り付けシート(E6~→A2へ縦横替えで）'!DE11),"")</f>
        <v/>
      </c>
      <c r="CB15" s="7" t="str">
        <f>IF('⑤案件貼り付けシート(E6~→A2へ縦横替えで）'!DF11="","",'⑤案件貼り付けシート(E6~→A2へ縦横替えで）'!DF11)</f>
        <v/>
      </c>
      <c r="CC15" s="7" t="str">
        <f>IF('⑤案件貼り付けシート(E6~→A2へ縦横替えで）'!DG11="","",'⑤案件貼り付けシート(E6~→A2へ縦横替えで）'!DG11)</f>
        <v/>
      </c>
      <c r="CD15" s="7" t="str">
        <f>IF('⑤案件貼り付けシート(E6~→A2へ縦横替えで）'!DH11="","",'⑤案件貼り付けシート(E6~→A2へ縦横替えで）'!DH11)</f>
        <v/>
      </c>
      <c r="CE15" s="154" t="str">
        <f>IF('⑤案件貼り付けシート(E6~→A2へ縦横替えで）'!DK11="","",'⑤案件貼り付けシート(E6~→A2へ縦横替えで）'!DK11)</f>
        <v/>
      </c>
      <c r="CF15" s="154" t="str">
        <f>IF('⑤案件貼り付けシート(E6~→A2へ縦横替えで）'!DL11="","",'⑤案件貼り付けシート(E6~→A2へ縦横替えで）'!DL11)</f>
        <v/>
      </c>
      <c r="CG15" s="7" t="str" cm="1">
        <f t="array" ref="CG15">IF('⑤案件貼り付けシート(E6~→A2へ縦横替えで）'!DM11="","",_xlfn.IFS('⑤案件貼り付けシート(E6~→A2へ縦横替えで）'!DM11="固定",1,'⑤案件貼り付けシート(E6~→A2へ縦横替えで）'!DM11="流動",2,'⑤案件貼り付けシート(E6~→A2へ縦横替えで）'!DM11="対象外",""))</f>
        <v/>
      </c>
      <c r="CH15" s="154" t="str">
        <f>IF('⑤案件貼り付けシート(E6~→A2へ縦横替えで）'!$DM11="固定",IF('⑤案件貼り付けシート(E6~→A2へ縦横替えで）'!DN11="","",'⑤案件貼り付けシート(E6~→A2へ縦横替えで）'!DN11),"")</f>
        <v/>
      </c>
      <c r="CI15" s="154" t="str">
        <f>IF('⑤案件貼り付けシート(E6~→A2へ縦横替えで）'!$DM11="固定",IF('⑤案件貼り付けシート(E6~→A2へ縦横替えで）'!DO11="","",'⑤案件貼り付けシート(E6~→A2へ縦横替えで）'!DO11),"")</f>
        <v/>
      </c>
      <c r="CJ15" s="154" t="str">
        <f>IF('⑤案件貼り付けシート(E6~→A2へ縦横替えで）'!$DM11="固定",IF('⑤案件貼り付けシート(E6~→A2へ縦横替えで）'!DP11="","",'⑤案件貼り付けシート(E6~→A2へ縦横替えで）'!DP11),"")</f>
        <v/>
      </c>
      <c r="CK15" s="154" t="str">
        <f>IF('⑤案件貼り付けシート(E6~→A2へ縦横替えで）'!$DM11="固定",IF('⑤案件貼り付けシート(E6~→A2へ縦横替えで）'!DQ11="","",'⑤案件貼り付けシート(E6~→A2へ縦横替えで）'!DQ11),"")</f>
        <v/>
      </c>
      <c r="CL15" s="154" t="str">
        <f>IF('⑤案件貼り付けシート(E6~→A2へ縦横替えで）'!$DM11="固定",IF('⑤案件貼り付けシート(E6~→A2へ縦横替えで）'!DR11="","",'⑤案件貼り付けシート(E6~→A2へ縦横替えで）'!DR11),"")</f>
        <v/>
      </c>
      <c r="CM15" s="154" t="str">
        <f>IF('⑤案件貼り付けシート(E6~→A2へ縦横替えで）'!$DM11="固定",IF('⑤案件貼り付けシート(E6~→A2へ縦横替えで）'!DS11="","",'⑤案件貼り付けシート(E6~→A2へ縦横替えで）'!DS11),"")</f>
        <v/>
      </c>
      <c r="CN15" s="7" t="str">
        <f>IF('⑤案件貼り付けシート(E6~→A2へ縦横替えで）'!$DM11="固定",IF('⑤案件貼り付けシート(E6~→A2へ縦横替えで）'!DT11="","",'⑤案件貼り付けシート(E6~→A2へ縦横替えで）'!DT11),"")</f>
        <v/>
      </c>
      <c r="CO15" s="7" t="str">
        <f>IF('⑤案件貼り付けシート(E6~→A2へ縦横替えで）'!DU11="","",'⑤案件貼り付けシート(E6~→A2へ縦横替えで）'!DU11)</f>
        <v/>
      </c>
      <c r="CP15" s="7" t="str">
        <f>IF('⑤案件貼り付けシート(E6~→A2へ縦横替えで）'!DV11="","",'⑤案件貼り付けシート(E6~→A2へ縦横替えで）'!DV11)</f>
        <v/>
      </c>
      <c r="CQ15" s="7" t="str">
        <f>IF('⑤案件貼り付けシート(E6~→A2へ縦横替えで）'!DW11="","",'⑤案件貼り付けシート(E6~→A2へ縦横替えで）'!DW11)</f>
        <v/>
      </c>
      <c r="CR15" s="154" t="str">
        <f>IF('⑤案件貼り付けシート(E6~→A2へ縦横替えで）'!EA11="","",'⑤案件貼り付けシート(E6~→A2へ縦横替えで）'!EA11)</f>
        <v/>
      </c>
      <c r="CS15" s="154" t="str">
        <f>IF('⑤案件貼り付けシート(E6~→A2へ縦横替えで）'!EB11="","",'⑤案件貼り付けシート(E6~→A2へ縦横替えで）'!EB11)</f>
        <v/>
      </c>
      <c r="CT15" s="7" t="str" cm="1">
        <f t="array" ref="CT15">IF('⑤案件貼り付けシート(E6~→A2へ縦横替えで）'!EC11="","",_xlfn.IFS('⑤案件貼り付けシート(E6~→A2へ縦横替えで）'!EC11="固定",1,'⑤案件貼り付けシート(E6~→A2へ縦横替えで）'!EC11="流動",2,'⑤案件貼り付けシート(E6~→A2へ縦横替えで）'!EC11="対象外",""))</f>
        <v/>
      </c>
      <c r="CU15" s="154" t="str">
        <f>IF('⑤案件貼り付けシート(E6~→A2へ縦横替えで）'!$EC11="固定",IF('⑤案件貼り付けシート(E6~→A2へ縦横替えで）'!ED11="","",'⑤案件貼り付けシート(E6~→A2へ縦横替えで）'!ED11),"")</f>
        <v/>
      </c>
      <c r="CV15" s="154" t="str">
        <f>IF('⑤案件貼り付けシート(E6~→A2へ縦横替えで）'!$EC11="固定",IF('⑤案件貼り付けシート(E6~→A2へ縦横替えで）'!EE11="","",'⑤案件貼り付けシート(E6~→A2へ縦横替えで）'!EE11),"")</f>
        <v/>
      </c>
      <c r="CW15" s="154" t="str">
        <f>IF('⑤案件貼り付けシート(E6~→A2へ縦横替えで）'!$EC11="固定",IF('⑤案件貼り付けシート(E6~→A2へ縦横替えで）'!EF11="","",'⑤案件貼り付けシート(E6~→A2へ縦横替えで）'!EF11),"")</f>
        <v/>
      </c>
      <c r="CX15" s="154" t="str">
        <f>IF('⑤案件貼り付けシート(E6~→A2へ縦横替えで）'!$EC11="固定",IF('⑤案件貼り付けシート(E6~→A2へ縦横替えで）'!EG11="","",'⑤案件貼り付けシート(E6~→A2へ縦横替えで）'!EG11),"")</f>
        <v/>
      </c>
      <c r="CY15" s="154" t="str">
        <f>IF('⑤案件貼り付けシート(E6~→A2へ縦横替えで）'!$EC11="固定",IF('⑤案件貼り付けシート(E6~→A2へ縦横替えで）'!EH11="","",'⑤案件貼り付けシート(E6~→A2へ縦横替えで）'!EH11),"")</f>
        <v/>
      </c>
      <c r="CZ15" s="154" t="str">
        <f>IF('⑤案件貼り付けシート(E6~→A2へ縦横替えで）'!$EC11="固定",IF('⑤案件貼り付けシート(E6~→A2へ縦横替えで）'!EI11="","",'⑤案件貼り付けシート(E6~→A2へ縦横替えで）'!EI11),"")</f>
        <v/>
      </c>
      <c r="DA15" s="7" t="str">
        <f>IF('⑤案件貼り付けシート(E6~→A2へ縦横替えで）'!$EC11="固定",IF('⑤案件貼り付けシート(E6~→A2へ縦横替えで）'!EJ11="","",'⑤案件貼り付けシート(E6~→A2へ縦横替えで）'!EJ11),"")</f>
        <v/>
      </c>
      <c r="DB15" s="7" t="str">
        <f>IF('⑤案件貼り付けシート(E6~→A2へ縦横替えで）'!EK11="","",'⑤案件貼り付けシート(E6~→A2へ縦横替えで）'!EK11)</f>
        <v/>
      </c>
      <c r="DC15" s="7" t="str">
        <f>IF('⑤案件貼り付けシート(E6~→A2へ縦横替えで）'!EL11="","",'⑤案件貼り付けシート(E6~→A2へ縦横替えで）'!EL11)</f>
        <v/>
      </c>
      <c r="DD15" s="7" t="str">
        <f>IF('⑤案件貼り付けシート(E6~→A2へ縦横替えで）'!EM11="","",'⑤案件貼り付けシート(E6~→A2へ縦横替えで）'!EM11)</f>
        <v/>
      </c>
      <c r="DE15" s="154" t="str">
        <f>IF('⑤案件貼り付けシート(E6~→A2へ縦横替えで）'!EO11="","",'⑤案件貼り付けシート(E6~→A2へ縦横替えで）'!EO11)</f>
        <v/>
      </c>
      <c r="DF15" s="154" t="str">
        <f>IF('⑤案件貼り付けシート(E6~→A2へ縦横替えで）'!EP11="","",'⑤案件貼り付けシート(E6~→A2へ縦横替えで）'!EP11)</f>
        <v/>
      </c>
      <c r="DG15" s="7" t="str" cm="1">
        <f t="array" ref="DG15">IF('⑤案件貼り付けシート(E6~→A2へ縦横替えで）'!EQ11="","",_xlfn.IFS('⑤案件貼り付けシート(E6~→A2へ縦横替えで）'!EQ11="固定",1,'⑤案件貼り付けシート(E6~→A2へ縦横替えで）'!EQ11="流動",2,'⑤案件貼り付けシート(E6~→A2へ縦横替えで）'!EQ11="対象外",""))</f>
        <v/>
      </c>
      <c r="DH15" s="154" t="str">
        <f>IF('⑤案件貼り付けシート(E6~→A2へ縦横替えで）'!$EQ11="固定",IF('⑤案件貼り付けシート(E6~→A2へ縦横替えで）'!ER11="","",'⑤案件貼り付けシート(E6~→A2へ縦横替えで）'!ER11),"")</f>
        <v/>
      </c>
      <c r="DI15" s="154" t="str">
        <f>IF('⑤案件貼り付けシート(E6~→A2へ縦横替えで）'!$EQ11="固定",IF('⑤案件貼り付けシート(E6~→A2へ縦横替えで）'!ES11="","",'⑤案件貼り付けシート(E6~→A2へ縦横替えで）'!ES11),"")</f>
        <v/>
      </c>
      <c r="DJ15" s="154" t="str">
        <f>IF('⑤案件貼り付けシート(E6~→A2へ縦横替えで）'!$EQ11="固定",IF('⑤案件貼り付けシート(E6~→A2へ縦横替えで）'!ET11="","",'⑤案件貼り付けシート(E6~→A2へ縦横替えで）'!ET11),"")</f>
        <v/>
      </c>
      <c r="DK15" s="154" t="str">
        <f>IF('⑤案件貼り付けシート(E6~→A2へ縦横替えで）'!$EQ11="固定",IF('⑤案件貼り付けシート(E6~→A2へ縦横替えで）'!EU11="","",'⑤案件貼り付けシート(E6~→A2へ縦横替えで）'!EU11),"")</f>
        <v/>
      </c>
      <c r="DL15" s="154" t="str">
        <f>IF('⑤案件貼り付けシート(E6~→A2へ縦横替えで）'!$EQ11="固定",IF('⑤案件貼り付けシート(E6~→A2へ縦横替えで）'!EV11="","",'⑤案件貼り付けシート(E6~→A2へ縦横替えで）'!EV11),"")</f>
        <v/>
      </c>
      <c r="DM15" s="154" t="str">
        <f>IF('⑤案件貼り付けシート(E6~→A2へ縦横替えで）'!$EQ11="固定",IF('⑤案件貼り付けシート(E6~→A2へ縦横替えで）'!EW11="","",'⑤案件貼り付けシート(E6~→A2へ縦横替えで）'!EW11),"")</f>
        <v/>
      </c>
      <c r="DN15" s="7" t="str">
        <f>IF('⑤案件貼り付けシート(E6~→A2へ縦横替えで）'!$EQ11="固定",IF('⑤案件貼り付けシート(E6~→A2へ縦横替えで）'!EX11="","",'⑤案件貼り付けシート(E6~→A2へ縦横替えで）'!EX11),"")</f>
        <v/>
      </c>
      <c r="DO15" s="7" t="str">
        <f>IF('⑤案件貼り付けシート(E6~→A2へ縦横替えで）'!EY11="","",'⑤案件貼り付けシート(E6~→A2へ縦横替えで）'!EY11)</f>
        <v/>
      </c>
      <c r="DP15" s="7" t="str">
        <f>IF('⑤案件貼り付けシート(E6~→A2へ縦横替えで）'!EZ11="","",'⑤案件貼り付けシート(E6~→A2へ縦横替えで）'!EZ11)</f>
        <v/>
      </c>
      <c r="DQ15" s="7" t="str">
        <f>IF('⑤案件貼り付けシート(E6~→A2へ縦横替えで）'!FA11="","",'⑤案件貼り付けシート(E6~→A2へ縦横替えで）'!FA11)</f>
        <v/>
      </c>
      <c r="DR15" s="154" t="str">
        <f>IF('⑤案件貼り付けシート(E6~→A2へ縦横替えで）'!FC11="","",'⑤案件貼り付けシート(E6~→A2へ縦横替えで）'!FC11)</f>
        <v/>
      </c>
      <c r="DS15" s="154" t="str">
        <f>IF('⑤案件貼り付けシート(E6~→A2へ縦横替えで）'!FD11="","",'⑤案件貼り付けシート(E6~→A2へ縦横替えで）'!FD11)</f>
        <v/>
      </c>
      <c r="DT15" s="7" t="str" cm="1">
        <f t="array" ref="DT15">IF('⑤案件貼り付けシート(E6~→A2へ縦横替えで）'!FE11="","",_xlfn.IFS('⑤案件貼り付けシート(E6~→A2へ縦横替えで）'!FE11="固定",1,'⑤案件貼り付けシート(E6~→A2へ縦横替えで）'!FE11="流動",2,'⑤案件貼り付けシート(E6~→A2へ縦横替えで）'!FE11="対象外",""))</f>
        <v/>
      </c>
      <c r="DU15" s="154" t="str">
        <f>IF('⑤案件貼り付けシート(E6~→A2へ縦横替えで）'!$FE11="固定",IF('⑤案件貼り付けシート(E6~→A2へ縦横替えで）'!FF11="","",'⑤案件貼り付けシート(E6~→A2へ縦横替えで）'!FF11),"")</f>
        <v/>
      </c>
      <c r="DV15" s="154" t="str">
        <f>IF('⑤案件貼り付けシート(E6~→A2へ縦横替えで）'!$FE11="固定",IF('⑤案件貼り付けシート(E6~→A2へ縦横替えで）'!FG11="","",'⑤案件貼り付けシート(E6~→A2へ縦横替えで）'!FG11),"")</f>
        <v/>
      </c>
      <c r="DW15" s="154" t="str">
        <f>IF('⑤案件貼り付けシート(E6~→A2へ縦横替えで）'!$FE11="固定",IF('⑤案件貼り付けシート(E6~→A2へ縦横替えで）'!FH11="","",'⑤案件貼り付けシート(E6~→A2へ縦横替えで）'!FH11),"")</f>
        <v/>
      </c>
      <c r="DX15" s="154" t="str">
        <f>IF('⑤案件貼り付けシート(E6~→A2へ縦横替えで）'!$FE11="固定",IF('⑤案件貼り付けシート(E6~→A2へ縦横替えで）'!FI11="","",'⑤案件貼り付けシート(E6~→A2へ縦横替えで）'!FI11),"")</f>
        <v/>
      </c>
      <c r="DY15" s="154" t="str">
        <f>IF('⑤案件貼り付けシート(E6~→A2へ縦横替えで）'!$FE11="固定",IF('⑤案件貼り付けシート(E6~→A2へ縦横替えで）'!FJ11="","",'⑤案件貼り付けシート(E6~→A2へ縦横替えで）'!FJ11),"")</f>
        <v/>
      </c>
      <c r="DZ15" s="154" t="str">
        <f>IF('⑤案件貼り付けシート(E6~→A2へ縦横替えで）'!$FE11="固定",IF('⑤案件貼り付けシート(E6~→A2へ縦横替えで）'!FK11="","",'⑤案件貼り付けシート(E6~→A2へ縦横替えで）'!FK11),"")</f>
        <v/>
      </c>
      <c r="EA15" s="7" t="str">
        <f>IF('⑤案件貼り付けシート(E6~→A2へ縦横替えで）'!$FE11="固定",IF('⑤案件貼り付けシート(E6~→A2へ縦横替えで）'!FL11="","",'⑤案件貼り付けシート(E6~→A2へ縦横替えで）'!FL11),"")</f>
        <v/>
      </c>
      <c r="EB15" s="7" t="str">
        <f>IF('⑤案件貼り付けシート(E6~→A2へ縦横替えで）'!FM11="","",'⑤案件貼り付けシート(E6~→A2へ縦横替えで）'!FM11)</f>
        <v/>
      </c>
      <c r="EC15" s="7" t="str">
        <f>IF('⑤案件貼り付けシート(E6~→A2へ縦横替えで）'!FN11="","",'⑤案件貼り付けシート(E6~→A2へ縦横替えで）'!FN11)</f>
        <v/>
      </c>
      <c r="ED15" s="7" t="str">
        <f>IF('⑤案件貼り付けシート(E6~→A2へ縦横替えで）'!FO11="","",'⑤案件貼り付けシート(E6~→A2へ縦横替えで）'!FO11)</f>
        <v/>
      </c>
      <c r="EE15" s="154" t="str">
        <f>IF('⑤案件貼り付けシート(E6~→A2へ縦横替えで）'!FQ11="","",'⑤案件貼り付けシート(E6~→A2へ縦横替えで）'!FQ11)</f>
        <v/>
      </c>
      <c r="EF15" s="154" t="str">
        <f>IF('⑤案件貼り付けシート(E6~→A2へ縦横替えで）'!FR11="","",'⑤案件貼り付けシート(E6~→A2へ縦横替えで）'!FR11)</f>
        <v/>
      </c>
      <c r="EG15" s="7" t="str" cm="1">
        <f t="array" ref="EG15">IF('⑤案件貼り付けシート(E6~→A2へ縦横替えで）'!FS11="","",_xlfn.IFS('⑤案件貼り付けシート(E6~→A2へ縦横替えで）'!FS11="固定",1,'⑤案件貼り付けシート(E6~→A2へ縦横替えで）'!FS11="流動",2,'⑤案件貼り付けシート(E6~→A2へ縦横替えで）'!FS11="対象外",""))</f>
        <v/>
      </c>
      <c r="EH15" s="154" t="str">
        <f>IF('⑤案件貼り付けシート(E6~→A2へ縦横替えで）'!$FS11="固定",IF('⑤案件貼り付けシート(E6~→A2へ縦横替えで）'!FT11="","",'⑤案件貼り付けシート(E6~→A2へ縦横替えで）'!FT11),"")</f>
        <v/>
      </c>
      <c r="EI15" s="154" t="str">
        <f>IF('⑤案件貼り付けシート(E6~→A2へ縦横替えで）'!$FS11="固定",IF('⑤案件貼り付けシート(E6~→A2へ縦横替えで）'!FU11="","",'⑤案件貼り付けシート(E6~→A2へ縦横替えで）'!FU11),"")</f>
        <v/>
      </c>
      <c r="EJ15" s="154" t="str">
        <f>IF('⑤案件貼り付けシート(E6~→A2へ縦横替えで）'!$FS11="固定",IF('⑤案件貼り付けシート(E6~→A2へ縦横替えで）'!FV11="","",'⑤案件貼り付けシート(E6~→A2へ縦横替えで）'!FV11),"")</f>
        <v/>
      </c>
      <c r="EK15" s="154" t="str">
        <f>IF('⑤案件貼り付けシート(E6~→A2へ縦横替えで）'!$FS11="固定",IF('⑤案件貼り付けシート(E6~→A2へ縦横替えで）'!FW11="","",'⑤案件貼り付けシート(E6~→A2へ縦横替えで）'!FW11),"")</f>
        <v/>
      </c>
      <c r="EL15" s="154" t="str">
        <f>IF('⑤案件貼り付けシート(E6~→A2へ縦横替えで）'!$FS11="固定",IF('⑤案件貼り付けシート(E6~→A2へ縦横替えで）'!FX11="","",'⑤案件貼り付けシート(E6~→A2へ縦横替えで）'!FX11),"")</f>
        <v/>
      </c>
      <c r="EM15" s="154" t="str">
        <f>IF('⑤案件貼り付けシート(E6~→A2へ縦横替えで）'!$FS11="固定",IF('⑤案件貼り付けシート(E6~→A2へ縦横替えで）'!FY11="","",'⑤案件貼り付けシート(E6~→A2へ縦横替えで）'!FY11),"")</f>
        <v/>
      </c>
      <c r="EN15" s="7" t="str">
        <f>IF('⑤案件貼り付けシート(E6~→A2へ縦横替えで）'!$FS11="固定",IF('⑤案件貼り付けシート(E6~→A2へ縦横替えで）'!FZ11="","",'⑤案件貼り付けシート(E6~→A2へ縦横替えで）'!FZ11),"")</f>
        <v/>
      </c>
      <c r="EO15" s="7" t="str">
        <f>IF('⑤案件貼り付けシート(E6~→A2へ縦横替えで）'!GA11="","",'⑤案件貼り付けシート(E6~→A2へ縦横替えで）'!GA11)</f>
        <v/>
      </c>
      <c r="EP15" s="7" t="str">
        <f>IF('⑤案件貼り付けシート(E6~→A2へ縦横替えで）'!GB11="","",'⑤案件貼り付けシート(E6~→A2へ縦横替えで）'!GB11)</f>
        <v/>
      </c>
      <c r="EQ15" s="7" t="str">
        <f>IF('⑤案件貼り付けシート(E6~→A2へ縦横替えで）'!GC11="","",'⑤案件貼り付けシート(E6~→A2へ縦横替えで）'!GC11)</f>
        <v/>
      </c>
      <c r="ER15" s="154" t="str">
        <f>IF('⑤案件貼り付けシート(E6~→A2へ縦横替えで）'!GE11="","",'⑤案件貼り付けシート(E6~→A2へ縦横替えで）'!GE11)</f>
        <v/>
      </c>
      <c r="ES15" s="154" t="str">
        <f>IF('⑤案件貼り付けシート(E6~→A2へ縦横替えで）'!GF11="","",'⑤案件貼り付けシート(E6~→A2へ縦横替えで）'!GF11)</f>
        <v/>
      </c>
      <c r="ET15" s="7" t="str" cm="1">
        <f t="array" ref="ET15">IF('⑤案件貼り付けシート(E6~→A2へ縦横替えで）'!GG11="","",_xlfn.IFS('⑤案件貼り付けシート(E6~→A2へ縦横替えで）'!GG11="固定",1,'⑤案件貼り付けシート(E6~→A2へ縦横替えで）'!GG11="流動",2,'⑤案件貼り付けシート(E6~→A2へ縦横替えで）'!GG11="対象外",""))</f>
        <v/>
      </c>
      <c r="EU15" s="154" t="str">
        <f>IF('⑤案件貼り付けシート(E6~→A2へ縦横替えで）'!$GG11="固定",IF('⑤案件貼り付けシート(E6~→A2へ縦横替えで）'!GH11="","",'⑤案件貼り付けシート(E6~→A2へ縦横替えで）'!GH11),"")</f>
        <v/>
      </c>
      <c r="EV15" s="154" t="str">
        <f>IF('⑤案件貼り付けシート(E6~→A2へ縦横替えで）'!$GG11="固定",IF('⑤案件貼り付けシート(E6~→A2へ縦横替えで）'!GI11="","",'⑤案件貼り付けシート(E6~→A2へ縦横替えで）'!GI11),"")</f>
        <v/>
      </c>
      <c r="EW15" s="154" t="str">
        <f>IF('⑤案件貼り付けシート(E6~→A2へ縦横替えで）'!$GG11="固定",IF('⑤案件貼り付けシート(E6~→A2へ縦横替えで）'!GJ11="","",'⑤案件貼り付けシート(E6~→A2へ縦横替えで）'!GJ11),"")</f>
        <v/>
      </c>
      <c r="EX15" s="154" t="str">
        <f>IF('⑤案件貼り付けシート(E6~→A2へ縦横替えで）'!$GG11="固定",IF('⑤案件貼り付けシート(E6~→A2へ縦横替えで）'!GK11="","",'⑤案件貼り付けシート(E6~→A2へ縦横替えで）'!GK11),"")</f>
        <v/>
      </c>
      <c r="EY15" s="154" t="str">
        <f>IF('⑤案件貼り付けシート(E6~→A2へ縦横替えで）'!$GG11="固定",IF('⑤案件貼り付けシート(E6~→A2へ縦横替えで）'!GL11="","",'⑤案件貼り付けシート(E6~→A2へ縦横替えで）'!GL11),"")</f>
        <v/>
      </c>
      <c r="EZ15" s="154" t="str">
        <f>IF('⑤案件貼り付けシート(E6~→A2へ縦横替えで）'!$GG11="固定",IF('⑤案件貼り付けシート(E6~→A2へ縦横替えで）'!GM11="","",'⑤案件貼り付けシート(E6~→A2へ縦横替えで）'!GM11),"")</f>
        <v/>
      </c>
      <c r="FA15" s="7" t="str">
        <f>IF('⑤案件貼り付けシート(E6~→A2へ縦横替えで）'!$GG11="固定",IF('⑤案件貼り付けシート(E6~→A2へ縦横替えで）'!GN11="","",'⑤案件貼り付けシート(E6~→A2へ縦横替えで）'!GN11),"")</f>
        <v/>
      </c>
      <c r="FB15" s="7" t="str">
        <f>IF('⑤案件貼り付けシート(E6~→A2へ縦横替えで）'!GO11="","",'⑤案件貼り付けシート(E6~→A2へ縦横替えで）'!GO11)</f>
        <v/>
      </c>
      <c r="FC15" s="7" t="str">
        <f>IF('⑤案件貼り付けシート(E6~→A2へ縦横替えで）'!GP11="","",'⑤案件貼り付けシート(E6~→A2へ縦横替えで）'!GP11)</f>
        <v/>
      </c>
      <c r="FD15" s="7" t="str">
        <f>IF('⑤案件貼り付けシート(E6~→A2へ縦横替えで）'!GQ11="","",'⑤案件貼り付けシート(E6~→A2へ縦横替えで）'!GQ11)</f>
        <v/>
      </c>
      <c r="FE15" s="154" t="str">
        <f>IF('⑤案件貼り付けシート(E6~→A2へ縦横替えで）'!GS11="","",'⑤案件貼り付けシート(E6~→A2へ縦横替えで）'!GS11)</f>
        <v/>
      </c>
      <c r="FF15" s="154" t="str">
        <f>IF('⑤案件貼り付けシート(E6~→A2へ縦横替えで）'!GT11="","",'⑤案件貼り付けシート(E6~→A2へ縦横替えで）'!GT11)</f>
        <v/>
      </c>
      <c r="FG15" s="7" t="str" cm="1">
        <f t="array" ref="FG15">IF('⑤案件貼り付けシート(E6~→A2へ縦横替えで）'!GU11="","",_xlfn.IFS('⑤案件貼り付けシート(E6~→A2へ縦横替えで）'!GU11="固定",1,'⑤案件貼り付けシート(E6~→A2へ縦横替えで）'!GU11="流動",2,'⑤案件貼り付けシート(E6~→A2へ縦横替えで）'!GU11="対象外",""))</f>
        <v/>
      </c>
      <c r="FH15" s="154" t="str">
        <f>IF('⑤案件貼り付けシート(E6~→A2へ縦横替えで）'!$GU11="固定",IF('⑤案件貼り付けシート(E6~→A2へ縦横替えで）'!GV11="","",'⑤案件貼り付けシート(E6~→A2へ縦横替えで）'!GV11),"")</f>
        <v/>
      </c>
      <c r="FI15" s="154" t="str">
        <f>IF('⑤案件貼り付けシート(E6~→A2へ縦横替えで）'!$GU11="固定",IF('⑤案件貼り付けシート(E6~→A2へ縦横替えで）'!GW11="","",'⑤案件貼り付けシート(E6~→A2へ縦横替えで）'!GW11),"")</f>
        <v/>
      </c>
      <c r="FJ15" s="154" t="str">
        <f>IF('⑤案件貼り付けシート(E6~→A2へ縦横替えで）'!$GU11="固定",IF('⑤案件貼り付けシート(E6~→A2へ縦横替えで）'!GX11="","",'⑤案件貼り付けシート(E6~→A2へ縦横替えで）'!GX11),"")</f>
        <v/>
      </c>
      <c r="FK15" s="154" t="str">
        <f>IF('⑤案件貼り付けシート(E6~→A2へ縦横替えで）'!$GU11="固定",IF('⑤案件貼り付けシート(E6~→A2へ縦横替えで）'!GY11="","",'⑤案件貼り付けシート(E6~→A2へ縦横替えで）'!GY11),"")</f>
        <v/>
      </c>
      <c r="FL15" s="154" t="str">
        <f>IF('⑤案件貼り付けシート(E6~→A2へ縦横替えで）'!$GU11="固定",IF('⑤案件貼り付けシート(E6~→A2へ縦横替えで）'!GZ11="","",'⑤案件貼り付けシート(E6~→A2へ縦横替えで）'!GZ11),"")</f>
        <v/>
      </c>
      <c r="FM15" s="154" t="str">
        <f>IF('⑤案件貼り付けシート(E6~→A2へ縦横替えで）'!$GU11="固定",IF('⑤案件貼り付けシート(E6~→A2へ縦横替えで）'!HA11="","",'⑤案件貼り付けシート(E6~→A2へ縦横替えで）'!HA11),"")</f>
        <v/>
      </c>
      <c r="FN15" s="7" t="str">
        <f>IF('⑤案件貼り付けシート(E6~→A2へ縦横替えで）'!$GU11="固定",IF('⑤案件貼り付けシート(E6~→A2へ縦横替えで）'!HB11="","",'⑤案件貼り付けシート(E6~→A2へ縦横替えで）'!HB11),"")</f>
        <v/>
      </c>
      <c r="FO15" s="7" t="str">
        <f>IF('⑤案件貼り付けシート(E6~→A2へ縦横替えで）'!HC11="","",'⑤案件貼り付けシート(E6~→A2へ縦横替えで）'!HC11)</f>
        <v/>
      </c>
      <c r="FP15" s="7" t="str">
        <f>IF('⑤案件貼り付けシート(E6~→A2へ縦横替えで）'!HD11="","",'⑤案件貼り付けシート(E6~→A2へ縦横替えで）'!HD11)</f>
        <v/>
      </c>
      <c r="FQ15" s="7" t="str">
        <f>IF('⑤案件貼り付けシート(E6~→A2へ縦横替えで）'!HE11="","",'⑤案件貼り付けシート(E6~→A2へ縦横替えで）'!HE11)</f>
        <v/>
      </c>
      <c r="FR15" s="154" t="str">
        <f>IF('⑤案件貼り付けシート(E6~→A2へ縦横替えで）'!HG11="","",'⑤案件貼り付けシート(E6~→A2へ縦横替えで）'!HG11)</f>
        <v/>
      </c>
      <c r="FS15" s="154" t="str">
        <f>IF('⑤案件貼り付けシート(E6~→A2へ縦横替えで）'!HH11="","",'⑤案件貼り付けシート(E6~→A2へ縦横替えで）'!HH11)</f>
        <v/>
      </c>
      <c r="FT15" s="7" t="str" cm="1">
        <f t="array" ref="FT15">IF('⑤案件貼り付けシート(E6~→A2へ縦横替えで）'!HI11="","",_xlfn.IFS('⑤案件貼り付けシート(E6~→A2へ縦横替えで）'!HI11="固定",1,'⑤案件貼り付けシート(E6~→A2へ縦横替えで）'!HI11="流動",2,'⑤案件貼り付けシート(E6~→A2へ縦横替えで）'!HI11="対象外",""))</f>
        <v/>
      </c>
      <c r="FU15" s="154" t="str">
        <f>IF('⑤案件貼り付けシート(E6~→A2へ縦横替えで）'!$HI11="固定",IF('⑤案件貼り付けシート(E6~→A2へ縦横替えで）'!HJ11="","",'⑤案件貼り付けシート(E6~→A2へ縦横替えで）'!HJ11),"")</f>
        <v/>
      </c>
      <c r="FV15" s="154" t="str">
        <f>IF('⑤案件貼り付けシート(E6~→A2へ縦横替えで）'!$HI11="固定",IF('⑤案件貼り付けシート(E6~→A2へ縦横替えで）'!HK11="","",'⑤案件貼り付けシート(E6~→A2へ縦横替えで）'!HK11),"")</f>
        <v/>
      </c>
      <c r="FW15" s="154" t="str">
        <f>IF('⑤案件貼り付けシート(E6~→A2へ縦横替えで）'!$HI11="固定",IF('⑤案件貼り付けシート(E6~→A2へ縦横替えで）'!HL11="","",'⑤案件貼り付けシート(E6~→A2へ縦横替えで）'!HL11),"")</f>
        <v/>
      </c>
      <c r="FX15" s="154" t="str">
        <f>IF('⑤案件貼り付けシート(E6~→A2へ縦横替えで）'!$HI11="固定",IF('⑤案件貼り付けシート(E6~→A2へ縦横替えで）'!HM11="","",'⑤案件貼り付けシート(E6~→A2へ縦横替えで）'!HM11),"")</f>
        <v/>
      </c>
      <c r="FY15" s="154" t="str">
        <f>IF('⑤案件貼り付けシート(E6~→A2へ縦横替えで）'!$HI11="固定",IF('⑤案件貼り付けシート(E6~→A2へ縦横替えで）'!HN11="","",'⑤案件貼り付けシート(E6~→A2へ縦横替えで）'!HN11),"")</f>
        <v/>
      </c>
      <c r="FZ15" s="154" t="str">
        <f>IF('⑤案件貼り付けシート(E6~→A2へ縦横替えで）'!$HI11="固定",IF('⑤案件貼り付けシート(E6~→A2へ縦横替えで）'!HO11="","",'⑤案件貼り付けシート(E6~→A2へ縦横替えで）'!HO11),"")</f>
        <v/>
      </c>
      <c r="GA15" s="7" t="str">
        <f>IF('⑤案件貼り付けシート(E6~→A2へ縦横替えで）'!$HI11="固定",IF('⑤案件貼り付けシート(E6~→A2へ縦横替えで）'!HP11="","",'⑤案件貼り付けシート(E6~→A2へ縦横替えで）'!HP11),"")</f>
        <v/>
      </c>
      <c r="GB15" s="7" t="str">
        <f>IF('⑤案件貼り付けシート(E6~→A2へ縦横替えで）'!HQ11="","",'⑤案件貼り付けシート(E6~→A2へ縦横替えで）'!HQ11)</f>
        <v/>
      </c>
      <c r="GC15" s="7" t="str">
        <f>IF('⑤案件貼り付けシート(E6~→A2へ縦横替えで）'!HR11="","",'⑤案件貼り付けシート(E6~→A2へ縦横替えで）'!HR11)</f>
        <v/>
      </c>
      <c r="GD15" s="7" t="str">
        <f>IF('⑤案件貼り付けシート(E6~→A2へ縦横替えで）'!HS11="","",'⑤案件貼り付けシート(E6~→A2へ縦横替えで）'!HS11)</f>
        <v/>
      </c>
      <c r="GE15" s="7" t="str" cm="1">
        <f t="array" ref="GE15">_xlfn.IFS('⑤案件貼り付けシート(E6~→A2へ縦横替えで）'!A11="","",'⑤案件貼り付けシート(E6~→A2へ縦横替えで）'!HW11="該当しない",0,'⑤案件貼り付けシート(E6~→A2へ縦横替えで）'!HW11="有期プロジェクト",1,'⑤案件貼り付けシート(E6~→A2へ縦横替えで）'!HW11="日数限定業務",2,'⑤案件貼り付けシート(E6~→A2へ縦横替えで）'!HW11="産休育休代替",3,'⑤案件貼り付けシート(E6~→A2へ縦横替えで）'!HW11="介護休業代替",4)</f>
        <v/>
      </c>
      <c r="GF15" s="7" t="str">
        <f>IF('⑤案件貼り付けシート(E6~→A2へ縦横替えで）'!HW11="産休育休代替",IF('⑤案件貼り付けシート(E6~→A2へ縦横替えで）'!HX11="","",'⑤案件貼り付けシート(E6~→A2へ縦横替えで）'!HX11),"")</f>
        <v/>
      </c>
      <c r="GG15" s="7" t="str">
        <f>IF('⑤案件貼り付けシート(E6~→A2へ縦横替えで）'!HY11="","",'⑤案件貼り付けシート(E6~→A2へ縦横替えで）'!HY11)</f>
        <v/>
      </c>
      <c r="GH15" s="7" t="str" cm="1">
        <f t="array" ref="GH15">_xlfn.IFS('⑤案件貼り付けシート(E6~→A2へ縦横替えで）'!IB11="","",'⑤案件貼り付けシート(E6~→A2へ縦横替えで）'!IB11="限定しない",0,'⑤案件貼り付けシート(E6~→A2へ縦横替えで）'!IB11="60歳以上",1,'⑤案件貼り付けシート(E6~→A2へ縦横替えで）'!IB11="無期雇用派遣労働者",2,'⑤案件貼り付けシート(E6~→A2へ縦横替えで）'!IB11="60歳以上または無期雇用",3,TRUE,"")</f>
        <v/>
      </c>
      <c r="GI15" s="7" t="str" cm="1">
        <f t="array" ref="GI15">_xlfn.IFS('⑤案件貼り付けシート(E6~→A2へ縦横替えで）'!IC11="","",'⑤案件貼り付けシート(E6~→A2へ縦横替えで）'!IC11="限定する",1,'⑤案件貼り付けシート(E6~→A2へ縦横替えで）'!IC11="限定しない",2,TRUE,"")</f>
        <v/>
      </c>
      <c r="GJ15" s="7"/>
      <c r="GK15" s="7" t="str">
        <f>IF('⑤案件貼り付けシート(E6~→A2へ縦横替えで）'!IF11="","",'⑤案件貼り付けシート(E6~→A2へ縦横替えで）'!IF11)</f>
        <v/>
      </c>
      <c r="GL15" s="7" t="str">
        <f>IF('⑤案件貼り付けシート(E6~→A2へ縦横替えで）'!IG11="","",'⑤案件貼り付けシート(E6~→A2へ縦横替えで）'!IG11)</f>
        <v/>
      </c>
      <c r="GM15" s="48" t="str">
        <f>IF('⑤案件貼り付けシート(E6~→A2へ縦横替えで）'!IJ11="","",IF('⑤案件貼り付けシート(E6~→A2へ縦横替えで）'!IJ11="ALL",②コード一覧!$CU$2,'⑤案件貼り付けシート(E6~→A2へ縦横替えで）'!IJ11&amp;"をコードヘ"))</f>
        <v/>
      </c>
      <c r="GN15" s="7" t="str">
        <f>IF('⑤案件貼り付けシート(E6~→A2へ縦横替えで）'!IK11="","",IF('⑤案件貼り付けシート(E6~→A2へ縦横替えで）'!IK11="非公開",0,1))</f>
        <v/>
      </c>
      <c r="GO15" s="7">
        <f t="shared" si="0"/>
        <v>0</v>
      </c>
      <c r="GP15" s="7">
        <f>IF('⑤案件貼り付けシート(E6~→A2へ縦横替えで）'!IP11="",IF('⑤案件貼り付けシート(E6~→A2へ縦横替えで）'!IW11="",0,2),2)</f>
        <v>0</v>
      </c>
      <c r="GQ15" s="264" t="str">
        <f>IF(GP15=1,INDEX(②コード一覧!DC11:DL29,MATCH('⑤案件貼り付けシート(E6~→A2へ縦横替えで）'!IW11,②コード一覧!DD11:DD29,0),1),"")</f>
        <v/>
      </c>
      <c r="GR15" s="48" t="str">
        <f>IF(OR('⑤案件貼り付けシート(E6~→A2へ縦横替えで）'!JP11="",'⑤案件貼り付けシート(E6~→A2へ縦横替えで）'!JP11=0),"",_xlfn.XLOOKUP('⑤案件貼り付けシート(E6~→A2へ縦横替えで）'!JP11,②コード一覧!$BR$2:$BR$802,②コード一覧!$BT$2:$BT$802))</f>
        <v/>
      </c>
      <c r="GS15" s="48" t="str">
        <f>IF(OR('⑤案件貼り付けシート(E6~→A2へ縦横替えで）'!JQ11="",'⑤案件貼り付けシート(E6~→A2へ縦横替えで）'!JQ11=0),"",_xlfn.XLOOKUP('⑤案件貼り付けシート(E6~→A2へ縦横替えで）'!JQ11,②コード一覧!$BR$2:$BR$802,②コード一覧!$BT$2:$BT$802))</f>
        <v/>
      </c>
      <c r="GT15" s="48" t="str">
        <f>IF(OR('⑤案件貼り付けシート(E6~→A2へ縦横替えで）'!JR11="",'⑤案件貼り付けシート(E6~→A2へ縦横替えで）'!JR11=0),"",_xlfn.XLOOKUP('⑤案件貼り付けシート(E6~→A2へ縦横替えで）'!JR11,②コード一覧!$BR$2:$BR$802,②コード一覧!$BT$2:$BT$802))</f>
        <v/>
      </c>
      <c r="GU15" s="48" t="str">
        <f>IF(OR('⑤案件貼り付けシート(E6~→A2へ縦横替えで）'!JS11="",'⑤案件貼り付けシート(E6~→A2へ縦横替えで）'!JS11=0),"",_xlfn.XLOOKUP('⑤案件貼り付けシート(E6~→A2へ縦横替えで）'!JS11,②コード一覧!$BR$2:$BR$802,②コード一覧!$BT$2:$BT$802))</f>
        <v/>
      </c>
      <c r="GV15" s="48" t="str">
        <f>IF(OR('⑤案件貼り付けシート(E6~→A2へ縦横替えで）'!JT11="",'⑤案件貼り付けシート(E6~→A2へ縦横替えで）'!JT11=0),"",_xlfn.XLOOKUP('⑤案件貼り付けシート(E6~→A2へ縦横替えで）'!JT11,②コード一覧!$BR$2:$BR$802,②コード一覧!$BT$2:$BT$802))</f>
        <v/>
      </c>
    </row>
    <row r="16" spans="1:204">
      <c r="A16" s="7"/>
      <c r="B16" s="7">
        <f>'⑤案件貼り付けシート(E6~→A2へ縦横替えで）'!A12</f>
        <v>0</v>
      </c>
      <c r="C16" s="7" t="str">
        <f>IF('⑤案件貼り付けシート(E6~→A2へ縦横替えで）'!C12="","",(IF('⑤案件貼り付けシート(E6~→A2へ縦横替えで）'!C12="一般派遣",1,2)))</f>
        <v/>
      </c>
      <c r="D16" s="48" t="e">
        <f>INDEX(②コード一覧!$A$2:$B$40,MATCH('⑤案件貼り付けシート(E6~→A2へ縦横替えで）'!G12,②コード一覧!$A$2:$A$40,0),2)</f>
        <v>#N/A</v>
      </c>
      <c r="E16" s="7" t="e" cm="1">
        <f t="array" ref="E16">INDEX(③組織表示変え!$A$6:$E$805,MATCH('⑥案件CSV (6行目～に反映→フォーマット２行目にコピペ'!D16&amp;'⑤案件貼り付けシート(E6~→A2へ縦横替えで）'!H12,③組織表示変え!$B$6:$B$802&amp;③組織表示変え!$E$6:$E$802,0),1)</f>
        <v>#N/A</v>
      </c>
      <c r="F16" s="48" t="e">
        <f>INDEX(②コード一覧!$A$2:$B$40,MATCH('⑤案件貼り付けシート(E6~→A2へ縦横替えで）'!N12,②コード一覧!$A$2:$A$40,0),2)</f>
        <v>#N/A</v>
      </c>
      <c r="G16" s="7"/>
      <c r="H16" s="7"/>
      <c r="I16" s="7"/>
      <c r="J16" s="7"/>
      <c r="K16" s="7"/>
      <c r="L16" s="7" t="e" cm="1">
        <f t="array" ref="L16">INDEX(③組織表示変え!$A$6:$E$805,MATCH('⑥案件CSV (6行目～に反映→フォーマット２行目にコピペ'!F16&amp;'⑤案件貼り付けシート(E6~→A2へ縦横替えで）'!O12,③組織表示変え!$B$6:$B$802&amp;③組織表示変え!$E$6:$E$802,0),1)</f>
        <v>#N/A</v>
      </c>
      <c r="M16" s="7" t="str">
        <f>IF('⑤案件貼り付けシート(E6~→A2へ縦横替えで）'!P12="","",'⑤案件貼り付けシート(E6~→A2へ縦横替えで）'!P12)</f>
        <v/>
      </c>
      <c r="N16" s="7" t="str">
        <f>IF('⑤案件貼り付けシート(E6~→A2へ縦横替えで）'!Q12="","",'⑤案件貼り付けシート(E6~→A2へ縦横替えで）'!Q12)</f>
        <v/>
      </c>
      <c r="O16" s="7" t="str">
        <f>IF('⑤案件貼り付けシート(E6~→A2へ縦横替えで）'!R12="","",'⑤案件貼り付けシート(E6~→A2へ縦横替えで）'!R12)</f>
        <v/>
      </c>
      <c r="P16" s="7" t="str" cm="1">
        <f t="array" ref="P16">IF('⑤案件貼り付けシート(E6~→A2へ縦横替えで）'!U12="","",_xlfn.IFS('⑤案件貼り付けシート(E6~→A2へ縦横替えで）'!U12="なし",0,'⑤案件貼り付けシート(E6~→A2へ縦横替えで）'!U12="敷地内禁煙",1,'⑤案件貼り付けシート(E6~→A2へ縦横替えで）'!U12="敷地内禁煙（特定屋外喫煙場所あり、屋外に喫煙場所あり）",2,'⑤案件貼り付けシート(E6~→A2へ縦横替えで）'!U12="屋内禁煙",3,'⑤案件貼り付けシート(E6~→A2へ縦横替えで）'!U12="屋内原則禁煙（喫煙専用室設置、加熱式たばこ専用喫煙室設置）",4,'⑤案件貼り付けシート(E6~→A2へ縦横替えで）'!U12="その他",9))</f>
        <v/>
      </c>
      <c r="Q16" s="7" t="str">
        <f>IF(C16="","",IF('⑤案件貼り付けシート(E6~→A2へ縦横替えで）'!AD12="派遣先責任者",0,1))</f>
        <v/>
      </c>
      <c r="R16" s="7" t="e" cm="1">
        <f t="array" ref="R16">INDEX(②コード一覧!$AI$2:$AN$801,MATCH('⑥案件CSV (6行目～に反映→フォーマット２行目にコピペ'!$F16&amp;'⑤案件貼り付けシート(E6~→A2へ縦横替えで）'!Z12,②コード一覧!$AN$2:$AN$801&amp;②コード一覧!$AI$2:$AI$801,0),5)</f>
        <v>#N/A</v>
      </c>
      <c r="S16" s="7" t="str" cm="1">
        <f t="array" ref="S16">IF('⑤案件貼り付けシート(E6~→A2へ縦横替えで）'!AA12="","",INDEX(②コード一覧!$AI$2:$AN$801,MATCH('⑥案件CSV (6行目～に反映→フォーマット２行目にコピペ'!$F16&amp;'⑤案件貼り付けシート(E6~→A2へ縦横替えで）'!AA12,②コード一覧!$AN$2:$AN$801&amp;②コード一覧!$AI$2:$AI$801,0),5))</f>
        <v/>
      </c>
      <c r="T16" s="7" t="str" cm="1">
        <f t="array" ref="T16">IF('⑤案件貼り付けシート(E6~→A2へ縦横替えで）'!AB12="","",INDEX(②コード一覧!$AI$2:$AN$801,MATCH('⑥案件CSV (6行目～に反映→フォーマット２行目にコピペ'!$F16&amp;'⑤案件貼り付けシート(E6~→A2へ縦横替えで）'!AB12,②コード一覧!$AN$2:$AN$801&amp;②コード一覧!$AI$2:$AI$801,0),5))</f>
        <v/>
      </c>
      <c r="U16" s="7" t="str" cm="1">
        <f t="array" ref="U16">IF('⑤案件貼り付けシート(E6~→A2へ縦横替えで）'!AC12="","",INDEX(②コード一覧!$AI$2:$AN$801,MATCH('⑥案件CSV (6行目～に反映→フォーマット２行目にコピペ'!$F16&amp;'⑤案件貼り付けシート(E6~→A2へ縦横替えで）'!AC12,②コード一覧!$AN$2:$AN$801&amp;②コード一覧!$AI$2:$AI$801,0),5))</f>
        <v/>
      </c>
      <c r="V16" s="7" t="e" cm="1">
        <f t="array" ref="V16">INDEX(②コード一覧!$AK$2:$AN$801,MATCH('⑥案件CSV (6行目～に反映→フォーマット２行目にコピペ'!$F16&amp;'⑤案件貼り付けシート(E6~→A2へ縦横替えで）'!AG12,②コード一覧!$AN$2:$AN$801&amp;②コード一覧!$AK$2:$AK$801,0),3)</f>
        <v>#N/A</v>
      </c>
      <c r="W16" s="7" t="str" cm="1">
        <f t="array" ref="W16">IF('⑤案件貼り付けシート(E6~→A2へ縦横替えで）'!AH12="","",INDEX(②コード一覧!$AK$2:$AN$801,MATCH('⑥案件CSV (6行目～に反映→フォーマット２行目にコピペ'!$F16&amp;'⑤案件貼り付けシート(E6~→A2へ縦横替えで）'!AH12,②コード一覧!$AN$2:$AN$801&amp;②コード一覧!$AK$2:$AK$801,0),3))</f>
        <v/>
      </c>
      <c r="X16" s="7" t="str" cm="1">
        <f t="array" ref="X16">IF('⑤案件貼り付けシート(E6~→A2へ縦横替えで）'!AI12="","",INDEX(②コード一覧!$AK$2:$AN$801,MATCH('⑥案件CSV (6行目～に反映→フォーマット２行目にコピペ'!$F16&amp;'⑤案件貼り付けシート(E6~→A2へ縦横替えで）'!AI12,②コード一覧!$AN$2:$AN$801&amp;②コード一覧!$AK$2:$AK$801,0),3))</f>
        <v/>
      </c>
      <c r="Y16" s="7" t="str" cm="1">
        <f t="array" ref="Y16">IF('⑤案件貼り付けシート(E6~→A2へ縦横替えで）'!AJ12="","",INDEX(②コード一覧!$AK$2:$AN$801,MATCH('⑥案件CSV (6行目～に反映→フォーマット２行目にコピペ'!$F16&amp;'⑤案件貼り付けシート(E6~→A2へ縦横替えで）'!AJ12,②コード一覧!$AN$2:$AN$801&amp;②コード一覧!$AK$2:$AK$801,0),3))</f>
        <v/>
      </c>
      <c r="Z16" s="7" t="e" cm="1">
        <f t="array" ref="Z16">INDEX(②コード一覧!$AJ$2:$AN$801,MATCH('⑥案件CSV (6行目～に反映→フォーマット２行目にコピペ'!$F16&amp;'⑤案件貼り付けシート(E6~→A2へ縦横替えで）'!AM12,②コード一覧!$AN$2:$AN$801&amp;②コード一覧!$AJ$2:$AJ$801,0),4)</f>
        <v>#N/A</v>
      </c>
      <c r="AA16" s="7" t="str" cm="1">
        <f t="array" ref="AA16">IF('⑤案件貼り付けシート(E6~→A2へ縦横替えで）'!AN12="","",INDEX(②コード一覧!$AJ$2:$AN$801,MATCH('⑥案件CSV (6行目～に反映→フォーマット２行目にコピペ'!$F16&amp;'⑤案件貼り付けシート(E6~→A2へ縦横替えで）'!AN12,②コード一覧!$AN$2:$AN$801&amp;②コード一覧!$AJ$2:$AJ$801,0),4))</f>
        <v/>
      </c>
      <c r="AB16" s="7" t="str" cm="1">
        <f t="array" ref="AB16">IF('⑤案件貼り付けシート(E6~→A2へ縦横替えで）'!AO12="","",INDEX(②コード一覧!$AJ$2:$AN$801,MATCH('⑥案件CSV (6行目～に反映→フォーマット２行目にコピペ'!$F16&amp;'⑤案件貼り付けシート(E6~→A2へ縦横替えで）'!AO12,②コード一覧!$AN$2:$AN$801&amp;②コード一覧!$AJ$2:$AJ$801,0),4))</f>
        <v/>
      </c>
      <c r="AC16" s="7" t="str" cm="1">
        <f t="array" ref="AC16">IF('⑤案件貼り付けシート(E6~→A2へ縦横替えで）'!AP12="","",INDEX(②コード一覧!$AJ$2:$AN$801,MATCH('⑥案件CSV (6行目～に反映→フォーマット２行目にコピペ'!$F16&amp;'⑤案件貼り付けシート(E6~→A2へ縦横替えで）'!AP12,②コード一覧!$AN$2:$AN$801&amp;②コード一覧!$AJ$2:$AJ$801,0),4))</f>
        <v/>
      </c>
      <c r="AD16" s="7" t="str">
        <f>IF('⑤案件貼り付けシート(E6~→A2へ縦横替えで）'!AR12="","",'⑤案件貼り付けシート(E6~→A2へ縦横替えで）'!AR12)</f>
        <v/>
      </c>
      <c r="AE16" s="7">
        <f>'⑤案件貼り付けシート(E6~→A2へ縦横替えで）'!AV12</f>
        <v>0</v>
      </c>
      <c r="AF16" s="7">
        <f>'⑤案件貼り付けシート(E6~→A2へ縦横替えで）'!AW12</f>
        <v>0</v>
      </c>
      <c r="AG16" s="7" t="str">
        <f>IF('⑤案件貼り付けシート(E6~→A2へ縦横替えで）'!AX12="","",'⑤案件貼り付けシート(E6~→A2へ縦横替えで）'!AX12)</f>
        <v/>
      </c>
      <c r="AH16" s="7" t="str">
        <f>IF('⑤案件貼り付けシート(E6~→A2へ縦横替えで）'!AY12="","",'⑤案件貼り付けシート(E6~→A2へ縦横替えで）'!AY12)</f>
        <v/>
      </c>
      <c r="AI16" s="13"/>
      <c r="AJ16" s="13"/>
      <c r="AK16" s="7" t="str" cm="1">
        <f t="array" ref="AK16">_xlfn.IFS('⑤案件貼り付けシート(E6~→A2へ縦横替えで）'!AZ12="該当しない",0,'⑤案件貼り付けシート(E6~→A2へ縦横替えで）'!AZ12="該当",1,TRUE,"")</f>
        <v/>
      </c>
      <c r="AL16" s="7" t="str">
        <f>IF('⑤案件貼り付けシート(E6~→A2へ縦横替えで）'!AZ12="該当しない","",IF('⑤案件貼り付けシート(E6~→A2へ縦横替えで）'!BA12="","",LEFT('⑤案件貼り付けシート(E6~→A2へ縦横替えで）'!BA12,FIND("号",'⑤案件貼り付けシート(E6~→A2へ縦横替えで）'!BA12)-1)))</f>
        <v/>
      </c>
      <c r="AM16" s="7" t="str">
        <f>IF('⑤案件貼り付けシート(E6~→A2へ縦横替えで）'!AZ12="該当しない","",IF('⑤案件貼り付けシート(E6~→A2へ縦横替えで）'!BB12="","",'⑤案件貼り付けシート(E6~→A2へ縦横替えで）'!BB12))</f>
        <v/>
      </c>
      <c r="AN16" s="7" t="str">
        <f>IF('⑤案件貼り付けシート(E6~→A2へ縦横替えで）'!BC12="","",'⑤案件貼り付けシート(E6~→A2へ縦横替えで）'!BC12)</f>
        <v/>
      </c>
      <c r="AO16" s="7">
        <f>'⑤案件貼り付けシート(E6~→A2へ縦横替えで）'!BG12</f>
        <v>0</v>
      </c>
      <c r="AP16" s="7" t="str" cm="1">
        <f t="array" ref="AP16">_xlfn.IFS('⑤案件貼り付けシート(E6~→A2へ縦横替えで）'!BH12="","",'⑤案件貼り付けシート(E6~→A2へ縦横替えで）'!BH12="時給",1,'⑤案件貼り付けシート(E6~→A2へ縦横替えで）'!BL12="日給",2,'⑤案件貼り付けシート(E6~→A2へ縦横替えで）'!BL12="月給",3)</f>
        <v/>
      </c>
      <c r="AQ16" s="7" t="str">
        <f>IF('⑤案件貼り付けシート(E6~→A2へ縦横替えで）'!BI12="","",'⑤案件貼り付けシート(E6~→A2へ縦横替えで）'!BI12)</f>
        <v/>
      </c>
      <c r="AR16" s="153" t="str">
        <f>IF('⑤案件貼り付けシート(E6~→A2へ縦横替えで）'!BJ12="","",'⑤案件貼り付けシート(E6~→A2へ縦横替えで）'!BJ12)</f>
        <v/>
      </c>
      <c r="AS16" s="7" t="str">
        <f>IF('⑤案件貼り付けシート(E6~→A2へ縦横替えで）'!BK12="","",'⑤案件貼り付けシート(E6~→A2へ縦横替えで）'!BK12)</f>
        <v/>
      </c>
      <c r="AT16" s="7" t="str" cm="1">
        <f t="array" ref="AT16">_xlfn.IFS('⑤案件貼り付けシート(E6~→A2へ縦横替えで）'!BL12="","",'⑤案件貼り付けシート(E6~→A2へ縦横替えで）'!BL12="長期",1,'⑤案件貼り付けシート(E6~→A2へ縦横替えで）'!BL12="短期",2)</f>
        <v/>
      </c>
      <c r="AU16" s="7" t="str">
        <f>IF('⑤案件貼り付けシート(E6~→A2へ縦横替えで）'!BM12="","",'⑤案件貼り付けシート(E6~→A2へ縦横替えで）'!BM12)</f>
        <v/>
      </c>
      <c r="AV16" s="7" t="str">
        <f>IF('⑤案件貼り付けシート(E6~→A2へ縦横替えで）'!BN12="","",'⑤案件貼り付けシート(E6~→A2へ縦横替えで）'!BN12)</f>
        <v/>
      </c>
      <c r="AW16" s="7" t="str" cm="1">
        <f t="array" ref="AW16">_xlfn.IFS('⑤案件貼り付けシート(E6~→A2へ縦横替えで）'!BQ12="就業先カレンダーに準ずる",1,'⑤案件貼り付けシート(E6~→A2へ縦横替えで）'!BQ12="指定して設定",2,TRUE,"")</f>
        <v/>
      </c>
      <c r="AX16" s="7" t="str" cm="1">
        <f t="array" ref="AX16">IF(AW16=2,_xlfn.IFS('⑤案件貼り付けシート(E6~→A2へ縦横替えで）'!BR12="毎週",1,'⑤案件貼り付けシート(E6~→A2へ縦横替えで）'!BR12="その他",2),"")</f>
        <v/>
      </c>
      <c r="AY16" s="7" t="str">
        <f>IF(AX16=1,'⑤案件貼り付けシート(E6~→A2へ縦横替えで）'!BS12,"")</f>
        <v/>
      </c>
      <c r="AZ16" s="7" t="str">
        <f>IF(AX16=2,'⑤案件貼り付けシート(E6~→A2へ縦横替えで）'!BT12,"")</f>
        <v/>
      </c>
      <c r="BA16" s="7" t="str" cm="1">
        <f t="array" ref="BA16">IF(AW16=2,_xlfn.IFS('⑤案件貼り付けシート(E6~→A2へ縦横替えで）'!BV12="毎週",1,'⑤案件貼り付けシート(E6~→A2へ縦横替えで）'!BV12="その他",2),"")</f>
        <v/>
      </c>
      <c r="BB16" s="7" t="str">
        <f>IF(BA16=1,'⑤案件貼り付けシート(E6~→A2へ縦横替えで）'!BW12,"")</f>
        <v/>
      </c>
      <c r="BC16" s="7" t="str">
        <f>IF(BA16=2,'⑤案件貼り付けシート(E6~→A2へ縦横替えで）'!BX12,"")</f>
        <v/>
      </c>
      <c r="BD16" s="7" t="str">
        <f>IF('⑤案件貼り付けシート(E6~→A2へ縦横替えで）'!BZ12="","",IF('⑤案件貼り付けシート(E6~→A2へ縦横替えで）'!$BQ12="就業先カレンダーに準ずる",'⑤案件貼り付けシート(E6~→A2へ縦横替えで）'!BZ12,""))</f>
        <v/>
      </c>
      <c r="BE16" s="154" t="str">
        <f>IF('⑤案件貼り付けシート(E6~→A2へ縦横替えで）'!CG12="","",'⑤案件貼り付けシート(E6~→A2へ縦横替えで）'!CG12)</f>
        <v/>
      </c>
      <c r="BF16" s="154" t="str">
        <f>IF('⑤案件貼り付けシート(E6~→A2へ縦横替えで）'!CH12="","",'⑤案件貼り付けシート(E6~→A2へ縦横替えで）'!CH12)</f>
        <v/>
      </c>
      <c r="BG16" s="7" t="str" cm="1">
        <f t="array" ref="BG16">_xlfn.IFS('⑤案件貼り付けシート(E6~→A2へ縦横替えで）'!CI12="固定",1,'⑤案件貼り付けシート(E6~→A2へ縦横替えで）'!CI12="流動",2,'⑤案件貼り付けシート(E6~→A2へ縦横替えで）'!CI12="対象外","",'⑤案件貼り付けシート(E6~→A2へ縦横替えで）'!CI12="","")</f>
        <v/>
      </c>
      <c r="BH16" s="154" t="str">
        <f>IF('⑤案件貼り付けシート(E6~→A2へ縦横替えで）'!$CI12="固定",IF('⑤案件貼り付けシート(E6~→A2へ縦横替えで）'!CJ12="","",'⑤案件貼り付けシート(E6~→A2へ縦横替えで）'!CJ12),"")</f>
        <v/>
      </c>
      <c r="BI16" s="154" t="str">
        <f>IF('⑤案件貼り付けシート(E6~→A2へ縦横替えで）'!$CI12="固定",IF('⑤案件貼り付けシート(E6~→A2へ縦横替えで）'!CK12="","",'⑤案件貼り付けシート(E6~→A2へ縦横替えで）'!CK12),"")</f>
        <v/>
      </c>
      <c r="BJ16" s="154" t="str">
        <f>IF('⑤案件貼り付けシート(E6~→A2へ縦横替えで）'!$CI12="固定",IF('⑤案件貼り付けシート(E6~→A2へ縦横替えで）'!CL12="","",'⑤案件貼り付けシート(E6~→A2へ縦横替えで）'!CL12),"")</f>
        <v/>
      </c>
      <c r="BK16" s="154" t="str">
        <f>IF('⑤案件貼り付けシート(E6~→A2へ縦横替えで）'!$CI12="固定",IF('⑤案件貼り付けシート(E6~→A2へ縦横替えで）'!CM12="","",'⑤案件貼り付けシート(E6~→A2へ縦横替えで）'!CM12),"")</f>
        <v/>
      </c>
      <c r="BL16" s="154" t="str">
        <f>IF('⑤案件貼り付けシート(E6~→A2へ縦横替えで）'!$CI12="固定",IF('⑤案件貼り付けシート(E6~→A2へ縦横替えで）'!CN12="","",'⑤案件貼り付けシート(E6~→A2へ縦横替えで）'!CN12),"")</f>
        <v/>
      </c>
      <c r="BM16" s="154" t="str">
        <f>IF('⑤案件貼り付けシート(E6~→A2へ縦横替えで）'!$CI12="固定",IF('⑤案件貼り付けシート(E6~→A2へ縦横替えで）'!CO12="","",'⑤案件貼り付けシート(E6~→A2へ縦横替えで）'!CO12),"")</f>
        <v/>
      </c>
      <c r="BN16" s="7" t="str">
        <f>IF('⑤案件貼り付けシート(E6~→A2へ縦横替えで）'!$CI12="固定",IF('⑤案件貼り付けシート(E6~→A2へ縦横替えで）'!CP12="","",'⑤案件貼り付けシート(E6~→A2へ縦横替えで）'!CP12),"")</f>
        <v/>
      </c>
      <c r="BO16" s="7" t="str">
        <f>IF('⑤案件貼り付けシート(E6~→A2へ縦横替えで）'!CQ12="","",'⑤案件貼り付けシート(E6~→A2へ縦横替えで）'!CQ12)</f>
        <v/>
      </c>
      <c r="BP16" s="7" t="str">
        <f>IF('⑤案件貼り付けシート(E6~→A2へ縦横替えで）'!CR12="","",'⑤案件貼り付けシート(E6~→A2へ縦横替えで）'!CR12)</f>
        <v/>
      </c>
      <c r="BQ16" s="7" t="str">
        <f>IF('⑤案件貼り付けシート(E6~→A2へ縦横替えで）'!CS12="","",'⑤案件貼り付けシート(E6~→A2へ縦横替えで）'!CS12)</f>
        <v/>
      </c>
      <c r="BR16" s="154" t="str">
        <f>IF('⑤案件貼り付けシート(E6~→A2へ縦横替えで）'!CV12="","",'⑤案件貼り付けシート(E6~→A2へ縦横替えで）'!CV12)</f>
        <v/>
      </c>
      <c r="BS16" s="154" t="str">
        <f>IF('⑤案件貼り付けシート(E6~→A2へ縦横替えで）'!CW12="","",'⑤案件貼り付けシート(E6~→A2へ縦横替えで）'!CW12)</f>
        <v/>
      </c>
      <c r="BT16" s="7" t="str" cm="1">
        <f t="array" ref="BT16">IF('⑤案件貼り付けシート(E6~→A2へ縦横替えで）'!CX12="","",_xlfn.IFS('⑤案件貼り付けシート(E6~→A2へ縦横替えで）'!CX12="固定",1,'⑤案件貼り付けシート(E6~→A2へ縦横替えで）'!CX12="流動",2,'⑤案件貼り付けシート(E6~→A2へ縦横替えで）'!CX12="対象外",""))</f>
        <v/>
      </c>
      <c r="BU16" s="154" t="str">
        <f>IF('⑤案件貼り付けシート(E6~→A2へ縦横替えで）'!$CX12="固定",IF('⑤案件貼り付けシート(E6~→A2へ縦横替えで）'!CY12="","",'⑤案件貼り付けシート(E6~→A2へ縦横替えで）'!CY12),"")</f>
        <v/>
      </c>
      <c r="BV16" s="154" t="str">
        <f>IF('⑤案件貼り付けシート(E6~→A2へ縦横替えで）'!$CX12="固定",IF('⑤案件貼り付けシート(E6~→A2へ縦横替えで）'!CZ12="","",'⑤案件貼り付けシート(E6~→A2へ縦横替えで）'!CZ12),"")</f>
        <v/>
      </c>
      <c r="BW16" s="154" t="str">
        <f>IF('⑤案件貼り付けシート(E6~→A2へ縦横替えで）'!$CX12="固定",IF('⑤案件貼り付けシート(E6~→A2へ縦横替えで）'!DA12="","",'⑤案件貼り付けシート(E6~→A2へ縦横替えで）'!DA12),"")</f>
        <v/>
      </c>
      <c r="BX16" s="154" t="str">
        <f>IF('⑤案件貼り付けシート(E6~→A2へ縦横替えで）'!$CX12="固定",IF('⑤案件貼り付けシート(E6~→A2へ縦横替えで）'!DB12="","",'⑤案件貼り付けシート(E6~→A2へ縦横替えで）'!DB12),"")</f>
        <v/>
      </c>
      <c r="BY16" s="154" t="str">
        <f>IF('⑤案件貼り付けシート(E6~→A2へ縦横替えで）'!$CX12="固定",IF('⑤案件貼り付けシート(E6~→A2へ縦横替えで）'!DC12="","",'⑤案件貼り付けシート(E6~→A2へ縦横替えで）'!DC12),"")</f>
        <v/>
      </c>
      <c r="BZ16" s="154" t="str">
        <f>IF('⑤案件貼り付けシート(E6~→A2へ縦横替えで）'!$CX12="固定",IF('⑤案件貼り付けシート(E6~→A2へ縦横替えで）'!DD12="","",'⑤案件貼り付けシート(E6~→A2へ縦横替えで）'!DD12),"")</f>
        <v/>
      </c>
      <c r="CA16" s="7" t="str">
        <f>IF('⑤案件貼り付けシート(E6~→A2へ縦横替えで）'!$CX12="固定",IF('⑤案件貼り付けシート(E6~→A2へ縦横替えで）'!DE12="","",'⑤案件貼り付けシート(E6~→A2へ縦横替えで）'!DE12),"")</f>
        <v/>
      </c>
      <c r="CB16" s="7" t="str">
        <f>IF('⑤案件貼り付けシート(E6~→A2へ縦横替えで）'!DF12="","",'⑤案件貼り付けシート(E6~→A2へ縦横替えで）'!DF12)</f>
        <v/>
      </c>
      <c r="CC16" s="7" t="str">
        <f>IF('⑤案件貼り付けシート(E6~→A2へ縦横替えで）'!DG12="","",'⑤案件貼り付けシート(E6~→A2へ縦横替えで）'!DG12)</f>
        <v/>
      </c>
      <c r="CD16" s="7" t="str">
        <f>IF('⑤案件貼り付けシート(E6~→A2へ縦横替えで）'!DH12="","",'⑤案件貼り付けシート(E6~→A2へ縦横替えで）'!DH12)</f>
        <v/>
      </c>
      <c r="CE16" s="154" t="str">
        <f>IF('⑤案件貼り付けシート(E6~→A2へ縦横替えで）'!DK12="","",'⑤案件貼り付けシート(E6~→A2へ縦横替えで）'!DK12)</f>
        <v/>
      </c>
      <c r="CF16" s="154" t="str">
        <f>IF('⑤案件貼り付けシート(E6~→A2へ縦横替えで）'!DL12="","",'⑤案件貼り付けシート(E6~→A2へ縦横替えで）'!DL12)</f>
        <v/>
      </c>
      <c r="CG16" s="7" t="str" cm="1">
        <f t="array" ref="CG16">IF('⑤案件貼り付けシート(E6~→A2へ縦横替えで）'!DM12="","",_xlfn.IFS('⑤案件貼り付けシート(E6~→A2へ縦横替えで）'!DM12="固定",1,'⑤案件貼り付けシート(E6~→A2へ縦横替えで）'!DM12="流動",2,'⑤案件貼り付けシート(E6~→A2へ縦横替えで）'!DM12="対象外",""))</f>
        <v/>
      </c>
      <c r="CH16" s="154" t="str">
        <f>IF('⑤案件貼り付けシート(E6~→A2へ縦横替えで）'!$DM12="固定",IF('⑤案件貼り付けシート(E6~→A2へ縦横替えで）'!DN12="","",'⑤案件貼り付けシート(E6~→A2へ縦横替えで）'!DN12),"")</f>
        <v/>
      </c>
      <c r="CI16" s="154" t="str">
        <f>IF('⑤案件貼り付けシート(E6~→A2へ縦横替えで）'!$DM12="固定",IF('⑤案件貼り付けシート(E6~→A2へ縦横替えで）'!DO12="","",'⑤案件貼り付けシート(E6~→A2へ縦横替えで）'!DO12),"")</f>
        <v/>
      </c>
      <c r="CJ16" s="154" t="str">
        <f>IF('⑤案件貼り付けシート(E6~→A2へ縦横替えで）'!$DM12="固定",IF('⑤案件貼り付けシート(E6~→A2へ縦横替えで）'!DP12="","",'⑤案件貼り付けシート(E6~→A2へ縦横替えで）'!DP12),"")</f>
        <v/>
      </c>
      <c r="CK16" s="154" t="str">
        <f>IF('⑤案件貼り付けシート(E6~→A2へ縦横替えで）'!$DM12="固定",IF('⑤案件貼り付けシート(E6~→A2へ縦横替えで）'!DQ12="","",'⑤案件貼り付けシート(E6~→A2へ縦横替えで）'!DQ12),"")</f>
        <v/>
      </c>
      <c r="CL16" s="154" t="str">
        <f>IF('⑤案件貼り付けシート(E6~→A2へ縦横替えで）'!$DM12="固定",IF('⑤案件貼り付けシート(E6~→A2へ縦横替えで）'!DR12="","",'⑤案件貼り付けシート(E6~→A2へ縦横替えで）'!DR12),"")</f>
        <v/>
      </c>
      <c r="CM16" s="154" t="str">
        <f>IF('⑤案件貼り付けシート(E6~→A2へ縦横替えで）'!$DM12="固定",IF('⑤案件貼り付けシート(E6~→A2へ縦横替えで）'!DS12="","",'⑤案件貼り付けシート(E6~→A2へ縦横替えで）'!DS12),"")</f>
        <v/>
      </c>
      <c r="CN16" s="7" t="str">
        <f>IF('⑤案件貼り付けシート(E6~→A2へ縦横替えで）'!$DM12="固定",IF('⑤案件貼り付けシート(E6~→A2へ縦横替えで）'!DT12="","",'⑤案件貼り付けシート(E6~→A2へ縦横替えで）'!DT12),"")</f>
        <v/>
      </c>
      <c r="CO16" s="7" t="str">
        <f>IF('⑤案件貼り付けシート(E6~→A2へ縦横替えで）'!DU12="","",'⑤案件貼り付けシート(E6~→A2へ縦横替えで）'!DU12)</f>
        <v/>
      </c>
      <c r="CP16" s="7" t="str">
        <f>IF('⑤案件貼り付けシート(E6~→A2へ縦横替えで）'!DV12="","",'⑤案件貼り付けシート(E6~→A2へ縦横替えで）'!DV12)</f>
        <v/>
      </c>
      <c r="CQ16" s="7" t="str">
        <f>IF('⑤案件貼り付けシート(E6~→A2へ縦横替えで）'!DW12="","",'⑤案件貼り付けシート(E6~→A2へ縦横替えで）'!DW12)</f>
        <v/>
      </c>
      <c r="CR16" s="154" t="str">
        <f>IF('⑤案件貼り付けシート(E6~→A2へ縦横替えで）'!EA12="","",'⑤案件貼り付けシート(E6~→A2へ縦横替えで）'!EA12)</f>
        <v/>
      </c>
      <c r="CS16" s="154" t="str">
        <f>IF('⑤案件貼り付けシート(E6~→A2へ縦横替えで）'!EB12="","",'⑤案件貼り付けシート(E6~→A2へ縦横替えで）'!EB12)</f>
        <v/>
      </c>
      <c r="CT16" s="7" t="str" cm="1">
        <f t="array" ref="CT16">IF('⑤案件貼り付けシート(E6~→A2へ縦横替えで）'!EC12="","",_xlfn.IFS('⑤案件貼り付けシート(E6~→A2へ縦横替えで）'!EC12="固定",1,'⑤案件貼り付けシート(E6~→A2へ縦横替えで）'!EC12="流動",2,'⑤案件貼り付けシート(E6~→A2へ縦横替えで）'!EC12="対象外",""))</f>
        <v/>
      </c>
      <c r="CU16" s="154" t="str">
        <f>IF('⑤案件貼り付けシート(E6~→A2へ縦横替えで）'!$EC12="固定",IF('⑤案件貼り付けシート(E6~→A2へ縦横替えで）'!ED12="","",'⑤案件貼り付けシート(E6~→A2へ縦横替えで）'!ED12),"")</f>
        <v/>
      </c>
      <c r="CV16" s="154" t="str">
        <f>IF('⑤案件貼り付けシート(E6~→A2へ縦横替えで）'!$EC12="固定",IF('⑤案件貼り付けシート(E6~→A2へ縦横替えで）'!EE12="","",'⑤案件貼り付けシート(E6~→A2へ縦横替えで）'!EE12),"")</f>
        <v/>
      </c>
      <c r="CW16" s="154" t="str">
        <f>IF('⑤案件貼り付けシート(E6~→A2へ縦横替えで）'!$EC12="固定",IF('⑤案件貼り付けシート(E6~→A2へ縦横替えで）'!EF12="","",'⑤案件貼り付けシート(E6~→A2へ縦横替えで）'!EF12),"")</f>
        <v/>
      </c>
      <c r="CX16" s="154" t="str">
        <f>IF('⑤案件貼り付けシート(E6~→A2へ縦横替えで）'!$EC12="固定",IF('⑤案件貼り付けシート(E6~→A2へ縦横替えで）'!EG12="","",'⑤案件貼り付けシート(E6~→A2へ縦横替えで）'!EG12),"")</f>
        <v/>
      </c>
      <c r="CY16" s="154" t="str">
        <f>IF('⑤案件貼り付けシート(E6~→A2へ縦横替えで）'!$EC12="固定",IF('⑤案件貼り付けシート(E6~→A2へ縦横替えで）'!EH12="","",'⑤案件貼り付けシート(E6~→A2へ縦横替えで）'!EH12),"")</f>
        <v/>
      </c>
      <c r="CZ16" s="154" t="str">
        <f>IF('⑤案件貼り付けシート(E6~→A2へ縦横替えで）'!$EC12="固定",IF('⑤案件貼り付けシート(E6~→A2へ縦横替えで）'!EI12="","",'⑤案件貼り付けシート(E6~→A2へ縦横替えで）'!EI12),"")</f>
        <v/>
      </c>
      <c r="DA16" s="7" t="str">
        <f>IF('⑤案件貼り付けシート(E6~→A2へ縦横替えで）'!$EC12="固定",IF('⑤案件貼り付けシート(E6~→A2へ縦横替えで）'!EJ12="","",'⑤案件貼り付けシート(E6~→A2へ縦横替えで）'!EJ12),"")</f>
        <v/>
      </c>
      <c r="DB16" s="7" t="str">
        <f>IF('⑤案件貼り付けシート(E6~→A2へ縦横替えで）'!EK12="","",'⑤案件貼り付けシート(E6~→A2へ縦横替えで）'!EK12)</f>
        <v/>
      </c>
      <c r="DC16" s="7" t="str">
        <f>IF('⑤案件貼り付けシート(E6~→A2へ縦横替えで）'!EL12="","",'⑤案件貼り付けシート(E6~→A2へ縦横替えで）'!EL12)</f>
        <v/>
      </c>
      <c r="DD16" s="7" t="str">
        <f>IF('⑤案件貼り付けシート(E6~→A2へ縦横替えで）'!EM12="","",'⑤案件貼り付けシート(E6~→A2へ縦横替えで）'!EM12)</f>
        <v/>
      </c>
      <c r="DE16" s="154" t="str">
        <f>IF('⑤案件貼り付けシート(E6~→A2へ縦横替えで）'!EO12="","",'⑤案件貼り付けシート(E6~→A2へ縦横替えで）'!EO12)</f>
        <v/>
      </c>
      <c r="DF16" s="154" t="str">
        <f>IF('⑤案件貼り付けシート(E6~→A2へ縦横替えで）'!EP12="","",'⑤案件貼り付けシート(E6~→A2へ縦横替えで）'!EP12)</f>
        <v/>
      </c>
      <c r="DG16" s="7" t="str" cm="1">
        <f t="array" ref="DG16">IF('⑤案件貼り付けシート(E6~→A2へ縦横替えで）'!EQ12="","",_xlfn.IFS('⑤案件貼り付けシート(E6~→A2へ縦横替えで）'!EQ12="固定",1,'⑤案件貼り付けシート(E6~→A2へ縦横替えで）'!EQ12="流動",2,'⑤案件貼り付けシート(E6~→A2へ縦横替えで）'!EQ12="対象外",""))</f>
        <v/>
      </c>
      <c r="DH16" s="154" t="str">
        <f>IF('⑤案件貼り付けシート(E6~→A2へ縦横替えで）'!$EQ12="固定",IF('⑤案件貼り付けシート(E6~→A2へ縦横替えで）'!ER12="","",'⑤案件貼り付けシート(E6~→A2へ縦横替えで）'!ER12),"")</f>
        <v/>
      </c>
      <c r="DI16" s="154" t="str">
        <f>IF('⑤案件貼り付けシート(E6~→A2へ縦横替えで）'!$EQ12="固定",IF('⑤案件貼り付けシート(E6~→A2へ縦横替えで）'!ES12="","",'⑤案件貼り付けシート(E6~→A2へ縦横替えで）'!ES12),"")</f>
        <v/>
      </c>
      <c r="DJ16" s="154" t="str">
        <f>IF('⑤案件貼り付けシート(E6~→A2へ縦横替えで）'!$EQ12="固定",IF('⑤案件貼り付けシート(E6~→A2へ縦横替えで）'!ET12="","",'⑤案件貼り付けシート(E6~→A2へ縦横替えで）'!ET12),"")</f>
        <v/>
      </c>
      <c r="DK16" s="154" t="str">
        <f>IF('⑤案件貼り付けシート(E6~→A2へ縦横替えで）'!$EQ12="固定",IF('⑤案件貼り付けシート(E6~→A2へ縦横替えで）'!EU12="","",'⑤案件貼り付けシート(E6~→A2へ縦横替えで）'!EU12),"")</f>
        <v/>
      </c>
      <c r="DL16" s="154" t="str">
        <f>IF('⑤案件貼り付けシート(E6~→A2へ縦横替えで）'!$EQ12="固定",IF('⑤案件貼り付けシート(E6~→A2へ縦横替えで）'!EV12="","",'⑤案件貼り付けシート(E6~→A2へ縦横替えで）'!EV12),"")</f>
        <v/>
      </c>
      <c r="DM16" s="154" t="str">
        <f>IF('⑤案件貼り付けシート(E6~→A2へ縦横替えで）'!$EQ12="固定",IF('⑤案件貼り付けシート(E6~→A2へ縦横替えで）'!EW12="","",'⑤案件貼り付けシート(E6~→A2へ縦横替えで）'!EW12),"")</f>
        <v/>
      </c>
      <c r="DN16" s="7" t="str">
        <f>IF('⑤案件貼り付けシート(E6~→A2へ縦横替えで）'!$EQ12="固定",IF('⑤案件貼り付けシート(E6~→A2へ縦横替えで）'!EX12="","",'⑤案件貼り付けシート(E6~→A2へ縦横替えで）'!EX12),"")</f>
        <v/>
      </c>
      <c r="DO16" s="7" t="str">
        <f>IF('⑤案件貼り付けシート(E6~→A2へ縦横替えで）'!EY12="","",'⑤案件貼り付けシート(E6~→A2へ縦横替えで）'!EY12)</f>
        <v/>
      </c>
      <c r="DP16" s="7" t="str">
        <f>IF('⑤案件貼り付けシート(E6~→A2へ縦横替えで）'!EZ12="","",'⑤案件貼り付けシート(E6~→A2へ縦横替えで）'!EZ12)</f>
        <v/>
      </c>
      <c r="DQ16" s="7" t="str">
        <f>IF('⑤案件貼り付けシート(E6~→A2へ縦横替えで）'!FA12="","",'⑤案件貼り付けシート(E6~→A2へ縦横替えで）'!FA12)</f>
        <v/>
      </c>
      <c r="DR16" s="154" t="str">
        <f>IF('⑤案件貼り付けシート(E6~→A2へ縦横替えで）'!FC12="","",'⑤案件貼り付けシート(E6~→A2へ縦横替えで）'!FC12)</f>
        <v/>
      </c>
      <c r="DS16" s="154" t="str">
        <f>IF('⑤案件貼り付けシート(E6~→A2へ縦横替えで）'!FD12="","",'⑤案件貼り付けシート(E6~→A2へ縦横替えで）'!FD12)</f>
        <v/>
      </c>
      <c r="DT16" s="7" t="str" cm="1">
        <f t="array" ref="DT16">IF('⑤案件貼り付けシート(E6~→A2へ縦横替えで）'!FE12="","",_xlfn.IFS('⑤案件貼り付けシート(E6~→A2へ縦横替えで）'!FE12="固定",1,'⑤案件貼り付けシート(E6~→A2へ縦横替えで）'!FE12="流動",2,'⑤案件貼り付けシート(E6~→A2へ縦横替えで）'!FE12="対象外",""))</f>
        <v/>
      </c>
      <c r="DU16" s="154" t="str">
        <f>IF('⑤案件貼り付けシート(E6~→A2へ縦横替えで）'!$FE12="固定",IF('⑤案件貼り付けシート(E6~→A2へ縦横替えで）'!FF12="","",'⑤案件貼り付けシート(E6~→A2へ縦横替えで）'!FF12),"")</f>
        <v/>
      </c>
      <c r="DV16" s="154" t="str">
        <f>IF('⑤案件貼り付けシート(E6~→A2へ縦横替えで）'!$FE12="固定",IF('⑤案件貼り付けシート(E6~→A2へ縦横替えで）'!FG12="","",'⑤案件貼り付けシート(E6~→A2へ縦横替えで）'!FG12),"")</f>
        <v/>
      </c>
      <c r="DW16" s="154" t="str">
        <f>IF('⑤案件貼り付けシート(E6~→A2へ縦横替えで）'!$FE12="固定",IF('⑤案件貼り付けシート(E6~→A2へ縦横替えで）'!FH12="","",'⑤案件貼り付けシート(E6~→A2へ縦横替えで）'!FH12),"")</f>
        <v/>
      </c>
      <c r="DX16" s="154" t="str">
        <f>IF('⑤案件貼り付けシート(E6~→A2へ縦横替えで）'!$FE12="固定",IF('⑤案件貼り付けシート(E6~→A2へ縦横替えで）'!FI12="","",'⑤案件貼り付けシート(E6~→A2へ縦横替えで）'!FI12),"")</f>
        <v/>
      </c>
      <c r="DY16" s="154" t="str">
        <f>IF('⑤案件貼り付けシート(E6~→A2へ縦横替えで）'!$FE12="固定",IF('⑤案件貼り付けシート(E6~→A2へ縦横替えで）'!FJ12="","",'⑤案件貼り付けシート(E6~→A2へ縦横替えで）'!FJ12),"")</f>
        <v/>
      </c>
      <c r="DZ16" s="154" t="str">
        <f>IF('⑤案件貼り付けシート(E6~→A2へ縦横替えで）'!$FE12="固定",IF('⑤案件貼り付けシート(E6~→A2へ縦横替えで）'!FK12="","",'⑤案件貼り付けシート(E6~→A2へ縦横替えで）'!FK12),"")</f>
        <v/>
      </c>
      <c r="EA16" s="7" t="str">
        <f>IF('⑤案件貼り付けシート(E6~→A2へ縦横替えで）'!$FE12="固定",IF('⑤案件貼り付けシート(E6~→A2へ縦横替えで）'!FL12="","",'⑤案件貼り付けシート(E6~→A2へ縦横替えで）'!FL12),"")</f>
        <v/>
      </c>
      <c r="EB16" s="7" t="str">
        <f>IF('⑤案件貼り付けシート(E6~→A2へ縦横替えで）'!FM12="","",'⑤案件貼り付けシート(E6~→A2へ縦横替えで）'!FM12)</f>
        <v/>
      </c>
      <c r="EC16" s="7" t="str">
        <f>IF('⑤案件貼り付けシート(E6~→A2へ縦横替えで）'!FN12="","",'⑤案件貼り付けシート(E6~→A2へ縦横替えで）'!FN12)</f>
        <v/>
      </c>
      <c r="ED16" s="7" t="str">
        <f>IF('⑤案件貼り付けシート(E6~→A2へ縦横替えで）'!FO12="","",'⑤案件貼り付けシート(E6~→A2へ縦横替えで）'!FO12)</f>
        <v/>
      </c>
      <c r="EE16" s="154" t="str">
        <f>IF('⑤案件貼り付けシート(E6~→A2へ縦横替えで）'!FQ12="","",'⑤案件貼り付けシート(E6~→A2へ縦横替えで）'!FQ12)</f>
        <v/>
      </c>
      <c r="EF16" s="154" t="str">
        <f>IF('⑤案件貼り付けシート(E6~→A2へ縦横替えで）'!FR12="","",'⑤案件貼り付けシート(E6~→A2へ縦横替えで）'!FR12)</f>
        <v/>
      </c>
      <c r="EG16" s="7" t="str" cm="1">
        <f t="array" ref="EG16">IF('⑤案件貼り付けシート(E6~→A2へ縦横替えで）'!FS12="","",_xlfn.IFS('⑤案件貼り付けシート(E6~→A2へ縦横替えで）'!FS12="固定",1,'⑤案件貼り付けシート(E6~→A2へ縦横替えで）'!FS12="流動",2,'⑤案件貼り付けシート(E6~→A2へ縦横替えで）'!FS12="対象外",""))</f>
        <v/>
      </c>
      <c r="EH16" s="154" t="str">
        <f>IF('⑤案件貼り付けシート(E6~→A2へ縦横替えで）'!$FS12="固定",IF('⑤案件貼り付けシート(E6~→A2へ縦横替えで）'!FT12="","",'⑤案件貼り付けシート(E6~→A2へ縦横替えで）'!FT12),"")</f>
        <v/>
      </c>
      <c r="EI16" s="154" t="str">
        <f>IF('⑤案件貼り付けシート(E6~→A2へ縦横替えで）'!$FS12="固定",IF('⑤案件貼り付けシート(E6~→A2へ縦横替えで）'!FU12="","",'⑤案件貼り付けシート(E6~→A2へ縦横替えで）'!FU12),"")</f>
        <v/>
      </c>
      <c r="EJ16" s="154" t="str">
        <f>IF('⑤案件貼り付けシート(E6~→A2へ縦横替えで）'!$FS12="固定",IF('⑤案件貼り付けシート(E6~→A2へ縦横替えで）'!FV12="","",'⑤案件貼り付けシート(E6~→A2へ縦横替えで）'!FV12),"")</f>
        <v/>
      </c>
      <c r="EK16" s="154" t="str">
        <f>IF('⑤案件貼り付けシート(E6~→A2へ縦横替えで）'!$FS12="固定",IF('⑤案件貼り付けシート(E6~→A2へ縦横替えで）'!FW12="","",'⑤案件貼り付けシート(E6~→A2へ縦横替えで）'!FW12),"")</f>
        <v/>
      </c>
      <c r="EL16" s="154" t="str">
        <f>IF('⑤案件貼り付けシート(E6~→A2へ縦横替えで）'!$FS12="固定",IF('⑤案件貼り付けシート(E6~→A2へ縦横替えで）'!FX12="","",'⑤案件貼り付けシート(E6~→A2へ縦横替えで）'!FX12),"")</f>
        <v/>
      </c>
      <c r="EM16" s="154" t="str">
        <f>IF('⑤案件貼り付けシート(E6~→A2へ縦横替えで）'!$FS12="固定",IF('⑤案件貼り付けシート(E6~→A2へ縦横替えで）'!FY12="","",'⑤案件貼り付けシート(E6~→A2へ縦横替えで）'!FY12),"")</f>
        <v/>
      </c>
      <c r="EN16" s="7" t="str">
        <f>IF('⑤案件貼り付けシート(E6~→A2へ縦横替えで）'!$FS12="固定",IF('⑤案件貼り付けシート(E6~→A2へ縦横替えで）'!FZ12="","",'⑤案件貼り付けシート(E6~→A2へ縦横替えで）'!FZ12),"")</f>
        <v/>
      </c>
      <c r="EO16" s="7" t="str">
        <f>IF('⑤案件貼り付けシート(E6~→A2へ縦横替えで）'!GA12="","",'⑤案件貼り付けシート(E6~→A2へ縦横替えで）'!GA12)</f>
        <v/>
      </c>
      <c r="EP16" s="7" t="str">
        <f>IF('⑤案件貼り付けシート(E6~→A2へ縦横替えで）'!GB12="","",'⑤案件貼り付けシート(E6~→A2へ縦横替えで）'!GB12)</f>
        <v/>
      </c>
      <c r="EQ16" s="7" t="str">
        <f>IF('⑤案件貼り付けシート(E6~→A2へ縦横替えで）'!GC12="","",'⑤案件貼り付けシート(E6~→A2へ縦横替えで）'!GC12)</f>
        <v/>
      </c>
      <c r="ER16" s="154" t="str">
        <f>IF('⑤案件貼り付けシート(E6~→A2へ縦横替えで）'!GE12="","",'⑤案件貼り付けシート(E6~→A2へ縦横替えで）'!GE12)</f>
        <v/>
      </c>
      <c r="ES16" s="154" t="str">
        <f>IF('⑤案件貼り付けシート(E6~→A2へ縦横替えで）'!GF12="","",'⑤案件貼り付けシート(E6~→A2へ縦横替えで）'!GF12)</f>
        <v/>
      </c>
      <c r="ET16" s="7" t="str" cm="1">
        <f t="array" ref="ET16">IF('⑤案件貼り付けシート(E6~→A2へ縦横替えで）'!GG12="","",_xlfn.IFS('⑤案件貼り付けシート(E6~→A2へ縦横替えで）'!GG12="固定",1,'⑤案件貼り付けシート(E6~→A2へ縦横替えで）'!GG12="流動",2,'⑤案件貼り付けシート(E6~→A2へ縦横替えで）'!GG12="対象外",""))</f>
        <v/>
      </c>
      <c r="EU16" s="154" t="str">
        <f>IF('⑤案件貼り付けシート(E6~→A2へ縦横替えで）'!$GG12="固定",IF('⑤案件貼り付けシート(E6~→A2へ縦横替えで）'!GH12="","",'⑤案件貼り付けシート(E6~→A2へ縦横替えで）'!GH12),"")</f>
        <v/>
      </c>
      <c r="EV16" s="154" t="str">
        <f>IF('⑤案件貼り付けシート(E6~→A2へ縦横替えで）'!$GG12="固定",IF('⑤案件貼り付けシート(E6~→A2へ縦横替えで）'!GI12="","",'⑤案件貼り付けシート(E6~→A2へ縦横替えで）'!GI12),"")</f>
        <v/>
      </c>
      <c r="EW16" s="154" t="str">
        <f>IF('⑤案件貼り付けシート(E6~→A2へ縦横替えで）'!$GG12="固定",IF('⑤案件貼り付けシート(E6~→A2へ縦横替えで）'!GJ12="","",'⑤案件貼り付けシート(E6~→A2へ縦横替えで）'!GJ12),"")</f>
        <v/>
      </c>
      <c r="EX16" s="154" t="str">
        <f>IF('⑤案件貼り付けシート(E6~→A2へ縦横替えで）'!$GG12="固定",IF('⑤案件貼り付けシート(E6~→A2へ縦横替えで）'!GK12="","",'⑤案件貼り付けシート(E6~→A2へ縦横替えで）'!GK12),"")</f>
        <v/>
      </c>
      <c r="EY16" s="154" t="str">
        <f>IF('⑤案件貼り付けシート(E6~→A2へ縦横替えで）'!$GG12="固定",IF('⑤案件貼り付けシート(E6~→A2へ縦横替えで）'!GL12="","",'⑤案件貼り付けシート(E6~→A2へ縦横替えで）'!GL12),"")</f>
        <v/>
      </c>
      <c r="EZ16" s="154" t="str">
        <f>IF('⑤案件貼り付けシート(E6~→A2へ縦横替えで）'!$GG12="固定",IF('⑤案件貼り付けシート(E6~→A2へ縦横替えで）'!GM12="","",'⑤案件貼り付けシート(E6~→A2へ縦横替えで）'!GM12),"")</f>
        <v/>
      </c>
      <c r="FA16" s="7" t="str">
        <f>IF('⑤案件貼り付けシート(E6~→A2へ縦横替えで）'!$GG12="固定",IF('⑤案件貼り付けシート(E6~→A2へ縦横替えで）'!GN12="","",'⑤案件貼り付けシート(E6~→A2へ縦横替えで）'!GN12),"")</f>
        <v/>
      </c>
      <c r="FB16" s="7" t="str">
        <f>IF('⑤案件貼り付けシート(E6~→A2へ縦横替えで）'!GO12="","",'⑤案件貼り付けシート(E6~→A2へ縦横替えで）'!GO12)</f>
        <v/>
      </c>
      <c r="FC16" s="7" t="str">
        <f>IF('⑤案件貼り付けシート(E6~→A2へ縦横替えで）'!GP12="","",'⑤案件貼り付けシート(E6~→A2へ縦横替えで）'!GP12)</f>
        <v/>
      </c>
      <c r="FD16" s="7" t="str">
        <f>IF('⑤案件貼り付けシート(E6~→A2へ縦横替えで）'!GQ12="","",'⑤案件貼り付けシート(E6~→A2へ縦横替えで）'!GQ12)</f>
        <v/>
      </c>
      <c r="FE16" s="154" t="str">
        <f>IF('⑤案件貼り付けシート(E6~→A2へ縦横替えで）'!GS12="","",'⑤案件貼り付けシート(E6~→A2へ縦横替えで）'!GS12)</f>
        <v/>
      </c>
      <c r="FF16" s="154" t="str">
        <f>IF('⑤案件貼り付けシート(E6~→A2へ縦横替えで）'!GT12="","",'⑤案件貼り付けシート(E6~→A2へ縦横替えで）'!GT12)</f>
        <v/>
      </c>
      <c r="FG16" s="7" t="str" cm="1">
        <f t="array" ref="FG16">IF('⑤案件貼り付けシート(E6~→A2へ縦横替えで）'!GU12="","",_xlfn.IFS('⑤案件貼り付けシート(E6~→A2へ縦横替えで）'!GU12="固定",1,'⑤案件貼り付けシート(E6~→A2へ縦横替えで）'!GU12="流動",2,'⑤案件貼り付けシート(E6~→A2へ縦横替えで）'!GU12="対象外",""))</f>
        <v/>
      </c>
      <c r="FH16" s="154" t="str">
        <f>IF('⑤案件貼り付けシート(E6~→A2へ縦横替えで）'!$GU12="固定",IF('⑤案件貼り付けシート(E6~→A2へ縦横替えで）'!GV12="","",'⑤案件貼り付けシート(E6~→A2へ縦横替えで）'!GV12),"")</f>
        <v/>
      </c>
      <c r="FI16" s="154" t="str">
        <f>IF('⑤案件貼り付けシート(E6~→A2へ縦横替えで）'!$GU12="固定",IF('⑤案件貼り付けシート(E6~→A2へ縦横替えで）'!GW12="","",'⑤案件貼り付けシート(E6~→A2へ縦横替えで）'!GW12),"")</f>
        <v/>
      </c>
      <c r="FJ16" s="154" t="str">
        <f>IF('⑤案件貼り付けシート(E6~→A2へ縦横替えで）'!$GU12="固定",IF('⑤案件貼り付けシート(E6~→A2へ縦横替えで）'!GX12="","",'⑤案件貼り付けシート(E6~→A2へ縦横替えで）'!GX12),"")</f>
        <v/>
      </c>
      <c r="FK16" s="154" t="str">
        <f>IF('⑤案件貼り付けシート(E6~→A2へ縦横替えで）'!$GU12="固定",IF('⑤案件貼り付けシート(E6~→A2へ縦横替えで）'!GY12="","",'⑤案件貼り付けシート(E6~→A2へ縦横替えで）'!GY12),"")</f>
        <v/>
      </c>
      <c r="FL16" s="154" t="str">
        <f>IF('⑤案件貼り付けシート(E6~→A2へ縦横替えで）'!$GU12="固定",IF('⑤案件貼り付けシート(E6~→A2へ縦横替えで）'!GZ12="","",'⑤案件貼り付けシート(E6~→A2へ縦横替えで）'!GZ12),"")</f>
        <v/>
      </c>
      <c r="FM16" s="154" t="str">
        <f>IF('⑤案件貼り付けシート(E6~→A2へ縦横替えで）'!$GU12="固定",IF('⑤案件貼り付けシート(E6~→A2へ縦横替えで）'!HA12="","",'⑤案件貼り付けシート(E6~→A2へ縦横替えで）'!HA12),"")</f>
        <v/>
      </c>
      <c r="FN16" s="7" t="str">
        <f>IF('⑤案件貼り付けシート(E6~→A2へ縦横替えで）'!$GU12="固定",IF('⑤案件貼り付けシート(E6~→A2へ縦横替えで）'!HB12="","",'⑤案件貼り付けシート(E6~→A2へ縦横替えで）'!HB12),"")</f>
        <v/>
      </c>
      <c r="FO16" s="7" t="str">
        <f>IF('⑤案件貼り付けシート(E6~→A2へ縦横替えで）'!HC12="","",'⑤案件貼り付けシート(E6~→A2へ縦横替えで）'!HC12)</f>
        <v/>
      </c>
      <c r="FP16" s="7" t="str">
        <f>IF('⑤案件貼り付けシート(E6~→A2へ縦横替えで）'!HD12="","",'⑤案件貼り付けシート(E6~→A2へ縦横替えで）'!HD12)</f>
        <v/>
      </c>
      <c r="FQ16" s="7" t="str">
        <f>IF('⑤案件貼り付けシート(E6~→A2へ縦横替えで）'!HE12="","",'⑤案件貼り付けシート(E6~→A2へ縦横替えで）'!HE12)</f>
        <v/>
      </c>
      <c r="FR16" s="154" t="str">
        <f>IF('⑤案件貼り付けシート(E6~→A2へ縦横替えで）'!HG12="","",'⑤案件貼り付けシート(E6~→A2へ縦横替えで）'!HG12)</f>
        <v/>
      </c>
      <c r="FS16" s="154" t="str">
        <f>IF('⑤案件貼り付けシート(E6~→A2へ縦横替えで）'!HH12="","",'⑤案件貼り付けシート(E6~→A2へ縦横替えで）'!HH12)</f>
        <v/>
      </c>
      <c r="FT16" s="7" t="str" cm="1">
        <f t="array" ref="FT16">IF('⑤案件貼り付けシート(E6~→A2へ縦横替えで）'!HI12="","",_xlfn.IFS('⑤案件貼り付けシート(E6~→A2へ縦横替えで）'!HI12="固定",1,'⑤案件貼り付けシート(E6~→A2へ縦横替えで）'!HI12="流動",2,'⑤案件貼り付けシート(E6~→A2へ縦横替えで）'!HI12="対象外",""))</f>
        <v/>
      </c>
      <c r="FU16" s="154" t="str">
        <f>IF('⑤案件貼り付けシート(E6~→A2へ縦横替えで）'!$HI12="固定",IF('⑤案件貼り付けシート(E6~→A2へ縦横替えで）'!HJ12="","",'⑤案件貼り付けシート(E6~→A2へ縦横替えで）'!HJ12),"")</f>
        <v/>
      </c>
      <c r="FV16" s="154" t="str">
        <f>IF('⑤案件貼り付けシート(E6~→A2へ縦横替えで）'!$HI12="固定",IF('⑤案件貼り付けシート(E6~→A2へ縦横替えで）'!HK12="","",'⑤案件貼り付けシート(E6~→A2へ縦横替えで）'!HK12),"")</f>
        <v/>
      </c>
      <c r="FW16" s="154" t="str">
        <f>IF('⑤案件貼り付けシート(E6~→A2へ縦横替えで）'!$HI12="固定",IF('⑤案件貼り付けシート(E6~→A2へ縦横替えで）'!HL12="","",'⑤案件貼り付けシート(E6~→A2へ縦横替えで）'!HL12),"")</f>
        <v/>
      </c>
      <c r="FX16" s="154" t="str">
        <f>IF('⑤案件貼り付けシート(E6~→A2へ縦横替えで）'!$HI12="固定",IF('⑤案件貼り付けシート(E6~→A2へ縦横替えで）'!HM12="","",'⑤案件貼り付けシート(E6~→A2へ縦横替えで）'!HM12),"")</f>
        <v/>
      </c>
      <c r="FY16" s="154" t="str">
        <f>IF('⑤案件貼り付けシート(E6~→A2へ縦横替えで）'!$HI12="固定",IF('⑤案件貼り付けシート(E6~→A2へ縦横替えで）'!HN12="","",'⑤案件貼り付けシート(E6~→A2へ縦横替えで）'!HN12),"")</f>
        <v/>
      </c>
      <c r="FZ16" s="154" t="str">
        <f>IF('⑤案件貼り付けシート(E6~→A2へ縦横替えで）'!$HI12="固定",IF('⑤案件貼り付けシート(E6~→A2へ縦横替えで）'!HO12="","",'⑤案件貼り付けシート(E6~→A2へ縦横替えで）'!HO12),"")</f>
        <v/>
      </c>
      <c r="GA16" s="7" t="str">
        <f>IF('⑤案件貼り付けシート(E6~→A2へ縦横替えで）'!$HI12="固定",IF('⑤案件貼り付けシート(E6~→A2へ縦横替えで）'!HP12="","",'⑤案件貼り付けシート(E6~→A2へ縦横替えで）'!HP12),"")</f>
        <v/>
      </c>
      <c r="GB16" s="7" t="str">
        <f>IF('⑤案件貼り付けシート(E6~→A2へ縦横替えで）'!HQ12="","",'⑤案件貼り付けシート(E6~→A2へ縦横替えで）'!HQ12)</f>
        <v/>
      </c>
      <c r="GC16" s="7" t="str">
        <f>IF('⑤案件貼り付けシート(E6~→A2へ縦横替えで）'!HR12="","",'⑤案件貼り付けシート(E6~→A2へ縦横替えで）'!HR12)</f>
        <v/>
      </c>
      <c r="GD16" s="7" t="str">
        <f>IF('⑤案件貼り付けシート(E6~→A2へ縦横替えで）'!HS12="","",'⑤案件貼り付けシート(E6~→A2へ縦横替えで）'!HS12)</f>
        <v/>
      </c>
      <c r="GE16" s="7" t="str" cm="1">
        <f t="array" ref="GE16">_xlfn.IFS('⑤案件貼り付けシート(E6~→A2へ縦横替えで）'!A12="","",'⑤案件貼り付けシート(E6~→A2へ縦横替えで）'!HW12="該当しない",0,'⑤案件貼り付けシート(E6~→A2へ縦横替えで）'!HW12="有期プロジェクト",1,'⑤案件貼り付けシート(E6~→A2へ縦横替えで）'!HW12="日数限定業務",2,'⑤案件貼り付けシート(E6~→A2へ縦横替えで）'!HW12="産休育休代替",3,'⑤案件貼り付けシート(E6~→A2へ縦横替えで）'!HW12="介護休業代替",4)</f>
        <v/>
      </c>
      <c r="GF16" s="7" t="str">
        <f>IF('⑤案件貼り付けシート(E6~→A2へ縦横替えで）'!HW12="産休育休代替",IF('⑤案件貼り付けシート(E6~→A2へ縦横替えで）'!HX12="","",'⑤案件貼り付けシート(E6~→A2へ縦横替えで）'!HX12),"")</f>
        <v/>
      </c>
      <c r="GG16" s="7" t="str">
        <f>IF('⑤案件貼り付けシート(E6~→A2へ縦横替えで）'!HY12="","",'⑤案件貼り付けシート(E6~→A2へ縦横替えで）'!HY12)</f>
        <v/>
      </c>
      <c r="GH16" s="7" t="str" cm="1">
        <f t="array" ref="GH16">_xlfn.IFS('⑤案件貼り付けシート(E6~→A2へ縦横替えで）'!IB12="","",'⑤案件貼り付けシート(E6~→A2へ縦横替えで）'!IB12="限定しない",0,'⑤案件貼り付けシート(E6~→A2へ縦横替えで）'!IB12="60歳以上",1,'⑤案件貼り付けシート(E6~→A2へ縦横替えで）'!IB12="無期雇用派遣労働者",2,'⑤案件貼り付けシート(E6~→A2へ縦横替えで）'!IB12="60歳以上または無期雇用",3,TRUE,"")</f>
        <v/>
      </c>
      <c r="GI16" s="7" t="str" cm="1">
        <f t="array" ref="GI16">_xlfn.IFS('⑤案件貼り付けシート(E6~→A2へ縦横替えで）'!IC12="","",'⑤案件貼り付けシート(E6~→A2へ縦横替えで）'!IC12="限定する",1,'⑤案件貼り付けシート(E6~→A2へ縦横替えで）'!IC12="限定しない",2,TRUE,"")</f>
        <v/>
      </c>
      <c r="GJ16" s="7"/>
      <c r="GK16" s="7" t="str">
        <f>IF('⑤案件貼り付けシート(E6~→A2へ縦横替えで）'!IF12="","",'⑤案件貼り付けシート(E6~→A2へ縦横替えで）'!IF12)</f>
        <v/>
      </c>
      <c r="GL16" s="7" t="str">
        <f>IF('⑤案件貼り付けシート(E6~→A2へ縦横替えで）'!IG12="","",'⑤案件貼り付けシート(E6~→A2へ縦横替えで）'!IG12)</f>
        <v/>
      </c>
      <c r="GM16" s="48" t="str">
        <f>IF('⑤案件貼り付けシート(E6~→A2へ縦横替えで）'!IJ12="","",IF('⑤案件貼り付けシート(E6~→A2へ縦横替えで）'!IJ12="ALL",②コード一覧!$CU$2,'⑤案件貼り付けシート(E6~→A2へ縦横替えで）'!IJ12&amp;"をコードヘ"))</f>
        <v/>
      </c>
      <c r="GN16" s="7" t="str">
        <f>IF('⑤案件貼り付けシート(E6~→A2へ縦横替えで）'!IK12="","",IF('⑤案件貼り付けシート(E6~→A2へ縦横替えで）'!IK12="非公開",0,1))</f>
        <v/>
      </c>
      <c r="GO16" s="7">
        <f t="shared" si="0"/>
        <v>0</v>
      </c>
      <c r="GP16" s="7">
        <f>IF('⑤案件貼り付けシート(E6~→A2へ縦横替えで）'!IP12="",IF('⑤案件貼り付けシート(E6~→A2へ縦横替えで）'!IW12="",0,2),2)</f>
        <v>0</v>
      </c>
      <c r="GQ16" s="264" t="str">
        <f>IF(GP16=1,INDEX(②コード一覧!DC12:DL30,MATCH('⑤案件貼り付けシート(E6~→A2へ縦横替えで）'!IW12,②コード一覧!DD12:DD30,0),1),"")</f>
        <v/>
      </c>
      <c r="GR16" s="48" t="str">
        <f>IF(OR('⑤案件貼り付けシート(E6~→A2へ縦横替えで）'!JP12="",'⑤案件貼り付けシート(E6~→A2へ縦横替えで）'!JP12=0),"",_xlfn.XLOOKUP('⑤案件貼り付けシート(E6~→A2へ縦横替えで）'!JP12,②コード一覧!$BR$2:$BR$802,②コード一覧!$BT$2:$BT$802))</f>
        <v/>
      </c>
      <c r="GS16" s="48" t="str">
        <f>IF(OR('⑤案件貼り付けシート(E6~→A2へ縦横替えで）'!JQ12="",'⑤案件貼り付けシート(E6~→A2へ縦横替えで）'!JQ12=0),"",_xlfn.XLOOKUP('⑤案件貼り付けシート(E6~→A2へ縦横替えで）'!JQ12,②コード一覧!$BR$2:$BR$802,②コード一覧!$BT$2:$BT$802))</f>
        <v/>
      </c>
      <c r="GT16" s="48" t="str">
        <f>IF(OR('⑤案件貼り付けシート(E6~→A2へ縦横替えで）'!JR12="",'⑤案件貼り付けシート(E6~→A2へ縦横替えで）'!JR12=0),"",_xlfn.XLOOKUP('⑤案件貼り付けシート(E6~→A2へ縦横替えで）'!JR12,②コード一覧!$BR$2:$BR$802,②コード一覧!$BT$2:$BT$802))</f>
        <v/>
      </c>
      <c r="GU16" s="48" t="str">
        <f>IF(OR('⑤案件貼り付けシート(E6~→A2へ縦横替えで）'!JS12="",'⑤案件貼り付けシート(E6~→A2へ縦横替えで）'!JS12=0),"",_xlfn.XLOOKUP('⑤案件貼り付けシート(E6~→A2へ縦横替えで）'!JS12,②コード一覧!$BR$2:$BR$802,②コード一覧!$BT$2:$BT$802))</f>
        <v/>
      </c>
      <c r="GV16" s="48" t="str">
        <f>IF(OR('⑤案件貼り付けシート(E6~→A2へ縦横替えで）'!JT12="",'⑤案件貼り付けシート(E6~→A2へ縦横替えで）'!JT12=0),"",_xlfn.XLOOKUP('⑤案件貼り付けシート(E6~→A2へ縦横替えで）'!JT12,②コード一覧!$BR$2:$BR$802,②コード一覧!$BT$2:$BT$802))</f>
        <v/>
      </c>
    </row>
    <row r="17" spans="1:204">
      <c r="A17" s="7"/>
      <c r="B17" s="7">
        <f>'⑤案件貼り付けシート(E6~→A2へ縦横替えで）'!A13</f>
        <v>0</v>
      </c>
      <c r="C17" s="7" t="str">
        <f>IF('⑤案件貼り付けシート(E6~→A2へ縦横替えで）'!C13="","",(IF('⑤案件貼り付けシート(E6~→A2へ縦横替えで）'!C13="一般派遣",1,2)))</f>
        <v/>
      </c>
      <c r="D17" s="48" t="e">
        <f>INDEX(②コード一覧!$A$2:$B$40,MATCH('⑤案件貼り付けシート(E6~→A2へ縦横替えで）'!G13,②コード一覧!$A$2:$A$40,0),2)</f>
        <v>#N/A</v>
      </c>
      <c r="E17" s="7" t="e" cm="1">
        <f t="array" ref="E17">INDEX(③組織表示変え!$A$6:$E$805,MATCH('⑥案件CSV (6行目～に反映→フォーマット２行目にコピペ'!D17&amp;'⑤案件貼り付けシート(E6~→A2へ縦横替えで）'!H13,③組織表示変え!$B$6:$B$802&amp;③組織表示変え!$E$6:$E$802,0),1)</f>
        <v>#N/A</v>
      </c>
      <c r="F17" s="48" t="e">
        <f>INDEX(②コード一覧!$A$2:$B$40,MATCH('⑤案件貼り付けシート(E6~→A2へ縦横替えで）'!N13,②コード一覧!$A$2:$A$40,0),2)</f>
        <v>#N/A</v>
      </c>
      <c r="G17" s="7"/>
      <c r="H17" s="7"/>
      <c r="I17" s="7"/>
      <c r="J17" s="7"/>
      <c r="K17" s="7"/>
      <c r="L17" s="7" t="e" cm="1">
        <f t="array" ref="L17">INDEX(③組織表示変え!$A$6:$E$805,MATCH('⑥案件CSV (6行目～に反映→フォーマット２行目にコピペ'!F17&amp;'⑤案件貼り付けシート(E6~→A2へ縦横替えで）'!O13,③組織表示変え!$B$6:$B$802&amp;③組織表示変え!$E$6:$E$802,0),1)</f>
        <v>#N/A</v>
      </c>
      <c r="M17" s="7" t="str">
        <f>IF('⑤案件貼り付けシート(E6~→A2へ縦横替えで）'!P13="","",'⑤案件貼り付けシート(E6~→A2へ縦横替えで）'!P13)</f>
        <v/>
      </c>
      <c r="N17" s="7" t="str">
        <f>IF('⑤案件貼り付けシート(E6~→A2へ縦横替えで）'!Q13="","",'⑤案件貼り付けシート(E6~→A2へ縦横替えで）'!Q13)</f>
        <v/>
      </c>
      <c r="O17" s="7" t="str">
        <f>IF('⑤案件貼り付けシート(E6~→A2へ縦横替えで）'!R13="","",'⑤案件貼り付けシート(E6~→A2へ縦横替えで）'!R13)</f>
        <v/>
      </c>
      <c r="P17" s="7" t="str" cm="1">
        <f t="array" ref="P17">IF('⑤案件貼り付けシート(E6~→A2へ縦横替えで）'!U13="","",_xlfn.IFS('⑤案件貼り付けシート(E6~→A2へ縦横替えで）'!U13="なし",0,'⑤案件貼り付けシート(E6~→A2へ縦横替えで）'!U13="敷地内禁煙",1,'⑤案件貼り付けシート(E6~→A2へ縦横替えで）'!U13="敷地内禁煙（特定屋外喫煙場所あり、屋外に喫煙場所あり）",2,'⑤案件貼り付けシート(E6~→A2へ縦横替えで）'!U13="屋内禁煙",3,'⑤案件貼り付けシート(E6~→A2へ縦横替えで）'!U13="屋内原則禁煙（喫煙専用室設置、加熱式たばこ専用喫煙室設置）",4,'⑤案件貼り付けシート(E6~→A2へ縦横替えで）'!U13="その他",9))</f>
        <v/>
      </c>
      <c r="Q17" s="7" t="str">
        <f>IF(C17="","",IF('⑤案件貼り付けシート(E6~→A2へ縦横替えで）'!AD13="派遣先責任者",0,1))</f>
        <v/>
      </c>
      <c r="R17" s="7" t="e" cm="1">
        <f t="array" ref="R17">INDEX(②コード一覧!$AI$2:$AN$801,MATCH('⑥案件CSV (6行目～に反映→フォーマット２行目にコピペ'!$F17&amp;'⑤案件貼り付けシート(E6~→A2へ縦横替えで）'!Z13,②コード一覧!$AN$2:$AN$801&amp;②コード一覧!$AI$2:$AI$801,0),5)</f>
        <v>#N/A</v>
      </c>
      <c r="S17" s="7" t="str" cm="1">
        <f t="array" ref="S17">IF('⑤案件貼り付けシート(E6~→A2へ縦横替えで）'!AA13="","",INDEX(②コード一覧!$AI$2:$AN$801,MATCH('⑥案件CSV (6行目～に反映→フォーマット２行目にコピペ'!$F17&amp;'⑤案件貼り付けシート(E6~→A2へ縦横替えで）'!AA13,②コード一覧!$AN$2:$AN$801&amp;②コード一覧!$AI$2:$AI$801,0),5))</f>
        <v/>
      </c>
      <c r="T17" s="7" t="str" cm="1">
        <f t="array" ref="T17">IF('⑤案件貼り付けシート(E6~→A2へ縦横替えで）'!AB13="","",INDEX(②コード一覧!$AI$2:$AN$801,MATCH('⑥案件CSV (6行目～に反映→フォーマット２行目にコピペ'!$F17&amp;'⑤案件貼り付けシート(E6~→A2へ縦横替えで）'!AB13,②コード一覧!$AN$2:$AN$801&amp;②コード一覧!$AI$2:$AI$801,0),5))</f>
        <v/>
      </c>
      <c r="U17" s="7" t="str" cm="1">
        <f t="array" ref="U17">IF('⑤案件貼り付けシート(E6~→A2へ縦横替えで）'!AC13="","",INDEX(②コード一覧!$AI$2:$AN$801,MATCH('⑥案件CSV (6行目～に反映→フォーマット２行目にコピペ'!$F17&amp;'⑤案件貼り付けシート(E6~→A2へ縦横替えで）'!AC13,②コード一覧!$AN$2:$AN$801&amp;②コード一覧!$AI$2:$AI$801,0),5))</f>
        <v/>
      </c>
      <c r="V17" s="7" t="e" cm="1">
        <f t="array" ref="V17">INDEX(②コード一覧!$AK$2:$AN$801,MATCH('⑥案件CSV (6行目～に反映→フォーマット２行目にコピペ'!$F17&amp;'⑤案件貼り付けシート(E6~→A2へ縦横替えで）'!AG13,②コード一覧!$AN$2:$AN$801&amp;②コード一覧!$AK$2:$AK$801,0),3)</f>
        <v>#N/A</v>
      </c>
      <c r="W17" s="7" t="str" cm="1">
        <f t="array" ref="W17">IF('⑤案件貼り付けシート(E6~→A2へ縦横替えで）'!AH13="","",INDEX(②コード一覧!$AK$2:$AN$801,MATCH('⑥案件CSV (6行目～に反映→フォーマット２行目にコピペ'!$F17&amp;'⑤案件貼り付けシート(E6~→A2へ縦横替えで）'!AH13,②コード一覧!$AN$2:$AN$801&amp;②コード一覧!$AK$2:$AK$801,0),3))</f>
        <v/>
      </c>
      <c r="X17" s="7" t="str" cm="1">
        <f t="array" ref="X17">IF('⑤案件貼り付けシート(E6~→A2へ縦横替えで）'!AI13="","",INDEX(②コード一覧!$AK$2:$AN$801,MATCH('⑥案件CSV (6行目～に反映→フォーマット２行目にコピペ'!$F17&amp;'⑤案件貼り付けシート(E6~→A2へ縦横替えで）'!AI13,②コード一覧!$AN$2:$AN$801&amp;②コード一覧!$AK$2:$AK$801,0),3))</f>
        <v/>
      </c>
      <c r="Y17" s="7" t="str" cm="1">
        <f t="array" ref="Y17">IF('⑤案件貼り付けシート(E6~→A2へ縦横替えで）'!AJ13="","",INDEX(②コード一覧!$AK$2:$AN$801,MATCH('⑥案件CSV (6行目～に反映→フォーマット２行目にコピペ'!$F17&amp;'⑤案件貼り付けシート(E6~→A2へ縦横替えで）'!AJ13,②コード一覧!$AN$2:$AN$801&amp;②コード一覧!$AK$2:$AK$801,0),3))</f>
        <v/>
      </c>
      <c r="Z17" s="7" t="e" cm="1">
        <f t="array" ref="Z17">INDEX(②コード一覧!$AJ$2:$AN$801,MATCH('⑥案件CSV (6行目～に反映→フォーマット２行目にコピペ'!$F17&amp;'⑤案件貼り付けシート(E6~→A2へ縦横替えで）'!AM13,②コード一覧!$AN$2:$AN$801&amp;②コード一覧!$AJ$2:$AJ$801,0),4)</f>
        <v>#N/A</v>
      </c>
      <c r="AA17" s="7" t="str" cm="1">
        <f t="array" ref="AA17">IF('⑤案件貼り付けシート(E6~→A2へ縦横替えで）'!AN13="","",INDEX(②コード一覧!$AJ$2:$AN$801,MATCH('⑥案件CSV (6行目～に反映→フォーマット２行目にコピペ'!$F17&amp;'⑤案件貼り付けシート(E6~→A2へ縦横替えで）'!AN13,②コード一覧!$AN$2:$AN$801&amp;②コード一覧!$AJ$2:$AJ$801,0),4))</f>
        <v/>
      </c>
      <c r="AB17" s="7" t="str" cm="1">
        <f t="array" ref="AB17">IF('⑤案件貼り付けシート(E6~→A2へ縦横替えで）'!AO13="","",INDEX(②コード一覧!$AJ$2:$AN$801,MATCH('⑥案件CSV (6行目～に反映→フォーマット２行目にコピペ'!$F17&amp;'⑤案件貼り付けシート(E6~→A2へ縦横替えで）'!AO13,②コード一覧!$AN$2:$AN$801&amp;②コード一覧!$AJ$2:$AJ$801,0),4))</f>
        <v/>
      </c>
      <c r="AC17" s="7" t="str" cm="1">
        <f t="array" ref="AC17">IF('⑤案件貼り付けシート(E6~→A2へ縦横替えで）'!AP13="","",INDEX(②コード一覧!$AJ$2:$AN$801,MATCH('⑥案件CSV (6行目～に反映→フォーマット２行目にコピペ'!$F17&amp;'⑤案件貼り付けシート(E6~→A2へ縦横替えで）'!AP13,②コード一覧!$AN$2:$AN$801&amp;②コード一覧!$AJ$2:$AJ$801,0),4))</f>
        <v/>
      </c>
      <c r="AD17" s="7" t="str">
        <f>IF('⑤案件貼り付けシート(E6~→A2へ縦横替えで）'!AR13="","",'⑤案件貼り付けシート(E6~→A2へ縦横替えで）'!AR13)</f>
        <v/>
      </c>
      <c r="AE17" s="7">
        <f>'⑤案件貼り付けシート(E6~→A2へ縦横替えで）'!AV13</f>
        <v>0</v>
      </c>
      <c r="AF17" s="7">
        <f>'⑤案件貼り付けシート(E6~→A2へ縦横替えで）'!AW13</f>
        <v>0</v>
      </c>
      <c r="AG17" s="7" t="str">
        <f>IF('⑤案件貼り付けシート(E6~→A2へ縦横替えで）'!AX13="","",'⑤案件貼り付けシート(E6~→A2へ縦横替えで）'!AX13)</f>
        <v/>
      </c>
      <c r="AH17" s="7" t="str">
        <f>IF('⑤案件貼り付けシート(E6~→A2へ縦横替えで）'!AY13="","",'⑤案件貼り付けシート(E6~→A2へ縦横替えで）'!AY13)</f>
        <v/>
      </c>
      <c r="AI17" s="13"/>
      <c r="AJ17" s="13"/>
      <c r="AK17" s="7" t="str" cm="1">
        <f t="array" ref="AK17">_xlfn.IFS('⑤案件貼り付けシート(E6~→A2へ縦横替えで）'!AZ13="該当しない",0,'⑤案件貼り付けシート(E6~→A2へ縦横替えで）'!AZ13="該当",1,TRUE,"")</f>
        <v/>
      </c>
      <c r="AL17" s="7" t="str">
        <f>IF('⑤案件貼り付けシート(E6~→A2へ縦横替えで）'!AZ13="該当しない","",IF('⑤案件貼り付けシート(E6~→A2へ縦横替えで）'!BA13="","",LEFT('⑤案件貼り付けシート(E6~→A2へ縦横替えで）'!BA13,FIND("号",'⑤案件貼り付けシート(E6~→A2へ縦横替えで）'!BA13)-1)))</f>
        <v/>
      </c>
      <c r="AM17" s="7" t="str">
        <f>IF('⑤案件貼り付けシート(E6~→A2へ縦横替えで）'!AZ13="該当しない","",IF('⑤案件貼り付けシート(E6~→A2へ縦横替えで）'!BB13="","",'⑤案件貼り付けシート(E6~→A2へ縦横替えで）'!BB13))</f>
        <v/>
      </c>
      <c r="AN17" s="7" t="str">
        <f>IF('⑤案件貼り付けシート(E6~→A2へ縦横替えで）'!BC13="","",'⑤案件貼り付けシート(E6~→A2へ縦横替えで）'!BC13)</f>
        <v/>
      </c>
      <c r="AO17" s="7">
        <f>'⑤案件貼り付けシート(E6~→A2へ縦横替えで）'!BG13</f>
        <v>0</v>
      </c>
      <c r="AP17" s="7" t="str" cm="1">
        <f t="array" ref="AP17">_xlfn.IFS('⑤案件貼り付けシート(E6~→A2へ縦横替えで）'!BH13="","",'⑤案件貼り付けシート(E6~→A2へ縦横替えで）'!BH13="時給",1,'⑤案件貼り付けシート(E6~→A2へ縦横替えで）'!BL13="日給",2,'⑤案件貼り付けシート(E6~→A2へ縦横替えで）'!BL13="月給",3)</f>
        <v/>
      </c>
      <c r="AQ17" s="7" t="str">
        <f>IF('⑤案件貼り付けシート(E6~→A2へ縦横替えで）'!BI13="","",'⑤案件貼り付けシート(E6~→A2へ縦横替えで）'!BI13)</f>
        <v/>
      </c>
      <c r="AR17" s="153" t="str">
        <f>IF('⑤案件貼り付けシート(E6~→A2へ縦横替えで）'!BJ13="","",'⑤案件貼り付けシート(E6~→A2へ縦横替えで）'!BJ13)</f>
        <v/>
      </c>
      <c r="AS17" s="7" t="str">
        <f>IF('⑤案件貼り付けシート(E6~→A2へ縦横替えで）'!BK13="","",'⑤案件貼り付けシート(E6~→A2へ縦横替えで）'!BK13)</f>
        <v/>
      </c>
      <c r="AT17" s="7" t="str" cm="1">
        <f t="array" ref="AT17">_xlfn.IFS('⑤案件貼り付けシート(E6~→A2へ縦横替えで）'!BL13="","",'⑤案件貼り付けシート(E6~→A2へ縦横替えで）'!BL13="長期",1,'⑤案件貼り付けシート(E6~→A2へ縦横替えで）'!BL13="短期",2)</f>
        <v/>
      </c>
      <c r="AU17" s="7" t="str">
        <f>IF('⑤案件貼り付けシート(E6~→A2へ縦横替えで）'!BM13="","",'⑤案件貼り付けシート(E6~→A2へ縦横替えで）'!BM13)</f>
        <v/>
      </c>
      <c r="AV17" s="7" t="str">
        <f>IF('⑤案件貼り付けシート(E6~→A2へ縦横替えで）'!BN13="","",'⑤案件貼り付けシート(E6~→A2へ縦横替えで）'!BN13)</f>
        <v/>
      </c>
      <c r="AW17" s="7" t="str" cm="1">
        <f t="array" ref="AW17">_xlfn.IFS('⑤案件貼り付けシート(E6~→A2へ縦横替えで）'!BQ13="就業先カレンダーに準ずる",1,'⑤案件貼り付けシート(E6~→A2へ縦横替えで）'!BQ13="指定して設定",2,TRUE,"")</f>
        <v/>
      </c>
      <c r="AX17" s="7" t="str" cm="1">
        <f t="array" ref="AX17">IF(AW17=2,_xlfn.IFS('⑤案件貼り付けシート(E6~→A2へ縦横替えで）'!BR13="毎週",1,'⑤案件貼り付けシート(E6~→A2へ縦横替えで）'!BR13="その他",2),"")</f>
        <v/>
      </c>
      <c r="AY17" s="7" t="str">
        <f>IF(AX17=1,'⑤案件貼り付けシート(E6~→A2へ縦横替えで）'!BS13,"")</f>
        <v/>
      </c>
      <c r="AZ17" s="7" t="str">
        <f>IF(AX17=2,'⑤案件貼り付けシート(E6~→A2へ縦横替えで）'!BT13,"")</f>
        <v/>
      </c>
      <c r="BA17" s="7" t="str" cm="1">
        <f t="array" ref="BA17">IF(AW17=2,_xlfn.IFS('⑤案件貼り付けシート(E6~→A2へ縦横替えで）'!BV13="毎週",1,'⑤案件貼り付けシート(E6~→A2へ縦横替えで）'!BV13="その他",2),"")</f>
        <v/>
      </c>
      <c r="BB17" s="7" t="str">
        <f>IF(BA17=1,'⑤案件貼り付けシート(E6~→A2へ縦横替えで）'!BW13,"")</f>
        <v/>
      </c>
      <c r="BC17" s="7" t="str">
        <f>IF(BA17=2,'⑤案件貼り付けシート(E6~→A2へ縦横替えで）'!BX13,"")</f>
        <v/>
      </c>
      <c r="BD17" s="7" t="str">
        <f>IF('⑤案件貼り付けシート(E6~→A2へ縦横替えで）'!BZ13="","",IF('⑤案件貼り付けシート(E6~→A2へ縦横替えで）'!$BQ13="就業先カレンダーに準ずる",'⑤案件貼り付けシート(E6~→A2へ縦横替えで）'!BZ13,""))</f>
        <v/>
      </c>
      <c r="BE17" s="154" t="str">
        <f>IF('⑤案件貼り付けシート(E6~→A2へ縦横替えで）'!CG13="","",'⑤案件貼り付けシート(E6~→A2へ縦横替えで）'!CG13)</f>
        <v/>
      </c>
      <c r="BF17" s="154" t="str">
        <f>IF('⑤案件貼り付けシート(E6~→A2へ縦横替えで）'!CH13="","",'⑤案件貼り付けシート(E6~→A2へ縦横替えで）'!CH13)</f>
        <v/>
      </c>
      <c r="BG17" s="7" t="str" cm="1">
        <f t="array" ref="BG17">_xlfn.IFS('⑤案件貼り付けシート(E6~→A2へ縦横替えで）'!CI13="固定",1,'⑤案件貼り付けシート(E6~→A2へ縦横替えで）'!CI13="流動",2,'⑤案件貼り付けシート(E6~→A2へ縦横替えで）'!CI13="対象外","",'⑤案件貼り付けシート(E6~→A2へ縦横替えで）'!CI13="","")</f>
        <v/>
      </c>
      <c r="BH17" s="154" t="str">
        <f>IF('⑤案件貼り付けシート(E6~→A2へ縦横替えで）'!$CI13="固定",IF('⑤案件貼り付けシート(E6~→A2へ縦横替えで）'!CJ13="","",'⑤案件貼り付けシート(E6~→A2へ縦横替えで）'!CJ13),"")</f>
        <v/>
      </c>
      <c r="BI17" s="154" t="str">
        <f>IF('⑤案件貼り付けシート(E6~→A2へ縦横替えで）'!$CI13="固定",IF('⑤案件貼り付けシート(E6~→A2へ縦横替えで）'!CK13="","",'⑤案件貼り付けシート(E6~→A2へ縦横替えで）'!CK13),"")</f>
        <v/>
      </c>
      <c r="BJ17" s="154" t="str">
        <f>IF('⑤案件貼り付けシート(E6~→A2へ縦横替えで）'!$CI13="固定",IF('⑤案件貼り付けシート(E6~→A2へ縦横替えで）'!CL13="","",'⑤案件貼り付けシート(E6~→A2へ縦横替えで）'!CL13),"")</f>
        <v/>
      </c>
      <c r="BK17" s="154" t="str">
        <f>IF('⑤案件貼り付けシート(E6~→A2へ縦横替えで）'!$CI13="固定",IF('⑤案件貼り付けシート(E6~→A2へ縦横替えで）'!CM13="","",'⑤案件貼り付けシート(E6~→A2へ縦横替えで）'!CM13),"")</f>
        <v/>
      </c>
      <c r="BL17" s="154" t="str">
        <f>IF('⑤案件貼り付けシート(E6~→A2へ縦横替えで）'!$CI13="固定",IF('⑤案件貼り付けシート(E6~→A2へ縦横替えで）'!CN13="","",'⑤案件貼り付けシート(E6~→A2へ縦横替えで）'!CN13),"")</f>
        <v/>
      </c>
      <c r="BM17" s="154" t="str">
        <f>IF('⑤案件貼り付けシート(E6~→A2へ縦横替えで）'!$CI13="固定",IF('⑤案件貼り付けシート(E6~→A2へ縦横替えで）'!CO13="","",'⑤案件貼り付けシート(E6~→A2へ縦横替えで）'!CO13),"")</f>
        <v/>
      </c>
      <c r="BN17" s="7" t="str">
        <f>IF('⑤案件貼り付けシート(E6~→A2へ縦横替えで）'!$CI13="固定",IF('⑤案件貼り付けシート(E6~→A2へ縦横替えで）'!CP13="","",'⑤案件貼り付けシート(E6~→A2へ縦横替えで）'!CP13),"")</f>
        <v/>
      </c>
      <c r="BO17" s="7" t="str">
        <f>IF('⑤案件貼り付けシート(E6~→A2へ縦横替えで）'!CQ13="","",'⑤案件貼り付けシート(E6~→A2へ縦横替えで）'!CQ13)</f>
        <v/>
      </c>
      <c r="BP17" s="7" t="str">
        <f>IF('⑤案件貼り付けシート(E6~→A2へ縦横替えで）'!CR13="","",'⑤案件貼り付けシート(E6~→A2へ縦横替えで）'!CR13)</f>
        <v/>
      </c>
      <c r="BQ17" s="7" t="str">
        <f>IF('⑤案件貼り付けシート(E6~→A2へ縦横替えで）'!CS13="","",'⑤案件貼り付けシート(E6~→A2へ縦横替えで）'!CS13)</f>
        <v/>
      </c>
      <c r="BR17" s="154" t="str">
        <f>IF('⑤案件貼り付けシート(E6~→A2へ縦横替えで）'!CV13="","",'⑤案件貼り付けシート(E6~→A2へ縦横替えで）'!CV13)</f>
        <v/>
      </c>
      <c r="BS17" s="154" t="str">
        <f>IF('⑤案件貼り付けシート(E6~→A2へ縦横替えで）'!CW13="","",'⑤案件貼り付けシート(E6~→A2へ縦横替えで）'!CW13)</f>
        <v/>
      </c>
      <c r="BT17" s="7" t="str" cm="1">
        <f t="array" ref="BT17">IF('⑤案件貼り付けシート(E6~→A2へ縦横替えで）'!CX13="","",_xlfn.IFS('⑤案件貼り付けシート(E6~→A2へ縦横替えで）'!CX13="固定",1,'⑤案件貼り付けシート(E6~→A2へ縦横替えで）'!CX13="流動",2,'⑤案件貼り付けシート(E6~→A2へ縦横替えで）'!CX13="対象外",""))</f>
        <v/>
      </c>
      <c r="BU17" s="154" t="str">
        <f>IF('⑤案件貼り付けシート(E6~→A2へ縦横替えで）'!$CX13="固定",IF('⑤案件貼り付けシート(E6~→A2へ縦横替えで）'!CY13="","",'⑤案件貼り付けシート(E6~→A2へ縦横替えで）'!CY13),"")</f>
        <v/>
      </c>
      <c r="BV17" s="154" t="str">
        <f>IF('⑤案件貼り付けシート(E6~→A2へ縦横替えで）'!$CX13="固定",IF('⑤案件貼り付けシート(E6~→A2へ縦横替えで）'!CZ13="","",'⑤案件貼り付けシート(E6~→A2へ縦横替えで）'!CZ13),"")</f>
        <v/>
      </c>
      <c r="BW17" s="154" t="str">
        <f>IF('⑤案件貼り付けシート(E6~→A2へ縦横替えで）'!$CX13="固定",IF('⑤案件貼り付けシート(E6~→A2へ縦横替えで）'!DA13="","",'⑤案件貼り付けシート(E6~→A2へ縦横替えで）'!DA13),"")</f>
        <v/>
      </c>
      <c r="BX17" s="154" t="str">
        <f>IF('⑤案件貼り付けシート(E6~→A2へ縦横替えで）'!$CX13="固定",IF('⑤案件貼り付けシート(E6~→A2へ縦横替えで）'!DB13="","",'⑤案件貼り付けシート(E6~→A2へ縦横替えで）'!DB13),"")</f>
        <v/>
      </c>
      <c r="BY17" s="154" t="str">
        <f>IF('⑤案件貼り付けシート(E6~→A2へ縦横替えで）'!$CX13="固定",IF('⑤案件貼り付けシート(E6~→A2へ縦横替えで）'!DC13="","",'⑤案件貼り付けシート(E6~→A2へ縦横替えで）'!DC13),"")</f>
        <v/>
      </c>
      <c r="BZ17" s="154" t="str">
        <f>IF('⑤案件貼り付けシート(E6~→A2へ縦横替えで）'!$CX13="固定",IF('⑤案件貼り付けシート(E6~→A2へ縦横替えで）'!DD13="","",'⑤案件貼り付けシート(E6~→A2へ縦横替えで）'!DD13),"")</f>
        <v/>
      </c>
      <c r="CA17" s="7" t="str">
        <f>IF('⑤案件貼り付けシート(E6~→A2へ縦横替えで）'!$CX13="固定",IF('⑤案件貼り付けシート(E6~→A2へ縦横替えで）'!DE13="","",'⑤案件貼り付けシート(E6~→A2へ縦横替えで）'!DE13),"")</f>
        <v/>
      </c>
      <c r="CB17" s="7" t="str">
        <f>IF('⑤案件貼り付けシート(E6~→A2へ縦横替えで）'!DF13="","",'⑤案件貼り付けシート(E6~→A2へ縦横替えで）'!DF13)</f>
        <v/>
      </c>
      <c r="CC17" s="7" t="str">
        <f>IF('⑤案件貼り付けシート(E6~→A2へ縦横替えで）'!DG13="","",'⑤案件貼り付けシート(E6~→A2へ縦横替えで）'!DG13)</f>
        <v/>
      </c>
      <c r="CD17" s="7" t="str">
        <f>IF('⑤案件貼り付けシート(E6~→A2へ縦横替えで）'!DH13="","",'⑤案件貼り付けシート(E6~→A2へ縦横替えで）'!DH13)</f>
        <v/>
      </c>
      <c r="CE17" s="154" t="str">
        <f>IF('⑤案件貼り付けシート(E6~→A2へ縦横替えで）'!DK13="","",'⑤案件貼り付けシート(E6~→A2へ縦横替えで）'!DK13)</f>
        <v/>
      </c>
      <c r="CF17" s="154" t="str">
        <f>IF('⑤案件貼り付けシート(E6~→A2へ縦横替えで）'!DL13="","",'⑤案件貼り付けシート(E6~→A2へ縦横替えで）'!DL13)</f>
        <v/>
      </c>
      <c r="CG17" s="7" t="str" cm="1">
        <f t="array" ref="CG17">IF('⑤案件貼り付けシート(E6~→A2へ縦横替えで）'!DM13="","",_xlfn.IFS('⑤案件貼り付けシート(E6~→A2へ縦横替えで）'!DM13="固定",1,'⑤案件貼り付けシート(E6~→A2へ縦横替えで）'!DM13="流動",2,'⑤案件貼り付けシート(E6~→A2へ縦横替えで）'!DM13="対象外",""))</f>
        <v/>
      </c>
      <c r="CH17" s="154" t="str">
        <f>IF('⑤案件貼り付けシート(E6~→A2へ縦横替えで）'!$DM13="固定",IF('⑤案件貼り付けシート(E6~→A2へ縦横替えで）'!DN13="","",'⑤案件貼り付けシート(E6~→A2へ縦横替えで）'!DN13),"")</f>
        <v/>
      </c>
      <c r="CI17" s="154" t="str">
        <f>IF('⑤案件貼り付けシート(E6~→A2へ縦横替えで）'!$DM13="固定",IF('⑤案件貼り付けシート(E6~→A2へ縦横替えで）'!DO13="","",'⑤案件貼り付けシート(E6~→A2へ縦横替えで）'!DO13),"")</f>
        <v/>
      </c>
      <c r="CJ17" s="154" t="str">
        <f>IF('⑤案件貼り付けシート(E6~→A2へ縦横替えで）'!$DM13="固定",IF('⑤案件貼り付けシート(E6~→A2へ縦横替えで）'!DP13="","",'⑤案件貼り付けシート(E6~→A2へ縦横替えで）'!DP13),"")</f>
        <v/>
      </c>
      <c r="CK17" s="154" t="str">
        <f>IF('⑤案件貼り付けシート(E6~→A2へ縦横替えで）'!$DM13="固定",IF('⑤案件貼り付けシート(E6~→A2へ縦横替えで）'!DQ13="","",'⑤案件貼り付けシート(E6~→A2へ縦横替えで）'!DQ13),"")</f>
        <v/>
      </c>
      <c r="CL17" s="154" t="str">
        <f>IF('⑤案件貼り付けシート(E6~→A2へ縦横替えで）'!$DM13="固定",IF('⑤案件貼り付けシート(E6~→A2へ縦横替えで）'!DR13="","",'⑤案件貼り付けシート(E6~→A2へ縦横替えで）'!DR13),"")</f>
        <v/>
      </c>
      <c r="CM17" s="154" t="str">
        <f>IF('⑤案件貼り付けシート(E6~→A2へ縦横替えで）'!$DM13="固定",IF('⑤案件貼り付けシート(E6~→A2へ縦横替えで）'!DS13="","",'⑤案件貼り付けシート(E6~→A2へ縦横替えで）'!DS13),"")</f>
        <v/>
      </c>
      <c r="CN17" s="7" t="str">
        <f>IF('⑤案件貼り付けシート(E6~→A2へ縦横替えで）'!$DM13="固定",IF('⑤案件貼り付けシート(E6~→A2へ縦横替えで）'!DT13="","",'⑤案件貼り付けシート(E6~→A2へ縦横替えで）'!DT13),"")</f>
        <v/>
      </c>
      <c r="CO17" s="7" t="str">
        <f>IF('⑤案件貼り付けシート(E6~→A2へ縦横替えで）'!DU13="","",'⑤案件貼り付けシート(E6~→A2へ縦横替えで）'!DU13)</f>
        <v/>
      </c>
      <c r="CP17" s="7" t="str">
        <f>IF('⑤案件貼り付けシート(E6~→A2へ縦横替えで）'!DV13="","",'⑤案件貼り付けシート(E6~→A2へ縦横替えで）'!DV13)</f>
        <v/>
      </c>
      <c r="CQ17" s="7" t="str">
        <f>IF('⑤案件貼り付けシート(E6~→A2へ縦横替えで）'!DW13="","",'⑤案件貼り付けシート(E6~→A2へ縦横替えで）'!DW13)</f>
        <v/>
      </c>
      <c r="CR17" s="154" t="str">
        <f>IF('⑤案件貼り付けシート(E6~→A2へ縦横替えで）'!EA13="","",'⑤案件貼り付けシート(E6~→A2へ縦横替えで）'!EA13)</f>
        <v/>
      </c>
      <c r="CS17" s="154" t="str">
        <f>IF('⑤案件貼り付けシート(E6~→A2へ縦横替えで）'!EB13="","",'⑤案件貼り付けシート(E6~→A2へ縦横替えで）'!EB13)</f>
        <v/>
      </c>
      <c r="CT17" s="7" t="str" cm="1">
        <f t="array" ref="CT17">IF('⑤案件貼り付けシート(E6~→A2へ縦横替えで）'!EC13="","",_xlfn.IFS('⑤案件貼り付けシート(E6~→A2へ縦横替えで）'!EC13="固定",1,'⑤案件貼り付けシート(E6~→A2へ縦横替えで）'!EC13="流動",2,'⑤案件貼り付けシート(E6~→A2へ縦横替えで）'!EC13="対象外",""))</f>
        <v/>
      </c>
      <c r="CU17" s="154" t="str">
        <f>IF('⑤案件貼り付けシート(E6~→A2へ縦横替えで）'!$EC13="固定",IF('⑤案件貼り付けシート(E6~→A2へ縦横替えで）'!ED13="","",'⑤案件貼り付けシート(E6~→A2へ縦横替えで）'!ED13),"")</f>
        <v/>
      </c>
      <c r="CV17" s="154" t="str">
        <f>IF('⑤案件貼り付けシート(E6~→A2へ縦横替えで）'!$EC13="固定",IF('⑤案件貼り付けシート(E6~→A2へ縦横替えで）'!EE13="","",'⑤案件貼り付けシート(E6~→A2へ縦横替えで）'!EE13),"")</f>
        <v/>
      </c>
      <c r="CW17" s="154" t="str">
        <f>IF('⑤案件貼り付けシート(E6~→A2へ縦横替えで）'!$EC13="固定",IF('⑤案件貼り付けシート(E6~→A2へ縦横替えで）'!EF13="","",'⑤案件貼り付けシート(E6~→A2へ縦横替えで）'!EF13),"")</f>
        <v/>
      </c>
      <c r="CX17" s="154" t="str">
        <f>IF('⑤案件貼り付けシート(E6~→A2へ縦横替えで）'!$EC13="固定",IF('⑤案件貼り付けシート(E6~→A2へ縦横替えで）'!EG13="","",'⑤案件貼り付けシート(E6~→A2へ縦横替えで）'!EG13),"")</f>
        <v/>
      </c>
      <c r="CY17" s="154" t="str">
        <f>IF('⑤案件貼り付けシート(E6~→A2へ縦横替えで）'!$EC13="固定",IF('⑤案件貼り付けシート(E6~→A2へ縦横替えで）'!EH13="","",'⑤案件貼り付けシート(E6~→A2へ縦横替えで）'!EH13),"")</f>
        <v/>
      </c>
      <c r="CZ17" s="154" t="str">
        <f>IF('⑤案件貼り付けシート(E6~→A2へ縦横替えで）'!$EC13="固定",IF('⑤案件貼り付けシート(E6~→A2へ縦横替えで）'!EI13="","",'⑤案件貼り付けシート(E6~→A2へ縦横替えで）'!EI13),"")</f>
        <v/>
      </c>
      <c r="DA17" s="7" t="str">
        <f>IF('⑤案件貼り付けシート(E6~→A2へ縦横替えで）'!$EC13="固定",IF('⑤案件貼り付けシート(E6~→A2へ縦横替えで）'!EJ13="","",'⑤案件貼り付けシート(E6~→A2へ縦横替えで）'!EJ13),"")</f>
        <v/>
      </c>
      <c r="DB17" s="7" t="str">
        <f>IF('⑤案件貼り付けシート(E6~→A2へ縦横替えで）'!EK13="","",'⑤案件貼り付けシート(E6~→A2へ縦横替えで）'!EK13)</f>
        <v/>
      </c>
      <c r="DC17" s="7" t="str">
        <f>IF('⑤案件貼り付けシート(E6~→A2へ縦横替えで）'!EL13="","",'⑤案件貼り付けシート(E6~→A2へ縦横替えで）'!EL13)</f>
        <v/>
      </c>
      <c r="DD17" s="7" t="str">
        <f>IF('⑤案件貼り付けシート(E6~→A2へ縦横替えで）'!EM13="","",'⑤案件貼り付けシート(E6~→A2へ縦横替えで）'!EM13)</f>
        <v/>
      </c>
      <c r="DE17" s="154" t="str">
        <f>IF('⑤案件貼り付けシート(E6~→A2へ縦横替えで）'!EO13="","",'⑤案件貼り付けシート(E6~→A2へ縦横替えで）'!EO13)</f>
        <v/>
      </c>
      <c r="DF17" s="154" t="str">
        <f>IF('⑤案件貼り付けシート(E6~→A2へ縦横替えで）'!EP13="","",'⑤案件貼り付けシート(E6~→A2へ縦横替えで）'!EP13)</f>
        <v/>
      </c>
      <c r="DG17" s="7" t="str" cm="1">
        <f t="array" ref="DG17">IF('⑤案件貼り付けシート(E6~→A2へ縦横替えで）'!EQ13="","",_xlfn.IFS('⑤案件貼り付けシート(E6~→A2へ縦横替えで）'!EQ13="固定",1,'⑤案件貼り付けシート(E6~→A2へ縦横替えで）'!EQ13="流動",2,'⑤案件貼り付けシート(E6~→A2へ縦横替えで）'!EQ13="対象外",""))</f>
        <v/>
      </c>
      <c r="DH17" s="154" t="str">
        <f>IF('⑤案件貼り付けシート(E6~→A2へ縦横替えで）'!$EQ13="固定",IF('⑤案件貼り付けシート(E6~→A2へ縦横替えで）'!ER13="","",'⑤案件貼り付けシート(E6~→A2へ縦横替えで）'!ER13),"")</f>
        <v/>
      </c>
      <c r="DI17" s="154" t="str">
        <f>IF('⑤案件貼り付けシート(E6~→A2へ縦横替えで）'!$EQ13="固定",IF('⑤案件貼り付けシート(E6~→A2へ縦横替えで）'!ES13="","",'⑤案件貼り付けシート(E6~→A2へ縦横替えで）'!ES13),"")</f>
        <v/>
      </c>
      <c r="DJ17" s="154" t="str">
        <f>IF('⑤案件貼り付けシート(E6~→A2へ縦横替えで）'!$EQ13="固定",IF('⑤案件貼り付けシート(E6~→A2へ縦横替えで）'!ET13="","",'⑤案件貼り付けシート(E6~→A2へ縦横替えで）'!ET13),"")</f>
        <v/>
      </c>
      <c r="DK17" s="154" t="str">
        <f>IF('⑤案件貼り付けシート(E6~→A2へ縦横替えで）'!$EQ13="固定",IF('⑤案件貼り付けシート(E6~→A2へ縦横替えで）'!EU13="","",'⑤案件貼り付けシート(E6~→A2へ縦横替えで）'!EU13),"")</f>
        <v/>
      </c>
      <c r="DL17" s="154" t="str">
        <f>IF('⑤案件貼り付けシート(E6~→A2へ縦横替えで）'!$EQ13="固定",IF('⑤案件貼り付けシート(E6~→A2へ縦横替えで）'!EV13="","",'⑤案件貼り付けシート(E6~→A2へ縦横替えで）'!EV13),"")</f>
        <v/>
      </c>
      <c r="DM17" s="154" t="str">
        <f>IF('⑤案件貼り付けシート(E6~→A2へ縦横替えで）'!$EQ13="固定",IF('⑤案件貼り付けシート(E6~→A2へ縦横替えで）'!EW13="","",'⑤案件貼り付けシート(E6~→A2へ縦横替えで）'!EW13),"")</f>
        <v/>
      </c>
      <c r="DN17" s="7" t="str">
        <f>IF('⑤案件貼り付けシート(E6~→A2へ縦横替えで）'!$EQ13="固定",IF('⑤案件貼り付けシート(E6~→A2へ縦横替えで）'!EX13="","",'⑤案件貼り付けシート(E6~→A2へ縦横替えで）'!EX13),"")</f>
        <v/>
      </c>
      <c r="DO17" s="7" t="str">
        <f>IF('⑤案件貼り付けシート(E6~→A2へ縦横替えで）'!EY13="","",'⑤案件貼り付けシート(E6~→A2へ縦横替えで）'!EY13)</f>
        <v/>
      </c>
      <c r="DP17" s="7" t="str">
        <f>IF('⑤案件貼り付けシート(E6~→A2へ縦横替えで）'!EZ13="","",'⑤案件貼り付けシート(E6~→A2へ縦横替えで）'!EZ13)</f>
        <v/>
      </c>
      <c r="DQ17" s="7" t="str">
        <f>IF('⑤案件貼り付けシート(E6~→A2へ縦横替えで）'!FA13="","",'⑤案件貼り付けシート(E6~→A2へ縦横替えで）'!FA13)</f>
        <v/>
      </c>
      <c r="DR17" s="154" t="str">
        <f>IF('⑤案件貼り付けシート(E6~→A2へ縦横替えで）'!FC13="","",'⑤案件貼り付けシート(E6~→A2へ縦横替えで）'!FC13)</f>
        <v/>
      </c>
      <c r="DS17" s="154" t="str">
        <f>IF('⑤案件貼り付けシート(E6~→A2へ縦横替えで）'!FD13="","",'⑤案件貼り付けシート(E6~→A2へ縦横替えで）'!FD13)</f>
        <v/>
      </c>
      <c r="DT17" s="7" t="str" cm="1">
        <f t="array" ref="DT17">IF('⑤案件貼り付けシート(E6~→A2へ縦横替えで）'!FE13="","",_xlfn.IFS('⑤案件貼り付けシート(E6~→A2へ縦横替えで）'!FE13="固定",1,'⑤案件貼り付けシート(E6~→A2へ縦横替えで）'!FE13="流動",2,'⑤案件貼り付けシート(E6~→A2へ縦横替えで）'!FE13="対象外",""))</f>
        <v/>
      </c>
      <c r="DU17" s="154" t="str">
        <f>IF('⑤案件貼り付けシート(E6~→A2へ縦横替えで）'!$FE13="固定",IF('⑤案件貼り付けシート(E6~→A2へ縦横替えで）'!FF13="","",'⑤案件貼り付けシート(E6~→A2へ縦横替えで）'!FF13),"")</f>
        <v/>
      </c>
      <c r="DV17" s="154" t="str">
        <f>IF('⑤案件貼り付けシート(E6~→A2へ縦横替えで）'!$FE13="固定",IF('⑤案件貼り付けシート(E6~→A2へ縦横替えで）'!FG13="","",'⑤案件貼り付けシート(E6~→A2へ縦横替えで）'!FG13),"")</f>
        <v/>
      </c>
      <c r="DW17" s="154" t="str">
        <f>IF('⑤案件貼り付けシート(E6~→A2へ縦横替えで）'!$FE13="固定",IF('⑤案件貼り付けシート(E6~→A2へ縦横替えで）'!FH13="","",'⑤案件貼り付けシート(E6~→A2へ縦横替えで）'!FH13),"")</f>
        <v/>
      </c>
      <c r="DX17" s="154" t="str">
        <f>IF('⑤案件貼り付けシート(E6~→A2へ縦横替えで）'!$FE13="固定",IF('⑤案件貼り付けシート(E6~→A2へ縦横替えで）'!FI13="","",'⑤案件貼り付けシート(E6~→A2へ縦横替えで）'!FI13),"")</f>
        <v/>
      </c>
      <c r="DY17" s="154" t="str">
        <f>IF('⑤案件貼り付けシート(E6~→A2へ縦横替えで）'!$FE13="固定",IF('⑤案件貼り付けシート(E6~→A2へ縦横替えで）'!FJ13="","",'⑤案件貼り付けシート(E6~→A2へ縦横替えで）'!FJ13),"")</f>
        <v/>
      </c>
      <c r="DZ17" s="154" t="str">
        <f>IF('⑤案件貼り付けシート(E6~→A2へ縦横替えで）'!$FE13="固定",IF('⑤案件貼り付けシート(E6~→A2へ縦横替えで）'!FK13="","",'⑤案件貼り付けシート(E6~→A2へ縦横替えで）'!FK13),"")</f>
        <v/>
      </c>
      <c r="EA17" s="7" t="str">
        <f>IF('⑤案件貼り付けシート(E6~→A2へ縦横替えで）'!$FE13="固定",IF('⑤案件貼り付けシート(E6~→A2へ縦横替えで）'!FL13="","",'⑤案件貼り付けシート(E6~→A2へ縦横替えで）'!FL13),"")</f>
        <v/>
      </c>
      <c r="EB17" s="7" t="str">
        <f>IF('⑤案件貼り付けシート(E6~→A2へ縦横替えで）'!FM13="","",'⑤案件貼り付けシート(E6~→A2へ縦横替えで）'!FM13)</f>
        <v/>
      </c>
      <c r="EC17" s="7" t="str">
        <f>IF('⑤案件貼り付けシート(E6~→A2へ縦横替えで）'!FN13="","",'⑤案件貼り付けシート(E6~→A2へ縦横替えで）'!FN13)</f>
        <v/>
      </c>
      <c r="ED17" s="7" t="str">
        <f>IF('⑤案件貼り付けシート(E6~→A2へ縦横替えで）'!FO13="","",'⑤案件貼り付けシート(E6~→A2へ縦横替えで）'!FO13)</f>
        <v/>
      </c>
      <c r="EE17" s="154" t="str">
        <f>IF('⑤案件貼り付けシート(E6~→A2へ縦横替えで）'!FQ13="","",'⑤案件貼り付けシート(E6~→A2へ縦横替えで）'!FQ13)</f>
        <v/>
      </c>
      <c r="EF17" s="154" t="str">
        <f>IF('⑤案件貼り付けシート(E6~→A2へ縦横替えで）'!FR13="","",'⑤案件貼り付けシート(E6~→A2へ縦横替えで）'!FR13)</f>
        <v/>
      </c>
      <c r="EG17" s="7" t="str" cm="1">
        <f t="array" ref="EG17">IF('⑤案件貼り付けシート(E6~→A2へ縦横替えで）'!FS13="","",_xlfn.IFS('⑤案件貼り付けシート(E6~→A2へ縦横替えで）'!FS13="固定",1,'⑤案件貼り付けシート(E6~→A2へ縦横替えで）'!FS13="流動",2,'⑤案件貼り付けシート(E6~→A2へ縦横替えで）'!FS13="対象外",""))</f>
        <v/>
      </c>
      <c r="EH17" s="154" t="str">
        <f>IF('⑤案件貼り付けシート(E6~→A2へ縦横替えで）'!$FS13="固定",IF('⑤案件貼り付けシート(E6~→A2へ縦横替えで）'!FT13="","",'⑤案件貼り付けシート(E6~→A2へ縦横替えで）'!FT13),"")</f>
        <v/>
      </c>
      <c r="EI17" s="154" t="str">
        <f>IF('⑤案件貼り付けシート(E6~→A2へ縦横替えで）'!$FS13="固定",IF('⑤案件貼り付けシート(E6~→A2へ縦横替えで）'!FU13="","",'⑤案件貼り付けシート(E6~→A2へ縦横替えで）'!FU13),"")</f>
        <v/>
      </c>
      <c r="EJ17" s="154" t="str">
        <f>IF('⑤案件貼り付けシート(E6~→A2へ縦横替えで）'!$FS13="固定",IF('⑤案件貼り付けシート(E6~→A2へ縦横替えで）'!FV13="","",'⑤案件貼り付けシート(E6~→A2へ縦横替えで）'!FV13),"")</f>
        <v/>
      </c>
      <c r="EK17" s="154" t="str">
        <f>IF('⑤案件貼り付けシート(E6~→A2へ縦横替えで）'!$FS13="固定",IF('⑤案件貼り付けシート(E6~→A2へ縦横替えで）'!FW13="","",'⑤案件貼り付けシート(E6~→A2へ縦横替えで）'!FW13),"")</f>
        <v/>
      </c>
      <c r="EL17" s="154" t="str">
        <f>IF('⑤案件貼り付けシート(E6~→A2へ縦横替えで）'!$FS13="固定",IF('⑤案件貼り付けシート(E6~→A2へ縦横替えで）'!FX13="","",'⑤案件貼り付けシート(E6~→A2へ縦横替えで）'!FX13),"")</f>
        <v/>
      </c>
      <c r="EM17" s="154" t="str">
        <f>IF('⑤案件貼り付けシート(E6~→A2へ縦横替えで）'!$FS13="固定",IF('⑤案件貼り付けシート(E6~→A2へ縦横替えで）'!FY13="","",'⑤案件貼り付けシート(E6~→A2へ縦横替えで）'!FY13),"")</f>
        <v/>
      </c>
      <c r="EN17" s="7" t="str">
        <f>IF('⑤案件貼り付けシート(E6~→A2へ縦横替えで）'!$FS13="固定",IF('⑤案件貼り付けシート(E6~→A2へ縦横替えで）'!FZ13="","",'⑤案件貼り付けシート(E6~→A2へ縦横替えで）'!FZ13),"")</f>
        <v/>
      </c>
      <c r="EO17" s="7" t="str">
        <f>IF('⑤案件貼り付けシート(E6~→A2へ縦横替えで）'!GA13="","",'⑤案件貼り付けシート(E6~→A2へ縦横替えで）'!GA13)</f>
        <v/>
      </c>
      <c r="EP17" s="7" t="str">
        <f>IF('⑤案件貼り付けシート(E6~→A2へ縦横替えで）'!GB13="","",'⑤案件貼り付けシート(E6~→A2へ縦横替えで）'!GB13)</f>
        <v/>
      </c>
      <c r="EQ17" s="7" t="str">
        <f>IF('⑤案件貼り付けシート(E6~→A2へ縦横替えで）'!GC13="","",'⑤案件貼り付けシート(E6~→A2へ縦横替えで）'!GC13)</f>
        <v/>
      </c>
      <c r="ER17" s="154" t="str">
        <f>IF('⑤案件貼り付けシート(E6~→A2へ縦横替えで）'!GE13="","",'⑤案件貼り付けシート(E6~→A2へ縦横替えで）'!GE13)</f>
        <v/>
      </c>
      <c r="ES17" s="154" t="str">
        <f>IF('⑤案件貼り付けシート(E6~→A2へ縦横替えで）'!GF13="","",'⑤案件貼り付けシート(E6~→A2へ縦横替えで）'!GF13)</f>
        <v/>
      </c>
      <c r="ET17" s="7" t="str" cm="1">
        <f t="array" ref="ET17">IF('⑤案件貼り付けシート(E6~→A2へ縦横替えで）'!GG13="","",_xlfn.IFS('⑤案件貼り付けシート(E6~→A2へ縦横替えで）'!GG13="固定",1,'⑤案件貼り付けシート(E6~→A2へ縦横替えで）'!GG13="流動",2,'⑤案件貼り付けシート(E6~→A2へ縦横替えで）'!GG13="対象外",""))</f>
        <v/>
      </c>
      <c r="EU17" s="154" t="str">
        <f>IF('⑤案件貼り付けシート(E6~→A2へ縦横替えで）'!$GG13="固定",IF('⑤案件貼り付けシート(E6~→A2へ縦横替えで）'!GH13="","",'⑤案件貼り付けシート(E6~→A2へ縦横替えで）'!GH13),"")</f>
        <v/>
      </c>
      <c r="EV17" s="154" t="str">
        <f>IF('⑤案件貼り付けシート(E6~→A2へ縦横替えで）'!$GG13="固定",IF('⑤案件貼り付けシート(E6~→A2へ縦横替えで）'!GI13="","",'⑤案件貼り付けシート(E6~→A2へ縦横替えで）'!GI13),"")</f>
        <v/>
      </c>
      <c r="EW17" s="154" t="str">
        <f>IF('⑤案件貼り付けシート(E6~→A2へ縦横替えで）'!$GG13="固定",IF('⑤案件貼り付けシート(E6~→A2へ縦横替えで）'!GJ13="","",'⑤案件貼り付けシート(E6~→A2へ縦横替えで）'!GJ13),"")</f>
        <v/>
      </c>
      <c r="EX17" s="154" t="str">
        <f>IF('⑤案件貼り付けシート(E6~→A2へ縦横替えで）'!$GG13="固定",IF('⑤案件貼り付けシート(E6~→A2へ縦横替えで）'!GK13="","",'⑤案件貼り付けシート(E6~→A2へ縦横替えで）'!GK13),"")</f>
        <v/>
      </c>
      <c r="EY17" s="154" t="str">
        <f>IF('⑤案件貼り付けシート(E6~→A2へ縦横替えで）'!$GG13="固定",IF('⑤案件貼り付けシート(E6~→A2へ縦横替えで）'!GL13="","",'⑤案件貼り付けシート(E6~→A2へ縦横替えで）'!GL13),"")</f>
        <v/>
      </c>
      <c r="EZ17" s="154" t="str">
        <f>IF('⑤案件貼り付けシート(E6~→A2へ縦横替えで）'!$GG13="固定",IF('⑤案件貼り付けシート(E6~→A2へ縦横替えで）'!GM13="","",'⑤案件貼り付けシート(E6~→A2へ縦横替えで）'!GM13),"")</f>
        <v/>
      </c>
      <c r="FA17" s="7" t="str">
        <f>IF('⑤案件貼り付けシート(E6~→A2へ縦横替えで）'!$GG13="固定",IF('⑤案件貼り付けシート(E6~→A2へ縦横替えで）'!GN13="","",'⑤案件貼り付けシート(E6~→A2へ縦横替えで）'!GN13),"")</f>
        <v/>
      </c>
      <c r="FB17" s="7" t="str">
        <f>IF('⑤案件貼り付けシート(E6~→A2へ縦横替えで）'!GO13="","",'⑤案件貼り付けシート(E6~→A2へ縦横替えで）'!GO13)</f>
        <v/>
      </c>
      <c r="FC17" s="7" t="str">
        <f>IF('⑤案件貼り付けシート(E6~→A2へ縦横替えで）'!GP13="","",'⑤案件貼り付けシート(E6~→A2へ縦横替えで）'!GP13)</f>
        <v/>
      </c>
      <c r="FD17" s="7" t="str">
        <f>IF('⑤案件貼り付けシート(E6~→A2へ縦横替えで）'!GQ13="","",'⑤案件貼り付けシート(E6~→A2へ縦横替えで）'!GQ13)</f>
        <v/>
      </c>
      <c r="FE17" s="154" t="str">
        <f>IF('⑤案件貼り付けシート(E6~→A2へ縦横替えで）'!GS13="","",'⑤案件貼り付けシート(E6~→A2へ縦横替えで）'!GS13)</f>
        <v/>
      </c>
      <c r="FF17" s="154" t="str">
        <f>IF('⑤案件貼り付けシート(E6~→A2へ縦横替えで）'!GT13="","",'⑤案件貼り付けシート(E6~→A2へ縦横替えで）'!GT13)</f>
        <v/>
      </c>
      <c r="FG17" s="7" t="str" cm="1">
        <f t="array" ref="FG17">IF('⑤案件貼り付けシート(E6~→A2へ縦横替えで）'!GU13="","",_xlfn.IFS('⑤案件貼り付けシート(E6~→A2へ縦横替えで）'!GU13="固定",1,'⑤案件貼り付けシート(E6~→A2へ縦横替えで）'!GU13="流動",2,'⑤案件貼り付けシート(E6~→A2へ縦横替えで）'!GU13="対象外",""))</f>
        <v/>
      </c>
      <c r="FH17" s="154" t="str">
        <f>IF('⑤案件貼り付けシート(E6~→A2へ縦横替えで）'!$GU13="固定",IF('⑤案件貼り付けシート(E6~→A2へ縦横替えで）'!GV13="","",'⑤案件貼り付けシート(E6~→A2へ縦横替えで）'!GV13),"")</f>
        <v/>
      </c>
      <c r="FI17" s="154" t="str">
        <f>IF('⑤案件貼り付けシート(E6~→A2へ縦横替えで）'!$GU13="固定",IF('⑤案件貼り付けシート(E6~→A2へ縦横替えで）'!GW13="","",'⑤案件貼り付けシート(E6~→A2へ縦横替えで）'!GW13),"")</f>
        <v/>
      </c>
      <c r="FJ17" s="154" t="str">
        <f>IF('⑤案件貼り付けシート(E6~→A2へ縦横替えで）'!$GU13="固定",IF('⑤案件貼り付けシート(E6~→A2へ縦横替えで）'!GX13="","",'⑤案件貼り付けシート(E6~→A2へ縦横替えで）'!GX13),"")</f>
        <v/>
      </c>
      <c r="FK17" s="154" t="str">
        <f>IF('⑤案件貼り付けシート(E6~→A2へ縦横替えで）'!$GU13="固定",IF('⑤案件貼り付けシート(E6~→A2へ縦横替えで）'!GY13="","",'⑤案件貼り付けシート(E6~→A2へ縦横替えで）'!GY13),"")</f>
        <v/>
      </c>
      <c r="FL17" s="154" t="str">
        <f>IF('⑤案件貼り付けシート(E6~→A2へ縦横替えで）'!$GU13="固定",IF('⑤案件貼り付けシート(E6~→A2へ縦横替えで）'!GZ13="","",'⑤案件貼り付けシート(E6~→A2へ縦横替えで）'!GZ13),"")</f>
        <v/>
      </c>
      <c r="FM17" s="154" t="str">
        <f>IF('⑤案件貼り付けシート(E6~→A2へ縦横替えで）'!$GU13="固定",IF('⑤案件貼り付けシート(E6~→A2へ縦横替えで）'!HA13="","",'⑤案件貼り付けシート(E6~→A2へ縦横替えで）'!HA13),"")</f>
        <v/>
      </c>
      <c r="FN17" s="7" t="str">
        <f>IF('⑤案件貼り付けシート(E6~→A2へ縦横替えで）'!$GU13="固定",IF('⑤案件貼り付けシート(E6~→A2へ縦横替えで）'!HB13="","",'⑤案件貼り付けシート(E6~→A2へ縦横替えで）'!HB13),"")</f>
        <v/>
      </c>
      <c r="FO17" s="7" t="str">
        <f>IF('⑤案件貼り付けシート(E6~→A2へ縦横替えで）'!HC13="","",'⑤案件貼り付けシート(E6~→A2へ縦横替えで）'!HC13)</f>
        <v/>
      </c>
      <c r="FP17" s="7" t="str">
        <f>IF('⑤案件貼り付けシート(E6~→A2へ縦横替えで）'!HD13="","",'⑤案件貼り付けシート(E6~→A2へ縦横替えで）'!HD13)</f>
        <v/>
      </c>
      <c r="FQ17" s="7" t="str">
        <f>IF('⑤案件貼り付けシート(E6~→A2へ縦横替えで）'!HE13="","",'⑤案件貼り付けシート(E6~→A2へ縦横替えで）'!HE13)</f>
        <v/>
      </c>
      <c r="FR17" s="154" t="str">
        <f>IF('⑤案件貼り付けシート(E6~→A2へ縦横替えで）'!HG13="","",'⑤案件貼り付けシート(E6~→A2へ縦横替えで）'!HG13)</f>
        <v/>
      </c>
      <c r="FS17" s="154" t="str">
        <f>IF('⑤案件貼り付けシート(E6~→A2へ縦横替えで）'!HH13="","",'⑤案件貼り付けシート(E6~→A2へ縦横替えで）'!HH13)</f>
        <v/>
      </c>
      <c r="FT17" s="7" t="str" cm="1">
        <f t="array" ref="FT17">IF('⑤案件貼り付けシート(E6~→A2へ縦横替えで）'!HI13="","",_xlfn.IFS('⑤案件貼り付けシート(E6~→A2へ縦横替えで）'!HI13="固定",1,'⑤案件貼り付けシート(E6~→A2へ縦横替えで）'!HI13="流動",2,'⑤案件貼り付けシート(E6~→A2へ縦横替えで）'!HI13="対象外",""))</f>
        <v/>
      </c>
      <c r="FU17" s="154" t="str">
        <f>IF('⑤案件貼り付けシート(E6~→A2へ縦横替えで）'!$HI13="固定",IF('⑤案件貼り付けシート(E6~→A2へ縦横替えで）'!HJ13="","",'⑤案件貼り付けシート(E6~→A2へ縦横替えで）'!HJ13),"")</f>
        <v/>
      </c>
      <c r="FV17" s="154" t="str">
        <f>IF('⑤案件貼り付けシート(E6~→A2へ縦横替えで）'!$HI13="固定",IF('⑤案件貼り付けシート(E6~→A2へ縦横替えで）'!HK13="","",'⑤案件貼り付けシート(E6~→A2へ縦横替えで）'!HK13),"")</f>
        <v/>
      </c>
      <c r="FW17" s="154" t="str">
        <f>IF('⑤案件貼り付けシート(E6~→A2へ縦横替えで）'!$HI13="固定",IF('⑤案件貼り付けシート(E6~→A2へ縦横替えで）'!HL13="","",'⑤案件貼り付けシート(E6~→A2へ縦横替えで）'!HL13),"")</f>
        <v/>
      </c>
      <c r="FX17" s="154" t="str">
        <f>IF('⑤案件貼り付けシート(E6~→A2へ縦横替えで）'!$HI13="固定",IF('⑤案件貼り付けシート(E6~→A2へ縦横替えで）'!HM13="","",'⑤案件貼り付けシート(E6~→A2へ縦横替えで）'!HM13),"")</f>
        <v/>
      </c>
      <c r="FY17" s="154" t="str">
        <f>IF('⑤案件貼り付けシート(E6~→A2へ縦横替えで）'!$HI13="固定",IF('⑤案件貼り付けシート(E6~→A2へ縦横替えで）'!HN13="","",'⑤案件貼り付けシート(E6~→A2へ縦横替えで）'!HN13),"")</f>
        <v/>
      </c>
      <c r="FZ17" s="154" t="str">
        <f>IF('⑤案件貼り付けシート(E6~→A2へ縦横替えで）'!$HI13="固定",IF('⑤案件貼り付けシート(E6~→A2へ縦横替えで）'!HO13="","",'⑤案件貼り付けシート(E6~→A2へ縦横替えで）'!HO13),"")</f>
        <v/>
      </c>
      <c r="GA17" s="7" t="str">
        <f>IF('⑤案件貼り付けシート(E6~→A2へ縦横替えで）'!$HI13="固定",IF('⑤案件貼り付けシート(E6~→A2へ縦横替えで）'!HP13="","",'⑤案件貼り付けシート(E6~→A2へ縦横替えで）'!HP13),"")</f>
        <v/>
      </c>
      <c r="GB17" s="7" t="str">
        <f>IF('⑤案件貼り付けシート(E6~→A2へ縦横替えで）'!HQ13="","",'⑤案件貼り付けシート(E6~→A2へ縦横替えで）'!HQ13)</f>
        <v/>
      </c>
      <c r="GC17" s="7" t="str">
        <f>IF('⑤案件貼り付けシート(E6~→A2へ縦横替えで）'!HR13="","",'⑤案件貼り付けシート(E6~→A2へ縦横替えで）'!HR13)</f>
        <v/>
      </c>
      <c r="GD17" s="7" t="str">
        <f>IF('⑤案件貼り付けシート(E6~→A2へ縦横替えで）'!HS13="","",'⑤案件貼り付けシート(E6~→A2へ縦横替えで）'!HS13)</f>
        <v/>
      </c>
      <c r="GE17" s="7" t="str" cm="1">
        <f t="array" ref="GE17">_xlfn.IFS('⑤案件貼り付けシート(E6~→A2へ縦横替えで）'!A13="","",'⑤案件貼り付けシート(E6~→A2へ縦横替えで）'!HW13="該当しない",0,'⑤案件貼り付けシート(E6~→A2へ縦横替えで）'!HW13="有期プロジェクト",1,'⑤案件貼り付けシート(E6~→A2へ縦横替えで）'!HW13="日数限定業務",2,'⑤案件貼り付けシート(E6~→A2へ縦横替えで）'!HW13="産休育休代替",3,'⑤案件貼り付けシート(E6~→A2へ縦横替えで）'!HW13="介護休業代替",4)</f>
        <v/>
      </c>
      <c r="GF17" s="7" t="str">
        <f>IF('⑤案件貼り付けシート(E6~→A2へ縦横替えで）'!HW13="産休育休代替",IF('⑤案件貼り付けシート(E6~→A2へ縦横替えで）'!HX13="","",'⑤案件貼り付けシート(E6~→A2へ縦横替えで）'!HX13),"")</f>
        <v/>
      </c>
      <c r="GG17" s="7" t="str">
        <f>IF('⑤案件貼り付けシート(E6~→A2へ縦横替えで）'!HY13="","",'⑤案件貼り付けシート(E6~→A2へ縦横替えで）'!HY13)</f>
        <v/>
      </c>
      <c r="GH17" s="7" t="str" cm="1">
        <f t="array" ref="GH17">_xlfn.IFS('⑤案件貼り付けシート(E6~→A2へ縦横替えで）'!IB13="","",'⑤案件貼り付けシート(E6~→A2へ縦横替えで）'!IB13="限定しない",0,'⑤案件貼り付けシート(E6~→A2へ縦横替えで）'!IB13="60歳以上",1,'⑤案件貼り付けシート(E6~→A2へ縦横替えで）'!IB13="無期雇用派遣労働者",2,'⑤案件貼り付けシート(E6~→A2へ縦横替えで）'!IB13="60歳以上または無期雇用",3,TRUE,"")</f>
        <v/>
      </c>
      <c r="GI17" s="7" t="str" cm="1">
        <f t="array" ref="GI17">_xlfn.IFS('⑤案件貼り付けシート(E6~→A2へ縦横替えで）'!IC13="","",'⑤案件貼り付けシート(E6~→A2へ縦横替えで）'!IC13="限定する",1,'⑤案件貼り付けシート(E6~→A2へ縦横替えで）'!IC13="限定しない",2,TRUE,"")</f>
        <v/>
      </c>
      <c r="GJ17" s="7"/>
      <c r="GK17" s="7" t="str">
        <f>IF('⑤案件貼り付けシート(E6~→A2へ縦横替えで）'!IF13="","",'⑤案件貼り付けシート(E6~→A2へ縦横替えで）'!IF13)</f>
        <v/>
      </c>
      <c r="GL17" s="7" t="str">
        <f>IF('⑤案件貼り付けシート(E6~→A2へ縦横替えで）'!IG13="","",'⑤案件貼り付けシート(E6~→A2へ縦横替えで）'!IG13)</f>
        <v/>
      </c>
      <c r="GM17" s="48" t="str">
        <f>IF('⑤案件貼り付けシート(E6~→A2へ縦横替えで）'!IJ13="","",IF('⑤案件貼り付けシート(E6~→A2へ縦横替えで）'!IJ13="ALL",②コード一覧!$CU$2,'⑤案件貼り付けシート(E6~→A2へ縦横替えで）'!IJ13&amp;"をコードヘ"))</f>
        <v/>
      </c>
      <c r="GN17" s="7" t="str">
        <f>IF('⑤案件貼り付けシート(E6~→A2へ縦横替えで）'!IK13="","",IF('⑤案件貼り付けシート(E6~→A2へ縦横替えで）'!IK13="非公開",0,1))</f>
        <v/>
      </c>
      <c r="GO17" s="7">
        <f t="shared" si="0"/>
        <v>0</v>
      </c>
      <c r="GP17" s="7">
        <f>IF('⑤案件貼り付けシート(E6~→A2へ縦横替えで）'!IP13="",IF('⑤案件貼り付けシート(E6~→A2へ縦横替えで）'!IW13="",0,2),2)</f>
        <v>0</v>
      </c>
      <c r="GQ17" s="264" t="str">
        <f>IF(GP17=1,INDEX(②コード一覧!DC13:DL31,MATCH('⑤案件貼り付けシート(E6~→A2へ縦横替えで）'!IW13,②コード一覧!DD13:DD31,0),1),"")</f>
        <v/>
      </c>
      <c r="GR17" s="48" t="str">
        <f>IF(OR('⑤案件貼り付けシート(E6~→A2へ縦横替えで）'!JP13="",'⑤案件貼り付けシート(E6~→A2へ縦横替えで）'!JP13=0),"",_xlfn.XLOOKUP('⑤案件貼り付けシート(E6~→A2へ縦横替えで）'!JP13,②コード一覧!$BR$2:$BR$802,②コード一覧!$BT$2:$BT$802))</f>
        <v/>
      </c>
      <c r="GS17" s="48" t="str">
        <f>IF(OR('⑤案件貼り付けシート(E6~→A2へ縦横替えで）'!JQ13="",'⑤案件貼り付けシート(E6~→A2へ縦横替えで）'!JQ13=0),"",_xlfn.XLOOKUP('⑤案件貼り付けシート(E6~→A2へ縦横替えで）'!JQ13,②コード一覧!$BR$2:$BR$802,②コード一覧!$BT$2:$BT$802))</f>
        <v/>
      </c>
      <c r="GT17" s="48" t="str">
        <f>IF(OR('⑤案件貼り付けシート(E6~→A2へ縦横替えで）'!JR13="",'⑤案件貼り付けシート(E6~→A2へ縦横替えで）'!JR13=0),"",_xlfn.XLOOKUP('⑤案件貼り付けシート(E6~→A2へ縦横替えで）'!JR13,②コード一覧!$BR$2:$BR$802,②コード一覧!$BT$2:$BT$802))</f>
        <v/>
      </c>
      <c r="GU17" s="48" t="str">
        <f>IF(OR('⑤案件貼り付けシート(E6~→A2へ縦横替えで）'!JS13="",'⑤案件貼り付けシート(E6~→A2へ縦横替えで）'!JS13=0),"",_xlfn.XLOOKUP('⑤案件貼り付けシート(E6~→A2へ縦横替えで）'!JS13,②コード一覧!$BR$2:$BR$802,②コード一覧!$BT$2:$BT$802))</f>
        <v/>
      </c>
      <c r="GV17" s="48" t="str">
        <f>IF(OR('⑤案件貼り付けシート(E6~→A2へ縦横替えで）'!JT13="",'⑤案件貼り付けシート(E6~→A2へ縦横替えで）'!JT13=0),"",_xlfn.XLOOKUP('⑤案件貼り付けシート(E6~→A2へ縦横替えで）'!JT13,②コード一覧!$BR$2:$BR$802,②コード一覧!$BT$2:$BT$802))</f>
        <v/>
      </c>
    </row>
    <row r="18" spans="1:204">
      <c r="A18" s="7"/>
      <c r="B18" s="7">
        <f>'⑤案件貼り付けシート(E6~→A2へ縦横替えで）'!A14</f>
        <v>0</v>
      </c>
      <c r="C18" s="7" t="str">
        <f>IF('⑤案件貼り付けシート(E6~→A2へ縦横替えで）'!C14="","",(IF('⑤案件貼り付けシート(E6~→A2へ縦横替えで）'!C14="一般派遣",1,2)))</f>
        <v/>
      </c>
      <c r="D18" s="48" t="e">
        <f>INDEX(②コード一覧!$A$2:$B$40,MATCH('⑤案件貼り付けシート(E6~→A2へ縦横替えで）'!G14,②コード一覧!$A$2:$A$40,0),2)</f>
        <v>#N/A</v>
      </c>
      <c r="E18" s="7" t="e" cm="1">
        <f t="array" ref="E18">INDEX(③組織表示変え!$A$6:$E$805,MATCH('⑥案件CSV (6行目～に反映→フォーマット２行目にコピペ'!D18&amp;'⑤案件貼り付けシート(E6~→A2へ縦横替えで）'!H14,③組織表示変え!$B$6:$B$802&amp;③組織表示変え!$E$6:$E$802,0),1)</f>
        <v>#N/A</v>
      </c>
      <c r="F18" s="48" t="e">
        <f>INDEX(②コード一覧!$A$2:$B$40,MATCH('⑤案件貼り付けシート(E6~→A2へ縦横替えで）'!N14,②コード一覧!$A$2:$A$40,0),2)</f>
        <v>#N/A</v>
      </c>
      <c r="G18" s="7"/>
      <c r="H18" s="7"/>
      <c r="I18" s="7"/>
      <c r="J18" s="7"/>
      <c r="K18" s="7"/>
      <c r="L18" s="7" t="e" cm="1">
        <f t="array" ref="L18">INDEX(③組織表示変え!$A$6:$E$805,MATCH('⑥案件CSV (6行目～に反映→フォーマット２行目にコピペ'!F18&amp;'⑤案件貼り付けシート(E6~→A2へ縦横替えで）'!O14,③組織表示変え!$B$6:$B$802&amp;③組織表示変え!$E$6:$E$802,0),1)</f>
        <v>#N/A</v>
      </c>
      <c r="M18" s="7" t="str">
        <f>IF('⑤案件貼り付けシート(E6~→A2へ縦横替えで）'!P14="","",'⑤案件貼り付けシート(E6~→A2へ縦横替えで）'!P14)</f>
        <v/>
      </c>
      <c r="N18" s="7" t="str">
        <f>IF('⑤案件貼り付けシート(E6~→A2へ縦横替えで）'!Q14="","",'⑤案件貼り付けシート(E6~→A2へ縦横替えで）'!Q14)</f>
        <v/>
      </c>
      <c r="O18" s="7" t="str">
        <f>IF('⑤案件貼り付けシート(E6~→A2へ縦横替えで）'!R14="","",'⑤案件貼り付けシート(E6~→A2へ縦横替えで）'!R14)</f>
        <v/>
      </c>
      <c r="P18" s="7" t="str" cm="1">
        <f t="array" ref="P18">IF('⑤案件貼り付けシート(E6~→A2へ縦横替えで）'!U14="","",_xlfn.IFS('⑤案件貼り付けシート(E6~→A2へ縦横替えで）'!U14="なし",0,'⑤案件貼り付けシート(E6~→A2へ縦横替えで）'!U14="敷地内禁煙",1,'⑤案件貼り付けシート(E6~→A2へ縦横替えで）'!U14="敷地内禁煙（特定屋外喫煙場所あり、屋外に喫煙場所あり）",2,'⑤案件貼り付けシート(E6~→A2へ縦横替えで）'!U14="屋内禁煙",3,'⑤案件貼り付けシート(E6~→A2へ縦横替えで）'!U14="屋内原則禁煙（喫煙専用室設置、加熱式たばこ専用喫煙室設置）",4,'⑤案件貼り付けシート(E6~→A2へ縦横替えで）'!U14="その他",9))</f>
        <v/>
      </c>
      <c r="Q18" s="7" t="str">
        <f>IF(C18="","",IF('⑤案件貼り付けシート(E6~→A2へ縦横替えで）'!AD14="派遣先責任者",0,1))</f>
        <v/>
      </c>
      <c r="R18" s="7" t="e" cm="1">
        <f t="array" ref="R18">INDEX(②コード一覧!$AI$2:$AN$801,MATCH('⑥案件CSV (6行目～に反映→フォーマット２行目にコピペ'!$F18&amp;'⑤案件貼り付けシート(E6~→A2へ縦横替えで）'!Z14,②コード一覧!$AN$2:$AN$801&amp;②コード一覧!$AI$2:$AI$801,0),5)</f>
        <v>#N/A</v>
      </c>
      <c r="S18" s="7" t="str" cm="1">
        <f t="array" ref="S18">IF('⑤案件貼り付けシート(E6~→A2へ縦横替えで）'!AA14="","",INDEX(②コード一覧!$AI$2:$AN$801,MATCH('⑥案件CSV (6行目～に反映→フォーマット２行目にコピペ'!$F18&amp;'⑤案件貼り付けシート(E6~→A2へ縦横替えで）'!AA14,②コード一覧!$AN$2:$AN$801&amp;②コード一覧!$AI$2:$AI$801,0),5))</f>
        <v/>
      </c>
      <c r="T18" s="7" t="str" cm="1">
        <f t="array" ref="T18">IF('⑤案件貼り付けシート(E6~→A2へ縦横替えで）'!AB14="","",INDEX(②コード一覧!$AI$2:$AN$801,MATCH('⑥案件CSV (6行目～に反映→フォーマット２行目にコピペ'!$F18&amp;'⑤案件貼り付けシート(E6~→A2へ縦横替えで）'!AB14,②コード一覧!$AN$2:$AN$801&amp;②コード一覧!$AI$2:$AI$801,0),5))</f>
        <v/>
      </c>
      <c r="U18" s="7" t="str" cm="1">
        <f t="array" ref="U18">IF('⑤案件貼り付けシート(E6~→A2へ縦横替えで）'!AC14="","",INDEX(②コード一覧!$AI$2:$AN$801,MATCH('⑥案件CSV (6行目～に反映→フォーマット２行目にコピペ'!$F18&amp;'⑤案件貼り付けシート(E6~→A2へ縦横替えで）'!AC14,②コード一覧!$AN$2:$AN$801&amp;②コード一覧!$AI$2:$AI$801,0),5))</f>
        <v/>
      </c>
      <c r="V18" s="7" t="e" cm="1">
        <f t="array" ref="V18">INDEX(②コード一覧!$AK$2:$AN$801,MATCH('⑥案件CSV (6行目～に反映→フォーマット２行目にコピペ'!$F18&amp;'⑤案件貼り付けシート(E6~→A2へ縦横替えで）'!AG14,②コード一覧!$AN$2:$AN$801&amp;②コード一覧!$AK$2:$AK$801,0),3)</f>
        <v>#N/A</v>
      </c>
      <c r="W18" s="7" t="str" cm="1">
        <f t="array" ref="W18">IF('⑤案件貼り付けシート(E6~→A2へ縦横替えで）'!AH14="","",INDEX(②コード一覧!$AK$2:$AN$801,MATCH('⑥案件CSV (6行目～に反映→フォーマット２行目にコピペ'!$F18&amp;'⑤案件貼り付けシート(E6~→A2へ縦横替えで）'!AH14,②コード一覧!$AN$2:$AN$801&amp;②コード一覧!$AK$2:$AK$801,0),3))</f>
        <v/>
      </c>
      <c r="X18" s="7" t="str" cm="1">
        <f t="array" ref="X18">IF('⑤案件貼り付けシート(E6~→A2へ縦横替えで）'!AI14="","",INDEX(②コード一覧!$AK$2:$AN$801,MATCH('⑥案件CSV (6行目～に反映→フォーマット２行目にコピペ'!$F18&amp;'⑤案件貼り付けシート(E6~→A2へ縦横替えで）'!AI14,②コード一覧!$AN$2:$AN$801&amp;②コード一覧!$AK$2:$AK$801,0),3))</f>
        <v/>
      </c>
      <c r="Y18" s="7" t="str" cm="1">
        <f t="array" ref="Y18">IF('⑤案件貼り付けシート(E6~→A2へ縦横替えで）'!AJ14="","",INDEX(②コード一覧!$AK$2:$AN$801,MATCH('⑥案件CSV (6行目～に反映→フォーマット２行目にコピペ'!$F18&amp;'⑤案件貼り付けシート(E6~→A2へ縦横替えで）'!AJ14,②コード一覧!$AN$2:$AN$801&amp;②コード一覧!$AK$2:$AK$801,0),3))</f>
        <v/>
      </c>
      <c r="Z18" s="7" t="e" cm="1">
        <f t="array" ref="Z18">INDEX(②コード一覧!$AJ$2:$AN$801,MATCH('⑥案件CSV (6行目～に反映→フォーマット２行目にコピペ'!$F18&amp;'⑤案件貼り付けシート(E6~→A2へ縦横替えで）'!AM14,②コード一覧!$AN$2:$AN$801&amp;②コード一覧!$AJ$2:$AJ$801,0),4)</f>
        <v>#N/A</v>
      </c>
      <c r="AA18" s="7" t="str" cm="1">
        <f t="array" ref="AA18">IF('⑤案件貼り付けシート(E6~→A2へ縦横替えで）'!AN14="","",INDEX(②コード一覧!$AJ$2:$AN$801,MATCH('⑥案件CSV (6行目～に反映→フォーマット２行目にコピペ'!$F18&amp;'⑤案件貼り付けシート(E6~→A2へ縦横替えで）'!AN14,②コード一覧!$AN$2:$AN$801&amp;②コード一覧!$AJ$2:$AJ$801,0),4))</f>
        <v/>
      </c>
      <c r="AB18" s="7" t="str" cm="1">
        <f t="array" ref="AB18">IF('⑤案件貼り付けシート(E6~→A2へ縦横替えで）'!AO14="","",INDEX(②コード一覧!$AJ$2:$AN$801,MATCH('⑥案件CSV (6行目～に反映→フォーマット２行目にコピペ'!$F18&amp;'⑤案件貼り付けシート(E6~→A2へ縦横替えで）'!AO14,②コード一覧!$AN$2:$AN$801&amp;②コード一覧!$AJ$2:$AJ$801,0),4))</f>
        <v/>
      </c>
      <c r="AC18" s="7" t="str" cm="1">
        <f t="array" ref="AC18">IF('⑤案件貼り付けシート(E6~→A2へ縦横替えで）'!AP14="","",INDEX(②コード一覧!$AJ$2:$AN$801,MATCH('⑥案件CSV (6行目～に反映→フォーマット２行目にコピペ'!$F18&amp;'⑤案件貼り付けシート(E6~→A2へ縦横替えで）'!AP14,②コード一覧!$AN$2:$AN$801&amp;②コード一覧!$AJ$2:$AJ$801,0),4))</f>
        <v/>
      </c>
      <c r="AD18" s="7" t="str">
        <f>IF('⑤案件貼り付けシート(E6~→A2へ縦横替えで）'!AR14="","",'⑤案件貼り付けシート(E6~→A2へ縦横替えで）'!AR14)</f>
        <v/>
      </c>
      <c r="AE18" s="7">
        <f>'⑤案件貼り付けシート(E6~→A2へ縦横替えで）'!AV14</f>
        <v>0</v>
      </c>
      <c r="AF18" s="7">
        <f>'⑤案件貼り付けシート(E6~→A2へ縦横替えで）'!AW14</f>
        <v>0</v>
      </c>
      <c r="AG18" s="7" t="str">
        <f>IF('⑤案件貼り付けシート(E6~→A2へ縦横替えで）'!AX14="","",'⑤案件貼り付けシート(E6~→A2へ縦横替えで）'!AX14)</f>
        <v/>
      </c>
      <c r="AH18" s="7" t="str">
        <f>IF('⑤案件貼り付けシート(E6~→A2へ縦横替えで）'!AY14="","",'⑤案件貼り付けシート(E6~→A2へ縦横替えで）'!AY14)</f>
        <v/>
      </c>
      <c r="AI18" s="13"/>
      <c r="AJ18" s="13"/>
      <c r="AK18" s="7" t="str" cm="1">
        <f t="array" ref="AK18">_xlfn.IFS('⑤案件貼り付けシート(E6~→A2へ縦横替えで）'!AZ14="該当しない",0,'⑤案件貼り付けシート(E6~→A2へ縦横替えで）'!AZ14="該当",1,TRUE,"")</f>
        <v/>
      </c>
      <c r="AL18" s="7" t="str">
        <f>IF('⑤案件貼り付けシート(E6~→A2へ縦横替えで）'!AZ14="該当しない","",IF('⑤案件貼り付けシート(E6~→A2へ縦横替えで）'!BA14="","",LEFT('⑤案件貼り付けシート(E6~→A2へ縦横替えで）'!BA14,FIND("号",'⑤案件貼り付けシート(E6~→A2へ縦横替えで）'!BA14)-1)))</f>
        <v/>
      </c>
      <c r="AM18" s="7" t="str">
        <f>IF('⑤案件貼り付けシート(E6~→A2へ縦横替えで）'!AZ14="該当しない","",IF('⑤案件貼り付けシート(E6~→A2へ縦横替えで）'!BB14="","",'⑤案件貼り付けシート(E6~→A2へ縦横替えで）'!BB14))</f>
        <v/>
      </c>
      <c r="AN18" s="7" t="str">
        <f>IF('⑤案件貼り付けシート(E6~→A2へ縦横替えで）'!BC14="","",'⑤案件貼り付けシート(E6~→A2へ縦横替えで）'!BC14)</f>
        <v/>
      </c>
      <c r="AO18" s="7">
        <f>'⑤案件貼り付けシート(E6~→A2へ縦横替えで）'!BG14</f>
        <v>0</v>
      </c>
      <c r="AP18" s="7" t="str" cm="1">
        <f t="array" ref="AP18">_xlfn.IFS('⑤案件貼り付けシート(E6~→A2へ縦横替えで）'!BH14="","",'⑤案件貼り付けシート(E6~→A2へ縦横替えで）'!BH14="時給",1,'⑤案件貼り付けシート(E6~→A2へ縦横替えで）'!BL14="日給",2,'⑤案件貼り付けシート(E6~→A2へ縦横替えで）'!BL14="月給",3)</f>
        <v/>
      </c>
      <c r="AQ18" s="7" t="str">
        <f>IF('⑤案件貼り付けシート(E6~→A2へ縦横替えで）'!BI14="","",'⑤案件貼り付けシート(E6~→A2へ縦横替えで）'!BI14)</f>
        <v/>
      </c>
      <c r="AR18" s="153" t="str">
        <f>IF('⑤案件貼り付けシート(E6~→A2へ縦横替えで）'!BJ14="","",'⑤案件貼り付けシート(E6~→A2へ縦横替えで）'!BJ14)</f>
        <v/>
      </c>
      <c r="AS18" s="7" t="str">
        <f>IF('⑤案件貼り付けシート(E6~→A2へ縦横替えで）'!BK14="","",'⑤案件貼り付けシート(E6~→A2へ縦横替えで）'!BK14)</f>
        <v/>
      </c>
      <c r="AT18" s="7" t="str" cm="1">
        <f t="array" ref="AT18">_xlfn.IFS('⑤案件貼り付けシート(E6~→A2へ縦横替えで）'!BL14="","",'⑤案件貼り付けシート(E6~→A2へ縦横替えで）'!BL14="長期",1,'⑤案件貼り付けシート(E6~→A2へ縦横替えで）'!BL14="短期",2)</f>
        <v/>
      </c>
      <c r="AU18" s="7" t="str">
        <f>IF('⑤案件貼り付けシート(E6~→A2へ縦横替えで）'!BM14="","",'⑤案件貼り付けシート(E6~→A2へ縦横替えで）'!BM14)</f>
        <v/>
      </c>
      <c r="AV18" s="7" t="str">
        <f>IF('⑤案件貼り付けシート(E6~→A2へ縦横替えで）'!BN14="","",'⑤案件貼り付けシート(E6~→A2へ縦横替えで）'!BN14)</f>
        <v/>
      </c>
      <c r="AW18" s="7" t="str" cm="1">
        <f t="array" ref="AW18">_xlfn.IFS('⑤案件貼り付けシート(E6~→A2へ縦横替えで）'!BQ14="就業先カレンダーに準ずる",1,'⑤案件貼り付けシート(E6~→A2へ縦横替えで）'!BQ14="指定して設定",2,TRUE,"")</f>
        <v/>
      </c>
      <c r="AX18" s="7" t="str" cm="1">
        <f t="array" ref="AX18">IF(AW18=2,_xlfn.IFS('⑤案件貼り付けシート(E6~→A2へ縦横替えで）'!BR14="毎週",1,'⑤案件貼り付けシート(E6~→A2へ縦横替えで）'!BR14="その他",2),"")</f>
        <v/>
      </c>
      <c r="AY18" s="7" t="str">
        <f>IF(AX18=1,'⑤案件貼り付けシート(E6~→A2へ縦横替えで）'!BS14,"")</f>
        <v/>
      </c>
      <c r="AZ18" s="7" t="str">
        <f>IF(AX18=2,'⑤案件貼り付けシート(E6~→A2へ縦横替えで）'!BT14,"")</f>
        <v/>
      </c>
      <c r="BA18" s="7" t="str" cm="1">
        <f t="array" ref="BA18">IF(AW18=2,_xlfn.IFS('⑤案件貼り付けシート(E6~→A2へ縦横替えで）'!BV14="毎週",1,'⑤案件貼り付けシート(E6~→A2へ縦横替えで）'!BV14="その他",2),"")</f>
        <v/>
      </c>
      <c r="BB18" s="7" t="str">
        <f>IF(BA18=1,'⑤案件貼り付けシート(E6~→A2へ縦横替えで）'!BW14,"")</f>
        <v/>
      </c>
      <c r="BC18" s="7" t="str">
        <f>IF(BA18=2,'⑤案件貼り付けシート(E6~→A2へ縦横替えで）'!BX14,"")</f>
        <v/>
      </c>
      <c r="BD18" s="7" t="str">
        <f>IF('⑤案件貼り付けシート(E6~→A2へ縦横替えで）'!BZ14="","",IF('⑤案件貼り付けシート(E6~→A2へ縦横替えで）'!$BQ14="就業先カレンダーに準ずる",'⑤案件貼り付けシート(E6~→A2へ縦横替えで）'!BZ14,""))</f>
        <v/>
      </c>
      <c r="BE18" s="154" t="str">
        <f>IF('⑤案件貼り付けシート(E6~→A2へ縦横替えで）'!CG14="","",'⑤案件貼り付けシート(E6~→A2へ縦横替えで）'!CG14)</f>
        <v/>
      </c>
      <c r="BF18" s="154" t="str">
        <f>IF('⑤案件貼り付けシート(E6~→A2へ縦横替えで）'!CH14="","",'⑤案件貼り付けシート(E6~→A2へ縦横替えで）'!CH14)</f>
        <v/>
      </c>
      <c r="BG18" s="7" t="str" cm="1">
        <f t="array" ref="BG18">_xlfn.IFS('⑤案件貼り付けシート(E6~→A2へ縦横替えで）'!CI14="固定",1,'⑤案件貼り付けシート(E6~→A2へ縦横替えで）'!CI14="流動",2,'⑤案件貼り付けシート(E6~→A2へ縦横替えで）'!CI14="対象外","",'⑤案件貼り付けシート(E6~→A2へ縦横替えで）'!CI14="","")</f>
        <v/>
      </c>
      <c r="BH18" s="154" t="str">
        <f>IF('⑤案件貼り付けシート(E6~→A2へ縦横替えで）'!$CI14="固定",IF('⑤案件貼り付けシート(E6~→A2へ縦横替えで）'!CJ14="","",'⑤案件貼り付けシート(E6~→A2へ縦横替えで）'!CJ14),"")</f>
        <v/>
      </c>
      <c r="BI18" s="154" t="str">
        <f>IF('⑤案件貼り付けシート(E6~→A2へ縦横替えで）'!$CI14="固定",IF('⑤案件貼り付けシート(E6~→A2へ縦横替えで）'!CK14="","",'⑤案件貼り付けシート(E6~→A2へ縦横替えで）'!CK14),"")</f>
        <v/>
      </c>
      <c r="BJ18" s="154" t="str">
        <f>IF('⑤案件貼り付けシート(E6~→A2へ縦横替えで）'!$CI14="固定",IF('⑤案件貼り付けシート(E6~→A2へ縦横替えで）'!CL14="","",'⑤案件貼り付けシート(E6~→A2へ縦横替えで）'!CL14),"")</f>
        <v/>
      </c>
      <c r="BK18" s="154" t="str">
        <f>IF('⑤案件貼り付けシート(E6~→A2へ縦横替えで）'!$CI14="固定",IF('⑤案件貼り付けシート(E6~→A2へ縦横替えで）'!CM14="","",'⑤案件貼り付けシート(E6~→A2へ縦横替えで）'!CM14),"")</f>
        <v/>
      </c>
      <c r="BL18" s="154" t="str">
        <f>IF('⑤案件貼り付けシート(E6~→A2へ縦横替えで）'!$CI14="固定",IF('⑤案件貼り付けシート(E6~→A2へ縦横替えで）'!CN14="","",'⑤案件貼り付けシート(E6~→A2へ縦横替えで）'!CN14),"")</f>
        <v/>
      </c>
      <c r="BM18" s="154" t="str">
        <f>IF('⑤案件貼り付けシート(E6~→A2へ縦横替えで）'!$CI14="固定",IF('⑤案件貼り付けシート(E6~→A2へ縦横替えで）'!CO14="","",'⑤案件貼り付けシート(E6~→A2へ縦横替えで）'!CO14),"")</f>
        <v/>
      </c>
      <c r="BN18" s="7" t="str">
        <f>IF('⑤案件貼り付けシート(E6~→A2へ縦横替えで）'!$CI14="固定",IF('⑤案件貼り付けシート(E6~→A2へ縦横替えで）'!CP14="","",'⑤案件貼り付けシート(E6~→A2へ縦横替えで）'!CP14),"")</f>
        <v/>
      </c>
      <c r="BO18" s="7" t="str">
        <f>IF('⑤案件貼り付けシート(E6~→A2へ縦横替えで）'!CQ14="","",'⑤案件貼り付けシート(E6~→A2へ縦横替えで）'!CQ14)</f>
        <v/>
      </c>
      <c r="BP18" s="7" t="str">
        <f>IF('⑤案件貼り付けシート(E6~→A2へ縦横替えで）'!CR14="","",'⑤案件貼り付けシート(E6~→A2へ縦横替えで）'!CR14)</f>
        <v/>
      </c>
      <c r="BQ18" s="7" t="str">
        <f>IF('⑤案件貼り付けシート(E6~→A2へ縦横替えで）'!CS14="","",'⑤案件貼り付けシート(E6~→A2へ縦横替えで）'!CS14)</f>
        <v/>
      </c>
      <c r="BR18" s="154" t="str">
        <f>IF('⑤案件貼り付けシート(E6~→A2へ縦横替えで）'!CV14="","",'⑤案件貼り付けシート(E6~→A2へ縦横替えで）'!CV14)</f>
        <v/>
      </c>
      <c r="BS18" s="154" t="str">
        <f>IF('⑤案件貼り付けシート(E6~→A2へ縦横替えで）'!CW14="","",'⑤案件貼り付けシート(E6~→A2へ縦横替えで）'!CW14)</f>
        <v/>
      </c>
      <c r="BT18" s="7" t="str" cm="1">
        <f t="array" ref="BT18">IF('⑤案件貼り付けシート(E6~→A2へ縦横替えで）'!CX14="","",_xlfn.IFS('⑤案件貼り付けシート(E6~→A2へ縦横替えで）'!CX14="固定",1,'⑤案件貼り付けシート(E6~→A2へ縦横替えで）'!CX14="流動",2,'⑤案件貼り付けシート(E6~→A2へ縦横替えで）'!CX14="対象外",""))</f>
        <v/>
      </c>
      <c r="BU18" s="154" t="str">
        <f>IF('⑤案件貼り付けシート(E6~→A2へ縦横替えで）'!$CX14="固定",IF('⑤案件貼り付けシート(E6~→A2へ縦横替えで）'!CY14="","",'⑤案件貼り付けシート(E6~→A2へ縦横替えで）'!CY14),"")</f>
        <v/>
      </c>
      <c r="BV18" s="154" t="str">
        <f>IF('⑤案件貼り付けシート(E6~→A2へ縦横替えで）'!$CX14="固定",IF('⑤案件貼り付けシート(E6~→A2へ縦横替えで）'!CZ14="","",'⑤案件貼り付けシート(E6~→A2へ縦横替えで）'!CZ14),"")</f>
        <v/>
      </c>
      <c r="BW18" s="154" t="str">
        <f>IF('⑤案件貼り付けシート(E6~→A2へ縦横替えで）'!$CX14="固定",IF('⑤案件貼り付けシート(E6~→A2へ縦横替えで）'!DA14="","",'⑤案件貼り付けシート(E6~→A2へ縦横替えで）'!DA14),"")</f>
        <v/>
      </c>
      <c r="BX18" s="154" t="str">
        <f>IF('⑤案件貼り付けシート(E6~→A2へ縦横替えで）'!$CX14="固定",IF('⑤案件貼り付けシート(E6~→A2へ縦横替えで）'!DB14="","",'⑤案件貼り付けシート(E6~→A2へ縦横替えで）'!DB14),"")</f>
        <v/>
      </c>
      <c r="BY18" s="154" t="str">
        <f>IF('⑤案件貼り付けシート(E6~→A2へ縦横替えで）'!$CX14="固定",IF('⑤案件貼り付けシート(E6~→A2へ縦横替えで）'!DC14="","",'⑤案件貼り付けシート(E6~→A2へ縦横替えで）'!DC14),"")</f>
        <v/>
      </c>
      <c r="BZ18" s="154" t="str">
        <f>IF('⑤案件貼り付けシート(E6~→A2へ縦横替えで）'!$CX14="固定",IF('⑤案件貼り付けシート(E6~→A2へ縦横替えで）'!DD14="","",'⑤案件貼り付けシート(E6~→A2へ縦横替えで）'!DD14),"")</f>
        <v/>
      </c>
      <c r="CA18" s="7" t="str">
        <f>IF('⑤案件貼り付けシート(E6~→A2へ縦横替えで）'!$CX14="固定",IF('⑤案件貼り付けシート(E6~→A2へ縦横替えで）'!DE14="","",'⑤案件貼り付けシート(E6~→A2へ縦横替えで）'!DE14),"")</f>
        <v/>
      </c>
      <c r="CB18" s="7" t="str">
        <f>IF('⑤案件貼り付けシート(E6~→A2へ縦横替えで）'!DF14="","",'⑤案件貼り付けシート(E6~→A2へ縦横替えで）'!DF14)</f>
        <v/>
      </c>
      <c r="CC18" s="7" t="str">
        <f>IF('⑤案件貼り付けシート(E6~→A2へ縦横替えで）'!DG14="","",'⑤案件貼り付けシート(E6~→A2へ縦横替えで）'!DG14)</f>
        <v/>
      </c>
      <c r="CD18" s="7" t="str">
        <f>IF('⑤案件貼り付けシート(E6~→A2へ縦横替えで）'!DH14="","",'⑤案件貼り付けシート(E6~→A2へ縦横替えで）'!DH14)</f>
        <v/>
      </c>
      <c r="CE18" s="154" t="str">
        <f>IF('⑤案件貼り付けシート(E6~→A2へ縦横替えで）'!DK14="","",'⑤案件貼り付けシート(E6~→A2へ縦横替えで）'!DK14)</f>
        <v/>
      </c>
      <c r="CF18" s="154" t="str">
        <f>IF('⑤案件貼り付けシート(E6~→A2へ縦横替えで）'!DL14="","",'⑤案件貼り付けシート(E6~→A2へ縦横替えで）'!DL14)</f>
        <v/>
      </c>
      <c r="CG18" s="7" t="str" cm="1">
        <f t="array" ref="CG18">IF('⑤案件貼り付けシート(E6~→A2へ縦横替えで）'!DM14="","",_xlfn.IFS('⑤案件貼り付けシート(E6~→A2へ縦横替えで）'!DM14="固定",1,'⑤案件貼り付けシート(E6~→A2へ縦横替えで）'!DM14="流動",2,'⑤案件貼り付けシート(E6~→A2へ縦横替えで）'!DM14="対象外",""))</f>
        <v/>
      </c>
      <c r="CH18" s="154" t="str">
        <f>IF('⑤案件貼り付けシート(E6~→A2へ縦横替えで）'!$DM14="固定",IF('⑤案件貼り付けシート(E6~→A2へ縦横替えで）'!DN14="","",'⑤案件貼り付けシート(E6~→A2へ縦横替えで）'!DN14),"")</f>
        <v/>
      </c>
      <c r="CI18" s="154" t="str">
        <f>IF('⑤案件貼り付けシート(E6~→A2へ縦横替えで）'!$DM14="固定",IF('⑤案件貼り付けシート(E6~→A2へ縦横替えで）'!DO14="","",'⑤案件貼り付けシート(E6~→A2へ縦横替えで）'!DO14),"")</f>
        <v/>
      </c>
      <c r="CJ18" s="154" t="str">
        <f>IF('⑤案件貼り付けシート(E6~→A2へ縦横替えで）'!$DM14="固定",IF('⑤案件貼り付けシート(E6~→A2へ縦横替えで）'!DP14="","",'⑤案件貼り付けシート(E6~→A2へ縦横替えで）'!DP14),"")</f>
        <v/>
      </c>
      <c r="CK18" s="154" t="str">
        <f>IF('⑤案件貼り付けシート(E6~→A2へ縦横替えで）'!$DM14="固定",IF('⑤案件貼り付けシート(E6~→A2へ縦横替えで）'!DQ14="","",'⑤案件貼り付けシート(E6~→A2へ縦横替えで）'!DQ14),"")</f>
        <v/>
      </c>
      <c r="CL18" s="154" t="str">
        <f>IF('⑤案件貼り付けシート(E6~→A2へ縦横替えで）'!$DM14="固定",IF('⑤案件貼り付けシート(E6~→A2へ縦横替えで）'!DR14="","",'⑤案件貼り付けシート(E6~→A2へ縦横替えで）'!DR14),"")</f>
        <v/>
      </c>
      <c r="CM18" s="154" t="str">
        <f>IF('⑤案件貼り付けシート(E6~→A2へ縦横替えで）'!$DM14="固定",IF('⑤案件貼り付けシート(E6~→A2へ縦横替えで）'!DS14="","",'⑤案件貼り付けシート(E6~→A2へ縦横替えで）'!DS14),"")</f>
        <v/>
      </c>
      <c r="CN18" s="7" t="str">
        <f>IF('⑤案件貼り付けシート(E6~→A2へ縦横替えで）'!$DM14="固定",IF('⑤案件貼り付けシート(E6~→A2へ縦横替えで）'!DT14="","",'⑤案件貼り付けシート(E6~→A2へ縦横替えで）'!DT14),"")</f>
        <v/>
      </c>
      <c r="CO18" s="7" t="str">
        <f>IF('⑤案件貼り付けシート(E6~→A2へ縦横替えで）'!DU14="","",'⑤案件貼り付けシート(E6~→A2へ縦横替えで）'!DU14)</f>
        <v/>
      </c>
      <c r="CP18" s="7" t="str">
        <f>IF('⑤案件貼り付けシート(E6~→A2へ縦横替えで）'!DV14="","",'⑤案件貼り付けシート(E6~→A2へ縦横替えで）'!DV14)</f>
        <v/>
      </c>
      <c r="CQ18" s="7" t="str">
        <f>IF('⑤案件貼り付けシート(E6~→A2へ縦横替えで）'!DW14="","",'⑤案件貼り付けシート(E6~→A2へ縦横替えで）'!DW14)</f>
        <v/>
      </c>
      <c r="CR18" s="154" t="str">
        <f>IF('⑤案件貼り付けシート(E6~→A2へ縦横替えで）'!EA14="","",'⑤案件貼り付けシート(E6~→A2へ縦横替えで）'!EA14)</f>
        <v/>
      </c>
      <c r="CS18" s="154" t="str">
        <f>IF('⑤案件貼り付けシート(E6~→A2へ縦横替えで）'!EB14="","",'⑤案件貼り付けシート(E6~→A2へ縦横替えで）'!EB14)</f>
        <v/>
      </c>
      <c r="CT18" s="7" t="str" cm="1">
        <f t="array" ref="CT18">IF('⑤案件貼り付けシート(E6~→A2へ縦横替えで）'!EC14="","",_xlfn.IFS('⑤案件貼り付けシート(E6~→A2へ縦横替えで）'!EC14="固定",1,'⑤案件貼り付けシート(E6~→A2へ縦横替えで）'!EC14="流動",2,'⑤案件貼り付けシート(E6~→A2へ縦横替えで）'!EC14="対象外",""))</f>
        <v/>
      </c>
      <c r="CU18" s="154" t="str">
        <f>IF('⑤案件貼り付けシート(E6~→A2へ縦横替えで）'!$EC14="固定",IF('⑤案件貼り付けシート(E6~→A2へ縦横替えで）'!ED14="","",'⑤案件貼り付けシート(E6~→A2へ縦横替えで）'!ED14),"")</f>
        <v/>
      </c>
      <c r="CV18" s="154" t="str">
        <f>IF('⑤案件貼り付けシート(E6~→A2へ縦横替えで）'!$EC14="固定",IF('⑤案件貼り付けシート(E6~→A2へ縦横替えで）'!EE14="","",'⑤案件貼り付けシート(E6~→A2へ縦横替えで）'!EE14),"")</f>
        <v/>
      </c>
      <c r="CW18" s="154" t="str">
        <f>IF('⑤案件貼り付けシート(E6~→A2へ縦横替えで）'!$EC14="固定",IF('⑤案件貼り付けシート(E6~→A2へ縦横替えで）'!EF14="","",'⑤案件貼り付けシート(E6~→A2へ縦横替えで）'!EF14),"")</f>
        <v/>
      </c>
      <c r="CX18" s="154" t="str">
        <f>IF('⑤案件貼り付けシート(E6~→A2へ縦横替えで）'!$EC14="固定",IF('⑤案件貼り付けシート(E6~→A2へ縦横替えで）'!EG14="","",'⑤案件貼り付けシート(E6~→A2へ縦横替えで）'!EG14),"")</f>
        <v/>
      </c>
      <c r="CY18" s="154" t="str">
        <f>IF('⑤案件貼り付けシート(E6~→A2へ縦横替えで）'!$EC14="固定",IF('⑤案件貼り付けシート(E6~→A2へ縦横替えで）'!EH14="","",'⑤案件貼り付けシート(E6~→A2へ縦横替えで）'!EH14),"")</f>
        <v/>
      </c>
      <c r="CZ18" s="154" t="str">
        <f>IF('⑤案件貼り付けシート(E6~→A2へ縦横替えで）'!$EC14="固定",IF('⑤案件貼り付けシート(E6~→A2へ縦横替えで）'!EI14="","",'⑤案件貼り付けシート(E6~→A2へ縦横替えで）'!EI14),"")</f>
        <v/>
      </c>
      <c r="DA18" s="7" t="str">
        <f>IF('⑤案件貼り付けシート(E6~→A2へ縦横替えで）'!$EC14="固定",IF('⑤案件貼り付けシート(E6~→A2へ縦横替えで）'!EJ14="","",'⑤案件貼り付けシート(E6~→A2へ縦横替えで）'!EJ14),"")</f>
        <v/>
      </c>
      <c r="DB18" s="7" t="str">
        <f>IF('⑤案件貼り付けシート(E6~→A2へ縦横替えで）'!EK14="","",'⑤案件貼り付けシート(E6~→A2へ縦横替えで）'!EK14)</f>
        <v/>
      </c>
      <c r="DC18" s="7" t="str">
        <f>IF('⑤案件貼り付けシート(E6~→A2へ縦横替えで）'!EL14="","",'⑤案件貼り付けシート(E6~→A2へ縦横替えで）'!EL14)</f>
        <v/>
      </c>
      <c r="DD18" s="7" t="str">
        <f>IF('⑤案件貼り付けシート(E6~→A2へ縦横替えで）'!EM14="","",'⑤案件貼り付けシート(E6~→A2へ縦横替えで）'!EM14)</f>
        <v/>
      </c>
      <c r="DE18" s="154" t="str">
        <f>IF('⑤案件貼り付けシート(E6~→A2へ縦横替えで）'!EO14="","",'⑤案件貼り付けシート(E6~→A2へ縦横替えで）'!EO14)</f>
        <v/>
      </c>
      <c r="DF18" s="154" t="str">
        <f>IF('⑤案件貼り付けシート(E6~→A2へ縦横替えで）'!EP14="","",'⑤案件貼り付けシート(E6~→A2へ縦横替えで）'!EP14)</f>
        <v/>
      </c>
      <c r="DG18" s="7" t="str" cm="1">
        <f t="array" ref="DG18">IF('⑤案件貼り付けシート(E6~→A2へ縦横替えで）'!EQ14="","",_xlfn.IFS('⑤案件貼り付けシート(E6~→A2へ縦横替えで）'!EQ14="固定",1,'⑤案件貼り付けシート(E6~→A2へ縦横替えで）'!EQ14="流動",2,'⑤案件貼り付けシート(E6~→A2へ縦横替えで）'!EQ14="対象外",""))</f>
        <v/>
      </c>
      <c r="DH18" s="154" t="str">
        <f>IF('⑤案件貼り付けシート(E6~→A2へ縦横替えで）'!$EQ14="固定",IF('⑤案件貼り付けシート(E6~→A2へ縦横替えで）'!ER14="","",'⑤案件貼り付けシート(E6~→A2へ縦横替えで）'!ER14),"")</f>
        <v/>
      </c>
      <c r="DI18" s="154" t="str">
        <f>IF('⑤案件貼り付けシート(E6~→A2へ縦横替えで）'!$EQ14="固定",IF('⑤案件貼り付けシート(E6~→A2へ縦横替えで）'!ES14="","",'⑤案件貼り付けシート(E6~→A2へ縦横替えで）'!ES14),"")</f>
        <v/>
      </c>
      <c r="DJ18" s="154" t="str">
        <f>IF('⑤案件貼り付けシート(E6~→A2へ縦横替えで）'!$EQ14="固定",IF('⑤案件貼り付けシート(E6~→A2へ縦横替えで）'!ET14="","",'⑤案件貼り付けシート(E6~→A2へ縦横替えで）'!ET14),"")</f>
        <v/>
      </c>
      <c r="DK18" s="154" t="str">
        <f>IF('⑤案件貼り付けシート(E6~→A2へ縦横替えで）'!$EQ14="固定",IF('⑤案件貼り付けシート(E6~→A2へ縦横替えで）'!EU14="","",'⑤案件貼り付けシート(E6~→A2へ縦横替えで）'!EU14),"")</f>
        <v/>
      </c>
      <c r="DL18" s="154" t="str">
        <f>IF('⑤案件貼り付けシート(E6~→A2へ縦横替えで）'!$EQ14="固定",IF('⑤案件貼り付けシート(E6~→A2へ縦横替えで）'!EV14="","",'⑤案件貼り付けシート(E6~→A2へ縦横替えで）'!EV14),"")</f>
        <v/>
      </c>
      <c r="DM18" s="154" t="str">
        <f>IF('⑤案件貼り付けシート(E6~→A2へ縦横替えで）'!$EQ14="固定",IF('⑤案件貼り付けシート(E6~→A2へ縦横替えで）'!EW14="","",'⑤案件貼り付けシート(E6~→A2へ縦横替えで）'!EW14),"")</f>
        <v/>
      </c>
      <c r="DN18" s="7" t="str">
        <f>IF('⑤案件貼り付けシート(E6~→A2へ縦横替えで）'!$EQ14="固定",IF('⑤案件貼り付けシート(E6~→A2へ縦横替えで）'!EX14="","",'⑤案件貼り付けシート(E6~→A2へ縦横替えで）'!EX14),"")</f>
        <v/>
      </c>
      <c r="DO18" s="7" t="str">
        <f>IF('⑤案件貼り付けシート(E6~→A2へ縦横替えで）'!EY14="","",'⑤案件貼り付けシート(E6~→A2へ縦横替えで）'!EY14)</f>
        <v/>
      </c>
      <c r="DP18" s="7" t="str">
        <f>IF('⑤案件貼り付けシート(E6~→A2へ縦横替えで）'!EZ14="","",'⑤案件貼り付けシート(E6~→A2へ縦横替えで）'!EZ14)</f>
        <v/>
      </c>
      <c r="DQ18" s="7" t="str">
        <f>IF('⑤案件貼り付けシート(E6~→A2へ縦横替えで）'!FA14="","",'⑤案件貼り付けシート(E6~→A2へ縦横替えで）'!FA14)</f>
        <v/>
      </c>
      <c r="DR18" s="154" t="str">
        <f>IF('⑤案件貼り付けシート(E6~→A2へ縦横替えで）'!FC14="","",'⑤案件貼り付けシート(E6~→A2へ縦横替えで）'!FC14)</f>
        <v/>
      </c>
      <c r="DS18" s="154" t="str">
        <f>IF('⑤案件貼り付けシート(E6~→A2へ縦横替えで）'!FD14="","",'⑤案件貼り付けシート(E6~→A2へ縦横替えで）'!FD14)</f>
        <v/>
      </c>
      <c r="DT18" s="7" t="str" cm="1">
        <f t="array" ref="DT18">IF('⑤案件貼り付けシート(E6~→A2へ縦横替えで）'!FE14="","",_xlfn.IFS('⑤案件貼り付けシート(E6~→A2へ縦横替えで）'!FE14="固定",1,'⑤案件貼り付けシート(E6~→A2へ縦横替えで）'!FE14="流動",2,'⑤案件貼り付けシート(E6~→A2へ縦横替えで）'!FE14="対象外",""))</f>
        <v/>
      </c>
      <c r="DU18" s="154" t="str">
        <f>IF('⑤案件貼り付けシート(E6~→A2へ縦横替えで）'!$FE14="固定",IF('⑤案件貼り付けシート(E6~→A2へ縦横替えで）'!FF14="","",'⑤案件貼り付けシート(E6~→A2へ縦横替えで）'!FF14),"")</f>
        <v/>
      </c>
      <c r="DV18" s="154" t="str">
        <f>IF('⑤案件貼り付けシート(E6~→A2へ縦横替えで）'!$FE14="固定",IF('⑤案件貼り付けシート(E6~→A2へ縦横替えで）'!FG14="","",'⑤案件貼り付けシート(E6~→A2へ縦横替えで）'!FG14),"")</f>
        <v/>
      </c>
      <c r="DW18" s="154" t="str">
        <f>IF('⑤案件貼り付けシート(E6~→A2へ縦横替えで）'!$FE14="固定",IF('⑤案件貼り付けシート(E6~→A2へ縦横替えで）'!FH14="","",'⑤案件貼り付けシート(E6~→A2へ縦横替えで）'!FH14),"")</f>
        <v/>
      </c>
      <c r="DX18" s="154" t="str">
        <f>IF('⑤案件貼り付けシート(E6~→A2へ縦横替えで）'!$FE14="固定",IF('⑤案件貼り付けシート(E6~→A2へ縦横替えで）'!FI14="","",'⑤案件貼り付けシート(E6~→A2へ縦横替えで）'!FI14),"")</f>
        <v/>
      </c>
      <c r="DY18" s="154" t="str">
        <f>IF('⑤案件貼り付けシート(E6~→A2へ縦横替えで）'!$FE14="固定",IF('⑤案件貼り付けシート(E6~→A2へ縦横替えで）'!FJ14="","",'⑤案件貼り付けシート(E6~→A2へ縦横替えで）'!FJ14),"")</f>
        <v/>
      </c>
      <c r="DZ18" s="154" t="str">
        <f>IF('⑤案件貼り付けシート(E6~→A2へ縦横替えで）'!$FE14="固定",IF('⑤案件貼り付けシート(E6~→A2へ縦横替えで）'!FK14="","",'⑤案件貼り付けシート(E6~→A2へ縦横替えで）'!FK14),"")</f>
        <v/>
      </c>
      <c r="EA18" s="7" t="str">
        <f>IF('⑤案件貼り付けシート(E6~→A2へ縦横替えで）'!$FE14="固定",IF('⑤案件貼り付けシート(E6~→A2へ縦横替えで）'!FL14="","",'⑤案件貼り付けシート(E6~→A2へ縦横替えで）'!FL14),"")</f>
        <v/>
      </c>
      <c r="EB18" s="7" t="str">
        <f>IF('⑤案件貼り付けシート(E6~→A2へ縦横替えで）'!FM14="","",'⑤案件貼り付けシート(E6~→A2へ縦横替えで）'!FM14)</f>
        <v/>
      </c>
      <c r="EC18" s="7" t="str">
        <f>IF('⑤案件貼り付けシート(E6~→A2へ縦横替えで）'!FN14="","",'⑤案件貼り付けシート(E6~→A2へ縦横替えで）'!FN14)</f>
        <v/>
      </c>
      <c r="ED18" s="7" t="str">
        <f>IF('⑤案件貼り付けシート(E6~→A2へ縦横替えで）'!FO14="","",'⑤案件貼り付けシート(E6~→A2へ縦横替えで）'!FO14)</f>
        <v/>
      </c>
      <c r="EE18" s="154" t="str">
        <f>IF('⑤案件貼り付けシート(E6~→A2へ縦横替えで）'!FQ14="","",'⑤案件貼り付けシート(E6~→A2へ縦横替えで）'!FQ14)</f>
        <v/>
      </c>
      <c r="EF18" s="154" t="str">
        <f>IF('⑤案件貼り付けシート(E6~→A2へ縦横替えで）'!FR14="","",'⑤案件貼り付けシート(E6~→A2へ縦横替えで）'!FR14)</f>
        <v/>
      </c>
      <c r="EG18" s="7" t="str" cm="1">
        <f t="array" ref="EG18">IF('⑤案件貼り付けシート(E6~→A2へ縦横替えで）'!FS14="","",_xlfn.IFS('⑤案件貼り付けシート(E6~→A2へ縦横替えで）'!FS14="固定",1,'⑤案件貼り付けシート(E6~→A2へ縦横替えで）'!FS14="流動",2,'⑤案件貼り付けシート(E6~→A2へ縦横替えで）'!FS14="対象外",""))</f>
        <v/>
      </c>
      <c r="EH18" s="154" t="str">
        <f>IF('⑤案件貼り付けシート(E6~→A2へ縦横替えで）'!$FS14="固定",IF('⑤案件貼り付けシート(E6~→A2へ縦横替えで）'!FT14="","",'⑤案件貼り付けシート(E6~→A2へ縦横替えで）'!FT14),"")</f>
        <v/>
      </c>
      <c r="EI18" s="154" t="str">
        <f>IF('⑤案件貼り付けシート(E6~→A2へ縦横替えで）'!$FS14="固定",IF('⑤案件貼り付けシート(E6~→A2へ縦横替えで）'!FU14="","",'⑤案件貼り付けシート(E6~→A2へ縦横替えで）'!FU14),"")</f>
        <v/>
      </c>
      <c r="EJ18" s="154" t="str">
        <f>IF('⑤案件貼り付けシート(E6~→A2へ縦横替えで）'!$FS14="固定",IF('⑤案件貼り付けシート(E6~→A2へ縦横替えで）'!FV14="","",'⑤案件貼り付けシート(E6~→A2へ縦横替えで）'!FV14),"")</f>
        <v/>
      </c>
      <c r="EK18" s="154" t="str">
        <f>IF('⑤案件貼り付けシート(E6~→A2へ縦横替えで）'!$FS14="固定",IF('⑤案件貼り付けシート(E6~→A2へ縦横替えで）'!FW14="","",'⑤案件貼り付けシート(E6~→A2へ縦横替えで）'!FW14),"")</f>
        <v/>
      </c>
      <c r="EL18" s="154" t="str">
        <f>IF('⑤案件貼り付けシート(E6~→A2へ縦横替えで）'!$FS14="固定",IF('⑤案件貼り付けシート(E6~→A2へ縦横替えで）'!FX14="","",'⑤案件貼り付けシート(E6~→A2へ縦横替えで）'!FX14),"")</f>
        <v/>
      </c>
      <c r="EM18" s="154" t="str">
        <f>IF('⑤案件貼り付けシート(E6~→A2へ縦横替えで）'!$FS14="固定",IF('⑤案件貼り付けシート(E6~→A2へ縦横替えで）'!FY14="","",'⑤案件貼り付けシート(E6~→A2へ縦横替えで）'!FY14),"")</f>
        <v/>
      </c>
      <c r="EN18" s="7" t="str">
        <f>IF('⑤案件貼り付けシート(E6~→A2へ縦横替えで）'!$FS14="固定",IF('⑤案件貼り付けシート(E6~→A2へ縦横替えで）'!FZ14="","",'⑤案件貼り付けシート(E6~→A2へ縦横替えで）'!FZ14),"")</f>
        <v/>
      </c>
      <c r="EO18" s="7" t="str">
        <f>IF('⑤案件貼り付けシート(E6~→A2へ縦横替えで）'!GA14="","",'⑤案件貼り付けシート(E6~→A2へ縦横替えで）'!GA14)</f>
        <v/>
      </c>
      <c r="EP18" s="7" t="str">
        <f>IF('⑤案件貼り付けシート(E6~→A2へ縦横替えで）'!GB14="","",'⑤案件貼り付けシート(E6~→A2へ縦横替えで）'!GB14)</f>
        <v/>
      </c>
      <c r="EQ18" s="7" t="str">
        <f>IF('⑤案件貼り付けシート(E6~→A2へ縦横替えで）'!GC14="","",'⑤案件貼り付けシート(E6~→A2へ縦横替えで）'!GC14)</f>
        <v/>
      </c>
      <c r="ER18" s="154" t="str">
        <f>IF('⑤案件貼り付けシート(E6~→A2へ縦横替えで）'!GE14="","",'⑤案件貼り付けシート(E6~→A2へ縦横替えで）'!GE14)</f>
        <v/>
      </c>
      <c r="ES18" s="154" t="str">
        <f>IF('⑤案件貼り付けシート(E6~→A2へ縦横替えで）'!GF14="","",'⑤案件貼り付けシート(E6~→A2へ縦横替えで）'!GF14)</f>
        <v/>
      </c>
      <c r="ET18" s="7" t="str" cm="1">
        <f t="array" ref="ET18">IF('⑤案件貼り付けシート(E6~→A2へ縦横替えで）'!GG14="","",_xlfn.IFS('⑤案件貼り付けシート(E6~→A2へ縦横替えで）'!GG14="固定",1,'⑤案件貼り付けシート(E6~→A2へ縦横替えで）'!GG14="流動",2,'⑤案件貼り付けシート(E6~→A2へ縦横替えで）'!GG14="対象外",""))</f>
        <v/>
      </c>
      <c r="EU18" s="154" t="str">
        <f>IF('⑤案件貼り付けシート(E6~→A2へ縦横替えで）'!$GG14="固定",IF('⑤案件貼り付けシート(E6~→A2へ縦横替えで）'!GH14="","",'⑤案件貼り付けシート(E6~→A2へ縦横替えで）'!GH14),"")</f>
        <v/>
      </c>
      <c r="EV18" s="154" t="str">
        <f>IF('⑤案件貼り付けシート(E6~→A2へ縦横替えで）'!$GG14="固定",IF('⑤案件貼り付けシート(E6~→A2へ縦横替えで）'!GI14="","",'⑤案件貼り付けシート(E6~→A2へ縦横替えで）'!GI14),"")</f>
        <v/>
      </c>
      <c r="EW18" s="154" t="str">
        <f>IF('⑤案件貼り付けシート(E6~→A2へ縦横替えで）'!$GG14="固定",IF('⑤案件貼り付けシート(E6~→A2へ縦横替えで）'!GJ14="","",'⑤案件貼り付けシート(E6~→A2へ縦横替えで）'!GJ14),"")</f>
        <v/>
      </c>
      <c r="EX18" s="154" t="str">
        <f>IF('⑤案件貼り付けシート(E6~→A2へ縦横替えで）'!$GG14="固定",IF('⑤案件貼り付けシート(E6~→A2へ縦横替えで）'!GK14="","",'⑤案件貼り付けシート(E6~→A2へ縦横替えで）'!GK14),"")</f>
        <v/>
      </c>
      <c r="EY18" s="154" t="str">
        <f>IF('⑤案件貼り付けシート(E6~→A2へ縦横替えで）'!$GG14="固定",IF('⑤案件貼り付けシート(E6~→A2へ縦横替えで）'!GL14="","",'⑤案件貼り付けシート(E6~→A2へ縦横替えで）'!GL14),"")</f>
        <v/>
      </c>
      <c r="EZ18" s="154" t="str">
        <f>IF('⑤案件貼り付けシート(E6~→A2へ縦横替えで）'!$GG14="固定",IF('⑤案件貼り付けシート(E6~→A2へ縦横替えで）'!GM14="","",'⑤案件貼り付けシート(E6~→A2へ縦横替えで）'!GM14),"")</f>
        <v/>
      </c>
      <c r="FA18" s="7" t="str">
        <f>IF('⑤案件貼り付けシート(E6~→A2へ縦横替えで）'!$GG14="固定",IF('⑤案件貼り付けシート(E6~→A2へ縦横替えで）'!GN14="","",'⑤案件貼り付けシート(E6~→A2へ縦横替えで）'!GN14),"")</f>
        <v/>
      </c>
      <c r="FB18" s="7" t="str">
        <f>IF('⑤案件貼り付けシート(E6~→A2へ縦横替えで）'!GO14="","",'⑤案件貼り付けシート(E6~→A2へ縦横替えで）'!GO14)</f>
        <v/>
      </c>
      <c r="FC18" s="7" t="str">
        <f>IF('⑤案件貼り付けシート(E6~→A2へ縦横替えで）'!GP14="","",'⑤案件貼り付けシート(E6~→A2へ縦横替えで）'!GP14)</f>
        <v/>
      </c>
      <c r="FD18" s="7" t="str">
        <f>IF('⑤案件貼り付けシート(E6~→A2へ縦横替えで）'!GQ14="","",'⑤案件貼り付けシート(E6~→A2へ縦横替えで）'!GQ14)</f>
        <v/>
      </c>
      <c r="FE18" s="154" t="str">
        <f>IF('⑤案件貼り付けシート(E6~→A2へ縦横替えで）'!GS14="","",'⑤案件貼り付けシート(E6~→A2へ縦横替えで）'!GS14)</f>
        <v/>
      </c>
      <c r="FF18" s="154" t="str">
        <f>IF('⑤案件貼り付けシート(E6~→A2へ縦横替えで）'!GT14="","",'⑤案件貼り付けシート(E6~→A2へ縦横替えで）'!GT14)</f>
        <v/>
      </c>
      <c r="FG18" s="7" t="str" cm="1">
        <f t="array" ref="FG18">IF('⑤案件貼り付けシート(E6~→A2へ縦横替えで）'!GU14="","",_xlfn.IFS('⑤案件貼り付けシート(E6~→A2へ縦横替えで）'!GU14="固定",1,'⑤案件貼り付けシート(E6~→A2へ縦横替えで）'!GU14="流動",2,'⑤案件貼り付けシート(E6~→A2へ縦横替えで）'!GU14="対象外",""))</f>
        <v/>
      </c>
      <c r="FH18" s="154" t="str">
        <f>IF('⑤案件貼り付けシート(E6~→A2へ縦横替えで）'!$GU14="固定",IF('⑤案件貼り付けシート(E6~→A2へ縦横替えで）'!GV14="","",'⑤案件貼り付けシート(E6~→A2へ縦横替えで）'!GV14),"")</f>
        <v/>
      </c>
      <c r="FI18" s="154" t="str">
        <f>IF('⑤案件貼り付けシート(E6~→A2へ縦横替えで）'!$GU14="固定",IF('⑤案件貼り付けシート(E6~→A2へ縦横替えで）'!GW14="","",'⑤案件貼り付けシート(E6~→A2へ縦横替えで）'!GW14),"")</f>
        <v/>
      </c>
      <c r="FJ18" s="154" t="str">
        <f>IF('⑤案件貼り付けシート(E6~→A2へ縦横替えで）'!$GU14="固定",IF('⑤案件貼り付けシート(E6~→A2へ縦横替えで）'!GX14="","",'⑤案件貼り付けシート(E6~→A2へ縦横替えで）'!GX14),"")</f>
        <v/>
      </c>
      <c r="FK18" s="154" t="str">
        <f>IF('⑤案件貼り付けシート(E6~→A2へ縦横替えで）'!$GU14="固定",IF('⑤案件貼り付けシート(E6~→A2へ縦横替えで）'!GY14="","",'⑤案件貼り付けシート(E6~→A2へ縦横替えで）'!GY14),"")</f>
        <v/>
      </c>
      <c r="FL18" s="154" t="str">
        <f>IF('⑤案件貼り付けシート(E6~→A2へ縦横替えで）'!$GU14="固定",IF('⑤案件貼り付けシート(E6~→A2へ縦横替えで）'!GZ14="","",'⑤案件貼り付けシート(E6~→A2へ縦横替えで）'!GZ14),"")</f>
        <v/>
      </c>
      <c r="FM18" s="154" t="str">
        <f>IF('⑤案件貼り付けシート(E6~→A2へ縦横替えで）'!$GU14="固定",IF('⑤案件貼り付けシート(E6~→A2へ縦横替えで）'!HA14="","",'⑤案件貼り付けシート(E6~→A2へ縦横替えで）'!HA14),"")</f>
        <v/>
      </c>
      <c r="FN18" s="7" t="str">
        <f>IF('⑤案件貼り付けシート(E6~→A2へ縦横替えで）'!$GU14="固定",IF('⑤案件貼り付けシート(E6~→A2へ縦横替えで）'!HB14="","",'⑤案件貼り付けシート(E6~→A2へ縦横替えで）'!HB14),"")</f>
        <v/>
      </c>
      <c r="FO18" s="7" t="str">
        <f>IF('⑤案件貼り付けシート(E6~→A2へ縦横替えで）'!HC14="","",'⑤案件貼り付けシート(E6~→A2へ縦横替えで）'!HC14)</f>
        <v/>
      </c>
      <c r="FP18" s="7" t="str">
        <f>IF('⑤案件貼り付けシート(E6~→A2へ縦横替えで）'!HD14="","",'⑤案件貼り付けシート(E6~→A2へ縦横替えで）'!HD14)</f>
        <v/>
      </c>
      <c r="FQ18" s="7" t="str">
        <f>IF('⑤案件貼り付けシート(E6~→A2へ縦横替えで）'!HE14="","",'⑤案件貼り付けシート(E6~→A2へ縦横替えで）'!HE14)</f>
        <v/>
      </c>
      <c r="FR18" s="154" t="str">
        <f>IF('⑤案件貼り付けシート(E6~→A2へ縦横替えで）'!HG14="","",'⑤案件貼り付けシート(E6~→A2へ縦横替えで）'!HG14)</f>
        <v/>
      </c>
      <c r="FS18" s="154" t="str">
        <f>IF('⑤案件貼り付けシート(E6~→A2へ縦横替えで）'!HH14="","",'⑤案件貼り付けシート(E6~→A2へ縦横替えで）'!HH14)</f>
        <v/>
      </c>
      <c r="FT18" s="7" t="str" cm="1">
        <f t="array" ref="FT18">IF('⑤案件貼り付けシート(E6~→A2へ縦横替えで）'!HI14="","",_xlfn.IFS('⑤案件貼り付けシート(E6~→A2へ縦横替えで）'!HI14="固定",1,'⑤案件貼り付けシート(E6~→A2へ縦横替えで）'!HI14="流動",2,'⑤案件貼り付けシート(E6~→A2へ縦横替えで）'!HI14="対象外",""))</f>
        <v/>
      </c>
      <c r="FU18" s="154" t="str">
        <f>IF('⑤案件貼り付けシート(E6~→A2へ縦横替えで）'!$HI14="固定",IF('⑤案件貼り付けシート(E6~→A2へ縦横替えで）'!HJ14="","",'⑤案件貼り付けシート(E6~→A2へ縦横替えで）'!HJ14),"")</f>
        <v/>
      </c>
      <c r="FV18" s="154" t="str">
        <f>IF('⑤案件貼り付けシート(E6~→A2へ縦横替えで）'!$HI14="固定",IF('⑤案件貼り付けシート(E6~→A2へ縦横替えで）'!HK14="","",'⑤案件貼り付けシート(E6~→A2へ縦横替えで）'!HK14),"")</f>
        <v/>
      </c>
      <c r="FW18" s="154" t="str">
        <f>IF('⑤案件貼り付けシート(E6~→A2へ縦横替えで）'!$HI14="固定",IF('⑤案件貼り付けシート(E6~→A2へ縦横替えで）'!HL14="","",'⑤案件貼り付けシート(E6~→A2へ縦横替えで）'!HL14),"")</f>
        <v/>
      </c>
      <c r="FX18" s="154" t="str">
        <f>IF('⑤案件貼り付けシート(E6~→A2へ縦横替えで）'!$HI14="固定",IF('⑤案件貼り付けシート(E6~→A2へ縦横替えで）'!HM14="","",'⑤案件貼り付けシート(E6~→A2へ縦横替えで）'!HM14),"")</f>
        <v/>
      </c>
      <c r="FY18" s="154" t="str">
        <f>IF('⑤案件貼り付けシート(E6~→A2へ縦横替えで）'!$HI14="固定",IF('⑤案件貼り付けシート(E6~→A2へ縦横替えで）'!HN14="","",'⑤案件貼り付けシート(E6~→A2へ縦横替えで）'!HN14),"")</f>
        <v/>
      </c>
      <c r="FZ18" s="154" t="str">
        <f>IF('⑤案件貼り付けシート(E6~→A2へ縦横替えで）'!$HI14="固定",IF('⑤案件貼り付けシート(E6~→A2へ縦横替えで）'!HO14="","",'⑤案件貼り付けシート(E6~→A2へ縦横替えで）'!HO14),"")</f>
        <v/>
      </c>
      <c r="GA18" s="7" t="str">
        <f>IF('⑤案件貼り付けシート(E6~→A2へ縦横替えで）'!$HI14="固定",IF('⑤案件貼り付けシート(E6~→A2へ縦横替えで）'!HP14="","",'⑤案件貼り付けシート(E6~→A2へ縦横替えで）'!HP14),"")</f>
        <v/>
      </c>
      <c r="GB18" s="7" t="str">
        <f>IF('⑤案件貼り付けシート(E6~→A2へ縦横替えで）'!HQ14="","",'⑤案件貼り付けシート(E6~→A2へ縦横替えで）'!HQ14)</f>
        <v/>
      </c>
      <c r="GC18" s="7" t="str">
        <f>IF('⑤案件貼り付けシート(E6~→A2へ縦横替えで）'!HR14="","",'⑤案件貼り付けシート(E6~→A2へ縦横替えで）'!HR14)</f>
        <v/>
      </c>
      <c r="GD18" s="7" t="str">
        <f>IF('⑤案件貼り付けシート(E6~→A2へ縦横替えで）'!HS14="","",'⑤案件貼り付けシート(E6~→A2へ縦横替えで）'!HS14)</f>
        <v/>
      </c>
      <c r="GE18" s="7" t="str" cm="1">
        <f t="array" ref="GE18">_xlfn.IFS('⑤案件貼り付けシート(E6~→A2へ縦横替えで）'!A14="","",'⑤案件貼り付けシート(E6~→A2へ縦横替えで）'!HW14="該当しない",0,'⑤案件貼り付けシート(E6~→A2へ縦横替えで）'!HW14="有期プロジェクト",1,'⑤案件貼り付けシート(E6~→A2へ縦横替えで）'!HW14="日数限定業務",2,'⑤案件貼り付けシート(E6~→A2へ縦横替えで）'!HW14="産休育休代替",3,'⑤案件貼り付けシート(E6~→A2へ縦横替えで）'!HW14="介護休業代替",4)</f>
        <v/>
      </c>
      <c r="GF18" s="7" t="str">
        <f>IF('⑤案件貼り付けシート(E6~→A2へ縦横替えで）'!HW14="産休育休代替",IF('⑤案件貼り付けシート(E6~→A2へ縦横替えで）'!HX14="","",'⑤案件貼り付けシート(E6~→A2へ縦横替えで）'!HX14),"")</f>
        <v/>
      </c>
      <c r="GG18" s="7" t="str">
        <f>IF('⑤案件貼り付けシート(E6~→A2へ縦横替えで）'!HY14="","",'⑤案件貼り付けシート(E6~→A2へ縦横替えで）'!HY14)</f>
        <v/>
      </c>
      <c r="GH18" s="7" t="str" cm="1">
        <f t="array" ref="GH18">_xlfn.IFS('⑤案件貼り付けシート(E6~→A2へ縦横替えで）'!IB14="","",'⑤案件貼り付けシート(E6~→A2へ縦横替えで）'!IB14="限定しない",0,'⑤案件貼り付けシート(E6~→A2へ縦横替えで）'!IB14="60歳以上",1,'⑤案件貼り付けシート(E6~→A2へ縦横替えで）'!IB14="無期雇用派遣労働者",2,'⑤案件貼り付けシート(E6~→A2へ縦横替えで）'!IB14="60歳以上または無期雇用",3,TRUE,"")</f>
        <v/>
      </c>
      <c r="GI18" s="7" t="str" cm="1">
        <f t="array" ref="GI18">_xlfn.IFS('⑤案件貼り付けシート(E6~→A2へ縦横替えで）'!IC14="","",'⑤案件貼り付けシート(E6~→A2へ縦横替えで）'!IC14="限定する",1,'⑤案件貼り付けシート(E6~→A2へ縦横替えで）'!IC14="限定しない",2,TRUE,"")</f>
        <v/>
      </c>
      <c r="GJ18" s="7"/>
      <c r="GK18" s="7" t="str">
        <f>IF('⑤案件貼り付けシート(E6~→A2へ縦横替えで）'!IF14="","",'⑤案件貼り付けシート(E6~→A2へ縦横替えで）'!IF14)</f>
        <v/>
      </c>
      <c r="GL18" s="7" t="str">
        <f>IF('⑤案件貼り付けシート(E6~→A2へ縦横替えで）'!IG14="","",'⑤案件貼り付けシート(E6~→A2へ縦横替えで）'!IG14)</f>
        <v/>
      </c>
      <c r="GM18" s="48" t="str">
        <f>IF('⑤案件貼り付けシート(E6~→A2へ縦横替えで）'!IJ14="","",IF('⑤案件貼り付けシート(E6~→A2へ縦横替えで）'!IJ14="ALL",②コード一覧!$CU$2,'⑤案件貼り付けシート(E6~→A2へ縦横替えで）'!IJ14&amp;"をコードヘ"))</f>
        <v/>
      </c>
      <c r="GN18" s="7" t="str">
        <f>IF('⑤案件貼り付けシート(E6~→A2へ縦横替えで）'!IK14="","",IF('⑤案件貼り付けシート(E6~→A2へ縦横替えで）'!IK14="非公開",0,1))</f>
        <v/>
      </c>
      <c r="GO18" s="7">
        <f t="shared" si="0"/>
        <v>0</v>
      </c>
      <c r="GP18" s="7">
        <f>IF('⑤案件貼り付けシート(E6~→A2へ縦横替えで）'!IP14="",IF('⑤案件貼り付けシート(E6~→A2へ縦横替えで）'!IW14="",0,2),2)</f>
        <v>0</v>
      </c>
      <c r="GQ18" s="264" t="str">
        <f>IF(GP18=1,INDEX(②コード一覧!DC14:DL32,MATCH('⑤案件貼り付けシート(E6~→A2へ縦横替えで）'!IW14,②コード一覧!DD14:DD32,0),1),"")</f>
        <v/>
      </c>
      <c r="GR18" s="48" t="str">
        <f>IF(OR('⑤案件貼り付けシート(E6~→A2へ縦横替えで）'!JP14="",'⑤案件貼り付けシート(E6~→A2へ縦横替えで）'!JP14=0),"",_xlfn.XLOOKUP('⑤案件貼り付けシート(E6~→A2へ縦横替えで）'!JP14,②コード一覧!$BR$2:$BR$802,②コード一覧!$BT$2:$BT$802))</f>
        <v/>
      </c>
      <c r="GS18" s="48" t="str">
        <f>IF(OR('⑤案件貼り付けシート(E6~→A2へ縦横替えで）'!JQ14="",'⑤案件貼り付けシート(E6~→A2へ縦横替えで）'!JQ14=0),"",_xlfn.XLOOKUP('⑤案件貼り付けシート(E6~→A2へ縦横替えで）'!JQ14,②コード一覧!$BR$2:$BR$802,②コード一覧!$BT$2:$BT$802))</f>
        <v/>
      </c>
      <c r="GT18" s="48" t="str">
        <f>IF(OR('⑤案件貼り付けシート(E6~→A2へ縦横替えで）'!JR14="",'⑤案件貼り付けシート(E6~→A2へ縦横替えで）'!JR14=0),"",_xlfn.XLOOKUP('⑤案件貼り付けシート(E6~→A2へ縦横替えで）'!JR14,②コード一覧!$BR$2:$BR$802,②コード一覧!$BT$2:$BT$802))</f>
        <v/>
      </c>
      <c r="GU18" s="48" t="str">
        <f>IF(OR('⑤案件貼り付けシート(E6~→A2へ縦横替えで）'!JS14="",'⑤案件貼り付けシート(E6~→A2へ縦横替えで）'!JS14=0),"",_xlfn.XLOOKUP('⑤案件貼り付けシート(E6~→A2へ縦横替えで）'!JS14,②コード一覧!$BR$2:$BR$802,②コード一覧!$BT$2:$BT$802))</f>
        <v/>
      </c>
      <c r="GV18" s="48" t="str">
        <f>IF(OR('⑤案件貼り付けシート(E6~→A2へ縦横替えで）'!JT14="",'⑤案件貼り付けシート(E6~→A2へ縦横替えで）'!JT14=0),"",_xlfn.XLOOKUP('⑤案件貼り付けシート(E6~→A2へ縦横替えで）'!JT14,②コード一覧!$BR$2:$BR$802,②コード一覧!$BT$2:$BT$802))</f>
        <v/>
      </c>
    </row>
    <row r="19" spans="1:204">
      <c r="A19" s="7"/>
      <c r="B19" s="7">
        <f>'⑤案件貼り付けシート(E6~→A2へ縦横替えで）'!A15</f>
        <v>0</v>
      </c>
      <c r="C19" s="7" t="str">
        <f>IF('⑤案件貼り付けシート(E6~→A2へ縦横替えで）'!C15="","",(IF('⑤案件貼り付けシート(E6~→A2へ縦横替えで）'!C15="一般派遣",1,2)))</f>
        <v/>
      </c>
      <c r="D19" s="48" t="e">
        <f>INDEX(②コード一覧!$A$2:$B$40,MATCH('⑤案件貼り付けシート(E6~→A2へ縦横替えで）'!G15,②コード一覧!$A$2:$A$40,0),2)</f>
        <v>#N/A</v>
      </c>
      <c r="E19" s="7" t="e" cm="1">
        <f t="array" ref="E19">INDEX(③組織表示変え!$A$6:$E$805,MATCH('⑥案件CSV (6行目～に反映→フォーマット２行目にコピペ'!D19&amp;'⑤案件貼り付けシート(E6~→A2へ縦横替えで）'!H15,③組織表示変え!$B$6:$B$802&amp;③組織表示変え!$E$6:$E$802,0),1)</f>
        <v>#N/A</v>
      </c>
      <c r="F19" s="48" t="e">
        <f>INDEX(②コード一覧!$A$2:$B$40,MATCH('⑤案件貼り付けシート(E6~→A2へ縦横替えで）'!N15,②コード一覧!$A$2:$A$40,0),2)</f>
        <v>#N/A</v>
      </c>
      <c r="G19" s="7"/>
      <c r="H19" s="7"/>
      <c r="I19" s="7"/>
      <c r="J19" s="7"/>
      <c r="K19" s="7"/>
      <c r="L19" s="7" t="e" cm="1">
        <f t="array" ref="L19">INDEX(③組織表示変え!$A$6:$E$805,MATCH('⑥案件CSV (6行目～に反映→フォーマット２行目にコピペ'!F19&amp;'⑤案件貼り付けシート(E6~→A2へ縦横替えで）'!O15,③組織表示変え!$B$6:$B$802&amp;③組織表示変え!$E$6:$E$802,0),1)</f>
        <v>#N/A</v>
      </c>
      <c r="M19" s="7" t="str">
        <f>IF('⑤案件貼り付けシート(E6~→A2へ縦横替えで）'!P15="","",'⑤案件貼り付けシート(E6~→A2へ縦横替えで）'!P15)</f>
        <v/>
      </c>
      <c r="N19" s="7" t="str">
        <f>IF('⑤案件貼り付けシート(E6~→A2へ縦横替えで）'!Q15="","",'⑤案件貼り付けシート(E6~→A2へ縦横替えで）'!Q15)</f>
        <v/>
      </c>
      <c r="O19" s="7" t="str">
        <f>IF('⑤案件貼り付けシート(E6~→A2へ縦横替えで）'!R15="","",'⑤案件貼り付けシート(E6~→A2へ縦横替えで）'!R15)</f>
        <v/>
      </c>
      <c r="P19" s="7" t="str" cm="1">
        <f t="array" ref="P19">IF('⑤案件貼り付けシート(E6~→A2へ縦横替えで）'!U15="","",_xlfn.IFS('⑤案件貼り付けシート(E6~→A2へ縦横替えで）'!U15="なし",0,'⑤案件貼り付けシート(E6~→A2へ縦横替えで）'!U15="敷地内禁煙",1,'⑤案件貼り付けシート(E6~→A2へ縦横替えで）'!U15="敷地内禁煙（特定屋外喫煙場所あり、屋外に喫煙場所あり）",2,'⑤案件貼り付けシート(E6~→A2へ縦横替えで）'!U15="屋内禁煙",3,'⑤案件貼り付けシート(E6~→A2へ縦横替えで）'!U15="屋内原則禁煙（喫煙専用室設置、加熱式たばこ専用喫煙室設置）",4,'⑤案件貼り付けシート(E6~→A2へ縦横替えで）'!U15="その他",9))</f>
        <v/>
      </c>
      <c r="Q19" s="7" t="str">
        <f>IF(C19="","",IF('⑤案件貼り付けシート(E6~→A2へ縦横替えで）'!AD15="派遣先責任者",0,1))</f>
        <v/>
      </c>
      <c r="R19" s="7" t="e" cm="1">
        <f t="array" ref="R19">INDEX(②コード一覧!$AI$2:$AN$801,MATCH('⑥案件CSV (6行目～に反映→フォーマット２行目にコピペ'!$F19&amp;'⑤案件貼り付けシート(E6~→A2へ縦横替えで）'!Z15,②コード一覧!$AN$2:$AN$801&amp;②コード一覧!$AI$2:$AI$801,0),5)</f>
        <v>#N/A</v>
      </c>
      <c r="S19" s="7" t="str" cm="1">
        <f t="array" ref="S19">IF('⑤案件貼り付けシート(E6~→A2へ縦横替えで）'!AA15="","",INDEX(②コード一覧!$AI$2:$AN$801,MATCH('⑥案件CSV (6行目～に反映→フォーマット２行目にコピペ'!$F19&amp;'⑤案件貼り付けシート(E6~→A2へ縦横替えで）'!AA15,②コード一覧!$AN$2:$AN$801&amp;②コード一覧!$AI$2:$AI$801,0),5))</f>
        <v/>
      </c>
      <c r="T19" s="7" t="str" cm="1">
        <f t="array" ref="T19">IF('⑤案件貼り付けシート(E6~→A2へ縦横替えで）'!AB15="","",INDEX(②コード一覧!$AI$2:$AN$801,MATCH('⑥案件CSV (6行目～に反映→フォーマット２行目にコピペ'!$F19&amp;'⑤案件貼り付けシート(E6~→A2へ縦横替えで）'!AB15,②コード一覧!$AN$2:$AN$801&amp;②コード一覧!$AI$2:$AI$801,0),5))</f>
        <v/>
      </c>
      <c r="U19" s="7" t="str" cm="1">
        <f t="array" ref="U19">IF('⑤案件貼り付けシート(E6~→A2へ縦横替えで）'!AC15="","",INDEX(②コード一覧!$AI$2:$AN$801,MATCH('⑥案件CSV (6行目～に反映→フォーマット２行目にコピペ'!$F19&amp;'⑤案件貼り付けシート(E6~→A2へ縦横替えで）'!AC15,②コード一覧!$AN$2:$AN$801&amp;②コード一覧!$AI$2:$AI$801,0),5))</f>
        <v/>
      </c>
      <c r="V19" s="7" t="e" cm="1">
        <f t="array" ref="V19">INDEX(②コード一覧!$AK$2:$AN$801,MATCH('⑥案件CSV (6行目～に反映→フォーマット２行目にコピペ'!$F19&amp;'⑤案件貼り付けシート(E6~→A2へ縦横替えで）'!AG15,②コード一覧!$AN$2:$AN$801&amp;②コード一覧!$AK$2:$AK$801,0),3)</f>
        <v>#N/A</v>
      </c>
      <c r="W19" s="7" t="str" cm="1">
        <f t="array" ref="W19">IF('⑤案件貼り付けシート(E6~→A2へ縦横替えで）'!AH15="","",INDEX(②コード一覧!$AK$2:$AN$801,MATCH('⑥案件CSV (6行目～に反映→フォーマット２行目にコピペ'!$F19&amp;'⑤案件貼り付けシート(E6~→A2へ縦横替えで）'!AH15,②コード一覧!$AN$2:$AN$801&amp;②コード一覧!$AK$2:$AK$801,0),3))</f>
        <v/>
      </c>
      <c r="X19" s="7" t="str" cm="1">
        <f t="array" ref="X19">IF('⑤案件貼り付けシート(E6~→A2へ縦横替えで）'!AI15="","",INDEX(②コード一覧!$AK$2:$AN$801,MATCH('⑥案件CSV (6行目～に反映→フォーマット２行目にコピペ'!$F19&amp;'⑤案件貼り付けシート(E6~→A2へ縦横替えで）'!AI15,②コード一覧!$AN$2:$AN$801&amp;②コード一覧!$AK$2:$AK$801,0),3))</f>
        <v/>
      </c>
      <c r="Y19" s="7" t="str" cm="1">
        <f t="array" ref="Y19">IF('⑤案件貼り付けシート(E6~→A2へ縦横替えで）'!AJ15="","",INDEX(②コード一覧!$AK$2:$AN$801,MATCH('⑥案件CSV (6行目～に反映→フォーマット２行目にコピペ'!$F19&amp;'⑤案件貼り付けシート(E6~→A2へ縦横替えで）'!AJ15,②コード一覧!$AN$2:$AN$801&amp;②コード一覧!$AK$2:$AK$801,0),3))</f>
        <v/>
      </c>
      <c r="Z19" s="7" t="e" cm="1">
        <f t="array" ref="Z19">INDEX(②コード一覧!$AJ$2:$AN$801,MATCH('⑥案件CSV (6行目～に反映→フォーマット２行目にコピペ'!$F19&amp;'⑤案件貼り付けシート(E6~→A2へ縦横替えで）'!AM15,②コード一覧!$AN$2:$AN$801&amp;②コード一覧!$AJ$2:$AJ$801,0),4)</f>
        <v>#N/A</v>
      </c>
      <c r="AA19" s="7" t="str" cm="1">
        <f t="array" ref="AA19">IF('⑤案件貼り付けシート(E6~→A2へ縦横替えで）'!AN15="","",INDEX(②コード一覧!$AJ$2:$AN$801,MATCH('⑥案件CSV (6行目～に反映→フォーマット２行目にコピペ'!$F19&amp;'⑤案件貼り付けシート(E6~→A2へ縦横替えで）'!AN15,②コード一覧!$AN$2:$AN$801&amp;②コード一覧!$AJ$2:$AJ$801,0),4))</f>
        <v/>
      </c>
      <c r="AB19" s="7" t="str" cm="1">
        <f t="array" ref="AB19">IF('⑤案件貼り付けシート(E6~→A2へ縦横替えで）'!AO15="","",INDEX(②コード一覧!$AJ$2:$AN$801,MATCH('⑥案件CSV (6行目～に反映→フォーマット２行目にコピペ'!$F19&amp;'⑤案件貼り付けシート(E6~→A2へ縦横替えで）'!AO15,②コード一覧!$AN$2:$AN$801&amp;②コード一覧!$AJ$2:$AJ$801,0),4))</f>
        <v/>
      </c>
      <c r="AC19" s="7" t="str" cm="1">
        <f t="array" ref="AC19">IF('⑤案件貼り付けシート(E6~→A2へ縦横替えで）'!AP15="","",INDEX(②コード一覧!$AJ$2:$AN$801,MATCH('⑥案件CSV (6行目～に反映→フォーマット２行目にコピペ'!$F19&amp;'⑤案件貼り付けシート(E6~→A2へ縦横替えで）'!AP15,②コード一覧!$AN$2:$AN$801&amp;②コード一覧!$AJ$2:$AJ$801,0),4))</f>
        <v/>
      </c>
      <c r="AD19" s="7" t="str">
        <f>IF('⑤案件貼り付けシート(E6~→A2へ縦横替えで）'!AR15="","",'⑤案件貼り付けシート(E6~→A2へ縦横替えで）'!AR15)</f>
        <v/>
      </c>
      <c r="AE19" s="7">
        <f>'⑤案件貼り付けシート(E6~→A2へ縦横替えで）'!AV15</f>
        <v>0</v>
      </c>
      <c r="AF19" s="7">
        <f>'⑤案件貼り付けシート(E6~→A2へ縦横替えで）'!AW15</f>
        <v>0</v>
      </c>
      <c r="AG19" s="7" t="str">
        <f>IF('⑤案件貼り付けシート(E6~→A2へ縦横替えで）'!AX15="","",'⑤案件貼り付けシート(E6~→A2へ縦横替えで）'!AX15)</f>
        <v/>
      </c>
      <c r="AH19" s="7" t="str">
        <f>IF('⑤案件貼り付けシート(E6~→A2へ縦横替えで）'!AY15="","",'⑤案件貼り付けシート(E6~→A2へ縦横替えで）'!AY15)</f>
        <v/>
      </c>
      <c r="AI19" s="13"/>
      <c r="AJ19" s="13"/>
      <c r="AK19" s="7" t="str" cm="1">
        <f t="array" ref="AK19">_xlfn.IFS('⑤案件貼り付けシート(E6~→A2へ縦横替えで）'!AZ15="該当しない",0,'⑤案件貼り付けシート(E6~→A2へ縦横替えで）'!AZ15="該当",1,TRUE,"")</f>
        <v/>
      </c>
      <c r="AL19" s="7" t="str">
        <f>IF('⑤案件貼り付けシート(E6~→A2へ縦横替えで）'!AZ15="該当しない","",IF('⑤案件貼り付けシート(E6~→A2へ縦横替えで）'!BA15="","",LEFT('⑤案件貼り付けシート(E6~→A2へ縦横替えで）'!BA15,FIND("号",'⑤案件貼り付けシート(E6~→A2へ縦横替えで）'!BA15)-1)))</f>
        <v/>
      </c>
      <c r="AM19" s="7" t="str">
        <f>IF('⑤案件貼り付けシート(E6~→A2へ縦横替えで）'!AZ15="該当しない","",IF('⑤案件貼り付けシート(E6~→A2へ縦横替えで）'!BB15="","",'⑤案件貼り付けシート(E6~→A2へ縦横替えで）'!BB15))</f>
        <v/>
      </c>
      <c r="AN19" s="7" t="str">
        <f>IF('⑤案件貼り付けシート(E6~→A2へ縦横替えで）'!BC15="","",'⑤案件貼り付けシート(E6~→A2へ縦横替えで）'!BC15)</f>
        <v/>
      </c>
      <c r="AO19" s="7">
        <f>'⑤案件貼り付けシート(E6~→A2へ縦横替えで）'!BG15</f>
        <v>0</v>
      </c>
      <c r="AP19" s="7" t="str" cm="1">
        <f t="array" ref="AP19">_xlfn.IFS('⑤案件貼り付けシート(E6~→A2へ縦横替えで）'!BH15="","",'⑤案件貼り付けシート(E6~→A2へ縦横替えで）'!BH15="時給",1,'⑤案件貼り付けシート(E6~→A2へ縦横替えで）'!BL15="日給",2,'⑤案件貼り付けシート(E6~→A2へ縦横替えで）'!BL15="月給",3)</f>
        <v/>
      </c>
      <c r="AQ19" s="7" t="str">
        <f>IF('⑤案件貼り付けシート(E6~→A2へ縦横替えで）'!BI15="","",'⑤案件貼り付けシート(E6~→A2へ縦横替えで）'!BI15)</f>
        <v/>
      </c>
      <c r="AR19" s="153" t="str">
        <f>IF('⑤案件貼り付けシート(E6~→A2へ縦横替えで）'!BJ15="","",'⑤案件貼り付けシート(E6~→A2へ縦横替えで）'!BJ15)</f>
        <v/>
      </c>
      <c r="AS19" s="7" t="str">
        <f>IF('⑤案件貼り付けシート(E6~→A2へ縦横替えで）'!BK15="","",'⑤案件貼り付けシート(E6~→A2へ縦横替えで）'!BK15)</f>
        <v/>
      </c>
      <c r="AT19" s="7" t="str" cm="1">
        <f t="array" ref="AT19">_xlfn.IFS('⑤案件貼り付けシート(E6~→A2へ縦横替えで）'!BL15="","",'⑤案件貼り付けシート(E6~→A2へ縦横替えで）'!BL15="長期",1,'⑤案件貼り付けシート(E6~→A2へ縦横替えで）'!BL15="短期",2)</f>
        <v/>
      </c>
      <c r="AU19" s="7" t="str">
        <f>IF('⑤案件貼り付けシート(E6~→A2へ縦横替えで）'!BM15="","",'⑤案件貼り付けシート(E6~→A2へ縦横替えで）'!BM15)</f>
        <v/>
      </c>
      <c r="AV19" s="7" t="str">
        <f>IF('⑤案件貼り付けシート(E6~→A2へ縦横替えで）'!BN15="","",'⑤案件貼り付けシート(E6~→A2へ縦横替えで）'!BN15)</f>
        <v/>
      </c>
      <c r="AW19" s="7" t="str" cm="1">
        <f t="array" ref="AW19">_xlfn.IFS('⑤案件貼り付けシート(E6~→A2へ縦横替えで）'!BQ15="就業先カレンダーに準ずる",1,'⑤案件貼り付けシート(E6~→A2へ縦横替えで）'!BQ15="指定して設定",2,TRUE,"")</f>
        <v/>
      </c>
      <c r="AX19" s="7" t="str" cm="1">
        <f t="array" ref="AX19">IF(AW19=2,_xlfn.IFS('⑤案件貼り付けシート(E6~→A2へ縦横替えで）'!BR15="毎週",1,'⑤案件貼り付けシート(E6~→A2へ縦横替えで）'!BR15="その他",2),"")</f>
        <v/>
      </c>
      <c r="AY19" s="7" t="str">
        <f>IF(AX19=1,'⑤案件貼り付けシート(E6~→A2へ縦横替えで）'!BS15,"")</f>
        <v/>
      </c>
      <c r="AZ19" s="7" t="str">
        <f>IF(AX19=2,'⑤案件貼り付けシート(E6~→A2へ縦横替えで）'!BT15,"")</f>
        <v/>
      </c>
      <c r="BA19" s="7" t="str" cm="1">
        <f t="array" ref="BA19">IF(AW19=2,_xlfn.IFS('⑤案件貼り付けシート(E6~→A2へ縦横替えで）'!BV15="毎週",1,'⑤案件貼り付けシート(E6~→A2へ縦横替えで）'!BV15="その他",2),"")</f>
        <v/>
      </c>
      <c r="BB19" s="7" t="str">
        <f>IF(BA19=1,'⑤案件貼り付けシート(E6~→A2へ縦横替えで）'!BW15,"")</f>
        <v/>
      </c>
      <c r="BC19" s="7" t="str">
        <f>IF(BA19=2,'⑤案件貼り付けシート(E6~→A2へ縦横替えで）'!BX15,"")</f>
        <v/>
      </c>
      <c r="BD19" s="7" t="str">
        <f>IF('⑤案件貼り付けシート(E6~→A2へ縦横替えで）'!BZ15="","",IF('⑤案件貼り付けシート(E6~→A2へ縦横替えで）'!$BQ15="就業先カレンダーに準ずる",'⑤案件貼り付けシート(E6~→A2へ縦横替えで）'!BZ15,""))</f>
        <v/>
      </c>
      <c r="BE19" s="154" t="str">
        <f>IF('⑤案件貼り付けシート(E6~→A2へ縦横替えで）'!CG15="","",'⑤案件貼り付けシート(E6~→A2へ縦横替えで）'!CG15)</f>
        <v/>
      </c>
      <c r="BF19" s="154" t="str">
        <f>IF('⑤案件貼り付けシート(E6~→A2へ縦横替えで）'!CH15="","",'⑤案件貼り付けシート(E6~→A2へ縦横替えで）'!CH15)</f>
        <v/>
      </c>
      <c r="BG19" s="7" t="str" cm="1">
        <f t="array" ref="BG19">_xlfn.IFS('⑤案件貼り付けシート(E6~→A2へ縦横替えで）'!CI15="固定",1,'⑤案件貼り付けシート(E6~→A2へ縦横替えで）'!CI15="流動",2,'⑤案件貼り付けシート(E6~→A2へ縦横替えで）'!CI15="対象外","",'⑤案件貼り付けシート(E6~→A2へ縦横替えで）'!CI15="","")</f>
        <v/>
      </c>
      <c r="BH19" s="154" t="str">
        <f>IF('⑤案件貼り付けシート(E6~→A2へ縦横替えで）'!$CI15="固定",IF('⑤案件貼り付けシート(E6~→A2へ縦横替えで）'!CJ15="","",'⑤案件貼り付けシート(E6~→A2へ縦横替えで）'!CJ15),"")</f>
        <v/>
      </c>
      <c r="BI19" s="154" t="str">
        <f>IF('⑤案件貼り付けシート(E6~→A2へ縦横替えで）'!$CI15="固定",IF('⑤案件貼り付けシート(E6~→A2へ縦横替えで）'!CK15="","",'⑤案件貼り付けシート(E6~→A2へ縦横替えで）'!CK15),"")</f>
        <v/>
      </c>
      <c r="BJ19" s="154" t="str">
        <f>IF('⑤案件貼り付けシート(E6~→A2へ縦横替えで）'!$CI15="固定",IF('⑤案件貼り付けシート(E6~→A2へ縦横替えで）'!CL15="","",'⑤案件貼り付けシート(E6~→A2へ縦横替えで）'!CL15),"")</f>
        <v/>
      </c>
      <c r="BK19" s="154" t="str">
        <f>IF('⑤案件貼り付けシート(E6~→A2へ縦横替えで）'!$CI15="固定",IF('⑤案件貼り付けシート(E6~→A2へ縦横替えで）'!CM15="","",'⑤案件貼り付けシート(E6~→A2へ縦横替えで）'!CM15),"")</f>
        <v/>
      </c>
      <c r="BL19" s="154" t="str">
        <f>IF('⑤案件貼り付けシート(E6~→A2へ縦横替えで）'!$CI15="固定",IF('⑤案件貼り付けシート(E6~→A2へ縦横替えで）'!CN15="","",'⑤案件貼り付けシート(E6~→A2へ縦横替えで）'!CN15),"")</f>
        <v/>
      </c>
      <c r="BM19" s="154" t="str">
        <f>IF('⑤案件貼り付けシート(E6~→A2へ縦横替えで）'!$CI15="固定",IF('⑤案件貼り付けシート(E6~→A2へ縦横替えで）'!CO15="","",'⑤案件貼り付けシート(E6~→A2へ縦横替えで）'!CO15),"")</f>
        <v/>
      </c>
      <c r="BN19" s="7" t="str">
        <f>IF('⑤案件貼り付けシート(E6~→A2へ縦横替えで）'!$CI15="固定",IF('⑤案件貼り付けシート(E6~→A2へ縦横替えで）'!CP15="","",'⑤案件貼り付けシート(E6~→A2へ縦横替えで）'!CP15),"")</f>
        <v/>
      </c>
      <c r="BO19" s="7" t="str">
        <f>IF('⑤案件貼り付けシート(E6~→A2へ縦横替えで）'!CQ15="","",'⑤案件貼り付けシート(E6~→A2へ縦横替えで）'!CQ15)</f>
        <v/>
      </c>
      <c r="BP19" s="7" t="str">
        <f>IF('⑤案件貼り付けシート(E6~→A2へ縦横替えで）'!CR15="","",'⑤案件貼り付けシート(E6~→A2へ縦横替えで）'!CR15)</f>
        <v/>
      </c>
      <c r="BQ19" s="7" t="str">
        <f>IF('⑤案件貼り付けシート(E6~→A2へ縦横替えで）'!CS15="","",'⑤案件貼り付けシート(E6~→A2へ縦横替えで）'!CS15)</f>
        <v/>
      </c>
      <c r="BR19" s="154" t="str">
        <f>IF('⑤案件貼り付けシート(E6~→A2へ縦横替えで）'!CV15="","",'⑤案件貼り付けシート(E6~→A2へ縦横替えで）'!CV15)</f>
        <v/>
      </c>
      <c r="BS19" s="154" t="str">
        <f>IF('⑤案件貼り付けシート(E6~→A2へ縦横替えで）'!CW15="","",'⑤案件貼り付けシート(E6~→A2へ縦横替えで）'!CW15)</f>
        <v/>
      </c>
      <c r="BT19" s="7" t="str" cm="1">
        <f t="array" ref="BT19">IF('⑤案件貼り付けシート(E6~→A2へ縦横替えで）'!CX15="","",_xlfn.IFS('⑤案件貼り付けシート(E6~→A2へ縦横替えで）'!CX15="固定",1,'⑤案件貼り付けシート(E6~→A2へ縦横替えで）'!CX15="流動",2,'⑤案件貼り付けシート(E6~→A2へ縦横替えで）'!CX15="対象外",""))</f>
        <v/>
      </c>
      <c r="BU19" s="154" t="str">
        <f>IF('⑤案件貼り付けシート(E6~→A2へ縦横替えで）'!$CX15="固定",IF('⑤案件貼り付けシート(E6~→A2へ縦横替えで）'!CY15="","",'⑤案件貼り付けシート(E6~→A2へ縦横替えで）'!CY15),"")</f>
        <v/>
      </c>
      <c r="BV19" s="154" t="str">
        <f>IF('⑤案件貼り付けシート(E6~→A2へ縦横替えで）'!$CX15="固定",IF('⑤案件貼り付けシート(E6~→A2へ縦横替えで）'!CZ15="","",'⑤案件貼り付けシート(E6~→A2へ縦横替えで）'!CZ15),"")</f>
        <v/>
      </c>
      <c r="BW19" s="154" t="str">
        <f>IF('⑤案件貼り付けシート(E6~→A2へ縦横替えで）'!$CX15="固定",IF('⑤案件貼り付けシート(E6~→A2へ縦横替えで）'!DA15="","",'⑤案件貼り付けシート(E6~→A2へ縦横替えで）'!DA15),"")</f>
        <v/>
      </c>
      <c r="BX19" s="154" t="str">
        <f>IF('⑤案件貼り付けシート(E6~→A2へ縦横替えで）'!$CX15="固定",IF('⑤案件貼り付けシート(E6~→A2へ縦横替えで）'!DB15="","",'⑤案件貼り付けシート(E6~→A2へ縦横替えで）'!DB15),"")</f>
        <v/>
      </c>
      <c r="BY19" s="154" t="str">
        <f>IF('⑤案件貼り付けシート(E6~→A2へ縦横替えで）'!$CX15="固定",IF('⑤案件貼り付けシート(E6~→A2へ縦横替えで）'!DC15="","",'⑤案件貼り付けシート(E6~→A2へ縦横替えで）'!DC15),"")</f>
        <v/>
      </c>
      <c r="BZ19" s="154" t="str">
        <f>IF('⑤案件貼り付けシート(E6~→A2へ縦横替えで）'!$CX15="固定",IF('⑤案件貼り付けシート(E6~→A2へ縦横替えで）'!DD15="","",'⑤案件貼り付けシート(E6~→A2へ縦横替えで）'!DD15),"")</f>
        <v/>
      </c>
      <c r="CA19" s="7" t="str">
        <f>IF('⑤案件貼り付けシート(E6~→A2へ縦横替えで）'!$CX15="固定",IF('⑤案件貼り付けシート(E6~→A2へ縦横替えで）'!DE15="","",'⑤案件貼り付けシート(E6~→A2へ縦横替えで）'!DE15),"")</f>
        <v/>
      </c>
      <c r="CB19" s="7" t="str">
        <f>IF('⑤案件貼り付けシート(E6~→A2へ縦横替えで）'!DF15="","",'⑤案件貼り付けシート(E6~→A2へ縦横替えで）'!DF15)</f>
        <v/>
      </c>
      <c r="CC19" s="7" t="str">
        <f>IF('⑤案件貼り付けシート(E6~→A2へ縦横替えで）'!DG15="","",'⑤案件貼り付けシート(E6~→A2へ縦横替えで）'!DG15)</f>
        <v/>
      </c>
      <c r="CD19" s="7" t="str">
        <f>IF('⑤案件貼り付けシート(E6~→A2へ縦横替えで）'!DH15="","",'⑤案件貼り付けシート(E6~→A2へ縦横替えで）'!DH15)</f>
        <v/>
      </c>
      <c r="CE19" s="154" t="str">
        <f>IF('⑤案件貼り付けシート(E6~→A2へ縦横替えで）'!DK15="","",'⑤案件貼り付けシート(E6~→A2へ縦横替えで）'!DK15)</f>
        <v/>
      </c>
      <c r="CF19" s="154" t="str">
        <f>IF('⑤案件貼り付けシート(E6~→A2へ縦横替えで）'!DL15="","",'⑤案件貼り付けシート(E6~→A2へ縦横替えで）'!DL15)</f>
        <v/>
      </c>
      <c r="CG19" s="7" t="str" cm="1">
        <f t="array" ref="CG19">IF('⑤案件貼り付けシート(E6~→A2へ縦横替えで）'!DM15="","",_xlfn.IFS('⑤案件貼り付けシート(E6~→A2へ縦横替えで）'!DM15="固定",1,'⑤案件貼り付けシート(E6~→A2へ縦横替えで）'!DM15="流動",2,'⑤案件貼り付けシート(E6~→A2へ縦横替えで）'!DM15="対象外",""))</f>
        <v/>
      </c>
      <c r="CH19" s="154" t="str">
        <f>IF('⑤案件貼り付けシート(E6~→A2へ縦横替えで）'!$DM15="固定",IF('⑤案件貼り付けシート(E6~→A2へ縦横替えで）'!DN15="","",'⑤案件貼り付けシート(E6~→A2へ縦横替えで）'!DN15),"")</f>
        <v/>
      </c>
      <c r="CI19" s="154" t="str">
        <f>IF('⑤案件貼り付けシート(E6~→A2へ縦横替えで）'!$DM15="固定",IF('⑤案件貼り付けシート(E6~→A2へ縦横替えで）'!DO15="","",'⑤案件貼り付けシート(E6~→A2へ縦横替えで）'!DO15),"")</f>
        <v/>
      </c>
      <c r="CJ19" s="154" t="str">
        <f>IF('⑤案件貼り付けシート(E6~→A2へ縦横替えで）'!$DM15="固定",IF('⑤案件貼り付けシート(E6~→A2へ縦横替えで）'!DP15="","",'⑤案件貼り付けシート(E6~→A2へ縦横替えで）'!DP15),"")</f>
        <v/>
      </c>
      <c r="CK19" s="154" t="str">
        <f>IF('⑤案件貼り付けシート(E6~→A2へ縦横替えで）'!$DM15="固定",IF('⑤案件貼り付けシート(E6~→A2へ縦横替えで）'!DQ15="","",'⑤案件貼り付けシート(E6~→A2へ縦横替えで）'!DQ15),"")</f>
        <v/>
      </c>
      <c r="CL19" s="154" t="str">
        <f>IF('⑤案件貼り付けシート(E6~→A2へ縦横替えで）'!$DM15="固定",IF('⑤案件貼り付けシート(E6~→A2へ縦横替えで）'!DR15="","",'⑤案件貼り付けシート(E6~→A2へ縦横替えで）'!DR15),"")</f>
        <v/>
      </c>
      <c r="CM19" s="154" t="str">
        <f>IF('⑤案件貼り付けシート(E6~→A2へ縦横替えで）'!$DM15="固定",IF('⑤案件貼り付けシート(E6~→A2へ縦横替えで）'!DS15="","",'⑤案件貼り付けシート(E6~→A2へ縦横替えで）'!DS15),"")</f>
        <v/>
      </c>
      <c r="CN19" s="7" t="str">
        <f>IF('⑤案件貼り付けシート(E6~→A2へ縦横替えで）'!$DM15="固定",IF('⑤案件貼り付けシート(E6~→A2へ縦横替えで）'!DT15="","",'⑤案件貼り付けシート(E6~→A2へ縦横替えで）'!DT15),"")</f>
        <v/>
      </c>
      <c r="CO19" s="7" t="str">
        <f>IF('⑤案件貼り付けシート(E6~→A2へ縦横替えで）'!DU15="","",'⑤案件貼り付けシート(E6~→A2へ縦横替えで）'!DU15)</f>
        <v/>
      </c>
      <c r="CP19" s="7" t="str">
        <f>IF('⑤案件貼り付けシート(E6~→A2へ縦横替えで）'!DV15="","",'⑤案件貼り付けシート(E6~→A2へ縦横替えで）'!DV15)</f>
        <v/>
      </c>
      <c r="CQ19" s="7" t="str">
        <f>IF('⑤案件貼り付けシート(E6~→A2へ縦横替えで）'!DW15="","",'⑤案件貼り付けシート(E6~→A2へ縦横替えで）'!DW15)</f>
        <v/>
      </c>
      <c r="CR19" s="154" t="str">
        <f>IF('⑤案件貼り付けシート(E6~→A2へ縦横替えで）'!EA15="","",'⑤案件貼り付けシート(E6~→A2へ縦横替えで）'!EA15)</f>
        <v/>
      </c>
      <c r="CS19" s="154" t="str">
        <f>IF('⑤案件貼り付けシート(E6~→A2へ縦横替えで）'!EB15="","",'⑤案件貼り付けシート(E6~→A2へ縦横替えで）'!EB15)</f>
        <v/>
      </c>
      <c r="CT19" s="7" t="str" cm="1">
        <f t="array" ref="CT19">IF('⑤案件貼り付けシート(E6~→A2へ縦横替えで）'!EC15="","",_xlfn.IFS('⑤案件貼り付けシート(E6~→A2へ縦横替えで）'!EC15="固定",1,'⑤案件貼り付けシート(E6~→A2へ縦横替えで）'!EC15="流動",2,'⑤案件貼り付けシート(E6~→A2へ縦横替えで）'!EC15="対象外",""))</f>
        <v/>
      </c>
      <c r="CU19" s="154" t="str">
        <f>IF('⑤案件貼り付けシート(E6~→A2へ縦横替えで）'!$EC15="固定",IF('⑤案件貼り付けシート(E6~→A2へ縦横替えで）'!ED15="","",'⑤案件貼り付けシート(E6~→A2へ縦横替えで）'!ED15),"")</f>
        <v/>
      </c>
      <c r="CV19" s="154" t="str">
        <f>IF('⑤案件貼り付けシート(E6~→A2へ縦横替えで）'!$EC15="固定",IF('⑤案件貼り付けシート(E6~→A2へ縦横替えで）'!EE15="","",'⑤案件貼り付けシート(E6~→A2へ縦横替えで）'!EE15),"")</f>
        <v/>
      </c>
      <c r="CW19" s="154" t="str">
        <f>IF('⑤案件貼り付けシート(E6~→A2へ縦横替えで）'!$EC15="固定",IF('⑤案件貼り付けシート(E6~→A2へ縦横替えで）'!EF15="","",'⑤案件貼り付けシート(E6~→A2へ縦横替えで）'!EF15),"")</f>
        <v/>
      </c>
      <c r="CX19" s="154" t="str">
        <f>IF('⑤案件貼り付けシート(E6~→A2へ縦横替えで）'!$EC15="固定",IF('⑤案件貼り付けシート(E6~→A2へ縦横替えで）'!EG15="","",'⑤案件貼り付けシート(E6~→A2へ縦横替えで）'!EG15),"")</f>
        <v/>
      </c>
      <c r="CY19" s="154" t="str">
        <f>IF('⑤案件貼り付けシート(E6~→A2へ縦横替えで）'!$EC15="固定",IF('⑤案件貼り付けシート(E6~→A2へ縦横替えで）'!EH15="","",'⑤案件貼り付けシート(E6~→A2へ縦横替えで）'!EH15),"")</f>
        <v/>
      </c>
      <c r="CZ19" s="154" t="str">
        <f>IF('⑤案件貼り付けシート(E6~→A2へ縦横替えで）'!$EC15="固定",IF('⑤案件貼り付けシート(E6~→A2へ縦横替えで）'!EI15="","",'⑤案件貼り付けシート(E6~→A2へ縦横替えで）'!EI15),"")</f>
        <v/>
      </c>
      <c r="DA19" s="7" t="str">
        <f>IF('⑤案件貼り付けシート(E6~→A2へ縦横替えで）'!$EC15="固定",IF('⑤案件貼り付けシート(E6~→A2へ縦横替えで）'!EJ15="","",'⑤案件貼り付けシート(E6~→A2へ縦横替えで）'!EJ15),"")</f>
        <v/>
      </c>
      <c r="DB19" s="7" t="str">
        <f>IF('⑤案件貼り付けシート(E6~→A2へ縦横替えで）'!EK15="","",'⑤案件貼り付けシート(E6~→A2へ縦横替えで）'!EK15)</f>
        <v/>
      </c>
      <c r="DC19" s="7" t="str">
        <f>IF('⑤案件貼り付けシート(E6~→A2へ縦横替えで）'!EL15="","",'⑤案件貼り付けシート(E6~→A2へ縦横替えで）'!EL15)</f>
        <v/>
      </c>
      <c r="DD19" s="7" t="str">
        <f>IF('⑤案件貼り付けシート(E6~→A2へ縦横替えで）'!EM15="","",'⑤案件貼り付けシート(E6~→A2へ縦横替えで）'!EM15)</f>
        <v/>
      </c>
      <c r="DE19" s="154" t="str">
        <f>IF('⑤案件貼り付けシート(E6~→A2へ縦横替えで）'!EO15="","",'⑤案件貼り付けシート(E6~→A2へ縦横替えで）'!EO15)</f>
        <v/>
      </c>
      <c r="DF19" s="154" t="str">
        <f>IF('⑤案件貼り付けシート(E6~→A2へ縦横替えで）'!EP15="","",'⑤案件貼り付けシート(E6~→A2へ縦横替えで）'!EP15)</f>
        <v/>
      </c>
      <c r="DG19" s="7" t="str" cm="1">
        <f t="array" ref="DG19">IF('⑤案件貼り付けシート(E6~→A2へ縦横替えで）'!EQ15="","",_xlfn.IFS('⑤案件貼り付けシート(E6~→A2へ縦横替えで）'!EQ15="固定",1,'⑤案件貼り付けシート(E6~→A2へ縦横替えで）'!EQ15="流動",2,'⑤案件貼り付けシート(E6~→A2へ縦横替えで）'!EQ15="対象外",""))</f>
        <v/>
      </c>
      <c r="DH19" s="154" t="str">
        <f>IF('⑤案件貼り付けシート(E6~→A2へ縦横替えで）'!$EQ15="固定",IF('⑤案件貼り付けシート(E6~→A2へ縦横替えで）'!ER15="","",'⑤案件貼り付けシート(E6~→A2へ縦横替えで）'!ER15),"")</f>
        <v/>
      </c>
      <c r="DI19" s="154" t="str">
        <f>IF('⑤案件貼り付けシート(E6~→A2へ縦横替えで）'!$EQ15="固定",IF('⑤案件貼り付けシート(E6~→A2へ縦横替えで）'!ES15="","",'⑤案件貼り付けシート(E6~→A2へ縦横替えで）'!ES15),"")</f>
        <v/>
      </c>
      <c r="DJ19" s="154" t="str">
        <f>IF('⑤案件貼り付けシート(E6~→A2へ縦横替えで）'!$EQ15="固定",IF('⑤案件貼り付けシート(E6~→A2へ縦横替えで）'!ET15="","",'⑤案件貼り付けシート(E6~→A2へ縦横替えで）'!ET15),"")</f>
        <v/>
      </c>
      <c r="DK19" s="154" t="str">
        <f>IF('⑤案件貼り付けシート(E6~→A2へ縦横替えで）'!$EQ15="固定",IF('⑤案件貼り付けシート(E6~→A2へ縦横替えで）'!EU15="","",'⑤案件貼り付けシート(E6~→A2へ縦横替えで）'!EU15),"")</f>
        <v/>
      </c>
      <c r="DL19" s="154" t="str">
        <f>IF('⑤案件貼り付けシート(E6~→A2へ縦横替えで）'!$EQ15="固定",IF('⑤案件貼り付けシート(E6~→A2へ縦横替えで）'!EV15="","",'⑤案件貼り付けシート(E6~→A2へ縦横替えで）'!EV15),"")</f>
        <v/>
      </c>
      <c r="DM19" s="154" t="str">
        <f>IF('⑤案件貼り付けシート(E6~→A2へ縦横替えで）'!$EQ15="固定",IF('⑤案件貼り付けシート(E6~→A2へ縦横替えで）'!EW15="","",'⑤案件貼り付けシート(E6~→A2へ縦横替えで）'!EW15),"")</f>
        <v/>
      </c>
      <c r="DN19" s="7" t="str">
        <f>IF('⑤案件貼り付けシート(E6~→A2へ縦横替えで）'!$EQ15="固定",IF('⑤案件貼り付けシート(E6~→A2へ縦横替えで）'!EX15="","",'⑤案件貼り付けシート(E6~→A2へ縦横替えで）'!EX15),"")</f>
        <v/>
      </c>
      <c r="DO19" s="7" t="str">
        <f>IF('⑤案件貼り付けシート(E6~→A2へ縦横替えで）'!EY15="","",'⑤案件貼り付けシート(E6~→A2へ縦横替えで）'!EY15)</f>
        <v/>
      </c>
      <c r="DP19" s="7" t="str">
        <f>IF('⑤案件貼り付けシート(E6~→A2へ縦横替えで）'!EZ15="","",'⑤案件貼り付けシート(E6~→A2へ縦横替えで）'!EZ15)</f>
        <v/>
      </c>
      <c r="DQ19" s="7" t="str">
        <f>IF('⑤案件貼り付けシート(E6~→A2へ縦横替えで）'!FA15="","",'⑤案件貼り付けシート(E6~→A2へ縦横替えで）'!FA15)</f>
        <v/>
      </c>
      <c r="DR19" s="154" t="str">
        <f>IF('⑤案件貼り付けシート(E6~→A2へ縦横替えで）'!FC15="","",'⑤案件貼り付けシート(E6~→A2へ縦横替えで）'!FC15)</f>
        <v/>
      </c>
      <c r="DS19" s="154" t="str">
        <f>IF('⑤案件貼り付けシート(E6~→A2へ縦横替えで）'!FD15="","",'⑤案件貼り付けシート(E6~→A2へ縦横替えで）'!FD15)</f>
        <v/>
      </c>
      <c r="DT19" s="7" t="str" cm="1">
        <f t="array" ref="DT19">IF('⑤案件貼り付けシート(E6~→A2へ縦横替えで）'!FE15="","",_xlfn.IFS('⑤案件貼り付けシート(E6~→A2へ縦横替えで）'!FE15="固定",1,'⑤案件貼り付けシート(E6~→A2へ縦横替えで）'!FE15="流動",2,'⑤案件貼り付けシート(E6~→A2へ縦横替えで）'!FE15="対象外",""))</f>
        <v/>
      </c>
      <c r="DU19" s="154" t="str">
        <f>IF('⑤案件貼り付けシート(E6~→A2へ縦横替えで）'!$FE15="固定",IF('⑤案件貼り付けシート(E6~→A2へ縦横替えで）'!FF15="","",'⑤案件貼り付けシート(E6~→A2へ縦横替えで）'!FF15),"")</f>
        <v/>
      </c>
      <c r="DV19" s="154" t="str">
        <f>IF('⑤案件貼り付けシート(E6~→A2へ縦横替えで）'!$FE15="固定",IF('⑤案件貼り付けシート(E6~→A2へ縦横替えで）'!FG15="","",'⑤案件貼り付けシート(E6~→A2へ縦横替えで）'!FG15),"")</f>
        <v/>
      </c>
      <c r="DW19" s="154" t="str">
        <f>IF('⑤案件貼り付けシート(E6~→A2へ縦横替えで）'!$FE15="固定",IF('⑤案件貼り付けシート(E6~→A2へ縦横替えで）'!FH15="","",'⑤案件貼り付けシート(E6~→A2へ縦横替えで）'!FH15),"")</f>
        <v/>
      </c>
      <c r="DX19" s="154" t="str">
        <f>IF('⑤案件貼り付けシート(E6~→A2へ縦横替えで）'!$FE15="固定",IF('⑤案件貼り付けシート(E6~→A2へ縦横替えで）'!FI15="","",'⑤案件貼り付けシート(E6~→A2へ縦横替えで）'!FI15),"")</f>
        <v/>
      </c>
      <c r="DY19" s="154" t="str">
        <f>IF('⑤案件貼り付けシート(E6~→A2へ縦横替えで）'!$FE15="固定",IF('⑤案件貼り付けシート(E6~→A2へ縦横替えで）'!FJ15="","",'⑤案件貼り付けシート(E6~→A2へ縦横替えで）'!FJ15),"")</f>
        <v/>
      </c>
      <c r="DZ19" s="154" t="str">
        <f>IF('⑤案件貼り付けシート(E6~→A2へ縦横替えで）'!$FE15="固定",IF('⑤案件貼り付けシート(E6~→A2へ縦横替えで）'!FK15="","",'⑤案件貼り付けシート(E6~→A2へ縦横替えで）'!FK15),"")</f>
        <v/>
      </c>
      <c r="EA19" s="7" t="str">
        <f>IF('⑤案件貼り付けシート(E6~→A2へ縦横替えで）'!$FE15="固定",IF('⑤案件貼り付けシート(E6~→A2へ縦横替えで）'!FL15="","",'⑤案件貼り付けシート(E6~→A2へ縦横替えで）'!FL15),"")</f>
        <v/>
      </c>
      <c r="EB19" s="7" t="str">
        <f>IF('⑤案件貼り付けシート(E6~→A2へ縦横替えで）'!FM15="","",'⑤案件貼り付けシート(E6~→A2へ縦横替えで）'!FM15)</f>
        <v/>
      </c>
      <c r="EC19" s="7" t="str">
        <f>IF('⑤案件貼り付けシート(E6~→A2へ縦横替えで）'!FN15="","",'⑤案件貼り付けシート(E6~→A2へ縦横替えで）'!FN15)</f>
        <v/>
      </c>
      <c r="ED19" s="7" t="str">
        <f>IF('⑤案件貼り付けシート(E6~→A2へ縦横替えで）'!FO15="","",'⑤案件貼り付けシート(E6~→A2へ縦横替えで）'!FO15)</f>
        <v/>
      </c>
      <c r="EE19" s="154" t="str">
        <f>IF('⑤案件貼り付けシート(E6~→A2へ縦横替えで）'!FQ15="","",'⑤案件貼り付けシート(E6~→A2へ縦横替えで）'!FQ15)</f>
        <v/>
      </c>
      <c r="EF19" s="154" t="str">
        <f>IF('⑤案件貼り付けシート(E6~→A2へ縦横替えで）'!FR15="","",'⑤案件貼り付けシート(E6~→A2へ縦横替えで）'!FR15)</f>
        <v/>
      </c>
      <c r="EG19" s="7" t="str" cm="1">
        <f t="array" ref="EG19">IF('⑤案件貼り付けシート(E6~→A2へ縦横替えで）'!FS15="","",_xlfn.IFS('⑤案件貼り付けシート(E6~→A2へ縦横替えで）'!FS15="固定",1,'⑤案件貼り付けシート(E6~→A2へ縦横替えで）'!FS15="流動",2,'⑤案件貼り付けシート(E6~→A2へ縦横替えで）'!FS15="対象外",""))</f>
        <v/>
      </c>
      <c r="EH19" s="154" t="str">
        <f>IF('⑤案件貼り付けシート(E6~→A2へ縦横替えで）'!$FS15="固定",IF('⑤案件貼り付けシート(E6~→A2へ縦横替えで）'!FT15="","",'⑤案件貼り付けシート(E6~→A2へ縦横替えで）'!FT15),"")</f>
        <v/>
      </c>
      <c r="EI19" s="154" t="str">
        <f>IF('⑤案件貼り付けシート(E6~→A2へ縦横替えで）'!$FS15="固定",IF('⑤案件貼り付けシート(E6~→A2へ縦横替えで）'!FU15="","",'⑤案件貼り付けシート(E6~→A2へ縦横替えで）'!FU15),"")</f>
        <v/>
      </c>
      <c r="EJ19" s="154" t="str">
        <f>IF('⑤案件貼り付けシート(E6~→A2へ縦横替えで）'!$FS15="固定",IF('⑤案件貼り付けシート(E6~→A2へ縦横替えで）'!FV15="","",'⑤案件貼り付けシート(E6~→A2へ縦横替えで）'!FV15),"")</f>
        <v/>
      </c>
      <c r="EK19" s="154" t="str">
        <f>IF('⑤案件貼り付けシート(E6~→A2へ縦横替えで）'!$FS15="固定",IF('⑤案件貼り付けシート(E6~→A2へ縦横替えで）'!FW15="","",'⑤案件貼り付けシート(E6~→A2へ縦横替えで）'!FW15),"")</f>
        <v/>
      </c>
      <c r="EL19" s="154" t="str">
        <f>IF('⑤案件貼り付けシート(E6~→A2へ縦横替えで）'!$FS15="固定",IF('⑤案件貼り付けシート(E6~→A2へ縦横替えで）'!FX15="","",'⑤案件貼り付けシート(E6~→A2へ縦横替えで）'!FX15),"")</f>
        <v/>
      </c>
      <c r="EM19" s="154" t="str">
        <f>IF('⑤案件貼り付けシート(E6~→A2へ縦横替えで）'!$FS15="固定",IF('⑤案件貼り付けシート(E6~→A2へ縦横替えで）'!FY15="","",'⑤案件貼り付けシート(E6~→A2へ縦横替えで）'!FY15),"")</f>
        <v/>
      </c>
      <c r="EN19" s="7" t="str">
        <f>IF('⑤案件貼り付けシート(E6~→A2へ縦横替えで）'!$FS15="固定",IF('⑤案件貼り付けシート(E6~→A2へ縦横替えで）'!FZ15="","",'⑤案件貼り付けシート(E6~→A2へ縦横替えで）'!FZ15),"")</f>
        <v/>
      </c>
      <c r="EO19" s="7" t="str">
        <f>IF('⑤案件貼り付けシート(E6~→A2へ縦横替えで）'!GA15="","",'⑤案件貼り付けシート(E6~→A2へ縦横替えで）'!GA15)</f>
        <v/>
      </c>
      <c r="EP19" s="7" t="str">
        <f>IF('⑤案件貼り付けシート(E6~→A2へ縦横替えで）'!GB15="","",'⑤案件貼り付けシート(E6~→A2へ縦横替えで）'!GB15)</f>
        <v/>
      </c>
      <c r="EQ19" s="7" t="str">
        <f>IF('⑤案件貼り付けシート(E6~→A2へ縦横替えで）'!GC15="","",'⑤案件貼り付けシート(E6~→A2へ縦横替えで）'!GC15)</f>
        <v/>
      </c>
      <c r="ER19" s="154" t="str">
        <f>IF('⑤案件貼り付けシート(E6~→A2へ縦横替えで）'!GE15="","",'⑤案件貼り付けシート(E6~→A2へ縦横替えで）'!GE15)</f>
        <v/>
      </c>
      <c r="ES19" s="154" t="str">
        <f>IF('⑤案件貼り付けシート(E6~→A2へ縦横替えで）'!GF15="","",'⑤案件貼り付けシート(E6~→A2へ縦横替えで）'!GF15)</f>
        <v/>
      </c>
      <c r="ET19" s="7" t="str" cm="1">
        <f t="array" ref="ET19">IF('⑤案件貼り付けシート(E6~→A2へ縦横替えで）'!GG15="","",_xlfn.IFS('⑤案件貼り付けシート(E6~→A2へ縦横替えで）'!GG15="固定",1,'⑤案件貼り付けシート(E6~→A2へ縦横替えで）'!GG15="流動",2,'⑤案件貼り付けシート(E6~→A2へ縦横替えで）'!GG15="対象外",""))</f>
        <v/>
      </c>
      <c r="EU19" s="154" t="str">
        <f>IF('⑤案件貼り付けシート(E6~→A2へ縦横替えで）'!$GG15="固定",IF('⑤案件貼り付けシート(E6~→A2へ縦横替えで）'!GH15="","",'⑤案件貼り付けシート(E6~→A2へ縦横替えで）'!GH15),"")</f>
        <v/>
      </c>
      <c r="EV19" s="154" t="str">
        <f>IF('⑤案件貼り付けシート(E6~→A2へ縦横替えで）'!$GG15="固定",IF('⑤案件貼り付けシート(E6~→A2へ縦横替えで）'!GI15="","",'⑤案件貼り付けシート(E6~→A2へ縦横替えで）'!GI15),"")</f>
        <v/>
      </c>
      <c r="EW19" s="154" t="str">
        <f>IF('⑤案件貼り付けシート(E6~→A2へ縦横替えで）'!$GG15="固定",IF('⑤案件貼り付けシート(E6~→A2へ縦横替えで）'!GJ15="","",'⑤案件貼り付けシート(E6~→A2へ縦横替えで）'!GJ15),"")</f>
        <v/>
      </c>
      <c r="EX19" s="154" t="str">
        <f>IF('⑤案件貼り付けシート(E6~→A2へ縦横替えで）'!$GG15="固定",IF('⑤案件貼り付けシート(E6~→A2へ縦横替えで）'!GK15="","",'⑤案件貼り付けシート(E6~→A2へ縦横替えで）'!GK15),"")</f>
        <v/>
      </c>
      <c r="EY19" s="154" t="str">
        <f>IF('⑤案件貼り付けシート(E6~→A2へ縦横替えで）'!$GG15="固定",IF('⑤案件貼り付けシート(E6~→A2へ縦横替えで）'!GL15="","",'⑤案件貼り付けシート(E6~→A2へ縦横替えで）'!GL15),"")</f>
        <v/>
      </c>
      <c r="EZ19" s="154" t="str">
        <f>IF('⑤案件貼り付けシート(E6~→A2へ縦横替えで）'!$GG15="固定",IF('⑤案件貼り付けシート(E6~→A2へ縦横替えで）'!GM15="","",'⑤案件貼り付けシート(E6~→A2へ縦横替えで）'!GM15),"")</f>
        <v/>
      </c>
      <c r="FA19" s="7" t="str">
        <f>IF('⑤案件貼り付けシート(E6~→A2へ縦横替えで）'!$GG15="固定",IF('⑤案件貼り付けシート(E6~→A2へ縦横替えで）'!GN15="","",'⑤案件貼り付けシート(E6~→A2へ縦横替えで）'!GN15),"")</f>
        <v/>
      </c>
      <c r="FB19" s="7" t="str">
        <f>IF('⑤案件貼り付けシート(E6~→A2へ縦横替えで）'!GO15="","",'⑤案件貼り付けシート(E6~→A2へ縦横替えで）'!GO15)</f>
        <v/>
      </c>
      <c r="FC19" s="7" t="str">
        <f>IF('⑤案件貼り付けシート(E6~→A2へ縦横替えで）'!GP15="","",'⑤案件貼り付けシート(E6~→A2へ縦横替えで）'!GP15)</f>
        <v/>
      </c>
      <c r="FD19" s="7" t="str">
        <f>IF('⑤案件貼り付けシート(E6~→A2へ縦横替えで）'!GQ15="","",'⑤案件貼り付けシート(E6~→A2へ縦横替えで）'!GQ15)</f>
        <v/>
      </c>
      <c r="FE19" s="154" t="str">
        <f>IF('⑤案件貼り付けシート(E6~→A2へ縦横替えで）'!GS15="","",'⑤案件貼り付けシート(E6~→A2へ縦横替えで）'!GS15)</f>
        <v/>
      </c>
      <c r="FF19" s="154" t="str">
        <f>IF('⑤案件貼り付けシート(E6~→A2へ縦横替えで）'!GT15="","",'⑤案件貼り付けシート(E6~→A2へ縦横替えで）'!GT15)</f>
        <v/>
      </c>
      <c r="FG19" s="7" t="str" cm="1">
        <f t="array" ref="FG19">IF('⑤案件貼り付けシート(E6~→A2へ縦横替えで）'!GU15="","",_xlfn.IFS('⑤案件貼り付けシート(E6~→A2へ縦横替えで）'!GU15="固定",1,'⑤案件貼り付けシート(E6~→A2へ縦横替えで）'!GU15="流動",2,'⑤案件貼り付けシート(E6~→A2へ縦横替えで）'!GU15="対象外",""))</f>
        <v/>
      </c>
      <c r="FH19" s="154" t="str">
        <f>IF('⑤案件貼り付けシート(E6~→A2へ縦横替えで）'!$GU15="固定",IF('⑤案件貼り付けシート(E6~→A2へ縦横替えで）'!GV15="","",'⑤案件貼り付けシート(E6~→A2へ縦横替えで）'!GV15),"")</f>
        <v/>
      </c>
      <c r="FI19" s="154" t="str">
        <f>IF('⑤案件貼り付けシート(E6~→A2へ縦横替えで）'!$GU15="固定",IF('⑤案件貼り付けシート(E6~→A2へ縦横替えで）'!GW15="","",'⑤案件貼り付けシート(E6~→A2へ縦横替えで）'!GW15),"")</f>
        <v/>
      </c>
      <c r="FJ19" s="154" t="str">
        <f>IF('⑤案件貼り付けシート(E6~→A2へ縦横替えで）'!$GU15="固定",IF('⑤案件貼り付けシート(E6~→A2へ縦横替えで）'!GX15="","",'⑤案件貼り付けシート(E6~→A2へ縦横替えで）'!GX15),"")</f>
        <v/>
      </c>
      <c r="FK19" s="154" t="str">
        <f>IF('⑤案件貼り付けシート(E6~→A2へ縦横替えで）'!$GU15="固定",IF('⑤案件貼り付けシート(E6~→A2へ縦横替えで）'!GY15="","",'⑤案件貼り付けシート(E6~→A2へ縦横替えで）'!GY15),"")</f>
        <v/>
      </c>
      <c r="FL19" s="154" t="str">
        <f>IF('⑤案件貼り付けシート(E6~→A2へ縦横替えで）'!$GU15="固定",IF('⑤案件貼り付けシート(E6~→A2へ縦横替えで）'!GZ15="","",'⑤案件貼り付けシート(E6~→A2へ縦横替えで）'!GZ15),"")</f>
        <v/>
      </c>
      <c r="FM19" s="154" t="str">
        <f>IF('⑤案件貼り付けシート(E6~→A2へ縦横替えで）'!$GU15="固定",IF('⑤案件貼り付けシート(E6~→A2へ縦横替えで）'!HA15="","",'⑤案件貼り付けシート(E6~→A2へ縦横替えで）'!HA15),"")</f>
        <v/>
      </c>
      <c r="FN19" s="7" t="str">
        <f>IF('⑤案件貼り付けシート(E6~→A2へ縦横替えで）'!$GU15="固定",IF('⑤案件貼り付けシート(E6~→A2へ縦横替えで）'!HB15="","",'⑤案件貼り付けシート(E6~→A2へ縦横替えで）'!HB15),"")</f>
        <v/>
      </c>
      <c r="FO19" s="7" t="str">
        <f>IF('⑤案件貼り付けシート(E6~→A2へ縦横替えで）'!HC15="","",'⑤案件貼り付けシート(E6~→A2へ縦横替えで）'!HC15)</f>
        <v/>
      </c>
      <c r="FP19" s="7" t="str">
        <f>IF('⑤案件貼り付けシート(E6~→A2へ縦横替えで）'!HD15="","",'⑤案件貼り付けシート(E6~→A2へ縦横替えで）'!HD15)</f>
        <v/>
      </c>
      <c r="FQ19" s="7" t="str">
        <f>IF('⑤案件貼り付けシート(E6~→A2へ縦横替えで）'!HE15="","",'⑤案件貼り付けシート(E6~→A2へ縦横替えで）'!HE15)</f>
        <v/>
      </c>
      <c r="FR19" s="154" t="str">
        <f>IF('⑤案件貼り付けシート(E6~→A2へ縦横替えで）'!HG15="","",'⑤案件貼り付けシート(E6~→A2へ縦横替えで）'!HG15)</f>
        <v/>
      </c>
      <c r="FS19" s="154" t="str">
        <f>IF('⑤案件貼り付けシート(E6~→A2へ縦横替えで）'!HH15="","",'⑤案件貼り付けシート(E6~→A2へ縦横替えで）'!HH15)</f>
        <v/>
      </c>
      <c r="FT19" s="7" t="str" cm="1">
        <f t="array" ref="FT19">IF('⑤案件貼り付けシート(E6~→A2へ縦横替えで）'!HI15="","",_xlfn.IFS('⑤案件貼り付けシート(E6~→A2へ縦横替えで）'!HI15="固定",1,'⑤案件貼り付けシート(E6~→A2へ縦横替えで）'!HI15="流動",2,'⑤案件貼り付けシート(E6~→A2へ縦横替えで）'!HI15="対象外",""))</f>
        <v/>
      </c>
      <c r="FU19" s="154" t="str">
        <f>IF('⑤案件貼り付けシート(E6~→A2へ縦横替えで）'!$HI15="固定",IF('⑤案件貼り付けシート(E6~→A2へ縦横替えで）'!HJ15="","",'⑤案件貼り付けシート(E6~→A2へ縦横替えで）'!HJ15),"")</f>
        <v/>
      </c>
      <c r="FV19" s="154" t="str">
        <f>IF('⑤案件貼り付けシート(E6~→A2へ縦横替えで）'!$HI15="固定",IF('⑤案件貼り付けシート(E6~→A2へ縦横替えで）'!HK15="","",'⑤案件貼り付けシート(E6~→A2へ縦横替えで）'!HK15),"")</f>
        <v/>
      </c>
      <c r="FW19" s="154" t="str">
        <f>IF('⑤案件貼り付けシート(E6~→A2へ縦横替えで）'!$HI15="固定",IF('⑤案件貼り付けシート(E6~→A2へ縦横替えで）'!HL15="","",'⑤案件貼り付けシート(E6~→A2へ縦横替えで）'!HL15),"")</f>
        <v/>
      </c>
      <c r="FX19" s="154" t="str">
        <f>IF('⑤案件貼り付けシート(E6~→A2へ縦横替えで）'!$HI15="固定",IF('⑤案件貼り付けシート(E6~→A2へ縦横替えで）'!HM15="","",'⑤案件貼り付けシート(E6~→A2へ縦横替えで）'!HM15),"")</f>
        <v/>
      </c>
      <c r="FY19" s="154" t="str">
        <f>IF('⑤案件貼り付けシート(E6~→A2へ縦横替えで）'!$HI15="固定",IF('⑤案件貼り付けシート(E6~→A2へ縦横替えで）'!HN15="","",'⑤案件貼り付けシート(E6~→A2へ縦横替えで）'!HN15),"")</f>
        <v/>
      </c>
      <c r="FZ19" s="154" t="str">
        <f>IF('⑤案件貼り付けシート(E6~→A2へ縦横替えで）'!$HI15="固定",IF('⑤案件貼り付けシート(E6~→A2へ縦横替えで）'!HO15="","",'⑤案件貼り付けシート(E6~→A2へ縦横替えで）'!HO15),"")</f>
        <v/>
      </c>
      <c r="GA19" s="7" t="str">
        <f>IF('⑤案件貼り付けシート(E6~→A2へ縦横替えで）'!$HI15="固定",IF('⑤案件貼り付けシート(E6~→A2へ縦横替えで）'!HP15="","",'⑤案件貼り付けシート(E6~→A2へ縦横替えで）'!HP15),"")</f>
        <v/>
      </c>
      <c r="GB19" s="7" t="str">
        <f>IF('⑤案件貼り付けシート(E6~→A2へ縦横替えで）'!HQ15="","",'⑤案件貼り付けシート(E6~→A2へ縦横替えで）'!HQ15)</f>
        <v/>
      </c>
      <c r="GC19" s="7" t="str">
        <f>IF('⑤案件貼り付けシート(E6~→A2へ縦横替えで）'!HR15="","",'⑤案件貼り付けシート(E6~→A2へ縦横替えで）'!HR15)</f>
        <v/>
      </c>
      <c r="GD19" s="7" t="str">
        <f>IF('⑤案件貼り付けシート(E6~→A2へ縦横替えで）'!HS15="","",'⑤案件貼り付けシート(E6~→A2へ縦横替えで）'!HS15)</f>
        <v/>
      </c>
      <c r="GE19" s="7" t="str" cm="1">
        <f t="array" ref="GE19">_xlfn.IFS('⑤案件貼り付けシート(E6~→A2へ縦横替えで）'!A15="","",'⑤案件貼り付けシート(E6~→A2へ縦横替えで）'!HW15="該当しない",0,'⑤案件貼り付けシート(E6~→A2へ縦横替えで）'!HW15="有期プロジェクト",1,'⑤案件貼り付けシート(E6~→A2へ縦横替えで）'!HW15="日数限定業務",2,'⑤案件貼り付けシート(E6~→A2へ縦横替えで）'!HW15="産休育休代替",3,'⑤案件貼り付けシート(E6~→A2へ縦横替えで）'!HW15="介護休業代替",4)</f>
        <v/>
      </c>
      <c r="GF19" s="7" t="str">
        <f>IF('⑤案件貼り付けシート(E6~→A2へ縦横替えで）'!HW15="産休育休代替",IF('⑤案件貼り付けシート(E6~→A2へ縦横替えで）'!HX15="","",'⑤案件貼り付けシート(E6~→A2へ縦横替えで）'!HX15),"")</f>
        <v/>
      </c>
      <c r="GG19" s="7" t="str">
        <f>IF('⑤案件貼り付けシート(E6~→A2へ縦横替えで）'!HY15="","",'⑤案件貼り付けシート(E6~→A2へ縦横替えで）'!HY15)</f>
        <v/>
      </c>
      <c r="GH19" s="7" t="str" cm="1">
        <f t="array" ref="GH19">_xlfn.IFS('⑤案件貼り付けシート(E6~→A2へ縦横替えで）'!IB15="","",'⑤案件貼り付けシート(E6~→A2へ縦横替えで）'!IB15="限定しない",0,'⑤案件貼り付けシート(E6~→A2へ縦横替えで）'!IB15="60歳以上",1,'⑤案件貼り付けシート(E6~→A2へ縦横替えで）'!IB15="無期雇用派遣労働者",2,'⑤案件貼り付けシート(E6~→A2へ縦横替えで）'!IB15="60歳以上または無期雇用",3,TRUE,"")</f>
        <v/>
      </c>
      <c r="GI19" s="7" t="str" cm="1">
        <f t="array" ref="GI19">_xlfn.IFS('⑤案件貼り付けシート(E6~→A2へ縦横替えで）'!IC15="","",'⑤案件貼り付けシート(E6~→A2へ縦横替えで）'!IC15="限定する",1,'⑤案件貼り付けシート(E6~→A2へ縦横替えで）'!IC15="限定しない",2,TRUE,"")</f>
        <v/>
      </c>
      <c r="GJ19" s="7"/>
      <c r="GK19" s="7" t="str">
        <f>IF('⑤案件貼り付けシート(E6~→A2へ縦横替えで）'!IF15="","",'⑤案件貼り付けシート(E6~→A2へ縦横替えで）'!IF15)</f>
        <v/>
      </c>
      <c r="GL19" s="7" t="str">
        <f>IF('⑤案件貼り付けシート(E6~→A2へ縦横替えで）'!IG15="","",'⑤案件貼り付けシート(E6~→A2へ縦横替えで）'!IG15)</f>
        <v/>
      </c>
      <c r="GM19" s="48" t="str">
        <f>IF('⑤案件貼り付けシート(E6~→A2へ縦横替えで）'!IJ15="","",IF('⑤案件貼り付けシート(E6~→A2へ縦横替えで）'!IJ15="ALL",②コード一覧!$CU$2,'⑤案件貼り付けシート(E6~→A2へ縦横替えで）'!IJ15&amp;"をコードヘ"))</f>
        <v/>
      </c>
      <c r="GN19" s="7" t="str">
        <f>IF('⑤案件貼り付けシート(E6~→A2へ縦横替えで）'!IK15="","",IF('⑤案件貼り付けシート(E6~→A2へ縦横替えで）'!IK15="非公開",0,1))</f>
        <v/>
      </c>
      <c r="GO19" s="7">
        <f t="shared" si="0"/>
        <v>0</v>
      </c>
      <c r="GP19" s="7">
        <f>IF('⑤案件貼り付けシート(E6~→A2へ縦横替えで）'!IP15="",IF('⑤案件貼り付けシート(E6~→A2へ縦横替えで）'!IW15="",0,2),2)</f>
        <v>0</v>
      </c>
      <c r="GQ19" s="264" t="str">
        <f>IF(GP19=1,INDEX(②コード一覧!DC15:DL33,MATCH('⑤案件貼り付けシート(E6~→A2へ縦横替えで）'!IW15,②コード一覧!DD15:DD33,0),1),"")</f>
        <v/>
      </c>
      <c r="GR19" s="48" t="str">
        <f>IF(OR('⑤案件貼り付けシート(E6~→A2へ縦横替えで）'!JP15="",'⑤案件貼り付けシート(E6~→A2へ縦横替えで）'!JP15=0),"",_xlfn.XLOOKUP('⑤案件貼り付けシート(E6~→A2へ縦横替えで）'!JP15,②コード一覧!$BR$2:$BR$802,②コード一覧!$BT$2:$BT$802))</f>
        <v/>
      </c>
      <c r="GS19" s="48" t="str">
        <f>IF(OR('⑤案件貼り付けシート(E6~→A2へ縦横替えで）'!JQ15="",'⑤案件貼り付けシート(E6~→A2へ縦横替えで）'!JQ15=0),"",_xlfn.XLOOKUP('⑤案件貼り付けシート(E6~→A2へ縦横替えで）'!JQ15,②コード一覧!$BR$2:$BR$802,②コード一覧!$BT$2:$BT$802))</f>
        <v/>
      </c>
      <c r="GT19" s="48" t="str">
        <f>IF(OR('⑤案件貼り付けシート(E6~→A2へ縦横替えで）'!JR15="",'⑤案件貼り付けシート(E6~→A2へ縦横替えで）'!JR15=0),"",_xlfn.XLOOKUP('⑤案件貼り付けシート(E6~→A2へ縦横替えで）'!JR15,②コード一覧!$BR$2:$BR$802,②コード一覧!$BT$2:$BT$802))</f>
        <v/>
      </c>
      <c r="GU19" s="48" t="str">
        <f>IF(OR('⑤案件貼り付けシート(E6~→A2へ縦横替えで）'!JS15="",'⑤案件貼り付けシート(E6~→A2へ縦横替えで）'!JS15=0),"",_xlfn.XLOOKUP('⑤案件貼り付けシート(E6~→A2へ縦横替えで）'!JS15,②コード一覧!$BR$2:$BR$802,②コード一覧!$BT$2:$BT$802))</f>
        <v/>
      </c>
      <c r="GV19" s="48" t="str">
        <f>IF(OR('⑤案件貼り付けシート(E6~→A2へ縦横替えで）'!JT15="",'⑤案件貼り付けシート(E6~→A2へ縦横替えで）'!JT15=0),"",_xlfn.XLOOKUP('⑤案件貼り付けシート(E6~→A2へ縦横替えで）'!JT15,②コード一覧!$BR$2:$BR$802,②コード一覧!$BT$2:$BT$802))</f>
        <v/>
      </c>
    </row>
    <row r="20" spans="1:204">
      <c r="A20" s="7"/>
      <c r="B20" s="7">
        <f>'⑤案件貼り付けシート(E6~→A2へ縦横替えで）'!A16</f>
        <v>0</v>
      </c>
      <c r="C20" s="7" t="str">
        <f>IF('⑤案件貼り付けシート(E6~→A2へ縦横替えで）'!C16="","",(IF('⑤案件貼り付けシート(E6~→A2へ縦横替えで）'!C16="一般派遣",1,2)))</f>
        <v/>
      </c>
      <c r="D20" s="48" t="e">
        <f>INDEX(②コード一覧!$A$2:$B$40,MATCH('⑤案件貼り付けシート(E6~→A2へ縦横替えで）'!G16,②コード一覧!$A$2:$A$40,0),2)</f>
        <v>#N/A</v>
      </c>
      <c r="E20" s="7" t="e" cm="1">
        <f t="array" ref="E20">INDEX(③組織表示変え!$A$6:$E$805,MATCH('⑥案件CSV (6行目～に反映→フォーマット２行目にコピペ'!D20&amp;'⑤案件貼り付けシート(E6~→A2へ縦横替えで）'!H16,③組織表示変え!$B$6:$B$802&amp;③組織表示変え!$E$6:$E$802,0),1)</f>
        <v>#N/A</v>
      </c>
      <c r="F20" s="48" t="e">
        <f>INDEX(②コード一覧!$A$2:$B$40,MATCH('⑤案件貼り付けシート(E6~→A2へ縦横替えで）'!N16,②コード一覧!$A$2:$A$40,0),2)</f>
        <v>#N/A</v>
      </c>
      <c r="G20" s="7"/>
      <c r="H20" s="7"/>
      <c r="I20" s="7"/>
      <c r="J20" s="7"/>
      <c r="K20" s="7"/>
      <c r="L20" s="7" t="e" cm="1">
        <f t="array" ref="L20">INDEX(③組織表示変え!$A$6:$E$805,MATCH('⑥案件CSV (6行目～に反映→フォーマット２行目にコピペ'!F20&amp;'⑤案件貼り付けシート(E6~→A2へ縦横替えで）'!O16,③組織表示変え!$B$6:$B$802&amp;③組織表示変え!$E$6:$E$802,0),1)</f>
        <v>#N/A</v>
      </c>
      <c r="M20" s="7" t="str">
        <f>IF('⑤案件貼り付けシート(E6~→A2へ縦横替えで）'!P16="","",'⑤案件貼り付けシート(E6~→A2へ縦横替えで）'!P16)</f>
        <v/>
      </c>
      <c r="N20" s="7" t="str">
        <f>IF('⑤案件貼り付けシート(E6~→A2へ縦横替えで）'!Q16="","",'⑤案件貼り付けシート(E6~→A2へ縦横替えで）'!Q16)</f>
        <v/>
      </c>
      <c r="O20" s="7" t="str">
        <f>IF('⑤案件貼り付けシート(E6~→A2へ縦横替えで）'!R16="","",'⑤案件貼り付けシート(E6~→A2へ縦横替えで）'!R16)</f>
        <v/>
      </c>
      <c r="P20" s="7" t="str" cm="1">
        <f t="array" ref="P20">IF('⑤案件貼り付けシート(E6~→A2へ縦横替えで）'!U16="","",_xlfn.IFS('⑤案件貼り付けシート(E6~→A2へ縦横替えで）'!U16="なし",0,'⑤案件貼り付けシート(E6~→A2へ縦横替えで）'!U16="敷地内禁煙",1,'⑤案件貼り付けシート(E6~→A2へ縦横替えで）'!U16="敷地内禁煙（特定屋外喫煙場所あり、屋外に喫煙場所あり）",2,'⑤案件貼り付けシート(E6~→A2へ縦横替えで）'!U16="屋内禁煙",3,'⑤案件貼り付けシート(E6~→A2へ縦横替えで）'!U16="屋内原則禁煙（喫煙専用室設置、加熱式たばこ専用喫煙室設置）",4,'⑤案件貼り付けシート(E6~→A2へ縦横替えで）'!U16="その他",9))</f>
        <v/>
      </c>
      <c r="Q20" s="7" t="str">
        <f>IF(C20="","",IF('⑤案件貼り付けシート(E6~→A2へ縦横替えで）'!AD16="派遣先責任者",0,1))</f>
        <v/>
      </c>
      <c r="R20" s="7" t="e" cm="1">
        <f t="array" ref="R20">INDEX(②コード一覧!$AI$2:$AN$801,MATCH('⑥案件CSV (6行目～に反映→フォーマット２行目にコピペ'!$F20&amp;'⑤案件貼り付けシート(E6~→A2へ縦横替えで）'!Z16,②コード一覧!$AN$2:$AN$801&amp;②コード一覧!$AI$2:$AI$801,0),5)</f>
        <v>#N/A</v>
      </c>
      <c r="S20" s="7" t="str" cm="1">
        <f t="array" ref="S20">IF('⑤案件貼り付けシート(E6~→A2へ縦横替えで）'!AA16="","",INDEX(②コード一覧!$AI$2:$AN$801,MATCH('⑥案件CSV (6行目～に反映→フォーマット２行目にコピペ'!$F20&amp;'⑤案件貼り付けシート(E6~→A2へ縦横替えで）'!AA16,②コード一覧!$AN$2:$AN$801&amp;②コード一覧!$AI$2:$AI$801,0),5))</f>
        <v/>
      </c>
      <c r="T20" s="7" t="str" cm="1">
        <f t="array" ref="T20">IF('⑤案件貼り付けシート(E6~→A2へ縦横替えで）'!AB16="","",INDEX(②コード一覧!$AI$2:$AN$801,MATCH('⑥案件CSV (6行目～に反映→フォーマット２行目にコピペ'!$F20&amp;'⑤案件貼り付けシート(E6~→A2へ縦横替えで）'!AB16,②コード一覧!$AN$2:$AN$801&amp;②コード一覧!$AI$2:$AI$801,0),5))</f>
        <v/>
      </c>
      <c r="U20" s="7" t="str" cm="1">
        <f t="array" ref="U20">IF('⑤案件貼り付けシート(E6~→A2へ縦横替えで）'!AC16="","",INDEX(②コード一覧!$AI$2:$AN$801,MATCH('⑥案件CSV (6行目～に反映→フォーマット２行目にコピペ'!$F20&amp;'⑤案件貼り付けシート(E6~→A2へ縦横替えで）'!AC16,②コード一覧!$AN$2:$AN$801&amp;②コード一覧!$AI$2:$AI$801,0),5))</f>
        <v/>
      </c>
      <c r="V20" s="7" t="e" cm="1">
        <f t="array" ref="V20">INDEX(②コード一覧!$AK$2:$AN$801,MATCH('⑥案件CSV (6行目～に反映→フォーマット２行目にコピペ'!$F20&amp;'⑤案件貼り付けシート(E6~→A2へ縦横替えで）'!AG16,②コード一覧!$AN$2:$AN$801&amp;②コード一覧!$AK$2:$AK$801,0),3)</f>
        <v>#N/A</v>
      </c>
      <c r="W20" s="7" t="str" cm="1">
        <f t="array" ref="W20">IF('⑤案件貼り付けシート(E6~→A2へ縦横替えで）'!AH16="","",INDEX(②コード一覧!$AK$2:$AN$801,MATCH('⑥案件CSV (6行目～に反映→フォーマット２行目にコピペ'!$F20&amp;'⑤案件貼り付けシート(E6~→A2へ縦横替えで）'!AH16,②コード一覧!$AN$2:$AN$801&amp;②コード一覧!$AK$2:$AK$801,0),3))</f>
        <v/>
      </c>
      <c r="X20" s="7" t="str" cm="1">
        <f t="array" ref="X20">IF('⑤案件貼り付けシート(E6~→A2へ縦横替えで）'!AI16="","",INDEX(②コード一覧!$AK$2:$AN$801,MATCH('⑥案件CSV (6行目～に反映→フォーマット２行目にコピペ'!$F20&amp;'⑤案件貼り付けシート(E6~→A2へ縦横替えで）'!AI16,②コード一覧!$AN$2:$AN$801&amp;②コード一覧!$AK$2:$AK$801,0),3))</f>
        <v/>
      </c>
      <c r="Y20" s="7" t="str" cm="1">
        <f t="array" ref="Y20">IF('⑤案件貼り付けシート(E6~→A2へ縦横替えで）'!AJ16="","",INDEX(②コード一覧!$AK$2:$AN$801,MATCH('⑥案件CSV (6行目～に反映→フォーマット２行目にコピペ'!$F20&amp;'⑤案件貼り付けシート(E6~→A2へ縦横替えで）'!AJ16,②コード一覧!$AN$2:$AN$801&amp;②コード一覧!$AK$2:$AK$801,0),3))</f>
        <v/>
      </c>
      <c r="Z20" s="7" t="e" cm="1">
        <f t="array" ref="Z20">INDEX(②コード一覧!$AJ$2:$AN$801,MATCH('⑥案件CSV (6行目～に反映→フォーマット２行目にコピペ'!$F20&amp;'⑤案件貼り付けシート(E6~→A2へ縦横替えで）'!AM16,②コード一覧!$AN$2:$AN$801&amp;②コード一覧!$AJ$2:$AJ$801,0),4)</f>
        <v>#N/A</v>
      </c>
      <c r="AA20" s="7" t="str" cm="1">
        <f t="array" ref="AA20">IF('⑤案件貼り付けシート(E6~→A2へ縦横替えで）'!AN16="","",INDEX(②コード一覧!$AJ$2:$AN$801,MATCH('⑥案件CSV (6行目～に反映→フォーマット２行目にコピペ'!$F20&amp;'⑤案件貼り付けシート(E6~→A2へ縦横替えで）'!AN16,②コード一覧!$AN$2:$AN$801&amp;②コード一覧!$AJ$2:$AJ$801,0),4))</f>
        <v/>
      </c>
      <c r="AB20" s="7" t="str" cm="1">
        <f t="array" ref="AB20">IF('⑤案件貼り付けシート(E6~→A2へ縦横替えで）'!AO16="","",INDEX(②コード一覧!$AJ$2:$AN$801,MATCH('⑥案件CSV (6行目～に反映→フォーマット２行目にコピペ'!$F20&amp;'⑤案件貼り付けシート(E6~→A2へ縦横替えで）'!AO16,②コード一覧!$AN$2:$AN$801&amp;②コード一覧!$AJ$2:$AJ$801,0),4))</f>
        <v/>
      </c>
      <c r="AC20" s="7" t="str" cm="1">
        <f t="array" ref="AC20">IF('⑤案件貼り付けシート(E6~→A2へ縦横替えで）'!AP16="","",INDEX(②コード一覧!$AJ$2:$AN$801,MATCH('⑥案件CSV (6行目～に反映→フォーマット２行目にコピペ'!$F20&amp;'⑤案件貼り付けシート(E6~→A2へ縦横替えで）'!AP16,②コード一覧!$AN$2:$AN$801&amp;②コード一覧!$AJ$2:$AJ$801,0),4))</f>
        <v/>
      </c>
      <c r="AD20" s="7" t="str">
        <f>IF('⑤案件貼り付けシート(E6~→A2へ縦横替えで）'!AR16="","",'⑤案件貼り付けシート(E6~→A2へ縦横替えで）'!AR16)</f>
        <v/>
      </c>
      <c r="AE20" s="7">
        <f>'⑤案件貼り付けシート(E6~→A2へ縦横替えで）'!AV16</f>
        <v>0</v>
      </c>
      <c r="AF20" s="7">
        <f>'⑤案件貼り付けシート(E6~→A2へ縦横替えで）'!AW16</f>
        <v>0</v>
      </c>
      <c r="AG20" s="7" t="str">
        <f>IF('⑤案件貼り付けシート(E6~→A2へ縦横替えで）'!AX16="","",'⑤案件貼り付けシート(E6~→A2へ縦横替えで）'!AX16)</f>
        <v/>
      </c>
      <c r="AH20" s="7" t="str">
        <f>IF('⑤案件貼り付けシート(E6~→A2へ縦横替えで）'!AY16="","",'⑤案件貼り付けシート(E6~→A2へ縦横替えで）'!AY16)</f>
        <v/>
      </c>
      <c r="AI20" s="13"/>
      <c r="AJ20" s="13"/>
      <c r="AK20" s="7" t="str" cm="1">
        <f t="array" ref="AK20">_xlfn.IFS('⑤案件貼り付けシート(E6~→A2へ縦横替えで）'!AZ16="該当しない",0,'⑤案件貼り付けシート(E6~→A2へ縦横替えで）'!AZ16="該当",1,TRUE,"")</f>
        <v/>
      </c>
      <c r="AL20" s="7" t="str">
        <f>IF('⑤案件貼り付けシート(E6~→A2へ縦横替えで）'!AZ16="該当しない","",IF('⑤案件貼り付けシート(E6~→A2へ縦横替えで）'!BA16="","",LEFT('⑤案件貼り付けシート(E6~→A2へ縦横替えで）'!BA16,FIND("号",'⑤案件貼り付けシート(E6~→A2へ縦横替えで）'!BA16)-1)))</f>
        <v/>
      </c>
      <c r="AM20" s="7" t="str">
        <f>IF('⑤案件貼り付けシート(E6~→A2へ縦横替えで）'!AZ16="該当しない","",IF('⑤案件貼り付けシート(E6~→A2へ縦横替えで）'!BB16="","",'⑤案件貼り付けシート(E6~→A2へ縦横替えで）'!BB16))</f>
        <v/>
      </c>
      <c r="AN20" s="7" t="str">
        <f>IF('⑤案件貼り付けシート(E6~→A2へ縦横替えで）'!BC16="","",'⑤案件貼り付けシート(E6~→A2へ縦横替えで）'!BC16)</f>
        <v/>
      </c>
      <c r="AO20" s="7">
        <f>'⑤案件貼り付けシート(E6~→A2へ縦横替えで）'!BG16</f>
        <v>0</v>
      </c>
      <c r="AP20" s="7" t="str" cm="1">
        <f t="array" ref="AP20">_xlfn.IFS('⑤案件貼り付けシート(E6~→A2へ縦横替えで）'!BH16="","",'⑤案件貼り付けシート(E6~→A2へ縦横替えで）'!BH16="時給",1,'⑤案件貼り付けシート(E6~→A2へ縦横替えで）'!BL16="日給",2,'⑤案件貼り付けシート(E6~→A2へ縦横替えで）'!BL16="月給",3)</f>
        <v/>
      </c>
      <c r="AQ20" s="7" t="str">
        <f>IF('⑤案件貼り付けシート(E6~→A2へ縦横替えで）'!BI16="","",'⑤案件貼り付けシート(E6~→A2へ縦横替えで）'!BI16)</f>
        <v/>
      </c>
      <c r="AR20" s="153" t="str">
        <f>IF('⑤案件貼り付けシート(E6~→A2へ縦横替えで）'!BJ16="","",'⑤案件貼り付けシート(E6~→A2へ縦横替えで）'!BJ16)</f>
        <v/>
      </c>
      <c r="AS20" s="7" t="str">
        <f>IF('⑤案件貼り付けシート(E6~→A2へ縦横替えで）'!BK16="","",'⑤案件貼り付けシート(E6~→A2へ縦横替えで）'!BK16)</f>
        <v/>
      </c>
      <c r="AT20" s="7" t="str" cm="1">
        <f t="array" ref="AT20">_xlfn.IFS('⑤案件貼り付けシート(E6~→A2へ縦横替えで）'!BL16="","",'⑤案件貼り付けシート(E6~→A2へ縦横替えで）'!BL16="長期",1,'⑤案件貼り付けシート(E6~→A2へ縦横替えで）'!BL16="短期",2)</f>
        <v/>
      </c>
      <c r="AU20" s="7" t="str">
        <f>IF('⑤案件貼り付けシート(E6~→A2へ縦横替えで）'!BM16="","",'⑤案件貼り付けシート(E6~→A2へ縦横替えで）'!BM16)</f>
        <v/>
      </c>
      <c r="AV20" s="7" t="str">
        <f>IF('⑤案件貼り付けシート(E6~→A2へ縦横替えで）'!BN16="","",'⑤案件貼り付けシート(E6~→A2へ縦横替えで）'!BN16)</f>
        <v/>
      </c>
      <c r="AW20" s="7" t="str" cm="1">
        <f t="array" ref="AW20">_xlfn.IFS('⑤案件貼り付けシート(E6~→A2へ縦横替えで）'!BQ16="就業先カレンダーに準ずる",1,'⑤案件貼り付けシート(E6~→A2へ縦横替えで）'!BQ16="指定して設定",2,TRUE,"")</f>
        <v/>
      </c>
      <c r="AX20" s="7" t="str" cm="1">
        <f t="array" ref="AX20">IF(AW20=2,_xlfn.IFS('⑤案件貼り付けシート(E6~→A2へ縦横替えで）'!BR16="毎週",1,'⑤案件貼り付けシート(E6~→A2へ縦横替えで）'!BR16="その他",2),"")</f>
        <v/>
      </c>
      <c r="AY20" s="7" t="str">
        <f>IF(AX20=1,'⑤案件貼り付けシート(E6~→A2へ縦横替えで）'!BS16,"")</f>
        <v/>
      </c>
      <c r="AZ20" s="7" t="str">
        <f>IF(AX20=2,'⑤案件貼り付けシート(E6~→A2へ縦横替えで）'!BT16,"")</f>
        <v/>
      </c>
      <c r="BA20" s="7" t="str" cm="1">
        <f t="array" ref="BA20">IF(AW20=2,_xlfn.IFS('⑤案件貼り付けシート(E6~→A2へ縦横替えで）'!BV16="毎週",1,'⑤案件貼り付けシート(E6~→A2へ縦横替えで）'!BV16="その他",2),"")</f>
        <v/>
      </c>
      <c r="BB20" s="7" t="str">
        <f>IF(BA20=1,'⑤案件貼り付けシート(E6~→A2へ縦横替えで）'!BW16,"")</f>
        <v/>
      </c>
      <c r="BC20" s="7" t="str">
        <f>IF(BA20=2,'⑤案件貼り付けシート(E6~→A2へ縦横替えで）'!BX16,"")</f>
        <v/>
      </c>
      <c r="BD20" s="7" t="str">
        <f>IF('⑤案件貼り付けシート(E6~→A2へ縦横替えで）'!BZ16="","",IF('⑤案件貼り付けシート(E6~→A2へ縦横替えで）'!$BQ16="就業先カレンダーに準ずる",'⑤案件貼り付けシート(E6~→A2へ縦横替えで）'!BZ16,""))</f>
        <v/>
      </c>
      <c r="BE20" s="154" t="str">
        <f>IF('⑤案件貼り付けシート(E6~→A2へ縦横替えで）'!CG16="","",'⑤案件貼り付けシート(E6~→A2へ縦横替えで）'!CG16)</f>
        <v/>
      </c>
      <c r="BF20" s="154" t="str">
        <f>IF('⑤案件貼り付けシート(E6~→A2へ縦横替えで）'!CH16="","",'⑤案件貼り付けシート(E6~→A2へ縦横替えで）'!CH16)</f>
        <v/>
      </c>
      <c r="BG20" s="7" t="str" cm="1">
        <f t="array" ref="BG20">_xlfn.IFS('⑤案件貼り付けシート(E6~→A2へ縦横替えで）'!CI16="固定",1,'⑤案件貼り付けシート(E6~→A2へ縦横替えで）'!CI16="流動",2,'⑤案件貼り付けシート(E6~→A2へ縦横替えで）'!CI16="対象外","",'⑤案件貼り付けシート(E6~→A2へ縦横替えで）'!CI16="","")</f>
        <v/>
      </c>
      <c r="BH20" s="154" t="str">
        <f>IF('⑤案件貼り付けシート(E6~→A2へ縦横替えで）'!$CI16="固定",IF('⑤案件貼り付けシート(E6~→A2へ縦横替えで）'!CJ16="","",'⑤案件貼り付けシート(E6~→A2へ縦横替えで）'!CJ16),"")</f>
        <v/>
      </c>
      <c r="BI20" s="154" t="str">
        <f>IF('⑤案件貼り付けシート(E6~→A2へ縦横替えで）'!$CI16="固定",IF('⑤案件貼り付けシート(E6~→A2へ縦横替えで）'!CK16="","",'⑤案件貼り付けシート(E6~→A2へ縦横替えで）'!CK16),"")</f>
        <v/>
      </c>
      <c r="BJ20" s="154" t="str">
        <f>IF('⑤案件貼り付けシート(E6~→A2へ縦横替えで）'!$CI16="固定",IF('⑤案件貼り付けシート(E6~→A2へ縦横替えで）'!CL16="","",'⑤案件貼り付けシート(E6~→A2へ縦横替えで）'!CL16),"")</f>
        <v/>
      </c>
      <c r="BK20" s="154" t="str">
        <f>IF('⑤案件貼り付けシート(E6~→A2へ縦横替えで）'!$CI16="固定",IF('⑤案件貼り付けシート(E6~→A2へ縦横替えで）'!CM16="","",'⑤案件貼り付けシート(E6~→A2へ縦横替えで）'!CM16),"")</f>
        <v/>
      </c>
      <c r="BL20" s="154" t="str">
        <f>IF('⑤案件貼り付けシート(E6~→A2へ縦横替えで）'!$CI16="固定",IF('⑤案件貼り付けシート(E6~→A2へ縦横替えで）'!CN16="","",'⑤案件貼り付けシート(E6~→A2へ縦横替えで）'!CN16),"")</f>
        <v/>
      </c>
      <c r="BM20" s="154" t="str">
        <f>IF('⑤案件貼り付けシート(E6~→A2へ縦横替えで）'!$CI16="固定",IF('⑤案件貼り付けシート(E6~→A2へ縦横替えで）'!CO16="","",'⑤案件貼り付けシート(E6~→A2へ縦横替えで）'!CO16),"")</f>
        <v/>
      </c>
      <c r="BN20" s="7" t="str">
        <f>IF('⑤案件貼り付けシート(E6~→A2へ縦横替えで）'!$CI16="固定",IF('⑤案件貼り付けシート(E6~→A2へ縦横替えで）'!CP16="","",'⑤案件貼り付けシート(E6~→A2へ縦横替えで）'!CP16),"")</f>
        <v/>
      </c>
      <c r="BO20" s="7" t="str">
        <f>IF('⑤案件貼り付けシート(E6~→A2へ縦横替えで）'!CQ16="","",'⑤案件貼り付けシート(E6~→A2へ縦横替えで）'!CQ16)</f>
        <v/>
      </c>
      <c r="BP20" s="7" t="str">
        <f>IF('⑤案件貼り付けシート(E6~→A2へ縦横替えで）'!CR16="","",'⑤案件貼り付けシート(E6~→A2へ縦横替えで）'!CR16)</f>
        <v/>
      </c>
      <c r="BQ20" s="7" t="str">
        <f>IF('⑤案件貼り付けシート(E6~→A2へ縦横替えで）'!CS16="","",'⑤案件貼り付けシート(E6~→A2へ縦横替えで）'!CS16)</f>
        <v/>
      </c>
      <c r="BR20" s="154" t="str">
        <f>IF('⑤案件貼り付けシート(E6~→A2へ縦横替えで）'!CV16="","",'⑤案件貼り付けシート(E6~→A2へ縦横替えで）'!CV16)</f>
        <v/>
      </c>
      <c r="BS20" s="154" t="str">
        <f>IF('⑤案件貼り付けシート(E6~→A2へ縦横替えで）'!CW16="","",'⑤案件貼り付けシート(E6~→A2へ縦横替えで）'!CW16)</f>
        <v/>
      </c>
      <c r="BT20" s="7" t="str" cm="1">
        <f t="array" ref="BT20">IF('⑤案件貼り付けシート(E6~→A2へ縦横替えで）'!CX16="","",_xlfn.IFS('⑤案件貼り付けシート(E6~→A2へ縦横替えで）'!CX16="固定",1,'⑤案件貼り付けシート(E6~→A2へ縦横替えで）'!CX16="流動",2,'⑤案件貼り付けシート(E6~→A2へ縦横替えで）'!CX16="対象外",""))</f>
        <v/>
      </c>
      <c r="BU20" s="154" t="str">
        <f>IF('⑤案件貼り付けシート(E6~→A2へ縦横替えで）'!$CX16="固定",IF('⑤案件貼り付けシート(E6~→A2へ縦横替えで）'!CY16="","",'⑤案件貼り付けシート(E6~→A2へ縦横替えで）'!CY16),"")</f>
        <v/>
      </c>
      <c r="BV20" s="154" t="str">
        <f>IF('⑤案件貼り付けシート(E6~→A2へ縦横替えで）'!$CX16="固定",IF('⑤案件貼り付けシート(E6~→A2へ縦横替えで）'!CZ16="","",'⑤案件貼り付けシート(E6~→A2へ縦横替えで）'!CZ16),"")</f>
        <v/>
      </c>
      <c r="BW20" s="154" t="str">
        <f>IF('⑤案件貼り付けシート(E6~→A2へ縦横替えで）'!$CX16="固定",IF('⑤案件貼り付けシート(E6~→A2へ縦横替えで）'!DA16="","",'⑤案件貼り付けシート(E6~→A2へ縦横替えで）'!DA16),"")</f>
        <v/>
      </c>
      <c r="BX20" s="154" t="str">
        <f>IF('⑤案件貼り付けシート(E6~→A2へ縦横替えで）'!$CX16="固定",IF('⑤案件貼り付けシート(E6~→A2へ縦横替えで）'!DB16="","",'⑤案件貼り付けシート(E6~→A2へ縦横替えで）'!DB16),"")</f>
        <v/>
      </c>
      <c r="BY20" s="154" t="str">
        <f>IF('⑤案件貼り付けシート(E6~→A2へ縦横替えで）'!$CX16="固定",IF('⑤案件貼り付けシート(E6~→A2へ縦横替えで）'!DC16="","",'⑤案件貼り付けシート(E6~→A2へ縦横替えで）'!DC16),"")</f>
        <v/>
      </c>
      <c r="BZ20" s="154" t="str">
        <f>IF('⑤案件貼り付けシート(E6~→A2へ縦横替えで）'!$CX16="固定",IF('⑤案件貼り付けシート(E6~→A2へ縦横替えで）'!DD16="","",'⑤案件貼り付けシート(E6~→A2へ縦横替えで）'!DD16),"")</f>
        <v/>
      </c>
      <c r="CA20" s="7" t="str">
        <f>IF('⑤案件貼り付けシート(E6~→A2へ縦横替えで）'!$CX16="固定",IF('⑤案件貼り付けシート(E6~→A2へ縦横替えで）'!DE16="","",'⑤案件貼り付けシート(E6~→A2へ縦横替えで）'!DE16),"")</f>
        <v/>
      </c>
      <c r="CB20" s="7" t="str">
        <f>IF('⑤案件貼り付けシート(E6~→A2へ縦横替えで）'!DF16="","",'⑤案件貼り付けシート(E6~→A2へ縦横替えで）'!DF16)</f>
        <v/>
      </c>
      <c r="CC20" s="7" t="str">
        <f>IF('⑤案件貼り付けシート(E6~→A2へ縦横替えで）'!DG16="","",'⑤案件貼り付けシート(E6~→A2へ縦横替えで）'!DG16)</f>
        <v/>
      </c>
      <c r="CD20" s="7" t="str">
        <f>IF('⑤案件貼り付けシート(E6~→A2へ縦横替えで）'!DH16="","",'⑤案件貼り付けシート(E6~→A2へ縦横替えで）'!DH16)</f>
        <v/>
      </c>
      <c r="CE20" s="154" t="str">
        <f>IF('⑤案件貼り付けシート(E6~→A2へ縦横替えで）'!DK16="","",'⑤案件貼り付けシート(E6~→A2へ縦横替えで）'!DK16)</f>
        <v/>
      </c>
      <c r="CF20" s="154" t="str">
        <f>IF('⑤案件貼り付けシート(E6~→A2へ縦横替えで）'!DL16="","",'⑤案件貼り付けシート(E6~→A2へ縦横替えで）'!DL16)</f>
        <v/>
      </c>
      <c r="CG20" s="7" t="str" cm="1">
        <f t="array" ref="CG20">IF('⑤案件貼り付けシート(E6~→A2へ縦横替えで）'!DM16="","",_xlfn.IFS('⑤案件貼り付けシート(E6~→A2へ縦横替えで）'!DM16="固定",1,'⑤案件貼り付けシート(E6~→A2へ縦横替えで）'!DM16="流動",2,'⑤案件貼り付けシート(E6~→A2へ縦横替えで）'!DM16="対象外",""))</f>
        <v/>
      </c>
      <c r="CH20" s="154" t="str">
        <f>IF('⑤案件貼り付けシート(E6~→A2へ縦横替えで）'!$DM16="固定",IF('⑤案件貼り付けシート(E6~→A2へ縦横替えで）'!DN16="","",'⑤案件貼り付けシート(E6~→A2へ縦横替えで）'!DN16),"")</f>
        <v/>
      </c>
      <c r="CI20" s="154" t="str">
        <f>IF('⑤案件貼り付けシート(E6~→A2へ縦横替えで）'!$DM16="固定",IF('⑤案件貼り付けシート(E6~→A2へ縦横替えで）'!DO16="","",'⑤案件貼り付けシート(E6~→A2へ縦横替えで）'!DO16),"")</f>
        <v/>
      </c>
      <c r="CJ20" s="154" t="str">
        <f>IF('⑤案件貼り付けシート(E6~→A2へ縦横替えで）'!$DM16="固定",IF('⑤案件貼り付けシート(E6~→A2へ縦横替えで）'!DP16="","",'⑤案件貼り付けシート(E6~→A2へ縦横替えで）'!DP16),"")</f>
        <v/>
      </c>
      <c r="CK20" s="154" t="str">
        <f>IF('⑤案件貼り付けシート(E6~→A2へ縦横替えで）'!$DM16="固定",IF('⑤案件貼り付けシート(E6~→A2へ縦横替えで）'!DQ16="","",'⑤案件貼り付けシート(E6~→A2へ縦横替えで）'!DQ16),"")</f>
        <v/>
      </c>
      <c r="CL20" s="154" t="str">
        <f>IF('⑤案件貼り付けシート(E6~→A2へ縦横替えで）'!$DM16="固定",IF('⑤案件貼り付けシート(E6~→A2へ縦横替えで）'!DR16="","",'⑤案件貼り付けシート(E6~→A2へ縦横替えで）'!DR16),"")</f>
        <v/>
      </c>
      <c r="CM20" s="154" t="str">
        <f>IF('⑤案件貼り付けシート(E6~→A2へ縦横替えで）'!$DM16="固定",IF('⑤案件貼り付けシート(E6~→A2へ縦横替えで）'!DS16="","",'⑤案件貼り付けシート(E6~→A2へ縦横替えで）'!DS16),"")</f>
        <v/>
      </c>
      <c r="CN20" s="7" t="str">
        <f>IF('⑤案件貼り付けシート(E6~→A2へ縦横替えで）'!$DM16="固定",IF('⑤案件貼り付けシート(E6~→A2へ縦横替えで）'!DT16="","",'⑤案件貼り付けシート(E6~→A2へ縦横替えで）'!DT16),"")</f>
        <v/>
      </c>
      <c r="CO20" s="7" t="str">
        <f>IF('⑤案件貼り付けシート(E6~→A2へ縦横替えで）'!DU16="","",'⑤案件貼り付けシート(E6~→A2へ縦横替えで）'!DU16)</f>
        <v/>
      </c>
      <c r="CP20" s="7" t="str">
        <f>IF('⑤案件貼り付けシート(E6~→A2へ縦横替えで）'!DV16="","",'⑤案件貼り付けシート(E6~→A2へ縦横替えで）'!DV16)</f>
        <v/>
      </c>
      <c r="CQ20" s="7" t="str">
        <f>IF('⑤案件貼り付けシート(E6~→A2へ縦横替えで）'!DW16="","",'⑤案件貼り付けシート(E6~→A2へ縦横替えで）'!DW16)</f>
        <v/>
      </c>
      <c r="CR20" s="154" t="str">
        <f>IF('⑤案件貼り付けシート(E6~→A2へ縦横替えで）'!EA16="","",'⑤案件貼り付けシート(E6~→A2へ縦横替えで）'!EA16)</f>
        <v/>
      </c>
      <c r="CS20" s="154" t="str">
        <f>IF('⑤案件貼り付けシート(E6~→A2へ縦横替えで）'!EB16="","",'⑤案件貼り付けシート(E6~→A2へ縦横替えで）'!EB16)</f>
        <v/>
      </c>
      <c r="CT20" s="7" t="str" cm="1">
        <f t="array" ref="CT20">IF('⑤案件貼り付けシート(E6~→A2へ縦横替えで）'!EC16="","",_xlfn.IFS('⑤案件貼り付けシート(E6~→A2へ縦横替えで）'!EC16="固定",1,'⑤案件貼り付けシート(E6~→A2へ縦横替えで）'!EC16="流動",2,'⑤案件貼り付けシート(E6~→A2へ縦横替えで）'!EC16="対象外",""))</f>
        <v/>
      </c>
      <c r="CU20" s="154" t="str">
        <f>IF('⑤案件貼り付けシート(E6~→A2へ縦横替えで）'!$EC16="固定",IF('⑤案件貼り付けシート(E6~→A2へ縦横替えで）'!ED16="","",'⑤案件貼り付けシート(E6~→A2へ縦横替えで）'!ED16),"")</f>
        <v/>
      </c>
      <c r="CV20" s="154" t="str">
        <f>IF('⑤案件貼り付けシート(E6~→A2へ縦横替えで）'!$EC16="固定",IF('⑤案件貼り付けシート(E6~→A2へ縦横替えで）'!EE16="","",'⑤案件貼り付けシート(E6~→A2へ縦横替えで）'!EE16),"")</f>
        <v/>
      </c>
      <c r="CW20" s="154" t="str">
        <f>IF('⑤案件貼り付けシート(E6~→A2へ縦横替えで）'!$EC16="固定",IF('⑤案件貼り付けシート(E6~→A2へ縦横替えで）'!EF16="","",'⑤案件貼り付けシート(E6~→A2へ縦横替えで）'!EF16),"")</f>
        <v/>
      </c>
      <c r="CX20" s="154" t="str">
        <f>IF('⑤案件貼り付けシート(E6~→A2へ縦横替えで）'!$EC16="固定",IF('⑤案件貼り付けシート(E6~→A2へ縦横替えで）'!EG16="","",'⑤案件貼り付けシート(E6~→A2へ縦横替えで）'!EG16),"")</f>
        <v/>
      </c>
      <c r="CY20" s="154" t="str">
        <f>IF('⑤案件貼り付けシート(E6~→A2へ縦横替えで）'!$EC16="固定",IF('⑤案件貼り付けシート(E6~→A2へ縦横替えで）'!EH16="","",'⑤案件貼り付けシート(E6~→A2へ縦横替えで）'!EH16),"")</f>
        <v/>
      </c>
      <c r="CZ20" s="154" t="str">
        <f>IF('⑤案件貼り付けシート(E6~→A2へ縦横替えで）'!$EC16="固定",IF('⑤案件貼り付けシート(E6~→A2へ縦横替えで）'!EI16="","",'⑤案件貼り付けシート(E6~→A2へ縦横替えで）'!EI16),"")</f>
        <v/>
      </c>
      <c r="DA20" s="7" t="str">
        <f>IF('⑤案件貼り付けシート(E6~→A2へ縦横替えで）'!$EC16="固定",IF('⑤案件貼り付けシート(E6~→A2へ縦横替えで）'!EJ16="","",'⑤案件貼り付けシート(E6~→A2へ縦横替えで）'!EJ16),"")</f>
        <v/>
      </c>
      <c r="DB20" s="7" t="str">
        <f>IF('⑤案件貼り付けシート(E6~→A2へ縦横替えで）'!EK16="","",'⑤案件貼り付けシート(E6~→A2へ縦横替えで）'!EK16)</f>
        <v/>
      </c>
      <c r="DC20" s="7" t="str">
        <f>IF('⑤案件貼り付けシート(E6~→A2へ縦横替えで）'!EL16="","",'⑤案件貼り付けシート(E6~→A2へ縦横替えで）'!EL16)</f>
        <v/>
      </c>
      <c r="DD20" s="7" t="str">
        <f>IF('⑤案件貼り付けシート(E6~→A2へ縦横替えで）'!EM16="","",'⑤案件貼り付けシート(E6~→A2へ縦横替えで）'!EM16)</f>
        <v/>
      </c>
      <c r="DE20" s="154" t="str">
        <f>IF('⑤案件貼り付けシート(E6~→A2へ縦横替えで）'!EO16="","",'⑤案件貼り付けシート(E6~→A2へ縦横替えで）'!EO16)</f>
        <v/>
      </c>
      <c r="DF20" s="154" t="str">
        <f>IF('⑤案件貼り付けシート(E6~→A2へ縦横替えで）'!EP16="","",'⑤案件貼り付けシート(E6~→A2へ縦横替えで）'!EP16)</f>
        <v/>
      </c>
      <c r="DG20" s="7" t="str" cm="1">
        <f t="array" ref="DG20">IF('⑤案件貼り付けシート(E6~→A2へ縦横替えで）'!EQ16="","",_xlfn.IFS('⑤案件貼り付けシート(E6~→A2へ縦横替えで）'!EQ16="固定",1,'⑤案件貼り付けシート(E6~→A2へ縦横替えで）'!EQ16="流動",2,'⑤案件貼り付けシート(E6~→A2へ縦横替えで）'!EQ16="対象外",""))</f>
        <v/>
      </c>
      <c r="DH20" s="154" t="str">
        <f>IF('⑤案件貼り付けシート(E6~→A2へ縦横替えで）'!$EQ16="固定",IF('⑤案件貼り付けシート(E6~→A2へ縦横替えで）'!ER16="","",'⑤案件貼り付けシート(E6~→A2へ縦横替えで）'!ER16),"")</f>
        <v/>
      </c>
      <c r="DI20" s="154" t="str">
        <f>IF('⑤案件貼り付けシート(E6~→A2へ縦横替えで）'!$EQ16="固定",IF('⑤案件貼り付けシート(E6~→A2へ縦横替えで）'!ES16="","",'⑤案件貼り付けシート(E6~→A2へ縦横替えで）'!ES16),"")</f>
        <v/>
      </c>
      <c r="DJ20" s="154" t="str">
        <f>IF('⑤案件貼り付けシート(E6~→A2へ縦横替えで）'!$EQ16="固定",IF('⑤案件貼り付けシート(E6~→A2へ縦横替えで）'!ET16="","",'⑤案件貼り付けシート(E6~→A2へ縦横替えで）'!ET16),"")</f>
        <v/>
      </c>
      <c r="DK20" s="154" t="str">
        <f>IF('⑤案件貼り付けシート(E6~→A2へ縦横替えで）'!$EQ16="固定",IF('⑤案件貼り付けシート(E6~→A2へ縦横替えで）'!EU16="","",'⑤案件貼り付けシート(E6~→A2へ縦横替えで）'!EU16),"")</f>
        <v/>
      </c>
      <c r="DL20" s="154" t="str">
        <f>IF('⑤案件貼り付けシート(E6~→A2へ縦横替えで）'!$EQ16="固定",IF('⑤案件貼り付けシート(E6~→A2へ縦横替えで）'!EV16="","",'⑤案件貼り付けシート(E6~→A2へ縦横替えで）'!EV16),"")</f>
        <v/>
      </c>
      <c r="DM20" s="154" t="str">
        <f>IF('⑤案件貼り付けシート(E6~→A2へ縦横替えで）'!$EQ16="固定",IF('⑤案件貼り付けシート(E6~→A2へ縦横替えで）'!EW16="","",'⑤案件貼り付けシート(E6~→A2へ縦横替えで）'!EW16),"")</f>
        <v/>
      </c>
      <c r="DN20" s="7" t="str">
        <f>IF('⑤案件貼り付けシート(E6~→A2へ縦横替えで）'!$EQ16="固定",IF('⑤案件貼り付けシート(E6~→A2へ縦横替えで）'!EX16="","",'⑤案件貼り付けシート(E6~→A2へ縦横替えで）'!EX16),"")</f>
        <v/>
      </c>
      <c r="DO20" s="7" t="str">
        <f>IF('⑤案件貼り付けシート(E6~→A2へ縦横替えで）'!EY16="","",'⑤案件貼り付けシート(E6~→A2へ縦横替えで）'!EY16)</f>
        <v/>
      </c>
      <c r="DP20" s="7" t="str">
        <f>IF('⑤案件貼り付けシート(E6~→A2へ縦横替えで）'!EZ16="","",'⑤案件貼り付けシート(E6~→A2へ縦横替えで）'!EZ16)</f>
        <v/>
      </c>
      <c r="DQ20" s="7" t="str">
        <f>IF('⑤案件貼り付けシート(E6~→A2へ縦横替えで）'!FA16="","",'⑤案件貼り付けシート(E6~→A2へ縦横替えで）'!FA16)</f>
        <v/>
      </c>
      <c r="DR20" s="154" t="str">
        <f>IF('⑤案件貼り付けシート(E6~→A2へ縦横替えで）'!FC16="","",'⑤案件貼り付けシート(E6~→A2へ縦横替えで）'!FC16)</f>
        <v/>
      </c>
      <c r="DS20" s="154" t="str">
        <f>IF('⑤案件貼り付けシート(E6~→A2へ縦横替えで）'!FD16="","",'⑤案件貼り付けシート(E6~→A2へ縦横替えで）'!FD16)</f>
        <v/>
      </c>
      <c r="DT20" s="7" t="str" cm="1">
        <f t="array" ref="DT20">IF('⑤案件貼り付けシート(E6~→A2へ縦横替えで）'!FE16="","",_xlfn.IFS('⑤案件貼り付けシート(E6~→A2へ縦横替えで）'!FE16="固定",1,'⑤案件貼り付けシート(E6~→A2へ縦横替えで）'!FE16="流動",2,'⑤案件貼り付けシート(E6~→A2へ縦横替えで）'!FE16="対象外",""))</f>
        <v/>
      </c>
      <c r="DU20" s="154" t="str">
        <f>IF('⑤案件貼り付けシート(E6~→A2へ縦横替えで）'!$FE16="固定",IF('⑤案件貼り付けシート(E6~→A2へ縦横替えで）'!FF16="","",'⑤案件貼り付けシート(E6~→A2へ縦横替えで）'!FF16),"")</f>
        <v/>
      </c>
      <c r="DV20" s="154" t="str">
        <f>IF('⑤案件貼り付けシート(E6~→A2へ縦横替えで）'!$FE16="固定",IF('⑤案件貼り付けシート(E6~→A2へ縦横替えで）'!FG16="","",'⑤案件貼り付けシート(E6~→A2へ縦横替えで）'!FG16),"")</f>
        <v/>
      </c>
      <c r="DW20" s="154" t="str">
        <f>IF('⑤案件貼り付けシート(E6~→A2へ縦横替えで）'!$FE16="固定",IF('⑤案件貼り付けシート(E6~→A2へ縦横替えで）'!FH16="","",'⑤案件貼り付けシート(E6~→A2へ縦横替えで）'!FH16),"")</f>
        <v/>
      </c>
      <c r="DX20" s="154" t="str">
        <f>IF('⑤案件貼り付けシート(E6~→A2へ縦横替えで）'!$FE16="固定",IF('⑤案件貼り付けシート(E6~→A2へ縦横替えで）'!FI16="","",'⑤案件貼り付けシート(E6~→A2へ縦横替えで）'!FI16),"")</f>
        <v/>
      </c>
      <c r="DY20" s="154" t="str">
        <f>IF('⑤案件貼り付けシート(E6~→A2へ縦横替えで）'!$FE16="固定",IF('⑤案件貼り付けシート(E6~→A2へ縦横替えで）'!FJ16="","",'⑤案件貼り付けシート(E6~→A2へ縦横替えで）'!FJ16),"")</f>
        <v/>
      </c>
      <c r="DZ20" s="154" t="str">
        <f>IF('⑤案件貼り付けシート(E6~→A2へ縦横替えで）'!$FE16="固定",IF('⑤案件貼り付けシート(E6~→A2へ縦横替えで）'!FK16="","",'⑤案件貼り付けシート(E6~→A2へ縦横替えで）'!FK16),"")</f>
        <v/>
      </c>
      <c r="EA20" s="7" t="str">
        <f>IF('⑤案件貼り付けシート(E6~→A2へ縦横替えで）'!$FE16="固定",IF('⑤案件貼り付けシート(E6~→A2へ縦横替えで）'!FL16="","",'⑤案件貼り付けシート(E6~→A2へ縦横替えで）'!FL16),"")</f>
        <v/>
      </c>
      <c r="EB20" s="7" t="str">
        <f>IF('⑤案件貼り付けシート(E6~→A2へ縦横替えで）'!FM16="","",'⑤案件貼り付けシート(E6~→A2へ縦横替えで）'!FM16)</f>
        <v/>
      </c>
      <c r="EC20" s="7" t="str">
        <f>IF('⑤案件貼り付けシート(E6~→A2へ縦横替えで）'!FN16="","",'⑤案件貼り付けシート(E6~→A2へ縦横替えで）'!FN16)</f>
        <v/>
      </c>
      <c r="ED20" s="7" t="str">
        <f>IF('⑤案件貼り付けシート(E6~→A2へ縦横替えで）'!FO16="","",'⑤案件貼り付けシート(E6~→A2へ縦横替えで）'!FO16)</f>
        <v/>
      </c>
      <c r="EE20" s="154" t="str">
        <f>IF('⑤案件貼り付けシート(E6~→A2へ縦横替えで）'!FQ16="","",'⑤案件貼り付けシート(E6~→A2へ縦横替えで）'!FQ16)</f>
        <v/>
      </c>
      <c r="EF20" s="154" t="str">
        <f>IF('⑤案件貼り付けシート(E6~→A2へ縦横替えで）'!FR16="","",'⑤案件貼り付けシート(E6~→A2へ縦横替えで）'!FR16)</f>
        <v/>
      </c>
      <c r="EG20" s="7" t="str" cm="1">
        <f t="array" ref="EG20">IF('⑤案件貼り付けシート(E6~→A2へ縦横替えで）'!FS16="","",_xlfn.IFS('⑤案件貼り付けシート(E6~→A2へ縦横替えで）'!FS16="固定",1,'⑤案件貼り付けシート(E6~→A2へ縦横替えで）'!FS16="流動",2,'⑤案件貼り付けシート(E6~→A2へ縦横替えで）'!FS16="対象外",""))</f>
        <v/>
      </c>
      <c r="EH20" s="154" t="str">
        <f>IF('⑤案件貼り付けシート(E6~→A2へ縦横替えで）'!$FS16="固定",IF('⑤案件貼り付けシート(E6~→A2へ縦横替えで）'!FT16="","",'⑤案件貼り付けシート(E6~→A2へ縦横替えで）'!FT16),"")</f>
        <v/>
      </c>
      <c r="EI20" s="154" t="str">
        <f>IF('⑤案件貼り付けシート(E6~→A2へ縦横替えで）'!$FS16="固定",IF('⑤案件貼り付けシート(E6~→A2へ縦横替えで）'!FU16="","",'⑤案件貼り付けシート(E6~→A2へ縦横替えで）'!FU16),"")</f>
        <v/>
      </c>
      <c r="EJ20" s="154" t="str">
        <f>IF('⑤案件貼り付けシート(E6~→A2へ縦横替えで）'!$FS16="固定",IF('⑤案件貼り付けシート(E6~→A2へ縦横替えで）'!FV16="","",'⑤案件貼り付けシート(E6~→A2へ縦横替えで）'!FV16),"")</f>
        <v/>
      </c>
      <c r="EK20" s="154" t="str">
        <f>IF('⑤案件貼り付けシート(E6~→A2へ縦横替えで）'!$FS16="固定",IF('⑤案件貼り付けシート(E6~→A2へ縦横替えで）'!FW16="","",'⑤案件貼り付けシート(E6~→A2へ縦横替えで）'!FW16),"")</f>
        <v/>
      </c>
      <c r="EL20" s="154" t="str">
        <f>IF('⑤案件貼り付けシート(E6~→A2へ縦横替えで）'!$FS16="固定",IF('⑤案件貼り付けシート(E6~→A2へ縦横替えで）'!FX16="","",'⑤案件貼り付けシート(E6~→A2へ縦横替えで）'!FX16),"")</f>
        <v/>
      </c>
      <c r="EM20" s="154" t="str">
        <f>IF('⑤案件貼り付けシート(E6~→A2へ縦横替えで）'!$FS16="固定",IF('⑤案件貼り付けシート(E6~→A2へ縦横替えで）'!FY16="","",'⑤案件貼り付けシート(E6~→A2へ縦横替えで）'!FY16),"")</f>
        <v/>
      </c>
      <c r="EN20" s="7" t="str">
        <f>IF('⑤案件貼り付けシート(E6~→A2へ縦横替えで）'!$FS16="固定",IF('⑤案件貼り付けシート(E6~→A2へ縦横替えで）'!FZ16="","",'⑤案件貼り付けシート(E6~→A2へ縦横替えで）'!FZ16),"")</f>
        <v/>
      </c>
      <c r="EO20" s="7" t="str">
        <f>IF('⑤案件貼り付けシート(E6~→A2へ縦横替えで）'!GA16="","",'⑤案件貼り付けシート(E6~→A2へ縦横替えで）'!GA16)</f>
        <v/>
      </c>
      <c r="EP20" s="7" t="str">
        <f>IF('⑤案件貼り付けシート(E6~→A2へ縦横替えで）'!GB16="","",'⑤案件貼り付けシート(E6~→A2へ縦横替えで）'!GB16)</f>
        <v/>
      </c>
      <c r="EQ20" s="7" t="str">
        <f>IF('⑤案件貼り付けシート(E6~→A2へ縦横替えで）'!GC16="","",'⑤案件貼り付けシート(E6~→A2へ縦横替えで）'!GC16)</f>
        <v/>
      </c>
      <c r="ER20" s="154" t="str">
        <f>IF('⑤案件貼り付けシート(E6~→A2へ縦横替えで）'!GE16="","",'⑤案件貼り付けシート(E6~→A2へ縦横替えで）'!GE16)</f>
        <v/>
      </c>
      <c r="ES20" s="154" t="str">
        <f>IF('⑤案件貼り付けシート(E6~→A2へ縦横替えで）'!GF16="","",'⑤案件貼り付けシート(E6~→A2へ縦横替えで）'!GF16)</f>
        <v/>
      </c>
      <c r="ET20" s="7" t="str" cm="1">
        <f t="array" ref="ET20">IF('⑤案件貼り付けシート(E6~→A2へ縦横替えで）'!GG16="","",_xlfn.IFS('⑤案件貼り付けシート(E6~→A2へ縦横替えで）'!GG16="固定",1,'⑤案件貼り付けシート(E6~→A2へ縦横替えで）'!GG16="流動",2,'⑤案件貼り付けシート(E6~→A2へ縦横替えで）'!GG16="対象外",""))</f>
        <v/>
      </c>
      <c r="EU20" s="154" t="str">
        <f>IF('⑤案件貼り付けシート(E6~→A2へ縦横替えで）'!$GG16="固定",IF('⑤案件貼り付けシート(E6~→A2へ縦横替えで）'!GH16="","",'⑤案件貼り付けシート(E6~→A2へ縦横替えで）'!GH16),"")</f>
        <v/>
      </c>
      <c r="EV20" s="154" t="str">
        <f>IF('⑤案件貼り付けシート(E6~→A2へ縦横替えで）'!$GG16="固定",IF('⑤案件貼り付けシート(E6~→A2へ縦横替えで）'!GI16="","",'⑤案件貼り付けシート(E6~→A2へ縦横替えで）'!GI16),"")</f>
        <v/>
      </c>
      <c r="EW20" s="154" t="str">
        <f>IF('⑤案件貼り付けシート(E6~→A2へ縦横替えで）'!$GG16="固定",IF('⑤案件貼り付けシート(E6~→A2へ縦横替えで）'!GJ16="","",'⑤案件貼り付けシート(E6~→A2へ縦横替えで）'!GJ16),"")</f>
        <v/>
      </c>
      <c r="EX20" s="154" t="str">
        <f>IF('⑤案件貼り付けシート(E6~→A2へ縦横替えで）'!$GG16="固定",IF('⑤案件貼り付けシート(E6~→A2へ縦横替えで）'!GK16="","",'⑤案件貼り付けシート(E6~→A2へ縦横替えで）'!GK16),"")</f>
        <v/>
      </c>
      <c r="EY20" s="154" t="str">
        <f>IF('⑤案件貼り付けシート(E6~→A2へ縦横替えで）'!$GG16="固定",IF('⑤案件貼り付けシート(E6~→A2へ縦横替えで）'!GL16="","",'⑤案件貼り付けシート(E6~→A2へ縦横替えで）'!GL16),"")</f>
        <v/>
      </c>
      <c r="EZ20" s="154" t="str">
        <f>IF('⑤案件貼り付けシート(E6~→A2へ縦横替えで）'!$GG16="固定",IF('⑤案件貼り付けシート(E6~→A2へ縦横替えで）'!GM16="","",'⑤案件貼り付けシート(E6~→A2へ縦横替えで）'!GM16),"")</f>
        <v/>
      </c>
      <c r="FA20" s="7" t="str">
        <f>IF('⑤案件貼り付けシート(E6~→A2へ縦横替えで）'!$GG16="固定",IF('⑤案件貼り付けシート(E6~→A2へ縦横替えで）'!GN16="","",'⑤案件貼り付けシート(E6~→A2へ縦横替えで）'!GN16),"")</f>
        <v/>
      </c>
      <c r="FB20" s="7" t="str">
        <f>IF('⑤案件貼り付けシート(E6~→A2へ縦横替えで）'!GO16="","",'⑤案件貼り付けシート(E6~→A2へ縦横替えで）'!GO16)</f>
        <v/>
      </c>
      <c r="FC20" s="7" t="str">
        <f>IF('⑤案件貼り付けシート(E6~→A2へ縦横替えで）'!GP16="","",'⑤案件貼り付けシート(E6~→A2へ縦横替えで）'!GP16)</f>
        <v/>
      </c>
      <c r="FD20" s="7" t="str">
        <f>IF('⑤案件貼り付けシート(E6~→A2へ縦横替えで）'!GQ16="","",'⑤案件貼り付けシート(E6~→A2へ縦横替えで）'!GQ16)</f>
        <v/>
      </c>
      <c r="FE20" s="154" t="str">
        <f>IF('⑤案件貼り付けシート(E6~→A2へ縦横替えで）'!GS16="","",'⑤案件貼り付けシート(E6~→A2へ縦横替えで）'!GS16)</f>
        <v/>
      </c>
      <c r="FF20" s="154" t="str">
        <f>IF('⑤案件貼り付けシート(E6~→A2へ縦横替えで）'!GT16="","",'⑤案件貼り付けシート(E6~→A2へ縦横替えで）'!GT16)</f>
        <v/>
      </c>
      <c r="FG20" s="7" t="str" cm="1">
        <f t="array" ref="FG20">IF('⑤案件貼り付けシート(E6~→A2へ縦横替えで）'!GU16="","",_xlfn.IFS('⑤案件貼り付けシート(E6~→A2へ縦横替えで）'!GU16="固定",1,'⑤案件貼り付けシート(E6~→A2へ縦横替えで）'!GU16="流動",2,'⑤案件貼り付けシート(E6~→A2へ縦横替えで）'!GU16="対象外",""))</f>
        <v/>
      </c>
      <c r="FH20" s="154" t="str">
        <f>IF('⑤案件貼り付けシート(E6~→A2へ縦横替えで）'!$GU16="固定",IF('⑤案件貼り付けシート(E6~→A2へ縦横替えで）'!GV16="","",'⑤案件貼り付けシート(E6~→A2へ縦横替えで）'!GV16),"")</f>
        <v/>
      </c>
      <c r="FI20" s="154" t="str">
        <f>IF('⑤案件貼り付けシート(E6~→A2へ縦横替えで）'!$GU16="固定",IF('⑤案件貼り付けシート(E6~→A2へ縦横替えで）'!GW16="","",'⑤案件貼り付けシート(E6~→A2へ縦横替えで）'!GW16),"")</f>
        <v/>
      </c>
      <c r="FJ20" s="154" t="str">
        <f>IF('⑤案件貼り付けシート(E6~→A2へ縦横替えで）'!$GU16="固定",IF('⑤案件貼り付けシート(E6~→A2へ縦横替えで）'!GX16="","",'⑤案件貼り付けシート(E6~→A2へ縦横替えで）'!GX16),"")</f>
        <v/>
      </c>
      <c r="FK20" s="154" t="str">
        <f>IF('⑤案件貼り付けシート(E6~→A2へ縦横替えで）'!$GU16="固定",IF('⑤案件貼り付けシート(E6~→A2へ縦横替えで）'!GY16="","",'⑤案件貼り付けシート(E6~→A2へ縦横替えで）'!GY16),"")</f>
        <v/>
      </c>
      <c r="FL20" s="154" t="str">
        <f>IF('⑤案件貼り付けシート(E6~→A2へ縦横替えで）'!$GU16="固定",IF('⑤案件貼り付けシート(E6~→A2へ縦横替えで）'!GZ16="","",'⑤案件貼り付けシート(E6~→A2へ縦横替えで）'!GZ16),"")</f>
        <v/>
      </c>
      <c r="FM20" s="154" t="str">
        <f>IF('⑤案件貼り付けシート(E6~→A2へ縦横替えで）'!$GU16="固定",IF('⑤案件貼り付けシート(E6~→A2へ縦横替えで）'!HA16="","",'⑤案件貼り付けシート(E6~→A2へ縦横替えで）'!HA16),"")</f>
        <v/>
      </c>
      <c r="FN20" s="7" t="str">
        <f>IF('⑤案件貼り付けシート(E6~→A2へ縦横替えで）'!$GU16="固定",IF('⑤案件貼り付けシート(E6~→A2へ縦横替えで）'!HB16="","",'⑤案件貼り付けシート(E6~→A2へ縦横替えで）'!HB16),"")</f>
        <v/>
      </c>
      <c r="FO20" s="7" t="str">
        <f>IF('⑤案件貼り付けシート(E6~→A2へ縦横替えで）'!HC16="","",'⑤案件貼り付けシート(E6~→A2へ縦横替えで）'!HC16)</f>
        <v/>
      </c>
      <c r="FP20" s="7" t="str">
        <f>IF('⑤案件貼り付けシート(E6~→A2へ縦横替えで）'!HD16="","",'⑤案件貼り付けシート(E6~→A2へ縦横替えで）'!HD16)</f>
        <v/>
      </c>
      <c r="FQ20" s="7" t="str">
        <f>IF('⑤案件貼り付けシート(E6~→A2へ縦横替えで）'!HE16="","",'⑤案件貼り付けシート(E6~→A2へ縦横替えで）'!HE16)</f>
        <v/>
      </c>
      <c r="FR20" s="154" t="str">
        <f>IF('⑤案件貼り付けシート(E6~→A2へ縦横替えで）'!HG16="","",'⑤案件貼り付けシート(E6~→A2へ縦横替えで）'!HG16)</f>
        <v/>
      </c>
      <c r="FS20" s="154" t="str">
        <f>IF('⑤案件貼り付けシート(E6~→A2へ縦横替えで）'!HH16="","",'⑤案件貼り付けシート(E6~→A2へ縦横替えで）'!HH16)</f>
        <v/>
      </c>
      <c r="FT20" s="7" t="str" cm="1">
        <f t="array" ref="FT20">IF('⑤案件貼り付けシート(E6~→A2へ縦横替えで）'!HI16="","",_xlfn.IFS('⑤案件貼り付けシート(E6~→A2へ縦横替えで）'!HI16="固定",1,'⑤案件貼り付けシート(E6~→A2へ縦横替えで）'!HI16="流動",2,'⑤案件貼り付けシート(E6~→A2へ縦横替えで）'!HI16="対象外",""))</f>
        <v/>
      </c>
      <c r="FU20" s="154" t="str">
        <f>IF('⑤案件貼り付けシート(E6~→A2へ縦横替えで）'!$HI16="固定",IF('⑤案件貼り付けシート(E6~→A2へ縦横替えで）'!HJ16="","",'⑤案件貼り付けシート(E6~→A2へ縦横替えで）'!HJ16),"")</f>
        <v/>
      </c>
      <c r="FV20" s="154" t="str">
        <f>IF('⑤案件貼り付けシート(E6~→A2へ縦横替えで）'!$HI16="固定",IF('⑤案件貼り付けシート(E6~→A2へ縦横替えで）'!HK16="","",'⑤案件貼り付けシート(E6~→A2へ縦横替えで）'!HK16),"")</f>
        <v/>
      </c>
      <c r="FW20" s="154" t="str">
        <f>IF('⑤案件貼り付けシート(E6~→A2へ縦横替えで）'!$HI16="固定",IF('⑤案件貼り付けシート(E6~→A2へ縦横替えで）'!HL16="","",'⑤案件貼り付けシート(E6~→A2へ縦横替えで）'!HL16),"")</f>
        <v/>
      </c>
      <c r="FX20" s="154" t="str">
        <f>IF('⑤案件貼り付けシート(E6~→A2へ縦横替えで）'!$HI16="固定",IF('⑤案件貼り付けシート(E6~→A2へ縦横替えで）'!HM16="","",'⑤案件貼り付けシート(E6~→A2へ縦横替えで）'!HM16),"")</f>
        <v/>
      </c>
      <c r="FY20" s="154" t="str">
        <f>IF('⑤案件貼り付けシート(E6~→A2へ縦横替えで）'!$HI16="固定",IF('⑤案件貼り付けシート(E6~→A2へ縦横替えで）'!HN16="","",'⑤案件貼り付けシート(E6~→A2へ縦横替えで）'!HN16),"")</f>
        <v/>
      </c>
      <c r="FZ20" s="154" t="str">
        <f>IF('⑤案件貼り付けシート(E6~→A2へ縦横替えで）'!$HI16="固定",IF('⑤案件貼り付けシート(E6~→A2へ縦横替えで）'!HO16="","",'⑤案件貼り付けシート(E6~→A2へ縦横替えで）'!HO16),"")</f>
        <v/>
      </c>
      <c r="GA20" s="7" t="str">
        <f>IF('⑤案件貼り付けシート(E6~→A2へ縦横替えで）'!$HI16="固定",IF('⑤案件貼り付けシート(E6~→A2へ縦横替えで）'!HP16="","",'⑤案件貼り付けシート(E6~→A2へ縦横替えで）'!HP16),"")</f>
        <v/>
      </c>
      <c r="GB20" s="7" t="str">
        <f>IF('⑤案件貼り付けシート(E6~→A2へ縦横替えで）'!HQ16="","",'⑤案件貼り付けシート(E6~→A2へ縦横替えで）'!HQ16)</f>
        <v/>
      </c>
      <c r="GC20" s="7" t="str">
        <f>IF('⑤案件貼り付けシート(E6~→A2へ縦横替えで）'!HR16="","",'⑤案件貼り付けシート(E6~→A2へ縦横替えで）'!HR16)</f>
        <v/>
      </c>
      <c r="GD20" s="7" t="str">
        <f>IF('⑤案件貼り付けシート(E6~→A2へ縦横替えで）'!HS16="","",'⑤案件貼り付けシート(E6~→A2へ縦横替えで）'!HS16)</f>
        <v/>
      </c>
      <c r="GE20" s="7" t="str" cm="1">
        <f t="array" ref="GE20">_xlfn.IFS('⑤案件貼り付けシート(E6~→A2へ縦横替えで）'!A16="","",'⑤案件貼り付けシート(E6~→A2へ縦横替えで）'!HW16="該当しない",0,'⑤案件貼り付けシート(E6~→A2へ縦横替えで）'!HW16="有期プロジェクト",1,'⑤案件貼り付けシート(E6~→A2へ縦横替えで）'!HW16="日数限定業務",2,'⑤案件貼り付けシート(E6~→A2へ縦横替えで）'!HW16="産休育休代替",3,'⑤案件貼り付けシート(E6~→A2へ縦横替えで）'!HW16="介護休業代替",4)</f>
        <v/>
      </c>
      <c r="GF20" s="7" t="str">
        <f>IF('⑤案件貼り付けシート(E6~→A2へ縦横替えで）'!HW16="産休育休代替",IF('⑤案件貼り付けシート(E6~→A2へ縦横替えで）'!HX16="","",'⑤案件貼り付けシート(E6~→A2へ縦横替えで）'!HX16),"")</f>
        <v/>
      </c>
      <c r="GG20" s="7" t="str">
        <f>IF('⑤案件貼り付けシート(E6~→A2へ縦横替えで）'!HY16="","",'⑤案件貼り付けシート(E6~→A2へ縦横替えで）'!HY16)</f>
        <v/>
      </c>
      <c r="GH20" s="7" t="str" cm="1">
        <f t="array" ref="GH20">_xlfn.IFS('⑤案件貼り付けシート(E6~→A2へ縦横替えで）'!IB16="","",'⑤案件貼り付けシート(E6~→A2へ縦横替えで）'!IB16="限定しない",0,'⑤案件貼り付けシート(E6~→A2へ縦横替えで）'!IB16="60歳以上",1,'⑤案件貼り付けシート(E6~→A2へ縦横替えで）'!IB16="無期雇用派遣労働者",2,'⑤案件貼り付けシート(E6~→A2へ縦横替えで）'!IB16="60歳以上または無期雇用",3,TRUE,"")</f>
        <v/>
      </c>
      <c r="GI20" s="7" t="str" cm="1">
        <f t="array" ref="GI20">_xlfn.IFS('⑤案件貼り付けシート(E6~→A2へ縦横替えで）'!IC16="","",'⑤案件貼り付けシート(E6~→A2へ縦横替えで）'!IC16="限定する",1,'⑤案件貼り付けシート(E6~→A2へ縦横替えで）'!IC16="限定しない",2,TRUE,"")</f>
        <v/>
      </c>
      <c r="GJ20" s="7"/>
      <c r="GK20" s="7" t="str">
        <f>IF('⑤案件貼り付けシート(E6~→A2へ縦横替えで）'!IF16="","",'⑤案件貼り付けシート(E6~→A2へ縦横替えで）'!IF16)</f>
        <v/>
      </c>
      <c r="GL20" s="7" t="str">
        <f>IF('⑤案件貼り付けシート(E6~→A2へ縦横替えで）'!IG16="","",'⑤案件貼り付けシート(E6~→A2へ縦横替えで）'!IG16)</f>
        <v/>
      </c>
      <c r="GM20" s="48" t="str">
        <f>IF('⑤案件貼り付けシート(E6~→A2へ縦横替えで）'!IJ16="","",IF('⑤案件貼り付けシート(E6~→A2へ縦横替えで）'!IJ16="ALL",②コード一覧!$CU$2,'⑤案件貼り付けシート(E6~→A2へ縦横替えで）'!IJ16&amp;"をコードヘ"))</f>
        <v/>
      </c>
      <c r="GN20" s="7" t="str">
        <f>IF('⑤案件貼り付けシート(E6~→A2へ縦横替えで）'!IK16="","",IF('⑤案件貼り付けシート(E6~→A2へ縦横替えで）'!IK16="非公開",0,1))</f>
        <v/>
      </c>
      <c r="GO20" s="7">
        <f t="shared" si="0"/>
        <v>0</v>
      </c>
      <c r="GP20" s="7">
        <f>IF('⑤案件貼り付けシート(E6~→A2へ縦横替えで）'!IP16="",IF('⑤案件貼り付けシート(E6~→A2へ縦横替えで）'!IW16="",0,2),2)</f>
        <v>0</v>
      </c>
      <c r="GQ20" s="264" t="str">
        <f>IF(GP20=1,INDEX(②コード一覧!DC16:DL34,MATCH('⑤案件貼り付けシート(E6~→A2へ縦横替えで）'!IW16,②コード一覧!DD16:DD34,0),1),"")</f>
        <v/>
      </c>
      <c r="GR20" s="48" t="str">
        <f>IF(OR('⑤案件貼り付けシート(E6~→A2へ縦横替えで）'!JP16="",'⑤案件貼り付けシート(E6~→A2へ縦横替えで）'!JP16=0),"",_xlfn.XLOOKUP('⑤案件貼り付けシート(E6~→A2へ縦横替えで）'!JP16,②コード一覧!$BR$2:$BR$802,②コード一覧!$BT$2:$BT$802))</f>
        <v/>
      </c>
      <c r="GS20" s="48" t="str">
        <f>IF(OR('⑤案件貼り付けシート(E6~→A2へ縦横替えで）'!JQ16="",'⑤案件貼り付けシート(E6~→A2へ縦横替えで）'!JQ16=0),"",_xlfn.XLOOKUP('⑤案件貼り付けシート(E6~→A2へ縦横替えで）'!JQ16,②コード一覧!$BR$2:$BR$802,②コード一覧!$BT$2:$BT$802))</f>
        <v/>
      </c>
      <c r="GT20" s="48" t="str">
        <f>IF(OR('⑤案件貼り付けシート(E6~→A2へ縦横替えで）'!JR16="",'⑤案件貼り付けシート(E6~→A2へ縦横替えで）'!JR16=0),"",_xlfn.XLOOKUP('⑤案件貼り付けシート(E6~→A2へ縦横替えで）'!JR16,②コード一覧!$BR$2:$BR$802,②コード一覧!$BT$2:$BT$802))</f>
        <v/>
      </c>
      <c r="GU20" s="48" t="str">
        <f>IF(OR('⑤案件貼り付けシート(E6~→A2へ縦横替えで）'!JS16="",'⑤案件貼り付けシート(E6~→A2へ縦横替えで）'!JS16=0),"",_xlfn.XLOOKUP('⑤案件貼り付けシート(E6~→A2へ縦横替えで）'!JS16,②コード一覧!$BR$2:$BR$802,②コード一覧!$BT$2:$BT$802))</f>
        <v/>
      </c>
      <c r="GV20" s="48" t="str">
        <f>IF(OR('⑤案件貼り付けシート(E6~→A2へ縦横替えで）'!JT16="",'⑤案件貼り付けシート(E6~→A2へ縦横替えで）'!JT16=0),"",_xlfn.XLOOKUP('⑤案件貼り付けシート(E6~→A2へ縦横替えで）'!JT16,②コード一覧!$BR$2:$BR$802,②コード一覧!$BT$2:$BT$802))</f>
        <v/>
      </c>
    </row>
    <row r="21" spans="1:204">
      <c r="A21" s="7"/>
      <c r="B21" s="7">
        <f>'⑤案件貼り付けシート(E6~→A2へ縦横替えで）'!A17</f>
        <v>0</v>
      </c>
      <c r="C21" s="7" t="str">
        <f>IF('⑤案件貼り付けシート(E6~→A2へ縦横替えで）'!C17="","",(IF('⑤案件貼り付けシート(E6~→A2へ縦横替えで）'!C17="一般派遣",1,2)))</f>
        <v/>
      </c>
      <c r="D21" s="48" t="e">
        <f>INDEX(②コード一覧!$A$2:$B$40,MATCH('⑤案件貼り付けシート(E6~→A2へ縦横替えで）'!G17,②コード一覧!$A$2:$A$40,0),2)</f>
        <v>#N/A</v>
      </c>
      <c r="E21" s="7" t="e" cm="1">
        <f t="array" ref="E21">INDEX(③組織表示変え!$A$6:$E$805,MATCH('⑥案件CSV (6行目～に反映→フォーマット２行目にコピペ'!D21&amp;'⑤案件貼り付けシート(E6~→A2へ縦横替えで）'!H17,③組織表示変え!$B$6:$B$802&amp;③組織表示変え!$E$6:$E$802,0),1)</f>
        <v>#N/A</v>
      </c>
      <c r="F21" s="48" t="e">
        <f>INDEX(②コード一覧!$A$2:$B$40,MATCH('⑤案件貼り付けシート(E6~→A2へ縦横替えで）'!N17,②コード一覧!$A$2:$A$40,0),2)</f>
        <v>#N/A</v>
      </c>
      <c r="G21" s="7"/>
      <c r="H21" s="7"/>
      <c r="I21" s="7"/>
      <c r="J21" s="7"/>
      <c r="K21" s="7"/>
      <c r="L21" s="7" t="e" cm="1">
        <f t="array" ref="L21">INDEX(③組織表示変え!$A$6:$E$805,MATCH('⑥案件CSV (6行目～に反映→フォーマット２行目にコピペ'!F21&amp;'⑤案件貼り付けシート(E6~→A2へ縦横替えで）'!O17,③組織表示変え!$B$6:$B$802&amp;③組織表示変え!$E$6:$E$802,0),1)</f>
        <v>#N/A</v>
      </c>
      <c r="M21" s="7" t="str">
        <f>IF('⑤案件貼り付けシート(E6~→A2へ縦横替えで）'!P17="","",'⑤案件貼り付けシート(E6~→A2へ縦横替えで）'!P17)</f>
        <v/>
      </c>
      <c r="N21" s="7" t="str">
        <f>IF('⑤案件貼り付けシート(E6~→A2へ縦横替えで）'!Q17="","",'⑤案件貼り付けシート(E6~→A2へ縦横替えで）'!Q17)</f>
        <v/>
      </c>
      <c r="O21" s="7" t="str">
        <f>IF('⑤案件貼り付けシート(E6~→A2へ縦横替えで）'!R17="","",'⑤案件貼り付けシート(E6~→A2へ縦横替えで）'!R17)</f>
        <v/>
      </c>
      <c r="P21" s="7" t="str" cm="1">
        <f t="array" ref="P21">IF('⑤案件貼り付けシート(E6~→A2へ縦横替えで）'!U17="","",_xlfn.IFS('⑤案件貼り付けシート(E6~→A2へ縦横替えで）'!U17="なし",0,'⑤案件貼り付けシート(E6~→A2へ縦横替えで）'!U17="敷地内禁煙",1,'⑤案件貼り付けシート(E6~→A2へ縦横替えで）'!U17="敷地内禁煙（特定屋外喫煙場所あり、屋外に喫煙場所あり）",2,'⑤案件貼り付けシート(E6~→A2へ縦横替えで）'!U17="屋内禁煙",3,'⑤案件貼り付けシート(E6~→A2へ縦横替えで）'!U17="屋内原則禁煙（喫煙専用室設置、加熱式たばこ専用喫煙室設置）",4,'⑤案件貼り付けシート(E6~→A2へ縦横替えで）'!U17="その他",9))</f>
        <v/>
      </c>
      <c r="Q21" s="7" t="str">
        <f>IF(C21="","",IF('⑤案件貼り付けシート(E6~→A2へ縦横替えで）'!AD17="派遣先責任者",0,1))</f>
        <v/>
      </c>
      <c r="R21" s="7" t="e" cm="1">
        <f t="array" ref="R21">INDEX(②コード一覧!$AI$2:$AN$801,MATCH('⑥案件CSV (6行目～に反映→フォーマット２行目にコピペ'!$F21&amp;'⑤案件貼り付けシート(E6~→A2へ縦横替えで）'!Z17,②コード一覧!$AN$2:$AN$801&amp;②コード一覧!$AI$2:$AI$801,0),5)</f>
        <v>#N/A</v>
      </c>
      <c r="S21" s="7" t="str" cm="1">
        <f t="array" ref="S21">IF('⑤案件貼り付けシート(E6~→A2へ縦横替えで）'!AA17="","",INDEX(②コード一覧!$AI$2:$AN$801,MATCH('⑥案件CSV (6行目～に反映→フォーマット２行目にコピペ'!$F21&amp;'⑤案件貼り付けシート(E6~→A2へ縦横替えで）'!AA17,②コード一覧!$AN$2:$AN$801&amp;②コード一覧!$AI$2:$AI$801,0),5))</f>
        <v/>
      </c>
      <c r="T21" s="7" t="str" cm="1">
        <f t="array" ref="T21">IF('⑤案件貼り付けシート(E6~→A2へ縦横替えで）'!AB17="","",INDEX(②コード一覧!$AI$2:$AN$801,MATCH('⑥案件CSV (6行目～に反映→フォーマット２行目にコピペ'!$F21&amp;'⑤案件貼り付けシート(E6~→A2へ縦横替えで）'!AB17,②コード一覧!$AN$2:$AN$801&amp;②コード一覧!$AI$2:$AI$801,0),5))</f>
        <v/>
      </c>
      <c r="U21" s="7" t="str" cm="1">
        <f t="array" ref="U21">IF('⑤案件貼り付けシート(E6~→A2へ縦横替えで）'!AC17="","",INDEX(②コード一覧!$AI$2:$AN$801,MATCH('⑥案件CSV (6行目～に反映→フォーマット２行目にコピペ'!$F21&amp;'⑤案件貼り付けシート(E6~→A2へ縦横替えで）'!AC17,②コード一覧!$AN$2:$AN$801&amp;②コード一覧!$AI$2:$AI$801,0),5))</f>
        <v/>
      </c>
      <c r="V21" s="7" t="e" cm="1">
        <f t="array" ref="V21">INDEX(②コード一覧!$AK$2:$AN$801,MATCH('⑥案件CSV (6行目～に反映→フォーマット２行目にコピペ'!$F21&amp;'⑤案件貼り付けシート(E6~→A2へ縦横替えで）'!AG17,②コード一覧!$AN$2:$AN$801&amp;②コード一覧!$AK$2:$AK$801,0),3)</f>
        <v>#N/A</v>
      </c>
      <c r="W21" s="7" t="str" cm="1">
        <f t="array" ref="W21">IF('⑤案件貼り付けシート(E6~→A2へ縦横替えで）'!AH17="","",INDEX(②コード一覧!$AK$2:$AN$801,MATCH('⑥案件CSV (6行目～に反映→フォーマット２行目にコピペ'!$F21&amp;'⑤案件貼り付けシート(E6~→A2へ縦横替えで）'!AH17,②コード一覧!$AN$2:$AN$801&amp;②コード一覧!$AK$2:$AK$801,0),3))</f>
        <v/>
      </c>
      <c r="X21" s="7" t="str" cm="1">
        <f t="array" ref="X21">IF('⑤案件貼り付けシート(E6~→A2へ縦横替えで）'!AI17="","",INDEX(②コード一覧!$AK$2:$AN$801,MATCH('⑥案件CSV (6行目～に反映→フォーマット２行目にコピペ'!$F21&amp;'⑤案件貼り付けシート(E6~→A2へ縦横替えで）'!AI17,②コード一覧!$AN$2:$AN$801&amp;②コード一覧!$AK$2:$AK$801,0),3))</f>
        <v/>
      </c>
      <c r="Y21" s="7" t="str" cm="1">
        <f t="array" ref="Y21">IF('⑤案件貼り付けシート(E6~→A2へ縦横替えで）'!AJ17="","",INDEX(②コード一覧!$AK$2:$AN$801,MATCH('⑥案件CSV (6行目～に反映→フォーマット２行目にコピペ'!$F21&amp;'⑤案件貼り付けシート(E6~→A2へ縦横替えで）'!AJ17,②コード一覧!$AN$2:$AN$801&amp;②コード一覧!$AK$2:$AK$801,0),3))</f>
        <v/>
      </c>
      <c r="Z21" s="7" t="e" cm="1">
        <f t="array" ref="Z21">INDEX(②コード一覧!$AJ$2:$AN$801,MATCH('⑥案件CSV (6行目～に反映→フォーマット２行目にコピペ'!$F21&amp;'⑤案件貼り付けシート(E6~→A2へ縦横替えで）'!AM17,②コード一覧!$AN$2:$AN$801&amp;②コード一覧!$AJ$2:$AJ$801,0),4)</f>
        <v>#N/A</v>
      </c>
      <c r="AA21" s="7" t="str" cm="1">
        <f t="array" ref="AA21">IF('⑤案件貼り付けシート(E6~→A2へ縦横替えで）'!AN17="","",INDEX(②コード一覧!$AJ$2:$AN$801,MATCH('⑥案件CSV (6行目～に反映→フォーマット２行目にコピペ'!$F21&amp;'⑤案件貼り付けシート(E6~→A2へ縦横替えで）'!AN17,②コード一覧!$AN$2:$AN$801&amp;②コード一覧!$AJ$2:$AJ$801,0),4))</f>
        <v/>
      </c>
      <c r="AB21" s="7" t="str" cm="1">
        <f t="array" ref="AB21">IF('⑤案件貼り付けシート(E6~→A2へ縦横替えで）'!AO17="","",INDEX(②コード一覧!$AJ$2:$AN$801,MATCH('⑥案件CSV (6行目～に反映→フォーマット２行目にコピペ'!$F21&amp;'⑤案件貼り付けシート(E6~→A2へ縦横替えで）'!AO17,②コード一覧!$AN$2:$AN$801&amp;②コード一覧!$AJ$2:$AJ$801,0),4))</f>
        <v/>
      </c>
      <c r="AC21" s="7" t="str" cm="1">
        <f t="array" ref="AC21">IF('⑤案件貼り付けシート(E6~→A2へ縦横替えで）'!AP17="","",INDEX(②コード一覧!$AJ$2:$AN$801,MATCH('⑥案件CSV (6行目～に反映→フォーマット２行目にコピペ'!$F21&amp;'⑤案件貼り付けシート(E6~→A2へ縦横替えで）'!AP17,②コード一覧!$AN$2:$AN$801&amp;②コード一覧!$AJ$2:$AJ$801,0),4))</f>
        <v/>
      </c>
      <c r="AD21" s="7" t="str">
        <f>IF('⑤案件貼り付けシート(E6~→A2へ縦横替えで）'!AR17="","",'⑤案件貼り付けシート(E6~→A2へ縦横替えで）'!AR17)</f>
        <v/>
      </c>
      <c r="AE21" s="7">
        <f>'⑤案件貼り付けシート(E6~→A2へ縦横替えで）'!AV17</f>
        <v>0</v>
      </c>
      <c r="AF21" s="7">
        <f>'⑤案件貼り付けシート(E6~→A2へ縦横替えで）'!AW17</f>
        <v>0</v>
      </c>
      <c r="AG21" s="7" t="str">
        <f>IF('⑤案件貼り付けシート(E6~→A2へ縦横替えで）'!AX17="","",'⑤案件貼り付けシート(E6~→A2へ縦横替えで）'!AX17)</f>
        <v/>
      </c>
      <c r="AH21" s="7" t="str">
        <f>IF('⑤案件貼り付けシート(E6~→A2へ縦横替えで）'!AY17="","",'⑤案件貼り付けシート(E6~→A2へ縦横替えで）'!AY17)</f>
        <v/>
      </c>
      <c r="AI21" s="13"/>
      <c r="AJ21" s="13"/>
      <c r="AK21" s="7" t="str" cm="1">
        <f t="array" ref="AK21">_xlfn.IFS('⑤案件貼り付けシート(E6~→A2へ縦横替えで）'!AZ17="該当しない",0,'⑤案件貼り付けシート(E6~→A2へ縦横替えで）'!AZ17="該当",1,TRUE,"")</f>
        <v/>
      </c>
      <c r="AL21" s="7" t="str">
        <f>IF('⑤案件貼り付けシート(E6~→A2へ縦横替えで）'!AZ17="該当しない","",IF('⑤案件貼り付けシート(E6~→A2へ縦横替えで）'!BA17="","",LEFT('⑤案件貼り付けシート(E6~→A2へ縦横替えで）'!BA17,FIND("号",'⑤案件貼り付けシート(E6~→A2へ縦横替えで）'!BA17)-1)))</f>
        <v/>
      </c>
      <c r="AM21" s="7" t="str">
        <f>IF('⑤案件貼り付けシート(E6~→A2へ縦横替えで）'!AZ17="該当しない","",IF('⑤案件貼り付けシート(E6~→A2へ縦横替えで）'!BB17="","",'⑤案件貼り付けシート(E6~→A2へ縦横替えで）'!BB17))</f>
        <v/>
      </c>
      <c r="AN21" s="7" t="str">
        <f>IF('⑤案件貼り付けシート(E6~→A2へ縦横替えで）'!BC17="","",'⑤案件貼り付けシート(E6~→A2へ縦横替えで）'!BC17)</f>
        <v/>
      </c>
      <c r="AO21" s="7">
        <f>'⑤案件貼り付けシート(E6~→A2へ縦横替えで）'!BG17</f>
        <v>0</v>
      </c>
      <c r="AP21" s="7" t="str" cm="1">
        <f t="array" ref="AP21">_xlfn.IFS('⑤案件貼り付けシート(E6~→A2へ縦横替えで）'!BH17="","",'⑤案件貼り付けシート(E6~→A2へ縦横替えで）'!BH17="時給",1,'⑤案件貼り付けシート(E6~→A2へ縦横替えで）'!BL17="日給",2,'⑤案件貼り付けシート(E6~→A2へ縦横替えで）'!BL17="月給",3)</f>
        <v/>
      </c>
      <c r="AQ21" s="7" t="str">
        <f>IF('⑤案件貼り付けシート(E6~→A2へ縦横替えで）'!BI17="","",'⑤案件貼り付けシート(E6~→A2へ縦横替えで）'!BI17)</f>
        <v/>
      </c>
      <c r="AR21" s="153" t="str">
        <f>IF('⑤案件貼り付けシート(E6~→A2へ縦横替えで）'!BJ17="","",'⑤案件貼り付けシート(E6~→A2へ縦横替えで）'!BJ17)</f>
        <v/>
      </c>
      <c r="AS21" s="7" t="str">
        <f>IF('⑤案件貼り付けシート(E6~→A2へ縦横替えで）'!BK17="","",'⑤案件貼り付けシート(E6~→A2へ縦横替えで）'!BK17)</f>
        <v/>
      </c>
      <c r="AT21" s="7" t="str" cm="1">
        <f t="array" ref="AT21">_xlfn.IFS('⑤案件貼り付けシート(E6~→A2へ縦横替えで）'!BL17="","",'⑤案件貼り付けシート(E6~→A2へ縦横替えで）'!BL17="長期",1,'⑤案件貼り付けシート(E6~→A2へ縦横替えで）'!BL17="短期",2)</f>
        <v/>
      </c>
      <c r="AU21" s="7" t="str">
        <f>IF('⑤案件貼り付けシート(E6~→A2へ縦横替えで）'!BM17="","",'⑤案件貼り付けシート(E6~→A2へ縦横替えで）'!BM17)</f>
        <v/>
      </c>
      <c r="AV21" s="7" t="str">
        <f>IF('⑤案件貼り付けシート(E6~→A2へ縦横替えで）'!BN17="","",'⑤案件貼り付けシート(E6~→A2へ縦横替えで）'!BN17)</f>
        <v/>
      </c>
      <c r="AW21" s="7" t="str" cm="1">
        <f t="array" ref="AW21">_xlfn.IFS('⑤案件貼り付けシート(E6~→A2へ縦横替えで）'!BQ17="就業先カレンダーに準ずる",1,'⑤案件貼り付けシート(E6~→A2へ縦横替えで）'!BQ17="指定して設定",2,TRUE,"")</f>
        <v/>
      </c>
      <c r="AX21" s="7" t="str" cm="1">
        <f t="array" ref="AX21">IF(AW21=2,_xlfn.IFS('⑤案件貼り付けシート(E6~→A2へ縦横替えで）'!BR17="毎週",1,'⑤案件貼り付けシート(E6~→A2へ縦横替えで）'!BR17="その他",2),"")</f>
        <v/>
      </c>
      <c r="AY21" s="7" t="str">
        <f>IF(AX21=1,'⑤案件貼り付けシート(E6~→A2へ縦横替えで）'!BS17,"")</f>
        <v/>
      </c>
      <c r="AZ21" s="7" t="str">
        <f>IF(AX21=2,'⑤案件貼り付けシート(E6~→A2へ縦横替えで）'!BT17,"")</f>
        <v/>
      </c>
      <c r="BA21" s="7" t="str" cm="1">
        <f t="array" ref="BA21">IF(AW21=2,_xlfn.IFS('⑤案件貼り付けシート(E6~→A2へ縦横替えで）'!BV17="毎週",1,'⑤案件貼り付けシート(E6~→A2へ縦横替えで）'!BV17="その他",2),"")</f>
        <v/>
      </c>
      <c r="BB21" s="7" t="str">
        <f>IF(BA21=1,'⑤案件貼り付けシート(E6~→A2へ縦横替えで）'!BW17,"")</f>
        <v/>
      </c>
      <c r="BC21" s="7" t="str">
        <f>IF(BA21=2,'⑤案件貼り付けシート(E6~→A2へ縦横替えで）'!BX17,"")</f>
        <v/>
      </c>
      <c r="BD21" s="7" t="str">
        <f>IF('⑤案件貼り付けシート(E6~→A2へ縦横替えで）'!BZ17="","",IF('⑤案件貼り付けシート(E6~→A2へ縦横替えで）'!$BQ17="就業先カレンダーに準ずる",'⑤案件貼り付けシート(E6~→A2へ縦横替えで）'!BZ17,""))</f>
        <v/>
      </c>
      <c r="BE21" s="154" t="str">
        <f>IF('⑤案件貼り付けシート(E6~→A2へ縦横替えで）'!CG17="","",'⑤案件貼り付けシート(E6~→A2へ縦横替えで）'!CG17)</f>
        <v/>
      </c>
      <c r="BF21" s="154" t="str">
        <f>IF('⑤案件貼り付けシート(E6~→A2へ縦横替えで）'!CH17="","",'⑤案件貼り付けシート(E6~→A2へ縦横替えで）'!CH17)</f>
        <v/>
      </c>
      <c r="BG21" s="7" t="str" cm="1">
        <f t="array" ref="BG21">_xlfn.IFS('⑤案件貼り付けシート(E6~→A2へ縦横替えで）'!CI17="固定",1,'⑤案件貼り付けシート(E6~→A2へ縦横替えで）'!CI17="流動",2,'⑤案件貼り付けシート(E6~→A2へ縦横替えで）'!CI17="対象外","",'⑤案件貼り付けシート(E6~→A2へ縦横替えで）'!CI17="","")</f>
        <v/>
      </c>
      <c r="BH21" s="154" t="str">
        <f>IF('⑤案件貼り付けシート(E6~→A2へ縦横替えで）'!$CI17="固定",IF('⑤案件貼り付けシート(E6~→A2へ縦横替えで）'!CJ17="","",'⑤案件貼り付けシート(E6~→A2へ縦横替えで）'!CJ17),"")</f>
        <v/>
      </c>
      <c r="BI21" s="154" t="str">
        <f>IF('⑤案件貼り付けシート(E6~→A2へ縦横替えで）'!$CI17="固定",IF('⑤案件貼り付けシート(E6~→A2へ縦横替えで）'!CK17="","",'⑤案件貼り付けシート(E6~→A2へ縦横替えで）'!CK17),"")</f>
        <v/>
      </c>
      <c r="BJ21" s="154" t="str">
        <f>IF('⑤案件貼り付けシート(E6~→A2へ縦横替えで）'!$CI17="固定",IF('⑤案件貼り付けシート(E6~→A2へ縦横替えで）'!CL17="","",'⑤案件貼り付けシート(E6~→A2へ縦横替えで）'!CL17),"")</f>
        <v/>
      </c>
      <c r="BK21" s="154" t="str">
        <f>IF('⑤案件貼り付けシート(E6~→A2へ縦横替えで）'!$CI17="固定",IF('⑤案件貼り付けシート(E6~→A2へ縦横替えで）'!CM17="","",'⑤案件貼り付けシート(E6~→A2へ縦横替えで）'!CM17),"")</f>
        <v/>
      </c>
      <c r="BL21" s="154" t="str">
        <f>IF('⑤案件貼り付けシート(E6~→A2へ縦横替えで）'!$CI17="固定",IF('⑤案件貼り付けシート(E6~→A2へ縦横替えで）'!CN17="","",'⑤案件貼り付けシート(E6~→A2へ縦横替えで）'!CN17),"")</f>
        <v/>
      </c>
      <c r="BM21" s="154" t="str">
        <f>IF('⑤案件貼り付けシート(E6~→A2へ縦横替えで）'!$CI17="固定",IF('⑤案件貼り付けシート(E6~→A2へ縦横替えで）'!CO17="","",'⑤案件貼り付けシート(E6~→A2へ縦横替えで）'!CO17),"")</f>
        <v/>
      </c>
      <c r="BN21" s="7" t="str">
        <f>IF('⑤案件貼り付けシート(E6~→A2へ縦横替えで）'!$CI17="固定",IF('⑤案件貼り付けシート(E6~→A2へ縦横替えで）'!CP17="","",'⑤案件貼り付けシート(E6~→A2へ縦横替えで）'!CP17),"")</f>
        <v/>
      </c>
      <c r="BO21" s="7" t="str">
        <f>IF('⑤案件貼り付けシート(E6~→A2へ縦横替えで）'!CQ17="","",'⑤案件貼り付けシート(E6~→A2へ縦横替えで）'!CQ17)</f>
        <v/>
      </c>
      <c r="BP21" s="7" t="str">
        <f>IF('⑤案件貼り付けシート(E6~→A2へ縦横替えで）'!CR17="","",'⑤案件貼り付けシート(E6~→A2へ縦横替えで）'!CR17)</f>
        <v/>
      </c>
      <c r="BQ21" s="7" t="str">
        <f>IF('⑤案件貼り付けシート(E6~→A2へ縦横替えで）'!CS17="","",'⑤案件貼り付けシート(E6~→A2へ縦横替えで）'!CS17)</f>
        <v/>
      </c>
      <c r="BR21" s="154" t="str">
        <f>IF('⑤案件貼り付けシート(E6~→A2へ縦横替えで）'!CV17="","",'⑤案件貼り付けシート(E6~→A2へ縦横替えで）'!CV17)</f>
        <v/>
      </c>
      <c r="BS21" s="154" t="str">
        <f>IF('⑤案件貼り付けシート(E6~→A2へ縦横替えで）'!CW17="","",'⑤案件貼り付けシート(E6~→A2へ縦横替えで）'!CW17)</f>
        <v/>
      </c>
      <c r="BT21" s="7" t="str" cm="1">
        <f t="array" ref="BT21">IF('⑤案件貼り付けシート(E6~→A2へ縦横替えで）'!CX17="","",_xlfn.IFS('⑤案件貼り付けシート(E6~→A2へ縦横替えで）'!CX17="固定",1,'⑤案件貼り付けシート(E6~→A2へ縦横替えで）'!CX17="流動",2,'⑤案件貼り付けシート(E6~→A2へ縦横替えで）'!CX17="対象外",""))</f>
        <v/>
      </c>
      <c r="BU21" s="154" t="str">
        <f>IF('⑤案件貼り付けシート(E6~→A2へ縦横替えで）'!$CX17="固定",IF('⑤案件貼り付けシート(E6~→A2へ縦横替えで）'!CY17="","",'⑤案件貼り付けシート(E6~→A2へ縦横替えで）'!CY17),"")</f>
        <v/>
      </c>
      <c r="BV21" s="154" t="str">
        <f>IF('⑤案件貼り付けシート(E6~→A2へ縦横替えで）'!$CX17="固定",IF('⑤案件貼り付けシート(E6~→A2へ縦横替えで）'!CZ17="","",'⑤案件貼り付けシート(E6~→A2へ縦横替えで）'!CZ17),"")</f>
        <v/>
      </c>
      <c r="BW21" s="154" t="str">
        <f>IF('⑤案件貼り付けシート(E6~→A2へ縦横替えで）'!$CX17="固定",IF('⑤案件貼り付けシート(E6~→A2へ縦横替えで）'!DA17="","",'⑤案件貼り付けシート(E6~→A2へ縦横替えで）'!DA17),"")</f>
        <v/>
      </c>
      <c r="BX21" s="154" t="str">
        <f>IF('⑤案件貼り付けシート(E6~→A2へ縦横替えで）'!$CX17="固定",IF('⑤案件貼り付けシート(E6~→A2へ縦横替えで）'!DB17="","",'⑤案件貼り付けシート(E6~→A2へ縦横替えで）'!DB17),"")</f>
        <v/>
      </c>
      <c r="BY21" s="154" t="str">
        <f>IF('⑤案件貼り付けシート(E6~→A2へ縦横替えで）'!$CX17="固定",IF('⑤案件貼り付けシート(E6~→A2へ縦横替えで）'!DC17="","",'⑤案件貼り付けシート(E6~→A2へ縦横替えで）'!DC17),"")</f>
        <v/>
      </c>
      <c r="BZ21" s="154" t="str">
        <f>IF('⑤案件貼り付けシート(E6~→A2へ縦横替えで）'!$CX17="固定",IF('⑤案件貼り付けシート(E6~→A2へ縦横替えで）'!DD17="","",'⑤案件貼り付けシート(E6~→A2へ縦横替えで）'!DD17),"")</f>
        <v/>
      </c>
      <c r="CA21" s="7" t="str">
        <f>IF('⑤案件貼り付けシート(E6~→A2へ縦横替えで）'!$CX17="固定",IF('⑤案件貼り付けシート(E6~→A2へ縦横替えで）'!DE17="","",'⑤案件貼り付けシート(E6~→A2へ縦横替えで）'!DE17),"")</f>
        <v/>
      </c>
      <c r="CB21" s="7" t="str">
        <f>IF('⑤案件貼り付けシート(E6~→A2へ縦横替えで）'!DF17="","",'⑤案件貼り付けシート(E6~→A2へ縦横替えで）'!DF17)</f>
        <v/>
      </c>
      <c r="CC21" s="7" t="str">
        <f>IF('⑤案件貼り付けシート(E6~→A2へ縦横替えで）'!DG17="","",'⑤案件貼り付けシート(E6~→A2へ縦横替えで）'!DG17)</f>
        <v/>
      </c>
      <c r="CD21" s="7" t="str">
        <f>IF('⑤案件貼り付けシート(E6~→A2へ縦横替えで）'!DH17="","",'⑤案件貼り付けシート(E6~→A2へ縦横替えで）'!DH17)</f>
        <v/>
      </c>
      <c r="CE21" s="154" t="str">
        <f>IF('⑤案件貼り付けシート(E6~→A2へ縦横替えで）'!DK17="","",'⑤案件貼り付けシート(E6~→A2へ縦横替えで）'!DK17)</f>
        <v/>
      </c>
      <c r="CF21" s="154" t="str">
        <f>IF('⑤案件貼り付けシート(E6~→A2へ縦横替えで）'!DL17="","",'⑤案件貼り付けシート(E6~→A2へ縦横替えで）'!DL17)</f>
        <v/>
      </c>
      <c r="CG21" s="7" t="str" cm="1">
        <f t="array" ref="CG21">IF('⑤案件貼り付けシート(E6~→A2へ縦横替えで）'!DM17="","",_xlfn.IFS('⑤案件貼り付けシート(E6~→A2へ縦横替えで）'!DM17="固定",1,'⑤案件貼り付けシート(E6~→A2へ縦横替えで）'!DM17="流動",2,'⑤案件貼り付けシート(E6~→A2へ縦横替えで）'!DM17="対象外",""))</f>
        <v/>
      </c>
      <c r="CH21" s="154" t="str">
        <f>IF('⑤案件貼り付けシート(E6~→A2へ縦横替えで）'!$DM17="固定",IF('⑤案件貼り付けシート(E6~→A2へ縦横替えで）'!DN17="","",'⑤案件貼り付けシート(E6~→A2へ縦横替えで）'!DN17),"")</f>
        <v/>
      </c>
      <c r="CI21" s="154" t="str">
        <f>IF('⑤案件貼り付けシート(E6~→A2へ縦横替えで）'!$DM17="固定",IF('⑤案件貼り付けシート(E6~→A2へ縦横替えで）'!DO17="","",'⑤案件貼り付けシート(E6~→A2へ縦横替えで）'!DO17),"")</f>
        <v/>
      </c>
      <c r="CJ21" s="154" t="str">
        <f>IF('⑤案件貼り付けシート(E6~→A2へ縦横替えで）'!$DM17="固定",IF('⑤案件貼り付けシート(E6~→A2へ縦横替えで）'!DP17="","",'⑤案件貼り付けシート(E6~→A2へ縦横替えで）'!DP17),"")</f>
        <v/>
      </c>
      <c r="CK21" s="154" t="str">
        <f>IF('⑤案件貼り付けシート(E6~→A2へ縦横替えで）'!$DM17="固定",IF('⑤案件貼り付けシート(E6~→A2へ縦横替えで）'!DQ17="","",'⑤案件貼り付けシート(E6~→A2へ縦横替えで）'!DQ17),"")</f>
        <v/>
      </c>
      <c r="CL21" s="154" t="str">
        <f>IF('⑤案件貼り付けシート(E6~→A2へ縦横替えで）'!$DM17="固定",IF('⑤案件貼り付けシート(E6~→A2へ縦横替えで）'!DR17="","",'⑤案件貼り付けシート(E6~→A2へ縦横替えで）'!DR17),"")</f>
        <v/>
      </c>
      <c r="CM21" s="154" t="str">
        <f>IF('⑤案件貼り付けシート(E6~→A2へ縦横替えで）'!$DM17="固定",IF('⑤案件貼り付けシート(E6~→A2へ縦横替えで）'!DS17="","",'⑤案件貼り付けシート(E6~→A2へ縦横替えで）'!DS17),"")</f>
        <v/>
      </c>
      <c r="CN21" s="7" t="str">
        <f>IF('⑤案件貼り付けシート(E6~→A2へ縦横替えで）'!$DM17="固定",IF('⑤案件貼り付けシート(E6~→A2へ縦横替えで）'!DT17="","",'⑤案件貼り付けシート(E6~→A2へ縦横替えで）'!DT17),"")</f>
        <v/>
      </c>
      <c r="CO21" s="7" t="str">
        <f>IF('⑤案件貼り付けシート(E6~→A2へ縦横替えで）'!DU17="","",'⑤案件貼り付けシート(E6~→A2へ縦横替えで）'!DU17)</f>
        <v/>
      </c>
      <c r="CP21" s="7" t="str">
        <f>IF('⑤案件貼り付けシート(E6~→A2へ縦横替えで）'!DV17="","",'⑤案件貼り付けシート(E6~→A2へ縦横替えで）'!DV17)</f>
        <v/>
      </c>
      <c r="CQ21" s="7" t="str">
        <f>IF('⑤案件貼り付けシート(E6~→A2へ縦横替えで）'!DW17="","",'⑤案件貼り付けシート(E6~→A2へ縦横替えで）'!DW17)</f>
        <v/>
      </c>
      <c r="CR21" s="154" t="str">
        <f>IF('⑤案件貼り付けシート(E6~→A2へ縦横替えで）'!EA17="","",'⑤案件貼り付けシート(E6~→A2へ縦横替えで）'!EA17)</f>
        <v/>
      </c>
      <c r="CS21" s="154" t="str">
        <f>IF('⑤案件貼り付けシート(E6~→A2へ縦横替えで）'!EB17="","",'⑤案件貼り付けシート(E6~→A2へ縦横替えで）'!EB17)</f>
        <v/>
      </c>
      <c r="CT21" s="7" t="str" cm="1">
        <f t="array" ref="CT21">IF('⑤案件貼り付けシート(E6~→A2へ縦横替えで）'!EC17="","",_xlfn.IFS('⑤案件貼り付けシート(E6~→A2へ縦横替えで）'!EC17="固定",1,'⑤案件貼り付けシート(E6~→A2へ縦横替えで）'!EC17="流動",2,'⑤案件貼り付けシート(E6~→A2へ縦横替えで）'!EC17="対象外",""))</f>
        <v/>
      </c>
      <c r="CU21" s="154" t="str">
        <f>IF('⑤案件貼り付けシート(E6~→A2へ縦横替えで）'!$EC17="固定",IF('⑤案件貼り付けシート(E6~→A2へ縦横替えで）'!ED17="","",'⑤案件貼り付けシート(E6~→A2へ縦横替えで）'!ED17),"")</f>
        <v/>
      </c>
      <c r="CV21" s="154" t="str">
        <f>IF('⑤案件貼り付けシート(E6~→A2へ縦横替えで）'!$EC17="固定",IF('⑤案件貼り付けシート(E6~→A2へ縦横替えで）'!EE17="","",'⑤案件貼り付けシート(E6~→A2へ縦横替えで）'!EE17),"")</f>
        <v/>
      </c>
      <c r="CW21" s="154" t="str">
        <f>IF('⑤案件貼り付けシート(E6~→A2へ縦横替えで）'!$EC17="固定",IF('⑤案件貼り付けシート(E6~→A2へ縦横替えで）'!EF17="","",'⑤案件貼り付けシート(E6~→A2へ縦横替えで）'!EF17),"")</f>
        <v/>
      </c>
      <c r="CX21" s="154" t="str">
        <f>IF('⑤案件貼り付けシート(E6~→A2へ縦横替えで）'!$EC17="固定",IF('⑤案件貼り付けシート(E6~→A2へ縦横替えで）'!EG17="","",'⑤案件貼り付けシート(E6~→A2へ縦横替えで）'!EG17),"")</f>
        <v/>
      </c>
      <c r="CY21" s="154" t="str">
        <f>IF('⑤案件貼り付けシート(E6~→A2へ縦横替えで）'!$EC17="固定",IF('⑤案件貼り付けシート(E6~→A2へ縦横替えで）'!EH17="","",'⑤案件貼り付けシート(E6~→A2へ縦横替えで）'!EH17),"")</f>
        <v/>
      </c>
      <c r="CZ21" s="154" t="str">
        <f>IF('⑤案件貼り付けシート(E6~→A2へ縦横替えで）'!$EC17="固定",IF('⑤案件貼り付けシート(E6~→A2へ縦横替えで）'!EI17="","",'⑤案件貼り付けシート(E6~→A2へ縦横替えで）'!EI17),"")</f>
        <v/>
      </c>
      <c r="DA21" s="7" t="str">
        <f>IF('⑤案件貼り付けシート(E6~→A2へ縦横替えで）'!$EC17="固定",IF('⑤案件貼り付けシート(E6~→A2へ縦横替えで）'!EJ17="","",'⑤案件貼り付けシート(E6~→A2へ縦横替えで）'!EJ17),"")</f>
        <v/>
      </c>
      <c r="DB21" s="7" t="str">
        <f>IF('⑤案件貼り付けシート(E6~→A2へ縦横替えで）'!EK17="","",'⑤案件貼り付けシート(E6~→A2へ縦横替えで）'!EK17)</f>
        <v/>
      </c>
      <c r="DC21" s="7" t="str">
        <f>IF('⑤案件貼り付けシート(E6~→A2へ縦横替えで）'!EL17="","",'⑤案件貼り付けシート(E6~→A2へ縦横替えで）'!EL17)</f>
        <v/>
      </c>
      <c r="DD21" s="7" t="str">
        <f>IF('⑤案件貼り付けシート(E6~→A2へ縦横替えで）'!EM17="","",'⑤案件貼り付けシート(E6~→A2へ縦横替えで）'!EM17)</f>
        <v/>
      </c>
      <c r="DE21" s="154" t="str">
        <f>IF('⑤案件貼り付けシート(E6~→A2へ縦横替えで）'!EO17="","",'⑤案件貼り付けシート(E6~→A2へ縦横替えで）'!EO17)</f>
        <v/>
      </c>
      <c r="DF21" s="154" t="str">
        <f>IF('⑤案件貼り付けシート(E6~→A2へ縦横替えで）'!EP17="","",'⑤案件貼り付けシート(E6~→A2へ縦横替えで）'!EP17)</f>
        <v/>
      </c>
      <c r="DG21" s="7" t="str" cm="1">
        <f t="array" ref="DG21">IF('⑤案件貼り付けシート(E6~→A2へ縦横替えで）'!EQ17="","",_xlfn.IFS('⑤案件貼り付けシート(E6~→A2へ縦横替えで）'!EQ17="固定",1,'⑤案件貼り付けシート(E6~→A2へ縦横替えで）'!EQ17="流動",2,'⑤案件貼り付けシート(E6~→A2へ縦横替えで）'!EQ17="対象外",""))</f>
        <v/>
      </c>
      <c r="DH21" s="154" t="str">
        <f>IF('⑤案件貼り付けシート(E6~→A2へ縦横替えで）'!$EQ17="固定",IF('⑤案件貼り付けシート(E6~→A2へ縦横替えで）'!ER17="","",'⑤案件貼り付けシート(E6~→A2へ縦横替えで）'!ER17),"")</f>
        <v/>
      </c>
      <c r="DI21" s="154" t="str">
        <f>IF('⑤案件貼り付けシート(E6~→A2へ縦横替えで）'!$EQ17="固定",IF('⑤案件貼り付けシート(E6~→A2へ縦横替えで）'!ES17="","",'⑤案件貼り付けシート(E6~→A2へ縦横替えで）'!ES17),"")</f>
        <v/>
      </c>
      <c r="DJ21" s="154" t="str">
        <f>IF('⑤案件貼り付けシート(E6~→A2へ縦横替えで）'!$EQ17="固定",IF('⑤案件貼り付けシート(E6~→A2へ縦横替えで）'!ET17="","",'⑤案件貼り付けシート(E6~→A2へ縦横替えで）'!ET17),"")</f>
        <v/>
      </c>
      <c r="DK21" s="154" t="str">
        <f>IF('⑤案件貼り付けシート(E6~→A2へ縦横替えで）'!$EQ17="固定",IF('⑤案件貼り付けシート(E6~→A2へ縦横替えで）'!EU17="","",'⑤案件貼り付けシート(E6~→A2へ縦横替えで）'!EU17),"")</f>
        <v/>
      </c>
      <c r="DL21" s="154" t="str">
        <f>IF('⑤案件貼り付けシート(E6~→A2へ縦横替えで）'!$EQ17="固定",IF('⑤案件貼り付けシート(E6~→A2へ縦横替えで）'!EV17="","",'⑤案件貼り付けシート(E6~→A2へ縦横替えで）'!EV17),"")</f>
        <v/>
      </c>
      <c r="DM21" s="154" t="str">
        <f>IF('⑤案件貼り付けシート(E6~→A2へ縦横替えで）'!$EQ17="固定",IF('⑤案件貼り付けシート(E6~→A2へ縦横替えで）'!EW17="","",'⑤案件貼り付けシート(E6~→A2へ縦横替えで）'!EW17),"")</f>
        <v/>
      </c>
      <c r="DN21" s="7" t="str">
        <f>IF('⑤案件貼り付けシート(E6~→A2へ縦横替えで）'!$EQ17="固定",IF('⑤案件貼り付けシート(E6~→A2へ縦横替えで）'!EX17="","",'⑤案件貼り付けシート(E6~→A2へ縦横替えで）'!EX17),"")</f>
        <v/>
      </c>
      <c r="DO21" s="7" t="str">
        <f>IF('⑤案件貼り付けシート(E6~→A2へ縦横替えで）'!EY17="","",'⑤案件貼り付けシート(E6~→A2へ縦横替えで）'!EY17)</f>
        <v/>
      </c>
      <c r="DP21" s="7" t="str">
        <f>IF('⑤案件貼り付けシート(E6~→A2へ縦横替えで）'!EZ17="","",'⑤案件貼り付けシート(E6~→A2へ縦横替えで）'!EZ17)</f>
        <v/>
      </c>
      <c r="DQ21" s="7" t="str">
        <f>IF('⑤案件貼り付けシート(E6~→A2へ縦横替えで）'!FA17="","",'⑤案件貼り付けシート(E6~→A2へ縦横替えで）'!FA17)</f>
        <v/>
      </c>
      <c r="DR21" s="154" t="str">
        <f>IF('⑤案件貼り付けシート(E6~→A2へ縦横替えで）'!FC17="","",'⑤案件貼り付けシート(E6~→A2へ縦横替えで）'!FC17)</f>
        <v/>
      </c>
      <c r="DS21" s="154" t="str">
        <f>IF('⑤案件貼り付けシート(E6~→A2へ縦横替えで）'!FD17="","",'⑤案件貼り付けシート(E6~→A2へ縦横替えで）'!FD17)</f>
        <v/>
      </c>
      <c r="DT21" s="7" t="str" cm="1">
        <f t="array" ref="DT21">IF('⑤案件貼り付けシート(E6~→A2へ縦横替えで）'!FE17="","",_xlfn.IFS('⑤案件貼り付けシート(E6~→A2へ縦横替えで）'!FE17="固定",1,'⑤案件貼り付けシート(E6~→A2へ縦横替えで）'!FE17="流動",2,'⑤案件貼り付けシート(E6~→A2へ縦横替えで）'!FE17="対象外",""))</f>
        <v/>
      </c>
      <c r="DU21" s="154" t="str">
        <f>IF('⑤案件貼り付けシート(E6~→A2へ縦横替えで）'!$FE17="固定",IF('⑤案件貼り付けシート(E6~→A2へ縦横替えで）'!FF17="","",'⑤案件貼り付けシート(E6~→A2へ縦横替えで）'!FF17),"")</f>
        <v/>
      </c>
      <c r="DV21" s="154" t="str">
        <f>IF('⑤案件貼り付けシート(E6~→A2へ縦横替えで）'!$FE17="固定",IF('⑤案件貼り付けシート(E6~→A2へ縦横替えで）'!FG17="","",'⑤案件貼り付けシート(E6~→A2へ縦横替えで）'!FG17),"")</f>
        <v/>
      </c>
      <c r="DW21" s="154" t="str">
        <f>IF('⑤案件貼り付けシート(E6~→A2へ縦横替えで）'!$FE17="固定",IF('⑤案件貼り付けシート(E6~→A2へ縦横替えで）'!FH17="","",'⑤案件貼り付けシート(E6~→A2へ縦横替えで）'!FH17),"")</f>
        <v/>
      </c>
      <c r="DX21" s="154" t="str">
        <f>IF('⑤案件貼り付けシート(E6~→A2へ縦横替えで）'!$FE17="固定",IF('⑤案件貼り付けシート(E6~→A2へ縦横替えで）'!FI17="","",'⑤案件貼り付けシート(E6~→A2へ縦横替えで）'!FI17),"")</f>
        <v/>
      </c>
      <c r="DY21" s="154" t="str">
        <f>IF('⑤案件貼り付けシート(E6~→A2へ縦横替えで）'!$FE17="固定",IF('⑤案件貼り付けシート(E6~→A2へ縦横替えで）'!FJ17="","",'⑤案件貼り付けシート(E6~→A2へ縦横替えで）'!FJ17),"")</f>
        <v/>
      </c>
      <c r="DZ21" s="154" t="str">
        <f>IF('⑤案件貼り付けシート(E6~→A2へ縦横替えで）'!$FE17="固定",IF('⑤案件貼り付けシート(E6~→A2へ縦横替えで）'!FK17="","",'⑤案件貼り付けシート(E6~→A2へ縦横替えで）'!FK17),"")</f>
        <v/>
      </c>
      <c r="EA21" s="7" t="str">
        <f>IF('⑤案件貼り付けシート(E6~→A2へ縦横替えで）'!$FE17="固定",IF('⑤案件貼り付けシート(E6~→A2へ縦横替えで）'!FL17="","",'⑤案件貼り付けシート(E6~→A2へ縦横替えで）'!FL17),"")</f>
        <v/>
      </c>
      <c r="EB21" s="7" t="str">
        <f>IF('⑤案件貼り付けシート(E6~→A2へ縦横替えで）'!FM17="","",'⑤案件貼り付けシート(E6~→A2へ縦横替えで）'!FM17)</f>
        <v/>
      </c>
      <c r="EC21" s="7" t="str">
        <f>IF('⑤案件貼り付けシート(E6~→A2へ縦横替えで）'!FN17="","",'⑤案件貼り付けシート(E6~→A2へ縦横替えで）'!FN17)</f>
        <v/>
      </c>
      <c r="ED21" s="7" t="str">
        <f>IF('⑤案件貼り付けシート(E6~→A2へ縦横替えで）'!FO17="","",'⑤案件貼り付けシート(E6~→A2へ縦横替えで）'!FO17)</f>
        <v/>
      </c>
      <c r="EE21" s="154" t="str">
        <f>IF('⑤案件貼り付けシート(E6~→A2へ縦横替えで）'!FQ17="","",'⑤案件貼り付けシート(E6~→A2へ縦横替えで）'!FQ17)</f>
        <v/>
      </c>
      <c r="EF21" s="154" t="str">
        <f>IF('⑤案件貼り付けシート(E6~→A2へ縦横替えで）'!FR17="","",'⑤案件貼り付けシート(E6~→A2へ縦横替えで）'!FR17)</f>
        <v/>
      </c>
      <c r="EG21" s="7" t="str" cm="1">
        <f t="array" ref="EG21">IF('⑤案件貼り付けシート(E6~→A2へ縦横替えで）'!FS17="","",_xlfn.IFS('⑤案件貼り付けシート(E6~→A2へ縦横替えで）'!FS17="固定",1,'⑤案件貼り付けシート(E6~→A2へ縦横替えで）'!FS17="流動",2,'⑤案件貼り付けシート(E6~→A2へ縦横替えで）'!FS17="対象外",""))</f>
        <v/>
      </c>
      <c r="EH21" s="154" t="str">
        <f>IF('⑤案件貼り付けシート(E6~→A2へ縦横替えで）'!$FS17="固定",IF('⑤案件貼り付けシート(E6~→A2へ縦横替えで）'!FT17="","",'⑤案件貼り付けシート(E6~→A2へ縦横替えで）'!FT17),"")</f>
        <v/>
      </c>
      <c r="EI21" s="154" t="str">
        <f>IF('⑤案件貼り付けシート(E6~→A2へ縦横替えで）'!$FS17="固定",IF('⑤案件貼り付けシート(E6~→A2へ縦横替えで）'!FU17="","",'⑤案件貼り付けシート(E6~→A2へ縦横替えで）'!FU17),"")</f>
        <v/>
      </c>
      <c r="EJ21" s="154" t="str">
        <f>IF('⑤案件貼り付けシート(E6~→A2へ縦横替えで）'!$FS17="固定",IF('⑤案件貼り付けシート(E6~→A2へ縦横替えで）'!FV17="","",'⑤案件貼り付けシート(E6~→A2へ縦横替えで）'!FV17),"")</f>
        <v/>
      </c>
      <c r="EK21" s="154" t="str">
        <f>IF('⑤案件貼り付けシート(E6~→A2へ縦横替えで）'!$FS17="固定",IF('⑤案件貼り付けシート(E6~→A2へ縦横替えで）'!FW17="","",'⑤案件貼り付けシート(E6~→A2へ縦横替えで）'!FW17),"")</f>
        <v/>
      </c>
      <c r="EL21" s="154" t="str">
        <f>IF('⑤案件貼り付けシート(E6~→A2へ縦横替えで）'!$FS17="固定",IF('⑤案件貼り付けシート(E6~→A2へ縦横替えで）'!FX17="","",'⑤案件貼り付けシート(E6~→A2へ縦横替えで）'!FX17),"")</f>
        <v/>
      </c>
      <c r="EM21" s="154" t="str">
        <f>IF('⑤案件貼り付けシート(E6~→A2へ縦横替えで）'!$FS17="固定",IF('⑤案件貼り付けシート(E6~→A2へ縦横替えで）'!FY17="","",'⑤案件貼り付けシート(E6~→A2へ縦横替えで）'!FY17),"")</f>
        <v/>
      </c>
      <c r="EN21" s="7" t="str">
        <f>IF('⑤案件貼り付けシート(E6~→A2へ縦横替えで）'!$FS17="固定",IF('⑤案件貼り付けシート(E6~→A2へ縦横替えで）'!FZ17="","",'⑤案件貼り付けシート(E6~→A2へ縦横替えで）'!FZ17),"")</f>
        <v/>
      </c>
      <c r="EO21" s="7" t="str">
        <f>IF('⑤案件貼り付けシート(E6~→A2へ縦横替えで）'!GA17="","",'⑤案件貼り付けシート(E6~→A2へ縦横替えで）'!GA17)</f>
        <v/>
      </c>
      <c r="EP21" s="7" t="str">
        <f>IF('⑤案件貼り付けシート(E6~→A2へ縦横替えで）'!GB17="","",'⑤案件貼り付けシート(E6~→A2へ縦横替えで）'!GB17)</f>
        <v/>
      </c>
      <c r="EQ21" s="7" t="str">
        <f>IF('⑤案件貼り付けシート(E6~→A2へ縦横替えで）'!GC17="","",'⑤案件貼り付けシート(E6~→A2へ縦横替えで）'!GC17)</f>
        <v/>
      </c>
      <c r="ER21" s="154" t="str">
        <f>IF('⑤案件貼り付けシート(E6~→A2へ縦横替えで）'!GE17="","",'⑤案件貼り付けシート(E6~→A2へ縦横替えで）'!GE17)</f>
        <v/>
      </c>
      <c r="ES21" s="154" t="str">
        <f>IF('⑤案件貼り付けシート(E6~→A2へ縦横替えで）'!GF17="","",'⑤案件貼り付けシート(E6~→A2へ縦横替えで）'!GF17)</f>
        <v/>
      </c>
      <c r="ET21" s="7" t="str" cm="1">
        <f t="array" ref="ET21">IF('⑤案件貼り付けシート(E6~→A2へ縦横替えで）'!GG17="","",_xlfn.IFS('⑤案件貼り付けシート(E6~→A2へ縦横替えで）'!GG17="固定",1,'⑤案件貼り付けシート(E6~→A2へ縦横替えで）'!GG17="流動",2,'⑤案件貼り付けシート(E6~→A2へ縦横替えで）'!GG17="対象外",""))</f>
        <v/>
      </c>
      <c r="EU21" s="154" t="str">
        <f>IF('⑤案件貼り付けシート(E6~→A2へ縦横替えで）'!$GG17="固定",IF('⑤案件貼り付けシート(E6~→A2へ縦横替えで）'!GH17="","",'⑤案件貼り付けシート(E6~→A2へ縦横替えで）'!GH17),"")</f>
        <v/>
      </c>
      <c r="EV21" s="154" t="str">
        <f>IF('⑤案件貼り付けシート(E6~→A2へ縦横替えで）'!$GG17="固定",IF('⑤案件貼り付けシート(E6~→A2へ縦横替えで）'!GI17="","",'⑤案件貼り付けシート(E6~→A2へ縦横替えで）'!GI17),"")</f>
        <v/>
      </c>
      <c r="EW21" s="154" t="str">
        <f>IF('⑤案件貼り付けシート(E6~→A2へ縦横替えで）'!$GG17="固定",IF('⑤案件貼り付けシート(E6~→A2へ縦横替えで）'!GJ17="","",'⑤案件貼り付けシート(E6~→A2へ縦横替えで）'!GJ17),"")</f>
        <v/>
      </c>
      <c r="EX21" s="154" t="str">
        <f>IF('⑤案件貼り付けシート(E6~→A2へ縦横替えで）'!$GG17="固定",IF('⑤案件貼り付けシート(E6~→A2へ縦横替えで）'!GK17="","",'⑤案件貼り付けシート(E6~→A2へ縦横替えで）'!GK17),"")</f>
        <v/>
      </c>
      <c r="EY21" s="154" t="str">
        <f>IF('⑤案件貼り付けシート(E6~→A2へ縦横替えで）'!$GG17="固定",IF('⑤案件貼り付けシート(E6~→A2へ縦横替えで）'!GL17="","",'⑤案件貼り付けシート(E6~→A2へ縦横替えで）'!GL17),"")</f>
        <v/>
      </c>
      <c r="EZ21" s="154" t="str">
        <f>IF('⑤案件貼り付けシート(E6~→A2へ縦横替えで）'!$GG17="固定",IF('⑤案件貼り付けシート(E6~→A2へ縦横替えで）'!GM17="","",'⑤案件貼り付けシート(E6~→A2へ縦横替えで）'!GM17),"")</f>
        <v/>
      </c>
      <c r="FA21" s="7" t="str">
        <f>IF('⑤案件貼り付けシート(E6~→A2へ縦横替えで）'!$GG17="固定",IF('⑤案件貼り付けシート(E6~→A2へ縦横替えで）'!GN17="","",'⑤案件貼り付けシート(E6~→A2へ縦横替えで）'!GN17),"")</f>
        <v/>
      </c>
      <c r="FB21" s="7" t="str">
        <f>IF('⑤案件貼り付けシート(E6~→A2へ縦横替えで）'!GO17="","",'⑤案件貼り付けシート(E6~→A2へ縦横替えで）'!GO17)</f>
        <v/>
      </c>
      <c r="FC21" s="7" t="str">
        <f>IF('⑤案件貼り付けシート(E6~→A2へ縦横替えで）'!GP17="","",'⑤案件貼り付けシート(E6~→A2へ縦横替えで）'!GP17)</f>
        <v/>
      </c>
      <c r="FD21" s="7" t="str">
        <f>IF('⑤案件貼り付けシート(E6~→A2へ縦横替えで）'!GQ17="","",'⑤案件貼り付けシート(E6~→A2へ縦横替えで）'!GQ17)</f>
        <v/>
      </c>
      <c r="FE21" s="154" t="str">
        <f>IF('⑤案件貼り付けシート(E6~→A2へ縦横替えで）'!GS17="","",'⑤案件貼り付けシート(E6~→A2へ縦横替えで）'!GS17)</f>
        <v/>
      </c>
      <c r="FF21" s="154" t="str">
        <f>IF('⑤案件貼り付けシート(E6~→A2へ縦横替えで）'!GT17="","",'⑤案件貼り付けシート(E6~→A2へ縦横替えで）'!GT17)</f>
        <v/>
      </c>
      <c r="FG21" s="7" t="str" cm="1">
        <f t="array" ref="FG21">IF('⑤案件貼り付けシート(E6~→A2へ縦横替えで）'!GU17="","",_xlfn.IFS('⑤案件貼り付けシート(E6~→A2へ縦横替えで）'!GU17="固定",1,'⑤案件貼り付けシート(E6~→A2へ縦横替えで）'!GU17="流動",2,'⑤案件貼り付けシート(E6~→A2へ縦横替えで）'!GU17="対象外",""))</f>
        <v/>
      </c>
      <c r="FH21" s="154" t="str">
        <f>IF('⑤案件貼り付けシート(E6~→A2へ縦横替えで）'!$GU17="固定",IF('⑤案件貼り付けシート(E6~→A2へ縦横替えで）'!GV17="","",'⑤案件貼り付けシート(E6~→A2へ縦横替えで）'!GV17),"")</f>
        <v/>
      </c>
      <c r="FI21" s="154" t="str">
        <f>IF('⑤案件貼り付けシート(E6~→A2へ縦横替えで）'!$GU17="固定",IF('⑤案件貼り付けシート(E6~→A2へ縦横替えで）'!GW17="","",'⑤案件貼り付けシート(E6~→A2へ縦横替えで）'!GW17),"")</f>
        <v/>
      </c>
      <c r="FJ21" s="154" t="str">
        <f>IF('⑤案件貼り付けシート(E6~→A2へ縦横替えで）'!$GU17="固定",IF('⑤案件貼り付けシート(E6~→A2へ縦横替えで）'!GX17="","",'⑤案件貼り付けシート(E6~→A2へ縦横替えで）'!GX17),"")</f>
        <v/>
      </c>
      <c r="FK21" s="154" t="str">
        <f>IF('⑤案件貼り付けシート(E6~→A2へ縦横替えで）'!$GU17="固定",IF('⑤案件貼り付けシート(E6~→A2へ縦横替えで）'!GY17="","",'⑤案件貼り付けシート(E6~→A2へ縦横替えで）'!GY17),"")</f>
        <v/>
      </c>
      <c r="FL21" s="154" t="str">
        <f>IF('⑤案件貼り付けシート(E6~→A2へ縦横替えで）'!$GU17="固定",IF('⑤案件貼り付けシート(E6~→A2へ縦横替えで）'!GZ17="","",'⑤案件貼り付けシート(E6~→A2へ縦横替えで）'!GZ17),"")</f>
        <v/>
      </c>
      <c r="FM21" s="154" t="str">
        <f>IF('⑤案件貼り付けシート(E6~→A2へ縦横替えで）'!$GU17="固定",IF('⑤案件貼り付けシート(E6~→A2へ縦横替えで）'!HA17="","",'⑤案件貼り付けシート(E6~→A2へ縦横替えで）'!HA17),"")</f>
        <v/>
      </c>
      <c r="FN21" s="7" t="str">
        <f>IF('⑤案件貼り付けシート(E6~→A2へ縦横替えで）'!$GU17="固定",IF('⑤案件貼り付けシート(E6~→A2へ縦横替えで）'!HB17="","",'⑤案件貼り付けシート(E6~→A2へ縦横替えで）'!HB17),"")</f>
        <v/>
      </c>
      <c r="FO21" s="7" t="str">
        <f>IF('⑤案件貼り付けシート(E6~→A2へ縦横替えで）'!HC17="","",'⑤案件貼り付けシート(E6~→A2へ縦横替えで）'!HC17)</f>
        <v/>
      </c>
      <c r="FP21" s="7" t="str">
        <f>IF('⑤案件貼り付けシート(E6~→A2へ縦横替えで）'!HD17="","",'⑤案件貼り付けシート(E6~→A2へ縦横替えで）'!HD17)</f>
        <v/>
      </c>
      <c r="FQ21" s="7" t="str">
        <f>IF('⑤案件貼り付けシート(E6~→A2へ縦横替えで）'!HE17="","",'⑤案件貼り付けシート(E6~→A2へ縦横替えで）'!HE17)</f>
        <v/>
      </c>
      <c r="FR21" s="154" t="str">
        <f>IF('⑤案件貼り付けシート(E6~→A2へ縦横替えで）'!HG17="","",'⑤案件貼り付けシート(E6~→A2へ縦横替えで）'!HG17)</f>
        <v/>
      </c>
      <c r="FS21" s="154" t="str">
        <f>IF('⑤案件貼り付けシート(E6~→A2へ縦横替えで）'!HH17="","",'⑤案件貼り付けシート(E6~→A2へ縦横替えで）'!HH17)</f>
        <v/>
      </c>
      <c r="FT21" s="7" t="str" cm="1">
        <f t="array" ref="FT21">IF('⑤案件貼り付けシート(E6~→A2へ縦横替えで）'!HI17="","",_xlfn.IFS('⑤案件貼り付けシート(E6~→A2へ縦横替えで）'!HI17="固定",1,'⑤案件貼り付けシート(E6~→A2へ縦横替えで）'!HI17="流動",2,'⑤案件貼り付けシート(E6~→A2へ縦横替えで）'!HI17="対象外",""))</f>
        <v/>
      </c>
      <c r="FU21" s="154" t="str">
        <f>IF('⑤案件貼り付けシート(E6~→A2へ縦横替えで）'!$HI17="固定",IF('⑤案件貼り付けシート(E6~→A2へ縦横替えで）'!HJ17="","",'⑤案件貼り付けシート(E6~→A2へ縦横替えで）'!HJ17),"")</f>
        <v/>
      </c>
      <c r="FV21" s="154" t="str">
        <f>IF('⑤案件貼り付けシート(E6~→A2へ縦横替えで）'!$HI17="固定",IF('⑤案件貼り付けシート(E6~→A2へ縦横替えで）'!HK17="","",'⑤案件貼り付けシート(E6~→A2へ縦横替えで）'!HK17),"")</f>
        <v/>
      </c>
      <c r="FW21" s="154" t="str">
        <f>IF('⑤案件貼り付けシート(E6~→A2へ縦横替えで）'!$HI17="固定",IF('⑤案件貼り付けシート(E6~→A2へ縦横替えで）'!HL17="","",'⑤案件貼り付けシート(E6~→A2へ縦横替えで）'!HL17),"")</f>
        <v/>
      </c>
      <c r="FX21" s="154" t="str">
        <f>IF('⑤案件貼り付けシート(E6~→A2へ縦横替えで）'!$HI17="固定",IF('⑤案件貼り付けシート(E6~→A2へ縦横替えで）'!HM17="","",'⑤案件貼り付けシート(E6~→A2へ縦横替えで）'!HM17),"")</f>
        <v/>
      </c>
      <c r="FY21" s="154" t="str">
        <f>IF('⑤案件貼り付けシート(E6~→A2へ縦横替えで）'!$HI17="固定",IF('⑤案件貼り付けシート(E6~→A2へ縦横替えで）'!HN17="","",'⑤案件貼り付けシート(E6~→A2へ縦横替えで）'!HN17),"")</f>
        <v/>
      </c>
      <c r="FZ21" s="154" t="str">
        <f>IF('⑤案件貼り付けシート(E6~→A2へ縦横替えで）'!$HI17="固定",IF('⑤案件貼り付けシート(E6~→A2へ縦横替えで）'!HO17="","",'⑤案件貼り付けシート(E6~→A2へ縦横替えで）'!HO17),"")</f>
        <v/>
      </c>
      <c r="GA21" s="7" t="str">
        <f>IF('⑤案件貼り付けシート(E6~→A2へ縦横替えで）'!$HI17="固定",IF('⑤案件貼り付けシート(E6~→A2へ縦横替えで）'!HP17="","",'⑤案件貼り付けシート(E6~→A2へ縦横替えで）'!HP17),"")</f>
        <v/>
      </c>
      <c r="GB21" s="7" t="str">
        <f>IF('⑤案件貼り付けシート(E6~→A2へ縦横替えで）'!HQ17="","",'⑤案件貼り付けシート(E6~→A2へ縦横替えで）'!HQ17)</f>
        <v/>
      </c>
      <c r="GC21" s="7" t="str">
        <f>IF('⑤案件貼り付けシート(E6~→A2へ縦横替えで）'!HR17="","",'⑤案件貼り付けシート(E6~→A2へ縦横替えで）'!HR17)</f>
        <v/>
      </c>
      <c r="GD21" s="7" t="str">
        <f>IF('⑤案件貼り付けシート(E6~→A2へ縦横替えで）'!HS17="","",'⑤案件貼り付けシート(E6~→A2へ縦横替えで）'!HS17)</f>
        <v/>
      </c>
      <c r="GE21" s="7" t="str" cm="1">
        <f t="array" ref="GE21">_xlfn.IFS('⑤案件貼り付けシート(E6~→A2へ縦横替えで）'!A17="","",'⑤案件貼り付けシート(E6~→A2へ縦横替えで）'!HW17="該当しない",0,'⑤案件貼り付けシート(E6~→A2へ縦横替えで）'!HW17="有期プロジェクト",1,'⑤案件貼り付けシート(E6~→A2へ縦横替えで）'!HW17="日数限定業務",2,'⑤案件貼り付けシート(E6~→A2へ縦横替えで）'!HW17="産休育休代替",3,'⑤案件貼り付けシート(E6~→A2へ縦横替えで）'!HW17="介護休業代替",4)</f>
        <v/>
      </c>
      <c r="GF21" s="7" t="str">
        <f>IF('⑤案件貼り付けシート(E6~→A2へ縦横替えで）'!HW17="産休育休代替",IF('⑤案件貼り付けシート(E6~→A2へ縦横替えで）'!HX17="","",'⑤案件貼り付けシート(E6~→A2へ縦横替えで）'!HX17),"")</f>
        <v/>
      </c>
      <c r="GG21" s="7" t="str">
        <f>IF('⑤案件貼り付けシート(E6~→A2へ縦横替えで）'!HY17="","",'⑤案件貼り付けシート(E6~→A2へ縦横替えで）'!HY17)</f>
        <v/>
      </c>
      <c r="GH21" s="7" t="str" cm="1">
        <f t="array" ref="GH21">_xlfn.IFS('⑤案件貼り付けシート(E6~→A2へ縦横替えで）'!IB17="","",'⑤案件貼り付けシート(E6~→A2へ縦横替えで）'!IB17="限定しない",0,'⑤案件貼り付けシート(E6~→A2へ縦横替えで）'!IB17="60歳以上",1,'⑤案件貼り付けシート(E6~→A2へ縦横替えで）'!IB17="無期雇用派遣労働者",2,'⑤案件貼り付けシート(E6~→A2へ縦横替えで）'!IB17="60歳以上または無期雇用",3,TRUE,"")</f>
        <v/>
      </c>
      <c r="GI21" s="7" t="str" cm="1">
        <f t="array" ref="GI21">_xlfn.IFS('⑤案件貼り付けシート(E6~→A2へ縦横替えで）'!IC17="","",'⑤案件貼り付けシート(E6~→A2へ縦横替えで）'!IC17="限定する",1,'⑤案件貼り付けシート(E6~→A2へ縦横替えで）'!IC17="限定しない",2,TRUE,"")</f>
        <v/>
      </c>
      <c r="GJ21" s="7"/>
      <c r="GK21" s="7" t="str">
        <f>IF('⑤案件貼り付けシート(E6~→A2へ縦横替えで）'!IF17="","",'⑤案件貼り付けシート(E6~→A2へ縦横替えで）'!IF17)</f>
        <v/>
      </c>
      <c r="GL21" s="7" t="str">
        <f>IF('⑤案件貼り付けシート(E6~→A2へ縦横替えで）'!IG17="","",'⑤案件貼り付けシート(E6~→A2へ縦横替えで）'!IG17)</f>
        <v/>
      </c>
      <c r="GM21" s="48" t="str">
        <f>IF('⑤案件貼り付けシート(E6~→A2へ縦横替えで）'!IJ17="","",IF('⑤案件貼り付けシート(E6~→A2へ縦横替えで）'!IJ17="ALL",②コード一覧!$CU$2,'⑤案件貼り付けシート(E6~→A2へ縦横替えで）'!IJ17&amp;"をコードヘ"))</f>
        <v/>
      </c>
      <c r="GN21" s="7" t="str">
        <f>IF('⑤案件貼り付けシート(E6~→A2へ縦横替えで）'!IK17="","",IF('⑤案件貼り付けシート(E6~→A2へ縦横替えで）'!IK17="非公開",0,1))</f>
        <v/>
      </c>
      <c r="GO21" s="7">
        <f t="shared" ref="GO21:GO40" si="1">IF(B21="","",0)</f>
        <v>0</v>
      </c>
      <c r="GP21" s="7">
        <f>IF('⑤案件貼り付けシート(E6~→A2へ縦横替えで）'!IP17="",IF('⑤案件貼り付けシート(E6~→A2へ縦横替えで）'!IW17="",0,2),2)</f>
        <v>0</v>
      </c>
      <c r="GQ21" s="264" t="str">
        <f>IF(GP21=1,INDEX(②コード一覧!DC17:DL35,MATCH('⑤案件貼り付けシート(E6~→A2へ縦横替えで）'!IW17,②コード一覧!DD17:DD35,0),1),"")</f>
        <v/>
      </c>
      <c r="GR21" s="48" t="str">
        <f>IF(OR('⑤案件貼り付けシート(E6~→A2へ縦横替えで）'!JP17="",'⑤案件貼り付けシート(E6~→A2へ縦横替えで）'!JP17=0),"",_xlfn.XLOOKUP('⑤案件貼り付けシート(E6~→A2へ縦横替えで）'!JP17,②コード一覧!$BR$2:$BR$802,②コード一覧!$BT$2:$BT$802))</f>
        <v/>
      </c>
      <c r="GS21" s="48" t="str">
        <f>IF(OR('⑤案件貼り付けシート(E6~→A2へ縦横替えで）'!JQ17="",'⑤案件貼り付けシート(E6~→A2へ縦横替えで）'!JQ17=0),"",_xlfn.XLOOKUP('⑤案件貼り付けシート(E6~→A2へ縦横替えで）'!JQ17,②コード一覧!$BR$2:$BR$802,②コード一覧!$BT$2:$BT$802))</f>
        <v/>
      </c>
      <c r="GT21" s="48" t="str">
        <f>IF(OR('⑤案件貼り付けシート(E6~→A2へ縦横替えで）'!JR17="",'⑤案件貼り付けシート(E6~→A2へ縦横替えで）'!JR17=0),"",_xlfn.XLOOKUP('⑤案件貼り付けシート(E6~→A2へ縦横替えで）'!JR17,②コード一覧!$BR$2:$BR$802,②コード一覧!$BT$2:$BT$802))</f>
        <v/>
      </c>
      <c r="GU21" s="48" t="str">
        <f>IF(OR('⑤案件貼り付けシート(E6~→A2へ縦横替えで）'!JS17="",'⑤案件貼り付けシート(E6~→A2へ縦横替えで）'!JS17=0),"",_xlfn.XLOOKUP('⑤案件貼り付けシート(E6~→A2へ縦横替えで）'!JS17,②コード一覧!$BR$2:$BR$802,②コード一覧!$BT$2:$BT$802))</f>
        <v/>
      </c>
      <c r="GV21" s="48" t="str">
        <f>IF(OR('⑤案件貼り付けシート(E6~→A2へ縦横替えで）'!JT17="",'⑤案件貼り付けシート(E6~→A2へ縦横替えで）'!JT17=0),"",_xlfn.XLOOKUP('⑤案件貼り付けシート(E6~→A2へ縦横替えで）'!JT17,②コード一覧!$BR$2:$BR$802,②コード一覧!$BT$2:$BT$802))</f>
        <v/>
      </c>
    </row>
    <row r="22" spans="1:204">
      <c r="A22" s="7"/>
      <c r="B22" s="7">
        <f>'⑤案件貼り付けシート(E6~→A2へ縦横替えで）'!A18</f>
        <v>0</v>
      </c>
      <c r="C22" s="7" t="str">
        <f>IF('⑤案件貼り付けシート(E6~→A2へ縦横替えで）'!C18="","",(IF('⑤案件貼り付けシート(E6~→A2へ縦横替えで）'!C18="一般派遣",1,2)))</f>
        <v/>
      </c>
      <c r="D22" s="48" t="e">
        <f>INDEX(②コード一覧!$A$2:$B$40,MATCH('⑤案件貼り付けシート(E6~→A2へ縦横替えで）'!G18,②コード一覧!$A$2:$A$40,0),2)</f>
        <v>#N/A</v>
      </c>
      <c r="E22" s="7" t="e" cm="1">
        <f t="array" ref="E22">INDEX(③組織表示変え!$A$6:$E$805,MATCH('⑥案件CSV (6行目～に反映→フォーマット２行目にコピペ'!D22&amp;'⑤案件貼り付けシート(E6~→A2へ縦横替えで）'!H18,③組織表示変え!$B$6:$B$802&amp;③組織表示変え!$E$6:$E$802,0),1)</f>
        <v>#N/A</v>
      </c>
      <c r="F22" s="48" t="e">
        <f>INDEX(②コード一覧!$A$2:$B$40,MATCH('⑤案件貼り付けシート(E6~→A2へ縦横替えで）'!N18,②コード一覧!$A$2:$A$40,0),2)</f>
        <v>#N/A</v>
      </c>
      <c r="G22" s="7"/>
      <c r="H22" s="7"/>
      <c r="I22" s="7"/>
      <c r="J22" s="7"/>
      <c r="K22" s="7"/>
      <c r="L22" s="7" t="e" cm="1">
        <f t="array" ref="L22">INDEX(③組織表示変え!$A$6:$E$805,MATCH('⑥案件CSV (6行目～に反映→フォーマット２行目にコピペ'!F22&amp;'⑤案件貼り付けシート(E6~→A2へ縦横替えで）'!O18,③組織表示変え!$B$6:$B$802&amp;③組織表示変え!$E$6:$E$802,0),1)</f>
        <v>#N/A</v>
      </c>
      <c r="M22" s="7" t="str">
        <f>IF('⑤案件貼り付けシート(E6~→A2へ縦横替えで）'!P18="","",'⑤案件貼り付けシート(E6~→A2へ縦横替えで）'!P18)</f>
        <v/>
      </c>
      <c r="N22" s="7" t="str">
        <f>IF('⑤案件貼り付けシート(E6~→A2へ縦横替えで）'!Q18="","",'⑤案件貼り付けシート(E6~→A2へ縦横替えで）'!Q18)</f>
        <v/>
      </c>
      <c r="O22" s="7" t="str">
        <f>IF('⑤案件貼り付けシート(E6~→A2へ縦横替えで）'!R18="","",'⑤案件貼り付けシート(E6~→A2へ縦横替えで）'!R18)</f>
        <v/>
      </c>
      <c r="P22" s="7" t="str" cm="1">
        <f t="array" ref="P22">IF('⑤案件貼り付けシート(E6~→A2へ縦横替えで）'!U18="","",_xlfn.IFS('⑤案件貼り付けシート(E6~→A2へ縦横替えで）'!U18="なし",0,'⑤案件貼り付けシート(E6~→A2へ縦横替えで）'!U18="敷地内禁煙",1,'⑤案件貼り付けシート(E6~→A2へ縦横替えで）'!U18="敷地内禁煙（特定屋外喫煙場所あり、屋外に喫煙場所あり）",2,'⑤案件貼り付けシート(E6~→A2へ縦横替えで）'!U18="屋内禁煙",3,'⑤案件貼り付けシート(E6~→A2へ縦横替えで）'!U18="屋内原則禁煙（喫煙専用室設置、加熱式たばこ専用喫煙室設置）",4,'⑤案件貼り付けシート(E6~→A2へ縦横替えで）'!U18="その他",9))</f>
        <v/>
      </c>
      <c r="Q22" s="7" t="str">
        <f>IF(C22="","",IF('⑤案件貼り付けシート(E6~→A2へ縦横替えで）'!AD18="派遣先責任者",0,1))</f>
        <v/>
      </c>
      <c r="R22" s="7" t="e" cm="1">
        <f t="array" ref="R22">INDEX(②コード一覧!$AI$2:$AN$801,MATCH('⑥案件CSV (6行目～に反映→フォーマット２行目にコピペ'!$F22&amp;'⑤案件貼り付けシート(E6~→A2へ縦横替えで）'!Z18,②コード一覧!$AN$2:$AN$801&amp;②コード一覧!$AI$2:$AI$801,0),5)</f>
        <v>#N/A</v>
      </c>
      <c r="S22" s="7" t="str" cm="1">
        <f t="array" ref="S22">IF('⑤案件貼り付けシート(E6~→A2へ縦横替えで）'!AA18="","",INDEX(②コード一覧!$AI$2:$AN$801,MATCH('⑥案件CSV (6行目～に反映→フォーマット２行目にコピペ'!$F22&amp;'⑤案件貼り付けシート(E6~→A2へ縦横替えで）'!AA18,②コード一覧!$AN$2:$AN$801&amp;②コード一覧!$AI$2:$AI$801,0),5))</f>
        <v/>
      </c>
      <c r="T22" s="7" t="str" cm="1">
        <f t="array" ref="T22">IF('⑤案件貼り付けシート(E6~→A2へ縦横替えで）'!AB18="","",INDEX(②コード一覧!$AI$2:$AN$801,MATCH('⑥案件CSV (6行目～に反映→フォーマット２行目にコピペ'!$F22&amp;'⑤案件貼り付けシート(E6~→A2へ縦横替えで）'!AB18,②コード一覧!$AN$2:$AN$801&amp;②コード一覧!$AI$2:$AI$801,0),5))</f>
        <v/>
      </c>
      <c r="U22" s="7" t="str" cm="1">
        <f t="array" ref="U22">IF('⑤案件貼り付けシート(E6~→A2へ縦横替えで）'!AC18="","",INDEX(②コード一覧!$AI$2:$AN$801,MATCH('⑥案件CSV (6行目～に反映→フォーマット２行目にコピペ'!$F22&amp;'⑤案件貼り付けシート(E6~→A2へ縦横替えで）'!AC18,②コード一覧!$AN$2:$AN$801&amp;②コード一覧!$AI$2:$AI$801,0),5))</f>
        <v/>
      </c>
      <c r="V22" s="7" t="e" cm="1">
        <f t="array" ref="V22">INDEX(②コード一覧!$AK$2:$AN$801,MATCH('⑥案件CSV (6行目～に反映→フォーマット２行目にコピペ'!$F22&amp;'⑤案件貼り付けシート(E6~→A2へ縦横替えで）'!AG18,②コード一覧!$AN$2:$AN$801&amp;②コード一覧!$AK$2:$AK$801,0),3)</f>
        <v>#N/A</v>
      </c>
      <c r="W22" s="7" t="str" cm="1">
        <f t="array" ref="W22">IF('⑤案件貼り付けシート(E6~→A2へ縦横替えで）'!AH18="","",INDEX(②コード一覧!$AK$2:$AN$801,MATCH('⑥案件CSV (6行目～に反映→フォーマット２行目にコピペ'!$F22&amp;'⑤案件貼り付けシート(E6~→A2へ縦横替えで）'!AH18,②コード一覧!$AN$2:$AN$801&amp;②コード一覧!$AK$2:$AK$801,0),3))</f>
        <v/>
      </c>
      <c r="X22" s="7" t="str" cm="1">
        <f t="array" ref="X22">IF('⑤案件貼り付けシート(E6~→A2へ縦横替えで）'!AI18="","",INDEX(②コード一覧!$AK$2:$AN$801,MATCH('⑥案件CSV (6行目～に反映→フォーマット２行目にコピペ'!$F22&amp;'⑤案件貼り付けシート(E6~→A2へ縦横替えで）'!AI18,②コード一覧!$AN$2:$AN$801&amp;②コード一覧!$AK$2:$AK$801,0),3))</f>
        <v/>
      </c>
      <c r="Y22" s="7" t="str" cm="1">
        <f t="array" ref="Y22">IF('⑤案件貼り付けシート(E6~→A2へ縦横替えで）'!AJ18="","",INDEX(②コード一覧!$AK$2:$AN$801,MATCH('⑥案件CSV (6行目～に反映→フォーマット２行目にコピペ'!$F22&amp;'⑤案件貼り付けシート(E6~→A2へ縦横替えで）'!AJ18,②コード一覧!$AN$2:$AN$801&amp;②コード一覧!$AK$2:$AK$801,0),3))</f>
        <v/>
      </c>
      <c r="Z22" s="7" t="e" cm="1">
        <f t="array" ref="Z22">INDEX(②コード一覧!$AJ$2:$AN$801,MATCH('⑥案件CSV (6行目～に反映→フォーマット２行目にコピペ'!$F22&amp;'⑤案件貼り付けシート(E6~→A2へ縦横替えで）'!AM18,②コード一覧!$AN$2:$AN$801&amp;②コード一覧!$AJ$2:$AJ$801,0),4)</f>
        <v>#N/A</v>
      </c>
      <c r="AA22" s="7" t="str" cm="1">
        <f t="array" ref="AA22">IF('⑤案件貼り付けシート(E6~→A2へ縦横替えで）'!AN18="","",INDEX(②コード一覧!$AJ$2:$AN$801,MATCH('⑥案件CSV (6行目～に反映→フォーマット２行目にコピペ'!$F22&amp;'⑤案件貼り付けシート(E6~→A2へ縦横替えで）'!AN18,②コード一覧!$AN$2:$AN$801&amp;②コード一覧!$AJ$2:$AJ$801,0),4))</f>
        <v/>
      </c>
      <c r="AB22" s="7" t="str" cm="1">
        <f t="array" ref="AB22">IF('⑤案件貼り付けシート(E6~→A2へ縦横替えで）'!AO18="","",INDEX(②コード一覧!$AJ$2:$AN$801,MATCH('⑥案件CSV (6行目～に反映→フォーマット２行目にコピペ'!$F22&amp;'⑤案件貼り付けシート(E6~→A2へ縦横替えで）'!AO18,②コード一覧!$AN$2:$AN$801&amp;②コード一覧!$AJ$2:$AJ$801,0),4))</f>
        <v/>
      </c>
      <c r="AC22" s="7" t="str" cm="1">
        <f t="array" ref="AC22">IF('⑤案件貼り付けシート(E6~→A2へ縦横替えで）'!AP18="","",INDEX(②コード一覧!$AJ$2:$AN$801,MATCH('⑥案件CSV (6行目～に反映→フォーマット２行目にコピペ'!$F22&amp;'⑤案件貼り付けシート(E6~→A2へ縦横替えで）'!AP18,②コード一覧!$AN$2:$AN$801&amp;②コード一覧!$AJ$2:$AJ$801,0),4))</f>
        <v/>
      </c>
      <c r="AD22" s="7" t="str">
        <f>IF('⑤案件貼り付けシート(E6~→A2へ縦横替えで）'!AR18="","",'⑤案件貼り付けシート(E6~→A2へ縦横替えで）'!AR18)</f>
        <v/>
      </c>
      <c r="AE22" s="7">
        <f>'⑤案件貼り付けシート(E6~→A2へ縦横替えで）'!AV18</f>
        <v>0</v>
      </c>
      <c r="AF22" s="7">
        <f>'⑤案件貼り付けシート(E6~→A2へ縦横替えで）'!AW18</f>
        <v>0</v>
      </c>
      <c r="AG22" s="7" t="str">
        <f>IF('⑤案件貼り付けシート(E6~→A2へ縦横替えで）'!AX18="","",'⑤案件貼り付けシート(E6~→A2へ縦横替えで）'!AX18)</f>
        <v/>
      </c>
      <c r="AH22" s="7" t="str">
        <f>IF('⑤案件貼り付けシート(E6~→A2へ縦横替えで）'!AY18="","",'⑤案件貼り付けシート(E6~→A2へ縦横替えで）'!AY18)</f>
        <v/>
      </c>
      <c r="AI22" s="13"/>
      <c r="AJ22" s="13"/>
      <c r="AK22" s="7" t="str" cm="1">
        <f t="array" ref="AK22">_xlfn.IFS('⑤案件貼り付けシート(E6~→A2へ縦横替えで）'!AZ18="該当しない",0,'⑤案件貼り付けシート(E6~→A2へ縦横替えで）'!AZ18="該当",1,TRUE,"")</f>
        <v/>
      </c>
      <c r="AL22" s="7" t="str">
        <f>IF('⑤案件貼り付けシート(E6~→A2へ縦横替えで）'!AZ18="該当しない","",IF('⑤案件貼り付けシート(E6~→A2へ縦横替えで）'!BA18="","",LEFT('⑤案件貼り付けシート(E6~→A2へ縦横替えで）'!BA18,FIND("号",'⑤案件貼り付けシート(E6~→A2へ縦横替えで）'!BA18)-1)))</f>
        <v/>
      </c>
      <c r="AM22" s="7" t="str">
        <f>IF('⑤案件貼り付けシート(E6~→A2へ縦横替えで）'!AZ18="該当しない","",IF('⑤案件貼り付けシート(E6~→A2へ縦横替えで）'!BB18="","",'⑤案件貼り付けシート(E6~→A2へ縦横替えで）'!BB18))</f>
        <v/>
      </c>
      <c r="AN22" s="7" t="str">
        <f>IF('⑤案件貼り付けシート(E6~→A2へ縦横替えで）'!BC18="","",'⑤案件貼り付けシート(E6~→A2へ縦横替えで）'!BC18)</f>
        <v/>
      </c>
      <c r="AO22" s="7">
        <f>'⑤案件貼り付けシート(E6~→A2へ縦横替えで）'!BG18</f>
        <v>0</v>
      </c>
      <c r="AP22" s="7" t="str" cm="1">
        <f t="array" ref="AP22">_xlfn.IFS('⑤案件貼り付けシート(E6~→A2へ縦横替えで）'!BH18="","",'⑤案件貼り付けシート(E6~→A2へ縦横替えで）'!BH18="時給",1,'⑤案件貼り付けシート(E6~→A2へ縦横替えで）'!BL18="日給",2,'⑤案件貼り付けシート(E6~→A2へ縦横替えで）'!BL18="月給",3)</f>
        <v/>
      </c>
      <c r="AQ22" s="7" t="str">
        <f>IF('⑤案件貼り付けシート(E6~→A2へ縦横替えで）'!BI18="","",'⑤案件貼り付けシート(E6~→A2へ縦横替えで）'!BI18)</f>
        <v/>
      </c>
      <c r="AR22" s="153" t="str">
        <f>IF('⑤案件貼り付けシート(E6~→A2へ縦横替えで）'!BJ18="","",'⑤案件貼り付けシート(E6~→A2へ縦横替えで）'!BJ18)</f>
        <v/>
      </c>
      <c r="AS22" s="7" t="str">
        <f>IF('⑤案件貼り付けシート(E6~→A2へ縦横替えで）'!BK18="","",'⑤案件貼り付けシート(E6~→A2へ縦横替えで）'!BK18)</f>
        <v/>
      </c>
      <c r="AT22" s="7" t="str" cm="1">
        <f t="array" ref="AT22">_xlfn.IFS('⑤案件貼り付けシート(E6~→A2へ縦横替えで）'!BL18="","",'⑤案件貼り付けシート(E6~→A2へ縦横替えで）'!BL18="長期",1,'⑤案件貼り付けシート(E6~→A2へ縦横替えで）'!BL18="短期",2)</f>
        <v/>
      </c>
      <c r="AU22" s="7" t="str">
        <f>IF('⑤案件貼り付けシート(E6~→A2へ縦横替えで）'!BM18="","",'⑤案件貼り付けシート(E6~→A2へ縦横替えで）'!BM18)</f>
        <v/>
      </c>
      <c r="AV22" s="7" t="str">
        <f>IF('⑤案件貼り付けシート(E6~→A2へ縦横替えで）'!BN18="","",'⑤案件貼り付けシート(E6~→A2へ縦横替えで）'!BN18)</f>
        <v/>
      </c>
      <c r="AW22" s="7" t="str" cm="1">
        <f t="array" ref="AW22">_xlfn.IFS('⑤案件貼り付けシート(E6~→A2へ縦横替えで）'!BQ18="就業先カレンダーに準ずる",1,'⑤案件貼り付けシート(E6~→A2へ縦横替えで）'!BQ18="指定して設定",2,TRUE,"")</f>
        <v/>
      </c>
      <c r="AX22" s="7" t="str" cm="1">
        <f t="array" ref="AX22">IF(AW22=2,_xlfn.IFS('⑤案件貼り付けシート(E6~→A2へ縦横替えで）'!BR18="毎週",1,'⑤案件貼り付けシート(E6~→A2へ縦横替えで）'!BR18="その他",2),"")</f>
        <v/>
      </c>
      <c r="AY22" s="7" t="str">
        <f>IF(AX22=1,'⑤案件貼り付けシート(E6~→A2へ縦横替えで）'!BS18,"")</f>
        <v/>
      </c>
      <c r="AZ22" s="7" t="str">
        <f>IF(AX22=2,'⑤案件貼り付けシート(E6~→A2へ縦横替えで）'!BT18,"")</f>
        <v/>
      </c>
      <c r="BA22" s="7" t="str" cm="1">
        <f t="array" ref="BA22">IF(AW22=2,_xlfn.IFS('⑤案件貼り付けシート(E6~→A2へ縦横替えで）'!BV18="毎週",1,'⑤案件貼り付けシート(E6~→A2へ縦横替えで）'!BV18="その他",2),"")</f>
        <v/>
      </c>
      <c r="BB22" s="7" t="str">
        <f>IF(BA22=1,'⑤案件貼り付けシート(E6~→A2へ縦横替えで）'!BW18,"")</f>
        <v/>
      </c>
      <c r="BC22" s="7" t="str">
        <f>IF(BA22=2,'⑤案件貼り付けシート(E6~→A2へ縦横替えで）'!BX18,"")</f>
        <v/>
      </c>
      <c r="BD22" s="7" t="str">
        <f>IF('⑤案件貼り付けシート(E6~→A2へ縦横替えで）'!BZ18="","",IF('⑤案件貼り付けシート(E6~→A2へ縦横替えで）'!$BQ18="就業先カレンダーに準ずる",'⑤案件貼り付けシート(E6~→A2へ縦横替えで）'!BZ18,""))</f>
        <v/>
      </c>
      <c r="BE22" s="154" t="str">
        <f>IF('⑤案件貼り付けシート(E6~→A2へ縦横替えで）'!CG18="","",'⑤案件貼り付けシート(E6~→A2へ縦横替えで）'!CG18)</f>
        <v/>
      </c>
      <c r="BF22" s="154" t="str">
        <f>IF('⑤案件貼り付けシート(E6~→A2へ縦横替えで）'!CH18="","",'⑤案件貼り付けシート(E6~→A2へ縦横替えで）'!CH18)</f>
        <v/>
      </c>
      <c r="BG22" s="7" t="str" cm="1">
        <f t="array" ref="BG22">_xlfn.IFS('⑤案件貼り付けシート(E6~→A2へ縦横替えで）'!CI18="固定",1,'⑤案件貼り付けシート(E6~→A2へ縦横替えで）'!CI18="流動",2,'⑤案件貼り付けシート(E6~→A2へ縦横替えで）'!CI18="対象外","",'⑤案件貼り付けシート(E6~→A2へ縦横替えで）'!CI18="","")</f>
        <v/>
      </c>
      <c r="BH22" s="154" t="str">
        <f>IF('⑤案件貼り付けシート(E6~→A2へ縦横替えで）'!$CI18="固定",IF('⑤案件貼り付けシート(E6~→A2へ縦横替えで）'!CJ18="","",'⑤案件貼り付けシート(E6~→A2へ縦横替えで）'!CJ18),"")</f>
        <v/>
      </c>
      <c r="BI22" s="154" t="str">
        <f>IF('⑤案件貼り付けシート(E6~→A2へ縦横替えで）'!$CI18="固定",IF('⑤案件貼り付けシート(E6~→A2へ縦横替えで）'!CK18="","",'⑤案件貼り付けシート(E6~→A2へ縦横替えで）'!CK18),"")</f>
        <v/>
      </c>
      <c r="BJ22" s="154" t="str">
        <f>IF('⑤案件貼り付けシート(E6~→A2へ縦横替えで）'!$CI18="固定",IF('⑤案件貼り付けシート(E6~→A2へ縦横替えで）'!CL18="","",'⑤案件貼り付けシート(E6~→A2へ縦横替えで）'!CL18),"")</f>
        <v/>
      </c>
      <c r="BK22" s="154" t="str">
        <f>IF('⑤案件貼り付けシート(E6~→A2へ縦横替えで）'!$CI18="固定",IF('⑤案件貼り付けシート(E6~→A2へ縦横替えで）'!CM18="","",'⑤案件貼り付けシート(E6~→A2へ縦横替えで）'!CM18),"")</f>
        <v/>
      </c>
      <c r="BL22" s="154" t="str">
        <f>IF('⑤案件貼り付けシート(E6~→A2へ縦横替えで）'!$CI18="固定",IF('⑤案件貼り付けシート(E6~→A2へ縦横替えで）'!CN18="","",'⑤案件貼り付けシート(E6~→A2へ縦横替えで）'!CN18),"")</f>
        <v/>
      </c>
      <c r="BM22" s="154" t="str">
        <f>IF('⑤案件貼り付けシート(E6~→A2へ縦横替えで）'!$CI18="固定",IF('⑤案件貼り付けシート(E6~→A2へ縦横替えで）'!CO18="","",'⑤案件貼り付けシート(E6~→A2へ縦横替えで）'!CO18),"")</f>
        <v/>
      </c>
      <c r="BN22" s="7" t="str">
        <f>IF('⑤案件貼り付けシート(E6~→A2へ縦横替えで）'!$CI18="固定",IF('⑤案件貼り付けシート(E6~→A2へ縦横替えで）'!CP18="","",'⑤案件貼り付けシート(E6~→A2へ縦横替えで）'!CP18),"")</f>
        <v/>
      </c>
      <c r="BO22" s="7" t="str">
        <f>IF('⑤案件貼り付けシート(E6~→A2へ縦横替えで）'!CQ18="","",'⑤案件貼り付けシート(E6~→A2へ縦横替えで）'!CQ18)</f>
        <v/>
      </c>
      <c r="BP22" s="7" t="str">
        <f>IF('⑤案件貼り付けシート(E6~→A2へ縦横替えで）'!CR18="","",'⑤案件貼り付けシート(E6~→A2へ縦横替えで）'!CR18)</f>
        <v/>
      </c>
      <c r="BQ22" s="7" t="str">
        <f>IF('⑤案件貼り付けシート(E6~→A2へ縦横替えで）'!CS18="","",'⑤案件貼り付けシート(E6~→A2へ縦横替えで）'!CS18)</f>
        <v/>
      </c>
      <c r="BR22" s="154" t="str">
        <f>IF('⑤案件貼り付けシート(E6~→A2へ縦横替えで）'!CV18="","",'⑤案件貼り付けシート(E6~→A2へ縦横替えで）'!CV18)</f>
        <v/>
      </c>
      <c r="BS22" s="154" t="str">
        <f>IF('⑤案件貼り付けシート(E6~→A2へ縦横替えで）'!CW18="","",'⑤案件貼り付けシート(E6~→A2へ縦横替えで）'!CW18)</f>
        <v/>
      </c>
      <c r="BT22" s="7" t="str" cm="1">
        <f t="array" ref="BT22">IF('⑤案件貼り付けシート(E6~→A2へ縦横替えで）'!CX18="","",_xlfn.IFS('⑤案件貼り付けシート(E6~→A2へ縦横替えで）'!CX18="固定",1,'⑤案件貼り付けシート(E6~→A2へ縦横替えで）'!CX18="流動",2,'⑤案件貼り付けシート(E6~→A2へ縦横替えで）'!CX18="対象外",""))</f>
        <v/>
      </c>
      <c r="BU22" s="154" t="str">
        <f>IF('⑤案件貼り付けシート(E6~→A2へ縦横替えで）'!$CX18="固定",IF('⑤案件貼り付けシート(E6~→A2へ縦横替えで）'!CY18="","",'⑤案件貼り付けシート(E6~→A2へ縦横替えで）'!CY18),"")</f>
        <v/>
      </c>
      <c r="BV22" s="154" t="str">
        <f>IF('⑤案件貼り付けシート(E6~→A2へ縦横替えで）'!$CX18="固定",IF('⑤案件貼り付けシート(E6~→A2へ縦横替えで）'!CZ18="","",'⑤案件貼り付けシート(E6~→A2へ縦横替えで）'!CZ18),"")</f>
        <v/>
      </c>
      <c r="BW22" s="154" t="str">
        <f>IF('⑤案件貼り付けシート(E6~→A2へ縦横替えで）'!$CX18="固定",IF('⑤案件貼り付けシート(E6~→A2へ縦横替えで）'!DA18="","",'⑤案件貼り付けシート(E6~→A2へ縦横替えで）'!DA18),"")</f>
        <v/>
      </c>
      <c r="BX22" s="154" t="str">
        <f>IF('⑤案件貼り付けシート(E6~→A2へ縦横替えで）'!$CX18="固定",IF('⑤案件貼り付けシート(E6~→A2へ縦横替えで）'!DB18="","",'⑤案件貼り付けシート(E6~→A2へ縦横替えで）'!DB18),"")</f>
        <v/>
      </c>
      <c r="BY22" s="154" t="str">
        <f>IF('⑤案件貼り付けシート(E6~→A2へ縦横替えで）'!$CX18="固定",IF('⑤案件貼り付けシート(E6~→A2へ縦横替えで）'!DC18="","",'⑤案件貼り付けシート(E6~→A2へ縦横替えで）'!DC18),"")</f>
        <v/>
      </c>
      <c r="BZ22" s="154" t="str">
        <f>IF('⑤案件貼り付けシート(E6~→A2へ縦横替えで）'!$CX18="固定",IF('⑤案件貼り付けシート(E6~→A2へ縦横替えで）'!DD18="","",'⑤案件貼り付けシート(E6~→A2へ縦横替えで）'!DD18),"")</f>
        <v/>
      </c>
      <c r="CA22" s="7" t="str">
        <f>IF('⑤案件貼り付けシート(E6~→A2へ縦横替えで）'!$CX18="固定",IF('⑤案件貼り付けシート(E6~→A2へ縦横替えで）'!DE18="","",'⑤案件貼り付けシート(E6~→A2へ縦横替えで）'!DE18),"")</f>
        <v/>
      </c>
      <c r="CB22" s="7" t="str">
        <f>IF('⑤案件貼り付けシート(E6~→A2へ縦横替えで）'!DF18="","",'⑤案件貼り付けシート(E6~→A2へ縦横替えで）'!DF18)</f>
        <v/>
      </c>
      <c r="CC22" s="7" t="str">
        <f>IF('⑤案件貼り付けシート(E6~→A2へ縦横替えで）'!DG18="","",'⑤案件貼り付けシート(E6~→A2へ縦横替えで）'!DG18)</f>
        <v/>
      </c>
      <c r="CD22" s="7" t="str">
        <f>IF('⑤案件貼り付けシート(E6~→A2へ縦横替えで）'!DH18="","",'⑤案件貼り付けシート(E6~→A2へ縦横替えで）'!DH18)</f>
        <v/>
      </c>
      <c r="CE22" s="154" t="str">
        <f>IF('⑤案件貼り付けシート(E6~→A2へ縦横替えで）'!DK18="","",'⑤案件貼り付けシート(E6~→A2へ縦横替えで）'!DK18)</f>
        <v/>
      </c>
      <c r="CF22" s="154" t="str">
        <f>IF('⑤案件貼り付けシート(E6~→A2へ縦横替えで）'!DL18="","",'⑤案件貼り付けシート(E6~→A2へ縦横替えで）'!DL18)</f>
        <v/>
      </c>
      <c r="CG22" s="7" t="str" cm="1">
        <f t="array" ref="CG22">IF('⑤案件貼り付けシート(E6~→A2へ縦横替えで）'!DM18="","",_xlfn.IFS('⑤案件貼り付けシート(E6~→A2へ縦横替えで）'!DM18="固定",1,'⑤案件貼り付けシート(E6~→A2へ縦横替えで）'!DM18="流動",2,'⑤案件貼り付けシート(E6~→A2へ縦横替えで）'!DM18="対象外",""))</f>
        <v/>
      </c>
      <c r="CH22" s="154" t="str">
        <f>IF('⑤案件貼り付けシート(E6~→A2へ縦横替えで）'!$DM18="固定",IF('⑤案件貼り付けシート(E6~→A2へ縦横替えで）'!DN18="","",'⑤案件貼り付けシート(E6~→A2へ縦横替えで）'!DN18),"")</f>
        <v/>
      </c>
      <c r="CI22" s="154" t="str">
        <f>IF('⑤案件貼り付けシート(E6~→A2へ縦横替えで）'!$DM18="固定",IF('⑤案件貼り付けシート(E6~→A2へ縦横替えで）'!DO18="","",'⑤案件貼り付けシート(E6~→A2へ縦横替えで）'!DO18),"")</f>
        <v/>
      </c>
      <c r="CJ22" s="154" t="str">
        <f>IF('⑤案件貼り付けシート(E6~→A2へ縦横替えで）'!$DM18="固定",IF('⑤案件貼り付けシート(E6~→A2へ縦横替えで）'!DP18="","",'⑤案件貼り付けシート(E6~→A2へ縦横替えで）'!DP18),"")</f>
        <v/>
      </c>
      <c r="CK22" s="154" t="str">
        <f>IF('⑤案件貼り付けシート(E6~→A2へ縦横替えで）'!$DM18="固定",IF('⑤案件貼り付けシート(E6~→A2へ縦横替えで）'!DQ18="","",'⑤案件貼り付けシート(E6~→A2へ縦横替えで）'!DQ18),"")</f>
        <v/>
      </c>
      <c r="CL22" s="154" t="str">
        <f>IF('⑤案件貼り付けシート(E6~→A2へ縦横替えで）'!$DM18="固定",IF('⑤案件貼り付けシート(E6~→A2へ縦横替えで）'!DR18="","",'⑤案件貼り付けシート(E6~→A2へ縦横替えで）'!DR18),"")</f>
        <v/>
      </c>
      <c r="CM22" s="154" t="str">
        <f>IF('⑤案件貼り付けシート(E6~→A2へ縦横替えで）'!$DM18="固定",IF('⑤案件貼り付けシート(E6~→A2へ縦横替えで）'!DS18="","",'⑤案件貼り付けシート(E6~→A2へ縦横替えで）'!DS18),"")</f>
        <v/>
      </c>
      <c r="CN22" s="7" t="str">
        <f>IF('⑤案件貼り付けシート(E6~→A2へ縦横替えで）'!$DM18="固定",IF('⑤案件貼り付けシート(E6~→A2へ縦横替えで）'!DT18="","",'⑤案件貼り付けシート(E6~→A2へ縦横替えで）'!DT18),"")</f>
        <v/>
      </c>
      <c r="CO22" s="7" t="str">
        <f>IF('⑤案件貼り付けシート(E6~→A2へ縦横替えで）'!DU18="","",'⑤案件貼り付けシート(E6~→A2へ縦横替えで）'!DU18)</f>
        <v/>
      </c>
      <c r="CP22" s="7" t="str">
        <f>IF('⑤案件貼り付けシート(E6~→A2へ縦横替えで）'!DV18="","",'⑤案件貼り付けシート(E6~→A2へ縦横替えで）'!DV18)</f>
        <v/>
      </c>
      <c r="CQ22" s="7" t="str">
        <f>IF('⑤案件貼り付けシート(E6~→A2へ縦横替えで）'!DW18="","",'⑤案件貼り付けシート(E6~→A2へ縦横替えで）'!DW18)</f>
        <v/>
      </c>
      <c r="CR22" s="154" t="str">
        <f>IF('⑤案件貼り付けシート(E6~→A2へ縦横替えで）'!EA18="","",'⑤案件貼り付けシート(E6~→A2へ縦横替えで）'!EA18)</f>
        <v/>
      </c>
      <c r="CS22" s="154" t="str">
        <f>IF('⑤案件貼り付けシート(E6~→A2へ縦横替えで）'!EB18="","",'⑤案件貼り付けシート(E6~→A2へ縦横替えで）'!EB18)</f>
        <v/>
      </c>
      <c r="CT22" s="7" t="str" cm="1">
        <f t="array" ref="CT22">IF('⑤案件貼り付けシート(E6~→A2へ縦横替えで）'!EC18="","",_xlfn.IFS('⑤案件貼り付けシート(E6~→A2へ縦横替えで）'!EC18="固定",1,'⑤案件貼り付けシート(E6~→A2へ縦横替えで）'!EC18="流動",2,'⑤案件貼り付けシート(E6~→A2へ縦横替えで）'!EC18="対象外",""))</f>
        <v/>
      </c>
      <c r="CU22" s="154" t="str">
        <f>IF('⑤案件貼り付けシート(E6~→A2へ縦横替えで）'!$EC18="固定",IF('⑤案件貼り付けシート(E6~→A2へ縦横替えで）'!ED18="","",'⑤案件貼り付けシート(E6~→A2へ縦横替えで）'!ED18),"")</f>
        <v/>
      </c>
      <c r="CV22" s="154" t="str">
        <f>IF('⑤案件貼り付けシート(E6~→A2へ縦横替えで）'!$EC18="固定",IF('⑤案件貼り付けシート(E6~→A2へ縦横替えで）'!EE18="","",'⑤案件貼り付けシート(E6~→A2へ縦横替えで）'!EE18),"")</f>
        <v/>
      </c>
      <c r="CW22" s="154" t="str">
        <f>IF('⑤案件貼り付けシート(E6~→A2へ縦横替えで）'!$EC18="固定",IF('⑤案件貼り付けシート(E6~→A2へ縦横替えで）'!EF18="","",'⑤案件貼り付けシート(E6~→A2へ縦横替えで）'!EF18),"")</f>
        <v/>
      </c>
      <c r="CX22" s="154" t="str">
        <f>IF('⑤案件貼り付けシート(E6~→A2へ縦横替えで）'!$EC18="固定",IF('⑤案件貼り付けシート(E6~→A2へ縦横替えで）'!EG18="","",'⑤案件貼り付けシート(E6~→A2へ縦横替えで）'!EG18),"")</f>
        <v/>
      </c>
      <c r="CY22" s="154" t="str">
        <f>IF('⑤案件貼り付けシート(E6~→A2へ縦横替えで）'!$EC18="固定",IF('⑤案件貼り付けシート(E6~→A2へ縦横替えで）'!EH18="","",'⑤案件貼り付けシート(E6~→A2へ縦横替えで）'!EH18),"")</f>
        <v/>
      </c>
      <c r="CZ22" s="154" t="str">
        <f>IF('⑤案件貼り付けシート(E6~→A2へ縦横替えで）'!$EC18="固定",IF('⑤案件貼り付けシート(E6~→A2へ縦横替えで）'!EI18="","",'⑤案件貼り付けシート(E6~→A2へ縦横替えで）'!EI18),"")</f>
        <v/>
      </c>
      <c r="DA22" s="7" t="str">
        <f>IF('⑤案件貼り付けシート(E6~→A2へ縦横替えで）'!$EC18="固定",IF('⑤案件貼り付けシート(E6~→A2へ縦横替えで）'!EJ18="","",'⑤案件貼り付けシート(E6~→A2へ縦横替えで）'!EJ18),"")</f>
        <v/>
      </c>
      <c r="DB22" s="7" t="str">
        <f>IF('⑤案件貼り付けシート(E6~→A2へ縦横替えで）'!EK18="","",'⑤案件貼り付けシート(E6~→A2へ縦横替えで）'!EK18)</f>
        <v/>
      </c>
      <c r="DC22" s="7" t="str">
        <f>IF('⑤案件貼り付けシート(E6~→A2へ縦横替えで）'!EL18="","",'⑤案件貼り付けシート(E6~→A2へ縦横替えで）'!EL18)</f>
        <v/>
      </c>
      <c r="DD22" s="7" t="str">
        <f>IF('⑤案件貼り付けシート(E6~→A2へ縦横替えで）'!EM18="","",'⑤案件貼り付けシート(E6~→A2へ縦横替えで）'!EM18)</f>
        <v/>
      </c>
      <c r="DE22" s="154" t="str">
        <f>IF('⑤案件貼り付けシート(E6~→A2へ縦横替えで）'!EO18="","",'⑤案件貼り付けシート(E6~→A2へ縦横替えで）'!EO18)</f>
        <v/>
      </c>
      <c r="DF22" s="154" t="str">
        <f>IF('⑤案件貼り付けシート(E6~→A2へ縦横替えで）'!EP18="","",'⑤案件貼り付けシート(E6~→A2へ縦横替えで）'!EP18)</f>
        <v/>
      </c>
      <c r="DG22" s="7" t="str" cm="1">
        <f t="array" ref="DG22">IF('⑤案件貼り付けシート(E6~→A2へ縦横替えで）'!EQ18="","",_xlfn.IFS('⑤案件貼り付けシート(E6~→A2へ縦横替えで）'!EQ18="固定",1,'⑤案件貼り付けシート(E6~→A2へ縦横替えで）'!EQ18="流動",2,'⑤案件貼り付けシート(E6~→A2へ縦横替えで）'!EQ18="対象外",""))</f>
        <v/>
      </c>
      <c r="DH22" s="154" t="str">
        <f>IF('⑤案件貼り付けシート(E6~→A2へ縦横替えで）'!$EQ18="固定",IF('⑤案件貼り付けシート(E6~→A2へ縦横替えで）'!ER18="","",'⑤案件貼り付けシート(E6~→A2へ縦横替えで）'!ER18),"")</f>
        <v/>
      </c>
      <c r="DI22" s="154" t="str">
        <f>IF('⑤案件貼り付けシート(E6~→A2へ縦横替えで）'!$EQ18="固定",IF('⑤案件貼り付けシート(E6~→A2へ縦横替えで）'!ES18="","",'⑤案件貼り付けシート(E6~→A2へ縦横替えで）'!ES18),"")</f>
        <v/>
      </c>
      <c r="DJ22" s="154" t="str">
        <f>IF('⑤案件貼り付けシート(E6~→A2へ縦横替えで）'!$EQ18="固定",IF('⑤案件貼り付けシート(E6~→A2へ縦横替えで）'!ET18="","",'⑤案件貼り付けシート(E6~→A2へ縦横替えで）'!ET18),"")</f>
        <v/>
      </c>
      <c r="DK22" s="154" t="str">
        <f>IF('⑤案件貼り付けシート(E6~→A2へ縦横替えで）'!$EQ18="固定",IF('⑤案件貼り付けシート(E6~→A2へ縦横替えで）'!EU18="","",'⑤案件貼り付けシート(E6~→A2へ縦横替えで）'!EU18),"")</f>
        <v/>
      </c>
      <c r="DL22" s="154" t="str">
        <f>IF('⑤案件貼り付けシート(E6~→A2へ縦横替えで）'!$EQ18="固定",IF('⑤案件貼り付けシート(E6~→A2へ縦横替えで）'!EV18="","",'⑤案件貼り付けシート(E6~→A2へ縦横替えで）'!EV18),"")</f>
        <v/>
      </c>
      <c r="DM22" s="154" t="str">
        <f>IF('⑤案件貼り付けシート(E6~→A2へ縦横替えで）'!$EQ18="固定",IF('⑤案件貼り付けシート(E6~→A2へ縦横替えで）'!EW18="","",'⑤案件貼り付けシート(E6~→A2へ縦横替えで）'!EW18),"")</f>
        <v/>
      </c>
      <c r="DN22" s="7" t="str">
        <f>IF('⑤案件貼り付けシート(E6~→A2へ縦横替えで）'!$EQ18="固定",IF('⑤案件貼り付けシート(E6~→A2へ縦横替えで）'!EX18="","",'⑤案件貼り付けシート(E6~→A2へ縦横替えで）'!EX18),"")</f>
        <v/>
      </c>
      <c r="DO22" s="7" t="str">
        <f>IF('⑤案件貼り付けシート(E6~→A2へ縦横替えで）'!EY18="","",'⑤案件貼り付けシート(E6~→A2へ縦横替えで）'!EY18)</f>
        <v/>
      </c>
      <c r="DP22" s="7" t="str">
        <f>IF('⑤案件貼り付けシート(E6~→A2へ縦横替えで）'!EZ18="","",'⑤案件貼り付けシート(E6~→A2へ縦横替えで）'!EZ18)</f>
        <v/>
      </c>
      <c r="DQ22" s="7" t="str">
        <f>IF('⑤案件貼り付けシート(E6~→A2へ縦横替えで）'!FA18="","",'⑤案件貼り付けシート(E6~→A2へ縦横替えで）'!FA18)</f>
        <v/>
      </c>
      <c r="DR22" s="154" t="str">
        <f>IF('⑤案件貼り付けシート(E6~→A2へ縦横替えで）'!FC18="","",'⑤案件貼り付けシート(E6~→A2へ縦横替えで）'!FC18)</f>
        <v/>
      </c>
      <c r="DS22" s="154" t="str">
        <f>IF('⑤案件貼り付けシート(E6~→A2へ縦横替えで）'!FD18="","",'⑤案件貼り付けシート(E6~→A2へ縦横替えで）'!FD18)</f>
        <v/>
      </c>
      <c r="DT22" s="7" t="str" cm="1">
        <f t="array" ref="DT22">IF('⑤案件貼り付けシート(E6~→A2へ縦横替えで）'!FE18="","",_xlfn.IFS('⑤案件貼り付けシート(E6~→A2へ縦横替えで）'!FE18="固定",1,'⑤案件貼り付けシート(E6~→A2へ縦横替えで）'!FE18="流動",2,'⑤案件貼り付けシート(E6~→A2へ縦横替えで）'!FE18="対象外",""))</f>
        <v/>
      </c>
      <c r="DU22" s="154" t="str">
        <f>IF('⑤案件貼り付けシート(E6~→A2へ縦横替えで）'!$FE18="固定",IF('⑤案件貼り付けシート(E6~→A2へ縦横替えで）'!FF18="","",'⑤案件貼り付けシート(E6~→A2へ縦横替えで）'!FF18),"")</f>
        <v/>
      </c>
      <c r="DV22" s="154" t="str">
        <f>IF('⑤案件貼り付けシート(E6~→A2へ縦横替えで）'!$FE18="固定",IF('⑤案件貼り付けシート(E6~→A2へ縦横替えで）'!FG18="","",'⑤案件貼り付けシート(E6~→A2へ縦横替えで）'!FG18),"")</f>
        <v/>
      </c>
      <c r="DW22" s="154" t="str">
        <f>IF('⑤案件貼り付けシート(E6~→A2へ縦横替えで）'!$FE18="固定",IF('⑤案件貼り付けシート(E6~→A2へ縦横替えで）'!FH18="","",'⑤案件貼り付けシート(E6~→A2へ縦横替えで）'!FH18),"")</f>
        <v/>
      </c>
      <c r="DX22" s="154" t="str">
        <f>IF('⑤案件貼り付けシート(E6~→A2へ縦横替えで）'!$FE18="固定",IF('⑤案件貼り付けシート(E6~→A2へ縦横替えで）'!FI18="","",'⑤案件貼り付けシート(E6~→A2へ縦横替えで）'!FI18),"")</f>
        <v/>
      </c>
      <c r="DY22" s="154" t="str">
        <f>IF('⑤案件貼り付けシート(E6~→A2へ縦横替えで）'!$FE18="固定",IF('⑤案件貼り付けシート(E6~→A2へ縦横替えで）'!FJ18="","",'⑤案件貼り付けシート(E6~→A2へ縦横替えで）'!FJ18),"")</f>
        <v/>
      </c>
      <c r="DZ22" s="154" t="str">
        <f>IF('⑤案件貼り付けシート(E6~→A2へ縦横替えで）'!$FE18="固定",IF('⑤案件貼り付けシート(E6~→A2へ縦横替えで）'!FK18="","",'⑤案件貼り付けシート(E6~→A2へ縦横替えで）'!FK18),"")</f>
        <v/>
      </c>
      <c r="EA22" s="7" t="str">
        <f>IF('⑤案件貼り付けシート(E6~→A2へ縦横替えで）'!$FE18="固定",IF('⑤案件貼り付けシート(E6~→A2へ縦横替えで）'!FL18="","",'⑤案件貼り付けシート(E6~→A2へ縦横替えで）'!FL18),"")</f>
        <v/>
      </c>
      <c r="EB22" s="7" t="str">
        <f>IF('⑤案件貼り付けシート(E6~→A2へ縦横替えで）'!FM18="","",'⑤案件貼り付けシート(E6~→A2へ縦横替えで）'!FM18)</f>
        <v/>
      </c>
      <c r="EC22" s="7" t="str">
        <f>IF('⑤案件貼り付けシート(E6~→A2へ縦横替えで）'!FN18="","",'⑤案件貼り付けシート(E6~→A2へ縦横替えで）'!FN18)</f>
        <v/>
      </c>
      <c r="ED22" s="7" t="str">
        <f>IF('⑤案件貼り付けシート(E6~→A2へ縦横替えで）'!FO18="","",'⑤案件貼り付けシート(E6~→A2へ縦横替えで）'!FO18)</f>
        <v/>
      </c>
      <c r="EE22" s="154" t="str">
        <f>IF('⑤案件貼り付けシート(E6~→A2へ縦横替えで）'!FQ18="","",'⑤案件貼り付けシート(E6~→A2へ縦横替えで）'!FQ18)</f>
        <v/>
      </c>
      <c r="EF22" s="154" t="str">
        <f>IF('⑤案件貼り付けシート(E6~→A2へ縦横替えで）'!FR18="","",'⑤案件貼り付けシート(E6~→A2へ縦横替えで）'!FR18)</f>
        <v/>
      </c>
      <c r="EG22" s="7" t="str" cm="1">
        <f t="array" ref="EG22">IF('⑤案件貼り付けシート(E6~→A2へ縦横替えで）'!FS18="","",_xlfn.IFS('⑤案件貼り付けシート(E6~→A2へ縦横替えで）'!FS18="固定",1,'⑤案件貼り付けシート(E6~→A2へ縦横替えで）'!FS18="流動",2,'⑤案件貼り付けシート(E6~→A2へ縦横替えで）'!FS18="対象外",""))</f>
        <v/>
      </c>
      <c r="EH22" s="154" t="str">
        <f>IF('⑤案件貼り付けシート(E6~→A2へ縦横替えで）'!$FS18="固定",IF('⑤案件貼り付けシート(E6~→A2へ縦横替えで）'!FT18="","",'⑤案件貼り付けシート(E6~→A2へ縦横替えで）'!FT18),"")</f>
        <v/>
      </c>
      <c r="EI22" s="154" t="str">
        <f>IF('⑤案件貼り付けシート(E6~→A2へ縦横替えで）'!$FS18="固定",IF('⑤案件貼り付けシート(E6~→A2へ縦横替えで）'!FU18="","",'⑤案件貼り付けシート(E6~→A2へ縦横替えで）'!FU18),"")</f>
        <v/>
      </c>
      <c r="EJ22" s="154" t="str">
        <f>IF('⑤案件貼り付けシート(E6~→A2へ縦横替えで）'!$FS18="固定",IF('⑤案件貼り付けシート(E6~→A2へ縦横替えで）'!FV18="","",'⑤案件貼り付けシート(E6~→A2へ縦横替えで）'!FV18),"")</f>
        <v/>
      </c>
      <c r="EK22" s="154" t="str">
        <f>IF('⑤案件貼り付けシート(E6~→A2へ縦横替えで）'!$FS18="固定",IF('⑤案件貼り付けシート(E6~→A2へ縦横替えで）'!FW18="","",'⑤案件貼り付けシート(E6~→A2へ縦横替えで）'!FW18),"")</f>
        <v/>
      </c>
      <c r="EL22" s="154" t="str">
        <f>IF('⑤案件貼り付けシート(E6~→A2へ縦横替えで）'!$FS18="固定",IF('⑤案件貼り付けシート(E6~→A2へ縦横替えで）'!FX18="","",'⑤案件貼り付けシート(E6~→A2へ縦横替えで）'!FX18),"")</f>
        <v/>
      </c>
      <c r="EM22" s="154" t="str">
        <f>IF('⑤案件貼り付けシート(E6~→A2へ縦横替えで）'!$FS18="固定",IF('⑤案件貼り付けシート(E6~→A2へ縦横替えで）'!FY18="","",'⑤案件貼り付けシート(E6~→A2へ縦横替えで）'!FY18),"")</f>
        <v/>
      </c>
      <c r="EN22" s="7" t="str">
        <f>IF('⑤案件貼り付けシート(E6~→A2へ縦横替えで）'!$FS18="固定",IF('⑤案件貼り付けシート(E6~→A2へ縦横替えで）'!FZ18="","",'⑤案件貼り付けシート(E6~→A2へ縦横替えで）'!FZ18),"")</f>
        <v/>
      </c>
      <c r="EO22" s="7" t="str">
        <f>IF('⑤案件貼り付けシート(E6~→A2へ縦横替えで）'!GA18="","",'⑤案件貼り付けシート(E6~→A2へ縦横替えで）'!GA18)</f>
        <v/>
      </c>
      <c r="EP22" s="7" t="str">
        <f>IF('⑤案件貼り付けシート(E6~→A2へ縦横替えで）'!GB18="","",'⑤案件貼り付けシート(E6~→A2へ縦横替えで）'!GB18)</f>
        <v/>
      </c>
      <c r="EQ22" s="7" t="str">
        <f>IF('⑤案件貼り付けシート(E6~→A2へ縦横替えで）'!GC18="","",'⑤案件貼り付けシート(E6~→A2へ縦横替えで）'!GC18)</f>
        <v/>
      </c>
      <c r="ER22" s="154" t="str">
        <f>IF('⑤案件貼り付けシート(E6~→A2へ縦横替えで）'!GE18="","",'⑤案件貼り付けシート(E6~→A2へ縦横替えで）'!GE18)</f>
        <v/>
      </c>
      <c r="ES22" s="154" t="str">
        <f>IF('⑤案件貼り付けシート(E6~→A2へ縦横替えで）'!GF18="","",'⑤案件貼り付けシート(E6~→A2へ縦横替えで）'!GF18)</f>
        <v/>
      </c>
      <c r="ET22" s="7" t="str" cm="1">
        <f t="array" ref="ET22">IF('⑤案件貼り付けシート(E6~→A2へ縦横替えで）'!GG18="","",_xlfn.IFS('⑤案件貼り付けシート(E6~→A2へ縦横替えで）'!GG18="固定",1,'⑤案件貼り付けシート(E6~→A2へ縦横替えで）'!GG18="流動",2,'⑤案件貼り付けシート(E6~→A2へ縦横替えで）'!GG18="対象外",""))</f>
        <v/>
      </c>
      <c r="EU22" s="154" t="str">
        <f>IF('⑤案件貼り付けシート(E6~→A2へ縦横替えで）'!$GG18="固定",IF('⑤案件貼り付けシート(E6~→A2へ縦横替えで）'!GH18="","",'⑤案件貼り付けシート(E6~→A2へ縦横替えで）'!GH18),"")</f>
        <v/>
      </c>
      <c r="EV22" s="154" t="str">
        <f>IF('⑤案件貼り付けシート(E6~→A2へ縦横替えで）'!$GG18="固定",IF('⑤案件貼り付けシート(E6~→A2へ縦横替えで）'!GI18="","",'⑤案件貼り付けシート(E6~→A2へ縦横替えで）'!GI18),"")</f>
        <v/>
      </c>
      <c r="EW22" s="154" t="str">
        <f>IF('⑤案件貼り付けシート(E6~→A2へ縦横替えで）'!$GG18="固定",IF('⑤案件貼り付けシート(E6~→A2へ縦横替えで）'!GJ18="","",'⑤案件貼り付けシート(E6~→A2へ縦横替えで）'!GJ18),"")</f>
        <v/>
      </c>
      <c r="EX22" s="154" t="str">
        <f>IF('⑤案件貼り付けシート(E6~→A2へ縦横替えで）'!$GG18="固定",IF('⑤案件貼り付けシート(E6~→A2へ縦横替えで）'!GK18="","",'⑤案件貼り付けシート(E6~→A2へ縦横替えで）'!GK18),"")</f>
        <v/>
      </c>
      <c r="EY22" s="154" t="str">
        <f>IF('⑤案件貼り付けシート(E6~→A2へ縦横替えで）'!$GG18="固定",IF('⑤案件貼り付けシート(E6~→A2へ縦横替えで）'!GL18="","",'⑤案件貼り付けシート(E6~→A2へ縦横替えで）'!GL18),"")</f>
        <v/>
      </c>
      <c r="EZ22" s="154" t="str">
        <f>IF('⑤案件貼り付けシート(E6~→A2へ縦横替えで）'!$GG18="固定",IF('⑤案件貼り付けシート(E6~→A2へ縦横替えで）'!GM18="","",'⑤案件貼り付けシート(E6~→A2へ縦横替えで）'!GM18),"")</f>
        <v/>
      </c>
      <c r="FA22" s="7" t="str">
        <f>IF('⑤案件貼り付けシート(E6~→A2へ縦横替えで）'!$GG18="固定",IF('⑤案件貼り付けシート(E6~→A2へ縦横替えで）'!GN18="","",'⑤案件貼り付けシート(E6~→A2へ縦横替えで）'!GN18),"")</f>
        <v/>
      </c>
      <c r="FB22" s="7" t="str">
        <f>IF('⑤案件貼り付けシート(E6~→A2へ縦横替えで）'!GO18="","",'⑤案件貼り付けシート(E6~→A2へ縦横替えで）'!GO18)</f>
        <v/>
      </c>
      <c r="FC22" s="7" t="str">
        <f>IF('⑤案件貼り付けシート(E6~→A2へ縦横替えで）'!GP18="","",'⑤案件貼り付けシート(E6~→A2へ縦横替えで）'!GP18)</f>
        <v/>
      </c>
      <c r="FD22" s="7" t="str">
        <f>IF('⑤案件貼り付けシート(E6~→A2へ縦横替えで）'!GQ18="","",'⑤案件貼り付けシート(E6~→A2へ縦横替えで）'!GQ18)</f>
        <v/>
      </c>
      <c r="FE22" s="154" t="str">
        <f>IF('⑤案件貼り付けシート(E6~→A2へ縦横替えで）'!GS18="","",'⑤案件貼り付けシート(E6~→A2へ縦横替えで）'!GS18)</f>
        <v/>
      </c>
      <c r="FF22" s="154" t="str">
        <f>IF('⑤案件貼り付けシート(E6~→A2へ縦横替えで）'!GT18="","",'⑤案件貼り付けシート(E6~→A2へ縦横替えで）'!GT18)</f>
        <v/>
      </c>
      <c r="FG22" s="7" t="str" cm="1">
        <f t="array" ref="FG22">IF('⑤案件貼り付けシート(E6~→A2へ縦横替えで）'!GU18="","",_xlfn.IFS('⑤案件貼り付けシート(E6~→A2へ縦横替えで）'!GU18="固定",1,'⑤案件貼り付けシート(E6~→A2へ縦横替えで）'!GU18="流動",2,'⑤案件貼り付けシート(E6~→A2へ縦横替えで）'!GU18="対象外",""))</f>
        <v/>
      </c>
      <c r="FH22" s="154" t="str">
        <f>IF('⑤案件貼り付けシート(E6~→A2へ縦横替えで）'!$GU18="固定",IF('⑤案件貼り付けシート(E6~→A2へ縦横替えで）'!GV18="","",'⑤案件貼り付けシート(E6~→A2へ縦横替えで）'!GV18),"")</f>
        <v/>
      </c>
      <c r="FI22" s="154" t="str">
        <f>IF('⑤案件貼り付けシート(E6~→A2へ縦横替えで）'!$GU18="固定",IF('⑤案件貼り付けシート(E6~→A2へ縦横替えで）'!GW18="","",'⑤案件貼り付けシート(E6~→A2へ縦横替えで）'!GW18),"")</f>
        <v/>
      </c>
      <c r="FJ22" s="154" t="str">
        <f>IF('⑤案件貼り付けシート(E6~→A2へ縦横替えで）'!$GU18="固定",IF('⑤案件貼り付けシート(E6~→A2へ縦横替えで）'!GX18="","",'⑤案件貼り付けシート(E6~→A2へ縦横替えで）'!GX18),"")</f>
        <v/>
      </c>
      <c r="FK22" s="154" t="str">
        <f>IF('⑤案件貼り付けシート(E6~→A2へ縦横替えで）'!$GU18="固定",IF('⑤案件貼り付けシート(E6~→A2へ縦横替えで）'!GY18="","",'⑤案件貼り付けシート(E6~→A2へ縦横替えで）'!GY18),"")</f>
        <v/>
      </c>
      <c r="FL22" s="154" t="str">
        <f>IF('⑤案件貼り付けシート(E6~→A2へ縦横替えで）'!$GU18="固定",IF('⑤案件貼り付けシート(E6~→A2へ縦横替えで）'!GZ18="","",'⑤案件貼り付けシート(E6~→A2へ縦横替えで）'!GZ18),"")</f>
        <v/>
      </c>
      <c r="FM22" s="154" t="str">
        <f>IF('⑤案件貼り付けシート(E6~→A2へ縦横替えで）'!$GU18="固定",IF('⑤案件貼り付けシート(E6~→A2へ縦横替えで）'!HA18="","",'⑤案件貼り付けシート(E6~→A2へ縦横替えで）'!HA18),"")</f>
        <v/>
      </c>
      <c r="FN22" s="7" t="str">
        <f>IF('⑤案件貼り付けシート(E6~→A2へ縦横替えで）'!$GU18="固定",IF('⑤案件貼り付けシート(E6~→A2へ縦横替えで）'!HB18="","",'⑤案件貼り付けシート(E6~→A2へ縦横替えで）'!HB18),"")</f>
        <v/>
      </c>
      <c r="FO22" s="7" t="str">
        <f>IF('⑤案件貼り付けシート(E6~→A2へ縦横替えで）'!HC18="","",'⑤案件貼り付けシート(E6~→A2へ縦横替えで）'!HC18)</f>
        <v/>
      </c>
      <c r="FP22" s="7" t="str">
        <f>IF('⑤案件貼り付けシート(E6~→A2へ縦横替えで）'!HD18="","",'⑤案件貼り付けシート(E6~→A2へ縦横替えで）'!HD18)</f>
        <v/>
      </c>
      <c r="FQ22" s="7" t="str">
        <f>IF('⑤案件貼り付けシート(E6~→A2へ縦横替えで）'!HE18="","",'⑤案件貼り付けシート(E6~→A2へ縦横替えで）'!HE18)</f>
        <v/>
      </c>
      <c r="FR22" s="154" t="str">
        <f>IF('⑤案件貼り付けシート(E6~→A2へ縦横替えで）'!HG18="","",'⑤案件貼り付けシート(E6~→A2へ縦横替えで）'!HG18)</f>
        <v/>
      </c>
      <c r="FS22" s="154" t="str">
        <f>IF('⑤案件貼り付けシート(E6~→A2へ縦横替えで）'!HH18="","",'⑤案件貼り付けシート(E6~→A2へ縦横替えで）'!HH18)</f>
        <v/>
      </c>
      <c r="FT22" s="7" t="str" cm="1">
        <f t="array" ref="FT22">IF('⑤案件貼り付けシート(E6~→A2へ縦横替えで）'!HI18="","",_xlfn.IFS('⑤案件貼り付けシート(E6~→A2へ縦横替えで）'!HI18="固定",1,'⑤案件貼り付けシート(E6~→A2へ縦横替えで）'!HI18="流動",2,'⑤案件貼り付けシート(E6~→A2へ縦横替えで）'!HI18="対象外",""))</f>
        <v/>
      </c>
      <c r="FU22" s="154" t="str">
        <f>IF('⑤案件貼り付けシート(E6~→A2へ縦横替えで）'!$HI18="固定",IF('⑤案件貼り付けシート(E6~→A2へ縦横替えで）'!HJ18="","",'⑤案件貼り付けシート(E6~→A2へ縦横替えで）'!HJ18),"")</f>
        <v/>
      </c>
      <c r="FV22" s="154" t="str">
        <f>IF('⑤案件貼り付けシート(E6~→A2へ縦横替えで）'!$HI18="固定",IF('⑤案件貼り付けシート(E6~→A2へ縦横替えで）'!HK18="","",'⑤案件貼り付けシート(E6~→A2へ縦横替えで）'!HK18),"")</f>
        <v/>
      </c>
      <c r="FW22" s="154" t="str">
        <f>IF('⑤案件貼り付けシート(E6~→A2へ縦横替えで）'!$HI18="固定",IF('⑤案件貼り付けシート(E6~→A2へ縦横替えで）'!HL18="","",'⑤案件貼り付けシート(E6~→A2へ縦横替えで）'!HL18),"")</f>
        <v/>
      </c>
      <c r="FX22" s="154" t="str">
        <f>IF('⑤案件貼り付けシート(E6~→A2へ縦横替えで）'!$HI18="固定",IF('⑤案件貼り付けシート(E6~→A2へ縦横替えで）'!HM18="","",'⑤案件貼り付けシート(E6~→A2へ縦横替えで）'!HM18),"")</f>
        <v/>
      </c>
      <c r="FY22" s="154" t="str">
        <f>IF('⑤案件貼り付けシート(E6~→A2へ縦横替えで）'!$HI18="固定",IF('⑤案件貼り付けシート(E6~→A2へ縦横替えで）'!HN18="","",'⑤案件貼り付けシート(E6~→A2へ縦横替えで）'!HN18),"")</f>
        <v/>
      </c>
      <c r="FZ22" s="154" t="str">
        <f>IF('⑤案件貼り付けシート(E6~→A2へ縦横替えで）'!$HI18="固定",IF('⑤案件貼り付けシート(E6~→A2へ縦横替えで）'!HO18="","",'⑤案件貼り付けシート(E6~→A2へ縦横替えで）'!HO18),"")</f>
        <v/>
      </c>
      <c r="GA22" s="7" t="str">
        <f>IF('⑤案件貼り付けシート(E6~→A2へ縦横替えで）'!$HI18="固定",IF('⑤案件貼り付けシート(E6~→A2へ縦横替えで）'!HP18="","",'⑤案件貼り付けシート(E6~→A2へ縦横替えで）'!HP18),"")</f>
        <v/>
      </c>
      <c r="GB22" s="7" t="str">
        <f>IF('⑤案件貼り付けシート(E6~→A2へ縦横替えで）'!HQ18="","",'⑤案件貼り付けシート(E6~→A2へ縦横替えで）'!HQ18)</f>
        <v/>
      </c>
      <c r="GC22" s="7" t="str">
        <f>IF('⑤案件貼り付けシート(E6~→A2へ縦横替えで）'!HR18="","",'⑤案件貼り付けシート(E6~→A2へ縦横替えで）'!HR18)</f>
        <v/>
      </c>
      <c r="GD22" s="7" t="str">
        <f>IF('⑤案件貼り付けシート(E6~→A2へ縦横替えで）'!HS18="","",'⑤案件貼り付けシート(E6~→A2へ縦横替えで）'!HS18)</f>
        <v/>
      </c>
      <c r="GE22" s="7" t="str" cm="1">
        <f t="array" ref="GE22">_xlfn.IFS('⑤案件貼り付けシート(E6~→A2へ縦横替えで）'!A18="","",'⑤案件貼り付けシート(E6~→A2へ縦横替えで）'!HW18="該当しない",0,'⑤案件貼り付けシート(E6~→A2へ縦横替えで）'!HW18="有期プロジェクト",1,'⑤案件貼り付けシート(E6~→A2へ縦横替えで）'!HW18="日数限定業務",2,'⑤案件貼り付けシート(E6~→A2へ縦横替えで）'!HW18="産休育休代替",3,'⑤案件貼り付けシート(E6~→A2へ縦横替えで）'!HW18="介護休業代替",4)</f>
        <v/>
      </c>
      <c r="GF22" s="7" t="str">
        <f>IF('⑤案件貼り付けシート(E6~→A2へ縦横替えで）'!HW18="産休育休代替",IF('⑤案件貼り付けシート(E6~→A2へ縦横替えで）'!HX18="","",'⑤案件貼り付けシート(E6~→A2へ縦横替えで）'!HX18),"")</f>
        <v/>
      </c>
      <c r="GG22" s="7" t="str">
        <f>IF('⑤案件貼り付けシート(E6~→A2へ縦横替えで）'!HY18="","",'⑤案件貼り付けシート(E6~→A2へ縦横替えで）'!HY18)</f>
        <v/>
      </c>
      <c r="GH22" s="7" t="str" cm="1">
        <f t="array" ref="GH22">_xlfn.IFS('⑤案件貼り付けシート(E6~→A2へ縦横替えで）'!IB18="","",'⑤案件貼り付けシート(E6~→A2へ縦横替えで）'!IB18="限定しない",0,'⑤案件貼り付けシート(E6~→A2へ縦横替えで）'!IB18="60歳以上",1,'⑤案件貼り付けシート(E6~→A2へ縦横替えで）'!IB18="無期雇用派遣労働者",2,'⑤案件貼り付けシート(E6~→A2へ縦横替えで）'!IB18="60歳以上または無期雇用",3,TRUE,"")</f>
        <v/>
      </c>
      <c r="GI22" s="7" t="str" cm="1">
        <f t="array" ref="GI22">_xlfn.IFS('⑤案件貼り付けシート(E6~→A2へ縦横替えで）'!IC18="","",'⑤案件貼り付けシート(E6~→A2へ縦横替えで）'!IC18="限定する",1,'⑤案件貼り付けシート(E6~→A2へ縦横替えで）'!IC18="限定しない",2,TRUE,"")</f>
        <v/>
      </c>
      <c r="GJ22" s="7"/>
      <c r="GK22" s="7" t="str">
        <f>IF('⑤案件貼り付けシート(E6~→A2へ縦横替えで）'!IF18="","",'⑤案件貼り付けシート(E6~→A2へ縦横替えで）'!IF18)</f>
        <v/>
      </c>
      <c r="GL22" s="7" t="str">
        <f>IF('⑤案件貼り付けシート(E6~→A2へ縦横替えで）'!IG18="","",'⑤案件貼り付けシート(E6~→A2へ縦横替えで）'!IG18)</f>
        <v/>
      </c>
      <c r="GM22" s="48" t="str">
        <f>IF('⑤案件貼り付けシート(E6~→A2へ縦横替えで）'!IJ18="","",IF('⑤案件貼り付けシート(E6~→A2へ縦横替えで）'!IJ18="ALL",②コード一覧!$CU$2,'⑤案件貼り付けシート(E6~→A2へ縦横替えで）'!IJ18&amp;"をコードヘ"))</f>
        <v/>
      </c>
      <c r="GN22" s="7" t="str">
        <f>IF('⑤案件貼り付けシート(E6~→A2へ縦横替えで）'!IK18="","",IF('⑤案件貼り付けシート(E6~→A2へ縦横替えで）'!IK18="非公開",0,1))</f>
        <v/>
      </c>
      <c r="GO22" s="7">
        <f t="shared" si="1"/>
        <v>0</v>
      </c>
      <c r="GP22" s="7">
        <f>IF('⑤案件貼り付けシート(E6~→A2へ縦横替えで）'!IP18="",IF('⑤案件貼り付けシート(E6~→A2へ縦横替えで）'!IW18="",0,2),2)</f>
        <v>0</v>
      </c>
      <c r="GQ22" s="264" t="str">
        <f>IF(GP22=1,INDEX(②コード一覧!DC18:DL36,MATCH('⑤案件貼り付けシート(E6~→A2へ縦横替えで）'!IW18,②コード一覧!DD18:DD36,0),1),"")</f>
        <v/>
      </c>
      <c r="GR22" s="48" t="str">
        <f>IF(OR('⑤案件貼り付けシート(E6~→A2へ縦横替えで）'!JP18="",'⑤案件貼り付けシート(E6~→A2へ縦横替えで）'!JP18=0),"",_xlfn.XLOOKUP('⑤案件貼り付けシート(E6~→A2へ縦横替えで）'!JP18,②コード一覧!$BR$2:$BR$802,②コード一覧!$BT$2:$BT$802))</f>
        <v/>
      </c>
      <c r="GS22" s="48" t="str">
        <f>IF(OR('⑤案件貼り付けシート(E6~→A2へ縦横替えで）'!JQ18="",'⑤案件貼り付けシート(E6~→A2へ縦横替えで）'!JQ18=0),"",_xlfn.XLOOKUP('⑤案件貼り付けシート(E6~→A2へ縦横替えで）'!JQ18,②コード一覧!$BR$2:$BR$802,②コード一覧!$BT$2:$BT$802))</f>
        <v/>
      </c>
      <c r="GT22" s="48" t="str">
        <f>IF(OR('⑤案件貼り付けシート(E6~→A2へ縦横替えで）'!JR18="",'⑤案件貼り付けシート(E6~→A2へ縦横替えで）'!JR18=0),"",_xlfn.XLOOKUP('⑤案件貼り付けシート(E6~→A2へ縦横替えで）'!JR18,②コード一覧!$BR$2:$BR$802,②コード一覧!$BT$2:$BT$802))</f>
        <v/>
      </c>
      <c r="GU22" s="48" t="str">
        <f>IF(OR('⑤案件貼り付けシート(E6~→A2へ縦横替えで）'!JS18="",'⑤案件貼り付けシート(E6~→A2へ縦横替えで）'!JS18=0),"",_xlfn.XLOOKUP('⑤案件貼り付けシート(E6~→A2へ縦横替えで）'!JS18,②コード一覧!$BR$2:$BR$802,②コード一覧!$BT$2:$BT$802))</f>
        <v/>
      </c>
      <c r="GV22" s="48" t="str">
        <f>IF(OR('⑤案件貼り付けシート(E6~→A2へ縦横替えで）'!JT18="",'⑤案件貼り付けシート(E6~→A2へ縦横替えで）'!JT18=0),"",_xlfn.XLOOKUP('⑤案件貼り付けシート(E6~→A2へ縦横替えで）'!JT18,②コード一覧!$BR$2:$BR$802,②コード一覧!$BT$2:$BT$802))</f>
        <v/>
      </c>
    </row>
    <row r="23" spans="1:204">
      <c r="A23" s="7"/>
      <c r="B23" s="7">
        <f>'⑤案件貼り付けシート(E6~→A2へ縦横替えで）'!A19</f>
        <v>0</v>
      </c>
      <c r="C23" s="7" t="str">
        <f>IF('⑤案件貼り付けシート(E6~→A2へ縦横替えで）'!C19="","",(IF('⑤案件貼り付けシート(E6~→A2へ縦横替えで）'!C19="一般派遣",1,2)))</f>
        <v/>
      </c>
      <c r="D23" s="48" t="e">
        <f>INDEX(②コード一覧!$A$2:$B$40,MATCH('⑤案件貼り付けシート(E6~→A2へ縦横替えで）'!G19,②コード一覧!$A$2:$A$40,0),2)</f>
        <v>#N/A</v>
      </c>
      <c r="E23" s="7" t="e" cm="1">
        <f t="array" ref="E23">INDEX(③組織表示変え!$A$6:$E$805,MATCH('⑥案件CSV (6行目～に反映→フォーマット２行目にコピペ'!D23&amp;'⑤案件貼り付けシート(E6~→A2へ縦横替えで）'!H19,③組織表示変え!$B$6:$B$802&amp;③組織表示変え!$E$6:$E$802,0),1)</f>
        <v>#N/A</v>
      </c>
      <c r="F23" s="48" t="e">
        <f>INDEX(②コード一覧!$A$2:$B$40,MATCH('⑤案件貼り付けシート(E6~→A2へ縦横替えで）'!N19,②コード一覧!$A$2:$A$40,0),2)</f>
        <v>#N/A</v>
      </c>
      <c r="G23" s="7"/>
      <c r="H23" s="7"/>
      <c r="I23" s="7"/>
      <c r="J23" s="7"/>
      <c r="K23" s="7"/>
      <c r="L23" s="7" t="e" cm="1">
        <f t="array" ref="L23">INDEX(③組織表示変え!$A$6:$E$805,MATCH('⑥案件CSV (6行目～に反映→フォーマット２行目にコピペ'!F23&amp;'⑤案件貼り付けシート(E6~→A2へ縦横替えで）'!O19,③組織表示変え!$B$6:$B$802&amp;③組織表示変え!$E$6:$E$802,0),1)</f>
        <v>#N/A</v>
      </c>
      <c r="M23" s="7" t="str">
        <f>IF('⑤案件貼り付けシート(E6~→A2へ縦横替えで）'!P19="","",'⑤案件貼り付けシート(E6~→A2へ縦横替えで）'!P19)</f>
        <v/>
      </c>
      <c r="N23" s="7" t="str">
        <f>IF('⑤案件貼り付けシート(E6~→A2へ縦横替えで）'!Q19="","",'⑤案件貼り付けシート(E6~→A2へ縦横替えで）'!Q19)</f>
        <v/>
      </c>
      <c r="O23" s="7" t="str">
        <f>IF('⑤案件貼り付けシート(E6~→A2へ縦横替えで）'!R19="","",'⑤案件貼り付けシート(E6~→A2へ縦横替えで）'!R19)</f>
        <v/>
      </c>
      <c r="P23" s="7" t="str" cm="1">
        <f t="array" ref="P23">IF('⑤案件貼り付けシート(E6~→A2へ縦横替えで）'!U19="","",_xlfn.IFS('⑤案件貼り付けシート(E6~→A2へ縦横替えで）'!U19="なし",0,'⑤案件貼り付けシート(E6~→A2へ縦横替えで）'!U19="敷地内禁煙",1,'⑤案件貼り付けシート(E6~→A2へ縦横替えで）'!U19="敷地内禁煙（特定屋外喫煙場所あり、屋外に喫煙場所あり）",2,'⑤案件貼り付けシート(E6~→A2へ縦横替えで）'!U19="屋内禁煙",3,'⑤案件貼り付けシート(E6~→A2へ縦横替えで）'!U19="屋内原則禁煙（喫煙専用室設置、加熱式たばこ専用喫煙室設置）",4,'⑤案件貼り付けシート(E6~→A2へ縦横替えで）'!U19="その他",9))</f>
        <v/>
      </c>
      <c r="Q23" s="7" t="str">
        <f>IF(C23="","",IF('⑤案件貼り付けシート(E6~→A2へ縦横替えで）'!AD19="派遣先責任者",0,1))</f>
        <v/>
      </c>
      <c r="R23" s="7" t="e" cm="1">
        <f t="array" ref="R23">INDEX(②コード一覧!$AI$2:$AN$801,MATCH('⑥案件CSV (6行目～に反映→フォーマット２行目にコピペ'!$F23&amp;'⑤案件貼り付けシート(E6~→A2へ縦横替えで）'!Z19,②コード一覧!$AN$2:$AN$801&amp;②コード一覧!$AI$2:$AI$801,0),5)</f>
        <v>#N/A</v>
      </c>
      <c r="S23" s="7" t="str" cm="1">
        <f t="array" ref="S23">IF('⑤案件貼り付けシート(E6~→A2へ縦横替えで）'!AA19="","",INDEX(②コード一覧!$AI$2:$AN$801,MATCH('⑥案件CSV (6行目～に反映→フォーマット２行目にコピペ'!$F23&amp;'⑤案件貼り付けシート(E6~→A2へ縦横替えで）'!AA19,②コード一覧!$AN$2:$AN$801&amp;②コード一覧!$AI$2:$AI$801,0),5))</f>
        <v/>
      </c>
      <c r="T23" s="7" t="str" cm="1">
        <f t="array" ref="T23">IF('⑤案件貼り付けシート(E6~→A2へ縦横替えで）'!AB19="","",INDEX(②コード一覧!$AI$2:$AN$801,MATCH('⑥案件CSV (6行目～に反映→フォーマット２行目にコピペ'!$F23&amp;'⑤案件貼り付けシート(E6~→A2へ縦横替えで）'!AB19,②コード一覧!$AN$2:$AN$801&amp;②コード一覧!$AI$2:$AI$801,0),5))</f>
        <v/>
      </c>
      <c r="U23" s="7" t="str" cm="1">
        <f t="array" ref="U23">IF('⑤案件貼り付けシート(E6~→A2へ縦横替えで）'!AC19="","",INDEX(②コード一覧!$AI$2:$AN$801,MATCH('⑥案件CSV (6行目～に反映→フォーマット２行目にコピペ'!$F23&amp;'⑤案件貼り付けシート(E6~→A2へ縦横替えで）'!AC19,②コード一覧!$AN$2:$AN$801&amp;②コード一覧!$AI$2:$AI$801,0),5))</f>
        <v/>
      </c>
      <c r="V23" s="7" t="e" cm="1">
        <f t="array" ref="V23">INDEX(②コード一覧!$AK$2:$AN$801,MATCH('⑥案件CSV (6行目～に反映→フォーマット２行目にコピペ'!$F23&amp;'⑤案件貼り付けシート(E6~→A2へ縦横替えで）'!AG19,②コード一覧!$AN$2:$AN$801&amp;②コード一覧!$AK$2:$AK$801,0),3)</f>
        <v>#N/A</v>
      </c>
      <c r="W23" s="7" t="str" cm="1">
        <f t="array" ref="W23">IF('⑤案件貼り付けシート(E6~→A2へ縦横替えで）'!AH19="","",INDEX(②コード一覧!$AK$2:$AN$801,MATCH('⑥案件CSV (6行目～に反映→フォーマット２行目にコピペ'!$F23&amp;'⑤案件貼り付けシート(E6~→A2へ縦横替えで）'!AH19,②コード一覧!$AN$2:$AN$801&amp;②コード一覧!$AK$2:$AK$801,0),3))</f>
        <v/>
      </c>
      <c r="X23" s="7" t="str" cm="1">
        <f t="array" ref="X23">IF('⑤案件貼り付けシート(E6~→A2へ縦横替えで）'!AI19="","",INDEX(②コード一覧!$AK$2:$AN$801,MATCH('⑥案件CSV (6行目～に反映→フォーマット２行目にコピペ'!$F23&amp;'⑤案件貼り付けシート(E6~→A2へ縦横替えで）'!AI19,②コード一覧!$AN$2:$AN$801&amp;②コード一覧!$AK$2:$AK$801,0),3))</f>
        <v/>
      </c>
      <c r="Y23" s="7" t="str" cm="1">
        <f t="array" ref="Y23">IF('⑤案件貼り付けシート(E6~→A2へ縦横替えで）'!AJ19="","",INDEX(②コード一覧!$AK$2:$AN$801,MATCH('⑥案件CSV (6行目～に反映→フォーマット２行目にコピペ'!$F23&amp;'⑤案件貼り付けシート(E6~→A2へ縦横替えで）'!AJ19,②コード一覧!$AN$2:$AN$801&amp;②コード一覧!$AK$2:$AK$801,0),3))</f>
        <v/>
      </c>
      <c r="Z23" s="7" t="e" cm="1">
        <f t="array" ref="Z23">INDEX(②コード一覧!$AJ$2:$AN$801,MATCH('⑥案件CSV (6行目～に反映→フォーマット２行目にコピペ'!$F23&amp;'⑤案件貼り付けシート(E6~→A2へ縦横替えで）'!AM19,②コード一覧!$AN$2:$AN$801&amp;②コード一覧!$AJ$2:$AJ$801,0),4)</f>
        <v>#N/A</v>
      </c>
      <c r="AA23" s="7" t="str" cm="1">
        <f t="array" ref="AA23">IF('⑤案件貼り付けシート(E6~→A2へ縦横替えで）'!AN19="","",INDEX(②コード一覧!$AJ$2:$AN$801,MATCH('⑥案件CSV (6行目～に反映→フォーマット２行目にコピペ'!$F23&amp;'⑤案件貼り付けシート(E6~→A2へ縦横替えで）'!AN19,②コード一覧!$AN$2:$AN$801&amp;②コード一覧!$AJ$2:$AJ$801,0),4))</f>
        <v/>
      </c>
      <c r="AB23" s="7" t="str" cm="1">
        <f t="array" ref="AB23">IF('⑤案件貼り付けシート(E6~→A2へ縦横替えで）'!AO19="","",INDEX(②コード一覧!$AJ$2:$AN$801,MATCH('⑥案件CSV (6行目～に反映→フォーマット２行目にコピペ'!$F23&amp;'⑤案件貼り付けシート(E6~→A2へ縦横替えで）'!AO19,②コード一覧!$AN$2:$AN$801&amp;②コード一覧!$AJ$2:$AJ$801,0),4))</f>
        <v/>
      </c>
      <c r="AC23" s="7" t="str" cm="1">
        <f t="array" ref="AC23">IF('⑤案件貼り付けシート(E6~→A2へ縦横替えで）'!AP19="","",INDEX(②コード一覧!$AJ$2:$AN$801,MATCH('⑥案件CSV (6行目～に反映→フォーマット２行目にコピペ'!$F23&amp;'⑤案件貼り付けシート(E6~→A2へ縦横替えで）'!AP19,②コード一覧!$AN$2:$AN$801&amp;②コード一覧!$AJ$2:$AJ$801,0),4))</f>
        <v/>
      </c>
      <c r="AD23" s="7" t="str">
        <f>IF('⑤案件貼り付けシート(E6~→A2へ縦横替えで）'!AR19="","",'⑤案件貼り付けシート(E6~→A2へ縦横替えで）'!AR19)</f>
        <v/>
      </c>
      <c r="AE23" s="7">
        <f>'⑤案件貼り付けシート(E6~→A2へ縦横替えで）'!AV19</f>
        <v>0</v>
      </c>
      <c r="AF23" s="7">
        <f>'⑤案件貼り付けシート(E6~→A2へ縦横替えで）'!AW19</f>
        <v>0</v>
      </c>
      <c r="AG23" s="7" t="str">
        <f>IF('⑤案件貼り付けシート(E6~→A2へ縦横替えで）'!AX19="","",'⑤案件貼り付けシート(E6~→A2へ縦横替えで）'!AX19)</f>
        <v/>
      </c>
      <c r="AH23" s="7" t="str">
        <f>IF('⑤案件貼り付けシート(E6~→A2へ縦横替えで）'!AY19="","",'⑤案件貼り付けシート(E6~→A2へ縦横替えで）'!AY19)</f>
        <v/>
      </c>
      <c r="AI23" s="13"/>
      <c r="AJ23" s="13"/>
      <c r="AK23" s="7" t="str" cm="1">
        <f t="array" ref="AK23">_xlfn.IFS('⑤案件貼り付けシート(E6~→A2へ縦横替えで）'!AZ19="該当しない",0,'⑤案件貼り付けシート(E6~→A2へ縦横替えで）'!AZ19="該当",1,TRUE,"")</f>
        <v/>
      </c>
      <c r="AL23" s="7" t="str">
        <f>IF('⑤案件貼り付けシート(E6~→A2へ縦横替えで）'!AZ19="該当しない","",IF('⑤案件貼り付けシート(E6~→A2へ縦横替えで）'!BA19="","",LEFT('⑤案件貼り付けシート(E6~→A2へ縦横替えで）'!BA19,FIND("号",'⑤案件貼り付けシート(E6~→A2へ縦横替えで）'!BA19)-1)))</f>
        <v/>
      </c>
      <c r="AM23" s="7" t="str">
        <f>IF('⑤案件貼り付けシート(E6~→A2へ縦横替えで）'!AZ19="該当しない","",IF('⑤案件貼り付けシート(E6~→A2へ縦横替えで）'!BB19="","",'⑤案件貼り付けシート(E6~→A2へ縦横替えで）'!BB19))</f>
        <v/>
      </c>
      <c r="AN23" s="7" t="str">
        <f>IF('⑤案件貼り付けシート(E6~→A2へ縦横替えで）'!BC19="","",'⑤案件貼り付けシート(E6~→A2へ縦横替えで）'!BC19)</f>
        <v/>
      </c>
      <c r="AO23" s="7">
        <f>'⑤案件貼り付けシート(E6~→A2へ縦横替えで）'!BG19</f>
        <v>0</v>
      </c>
      <c r="AP23" s="7" t="str" cm="1">
        <f t="array" ref="AP23">_xlfn.IFS('⑤案件貼り付けシート(E6~→A2へ縦横替えで）'!BH19="","",'⑤案件貼り付けシート(E6~→A2へ縦横替えで）'!BH19="時給",1,'⑤案件貼り付けシート(E6~→A2へ縦横替えで）'!BL19="日給",2,'⑤案件貼り付けシート(E6~→A2へ縦横替えで）'!BL19="月給",3)</f>
        <v/>
      </c>
      <c r="AQ23" s="7" t="str">
        <f>IF('⑤案件貼り付けシート(E6~→A2へ縦横替えで）'!BI19="","",'⑤案件貼り付けシート(E6~→A2へ縦横替えで）'!BI19)</f>
        <v/>
      </c>
      <c r="AR23" s="153" t="str">
        <f>IF('⑤案件貼り付けシート(E6~→A2へ縦横替えで）'!BJ19="","",'⑤案件貼り付けシート(E6~→A2へ縦横替えで）'!BJ19)</f>
        <v/>
      </c>
      <c r="AS23" s="7" t="str">
        <f>IF('⑤案件貼り付けシート(E6~→A2へ縦横替えで）'!BK19="","",'⑤案件貼り付けシート(E6~→A2へ縦横替えで）'!BK19)</f>
        <v/>
      </c>
      <c r="AT23" s="7" t="str" cm="1">
        <f t="array" ref="AT23">_xlfn.IFS('⑤案件貼り付けシート(E6~→A2へ縦横替えで）'!BL19="","",'⑤案件貼り付けシート(E6~→A2へ縦横替えで）'!BL19="長期",1,'⑤案件貼り付けシート(E6~→A2へ縦横替えで）'!BL19="短期",2)</f>
        <v/>
      </c>
      <c r="AU23" s="7" t="str">
        <f>IF('⑤案件貼り付けシート(E6~→A2へ縦横替えで）'!BM19="","",'⑤案件貼り付けシート(E6~→A2へ縦横替えで）'!BM19)</f>
        <v/>
      </c>
      <c r="AV23" s="7" t="str">
        <f>IF('⑤案件貼り付けシート(E6~→A2へ縦横替えで）'!BN19="","",'⑤案件貼り付けシート(E6~→A2へ縦横替えで）'!BN19)</f>
        <v/>
      </c>
      <c r="AW23" s="7" t="str" cm="1">
        <f t="array" ref="AW23">_xlfn.IFS('⑤案件貼り付けシート(E6~→A2へ縦横替えで）'!BQ19="就業先カレンダーに準ずる",1,'⑤案件貼り付けシート(E6~→A2へ縦横替えで）'!BQ19="指定して設定",2,TRUE,"")</f>
        <v/>
      </c>
      <c r="AX23" s="7" t="str" cm="1">
        <f t="array" ref="AX23">IF(AW23=2,_xlfn.IFS('⑤案件貼り付けシート(E6~→A2へ縦横替えで）'!BR19="毎週",1,'⑤案件貼り付けシート(E6~→A2へ縦横替えで）'!BR19="その他",2),"")</f>
        <v/>
      </c>
      <c r="AY23" s="7" t="str">
        <f>IF(AX23=1,'⑤案件貼り付けシート(E6~→A2へ縦横替えで）'!BS19,"")</f>
        <v/>
      </c>
      <c r="AZ23" s="7" t="str">
        <f>IF(AX23=2,'⑤案件貼り付けシート(E6~→A2へ縦横替えで）'!BT19,"")</f>
        <v/>
      </c>
      <c r="BA23" s="7" t="str" cm="1">
        <f t="array" ref="BA23">IF(AW23=2,_xlfn.IFS('⑤案件貼り付けシート(E6~→A2へ縦横替えで）'!BV19="毎週",1,'⑤案件貼り付けシート(E6~→A2へ縦横替えで）'!BV19="その他",2),"")</f>
        <v/>
      </c>
      <c r="BB23" s="7" t="str">
        <f>IF(BA23=1,'⑤案件貼り付けシート(E6~→A2へ縦横替えで）'!BW19,"")</f>
        <v/>
      </c>
      <c r="BC23" s="7" t="str">
        <f>IF(BA23=2,'⑤案件貼り付けシート(E6~→A2へ縦横替えで）'!BX19,"")</f>
        <v/>
      </c>
      <c r="BD23" s="7" t="str">
        <f>IF('⑤案件貼り付けシート(E6~→A2へ縦横替えで）'!BZ19="","",IF('⑤案件貼り付けシート(E6~→A2へ縦横替えで）'!$BQ19="就業先カレンダーに準ずる",'⑤案件貼り付けシート(E6~→A2へ縦横替えで）'!BZ19,""))</f>
        <v/>
      </c>
      <c r="BE23" s="154" t="str">
        <f>IF('⑤案件貼り付けシート(E6~→A2へ縦横替えで）'!CG19="","",'⑤案件貼り付けシート(E6~→A2へ縦横替えで）'!CG19)</f>
        <v/>
      </c>
      <c r="BF23" s="154" t="str">
        <f>IF('⑤案件貼り付けシート(E6~→A2へ縦横替えで）'!CH19="","",'⑤案件貼り付けシート(E6~→A2へ縦横替えで）'!CH19)</f>
        <v/>
      </c>
      <c r="BG23" s="7" t="str" cm="1">
        <f t="array" ref="BG23">_xlfn.IFS('⑤案件貼り付けシート(E6~→A2へ縦横替えで）'!CI19="固定",1,'⑤案件貼り付けシート(E6~→A2へ縦横替えで）'!CI19="流動",2,'⑤案件貼り付けシート(E6~→A2へ縦横替えで）'!CI19="対象外","",'⑤案件貼り付けシート(E6~→A2へ縦横替えで）'!CI19="","")</f>
        <v/>
      </c>
      <c r="BH23" s="154" t="str">
        <f>IF('⑤案件貼り付けシート(E6~→A2へ縦横替えで）'!$CI19="固定",IF('⑤案件貼り付けシート(E6~→A2へ縦横替えで）'!CJ19="","",'⑤案件貼り付けシート(E6~→A2へ縦横替えで）'!CJ19),"")</f>
        <v/>
      </c>
      <c r="BI23" s="154" t="str">
        <f>IF('⑤案件貼り付けシート(E6~→A2へ縦横替えで）'!$CI19="固定",IF('⑤案件貼り付けシート(E6~→A2へ縦横替えで）'!CK19="","",'⑤案件貼り付けシート(E6~→A2へ縦横替えで）'!CK19),"")</f>
        <v/>
      </c>
      <c r="BJ23" s="154" t="str">
        <f>IF('⑤案件貼り付けシート(E6~→A2へ縦横替えで）'!$CI19="固定",IF('⑤案件貼り付けシート(E6~→A2へ縦横替えで）'!CL19="","",'⑤案件貼り付けシート(E6~→A2へ縦横替えで）'!CL19),"")</f>
        <v/>
      </c>
      <c r="BK23" s="154" t="str">
        <f>IF('⑤案件貼り付けシート(E6~→A2へ縦横替えで）'!$CI19="固定",IF('⑤案件貼り付けシート(E6~→A2へ縦横替えで）'!CM19="","",'⑤案件貼り付けシート(E6~→A2へ縦横替えで）'!CM19),"")</f>
        <v/>
      </c>
      <c r="BL23" s="154" t="str">
        <f>IF('⑤案件貼り付けシート(E6~→A2へ縦横替えで）'!$CI19="固定",IF('⑤案件貼り付けシート(E6~→A2へ縦横替えで）'!CN19="","",'⑤案件貼り付けシート(E6~→A2へ縦横替えで）'!CN19),"")</f>
        <v/>
      </c>
      <c r="BM23" s="154" t="str">
        <f>IF('⑤案件貼り付けシート(E6~→A2へ縦横替えで）'!$CI19="固定",IF('⑤案件貼り付けシート(E6~→A2へ縦横替えで）'!CO19="","",'⑤案件貼り付けシート(E6~→A2へ縦横替えで）'!CO19),"")</f>
        <v/>
      </c>
      <c r="BN23" s="7" t="str">
        <f>IF('⑤案件貼り付けシート(E6~→A2へ縦横替えで）'!$CI19="固定",IF('⑤案件貼り付けシート(E6~→A2へ縦横替えで）'!CP19="","",'⑤案件貼り付けシート(E6~→A2へ縦横替えで）'!CP19),"")</f>
        <v/>
      </c>
      <c r="BO23" s="7" t="str">
        <f>IF('⑤案件貼り付けシート(E6~→A2へ縦横替えで）'!CQ19="","",'⑤案件貼り付けシート(E6~→A2へ縦横替えで）'!CQ19)</f>
        <v/>
      </c>
      <c r="BP23" s="7" t="str">
        <f>IF('⑤案件貼り付けシート(E6~→A2へ縦横替えで）'!CR19="","",'⑤案件貼り付けシート(E6~→A2へ縦横替えで）'!CR19)</f>
        <v/>
      </c>
      <c r="BQ23" s="7" t="str">
        <f>IF('⑤案件貼り付けシート(E6~→A2へ縦横替えで）'!CS19="","",'⑤案件貼り付けシート(E6~→A2へ縦横替えで）'!CS19)</f>
        <v/>
      </c>
      <c r="BR23" s="154" t="str">
        <f>IF('⑤案件貼り付けシート(E6~→A2へ縦横替えで）'!CV19="","",'⑤案件貼り付けシート(E6~→A2へ縦横替えで）'!CV19)</f>
        <v/>
      </c>
      <c r="BS23" s="154" t="str">
        <f>IF('⑤案件貼り付けシート(E6~→A2へ縦横替えで）'!CW19="","",'⑤案件貼り付けシート(E6~→A2へ縦横替えで）'!CW19)</f>
        <v/>
      </c>
      <c r="BT23" s="7" t="str" cm="1">
        <f t="array" ref="BT23">IF('⑤案件貼り付けシート(E6~→A2へ縦横替えで）'!CX19="","",_xlfn.IFS('⑤案件貼り付けシート(E6~→A2へ縦横替えで）'!CX19="固定",1,'⑤案件貼り付けシート(E6~→A2へ縦横替えで）'!CX19="流動",2,'⑤案件貼り付けシート(E6~→A2へ縦横替えで）'!CX19="対象外",""))</f>
        <v/>
      </c>
      <c r="BU23" s="154" t="str">
        <f>IF('⑤案件貼り付けシート(E6~→A2へ縦横替えで）'!$CX19="固定",IF('⑤案件貼り付けシート(E6~→A2へ縦横替えで）'!CY19="","",'⑤案件貼り付けシート(E6~→A2へ縦横替えで）'!CY19),"")</f>
        <v/>
      </c>
      <c r="BV23" s="154" t="str">
        <f>IF('⑤案件貼り付けシート(E6~→A2へ縦横替えで）'!$CX19="固定",IF('⑤案件貼り付けシート(E6~→A2へ縦横替えで）'!CZ19="","",'⑤案件貼り付けシート(E6~→A2へ縦横替えで）'!CZ19),"")</f>
        <v/>
      </c>
      <c r="BW23" s="154" t="str">
        <f>IF('⑤案件貼り付けシート(E6~→A2へ縦横替えで）'!$CX19="固定",IF('⑤案件貼り付けシート(E6~→A2へ縦横替えで）'!DA19="","",'⑤案件貼り付けシート(E6~→A2へ縦横替えで）'!DA19),"")</f>
        <v/>
      </c>
      <c r="BX23" s="154" t="str">
        <f>IF('⑤案件貼り付けシート(E6~→A2へ縦横替えで）'!$CX19="固定",IF('⑤案件貼り付けシート(E6~→A2へ縦横替えで）'!DB19="","",'⑤案件貼り付けシート(E6~→A2へ縦横替えで）'!DB19),"")</f>
        <v/>
      </c>
      <c r="BY23" s="154" t="str">
        <f>IF('⑤案件貼り付けシート(E6~→A2へ縦横替えで）'!$CX19="固定",IF('⑤案件貼り付けシート(E6~→A2へ縦横替えで）'!DC19="","",'⑤案件貼り付けシート(E6~→A2へ縦横替えで）'!DC19),"")</f>
        <v/>
      </c>
      <c r="BZ23" s="154" t="str">
        <f>IF('⑤案件貼り付けシート(E6~→A2へ縦横替えで）'!$CX19="固定",IF('⑤案件貼り付けシート(E6~→A2へ縦横替えで）'!DD19="","",'⑤案件貼り付けシート(E6~→A2へ縦横替えで）'!DD19),"")</f>
        <v/>
      </c>
      <c r="CA23" s="7" t="str">
        <f>IF('⑤案件貼り付けシート(E6~→A2へ縦横替えで）'!$CX19="固定",IF('⑤案件貼り付けシート(E6~→A2へ縦横替えで）'!DE19="","",'⑤案件貼り付けシート(E6~→A2へ縦横替えで）'!DE19),"")</f>
        <v/>
      </c>
      <c r="CB23" s="7" t="str">
        <f>IF('⑤案件貼り付けシート(E6~→A2へ縦横替えで）'!DF19="","",'⑤案件貼り付けシート(E6~→A2へ縦横替えで）'!DF19)</f>
        <v/>
      </c>
      <c r="CC23" s="7" t="str">
        <f>IF('⑤案件貼り付けシート(E6~→A2へ縦横替えで）'!DG19="","",'⑤案件貼り付けシート(E6~→A2へ縦横替えで）'!DG19)</f>
        <v/>
      </c>
      <c r="CD23" s="7" t="str">
        <f>IF('⑤案件貼り付けシート(E6~→A2へ縦横替えで）'!DH19="","",'⑤案件貼り付けシート(E6~→A2へ縦横替えで）'!DH19)</f>
        <v/>
      </c>
      <c r="CE23" s="154" t="str">
        <f>IF('⑤案件貼り付けシート(E6~→A2へ縦横替えで）'!DK19="","",'⑤案件貼り付けシート(E6~→A2へ縦横替えで）'!DK19)</f>
        <v/>
      </c>
      <c r="CF23" s="154" t="str">
        <f>IF('⑤案件貼り付けシート(E6~→A2へ縦横替えで）'!DL19="","",'⑤案件貼り付けシート(E6~→A2へ縦横替えで）'!DL19)</f>
        <v/>
      </c>
      <c r="CG23" s="7" t="str" cm="1">
        <f t="array" ref="CG23">IF('⑤案件貼り付けシート(E6~→A2へ縦横替えで）'!DM19="","",_xlfn.IFS('⑤案件貼り付けシート(E6~→A2へ縦横替えで）'!DM19="固定",1,'⑤案件貼り付けシート(E6~→A2へ縦横替えで）'!DM19="流動",2,'⑤案件貼り付けシート(E6~→A2へ縦横替えで）'!DM19="対象外",""))</f>
        <v/>
      </c>
      <c r="CH23" s="154" t="str">
        <f>IF('⑤案件貼り付けシート(E6~→A2へ縦横替えで）'!$DM19="固定",IF('⑤案件貼り付けシート(E6~→A2へ縦横替えで）'!DN19="","",'⑤案件貼り付けシート(E6~→A2へ縦横替えで）'!DN19),"")</f>
        <v/>
      </c>
      <c r="CI23" s="154" t="str">
        <f>IF('⑤案件貼り付けシート(E6~→A2へ縦横替えで）'!$DM19="固定",IF('⑤案件貼り付けシート(E6~→A2へ縦横替えで）'!DO19="","",'⑤案件貼り付けシート(E6~→A2へ縦横替えで）'!DO19),"")</f>
        <v/>
      </c>
      <c r="CJ23" s="154" t="str">
        <f>IF('⑤案件貼り付けシート(E6~→A2へ縦横替えで）'!$DM19="固定",IF('⑤案件貼り付けシート(E6~→A2へ縦横替えで）'!DP19="","",'⑤案件貼り付けシート(E6~→A2へ縦横替えで）'!DP19),"")</f>
        <v/>
      </c>
      <c r="CK23" s="154" t="str">
        <f>IF('⑤案件貼り付けシート(E6~→A2へ縦横替えで）'!$DM19="固定",IF('⑤案件貼り付けシート(E6~→A2へ縦横替えで）'!DQ19="","",'⑤案件貼り付けシート(E6~→A2へ縦横替えで）'!DQ19),"")</f>
        <v/>
      </c>
      <c r="CL23" s="154" t="str">
        <f>IF('⑤案件貼り付けシート(E6~→A2へ縦横替えで）'!$DM19="固定",IF('⑤案件貼り付けシート(E6~→A2へ縦横替えで）'!DR19="","",'⑤案件貼り付けシート(E6~→A2へ縦横替えで）'!DR19),"")</f>
        <v/>
      </c>
      <c r="CM23" s="154" t="str">
        <f>IF('⑤案件貼り付けシート(E6~→A2へ縦横替えで）'!$DM19="固定",IF('⑤案件貼り付けシート(E6~→A2へ縦横替えで）'!DS19="","",'⑤案件貼り付けシート(E6~→A2へ縦横替えで）'!DS19),"")</f>
        <v/>
      </c>
      <c r="CN23" s="7" t="str">
        <f>IF('⑤案件貼り付けシート(E6~→A2へ縦横替えで）'!$DM19="固定",IF('⑤案件貼り付けシート(E6~→A2へ縦横替えで）'!DT19="","",'⑤案件貼り付けシート(E6~→A2へ縦横替えで）'!DT19),"")</f>
        <v/>
      </c>
      <c r="CO23" s="7" t="str">
        <f>IF('⑤案件貼り付けシート(E6~→A2へ縦横替えで）'!DU19="","",'⑤案件貼り付けシート(E6~→A2へ縦横替えで）'!DU19)</f>
        <v/>
      </c>
      <c r="CP23" s="7" t="str">
        <f>IF('⑤案件貼り付けシート(E6~→A2へ縦横替えで）'!DV19="","",'⑤案件貼り付けシート(E6~→A2へ縦横替えで）'!DV19)</f>
        <v/>
      </c>
      <c r="CQ23" s="7" t="str">
        <f>IF('⑤案件貼り付けシート(E6~→A2へ縦横替えで）'!DW19="","",'⑤案件貼り付けシート(E6~→A2へ縦横替えで）'!DW19)</f>
        <v/>
      </c>
      <c r="CR23" s="154" t="str">
        <f>IF('⑤案件貼り付けシート(E6~→A2へ縦横替えで）'!EA19="","",'⑤案件貼り付けシート(E6~→A2へ縦横替えで）'!EA19)</f>
        <v/>
      </c>
      <c r="CS23" s="154" t="str">
        <f>IF('⑤案件貼り付けシート(E6~→A2へ縦横替えで）'!EB19="","",'⑤案件貼り付けシート(E6~→A2へ縦横替えで）'!EB19)</f>
        <v/>
      </c>
      <c r="CT23" s="7" t="str" cm="1">
        <f t="array" ref="CT23">IF('⑤案件貼り付けシート(E6~→A2へ縦横替えで）'!EC19="","",_xlfn.IFS('⑤案件貼り付けシート(E6~→A2へ縦横替えで）'!EC19="固定",1,'⑤案件貼り付けシート(E6~→A2へ縦横替えで）'!EC19="流動",2,'⑤案件貼り付けシート(E6~→A2へ縦横替えで）'!EC19="対象外",""))</f>
        <v/>
      </c>
      <c r="CU23" s="154" t="str">
        <f>IF('⑤案件貼り付けシート(E6~→A2へ縦横替えで）'!$EC19="固定",IF('⑤案件貼り付けシート(E6~→A2へ縦横替えで）'!ED19="","",'⑤案件貼り付けシート(E6~→A2へ縦横替えで）'!ED19),"")</f>
        <v/>
      </c>
      <c r="CV23" s="154" t="str">
        <f>IF('⑤案件貼り付けシート(E6~→A2へ縦横替えで）'!$EC19="固定",IF('⑤案件貼り付けシート(E6~→A2へ縦横替えで）'!EE19="","",'⑤案件貼り付けシート(E6~→A2へ縦横替えで）'!EE19),"")</f>
        <v/>
      </c>
      <c r="CW23" s="154" t="str">
        <f>IF('⑤案件貼り付けシート(E6~→A2へ縦横替えで）'!$EC19="固定",IF('⑤案件貼り付けシート(E6~→A2へ縦横替えで）'!EF19="","",'⑤案件貼り付けシート(E6~→A2へ縦横替えで）'!EF19),"")</f>
        <v/>
      </c>
      <c r="CX23" s="154" t="str">
        <f>IF('⑤案件貼り付けシート(E6~→A2へ縦横替えで）'!$EC19="固定",IF('⑤案件貼り付けシート(E6~→A2へ縦横替えで）'!EG19="","",'⑤案件貼り付けシート(E6~→A2へ縦横替えで）'!EG19),"")</f>
        <v/>
      </c>
      <c r="CY23" s="154" t="str">
        <f>IF('⑤案件貼り付けシート(E6~→A2へ縦横替えで）'!$EC19="固定",IF('⑤案件貼り付けシート(E6~→A2へ縦横替えで）'!EH19="","",'⑤案件貼り付けシート(E6~→A2へ縦横替えで）'!EH19),"")</f>
        <v/>
      </c>
      <c r="CZ23" s="154" t="str">
        <f>IF('⑤案件貼り付けシート(E6~→A2へ縦横替えで）'!$EC19="固定",IF('⑤案件貼り付けシート(E6~→A2へ縦横替えで）'!EI19="","",'⑤案件貼り付けシート(E6~→A2へ縦横替えで）'!EI19),"")</f>
        <v/>
      </c>
      <c r="DA23" s="7" t="str">
        <f>IF('⑤案件貼り付けシート(E6~→A2へ縦横替えで）'!$EC19="固定",IF('⑤案件貼り付けシート(E6~→A2へ縦横替えで）'!EJ19="","",'⑤案件貼り付けシート(E6~→A2へ縦横替えで）'!EJ19),"")</f>
        <v/>
      </c>
      <c r="DB23" s="7" t="str">
        <f>IF('⑤案件貼り付けシート(E6~→A2へ縦横替えで）'!EK19="","",'⑤案件貼り付けシート(E6~→A2へ縦横替えで）'!EK19)</f>
        <v/>
      </c>
      <c r="DC23" s="7" t="str">
        <f>IF('⑤案件貼り付けシート(E6~→A2へ縦横替えで）'!EL19="","",'⑤案件貼り付けシート(E6~→A2へ縦横替えで）'!EL19)</f>
        <v/>
      </c>
      <c r="DD23" s="7" t="str">
        <f>IF('⑤案件貼り付けシート(E6~→A2へ縦横替えで）'!EM19="","",'⑤案件貼り付けシート(E6~→A2へ縦横替えで）'!EM19)</f>
        <v/>
      </c>
      <c r="DE23" s="154" t="str">
        <f>IF('⑤案件貼り付けシート(E6~→A2へ縦横替えで）'!EO19="","",'⑤案件貼り付けシート(E6~→A2へ縦横替えで）'!EO19)</f>
        <v/>
      </c>
      <c r="DF23" s="154" t="str">
        <f>IF('⑤案件貼り付けシート(E6~→A2へ縦横替えで）'!EP19="","",'⑤案件貼り付けシート(E6~→A2へ縦横替えで）'!EP19)</f>
        <v/>
      </c>
      <c r="DG23" s="7" t="str" cm="1">
        <f t="array" ref="DG23">IF('⑤案件貼り付けシート(E6~→A2へ縦横替えで）'!EQ19="","",_xlfn.IFS('⑤案件貼り付けシート(E6~→A2へ縦横替えで）'!EQ19="固定",1,'⑤案件貼り付けシート(E6~→A2へ縦横替えで）'!EQ19="流動",2,'⑤案件貼り付けシート(E6~→A2へ縦横替えで）'!EQ19="対象外",""))</f>
        <v/>
      </c>
      <c r="DH23" s="154" t="str">
        <f>IF('⑤案件貼り付けシート(E6~→A2へ縦横替えで）'!$EQ19="固定",IF('⑤案件貼り付けシート(E6~→A2へ縦横替えで）'!ER19="","",'⑤案件貼り付けシート(E6~→A2へ縦横替えで）'!ER19),"")</f>
        <v/>
      </c>
      <c r="DI23" s="154" t="str">
        <f>IF('⑤案件貼り付けシート(E6~→A2へ縦横替えで）'!$EQ19="固定",IF('⑤案件貼り付けシート(E6~→A2へ縦横替えで）'!ES19="","",'⑤案件貼り付けシート(E6~→A2へ縦横替えで）'!ES19),"")</f>
        <v/>
      </c>
      <c r="DJ23" s="154" t="str">
        <f>IF('⑤案件貼り付けシート(E6~→A2へ縦横替えで）'!$EQ19="固定",IF('⑤案件貼り付けシート(E6~→A2へ縦横替えで）'!ET19="","",'⑤案件貼り付けシート(E6~→A2へ縦横替えで）'!ET19),"")</f>
        <v/>
      </c>
      <c r="DK23" s="154" t="str">
        <f>IF('⑤案件貼り付けシート(E6~→A2へ縦横替えで）'!$EQ19="固定",IF('⑤案件貼り付けシート(E6~→A2へ縦横替えで）'!EU19="","",'⑤案件貼り付けシート(E6~→A2へ縦横替えで）'!EU19),"")</f>
        <v/>
      </c>
      <c r="DL23" s="154" t="str">
        <f>IF('⑤案件貼り付けシート(E6~→A2へ縦横替えで）'!$EQ19="固定",IF('⑤案件貼り付けシート(E6~→A2へ縦横替えで）'!EV19="","",'⑤案件貼り付けシート(E6~→A2へ縦横替えで）'!EV19),"")</f>
        <v/>
      </c>
      <c r="DM23" s="154" t="str">
        <f>IF('⑤案件貼り付けシート(E6~→A2へ縦横替えで）'!$EQ19="固定",IF('⑤案件貼り付けシート(E6~→A2へ縦横替えで）'!EW19="","",'⑤案件貼り付けシート(E6~→A2へ縦横替えで）'!EW19),"")</f>
        <v/>
      </c>
      <c r="DN23" s="7" t="str">
        <f>IF('⑤案件貼り付けシート(E6~→A2へ縦横替えで）'!$EQ19="固定",IF('⑤案件貼り付けシート(E6~→A2へ縦横替えで）'!EX19="","",'⑤案件貼り付けシート(E6~→A2へ縦横替えで）'!EX19),"")</f>
        <v/>
      </c>
      <c r="DO23" s="7" t="str">
        <f>IF('⑤案件貼り付けシート(E6~→A2へ縦横替えで）'!EY19="","",'⑤案件貼り付けシート(E6~→A2へ縦横替えで）'!EY19)</f>
        <v/>
      </c>
      <c r="DP23" s="7" t="str">
        <f>IF('⑤案件貼り付けシート(E6~→A2へ縦横替えで）'!EZ19="","",'⑤案件貼り付けシート(E6~→A2へ縦横替えで）'!EZ19)</f>
        <v/>
      </c>
      <c r="DQ23" s="7" t="str">
        <f>IF('⑤案件貼り付けシート(E6~→A2へ縦横替えで）'!FA19="","",'⑤案件貼り付けシート(E6~→A2へ縦横替えで）'!FA19)</f>
        <v/>
      </c>
      <c r="DR23" s="154" t="str">
        <f>IF('⑤案件貼り付けシート(E6~→A2へ縦横替えで）'!FC19="","",'⑤案件貼り付けシート(E6~→A2へ縦横替えで）'!FC19)</f>
        <v/>
      </c>
      <c r="DS23" s="154" t="str">
        <f>IF('⑤案件貼り付けシート(E6~→A2へ縦横替えで）'!FD19="","",'⑤案件貼り付けシート(E6~→A2へ縦横替えで）'!FD19)</f>
        <v/>
      </c>
      <c r="DT23" s="7" t="str" cm="1">
        <f t="array" ref="DT23">IF('⑤案件貼り付けシート(E6~→A2へ縦横替えで）'!FE19="","",_xlfn.IFS('⑤案件貼り付けシート(E6~→A2へ縦横替えで）'!FE19="固定",1,'⑤案件貼り付けシート(E6~→A2へ縦横替えで）'!FE19="流動",2,'⑤案件貼り付けシート(E6~→A2へ縦横替えで）'!FE19="対象外",""))</f>
        <v/>
      </c>
      <c r="DU23" s="154" t="str">
        <f>IF('⑤案件貼り付けシート(E6~→A2へ縦横替えで）'!$FE19="固定",IF('⑤案件貼り付けシート(E6~→A2へ縦横替えで）'!FF19="","",'⑤案件貼り付けシート(E6~→A2へ縦横替えで）'!FF19),"")</f>
        <v/>
      </c>
      <c r="DV23" s="154" t="str">
        <f>IF('⑤案件貼り付けシート(E6~→A2へ縦横替えで）'!$FE19="固定",IF('⑤案件貼り付けシート(E6~→A2へ縦横替えで）'!FG19="","",'⑤案件貼り付けシート(E6~→A2へ縦横替えで）'!FG19),"")</f>
        <v/>
      </c>
      <c r="DW23" s="154" t="str">
        <f>IF('⑤案件貼り付けシート(E6~→A2へ縦横替えで）'!$FE19="固定",IF('⑤案件貼り付けシート(E6~→A2へ縦横替えで）'!FH19="","",'⑤案件貼り付けシート(E6~→A2へ縦横替えで）'!FH19),"")</f>
        <v/>
      </c>
      <c r="DX23" s="154" t="str">
        <f>IF('⑤案件貼り付けシート(E6~→A2へ縦横替えで）'!$FE19="固定",IF('⑤案件貼り付けシート(E6~→A2へ縦横替えで）'!FI19="","",'⑤案件貼り付けシート(E6~→A2へ縦横替えで）'!FI19),"")</f>
        <v/>
      </c>
      <c r="DY23" s="154" t="str">
        <f>IF('⑤案件貼り付けシート(E6~→A2へ縦横替えで）'!$FE19="固定",IF('⑤案件貼り付けシート(E6~→A2へ縦横替えで）'!FJ19="","",'⑤案件貼り付けシート(E6~→A2へ縦横替えで）'!FJ19),"")</f>
        <v/>
      </c>
      <c r="DZ23" s="154" t="str">
        <f>IF('⑤案件貼り付けシート(E6~→A2へ縦横替えで）'!$FE19="固定",IF('⑤案件貼り付けシート(E6~→A2へ縦横替えで）'!FK19="","",'⑤案件貼り付けシート(E6~→A2へ縦横替えで）'!FK19),"")</f>
        <v/>
      </c>
      <c r="EA23" s="7" t="str">
        <f>IF('⑤案件貼り付けシート(E6~→A2へ縦横替えで）'!$FE19="固定",IF('⑤案件貼り付けシート(E6~→A2へ縦横替えで）'!FL19="","",'⑤案件貼り付けシート(E6~→A2へ縦横替えで）'!FL19),"")</f>
        <v/>
      </c>
      <c r="EB23" s="7" t="str">
        <f>IF('⑤案件貼り付けシート(E6~→A2へ縦横替えで）'!FM19="","",'⑤案件貼り付けシート(E6~→A2へ縦横替えで）'!FM19)</f>
        <v/>
      </c>
      <c r="EC23" s="7" t="str">
        <f>IF('⑤案件貼り付けシート(E6~→A2へ縦横替えで）'!FN19="","",'⑤案件貼り付けシート(E6~→A2へ縦横替えで）'!FN19)</f>
        <v/>
      </c>
      <c r="ED23" s="7" t="str">
        <f>IF('⑤案件貼り付けシート(E6~→A2へ縦横替えで）'!FO19="","",'⑤案件貼り付けシート(E6~→A2へ縦横替えで）'!FO19)</f>
        <v/>
      </c>
      <c r="EE23" s="154" t="str">
        <f>IF('⑤案件貼り付けシート(E6~→A2へ縦横替えで）'!FQ19="","",'⑤案件貼り付けシート(E6~→A2へ縦横替えで）'!FQ19)</f>
        <v/>
      </c>
      <c r="EF23" s="154" t="str">
        <f>IF('⑤案件貼り付けシート(E6~→A2へ縦横替えで）'!FR19="","",'⑤案件貼り付けシート(E6~→A2へ縦横替えで）'!FR19)</f>
        <v/>
      </c>
      <c r="EG23" s="7" t="str" cm="1">
        <f t="array" ref="EG23">IF('⑤案件貼り付けシート(E6~→A2へ縦横替えで）'!FS19="","",_xlfn.IFS('⑤案件貼り付けシート(E6~→A2へ縦横替えで）'!FS19="固定",1,'⑤案件貼り付けシート(E6~→A2へ縦横替えで）'!FS19="流動",2,'⑤案件貼り付けシート(E6~→A2へ縦横替えで）'!FS19="対象外",""))</f>
        <v/>
      </c>
      <c r="EH23" s="154" t="str">
        <f>IF('⑤案件貼り付けシート(E6~→A2へ縦横替えで）'!$FS19="固定",IF('⑤案件貼り付けシート(E6~→A2へ縦横替えで）'!FT19="","",'⑤案件貼り付けシート(E6~→A2へ縦横替えで）'!FT19),"")</f>
        <v/>
      </c>
      <c r="EI23" s="154" t="str">
        <f>IF('⑤案件貼り付けシート(E6~→A2へ縦横替えで）'!$FS19="固定",IF('⑤案件貼り付けシート(E6~→A2へ縦横替えで）'!FU19="","",'⑤案件貼り付けシート(E6~→A2へ縦横替えで）'!FU19),"")</f>
        <v/>
      </c>
      <c r="EJ23" s="154" t="str">
        <f>IF('⑤案件貼り付けシート(E6~→A2へ縦横替えで）'!$FS19="固定",IF('⑤案件貼り付けシート(E6~→A2へ縦横替えで）'!FV19="","",'⑤案件貼り付けシート(E6~→A2へ縦横替えで）'!FV19),"")</f>
        <v/>
      </c>
      <c r="EK23" s="154" t="str">
        <f>IF('⑤案件貼り付けシート(E6~→A2へ縦横替えで）'!$FS19="固定",IF('⑤案件貼り付けシート(E6~→A2へ縦横替えで）'!FW19="","",'⑤案件貼り付けシート(E6~→A2へ縦横替えで）'!FW19),"")</f>
        <v/>
      </c>
      <c r="EL23" s="154" t="str">
        <f>IF('⑤案件貼り付けシート(E6~→A2へ縦横替えで）'!$FS19="固定",IF('⑤案件貼り付けシート(E6~→A2へ縦横替えで）'!FX19="","",'⑤案件貼り付けシート(E6~→A2へ縦横替えで）'!FX19),"")</f>
        <v/>
      </c>
      <c r="EM23" s="154" t="str">
        <f>IF('⑤案件貼り付けシート(E6~→A2へ縦横替えで）'!$FS19="固定",IF('⑤案件貼り付けシート(E6~→A2へ縦横替えで）'!FY19="","",'⑤案件貼り付けシート(E6~→A2へ縦横替えで）'!FY19),"")</f>
        <v/>
      </c>
      <c r="EN23" s="7" t="str">
        <f>IF('⑤案件貼り付けシート(E6~→A2へ縦横替えで）'!$FS19="固定",IF('⑤案件貼り付けシート(E6~→A2へ縦横替えで）'!FZ19="","",'⑤案件貼り付けシート(E6~→A2へ縦横替えで）'!FZ19),"")</f>
        <v/>
      </c>
      <c r="EO23" s="7" t="str">
        <f>IF('⑤案件貼り付けシート(E6~→A2へ縦横替えで）'!GA19="","",'⑤案件貼り付けシート(E6~→A2へ縦横替えで）'!GA19)</f>
        <v/>
      </c>
      <c r="EP23" s="7" t="str">
        <f>IF('⑤案件貼り付けシート(E6~→A2へ縦横替えで）'!GB19="","",'⑤案件貼り付けシート(E6~→A2へ縦横替えで）'!GB19)</f>
        <v/>
      </c>
      <c r="EQ23" s="7" t="str">
        <f>IF('⑤案件貼り付けシート(E6~→A2へ縦横替えで）'!GC19="","",'⑤案件貼り付けシート(E6~→A2へ縦横替えで）'!GC19)</f>
        <v/>
      </c>
      <c r="ER23" s="154" t="str">
        <f>IF('⑤案件貼り付けシート(E6~→A2へ縦横替えで）'!GE19="","",'⑤案件貼り付けシート(E6~→A2へ縦横替えで）'!GE19)</f>
        <v/>
      </c>
      <c r="ES23" s="154" t="str">
        <f>IF('⑤案件貼り付けシート(E6~→A2へ縦横替えで）'!GF19="","",'⑤案件貼り付けシート(E6~→A2へ縦横替えで）'!GF19)</f>
        <v/>
      </c>
      <c r="ET23" s="7" t="str" cm="1">
        <f t="array" ref="ET23">IF('⑤案件貼り付けシート(E6~→A2へ縦横替えで）'!GG19="","",_xlfn.IFS('⑤案件貼り付けシート(E6~→A2へ縦横替えで）'!GG19="固定",1,'⑤案件貼り付けシート(E6~→A2へ縦横替えで）'!GG19="流動",2,'⑤案件貼り付けシート(E6~→A2へ縦横替えで）'!GG19="対象外",""))</f>
        <v/>
      </c>
      <c r="EU23" s="154" t="str">
        <f>IF('⑤案件貼り付けシート(E6~→A2へ縦横替えで）'!$GG19="固定",IF('⑤案件貼り付けシート(E6~→A2へ縦横替えで）'!GH19="","",'⑤案件貼り付けシート(E6~→A2へ縦横替えで）'!GH19),"")</f>
        <v/>
      </c>
      <c r="EV23" s="154" t="str">
        <f>IF('⑤案件貼り付けシート(E6~→A2へ縦横替えで）'!$GG19="固定",IF('⑤案件貼り付けシート(E6~→A2へ縦横替えで）'!GI19="","",'⑤案件貼り付けシート(E6~→A2へ縦横替えで）'!GI19),"")</f>
        <v/>
      </c>
      <c r="EW23" s="154" t="str">
        <f>IF('⑤案件貼り付けシート(E6~→A2へ縦横替えで）'!$GG19="固定",IF('⑤案件貼り付けシート(E6~→A2へ縦横替えで）'!GJ19="","",'⑤案件貼り付けシート(E6~→A2へ縦横替えで）'!GJ19),"")</f>
        <v/>
      </c>
      <c r="EX23" s="154" t="str">
        <f>IF('⑤案件貼り付けシート(E6~→A2へ縦横替えで）'!$GG19="固定",IF('⑤案件貼り付けシート(E6~→A2へ縦横替えで）'!GK19="","",'⑤案件貼り付けシート(E6~→A2へ縦横替えで）'!GK19),"")</f>
        <v/>
      </c>
      <c r="EY23" s="154" t="str">
        <f>IF('⑤案件貼り付けシート(E6~→A2へ縦横替えで）'!$GG19="固定",IF('⑤案件貼り付けシート(E6~→A2へ縦横替えで）'!GL19="","",'⑤案件貼り付けシート(E6~→A2へ縦横替えで）'!GL19),"")</f>
        <v/>
      </c>
      <c r="EZ23" s="154" t="str">
        <f>IF('⑤案件貼り付けシート(E6~→A2へ縦横替えで）'!$GG19="固定",IF('⑤案件貼り付けシート(E6~→A2へ縦横替えで）'!GM19="","",'⑤案件貼り付けシート(E6~→A2へ縦横替えで）'!GM19),"")</f>
        <v/>
      </c>
      <c r="FA23" s="7" t="str">
        <f>IF('⑤案件貼り付けシート(E6~→A2へ縦横替えで）'!$GG19="固定",IF('⑤案件貼り付けシート(E6~→A2へ縦横替えで）'!GN19="","",'⑤案件貼り付けシート(E6~→A2へ縦横替えで）'!GN19),"")</f>
        <v/>
      </c>
      <c r="FB23" s="7" t="str">
        <f>IF('⑤案件貼り付けシート(E6~→A2へ縦横替えで）'!GO19="","",'⑤案件貼り付けシート(E6~→A2へ縦横替えで）'!GO19)</f>
        <v/>
      </c>
      <c r="FC23" s="7" t="str">
        <f>IF('⑤案件貼り付けシート(E6~→A2へ縦横替えで）'!GP19="","",'⑤案件貼り付けシート(E6~→A2へ縦横替えで）'!GP19)</f>
        <v/>
      </c>
      <c r="FD23" s="7" t="str">
        <f>IF('⑤案件貼り付けシート(E6~→A2へ縦横替えで）'!GQ19="","",'⑤案件貼り付けシート(E6~→A2へ縦横替えで）'!GQ19)</f>
        <v/>
      </c>
      <c r="FE23" s="154" t="str">
        <f>IF('⑤案件貼り付けシート(E6~→A2へ縦横替えで）'!GS19="","",'⑤案件貼り付けシート(E6~→A2へ縦横替えで）'!GS19)</f>
        <v/>
      </c>
      <c r="FF23" s="154" t="str">
        <f>IF('⑤案件貼り付けシート(E6~→A2へ縦横替えで）'!GT19="","",'⑤案件貼り付けシート(E6~→A2へ縦横替えで）'!GT19)</f>
        <v/>
      </c>
      <c r="FG23" s="7" t="str" cm="1">
        <f t="array" ref="FG23">IF('⑤案件貼り付けシート(E6~→A2へ縦横替えで）'!GU19="","",_xlfn.IFS('⑤案件貼り付けシート(E6~→A2へ縦横替えで）'!GU19="固定",1,'⑤案件貼り付けシート(E6~→A2へ縦横替えで）'!GU19="流動",2,'⑤案件貼り付けシート(E6~→A2へ縦横替えで）'!GU19="対象外",""))</f>
        <v/>
      </c>
      <c r="FH23" s="154" t="str">
        <f>IF('⑤案件貼り付けシート(E6~→A2へ縦横替えで）'!$GU19="固定",IF('⑤案件貼り付けシート(E6~→A2へ縦横替えで）'!GV19="","",'⑤案件貼り付けシート(E6~→A2へ縦横替えで）'!GV19),"")</f>
        <v/>
      </c>
      <c r="FI23" s="154" t="str">
        <f>IF('⑤案件貼り付けシート(E6~→A2へ縦横替えで）'!$GU19="固定",IF('⑤案件貼り付けシート(E6~→A2へ縦横替えで）'!GW19="","",'⑤案件貼り付けシート(E6~→A2へ縦横替えで）'!GW19),"")</f>
        <v/>
      </c>
      <c r="FJ23" s="154" t="str">
        <f>IF('⑤案件貼り付けシート(E6~→A2へ縦横替えで）'!$GU19="固定",IF('⑤案件貼り付けシート(E6~→A2へ縦横替えで）'!GX19="","",'⑤案件貼り付けシート(E6~→A2へ縦横替えで）'!GX19),"")</f>
        <v/>
      </c>
      <c r="FK23" s="154" t="str">
        <f>IF('⑤案件貼り付けシート(E6~→A2へ縦横替えで）'!$GU19="固定",IF('⑤案件貼り付けシート(E6~→A2へ縦横替えで）'!GY19="","",'⑤案件貼り付けシート(E6~→A2へ縦横替えで）'!GY19),"")</f>
        <v/>
      </c>
      <c r="FL23" s="154" t="str">
        <f>IF('⑤案件貼り付けシート(E6~→A2へ縦横替えで）'!$GU19="固定",IF('⑤案件貼り付けシート(E6~→A2へ縦横替えで）'!GZ19="","",'⑤案件貼り付けシート(E6~→A2へ縦横替えで）'!GZ19),"")</f>
        <v/>
      </c>
      <c r="FM23" s="154" t="str">
        <f>IF('⑤案件貼り付けシート(E6~→A2へ縦横替えで）'!$GU19="固定",IF('⑤案件貼り付けシート(E6~→A2へ縦横替えで）'!HA19="","",'⑤案件貼り付けシート(E6~→A2へ縦横替えで）'!HA19),"")</f>
        <v/>
      </c>
      <c r="FN23" s="7" t="str">
        <f>IF('⑤案件貼り付けシート(E6~→A2へ縦横替えで）'!$GU19="固定",IF('⑤案件貼り付けシート(E6~→A2へ縦横替えで）'!HB19="","",'⑤案件貼り付けシート(E6~→A2へ縦横替えで）'!HB19),"")</f>
        <v/>
      </c>
      <c r="FO23" s="7" t="str">
        <f>IF('⑤案件貼り付けシート(E6~→A2へ縦横替えで）'!HC19="","",'⑤案件貼り付けシート(E6~→A2へ縦横替えで）'!HC19)</f>
        <v/>
      </c>
      <c r="FP23" s="7" t="str">
        <f>IF('⑤案件貼り付けシート(E6~→A2へ縦横替えで）'!HD19="","",'⑤案件貼り付けシート(E6~→A2へ縦横替えで）'!HD19)</f>
        <v/>
      </c>
      <c r="FQ23" s="7" t="str">
        <f>IF('⑤案件貼り付けシート(E6~→A2へ縦横替えで）'!HE19="","",'⑤案件貼り付けシート(E6~→A2へ縦横替えで）'!HE19)</f>
        <v/>
      </c>
      <c r="FR23" s="154" t="str">
        <f>IF('⑤案件貼り付けシート(E6~→A2へ縦横替えで）'!HG19="","",'⑤案件貼り付けシート(E6~→A2へ縦横替えで）'!HG19)</f>
        <v/>
      </c>
      <c r="FS23" s="154" t="str">
        <f>IF('⑤案件貼り付けシート(E6~→A2へ縦横替えで）'!HH19="","",'⑤案件貼り付けシート(E6~→A2へ縦横替えで）'!HH19)</f>
        <v/>
      </c>
      <c r="FT23" s="7" t="str" cm="1">
        <f t="array" ref="FT23">IF('⑤案件貼り付けシート(E6~→A2へ縦横替えで）'!HI19="","",_xlfn.IFS('⑤案件貼り付けシート(E6~→A2へ縦横替えで）'!HI19="固定",1,'⑤案件貼り付けシート(E6~→A2へ縦横替えで）'!HI19="流動",2,'⑤案件貼り付けシート(E6~→A2へ縦横替えで）'!HI19="対象外",""))</f>
        <v/>
      </c>
      <c r="FU23" s="154" t="str">
        <f>IF('⑤案件貼り付けシート(E6~→A2へ縦横替えで）'!$HI19="固定",IF('⑤案件貼り付けシート(E6~→A2へ縦横替えで）'!HJ19="","",'⑤案件貼り付けシート(E6~→A2へ縦横替えで）'!HJ19),"")</f>
        <v/>
      </c>
      <c r="FV23" s="154" t="str">
        <f>IF('⑤案件貼り付けシート(E6~→A2へ縦横替えで）'!$HI19="固定",IF('⑤案件貼り付けシート(E6~→A2へ縦横替えで）'!HK19="","",'⑤案件貼り付けシート(E6~→A2へ縦横替えで）'!HK19),"")</f>
        <v/>
      </c>
      <c r="FW23" s="154" t="str">
        <f>IF('⑤案件貼り付けシート(E6~→A2へ縦横替えで）'!$HI19="固定",IF('⑤案件貼り付けシート(E6~→A2へ縦横替えで）'!HL19="","",'⑤案件貼り付けシート(E6~→A2へ縦横替えで）'!HL19),"")</f>
        <v/>
      </c>
      <c r="FX23" s="154" t="str">
        <f>IF('⑤案件貼り付けシート(E6~→A2へ縦横替えで）'!$HI19="固定",IF('⑤案件貼り付けシート(E6~→A2へ縦横替えで）'!HM19="","",'⑤案件貼り付けシート(E6~→A2へ縦横替えで）'!HM19),"")</f>
        <v/>
      </c>
      <c r="FY23" s="154" t="str">
        <f>IF('⑤案件貼り付けシート(E6~→A2へ縦横替えで）'!$HI19="固定",IF('⑤案件貼り付けシート(E6~→A2へ縦横替えで）'!HN19="","",'⑤案件貼り付けシート(E6~→A2へ縦横替えで）'!HN19),"")</f>
        <v/>
      </c>
      <c r="FZ23" s="154" t="str">
        <f>IF('⑤案件貼り付けシート(E6~→A2へ縦横替えで）'!$HI19="固定",IF('⑤案件貼り付けシート(E6~→A2へ縦横替えで）'!HO19="","",'⑤案件貼り付けシート(E6~→A2へ縦横替えで）'!HO19),"")</f>
        <v/>
      </c>
      <c r="GA23" s="7" t="str">
        <f>IF('⑤案件貼り付けシート(E6~→A2へ縦横替えで）'!$HI19="固定",IF('⑤案件貼り付けシート(E6~→A2へ縦横替えで）'!HP19="","",'⑤案件貼り付けシート(E6~→A2へ縦横替えで）'!HP19),"")</f>
        <v/>
      </c>
      <c r="GB23" s="7" t="str">
        <f>IF('⑤案件貼り付けシート(E6~→A2へ縦横替えで）'!HQ19="","",'⑤案件貼り付けシート(E6~→A2へ縦横替えで）'!HQ19)</f>
        <v/>
      </c>
      <c r="GC23" s="7" t="str">
        <f>IF('⑤案件貼り付けシート(E6~→A2へ縦横替えで）'!HR19="","",'⑤案件貼り付けシート(E6~→A2へ縦横替えで）'!HR19)</f>
        <v/>
      </c>
      <c r="GD23" s="7" t="str">
        <f>IF('⑤案件貼り付けシート(E6~→A2へ縦横替えで）'!HS19="","",'⑤案件貼り付けシート(E6~→A2へ縦横替えで）'!HS19)</f>
        <v/>
      </c>
      <c r="GE23" s="7" t="str" cm="1">
        <f t="array" ref="GE23">_xlfn.IFS('⑤案件貼り付けシート(E6~→A2へ縦横替えで）'!A19="","",'⑤案件貼り付けシート(E6~→A2へ縦横替えで）'!HW19="該当しない",0,'⑤案件貼り付けシート(E6~→A2へ縦横替えで）'!HW19="有期プロジェクト",1,'⑤案件貼り付けシート(E6~→A2へ縦横替えで）'!HW19="日数限定業務",2,'⑤案件貼り付けシート(E6~→A2へ縦横替えで）'!HW19="産休育休代替",3,'⑤案件貼り付けシート(E6~→A2へ縦横替えで）'!HW19="介護休業代替",4)</f>
        <v/>
      </c>
      <c r="GF23" s="7" t="str">
        <f>IF('⑤案件貼り付けシート(E6~→A2へ縦横替えで）'!HW19="産休育休代替",IF('⑤案件貼り付けシート(E6~→A2へ縦横替えで）'!HX19="","",'⑤案件貼り付けシート(E6~→A2へ縦横替えで）'!HX19),"")</f>
        <v/>
      </c>
      <c r="GG23" s="7" t="str">
        <f>IF('⑤案件貼り付けシート(E6~→A2へ縦横替えで）'!HY19="","",'⑤案件貼り付けシート(E6~→A2へ縦横替えで）'!HY19)</f>
        <v/>
      </c>
      <c r="GH23" s="7" t="str" cm="1">
        <f t="array" ref="GH23">_xlfn.IFS('⑤案件貼り付けシート(E6~→A2へ縦横替えで）'!IB19="","",'⑤案件貼り付けシート(E6~→A2へ縦横替えで）'!IB19="限定しない",0,'⑤案件貼り付けシート(E6~→A2へ縦横替えで）'!IB19="60歳以上",1,'⑤案件貼り付けシート(E6~→A2へ縦横替えで）'!IB19="無期雇用派遣労働者",2,'⑤案件貼り付けシート(E6~→A2へ縦横替えで）'!IB19="60歳以上または無期雇用",3,TRUE,"")</f>
        <v/>
      </c>
      <c r="GI23" s="7" t="str" cm="1">
        <f t="array" ref="GI23">_xlfn.IFS('⑤案件貼り付けシート(E6~→A2へ縦横替えで）'!IC19="","",'⑤案件貼り付けシート(E6~→A2へ縦横替えで）'!IC19="限定する",1,'⑤案件貼り付けシート(E6~→A2へ縦横替えで）'!IC19="限定しない",2,TRUE,"")</f>
        <v/>
      </c>
      <c r="GJ23" s="7"/>
      <c r="GK23" s="7" t="str">
        <f>IF('⑤案件貼り付けシート(E6~→A2へ縦横替えで）'!IF19="","",'⑤案件貼り付けシート(E6~→A2へ縦横替えで）'!IF19)</f>
        <v/>
      </c>
      <c r="GL23" s="7" t="str">
        <f>IF('⑤案件貼り付けシート(E6~→A2へ縦横替えで）'!IG19="","",'⑤案件貼り付けシート(E6~→A2へ縦横替えで）'!IG19)</f>
        <v/>
      </c>
      <c r="GM23" s="48" t="str">
        <f>IF('⑤案件貼り付けシート(E6~→A2へ縦横替えで）'!IJ19="","",IF('⑤案件貼り付けシート(E6~→A2へ縦横替えで）'!IJ19="ALL",②コード一覧!$CU$2,'⑤案件貼り付けシート(E6~→A2へ縦横替えで）'!IJ19&amp;"をコードヘ"))</f>
        <v/>
      </c>
      <c r="GN23" s="7" t="str">
        <f>IF('⑤案件貼り付けシート(E6~→A2へ縦横替えで）'!IK19="","",IF('⑤案件貼り付けシート(E6~→A2へ縦横替えで）'!IK19="非公開",0,1))</f>
        <v/>
      </c>
      <c r="GO23" s="7">
        <f t="shared" si="1"/>
        <v>0</v>
      </c>
      <c r="GP23" s="7">
        <f>IF('⑤案件貼り付けシート(E6~→A2へ縦横替えで）'!IP19="",IF('⑤案件貼り付けシート(E6~→A2へ縦横替えで）'!IW19="",0,2),2)</f>
        <v>0</v>
      </c>
      <c r="GQ23" s="264" t="str">
        <f>IF(GP23=1,INDEX(②コード一覧!DC19:DL37,MATCH('⑤案件貼り付けシート(E6~→A2へ縦横替えで）'!IW19,②コード一覧!DD19:DD37,0),1),"")</f>
        <v/>
      </c>
      <c r="GR23" s="48" t="str">
        <f>IF(OR('⑤案件貼り付けシート(E6~→A2へ縦横替えで）'!JP19="",'⑤案件貼り付けシート(E6~→A2へ縦横替えで）'!JP19=0),"",_xlfn.XLOOKUP('⑤案件貼り付けシート(E6~→A2へ縦横替えで）'!JP19,②コード一覧!$BR$2:$BR$802,②コード一覧!$BT$2:$BT$802))</f>
        <v/>
      </c>
      <c r="GS23" s="48" t="str">
        <f>IF(OR('⑤案件貼り付けシート(E6~→A2へ縦横替えで）'!JQ19="",'⑤案件貼り付けシート(E6~→A2へ縦横替えで）'!JQ19=0),"",_xlfn.XLOOKUP('⑤案件貼り付けシート(E6~→A2へ縦横替えで）'!JQ19,②コード一覧!$BR$2:$BR$802,②コード一覧!$BT$2:$BT$802))</f>
        <v/>
      </c>
      <c r="GT23" s="48" t="str">
        <f>IF(OR('⑤案件貼り付けシート(E6~→A2へ縦横替えで）'!JR19="",'⑤案件貼り付けシート(E6~→A2へ縦横替えで）'!JR19=0),"",_xlfn.XLOOKUP('⑤案件貼り付けシート(E6~→A2へ縦横替えで）'!JR19,②コード一覧!$BR$2:$BR$802,②コード一覧!$BT$2:$BT$802))</f>
        <v/>
      </c>
      <c r="GU23" s="48" t="str">
        <f>IF(OR('⑤案件貼り付けシート(E6~→A2へ縦横替えで）'!JS19="",'⑤案件貼り付けシート(E6~→A2へ縦横替えで）'!JS19=0),"",_xlfn.XLOOKUP('⑤案件貼り付けシート(E6~→A2へ縦横替えで）'!JS19,②コード一覧!$BR$2:$BR$802,②コード一覧!$BT$2:$BT$802))</f>
        <v/>
      </c>
      <c r="GV23" s="48" t="str">
        <f>IF(OR('⑤案件貼り付けシート(E6~→A2へ縦横替えで）'!JT19="",'⑤案件貼り付けシート(E6~→A2へ縦横替えで）'!JT19=0),"",_xlfn.XLOOKUP('⑤案件貼り付けシート(E6~→A2へ縦横替えで）'!JT19,②コード一覧!$BR$2:$BR$802,②コード一覧!$BT$2:$BT$802))</f>
        <v/>
      </c>
    </row>
    <row r="24" spans="1:204">
      <c r="A24" s="7"/>
      <c r="B24" s="7">
        <f>'⑤案件貼り付けシート(E6~→A2へ縦横替えで）'!A20</f>
        <v>0</v>
      </c>
      <c r="C24" s="7" t="str">
        <f>IF('⑤案件貼り付けシート(E6~→A2へ縦横替えで）'!C20="","",(IF('⑤案件貼り付けシート(E6~→A2へ縦横替えで）'!C20="一般派遣",1,2)))</f>
        <v/>
      </c>
      <c r="D24" s="48" t="e">
        <f>INDEX(②コード一覧!$A$2:$B$40,MATCH('⑤案件貼り付けシート(E6~→A2へ縦横替えで）'!G20,②コード一覧!$A$2:$A$40,0),2)</f>
        <v>#N/A</v>
      </c>
      <c r="E24" s="7" t="e" cm="1">
        <f t="array" ref="E24">INDEX(③組織表示変え!$A$6:$E$805,MATCH('⑥案件CSV (6行目～に反映→フォーマット２行目にコピペ'!D24&amp;'⑤案件貼り付けシート(E6~→A2へ縦横替えで）'!H20,③組織表示変え!$B$6:$B$802&amp;③組織表示変え!$E$6:$E$802,0),1)</f>
        <v>#N/A</v>
      </c>
      <c r="F24" s="48" t="e">
        <f>INDEX(②コード一覧!$A$2:$B$40,MATCH('⑤案件貼り付けシート(E6~→A2へ縦横替えで）'!N20,②コード一覧!$A$2:$A$40,0),2)</f>
        <v>#N/A</v>
      </c>
      <c r="G24" s="7"/>
      <c r="H24" s="7"/>
      <c r="I24" s="7"/>
      <c r="J24" s="7"/>
      <c r="K24" s="7"/>
      <c r="L24" s="7" t="e" cm="1">
        <f t="array" ref="L24">INDEX(③組織表示変え!$A$6:$E$805,MATCH('⑥案件CSV (6行目～に反映→フォーマット２行目にコピペ'!F24&amp;'⑤案件貼り付けシート(E6~→A2へ縦横替えで）'!O20,③組織表示変え!$B$6:$B$802&amp;③組織表示変え!$E$6:$E$802,0),1)</f>
        <v>#N/A</v>
      </c>
      <c r="M24" s="7" t="str">
        <f>IF('⑤案件貼り付けシート(E6~→A2へ縦横替えで）'!P20="","",'⑤案件貼り付けシート(E6~→A2へ縦横替えで）'!P20)</f>
        <v/>
      </c>
      <c r="N24" s="7" t="str">
        <f>IF('⑤案件貼り付けシート(E6~→A2へ縦横替えで）'!Q20="","",'⑤案件貼り付けシート(E6~→A2へ縦横替えで）'!Q20)</f>
        <v/>
      </c>
      <c r="O24" s="7" t="str">
        <f>IF('⑤案件貼り付けシート(E6~→A2へ縦横替えで）'!R20="","",'⑤案件貼り付けシート(E6~→A2へ縦横替えで）'!R20)</f>
        <v/>
      </c>
      <c r="P24" s="7" t="str" cm="1">
        <f t="array" ref="P24">IF('⑤案件貼り付けシート(E6~→A2へ縦横替えで）'!U20="","",_xlfn.IFS('⑤案件貼り付けシート(E6~→A2へ縦横替えで）'!U20="なし",0,'⑤案件貼り付けシート(E6~→A2へ縦横替えで）'!U20="敷地内禁煙",1,'⑤案件貼り付けシート(E6~→A2へ縦横替えで）'!U20="敷地内禁煙（特定屋外喫煙場所あり、屋外に喫煙場所あり）",2,'⑤案件貼り付けシート(E6~→A2へ縦横替えで）'!U20="屋内禁煙",3,'⑤案件貼り付けシート(E6~→A2へ縦横替えで）'!U20="屋内原則禁煙（喫煙専用室設置、加熱式たばこ専用喫煙室設置）",4,'⑤案件貼り付けシート(E6~→A2へ縦横替えで）'!U20="その他",9))</f>
        <v/>
      </c>
      <c r="Q24" s="7" t="str">
        <f>IF(C24="","",IF('⑤案件貼り付けシート(E6~→A2へ縦横替えで）'!AD20="派遣先責任者",0,1))</f>
        <v/>
      </c>
      <c r="R24" s="7" t="e" cm="1">
        <f t="array" ref="R24">INDEX(②コード一覧!$AI$2:$AN$801,MATCH('⑥案件CSV (6行目～に反映→フォーマット２行目にコピペ'!$F24&amp;'⑤案件貼り付けシート(E6~→A2へ縦横替えで）'!Z20,②コード一覧!$AN$2:$AN$801&amp;②コード一覧!$AI$2:$AI$801,0),5)</f>
        <v>#N/A</v>
      </c>
      <c r="S24" s="7" t="str" cm="1">
        <f t="array" ref="S24">IF('⑤案件貼り付けシート(E6~→A2へ縦横替えで）'!AA20="","",INDEX(②コード一覧!$AI$2:$AN$801,MATCH('⑥案件CSV (6行目～に反映→フォーマット２行目にコピペ'!$F24&amp;'⑤案件貼り付けシート(E6~→A2へ縦横替えで）'!AA20,②コード一覧!$AN$2:$AN$801&amp;②コード一覧!$AI$2:$AI$801,0),5))</f>
        <v/>
      </c>
      <c r="T24" s="7" t="str" cm="1">
        <f t="array" ref="T24">IF('⑤案件貼り付けシート(E6~→A2へ縦横替えで）'!AB20="","",INDEX(②コード一覧!$AI$2:$AN$801,MATCH('⑥案件CSV (6行目～に反映→フォーマット２行目にコピペ'!$F24&amp;'⑤案件貼り付けシート(E6~→A2へ縦横替えで）'!AB20,②コード一覧!$AN$2:$AN$801&amp;②コード一覧!$AI$2:$AI$801,0),5))</f>
        <v/>
      </c>
      <c r="U24" s="7" t="str" cm="1">
        <f t="array" ref="U24">IF('⑤案件貼り付けシート(E6~→A2へ縦横替えで）'!AC20="","",INDEX(②コード一覧!$AI$2:$AN$801,MATCH('⑥案件CSV (6行目～に反映→フォーマット２行目にコピペ'!$F24&amp;'⑤案件貼り付けシート(E6~→A2へ縦横替えで）'!AC20,②コード一覧!$AN$2:$AN$801&amp;②コード一覧!$AI$2:$AI$801,0),5))</f>
        <v/>
      </c>
      <c r="V24" s="7" t="e" cm="1">
        <f t="array" ref="V24">INDEX(②コード一覧!$AK$2:$AN$801,MATCH('⑥案件CSV (6行目～に反映→フォーマット２行目にコピペ'!$F24&amp;'⑤案件貼り付けシート(E6~→A2へ縦横替えで）'!AG20,②コード一覧!$AN$2:$AN$801&amp;②コード一覧!$AK$2:$AK$801,0),3)</f>
        <v>#N/A</v>
      </c>
      <c r="W24" s="7" t="str" cm="1">
        <f t="array" ref="W24">IF('⑤案件貼り付けシート(E6~→A2へ縦横替えで）'!AH20="","",INDEX(②コード一覧!$AK$2:$AN$801,MATCH('⑥案件CSV (6行目～に反映→フォーマット２行目にコピペ'!$F24&amp;'⑤案件貼り付けシート(E6~→A2へ縦横替えで）'!AH20,②コード一覧!$AN$2:$AN$801&amp;②コード一覧!$AK$2:$AK$801,0),3))</f>
        <v/>
      </c>
      <c r="X24" s="7" t="str" cm="1">
        <f t="array" ref="X24">IF('⑤案件貼り付けシート(E6~→A2へ縦横替えで）'!AI20="","",INDEX(②コード一覧!$AK$2:$AN$801,MATCH('⑥案件CSV (6行目～に反映→フォーマット２行目にコピペ'!$F24&amp;'⑤案件貼り付けシート(E6~→A2へ縦横替えで）'!AI20,②コード一覧!$AN$2:$AN$801&amp;②コード一覧!$AK$2:$AK$801,0),3))</f>
        <v/>
      </c>
      <c r="Y24" s="7" t="str" cm="1">
        <f t="array" ref="Y24">IF('⑤案件貼り付けシート(E6~→A2へ縦横替えで）'!AJ20="","",INDEX(②コード一覧!$AK$2:$AN$801,MATCH('⑥案件CSV (6行目～に反映→フォーマット２行目にコピペ'!$F24&amp;'⑤案件貼り付けシート(E6~→A2へ縦横替えで）'!AJ20,②コード一覧!$AN$2:$AN$801&amp;②コード一覧!$AK$2:$AK$801,0),3))</f>
        <v/>
      </c>
      <c r="Z24" s="7" t="e" cm="1">
        <f t="array" ref="Z24">INDEX(②コード一覧!$AJ$2:$AN$801,MATCH('⑥案件CSV (6行目～に反映→フォーマット２行目にコピペ'!$F24&amp;'⑤案件貼り付けシート(E6~→A2へ縦横替えで）'!AM20,②コード一覧!$AN$2:$AN$801&amp;②コード一覧!$AJ$2:$AJ$801,0),4)</f>
        <v>#N/A</v>
      </c>
      <c r="AA24" s="7" t="str" cm="1">
        <f t="array" ref="AA24">IF('⑤案件貼り付けシート(E6~→A2へ縦横替えで）'!AN20="","",INDEX(②コード一覧!$AJ$2:$AN$801,MATCH('⑥案件CSV (6行目～に反映→フォーマット２行目にコピペ'!$F24&amp;'⑤案件貼り付けシート(E6~→A2へ縦横替えで）'!AN20,②コード一覧!$AN$2:$AN$801&amp;②コード一覧!$AJ$2:$AJ$801,0),4))</f>
        <v/>
      </c>
      <c r="AB24" s="7" t="str" cm="1">
        <f t="array" ref="AB24">IF('⑤案件貼り付けシート(E6~→A2へ縦横替えで）'!AO20="","",INDEX(②コード一覧!$AJ$2:$AN$801,MATCH('⑥案件CSV (6行目～に反映→フォーマット２行目にコピペ'!$F24&amp;'⑤案件貼り付けシート(E6~→A2へ縦横替えで）'!AO20,②コード一覧!$AN$2:$AN$801&amp;②コード一覧!$AJ$2:$AJ$801,0),4))</f>
        <v/>
      </c>
      <c r="AC24" s="7" t="str" cm="1">
        <f t="array" ref="AC24">IF('⑤案件貼り付けシート(E6~→A2へ縦横替えで）'!AP20="","",INDEX(②コード一覧!$AJ$2:$AN$801,MATCH('⑥案件CSV (6行目～に反映→フォーマット２行目にコピペ'!$F24&amp;'⑤案件貼り付けシート(E6~→A2へ縦横替えで）'!AP20,②コード一覧!$AN$2:$AN$801&amp;②コード一覧!$AJ$2:$AJ$801,0),4))</f>
        <v/>
      </c>
      <c r="AD24" s="7" t="str">
        <f>IF('⑤案件貼り付けシート(E6~→A2へ縦横替えで）'!AR20="","",'⑤案件貼り付けシート(E6~→A2へ縦横替えで）'!AR20)</f>
        <v/>
      </c>
      <c r="AE24" s="7">
        <f>'⑤案件貼り付けシート(E6~→A2へ縦横替えで）'!AV20</f>
        <v>0</v>
      </c>
      <c r="AF24" s="7">
        <f>'⑤案件貼り付けシート(E6~→A2へ縦横替えで）'!AW20</f>
        <v>0</v>
      </c>
      <c r="AG24" s="7" t="str">
        <f>IF('⑤案件貼り付けシート(E6~→A2へ縦横替えで）'!AX20="","",'⑤案件貼り付けシート(E6~→A2へ縦横替えで）'!AX20)</f>
        <v/>
      </c>
      <c r="AH24" s="7" t="str">
        <f>IF('⑤案件貼り付けシート(E6~→A2へ縦横替えで）'!AY20="","",'⑤案件貼り付けシート(E6~→A2へ縦横替えで）'!AY20)</f>
        <v/>
      </c>
      <c r="AI24" s="13"/>
      <c r="AJ24" s="13"/>
      <c r="AK24" s="7" t="str" cm="1">
        <f t="array" ref="AK24">_xlfn.IFS('⑤案件貼り付けシート(E6~→A2へ縦横替えで）'!AZ20="該当しない",0,'⑤案件貼り付けシート(E6~→A2へ縦横替えで）'!AZ20="該当",1,TRUE,"")</f>
        <v/>
      </c>
      <c r="AL24" s="7" t="str">
        <f>IF('⑤案件貼り付けシート(E6~→A2へ縦横替えで）'!AZ20="該当しない","",IF('⑤案件貼り付けシート(E6~→A2へ縦横替えで）'!BA20="","",LEFT('⑤案件貼り付けシート(E6~→A2へ縦横替えで）'!BA20,FIND("号",'⑤案件貼り付けシート(E6~→A2へ縦横替えで）'!BA20)-1)))</f>
        <v/>
      </c>
      <c r="AM24" s="7" t="str">
        <f>IF('⑤案件貼り付けシート(E6~→A2へ縦横替えで）'!AZ20="該当しない","",IF('⑤案件貼り付けシート(E6~→A2へ縦横替えで）'!BB20="","",'⑤案件貼り付けシート(E6~→A2へ縦横替えで）'!BB20))</f>
        <v/>
      </c>
      <c r="AN24" s="7" t="str">
        <f>IF('⑤案件貼り付けシート(E6~→A2へ縦横替えで）'!BC20="","",'⑤案件貼り付けシート(E6~→A2へ縦横替えで）'!BC20)</f>
        <v/>
      </c>
      <c r="AO24" s="7">
        <f>'⑤案件貼り付けシート(E6~→A2へ縦横替えで）'!BG20</f>
        <v>0</v>
      </c>
      <c r="AP24" s="7" t="str" cm="1">
        <f t="array" ref="AP24">_xlfn.IFS('⑤案件貼り付けシート(E6~→A2へ縦横替えで）'!BH20="","",'⑤案件貼り付けシート(E6~→A2へ縦横替えで）'!BH20="時給",1,'⑤案件貼り付けシート(E6~→A2へ縦横替えで）'!BL20="日給",2,'⑤案件貼り付けシート(E6~→A2へ縦横替えで）'!BL20="月給",3)</f>
        <v/>
      </c>
      <c r="AQ24" s="7" t="str">
        <f>IF('⑤案件貼り付けシート(E6~→A2へ縦横替えで）'!BI20="","",'⑤案件貼り付けシート(E6~→A2へ縦横替えで）'!BI20)</f>
        <v/>
      </c>
      <c r="AR24" s="153" t="str">
        <f>IF('⑤案件貼り付けシート(E6~→A2へ縦横替えで）'!BJ20="","",'⑤案件貼り付けシート(E6~→A2へ縦横替えで）'!BJ20)</f>
        <v/>
      </c>
      <c r="AS24" s="7" t="str">
        <f>IF('⑤案件貼り付けシート(E6~→A2へ縦横替えで）'!BK20="","",'⑤案件貼り付けシート(E6~→A2へ縦横替えで）'!BK20)</f>
        <v/>
      </c>
      <c r="AT24" s="7" t="str" cm="1">
        <f t="array" ref="AT24">_xlfn.IFS('⑤案件貼り付けシート(E6~→A2へ縦横替えで）'!BL20="","",'⑤案件貼り付けシート(E6~→A2へ縦横替えで）'!BL20="長期",1,'⑤案件貼り付けシート(E6~→A2へ縦横替えで）'!BL20="短期",2)</f>
        <v/>
      </c>
      <c r="AU24" s="7" t="str">
        <f>IF('⑤案件貼り付けシート(E6~→A2へ縦横替えで）'!BM20="","",'⑤案件貼り付けシート(E6~→A2へ縦横替えで）'!BM20)</f>
        <v/>
      </c>
      <c r="AV24" s="7" t="str">
        <f>IF('⑤案件貼り付けシート(E6~→A2へ縦横替えで）'!BN20="","",'⑤案件貼り付けシート(E6~→A2へ縦横替えで）'!BN20)</f>
        <v/>
      </c>
      <c r="AW24" s="7" t="str" cm="1">
        <f t="array" ref="AW24">_xlfn.IFS('⑤案件貼り付けシート(E6~→A2へ縦横替えで）'!BQ20="就業先カレンダーに準ずる",1,'⑤案件貼り付けシート(E6~→A2へ縦横替えで）'!BQ20="指定して設定",2,TRUE,"")</f>
        <v/>
      </c>
      <c r="AX24" s="7" t="str" cm="1">
        <f t="array" ref="AX24">IF(AW24=2,_xlfn.IFS('⑤案件貼り付けシート(E6~→A2へ縦横替えで）'!BR20="毎週",1,'⑤案件貼り付けシート(E6~→A2へ縦横替えで）'!BR20="その他",2),"")</f>
        <v/>
      </c>
      <c r="AY24" s="7" t="str">
        <f>IF(AX24=1,'⑤案件貼り付けシート(E6~→A2へ縦横替えで）'!BS20,"")</f>
        <v/>
      </c>
      <c r="AZ24" s="7" t="str">
        <f>IF(AX24=2,'⑤案件貼り付けシート(E6~→A2へ縦横替えで）'!BT20,"")</f>
        <v/>
      </c>
      <c r="BA24" s="7" t="str" cm="1">
        <f t="array" ref="BA24">IF(AW24=2,_xlfn.IFS('⑤案件貼り付けシート(E6~→A2へ縦横替えで）'!BV20="毎週",1,'⑤案件貼り付けシート(E6~→A2へ縦横替えで）'!BV20="その他",2),"")</f>
        <v/>
      </c>
      <c r="BB24" s="7" t="str">
        <f>IF(BA24=1,'⑤案件貼り付けシート(E6~→A2へ縦横替えで）'!BW20,"")</f>
        <v/>
      </c>
      <c r="BC24" s="7" t="str">
        <f>IF(BA24=2,'⑤案件貼り付けシート(E6~→A2へ縦横替えで）'!BX20,"")</f>
        <v/>
      </c>
      <c r="BD24" s="7" t="str">
        <f>IF('⑤案件貼り付けシート(E6~→A2へ縦横替えで）'!BZ20="","",IF('⑤案件貼り付けシート(E6~→A2へ縦横替えで）'!$BQ20="就業先カレンダーに準ずる",'⑤案件貼り付けシート(E6~→A2へ縦横替えで）'!BZ20,""))</f>
        <v/>
      </c>
      <c r="BE24" s="154" t="str">
        <f>IF('⑤案件貼り付けシート(E6~→A2へ縦横替えで）'!CG20="","",'⑤案件貼り付けシート(E6~→A2へ縦横替えで）'!CG20)</f>
        <v/>
      </c>
      <c r="BF24" s="154" t="str">
        <f>IF('⑤案件貼り付けシート(E6~→A2へ縦横替えで）'!CH20="","",'⑤案件貼り付けシート(E6~→A2へ縦横替えで）'!CH20)</f>
        <v/>
      </c>
      <c r="BG24" s="7" t="str" cm="1">
        <f t="array" ref="BG24">_xlfn.IFS('⑤案件貼り付けシート(E6~→A2へ縦横替えで）'!CI20="固定",1,'⑤案件貼り付けシート(E6~→A2へ縦横替えで）'!CI20="流動",2,'⑤案件貼り付けシート(E6~→A2へ縦横替えで）'!CI20="対象外","",'⑤案件貼り付けシート(E6~→A2へ縦横替えで）'!CI20="","")</f>
        <v/>
      </c>
      <c r="BH24" s="154" t="str">
        <f>IF('⑤案件貼り付けシート(E6~→A2へ縦横替えで）'!$CI20="固定",IF('⑤案件貼り付けシート(E6~→A2へ縦横替えで）'!CJ20="","",'⑤案件貼り付けシート(E6~→A2へ縦横替えで）'!CJ20),"")</f>
        <v/>
      </c>
      <c r="BI24" s="154" t="str">
        <f>IF('⑤案件貼り付けシート(E6~→A2へ縦横替えで）'!$CI20="固定",IF('⑤案件貼り付けシート(E6~→A2へ縦横替えで）'!CK20="","",'⑤案件貼り付けシート(E6~→A2へ縦横替えで）'!CK20),"")</f>
        <v/>
      </c>
      <c r="BJ24" s="154" t="str">
        <f>IF('⑤案件貼り付けシート(E6~→A2へ縦横替えで）'!$CI20="固定",IF('⑤案件貼り付けシート(E6~→A2へ縦横替えで）'!CL20="","",'⑤案件貼り付けシート(E6~→A2へ縦横替えで）'!CL20),"")</f>
        <v/>
      </c>
      <c r="BK24" s="154" t="str">
        <f>IF('⑤案件貼り付けシート(E6~→A2へ縦横替えで）'!$CI20="固定",IF('⑤案件貼り付けシート(E6~→A2へ縦横替えで）'!CM20="","",'⑤案件貼り付けシート(E6~→A2へ縦横替えで）'!CM20),"")</f>
        <v/>
      </c>
      <c r="BL24" s="154" t="str">
        <f>IF('⑤案件貼り付けシート(E6~→A2へ縦横替えで）'!$CI20="固定",IF('⑤案件貼り付けシート(E6~→A2へ縦横替えで）'!CN20="","",'⑤案件貼り付けシート(E6~→A2へ縦横替えで）'!CN20),"")</f>
        <v/>
      </c>
      <c r="BM24" s="154" t="str">
        <f>IF('⑤案件貼り付けシート(E6~→A2へ縦横替えで）'!$CI20="固定",IF('⑤案件貼り付けシート(E6~→A2へ縦横替えで）'!CO20="","",'⑤案件貼り付けシート(E6~→A2へ縦横替えで）'!CO20),"")</f>
        <v/>
      </c>
      <c r="BN24" s="7" t="str">
        <f>IF('⑤案件貼り付けシート(E6~→A2へ縦横替えで）'!$CI20="固定",IF('⑤案件貼り付けシート(E6~→A2へ縦横替えで）'!CP20="","",'⑤案件貼り付けシート(E6~→A2へ縦横替えで）'!CP20),"")</f>
        <v/>
      </c>
      <c r="BO24" s="7" t="str">
        <f>IF('⑤案件貼り付けシート(E6~→A2へ縦横替えで）'!CQ20="","",'⑤案件貼り付けシート(E6~→A2へ縦横替えで）'!CQ20)</f>
        <v/>
      </c>
      <c r="BP24" s="7" t="str">
        <f>IF('⑤案件貼り付けシート(E6~→A2へ縦横替えで）'!CR20="","",'⑤案件貼り付けシート(E6~→A2へ縦横替えで）'!CR20)</f>
        <v/>
      </c>
      <c r="BQ24" s="7" t="str">
        <f>IF('⑤案件貼り付けシート(E6~→A2へ縦横替えで）'!CS20="","",'⑤案件貼り付けシート(E6~→A2へ縦横替えで）'!CS20)</f>
        <v/>
      </c>
      <c r="BR24" s="154" t="str">
        <f>IF('⑤案件貼り付けシート(E6~→A2へ縦横替えで）'!CV20="","",'⑤案件貼り付けシート(E6~→A2へ縦横替えで）'!CV20)</f>
        <v/>
      </c>
      <c r="BS24" s="154" t="str">
        <f>IF('⑤案件貼り付けシート(E6~→A2へ縦横替えで）'!CW20="","",'⑤案件貼り付けシート(E6~→A2へ縦横替えで）'!CW20)</f>
        <v/>
      </c>
      <c r="BT24" s="7" t="str" cm="1">
        <f t="array" ref="BT24">IF('⑤案件貼り付けシート(E6~→A2へ縦横替えで）'!CX20="","",_xlfn.IFS('⑤案件貼り付けシート(E6~→A2へ縦横替えで）'!CX20="固定",1,'⑤案件貼り付けシート(E6~→A2へ縦横替えで）'!CX20="流動",2,'⑤案件貼り付けシート(E6~→A2へ縦横替えで）'!CX20="対象外",""))</f>
        <v/>
      </c>
      <c r="BU24" s="154" t="str">
        <f>IF('⑤案件貼り付けシート(E6~→A2へ縦横替えで）'!$CX20="固定",IF('⑤案件貼り付けシート(E6~→A2へ縦横替えで）'!CY20="","",'⑤案件貼り付けシート(E6~→A2へ縦横替えで）'!CY20),"")</f>
        <v/>
      </c>
      <c r="BV24" s="154" t="str">
        <f>IF('⑤案件貼り付けシート(E6~→A2へ縦横替えで）'!$CX20="固定",IF('⑤案件貼り付けシート(E6~→A2へ縦横替えで）'!CZ20="","",'⑤案件貼り付けシート(E6~→A2へ縦横替えで）'!CZ20),"")</f>
        <v/>
      </c>
      <c r="BW24" s="154" t="str">
        <f>IF('⑤案件貼り付けシート(E6~→A2へ縦横替えで）'!$CX20="固定",IF('⑤案件貼り付けシート(E6~→A2へ縦横替えで）'!DA20="","",'⑤案件貼り付けシート(E6~→A2へ縦横替えで）'!DA20),"")</f>
        <v/>
      </c>
      <c r="BX24" s="154" t="str">
        <f>IF('⑤案件貼り付けシート(E6~→A2へ縦横替えで）'!$CX20="固定",IF('⑤案件貼り付けシート(E6~→A2へ縦横替えで）'!DB20="","",'⑤案件貼り付けシート(E6~→A2へ縦横替えで）'!DB20),"")</f>
        <v/>
      </c>
      <c r="BY24" s="154" t="str">
        <f>IF('⑤案件貼り付けシート(E6~→A2へ縦横替えで）'!$CX20="固定",IF('⑤案件貼り付けシート(E6~→A2へ縦横替えで）'!DC20="","",'⑤案件貼り付けシート(E6~→A2へ縦横替えで）'!DC20),"")</f>
        <v/>
      </c>
      <c r="BZ24" s="154" t="str">
        <f>IF('⑤案件貼り付けシート(E6~→A2へ縦横替えで）'!$CX20="固定",IF('⑤案件貼り付けシート(E6~→A2へ縦横替えで）'!DD20="","",'⑤案件貼り付けシート(E6~→A2へ縦横替えで）'!DD20),"")</f>
        <v/>
      </c>
      <c r="CA24" s="7" t="str">
        <f>IF('⑤案件貼り付けシート(E6~→A2へ縦横替えで）'!$CX20="固定",IF('⑤案件貼り付けシート(E6~→A2へ縦横替えで）'!DE20="","",'⑤案件貼り付けシート(E6~→A2へ縦横替えで）'!DE20),"")</f>
        <v/>
      </c>
      <c r="CB24" s="7" t="str">
        <f>IF('⑤案件貼り付けシート(E6~→A2へ縦横替えで）'!DF20="","",'⑤案件貼り付けシート(E6~→A2へ縦横替えで）'!DF20)</f>
        <v/>
      </c>
      <c r="CC24" s="7" t="str">
        <f>IF('⑤案件貼り付けシート(E6~→A2へ縦横替えで）'!DG20="","",'⑤案件貼り付けシート(E6~→A2へ縦横替えで）'!DG20)</f>
        <v/>
      </c>
      <c r="CD24" s="7" t="str">
        <f>IF('⑤案件貼り付けシート(E6~→A2へ縦横替えで）'!DH20="","",'⑤案件貼り付けシート(E6~→A2へ縦横替えで）'!DH20)</f>
        <v/>
      </c>
      <c r="CE24" s="154" t="str">
        <f>IF('⑤案件貼り付けシート(E6~→A2へ縦横替えで）'!DK20="","",'⑤案件貼り付けシート(E6~→A2へ縦横替えで）'!DK20)</f>
        <v/>
      </c>
      <c r="CF24" s="154" t="str">
        <f>IF('⑤案件貼り付けシート(E6~→A2へ縦横替えで）'!DL20="","",'⑤案件貼り付けシート(E6~→A2へ縦横替えで）'!DL20)</f>
        <v/>
      </c>
      <c r="CG24" s="7" t="str" cm="1">
        <f t="array" ref="CG24">IF('⑤案件貼り付けシート(E6~→A2へ縦横替えで）'!DM20="","",_xlfn.IFS('⑤案件貼り付けシート(E6~→A2へ縦横替えで）'!DM20="固定",1,'⑤案件貼り付けシート(E6~→A2へ縦横替えで）'!DM20="流動",2,'⑤案件貼り付けシート(E6~→A2へ縦横替えで）'!DM20="対象外",""))</f>
        <v/>
      </c>
      <c r="CH24" s="154" t="str">
        <f>IF('⑤案件貼り付けシート(E6~→A2へ縦横替えで）'!$DM20="固定",IF('⑤案件貼り付けシート(E6~→A2へ縦横替えで）'!DN20="","",'⑤案件貼り付けシート(E6~→A2へ縦横替えで）'!DN20),"")</f>
        <v/>
      </c>
      <c r="CI24" s="154" t="str">
        <f>IF('⑤案件貼り付けシート(E6~→A2へ縦横替えで）'!$DM20="固定",IF('⑤案件貼り付けシート(E6~→A2へ縦横替えで）'!DO20="","",'⑤案件貼り付けシート(E6~→A2へ縦横替えで）'!DO20),"")</f>
        <v/>
      </c>
      <c r="CJ24" s="154" t="str">
        <f>IF('⑤案件貼り付けシート(E6~→A2へ縦横替えで）'!$DM20="固定",IF('⑤案件貼り付けシート(E6~→A2へ縦横替えで）'!DP20="","",'⑤案件貼り付けシート(E6~→A2へ縦横替えで）'!DP20),"")</f>
        <v/>
      </c>
      <c r="CK24" s="154" t="str">
        <f>IF('⑤案件貼り付けシート(E6~→A2へ縦横替えで）'!$DM20="固定",IF('⑤案件貼り付けシート(E6~→A2へ縦横替えで）'!DQ20="","",'⑤案件貼り付けシート(E6~→A2へ縦横替えで）'!DQ20),"")</f>
        <v/>
      </c>
      <c r="CL24" s="154" t="str">
        <f>IF('⑤案件貼り付けシート(E6~→A2へ縦横替えで）'!$DM20="固定",IF('⑤案件貼り付けシート(E6~→A2へ縦横替えで）'!DR20="","",'⑤案件貼り付けシート(E6~→A2へ縦横替えで）'!DR20),"")</f>
        <v/>
      </c>
      <c r="CM24" s="154" t="str">
        <f>IF('⑤案件貼り付けシート(E6~→A2へ縦横替えで）'!$DM20="固定",IF('⑤案件貼り付けシート(E6~→A2へ縦横替えで）'!DS20="","",'⑤案件貼り付けシート(E6~→A2へ縦横替えで）'!DS20),"")</f>
        <v/>
      </c>
      <c r="CN24" s="7" t="str">
        <f>IF('⑤案件貼り付けシート(E6~→A2へ縦横替えで）'!$DM20="固定",IF('⑤案件貼り付けシート(E6~→A2へ縦横替えで）'!DT20="","",'⑤案件貼り付けシート(E6~→A2へ縦横替えで）'!DT20),"")</f>
        <v/>
      </c>
      <c r="CO24" s="7" t="str">
        <f>IF('⑤案件貼り付けシート(E6~→A2へ縦横替えで）'!DU20="","",'⑤案件貼り付けシート(E6~→A2へ縦横替えで）'!DU20)</f>
        <v/>
      </c>
      <c r="CP24" s="7" t="str">
        <f>IF('⑤案件貼り付けシート(E6~→A2へ縦横替えで）'!DV20="","",'⑤案件貼り付けシート(E6~→A2へ縦横替えで）'!DV20)</f>
        <v/>
      </c>
      <c r="CQ24" s="7" t="str">
        <f>IF('⑤案件貼り付けシート(E6~→A2へ縦横替えで）'!DW20="","",'⑤案件貼り付けシート(E6~→A2へ縦横替えで）'!DW20)</f>
        <v/>
      </c>
      <c r="CR24" s="154" t="str">
        <f>IF('⑤案件貼り付けシート(E6~→A2へ縦横替えで）'!EA20="","",'⑤案件貼り付けシート(E6~→A2へ縦横替えで）'!EA20)</f>
        <v/>
      </c>
      <c r="CS24" s="154" t="str">
        <f>IF('⑤案件貼り付けシート(E6~→A2へ縦横替えで）'!EB20="","",'⑤案件貼り付けシート(E6~→A2へ縦横替えで）'!EB20)</f>
        <v/>
      </c>
      <c r="CT24" s="7" t="str" cm="1">
        <f t="array" ref="CT24">IF('⑤案件貼り付けシート(E6~→A2へ縦横替えで）'!EC20="","",_xlfn.IFS('⑤案件貼り付けシート(E6~→A2へ縦横替えで）'!EC20="固定",1,'⑤案件貼り付けシート(E6~→A2へ縦横替えで）'!EC20="流動",2,'⑤案件貼り付けシート(E6~→A2へ縦横替えで）'!EC20="対象外",""))</f>
        <v/>
      </c>
      <c r="CU24" s="154" t="str">
        <f>IF('⑤案件貼り付けシート(E6~→A2へ縦横替えで）'!$EC20="固定",IF('⑤案件貼り付けシート(E6~→A2へ縦横替えで）'!ED20="","",'⑤案件貼り付けシート(E6~→A2へ縦横替えで）'!ED20),"")</f>
        <v/>
      </c>
      <c r="CV24" s="154" t="str">
        <f>IF('⑤案件貼り付けシート(E6~→A2へ縦横替えで）'!$EC20="固定",IF('⑤案件貼り付けシート(E6~→A2へ縦横替えで）'!EE20="","",'⑤案件貼り付けシート(E6~→A2へ縦横替えで）'!EE20),"")</f>
        <v/>
      </c>
      <c r="CW24" s="154" t="str">
        <f>IF('⑤案件貼り付けシート(E6~→A2へ縦横替えで）'!$EC20="固定",IF('⑤案件貼り付けシート(E6~→A2へ縦横替えで）'!EF20="","",'⑤案件貼り付けシート(E6~→A2へ縦横替えで）'!EF20),"")</f>
        <v/>
      </c>
      <c r="CX24" s="154" t="str">
        <f>IF('⑤案件貼り付けシート(E6~→A2へ縦横替えで）'!$EC20="固定",IF('⑤案件貼り付けシート(E6~→A2へ縦横替えで）'!EG20="","",'⑤案件貼り付けシート(E6~→A2へ縦横替えで）'!EG20),"")</f>
        <v/>
      </c>
      <c r="CY24" s="154" t="str">
        <f>IF('⑤案件貼り付けシート(E6~→A2へ縦横替えで）'!$EC20="固定",IF('⑤案件貼り付けシート(E6~→A2へ縦横替えで）'!EH20="","",'⑤案件貼り付けシート(E6~→A2へ縦横替えで）'!EH20),"")</f>
        <v/>
      </c>
      <c r="CZ24" s="154" t="str">
        <f>IF('⑤案件貼り付けシート(E6~→A2へ縦横替えで）'!$EC20="固定",IF('⑤案件貼り付けシート(E6~→A2へ縦横替えで）'!EI20="","",'⑤案件貼り付けシート(E6~→A2へ縦横替えで）'!EI20),"")</f>
        <v/>
      </c>
      <c r="DA24" s="7" t="str">
        <f>IF('⑤案件貼り付けシート(E6~→A2へ縦横替えで）'!$EC20="固定",IF('⑤案件貼り付けシート(E6~→A2へ縦横替えで）'!EJ20="","",'⑤案件貼り付けシート(E6~→A2へ縦横替えで）'!EJ20),"")</f>
        <v/>
      </c>
      <c r="DB24" s="7" t="str">
        <f>IF('⑤案件貼り付けシート(E6~→A2へ縦横替えで）'!EK20="","",'⑤案件貼り付けシート(E6~→A2へ縦横替えで）'!EK20)</f>
        <v/>
      </c>
      <c r="DC24" s="7" t="str">
        <f>IF('⑤案件貼り付けシート(E6~→A2へ縦横替えで）'!EL20="","",'⑤案件貼り付けシート(E6~→A2へ縦横替えで）'!EL20)</f>
        <v/>
      </c>
      <c r="DD24" s="7" t="str">
        <f>IF('⑤案件貼り付けシート(E6~→A2へ縦横替えで）'!EM20="","",'⑤案件貼り付けシート(E6~→A2へ縦横替えで）'!EM20)</f>
        <v/>
      </c>
      <c r="DE24" s="154" t="str">
        <f>IF('⑤案件貼り付けシート(E6~→A2へ縦横替えで）'!EO20="","",'⑤案件貼り付けシート(E6~→A2へ縦横替えで）'!EO20)</f>
        <v/>
      </c>
      <c r="DF24" s="154" t="str">
        <f>IF('⑤案件貼り付けシート(E6~→A2へ縦横替えで）'!EP20="","",'⑤案件貼り付けシート(E6~→A2へ縦横替えで）'!EP20)</f>
        <v/>
      </c>
      <c r="DG24" s="7" t="str" cm="1">
        <f t="array" ref="DG24">IF('⑤案件貼り付けシート(E6~→A2へ縦横替えで）'!EQ20="","",_xlfn.IFS('⑤案件貼り付けシート(E6~→A2へ縦横替えで）'!EQ20="固定",1,'⑤案件貼り付けシート(E6~→A2へ縦横替えで）'!EQ20="流動",2,'⑤案件貼り付けシート(E6~→A2へ縦横替えで）'!EQ20="対象外",""))</f>
        <v/>
      </c>
      <c r="DH24" s="154" t="str">
        <f>IF('⑤案件貼り付けシート(E6~→A2へ縦横替えで）'!$EQ20="固定",IF('⑤案件貼り付けシート(E6~→A2へ縦横替えで）'!ER20="","",'⑤案件貼り付けシート(E6~→A2へ縦横替えで）'!ER20),"")</f>
        <v/>
      </c>
      <c r="DI24" s="154" t="str">
        <f>IF('⑤案件貼り付けシート(E6~→A2へ縦横替えで）'!$EQ20="固定",IF('⑤案件貼り付けシート(E6~→A2へ縦横替えで）'!ES20="","",'⑤案件貼り付けシート(E6~→A2へ縦横替えで）'!ES20),"")</f>
        <v/>
      </c>
      <c r="DJ24" s="154" t="str">
        <f>IF('⑤案件貼り付けシート(E6~→A2へ縦横替えで）'!$EQ20="固定",IF('⑤案件貼り付けシート(E6~→A2へ縦横替えで）'!ET20="","",'⑤案件貼り付けシート(E6~→A2へ縦横替えで）'!ET20),"")</f>
        <v/>
      </c>
      <c r="DK24" s="154" t="str">
        <f>IF('⑤案件貼り付けシート(E6~→A2へ縦横替えで）'!$EQ20="固定",IF('⑤案件貼り付けシート(E6~→A2へ縦横替えで）'!EU20="","",'⑤案件貼り付けシート(E6~→A2へ縦横替えで）'!EU20),"")</f>
        <v/>
      </c>
      <c r="DL24" s="154" t="str">
        <f>IF('⑤案件貼り付けシート(E6~→A2へ縦横替えで）'!$EQ20="固定",IF('⑤案件貼り付けシート(E6~→A2へ縦横替えで）'!EV20="","",'⑤案件貼り付けシート(E6~→A2へ縦横替えで）'!EV20),"")</f>
        <v/>
      </c>
      <c r="DM24" s="154" t="str">
        <f>IF('⑤案件貼り付けシート(E6~→A2へ縦横替えで）'!$EQ20="固定",IF('⑤案件貼り付けシート(E6~→A2へ縦横替えで）'!EW20="","",'⑤案件貼り付けシート(E6~→A2へ縦横替えで）'!EW20),"")</f>
        <v/>
      </c>
      <c r="DN24" s="7" t="str">
        <f>IF('⑤案件貼り付けシート(E6~→A2へ縦横替えで）'!$EQ20="固定",IF('⑤案件貼り付けシート(E6~→A2へ縦横替えで）'!EX20="","",'⑤案件貼り付けシート(E6~→A2へ縦横替えで）'!EX20),"")</f>
        <v/>
      </c>
      <c r="DO24" s="7" t="str">
        <f>IF('⑤案件貼り付けシート(E6~→A2へ縦横替えで）'!EY20="","",'⑤案件貼り付けシート(E6~→A2へ縦横替えで）'!EY20)</f>
        <v/>
      </c>
      <c r="DP24" s="7" t="str">
        <f>IF('⑤案件貼り付けシート(E6~→A2へ縦横替えで）'!EZ20="","",'⑤案件貼り付けシート(E6~→A2へ縦横替えで）'!EZ20)</f>
        <v/>
      </c>
      <c r="DQ24" s="7" t="str">
        <f>IF('⑤案件貼り付けシート(E6~→A2へ縦横替えで）'!FA20="","",'⑤案件貼り付けシート(E6~→A2へ縦横替えで）'!FA20)</f>
        <v/>
      </c>
      <c r="DR24" s="154" t="str">
        <f>IF('⑤案件貼り付けシート(E6~→A2へ縦横替えで）'!FC20="","",'⑤案件貼り付けシート(E6~→A2へ縦横替えで）'!FC20)</f>
        <v/>
      </c>
      <c r="DS24" s="154" t="str">
        <f>IF('⑤案件貼り付けシート(E6~→A2へ縦横替えで）'!FD20="","",'⑤案件貼り付けシート(E6~→A2へ縦横替えで）'!FD20)</f>
        <v/>
      </c>
      <c r="DT24" s="7" t="str" cm="1">
        <f t="array" ref="DT24">IF('⑤案件貼り付けシート(E6~→A2へ縦横替えで）'!FE20="","",_xlfn.IFS('⑤案件貼り付けシート(E6~→A2へ縦横替えで）'!FE20="固定",1,'⑤案件貼り付けシート(E6~→A2へ縦横替えで）'!FE20="流動",2,'⑤案件貼り付けシート(E6~→A2へ縦横替えで）'!FE20="対象外",""))</f>
        <v/>
      </c>
      <c r="DU24" s="154" t="str">
        <f>IF('⑤案件貼り付けシート(E6~→A2へ縦横替えで）'!$FE20="固定",IF('⑤案件貼り付けシート(E6~→A2へ縦横替えで）'!FF20="","",'⑤案件貼り付けシート(E6~→A2へ縦横替えで）'!FF20),"")</f>
        <v/>
      </c>
      <c r="DV24" s="154" t="str">
        <f>IF('⑤案件貼り付けシート(E6~→A2へ縦横替えで）'!$FE20="固定",IF('⑤案件貼り付けシート(E6~→A2へ縦横替えで）'!FG20="","",'⑤案件貼り付けシート(E6~→A2へ縦横替えで）'!FG20),"")</f>
        <v/>
      </c>
      <c r="DW24" s="154" t="str">
        <f>IF('⑤案件貼り付けシート(E6~→A2へ縦横替えで）'!$FE20="固定",IF('⑤案件貼り付けシート(E6~→A2へ縦横替えで）'!FH20="","",'⑤案件貼り付けシート(E6~→A2へ縦横替えで）'!FH20),"")</f>
        <v/>
      </c>
      <c r="DX24" s="154" t="str">
        <f>IF('⑤案件貼り付けシート(E6~→A2へ縦横替えで）'!$FE20="固定",IF('⑤案件貼り付けシート(E6~→A2へ縦横替えで）'!FI20="","",'⑤案件貼り付けシート(E6~→A2へ縦横替えで）'!FI20),"")</f>
        <v/>
      </c>
      <c r="DY24" s="154" t="str">
        <f>IF('⑤案件貼り付けシート(E6~→A2へ縦横替えで）'!$FE20="固定",IF('⑤案件貼り付けシート(E6~→A2へ縦横替えで）'!FJ20="","",'⑤案件貼り付けシート(E6~→A2へ縦横替えで）'!FJ20),"")</f>
        <v/>
      </c>
      <c r="DZ24" s="154" t="str">
        <f>IF('⑤案件貼り付けシート(E6~→A2へ縦横替えで）'!$FE20="固定",IF('⑤案件貼り付けシート(E6~→A2へ縦横替えで）'!FK20="","",'⑤案件貼り付けシート(E6~→A2へ縦横替えで）'!FK20),"")</f>
        <v/>
      </c>
      <c r="EA24" s="7" t="str">
        <f>IF('⑤案件貼り付けシート(E6~→A2へ縦横替えで）'!$FE20="固定",IF('⑤案件貼り付けシート(E6~→A2へ縦横替えで）'!FL20="","",'⑤案件貼り付けシート(E6~→A2へ縦横替えで）'!FL20),"")</f>
        <v/>
      </c>
      <c r="EB24" s="7" t="str">
        <f>IF('⑤案件貼り付けシート(E6~→A2へ縦横替えで）'!FM20="","",'⑤案件貼り付けシート(E6~→A2へ縦横替えで）'!FM20)</f>
        <v/>
      </c>
      <c r="EC24" s="7" t="str">
        <f>IF('⑤案件貼り付けシート(E6~→A2へ縦横替えで）'!FN20="","",'⑤案件貼り付けシート(E6~→A2へ縦横替えで）'!FN20)</f>
        <v/>
      </c>
      <c r="ED24" s="7" t="str">
        <f>IF('⑤案件貼り付けシート(E6~→A2へ縦横替えで）'!FO20="","",'⑤案件貼り付けシート(E6~→A2へ縦横替えで）'!FO20)</f>
        <v/>
      </c>
      <c r="EE24" s="154" t="str">
        <f>IF('⑤案件貼り付けシート(E6~→A2へ縦横替えで）'!FQ20="","",'⑤案件貼り付けシート(E6~→A2へ縦横替えで）'!FQ20)</f>
        <v/>
      </c>
      <c r="EF24" s="154" t="str">
        <f>IF('⑤案件貼り付けシート(E6~→A2へ縦横替えで）'!FR20="","",'⑤案件貼り付けシート(E6~→A2へ縦横替えで）'!FR20)</f>
        <v/>
      </c>
      <c r="EG24" s="7" t="str" cm="1">
        <f t="array" ref="EG24">IF('⑤案件貼り付けシート(E6~→A2へ縦横替えで）'!FS20="","",_xlfn.IFS('⑤案件貼り付けシート(E6~→A2へ縦横替えで）'!FS20="固定",1,'⑤案件貼り付けシート(E6~→A2へ縦横替えで）'!FS20="流動",2,'⑤案件貼り付けシート(E6~→A2へ縦横替えで）'!FS20="対象外",""))</f>
        <v/>
      </c>
      <c r="EH24" s="154" t="str">
        <f>IF('⑤案件貼り付けシート(E6~→A2へ縦横替えで）'!$FS20="固定",IF('⑤案件貼り付けシート(E6~→A2へ縦横替えで）'!FT20="","",'⑤案件貼り付けシート(E6~→A2へ縦横替えで）'!FT20),"")</f>
        <v/>
      </c>
      <c r="EI24" s="154" t="str">
        <f>IF('⑤案件貼り付けシート(E6~→A2へ縦横替えで）'!$FS20="固定",IF('⑤案件貼り付けシート(E6~→A2へ縦横替えで）'!FU20="","",'⑤案件貼り付けシート(E6~→A2へ縦横替えで）'!FU20),"")</f>
        <v/>
      </c>
      <c r="EJ24" s="154" t="str">
        <f>IF('⑤案件貼り付けシート(E6~→A2へ縦横替えで）'!$FS20="固定",IF('⑤案件貼り付けシート(E6~→A2へ縦横替えで）'!FV20="","",'⑤案件貼り付けシート(E6~→A2へ縦横替えで）'!FV20),"")</f>
        <v/>
      </c>
      <c r="EK24" s="154" t="str">
        <f>IF('⑤案件貼り付けシート(E6~→A2へ縦横替えで）'!$FS20="固定",IF('⑤案件貼り付けシート(E6~→A2へ縦横替えで）'!FW20="","",'⑤案件貼り付けシート(E6~→A2へ縦横替えで）'!FW20),"")</f>
        <v/>
      </c>
      <c r="EL24" s="154" t="str">
        <f>IF('⑤案件貼り付けシート(E6~→A2へ縦横替えで）'!$FS20="固定",IF('⑤案件貼り付けシート(E6~→A2へ縦横替えで）'!FX20="","",'⑤案件貼り付けシート(E6~→A2へ縦横替えで）'!FX20),"")</f>
        <v/>
      </c>
      <c r="EM24" s="154" t="str">
        <f>IF('⑤案件貼り付けシート(E6~→A2へ縦横替えで）'!$FS20="固定",IF('⑤案件貼り付けシート(E6~→A2へ縦横替えで）'!FY20="","",'⑤案件貼り付けシート(E6~→A2へ縦横替えで）'!FY20),"")</f>
        <v/>
      </c>
      <c r="EN24" s="7" t="str">
        <f>IF('⑤案件貼り付けシート(E6~→A2へ縦横替えで）'!$FS20="固定",IF('⑤案件貼り付けシート(E6~→A2へ縦横替えで）'!FZ20="","",'⑤案件貼り付けシート(E6~→A2へ縦横替えで）'!FZ20),"")</f>
        <v/>
      </c>
      <c r="EO24" s="7" t="str">
        <f>IF('⑤案件貼り付けシート(E6~→A2へ縦横替えで）'!GA20="","",'⑤案件貼り付けシート(E6~→A2へ縦横替えで）'!GA20)</f>
        <v/>
      </c>
      <c r="EP24" s="7" t="str">
        <f>IF('⑤案件貼り付けシート(E6~→A2へ縦横替えで）'!GB20="","",'⑤案件貼り付けシート(E6~→A2へ縦横替えで）'!GB20)</f>
        <v/>
      </c>
      <c r="EQ24" s="7" t="str">
        <f>IF('⑤案件貼り付けシート(E6~→A2へ縦横替えで）'!GC20="","",'⑤案件貼り付けシート(E6~→A2へ縦横替えで）'!GC20)</f>
        <v/>
      </c>
      <c r="ER24" s="154" t="str">
        <f>IF('⑤案件貼り付けシート(E6~→A2へ縦横替えで）'!GE20="","",'⑤案件貼り付けシート(E6~→A2へ縦横替えで）'!GE20)</f>
        <v/>
      </c>
      <c r="ES24" s="154" t="str">
        <f>IF('⑤案件貼り付けシート(E6~→A2へ縦横替えで）'!GF20="","",'⑤案件貼り付けシート(E6~→A2へ縦横替えで）'!GF20)</f>
        <v/>
      </c>
      <c r="ET24" s="7" t="str" cm="1">
        <f t="array" ref="ET24">IF('⑤案件貼り付けシート(E6~→A2へ縦横替えで）'!GG20="","",_xlfn.IFS('⑤案件貼り付けシート(E6~→A2へ縦横替えで）'!GG20="固定",1,'⑤案件貼り付けシート(E6~→A2へ縦横替えで）'!GG20="流動",2,'⑤案件貼り付けシート(E6~→A2へ縦横替えで）'!GG20="対象外",""))</f>
        <v/>
      </c>
      <c r="EU24" s="154" t="str">
        <f>IF('⑤案件貼り付けシート(E6~→A2へ縦横替えで）'!$GG20="固定",IF('⑤案件貼り付けシート(E6~→A2へ縦横替えで）'!GH20="","",'⑤案件貼り付けシート(E6~→A2へ縦横替えで）'!GH20),"")</f>
        <v/>
      </c>
      <c r="EV24" s="154" t="str">
        <f>IF('⑤案件貼り付けシート(E6~→A2へ縦横替えで）'!$GG20="固定",IF('⑤案件貼り付けシート(E6~→A2へ縦横替えで）'!GI20="","",'⑤案件貼り付けシート(E6~→A2へ縦横替えで）'!GI20),"")</f>
        <v/>
      </c>
      <c r="EW24" s="154" t="str">
        <f>IF('⑤案件貼り付けシート(E6~→A2へ縦横替えで）'!$GG20="固定",IF('⑤案件貼り付けシート(E6~→A2へ縦横替えで）'!GJ20="","",'⑤案件貼り付けシート(E6~→A2へ縦横替えで）'!GJ20),"")</f>
        <v/>
      </c>
      <c r="EX24" s="154" t="str">
        <f>IF('⑤案件貼り付けシート(E6~→A2へ縦横替えで）'!$GG20="固定",IF('⑤案件貼り付けシート(E6~→A2へ縦横替えで）'!GK20="","",'⑤案件貼り付けシート(E6~→A2へ縦横替えで）'!GK20),"")</f>
        <v/>
      </c>
      <c r="EY24" s="154" t="str">
        <f>IF('⑤案件貼り付けシート(E6~→A2へ縦横替えで）'!$GG20="固定",IF('⑤案件貼り付けシート(E6~→A2へ縦横替えで）'!GL20="","",'⑤案件貼り付けシート(E6~→A2へ縦横替えで）'!GL20),"")</f>
        <v/>
      </c>
      <c r="EZ24" s="154" t="str">
        <f>IF('⑤案件貼り付けシート(E6~→A2へ縦横替えで）'!$GG20="固定",IF('⑤案件貼り付けシート(E6~→A2へ縦横替えで）'!GM20="","",'⑤案件貼り付けシート(E6~→A2へ縦横替えで）'!GM20),"")</f>
        <v/>
      </c>
      <c r="FA24" s="7" t="str">
        <f>IF('⑤案件貼り付けシート(E6~→A2へ縦横替えで）'!$GG20="固定",IF('⑤案件貼り付けシート(E6~→A2へ縦横替えで）'!GN20="","",'⑤案件貼り付けシート(E6~→A2へ縦横替えで）'!GN20),"")</f>
        <v/>
      </c>
      <c r="FB24" s="7" t="str">
        <f>IF('⑤案件貼り付けシート(E6~→A2へ縦横替えで）'!GO20="","",'⑤案件貼り付けシート(E6~→A2へ縦横替えで）'!GO20)</f>
        <v/>
      </c>
      <c r="FC24" s="7" t="str">
        <f>IF('⑤案件貼り付けシート(E6~→A2へ縦横替えで）'!GP20="","",'⑤案件貼り付けシート(E6~→A2へ縦横替えで）'!GP20)</f>
        <v/>
      </c>
      <c r="FD24" s="7" t="str">
        <f>IF('⑤案件貼り付けシート(E6~→A2へ縦横替えで）'!GQ20="","",'⑤案件貼り付けシート(E6~→A2へ縦横替えで）'!GQ20)</f>
        <v/>
      </c>
      <c r="FE24" s="154" t="str">
        <f>IF('⑤案件貼り付けシート(E6~→A2へ縦横替えで）'!GS20="","",'⑤案件貼り付けシート(E6~→A2へ縦横替えで）'!GS20)</f>
        <v/>
      </c>
      <c r="FF24" s="154" t="str">
        <f>IF('⑤案件貼り付けシート(E6~→A2へ縦横替えで）'!GT20="","",'⑤案件貼り付けシート(E6~→A2へ縦横替えで）'!GT20)</f>
        <v/>
      </c>
      <c r="FG24" s="7" t="str" cm="1">
        <f t="array" ref="FG24">IF('⑤案件貼り付けシート(E6~→A2へ縦横替えで）'!GU20="","",_xlfn.IFS('⑤案件貼り付けシート(E6~→A2へ縦横替えで）'!GU20="固定",1,'⑤案件貼り付けシート(E6~→A2へ縦横替えで）'!GU20="流動",2,'⑤案件貼り付けシート(E6~→A2へ縦横替えで）'!GU20="対象外",""))</f>
        <v/>
      </c>
      <c r="FH24" s="154" t="str">
        <f>IF('⑤案件貼り付けシート(E6~→A2へ縦横替えで）'!$GU20="固定",IF('⑤案件貼り付けシート(E6~→A2へ縦横替えで）'!GV20="","",'⑤案件貼り付けシート(E6~→A2へ縦横替えで）'!GV20),"")</f>
        <v/>
      </c>
      <c r="FI24" s="154" t="str">
        <f>IF('⑤案件貼り付けシート(E6~→A2へ縦横替えで）'!$GU20="固定",IF('⑤案件貼り付けシート(E6~→A2へ縦横替えで）'!GW20="","",'⑤案件貼り付けシート(E6~→A2へ縦横替えで）'!GW20),"")</f>
        <v/>
      </c>
      <c r="FJ24" s="154" t="str">
        <f>IF('⑤案件貼り付けシート(E6~→A2へ縦横替えで）'!$GU20="固定",IF('⑤案件貼り付けシート(E6~→A2へ縦横替えで）'!GX20="","",'⑤案件貼り付けシート(E6~→A2へ縦横替えで）'!GX20),"")</f>
        <v/>
      </c>
      <c r="FK24" s="154" t="str">
        <f>IF('⑤案件貼り付けシート(E6~→A2へ縦横替えで）'!$GU20="固定",IF('⑤案件貼り付けシート(E6~→A2へ縦横替えで）'!GY20="","",'⑤案件貼り付けシート(E6~→A2へ縦横替えで）'!GY20),"")</f>
        <v/>
      </c>
      <c r="FL24" s="154" t="str">
        <f>IF('⑤案件貼り付けシート(E6~→A2へ縦横替えで）'!$GU20="固定",IF('⑤案件貼り付けシート(E6~→A2へ縦横替えで）'!GZ20="","",'⑤案件貼り付けシート(E6~→A2へ縦横替えで）'!GZ20),"")</f>
        <v/>
      </c>
      <c r="FM24" s="154" t="str">
        <f>IF('⑤案件貼り付けシート(E6~→A2へ縦横替えで）'!$GU20="固定",IF('⑤案件貼り付けシート(E6~→A2へ縦横替えで）'!HA20="","",'⑤案件貼り付けシート(E6~→A2へ縦横替えで）'!HA20),"")</f>
        <v/>
      </c>
      <c r="FN24" s="7" t="str">
        <f>IF('⑤案件貼り付けシート(E6~→A2へ縦横替えで）'!$GU20="固定",IF('⑤案件貼り付けシート(E6~→A2へ縦横替えで）'!HB20="","",'⑤案件貼り付けシート(E6~→A2へ縦横替えで）'!HB20),"")</f>
        <v/>
      </c>
      <c r="FO24" s="7" t="str">
        <f>IF('⑤案件貼り付けシート(E6~→A2へ縦横替えで）'!HC20="","",'⑤案件貼り付けシート(E6~→A2へ縦横替えで）'!HC20)</f>
        <v/>
      </c>
      <c r="FP24" s="7" t="str">
        <f>IF('⑤案件貼り付けシート(E6~→A2へ縦横替えで）'!HD20="","",'⑤案件貼り付けシート(E6~→A2へ縦横替えで）'!HD20)</f>
        <v/>
      </c>
      <c r="FQ24" s="7" t="str">
        <f>IF('⑤案件貼り付けシート(E6~→A2へ縦横替えで）'!HE20="","",'⑤案件貼り付けシート(E6~→A2へ縦横替えで）'!HE20)</f>
        <v/>
      </c>
      <c r="FR24" s="154" t="str">
        <f>IF('⑤案件貼り付けシート(E6~→A2へ縦横替えで）'!HG20="","",'⑤案件貼り付けシート(E6~→A2へ縦横替えで）'!HG20)</f>
        <v/>
      </c>
      <c r="FS24" s="154" t="str">
        <f>IF('⑤案件貼り付けシート(E6~→A2へ縦横替えで）'!HH20="","",'⑤案件貼り付けシート(E6~→A2へ縦横替えで）'!HH20)</f>
        <v/>
      </c>
      <c r="FT24" s="7" t="str" cm="1">
        <f t="array" ref="FT24">IF('⑤案件貼り付けシート(E6~→A2へ縦横替えで）'!HI20="","",_xlfn.IFS('⑤案件貼り付けシート(E6~→A2へ縦横替えで）'!HI20="固定",1,'⑤案件貼り付けシート(E6~→A2へ縦横替えで）'!HI20="流動",2,'⑤案件貼り付けシート(E6~→A2へ縦横替えで）'!HI20="対象外",""))</f>
        <v/>
      </c>
      <c r="FU24" s="154" t="str">
        <f>IF('⑤案件貼り付けシート(E6~→A2へ縦横替えで）'!$HI20="固定",IF('⑤案件貼り付けシート(E6~→A2へ縦横替えで）'!HJ20="","",'⑤案件貼り付けシート(E6~→A2へ縦横替えで）'!HJ20),"")</f>
        <v/>
      </c>
      <c r="FV24" s="154" t="str">
        <f>IF('⑤案件貼り付けシート(E6~→A2へ縦横替えで）'!$HI20="固定",IF('⑤案件貼り付けシート(E6~→A2へ縦横替えで）'!HK20="","",'⑤案件貼り付けシート(E6~→A2へ縦横替えで）'!HK20),"")</f>
        <v/>
      </c>
      <c r="FW24" s="154" t="str">
        <f>IF('⑤案件貼り付けシート(E6~→A2へ縦横替えで）'!$HI20="固定",IF('⑤案件貼り付けシート(E6~→A2へ縦横替えで）'!HL20="","",'⑤案件貼り付けシート(E6~→A2へ縦横替えで）'!HL20),"")</f>
        <v/>
      </c>
      <c r="FX24" s="154" t="str">
        <f>IF('⑤案件貼り付けシート(E6~→A2へ縦横替えで）'!$HI20="固定",IF('⑤案件貼り付けシート(E6~→A2へ縦横替えで）'!HM20="","",'⑤案件貼り付けシート(E6~→A2へ縦横替えで）'!HM20),"")</f>
        <v/>
      </c>
      <c r="FY24" s="154" t="str">
        <f>IF('⑤案件貼り付けシート(E6~→A2へ縦横替えで）'!$HI20="固定",IF('⑤案件貼り付けシート(E6~→A2へ縦横替えで）'!HN20="","",'⑤案件貼り付けシート(E6~→A2へ縦横替えで）'!HN20),"")</f>
        <v/>
      </c>
      <c r="FZ24" s="154" t="str">
        <f>IF('⑤案件貼り付けシート(E6~→A2へ縦横替えで）'!$HI20="固定",IF('⑤案件貼り付けシート(E6~→A2へ縦横替えで）'!HO20="","",'⑤案件貼り付けシート(E6~→A2へ縦横替えで）'!HO20),"")</f>
        <v/>
      </c>
      <c r="GA24" s="7" t="str">
        <f>IF('⑤案件貼り付けシート(E6~→A2へ縦横替えで）'!$HI20="固定",IF('⑤案件貼り付けシート(E6~→A2へ縦横替えで）'!HP20="","",'⑤案件貼り付けシート(E6~→A2へ縦横替えで）'!HP20),"")</f>
        <v/>
      </c>
      <c r="GB24" s="7" t="str">
        <f>IF('⑤案件貼り付けシート(E6~→A2へ縦横替えで）'!HQ20="","",'⑤案件貼り付けシート(E6~→A2へ縦横替えで）'!HQ20)</f>
        <v/>
      </c>
      <c r="GC24" s="7" t="str">
        <f>IF('⑤案件貼り付けシート(E6~→A2へ縦横替えで）'!HR20="","",'⑤案件貼り付けシート(E6~→A2へ縦横替えで）'!HR20)</f>
        <v/>
      </c>
      <c r="GD24" s="7" t="str">
        <f>IF('⑤案件貼り付けシート(E6~→A2へ縦横替えで）'!HS20="","",'⑤案件貼り付けシート(E6~→A2へ縦横替えで）'!HS20)</f>
        <v/>
      </c>
      <c r="GE24" s="7" t="str" cm="1">
        <f t="array" ref="GE24">_xlfn.IFS('⑤案件貼り付けシート(E6~→A2へ縦横替えで）'!A20="","",'⑤案件貼り付けシート(E6~→A2へ縦横替えで）'!HW20="該当しない",0,'⑤案件貼り付けシート(E6~→A2へ縦横替えで）'!HW20="有期プロジェクト",1,'⑤案件貼り付けシート(E6~→A2へ縦横替えで）'!HW20="日数限定業務",2,'⑤案件貼り付けシート(E6~→A2へ縦横替えで）'!HW20="産休育休代替",3,'⑤案件貼り付けシート(E6~→A2へ縦横替えで）'!HW20="介護休業代替",4)</f>
        <v/>
      </c>
      <c r="GF24" s="7" t="str">
        <f>IF('⑤案件貼り付けシート(E6~→A2へ縦横替えで）'!HW20="産休育休代替",IF('⑤案件貼り付けシート(E6~→A2へ縦横替えで）'!HX20="","",'⑤案件貼り付けシート(E6~→A2へ縦横替えで）'!HX20),"")</f>
        <v/>
      </c>
      <c r="GG24" s="7" t="str">
        <f>IF('⑤案件貼り付けシート(E6~→A2へ縦横替えで）'!HY20="","",'⑤案件貼り付けシート(E6~→A2へ縦横替えで）'!HY20)</f>
        <v/>
      </c>
      <c r="GH24" s="7" t="str" cm="1">
        <f t="array" ref="GH24">_xlfn.IFS('⑤案件貼り付けシート(E6~→A2へ縦横替えで）'!IB20="","",'⑤案件貼り付けシート(E6~→A2へ縦横替えで）'!IB20="限定しない",0,'⑤案件貼り付けシート(E6~→A2へ縦横替えで）'!IB20="60歳以上",1,'⑤案件貼り付けシート(E6~→A2へ縦横替えで）'!IB20="無期雇用派遣労働者",2,'⑤案件貼り付けシート(E6~→A2へ縦横替えで）'!IB20="60歳以上または無期雇用",3,TRUE,"")</f>
        <v/>
      </c>
      <c r="GI24" s="7" t="str" cm="1">
        <f t="array" ref="GI24">_xlfn.IFS('⑤案件貼り付けシート(E6~→A2へ縦横替えで）'!IC20="","",'⑤案件貼り付けシート(E6~→A2へ縦横替えで）'!IC20="限定する",1,'⑤案件貼り付けシート(E6~→A2へ縦横替えで）'!IC20="限定しない",2,TRUE,"")</f>
        <v/>
      </c>
      <c r="GJ24" s="7"/>
      <c r="GK24" s="7" t="str">
        <f>IF('⑤案件貼り付けシート(E6~→A2へ縦横替えで）'!IF20="","",'⑤案件貼り付けシート(E6~→A2へ縦横替えで）'!IF20)</f>
        <v/>
      </c>
      <c r="GL24" s="7" t="str">
        <f>IF('⑤案件貼り付けシート(E6~→A2へ縦横替えで）'!IG20="","",'⑤案件貼り付けシート(E6~→A2へ縦横替えで）'!IG20)</f>
        <v/>
      </c>
      <c r="GM24" s="48" t="str">
        <f>IF('⑤案件貼り付けシート(E6~→A2へ縦横替えで）'!IJ20="","",IF('⑤案件貼り付けシート(E6~→A2へ縦横替えで）'!IJ20="ALL",②コード一覧!$CU$2,'⑤案件貼り付けシート(E6~→A2へ縦横替えで）'!IJ20&amp;"をコードヘ"))</f>
        <v/>
      </c>
      <c r="GN24" s="7" t="str">
        <f>IF('⑤案件貼り付けシート(E6~→A2へ縦横替えで）'!IK20="","",IF('⑤案件貼り付けシート(E6~→A2へ縦横替えで）'!IK20="非公開",0,1))</f>
        <v/>
      </c>
      <c r="GO24" s="7">
        <f t="shared" si="1"/>
        <v>0</v>
      </c>
      <c r="GP24" s="7">
        <f>IF('⑤案件貼り付けシート(E6~→A2へ縦横替えで）'!IP20="",IF('⑤案件貼り付けシート(E6~→A2へ縦横替えで）'!IW20="",0,2),2)</f>
        <v>0</v>
      </c>
      <c r="GQ24" s="264" t="str">
        <f>IF(GP24=1,INDEX(②コード一覧!DC20:DL38,MATCH('⑤案件貼り付けシート(E6~→A2へ縦横替えで）'!IW20,②コード一覧!DD20:DD38,0),1),"")</f>
        <v/>
      </c>
      <c r="GR24" s="48" t="str">
        <f>IF(OR('⑤案件貼り付けシート(E6~→A2へ縦横替えで）'!JP20="",'⑤案件貼り付けシート(E6~→A2へ縦横替えで）'!JP20=0),"",_xlfn.XLOOKUP('⑤案件貼り付けシート(E6~→A2へ縦横替えで）'!JP20,②コード一覧!$BR$2:$BR$802,②コード一覧!$BT$2:$BT$802))</f>
        <v/>
      </c>
      <c r="GS24" s="48" t="str">
        <f>IF(OR('⑤案件貼り付けシート(E6~→A2へ縦横替えで）'!JQ20="",'⑤案件貼り付けシート(E6~→A2へ縦横替えで）'!JQ20=0),"",_xlfn.XLOOKUP('⑤案件貼り付けシート(E6~→A2へ縦横替えで）'!JQ20,②コード一覧!$BR$2:$BR$802,②コード一覧!$BT$2:$BT$802))</f>
        <v/>
      </c>
      <c r="GT24" s="48" t="str">
        <f>IF(OR('⑤案件貼り付けシート(E6~→A2へ縦横替えで）'!JR20="",'⑤案件貼り付けシート(E6~→A2へ縦横替えで）'!JR20=0),"",_xlfn.XLOOKUP('⑤案件貼り付けシート(E6~→A2へ縦横替えで）'!JR20,②コード一覧!$BR$2:$BR$802,②コード一覧!$BT$2:$BT$802))</f>
        <v/>
      </c>
      <c r="GU24" s="48" t="str">
        <f>IF(OR('⑤案件貼り付けシート(E6~→A2へ縦横替えで）'!JS20="",'⑤案件貼り付けシート(E6~→A2へ縦横替えで）'!JS20=0),"",_xlfn.XLOOKUP('⑤案件貼り付けシート(E6~→A2へ縦横替えで）'!JS20,②コード一覧!$BR$2:$BR$802,②コード一覧!$BT$2:$BT$802))</f>
        <v/>
      </c>
      <c r="GV24" s="48" t="str">
        <f>IF(OR('⑤案件貼り付けシート(E6~→A2へ縦横替えで）'!JT20="",'⑤案件貼り付けシート(E6~→A2へ縦横替えで）'!JT20=0),"",_xlfn.XLOOKUP('⑤案件貼り付けシート(E6~→A2へ縦横替えで）'!JT20,②コード一覧!$BR$2:$BR$802,②コード一覧!$BT$2:$BT$802))</f>
        <v/>
      </c>
    </row>
    <row r="25" spans="1:204">
      <c r="A25" s="7"/>
      <c r="B25" s="7">
        <f>'⑤案件貼り付けシート(E6~→A2へ縦横替えで）'!A21</f>
        <v>0</v>
      </c>
      <c r="C25" s="7" t="str">
        <f>IF('⑤案件貼り付けシート(E6~→A2へ縦横替えで）'!C21="","",(IF('⑤案件貼り付けシート(E6~→A2へ縦横替えで）'!C21="一般派遣",1,2)))</f>
        <v/>
      </c>
      <c r="D25" s="48" t="e">
        <f>INDEX(②コード一覧!$A$2:$B$40,MATCH('⑤案件貼り付けシート(E6~→A2へ縦横替えで）'!G21,②コード一覧!$A$2:$A$40,0),2)</f>
        <v>#N/A</v>
      </c>
      <c r="E25" s="7" t="e" cm="1">
        <f t="array" ref="E25">INDEX(③組織表示変え!$A$6:$E$805,MATCH('⑥案件CSV (6行目～に反映→フォーマット２行目にコピペ'!D25&amp;'⑤案件貼り付けシート(E6~→A2へ縦横替えで）'!H21,③組織表示変え!$B$6:$B$802&amp;③組織表示変え!$E$6:$E$802,0),1)</f>
        <v>#N/A</v>
      </c>
      <c r="F25" s="48" t="e">
        <f>INDEX(②コード一覧!$A$2:$B$40,MATCH('⑤案件貼り付けシート(E6~→A2へ縦横替えで）'!N21,②コード一覧!$A$2:$A$40,0),2)</f>
        <v>#N/A</v>
      </c>
      <c r="G25" s="7"/>
      <c r="H25" s="7"/>
      <c r="I25" s="7"/>
      <c r="J25" s="7"/>
      <c r="K25" s="7"/>
      <c r="L25" s="7" t="e" cm="1">
        <f t="array" ref="L25">INDEX(③組織表示変え!$A$6:$E$805,MATCH('⑥案件CSV (6行目～に反映→フォーマット２行目にコピペ'!F25&amp;'⑤案件貼り付けシート(E6~→A2へ縦横替えで）'!O21,③組織表示変え!$B$6:$B$802&amp;③組織表示変え!$E$6:$E$802,0),1)</f>
        <v>#N/A</v>
      </c>
      <c r="M25" s="7" t="str">
        <f>IF('⑤案件貼り付けシート(E6~→A2へ縦横替えで）'!P21="","",'⑤案件貼り付けシート(E6~→A2へ縦横替えで）'!P21)</f>
        <v/>
      </c>
      <c r="N25" s="7" t="str">
        <f>IF('⑤案件貼り付けシート(E6~→A2へ縦横替えで）'!Q21="","",'⑤案件貼り付けシート(E6~→A2へ縦横替えで）'!Q21)</f>
        <v/>
      </c>
      <c r="O25" s="7" t="str">
        <f>IF('⑤案件貼り付けシート(E6~→A2へ縦横替えで）'!R21="","",'⑤案件貼り付けシート(E6~→A2へ縦横替えで）'!R21)</f>
        <v/>
      </c>
      <c r="P25" s="7" t="str" cm="1">
        <f t="array" ref="P25">IF('⑤案件貼り付けシート(E6~→A2へ縦横替えで）'!U21="","",_xlfn.IFS('⑤案件貼り付けシート(E6~→A2へ縦横替えで）'!U21="なし",0,'⑤案件貼り付けシート(E6~→A2へ縦横替えで）'!U21="敷地内禁煙",1,'⑤案件貼り付けシート(E6~→A2へ縦横替えで）'!U21="敷地内禁煙（特定屋外喫煙場所あり、屋外に喫煙場所あり）",2,'⑤案件貼り付けシート(E6~→A2へ縦横替えで）'!U21="屋内禁煙",3,'⑤案件貼り付けシート(E6~→A2へ縦横替えで）'!U21="屋内原則禁煙（喫煙専用室設置、加熱式たばこ専用喫煙室設置）",4,'⑤案件貼り付けシート(E6~→A2へ縦横替えで）'!U21="その他",9))</f>
        <v/>
      </c>
      <c r="Q25" s="7" t="str">
        <f>IF(C25="","",IF('⑤案件貼り付けシート(E6~→A2へ縦横替えで）'!AD21="派遣先責任者",0,1))</f>
        <v/>
      </c>
      <c r="R25" s="7" t="e" cm="1">
        <f t="array" ref="R25">INDEX(②コード一覧!$AI$2:$AN$801,MATCH('⑥案件CSV (6行目～に反映→フォーマット２行目にコピペ'!$F25&amp;'⑤案件貼り付けシート(E6~→A2へ縦横替えで）'!Z21,②コード一覧!$AN$2:$AN$801&amp;②コード一覧!$AI$2:$AI$801,0),5)</f>
        <v>#N/A</v>
      </c>
      <c r="S25" s="7" t="str" cm="1">
        <f t="array" ref="S25">IF('⑤案件貼り付けシート(E6~→A2へ縦横替えで）'!AA21="","",INDEX(②コード一覧!$AI$2:$AN$801,MATCH('⑥案件CSV (6行目～に反映→フォーマット２行目にコピペ'!$F25&amp;'⑤案件貼り付けシート(E6~→A2へ縦横替えで）'!AA21,②コード一覧!$AN$2:$AN$801&amp;②コード一覧!$AI$2:$AI$801,0),5))</f>
        <v/>
      </c>
      <c r="T25" s="7" t="str" cm="1">
        <f t="array" ref="T25">IF('⑤案件貼り付けシート(E6~→A2へ縦横替えで）'!AB21="","",INDEX(②コード一覧!$AI$2:$AN$801,MATCH('⑥案件CSV (6行目～に反映→フォーマット２行目にコピペ'!$F25&amp;'⑤案件貼り付けシート(E6~→A2へ縦横替えで）'!AB21,②コード一覧!$AN$2:$AN$801&amp;②コード一覧!$AI$2:$AI$801,0),5))</f>
        <v/>
      </c>
      <c r="U25" s="7" t="str" cm="1">
        <f t="array" ref="U25">IF('⑤案件貼り付けシート(E6~→A2へ縦横替えで）'!AC21="","",INDEX(②コード一覧!$AI$2:$AN$801,MATCH('⑥案件CSV (6行目～に反映→フォーマット２行目にコピペ'!$F25&amp;'⑤案件貼り付けシート(E6~→A2へ縦横替えで）'!AC21,②コード一覧!$AN$2:$AN$801&amp;②コード一覧!$AI$2:$AI$801,0),5))</f>
        <v/>
      </c>
      <c r="V25" s="7" t="e" cm="1">
        <f t="array" ref="V25">INDEX(②コード一覧!$AK$2:$AN$801,MATCH('⑥案件CSV (6行目～に反映→フォーマット２行目にコピペ'!$F25&amp;'⑤案件貼り付けシート(E6~→A2へ縦横替えで）'!AG21,②コード一覧!$AN$2:$AN$801&amp;②コード一覧!$AK$2:$AK$801,0),3)</f>
        <v>#N/A</v>
      </c>
      <c r="W25" s="7" t="str" cm="1">
        <f t="array" ref="W25">IF('⑤案件貼り付けシート(E6~→A2へ縦横替えで）'!AH21="","",INDEX(②コード一覧!$AK$2:$AN$801,MATCH('⑥案件CSV (6行目～に反映→フォーマット２行目にコピペ'!$F25&amp;'⑤案件貼り付けシート(E6~→A2へ縦横替えで）'!AH21,②コード一覧!$AN$2:$AN$801&amp;②コード一覧!$AK$2:$AK$801,0),3))</f>
        <v/>
      </c>
      <c r="X25" s="7" t="str" cm="1">
        <f t="array" ref="X25">IF('⑤案件貼り付けシート(E6~→A2へ縦横替えで）'!AI21="","",INDEX(②コード一覧!$AK$2:$AN$801,MATCH('⑥案件CSV (6行目～に反映→フォーマット２行目にコピペ'!$F25&amp;'⑤案件貼り付けシート(E6~→A2へ縦横替えで）'!AI21,②コード一覧!$AN$2:$AN$801&amp;②コード一覧!$AK$2:$AK$801,0),3))</f>
        <v/>
      </c>
      <c r="Y25" s="7" t="str" cm="1">
        <f t="array" ref="Y25">IF('⑤案件貼り付けシート(E6~→A2へ縦横替えで）'!AJ21="","",INDEX(②コード一覧!$AK$2:$AN$801,MATCH('⑥案件CSV (6行目～に反映→フォーマット２行目にコピペ'!$F25&amp;'⑤案件貼り付けシート(E6~→A2へ縦横替えで）'!AJ21,②コード一覧!$AN$2:$AN$801&amp;②コード一覧!$AK$2:$AK$801,0),3))</f>
        <v/>
      </c>
      <c r="Z25" s="7" t="e" cm="1">
        <f t="array" ref="Z25">INDEX(②コード一覧!$AJ$2:$AN$801,MATCH('⑥案件CSV (6行目～に反映→フォーマット２行目にコピペ'!$F25&amp;'⑤案件貼り付けシート(E6~→A2へ縦横替えで）'!AM21,②コード一覧!$AN$2:$AN$801&amp;②コード一覧!$AJ$2:$AJ$801,0),4)</f>
        <v>#N/A</v>
      </c>
      <c r="AA25" s="7" t="str" cm="1">
        <f t="array" ref="AA25">IF('⑤案件貼り付けシート(E6~→A2へ縦横替えで）'!AN21="","",INDEX(②コード一覧!$AJ$2:$AN$801,MATCH('⑥案件CSV (6行目～に反映→フォーマット２行目にコピペ'!$F25&amp;'⑤案件貼り付けシート(E6~→A2へ縦横替えで）'!AN21,②コード一覧!$AN$2:$AN$801&amp;②コード一覧!$AJ$2:$AJ$801,0),4))</f>
        <v/>
      </c>
      <c r="AB25" s="7" t="str" cm="1">
        <f t="array" ref="AB25">IF('⑤案件貼り付けシート(E6~→A2へ縦横替えで）'!AO21="","",INDEX(②コード一覧!$AJ$2:$AN$801,MATCH('⑥案件CSV (6行目～に反映→フォーマット２行目にコピペ'!$F25&amp;'⑤案件貼り付けシート(E6~→A2へ縦横替えで）'!AO21,②コード一覧!$AN$2:$AN$801&amp;②コード一覧!$AJ$2:$AJ$801,0),4))</f>
        <v/>
      </c>
      <c r="AC25" s="7" t="str" cm="1">
        <f t="array" ref="AC25">IF('⑤案件貼り付けシート(E6~→A2へ縦横替えで）'!AP21="","",INDEX(②コード一覧!$AJ$2:$AN$801,MATCH('⑥案件CSV (6行目～に反映→フォーマット２行目にコピペ'!$F25&amp;'⑤案件貼り付けシート(E6~→A2へ縦横替えで）'!AP21,②コード一覧!$AN$2:$AN$801&amp;②コード一覧!$AJ$2:$AJ$801,0),4))</f>
        <v/>
      </c>
      <c r="AD25" s="7" t="str">
        <f>IF('⑤案件貼り付けシート(E6~→A2へ縦横替えで）'!AR21="","",'⑤案件貼り付けシート(E6~→A2へ縦横替えで）'!AR21)</f>
        <v/>
      </c>
      <c r="AE25" s="7">
        <f>'⑤案件貼り付けシート(E6~→A2へ縦横替えで）'!AV21</f>
        <v>0</v>
      </c>
      <c r="AF25" s="7">
        <f>'⑤案件貼り付けシート(E6~→A2へ縦横替えで）'!AW21</f>
        <v>0</v>
      </c>
      <c r="AG25" s="7" t="str">
        <f>IF('⑤案件貼り付けシート(E6~→A2へ縦横替えで）'!AX21="","",'⑤案件貼り付けシート(E6~→A2へ縦横替えで）'!AX21)</f>
        <v/>
      </c>
      <c r="AH25" s="7" t="str">
        <f>IF('⑤案件貼り付けシート(E6~→A2へ縦横替えで）'!AY21="","",'⑤案件貼り付けシート(E6~→A2へ縦横替えで）'!AY21)</f>
        <v/>
      </c>
      <c r="AI25" s="13"/>
      <c r="AJ25" s="13"/>
      <c r="AK25" s="7" t="str" cm="1">
        <f t="array" ref="AK25">_xlfn.IFS('⑤案件貼り付けシート(E6~→A2へ縦横替えで）'!AZ21="該当しない",0,'⑤案件貼り付けシート(E6~→A2へ縦横替えで）'!AZ21="該当",1,TRUE,"")</f>
        <v/>
      </c>
      <c r="AL25" s="7" t="str">
        <f>IF('⑤案件貼り付けシート(E6~→A2へ縦横替えで）'!AZ21="該当しない","",IF('⑤案件貼り付けシート(E6~→A2へ縦横替えで）'!BA21="","",LEFT('⑤案件貼り付けシート(E6~→A2へ縦横替えで）'!BA21,FIND("号",'⑤案件貼り付けシート(E6~→A2へ縦横替えで）'!BA21)-1)))</f>
        <v/>
      </c>
      <c r="AM25" s="7" t="str">
        <f>IF('⑤案件貼り付けシート(E6~→A2へ縦横替えで）'!AZ21="該当しない","",IF('⑤案件貼り付けシート(E6~→A2へ縦横替えで）'!BB21="","",'⑤案件貼り付けシート(E6~→A2へ縦横替えで）'!BB21))</f>
        <v/>
      </c>
      <c r="AN25" s="7" t="str">
        <f>IF('⑤案件貼り付けシート(E6~→A2へ縦横替えで）'!BC21="","",'⑤案件貼り付けシート(E6~→A2へ縦横替えで）'!BC21)</f>
        <v/>
      </c>
      <c r="AO25" s="7">
        <f>'⑤案件貼り付けシート(E6~→A2へ縦横替えで）'!BG21</f>
        <v>0</v>
      </c>
      <c r="AP25" s="7" t="str" cm="1">
        <f t="array" ref="AP25">_xlfn.IFS('⑤案件貼り付けシート(E6~→A2へ縦横替えで）'!BH21="","",'⑤案件貼り付けシート(E6~→A2へ縦横替えで）'!BH21="時給",1,'⑤案件貼り付けシート(E6~→A2へ縦横替えで）'!BL21="日給",2,'⑤案件貼り付けシート(E6~→A2へ縦横替えで）'!BL21="月給",3)</f>
        <v/>
      </c>
      <c r="AQ25" s="7" t="str">
        <f>IF('⑤案件貼り付けシート(E6~→A2へ縦横替えで）'!BI21="","",'⑤案件貼り付けシート(E6~→A2へ縦横替えで）'!BI21)</f>
        <v/>
      </c>
      <c r="AR25" s="153" t="str">
        <f>IF('⑤案件貼り付けシート(E6~→A2へ縦横替えで）'!BJ21="","",'⑤案件貼り付けシート(E6~→A2へ縦横替えで）'!BJ21)</f>
        <v/>
      </c>
      <c r="AS25" s="7" t="str">
        <f>IF('⑤案件貼り付けシート(E6~→A2へ縦横替えで）'!BK21="","",'⑤案件貼り付けシート(E6~→A2へ縦横替えで）'!BK21)</f>
        <v/>
      </c>
      <c r="AT25" s="7" t="str" cm="1">
        <f t="array" ref="AT25">_xlfn.IFS('⑤案件貼り付けシート(E6~→A2へ縦横替えで）'!BL21="","",'⑤案件貼り付けシート(E6~→A2へ縦横替えで）'!BL21="長期",1,'⑤案件貼り付けシート(E6~→A2へ縦横替えで）'!BL21="短期",2)</f>
        <v/>
      </c>
      <c r="AU25" s="7" t="str">
        <f>IF('⑤案件貼り付けシート(E6~→A2へ縦横替えで）'!BM21="","",'⑤案件貼り付けシート(E6~→A2へ縦横替えで）'!BM21)</f>
        <v/>
      </c>
      <c r="AV25" s="7" t="str">
        <f>IF('⑤案件貼り付けシート(E6~→A2へ縦横替えで）'!BN21="","",'⑤案件貼り付けシート(E6~→A2へ縦横替えで）'!BN21)</f>
        <v/>
      </c>
      <c r="AW25" s="7" t="str" cm="1">
        <f t="array" ref="AW25">_xlfn.IFS('⑤案件貼り付けシート(E6~→A2へ縦横替えで）'!BQ21="就業先カレンダーに準ずる",1,'⑤案件貼り付けシート(E6~→A2へ縦横替えで）'!BQ21="指定して設定",2,TRUE,"")</f>
        <v/>
      </c>
      <c r="AX25" s="7" t="str" cm="1">
        <f t="array" ref="AX25">IF(AW25=2,_xlfn.IFS('⑤案件貼り付けシート(E6~→A2へ縦横替えで）'!BR21="毎週",1,'⑤案件貼り付けシート(E6~→A2へ縦横替えで）'!BR21="その他",2),"")</f>
        <v/>
      </c>
      <c r="AY25" s="7" t="str">
        <f>IF(AX25=1,'⑤案件貼り付けシート(E6~→A2へ縦横替えで）'!BS21,"")</f>
        <v/>
      </c>
      <c r="AZ25" s="7" t="str">
        <f>IF(AX25=2,'⑤案件貼り付けシート(E6~→A2へ縦横替えで）'!BT21,"")</f>
        <v/>
      </c>
      <c r="BA25" s="7" t="str" cm="1">
        <f t="array" ref="BA25">IF(AW25=2,_xlfn.IFS('⑤案件貼り付けシート(E6~→A2へ縦横替えで）'!BV21="毎週",1,'⑤案件貼り付けシート(E6~→A2へ縦横替えで）'!BV21="その他",2),"")</f>
        <v/>
      </c>
      <c r="BB25" s="7" t="str">
        <f>IF(BA25=1,'⑤案件貼り付けシート(E6~→A2へ縦横替えで）'!BW21,"")</f>
        <v/>
      </c>
      <c r="BC25" s="7" t="str">
        <f>IF(BA25=2,'⑤案件貼り付けシート(E6~→A2へ縦横替えで）'!BX21,"")</f>
        <v/>
      </c>
      <c r="BD25" s="7" t="str">
        <f>IF('⑤案件貼り付けシート(E6~→A2へ縦横替えで）'!BZ21="","",IF('⑤案件貼り付けシート(E6~→A2へ縦横替えで）'!$BQ21="就業先カレンダーに準ずる",'⑤案件貼り付けシート(E6~→A2へ縦横替えで）'!BZ21,""))</f>
        <v/>
      </c>
      <c r="BE25" s="154" t="str">
        <f>IF('⑤案件貼り付けシート(E6~→A2へ縦横替えで）'!CG21="","",'⑤案件貼り付けシート(E6~→A2へ縦横替えで）'!CG21)</f>
        <v/>
      </c>
      <c r="BF25" s="154" t="str">
        <f>IF('⑤案件貼り付けシート(E6~→A2へ縦横替えで）'!CH21="","",'⑤案件貼り付けシート(E6~→A2へ縦横替えで）'!CH21)</f>
        <v/>
      </c>
      <c r="BG25" s="7" t="str" cm="1">
        <f t="array" ref="BG25">_xlfn.IFS('⑤案件貼り付けシート(E6~→A2へ縦横替えで）'!CI21="固定",1,'⑤案件貼り付けシート(E6~→A2へ縦横替えで）'!CI21="流動",2,'⑤案件貼り付けシート(E6~→A2へ縦横替えで）'!CI21="対象外","",'⑤案件貼り付けシート(E6~→A2へ縦横替えで）'!CI21="","")</f>
        <v/>
      </c>
      <c r="BH25" s="154" t="str">
        <f>IF('⑤案件貼り付けシート(E6~→A2へ縦横替えで）'!$CI21="固定",IF('⑤案件貼り付けシート(E6~→A2へ縦横替えで）'!CJ21="","",'⑤案件貼り付けシート(E6~→A2へ縦横替えで）'!CJ21),"")</f>
        <v/>
      </c>
      <c r="BI25" s="154" t="str">
        <f>IF('⑤案件貼り付けシート(E6~→A2へ縦横替えで）'!$CI21="固定",IF('⑤案件貼り付けシート(E6~→A2へ縦横替えで）'!CK21="","",'⑤案件貼り付けシート(E6~→A2へ縦横替えで）'!CK21),"")</f>
        <v/>
      </c>
      <c r="BJ25" s="154" t="str">
        <f>IF('⑤案件貼り付けシート(E6~→A2へ縦横替えで）'!$CI21="固定",IF('⑤案件貼り付けシート(E6~→A2へ縦横替えで）'!CL21="","",'⑤案件貼り付けシート(E6~→A2へ縦横替えで）'!CL21),"")</f>
        <v/>
      </c>
      <c r="BK25" s="154" t="str">
        <f>IF('⑤案件貼り付けシート(E6~→A2へ縦横替えで）'!$CI21="固定",IF('⑤案件貼り付けシート(E6~→A2へ縦横替えで）'!CM21="","",'⑤案件貼り付けシート(E6~→A2へ縦横替えで）'!CM21),"")</f>
        <v/>
      </c>
      <c r="BL25" s="154" t="str">
        <f>IF('⑤案件貼り付けシート(E6~→A2へ縦横替えで）'!$CI21="固定",IF('⑤案件貼り付けシート(E6~→A2へ縦横替えで）'!CN21="","",'⑤案件貼り付けシート(E6~→A2へ縦横替えで）'!CN21),"")</f>
        <v/>
      </c>
      <c r="BM25" s="154" t="str">
        <f>IF('⑤案件貼り付けシート(E6~→A2へ縦横替えで）'!$CI21="固定",IF('⑤案件貼り付けシート(E6~→A2へ縦横替えで）'!CO21="","",'⑤案件貼り付けシート(E6~→A2へ縦横替えで）'!CO21),"")</f>
        <v/>
      </c>
      <c r="BN25" s="7" t="str">
        <f>IF('⑤案件貼り付けシート(E6~→A2へ縦横替えで）'!$CI21="固定",IF('⑤案件貼り付けシート(E6~→A2へ縦横替えで）'!CP21="","",'⑤案件貼り付けシート(E6~→A2へ縦横替えで）'!CP21),"")</f>
        <v/>
      </c>
      <c r="BO25" s="7" t="str">
        <f>IF('⑤案件貼り付けシート(E6~→A2へ縦横替えで）'!CQ21="","",'⑤案件貼り付けシート(E6~→A2へ縦横替えで）'!CQ21)</f>
        <v/>
      </c>
      <c r="BP25" s="7" t="str">
        <f>IF('⑤案件貼り付けシート(E6~→A2へ縦横替えで）'!CR21="","",'⑤案件貼り付けシート(E6~→A2へ縦横替えで）'!CR21)</f>
        <v/>
      </c>
      <c r="BQ25" s="7" t="str">
        <f>IF('⑤案件貼り付けシート(E6~→A2へ縦横替えで）'!CS21="","",'⑤案件貼り付けシート(E6~→A2へ縦横替えで）'!CS21)</f>
        <v/>
      </c>
      <c r="BR25" s="154" t="str">
        <f>IF('⑤案件貼り付けシート(E6~→A2へ縦横替えで）'!CV21="","",'⑤案件貼り付けシート(E6~→A2へ縦横替えで）'!CV21)</f>
        <v/>
      </c>
      <c r="BS25" s="154" t="str">
        <f>IF('⑤案件貼り付けシート(E6~→A2へ縦横替えで）'!CW21="","",'⑤案件貼り付けシート(E6~→A2へ縦横替えで）'!CW21)</f>
        <v/>
      </c>
      <c r="BT25" s="7" t="str" cm="1">
        <f t="array" ref="BT25">IF('⑤案件貼り付けシート(E6~→A2へ縦横替えで）'!CX21="","",_xlfn.IFS('⑤案件貼り付けシート(E6~→A2へ縦横替えで）'!CX21="固定",1,'⑤案件貼り付けシート(E6~→A2へ縦横替えで）'!CX21="流動",2,'⑤案件貼り付けシート(E6~→A2へ縦横替えで）'!CX21="対象外",""))</f>
        <v/>
      </c>
      <c r="BU25" s="154" t="str">
        <f>IF('⑤案件貼り付けシート(E6~→A2へ縦横替えで）'!$CX21="固定",IF('⑤案件貼り付けシート(E6~→A2へ縦横替えで）'!CY21="","",'⑤案件貼り付けシート(E6~→A2へ縦横替えで）'!CY21),"")</f>
        <v/>
      </c>
      <c r="BV25" s="154" t="str">
        <f>IF('⑤案件貼り付けシート(E6~→A2へ縦横替えで）'!$CX21="固定",IF('⑤案件貼り付けシート(E6~→A2へ縦横替えで）'!CZ21="","",'⑤案件貼り付けシート(E6~→A2へ縦横替えで）'!CZ21),"")</f>
        <v/>
      </c>
      <c r="BW25" s="154" t="str">
        <f>IF('⑤案件貼り付けシート(E6~→A2へ縦横替えで）'!$CX21="固定",IF('⑤案件貼り付けシート(E6~→A2へ縦横替えで）'!DA21="","",'⑤案件貼り付けシート(E6~→A2へ縦横替えで）'!DA21),"")</f>
        <v/>
      </c>
      <c r="BX25" s="154" t="str">
        <f>IF('⑤案件貼り付けシート(E6~→A2へ縦横替えで）'!$CX21="固定",IF('⑤案件貼り付けシート(E6~→A2へ縦横替えで）'!DB21="","",'⑤案件貼り付けシート(E6~→A2へ縦横替えで）'!DB21),"")</f>
        <v/>
      </c>
      <c r="BY25" s="154" t="str">
        <f>IF('⑤案件貼り付けシート(E6~→A2へ縦横替えで）'!$CX21="固定",IF('⑤案件貼り付けシート(E6~→A2へ縦横替えで）'!DC21="","",'⑤案件貼り付けシート(E6~→A2へ縦横替えで）'!DC21),"")</f>
        <v/>
      </c>
      <c r="BZ25" s="154" t="str">
        <f>IF('⑤案件貼り付けシート(E6~→A2へ縦横替えで）'!$CX21="固定",IF('⑤案件貼り付けシート(E6~→A2へ縦横替えで）'!DD21="","",'⑤案件貼り付けシート(E6~→A2へ縦横替えで）'!DD21),"")</f>
        <v/>
      </c>
      <c r="CA25" s="7" t="str">
        <f>IF('⑤案件貼り付けシート(E6~→A2へ縦横替えで）'!$CX21="固定",IF('⑤案件貼り付けシート(E6~→A2へ縦横替えで）'!DE21="","",'⑤案件貼り付けシート(E6~→A2へ縦横替えで）'!DE21),"")</f>
        <v/>
      </c>
      <c r="CB25" s="7" t="str">
        <f>IF('⑤案件貼り付けシート(E6~→A2へ縦横替えで）'!DF21="","",'⑤案件貼り付けシート(E6~→A2へ縦横替えで）'!DF21)</f>
        <v/>
      </c>
      <c r="CC25" s="7" t="str">
        <f>IF('⑤案件貼り付けシート(E6~→A2へ縦横替えで）'!DG21="","",'⑤案件貼り付けシート(E6~→A2へ縦横替えで）'!DG21)</f>
        <v/>
      </c>
      <c r="CD25" s="7" t="str">
        <f>IF('⑤案件貼り付けシート(E6~→A2へ縦横替えで）'!DH21="","",'⑤案件貼り付けシート(E6~→A2へ縦横替えで）'!DH21)</f>
        <v/>
      </c>
      <c r="CE25" s="154" t="str">
        <f>IF('⑤案件貼り付けシート(E6~→A2へ縦横替えで）'!DK21="","",'⑤案件貼り付けシート(E6~→A2へ縦横替えで）'!DK21)</f>
        <v/>
      </c>
      <c r="CF25" s="154" t="str">
        <f>IF('⑤案件貼り付けシート(E6~→A2へ縦横替えで）'!DL21="","",'⑤案件貼り付けシート(E6~→A2へ縦横替えで）'!DL21)</f>
        <v/>
      </c>
      <c r="CG25" s="7" t="str" cm="1">
        <f t="array" ref="CG25">IF('⑤案件貼り付けシート(E6~→A2へ縦横替えで）'!DM21="","",_xlfn.IFS('⑤案件貼り付けシート(E6~→A2へ縦横替えで）'!DM21="固定",1,'⑤案件貼り付けシート(E6~→A2へ縦横替えで）'!DM21="流動",2,'⑤案件貼り付けシート(E6~→A2へ縦横替えで）'!DM21="対象外",""))</f>
        <v/>
      </c>
      <c r="CH25" s="154" t="str">
        <f>IF('⑤案件貼り付けシート(E6~→A2へ縦横替えで）'!$DM21="固定",IF('⑤案件貼り付けシート(E6~→A2へ縦横替えで）'!DN21="","",'⑤案件貼り付けシート(E6~→A2へ縦横替えで）'!DN21),"")</f>
        <v/>
      </c>
      <c r="CI25" s="154" t="str">
        <f>IF('⑤案件貼り付けシート(E6~→A2へ縦横替えで）'!$DM21="固定",IF('⑤案件貼り付けシート(E6~→A2へ縦横替えで）'!DO21="","",'⑤案件貼り付けシート(E6~→A2へ縦横替えで）'!DO21),"")</f>
        <v/>
      </c>
      <c r="CJ25" s="154" t="str">
        <f>IF('⑤案件貼り付けシート(E6~→A2へ縦横替えで）'!$DM21="固定",IF('⑤案件貼り付けシート(E6~→A2へ縦横替えで）'!DP21="","",'⑤案件貼り付けシート(E6~→A2へ縦横替えで）'!DP21),"")</f>
        <v/>
      </c>
      <c r="CK25" s="154" t="str">
        <f>IF('⑤案件貼り付けシート(E6~→A2へ縦横替えで）'!$DM21="固定",IF('⑤案件貼り付けシート(E6~→A2へ縦横替えで）'!DQ21="","",'⑤案件貼り付けシート(E6~→A2へ縦横替えで）'!DQ21),"")</f>
        <v/>
      </c>
      <c r="CL25" s="154" t="str">
        <f>IF('⑤案件貼り付けシート(E6~→A2へ縦横替えで）'!$DM21="固定",IF('⑤案件貼り付けシート(E6~→A2へ縦横替えで）'!DR21="","",'⑤案件貼り付けシート(E6~→A2へ縦横替えで）'!DR21),"")</f>
        <v/>
      </c>
      <c r="CM25" s="154" t="str">
        <f>IF('⑤案件貼り付けシート(E6~→A2へ縦横替えで）'!$DM21="固定",IF('⑤案件貼り付けシート(E6~→A2へ縦横替えで）'!DS21="","",'⑤案件貼り付けシート(E6~→A2へ縦横替えで）'!DS21),"")</f>
        <v/>
      </c>
      <c r="CN25" s="7" t="str">
        <f>IF('⑤案件貼り付けシート(E6~→A2へ縦横替えで）'!$DM21="固定",IF('⑤案件貼り付けシート(E6~→A2へ縦横替えで）'!DT21="","",'⑤案件貼り付けシート(E6~→A2へ縦横替えで）'!DT21),"")</f>
        <v/>
      </c>
      <c r="CO25" s="7" t="str">
        <f>IF('⑤案件貼り付けシート(E6~→A2へ縦横替えで）'!DU21="","",'⑤案件貼り付けシート(E6~→A2へ縦横替えで）'!DU21)</f>
        <v/>
      </c>
      <c r="CP25" s="7" t="str">
        <f>IF('⑤案件貼り付けシート(E6~→A2へ縦横替えで）'!DV21="","",'⑤案件貼り付けシート(E6~→A2へ縦横替えで）'!DV21)</f>
        <v/>
      </c>
      <c r="CQ25" s="7" t="str">
        <f>IF('⑤案件貼り付けシート(E6~→A2へ縦横替えで）'!DW21="","",'⑤案件貼り付けシート(E6~→A2へ縦横替えで）'!DW21)</f>
        <v/>
      </c>
      <c r="CR25" s="154" t="str">
        <f>IF('⑤案件貼り付けシート(E6~→A2へ縦横替えで）'!EA21="","",'⑤案件貼り付けシート(E6~→A2へ縦横替えで）'!EA21)</f>
        <v/>
      </c>
      <c r="CS25" s="154" t="str">
        <f>IF('⑤案件貼り付けシート(E6~→A2へ縦横替えで）'!EB21="","",'⑤案件貼り付けシート(E6~→A2へ縦横替えで）'!EB21)</f>
        <v/>
      </c>
      <c r="CT25" s="7" t="str" cm="1">
        <f t="array" ref="CT25">IF('⑤案件貼り付けシート(E6~→A2へ縦横替えで）'!EC21="","",_xlfn.IFS('⑤案件貼り付けシート(E6~→A2へ縦横替えで）'!EC21="固定",1,'⑤案件貼り付けシート(E6~→A2へ縦横替えで）'!EC21="流動",2,'⑤案件貼り付けシート(E6~→A2へ縦横替えで）'!EC21="対象外",""))</f>
        <v/>
      </c>
      <c r="CU25" s="154" t="str">
        <f>IF('⑤案件貼り付けシート(E6~→A2へ縦横替えで）'!$EC21="固定",IF('⑤案件貼り付けシート(E6~→A2へ縦横替えで）'!ED21="","",'⑤案件貼り付けシート(E6~→A2へ縦横替えで）'!ED21),"")</f>
        <v/>
      </c>
      <c r="CV25" s="154" t="str">
        <f>IF('⑤案件貼り付けシート(E6~→A2へ縦横替えで）'!$EC21="固定",IF('⑤案件貼り付けシート(E6~→A2へ縦横替えで）'!EE21="","",'⑤案件貼り付けシート(E6~→A2へ縦横替えで）'!EE21),"")</f>
        <v/>
      </c>
      <c r="CW25" s="154" t="str">
        <f>IF('⑤案件貼り付けシート(E6~→A2へ縦横替えで）'!$EC21="固定",IF('⑤案件貼り付けシート(E6~→A2へ縦横替えで）'!EF21="","",'⑤案件貼り付けシート(E6~→A2へ縦横替えで）'!EF21),"")</f>
        <v/>
      </c>
      <c r="CX25" s="154" t="str">
        <f>IF('⑤案件貼り付けシート(E6~→A2へ縦横替えで）'!$EC21="固定",IF('⑤案件貼り付けシート(E6~→A2へ縦横替えで）'!EG21="","",'⑤案件貼り付けシート(E6~→A2へ縦横替えで）'!EG21),"")</f>
        <v/>
      </c>
      <c r="CY25" s="154" t="str">
        <f>IF('⑤案件貼り付けシート(E6~→A2へ縦横替えで）'!$EC21="固定",IF('⑤案件貼り付けシート(E6~→A2へ縦横替えで）'!EH21="","",'⑤案件貼り付けシート(E6~→A2へ縦横替えで）'!EH21),"")</f>
        <v/>
      </c>
      <c r="CZ25" s="154" t="str">
        <f>IF('⑤案件貼り付けシート(E6~→A2へ縦横替えで）'!$EC21="固定",IF('⑤案件貼り付けシート(E6~→A2へ縦横替えで）'!EI21="","",'⑤案件貼り付けシート(E6~→A2へ縦横替えで）'!EI21),"")</f>
        <v/>
      </c>
      <c r="DA25" s="7" t="str">
        <f>IF('⑤案件貼り付けシート(E6~→A2へ縦横替えで）'!$EC21="固定",IF('⑤案件貼り付けシート(E6~→A2へ縦横替えで）'!EJ21="","",'⑤案件貼り付けシート(E6~→A2へ縦横替えで）'!EJ21),"")</f>
        <v/>
      </c>
      <c r="DB25" s="7" t="str">
        <f>IF('⑤案件貼り付けシート(E6~→A2へ縦横替えで）'!EK21="","",'⑤案件貼り付けシート(E6~→A2へ縦横替えで）'!EK21)</f>
        <v/>
      </c>
      <c r="DC25" s="7" t="str">
        <f>IF('⑤案件貼り付けシート(E6~→A2へ縦横替えで）'!EL21="","",'⑤案件貼り付けシート(E6~→A2へ縦横替えで）'!EL21)</f>
        <v/>
      </c>
      <c r="DD25" s="7" t="str">
        <f>IF('⑤案件貼り付けシート(E6~→A2へ縦横替えで）'!EM21="","",'⑤案件貼り付けシート(E6~→A2へ縦横替えで）'!EM21)</f>
        <v/>
      </c>
      <c r="DE25" s="154" t="str">
        <f>IF('⑤案件貼り付けシート(E6~→A2へ縦横替えで）'!EO21="","",'⑤案件貼り付けシート(E6~→A2へ縦横替えで）'!EO21)</f>
        <v/>
      </c>
      <c r="DF25" s="154" t="str">
        <f>IF('⑤案件貼り付けシート(E6~→A2へ縦横替えで）'!EP21="","",'⑤案件貼り付けシート(E6~→A2へ縦横替えで）'!EP21)</f>
        <v/>
      </c>
      <c r="DG25" s="7" t="str" cm="1">
        <f t="array" ref="DG25">IF('⑤案件貼り付けシート(E6~→A2へ縦横替えで）'!EQ21="","",_xlfn.IFS('⑤案件貼り付けシート(E6~→A2へ縦横替えで）'!EQ21="固定",1,'⑤案件貼り付けシート(E6~→A2へ縦横替えで）'!EQ21="流動",2,'⑤案件貼り付けシート(E6~→A2へ縦横替えで）'!EQ21="対象外",""))</f>
        <v/>
      </c>
      <c r="DH25" s="154" t="str">
        <f>IF('⑤案件貼り付けシート(E6~→A2へ縦横替えで）'!$EQ21="固定",IF('⑤案件貼り付けシート(E6~→A2へ縦横替えで）'!ER21="","",'⑤案件貼り付けシート(E6~→A2へ縦横替えで）'!ER21),"")</f>
        <v/>
      </c>
      <c r="DI25" s="154" t="str">
        <f>IF('⑤案件貼り付けシート(E6~→A2へ縦横替えで）'!$EQ21="固定",IF('⑤案件貼り付けシート(E6~→A2へ縦横替えで）'!ES21="","",'⑤案件貼り付けシート(E6~→A2へ縦横替えで）'!ES21),"")</f>
        <v/>
      </c>
      <c r="DJ25" s="154" t="str">
        <f>IF('⑤案件貼り付けシート(E6~→A2へ縦横替えで）'!$EQ21="固定",IF('⑤案件貼り付けシート(E6~→A2へ縦横替えで）'!ET21="","",'⑤案件貼り付けシート(E6~→A2へ縦横替えで）'!ET21),"")</f>
        <v/>
      </c>
      <c r="DK25" s="154" t="str">
        <f>IF('⑤案件貼り付けシート(E6~→A2へ縦横替えで）'!$EQ21="固定",IF('⑤案件貼り付けシート(E6~→A2へ縦横替えで）'!EU21="","",'⑤案件貼り付けシート(E6~→A2へ縦横替えで）'!EU21),"")</f>
        <v/>
      </c>
      <c r="DL25" s="154" t="str">
        <f>IF('⑤案件貼り付けシート(E6~→A2へ縦横替えで）'!$EQ21="固定",IF('⑤案件貼り付けシート(E6~→A2へ縦横替えで）'!EV21="","",'⑤案件貼り付けシート(E6~→A2へ縦横替えで）'!EV21),"")</f>
        <v/>
      </c>
      <c r="DM25" s="154" t="str">
        <f>IF('⑤案件貼り付けシート(E6~→A2へ縦横替えで）'!$EQ21="固定",IF('⑤案件貼り付けシート(E6~→A2へ縦横替えで）'!EW21="","",'⑤案件貼り付けシート(E6~→A2へ縦横替えで）'!EW21),"")</f>
        <v/>
      </c>
      <c r="DN25" s="7" t="str">
        <f>IF('⑤案件貼り付けシート(E6~→A2へ縦横替えで）'!$EQ21="固定",IF('⑤案件貼り付けシート(E6~→A2へ縦横替えで）'!EX21="","",'⑤案件貼り付けシート(E6~→A2へ縦横替えで）'!EX21),"")</f>
        <v/>
      </c>
      <c r="DO25" s="7" t="str">
        <f>IF('⑤案件貼り付けシート(E6~→A2へ縦横替えで）'!EY21="","",'⑤案件貼り付けシート(E6~→A2へ縦横替えで）'!EY21)</f>
        <v/>
      </c>
      <c r="DP25" s="7" t="str">
        <f>IF('⑤案件貼り付けシート(E6~→A2へ縦横替えで）'!EZ21="","",'⑤案件貼り付けシート(E6~→A2へ縦横替えで）'!EZ21)</f>
        <v/>
      </c>
      <c r="DQ25" s="7" t="str">
        <f>IF('⑤案件貼り付けシート(E6~→A2へ縦横替えで）'!FA21="","",'⑤案件貼り付けシート(E6~→A2へ縦横替えで）'!FA21)</f>
        <v/>
      </c>
      <c r="DR25" s="154" t="str">
        <f>IF('⑤案件貼り付けシート(E6~→A2へ縦横替えで）'!FC21="","",'⑤案件貼り付けシート(E6~→A2へ縦横替えで）'!FC21)</f>
        <v/>
      </c>
      <c r="DS25" s="154" t="str">
        <f>IF('⑤案件貼り付けシート(E6~→A2へ縦横替えで）'!FD21="","",'⑤案件貼り付けシート(E6~→A2へ縦横替えで）'!FD21)</f>
        <v/>
      </c>
      <c r="DT25" s="7" t="str" cm="1">
        <f t="array" ref="DT25">IF('⑤案件貼り付けシート(E6~→A2へ縦横替えで）'!FE21="","",_xlfn.IFS('⑤案件貼り付けシート(E6~→A2へ縦横替えで）'!FE21="固定",1,'⑤案件貼り付けシート(E6~→A2へ縦横替えで）'!FE21="流動",2,'⑤案件貼り付けシート(E6~→A2へ縦横替えで）'!FE21="対象外",""))</f>
        <v/>
      </c>
      <c r="DU25" s="154" t="str">
        <f>IF('⑤案件貼り付けシート(E6~→A2へ縦横替えで）'!$FE21="固定",IF('⑤案件貼り付けシート(E6~→A2へ縦横替えで）'!FF21="","",'⑤案件貼り付けシート(E6~→A2へ縦横替えで）'!FF21),"")</f>
        <v/>
      </c>
      <c r="DV25" s="154" t="str">
        <f>IF('⑤案件貼り付けシート(E6~→A2へ縦横替えで）'!$FE21="固定",IF('⑤案件貼り付けシート(E6~→A2へ縦横替えで）'!FG21="","",'⑤案件貼り付けシート(E6~→A2へ縦横替えで）'!FG21),"")</f>
        <v/>
      </c>
      <c r="DW25" s="154" t="str">
        <f>IF('⑤案件貼り付けシート(E6~→A2へ縦横替えで）'!$FE21="固定",IF('⑤案件貼り付けシート(E6~→A2へ縦横替えで）'!FH21="","",'⑤案件貼り付けシート(E6~→A2へ縦横替えで）'!FH21),"")</f>
        <v/>
      </c>
      <c r="DX25" s="154" t="str">
        <f>IF('⑤案件貼り付けシート(E6~→A2へ縦横替えで）'!$FE21="固定",IF('⑤案件貼り付けシート(E6~→A2へ縦横替えで）'!FI21="","",'⑤案件貼り付けシート(E6~→A2へ縦横替えで）'!FI21),"")</f>
        <v/>
      </c>
      <c r="DY25" s="154" t="str">
        <f>IF('⑤案件貼り付けシート(E6~→A2へ縦横替えで）'!$FE21="固定",IF('⑤案件貼り付けシート(E6~→A2へ縦横替えで）'!FJ21="","",'⑤案件貼り付けシート(E6~→A2へ縦横替えで）'!FJ21),"")</f>
        <v/>
      </c>
      <c r="DZ25" s="154" t="str">
        <f>IF('⑤案件貼り付けシート(E6~→A2へ縦横替えで）'!$FE21="固定",IF('⑤案件貼り付けシート(E6~→A2へ縦横替えで）'!FK21="","",'⑤案件貼り付けシート(E6~→A2へ縦横替えで）'!FK21),"")</f>
        <v/>
      </c>
      <c r="EA25" s="7" t="str">
        <f>IF('⑤案件貼り付けシート(E6~→A2へ縦横替えで）'!$FE21="固定",IF('⑤案件貼り付けシート(E6~→A2へ縦横替えで）'!FL21="","",'⑤案件貼り付けシート(E6~→A2へ縦横替えで）'!FL21),"")</f>
        <v/>
      </c>
      <c r="EB25" s="7" t="str">
        <f>IF('⑤案件貼り付けシート(E6~→A2へ縦横替えで）'!FM21="","",'⑤案件貼り付けシート(E6~→A2へ縦横替えで）'!FM21)</f>
        <v/>
      </c>
      <c r="EC25" s="7" t="str">
        <f>IF('⑤案件貼り付けシート(E6~→A2へ縦横替えで）'!FN21="","",'⑤案件貼り付けシート(E6~→A2へ縦横替えで）'!FN21)</f>
        <v/>
      </c>
      <c r="ED25" s="7" t="str">
        <f>IF('⑤案件貼り付けシート(E6~→A2へ縦横替えで）'!FO21="","",'⑤案件貼り付けシート(E6~→A2へ縦横替えで）'!FO21)</f>
        <v/>
      </c>
      <c r="EE25" s="154" t="str">
        <f>IF('⑤案件貼り付けシート(E6~→A2へ縦横替えで）'!FQ21="","",'⑤案件貼り付けシート(E6~→A2へ縦横替えで）'!FQ21)</f>
        <v/>
      </c>
      <c r="EF25" s="154" t="str">
        <f>IF('⑤案件貼り付けシート(E6~→A2へ縦横替えで）'!FR21="","",'⑤案件貼り付けシート(E6~→A2へ縦横替えで）'!FR21)</f>
        <v/>
      </c>
      <c r="EG25" s="7" t="str" cm="1">
        <f t="array" ref="EG25">IF('⑤案件貼り付けシート(E6~→A2へ縦横替えで）'!FS21="","",_xlfn.IFS('⑤案件貼り付けシート(E6~→A2へ縦横替えで）'!FS21="固定",1,'⑤案件貼り付けシート(E6~→A2へ縦横替えで）'!FS21="流動",2,'⑤案件貼り付けシート(E6~→A2へ縦横替えで）'!FS21="対象外",""))</f>
        <v/>
      </c>
      <c r="EH25" s="154" t="str">
        <f>IF('⑤案件貼り付けシート(E6~→A2へ縦横替えで）'!$FS21="固定",IF('⑤案件貼り付けシート(E6~→A2へ縦横替えで）'!FT21="","",'⑤案件貼り付けシート(E6~→A2へ縦横替えで）'!FT21),"")</f>
        <v/>
      </c>
      <c r="EI25" s="154" t="str">
        <f>IF('⑤案件貼り付けシート(E6~→A2へ縦横替えで）'!$FS21="固定",IF('⑤案件貼り付けシート(E6~→A2へ縦横替えで）'!FU21="","",'⑤案件貼り付けシート(E6~→A2へ縦横替えで）'!FU21),"")</f>
        <v/>
      </c>
      <c r="EJ25" s="154" t="str">
        <f>IF('⑤案件貼り付けシート(E6~→A2へ縦横替えで）'!$FS21="固定",IF('⑤案件貼り付けシート(E6~→A2へ縦横替えで）'!FV21="","",'⑤案件貼り付けシート(E6~→A2へ縦横替えで）'!FV21),"")</f>
        <v/>
      </c>
      <c r="EK25" s="154" t="str">
        <f>IF('⑤案件貼り付けシート(E6~→A2へ縦横替えで）'!$FS21="固定",IF('⑤案件貼り付けシート(E6~→A2へ縦横替えで）'!FW21="","",'⑤案件貼り付けシート(E6~→A2へ縦横替えで）'!FW21),"")</f>
        <v/>
      </c>
      <c r="EL25" s="154" t="str">
        <f>IF('⑤案件貼り付けシート(E6~→A2へ縦横替えで）'!$FS21="固定",IF('⑤案件貼り付けシート(E6~→A2へ縦横替えで）'!FX21="","",'⑤案件貼り付けシート(E6~→A2へ縦横替えで）'!FX21),"")</f>
        <v/>
      </c>
      <c r="EM25" s="154" t="str">
        <f>IF('⑤案件貼り付けシート(E6~→A2へ縦横替えで）'!$FS21="固定",IF('⑤案件貼り付けシート(E6~→A2へ縦横替えで）'!FY21="","",'⑤案件貼り付けシート(E6~→A2へ縦横替えで）'!FY21),"")</f>
        <v/>
      </c>
      <c r="EN25" s="7" t="str">
        <f>IF('⑤案件貼り付けシート(E6~→A2へ縦横替えで）'!$FS21="固定",IF('⑤案件貼り付けシート(E6~→A2へ縦横替えで）'!FZ21="","",'⑤案件貼り付けシート(E6~→A2へ縦横替えで）'!FZ21),"")</f>
        <v/>
      </c>
      <c r="EO25" s="7" t="str">
        <f>IF('⑤案件貼り付けシート(E6~→A2へ縦横替えで）'!GA21="","",'⑤案件貼り付けシート(E6~→A2へ縦横替えで）'!GA21)</f>
        <v/>
      </c>
      <c r="EP25" s="7" t="str">
        <f>IF('⑤案件貼り付けシート(E6~→A2へ縦横替えで）'!GB21="","",'⑤案件貼り付けシート(E6~→A2へ縦横替えで）'!GB21)</f>
        <v/>
      </c>
      <c r="EQ25" s="7" t="str">
        <f>IF('⑤案件貼り付けシート(E6~→A2へ縦横替えで）'!GC21="","",'⑤案件貼り付けシート(E6~→A2へ縦横替えで）'!GC21)</f>
        <v/>
      </c>
      <c r="ER25" s="154" t="str">
        <f>IF('⑤案件貼り付けシート(E6~→A2へ縦横替えで）'!GE21="","",'⑤案件貼り付けシート(E6~→A2へ縦横替えで）'!GE21)</f>
        <v/>
      </c>
      <c r="ES25" s="154" t="str">
        <f>IF('⑤案件貼り付けシート(E6~→A2へ縦横替えで）'!GF21="","",'⑤案件貼り付けシート(E6~→A2へ縦横替えで）'!GF21)</f>
        <v/>
      </c>
      <c r="ET25" s="7" t="str" cm="1">
        <f t="array" ref="ET25">IF('⑤案件貼り付けシート(E6~→A2へ縦横替えで）'!GG21="","",_xlfn.IFS('⑤案件貼り付けシート(E6~→A2へ縦横替えで）'!GG21="固定",1,'⑤案件貼り付けシート(E6~→A2へ縦横替えで）'!GG21="流動",2,'⑤案件貼り付けシート(E6~→A2へ縦横替えで）'!GG21="対象外",""))</f>
        <v/>
      </c>
      <c r="EU25" s="154" t="str">
        <f>IF('⑤案件貼り付けシート(E6~→A2へ縦横替えで）'!$GG21="固定",IF('⑤案件貼り付けシート(E6~→A2へ縦横替えで）'!GH21="","",'⑤案件貼り付けシート(E6~→A2へ縦横替えで）'!GH21),"")</f>
        <v/>
      </c>
      <c r="EV25" s="154" t="str">
        <f>IF('⑤案件貼り付けシート(E6~→A2へ縦横替えで）'!$GG21="固定",IF('⑤案件貼り付けシート(E6~→A2へ縦横替えで）'!GI21="","",'⑤案件貼り付けシート(E6~→A2へ縦横替えで）'!GI21),"")</f>
        <v/>
      </c>
      <c r="EW25" s="154" t="str">
        <f>IF('⑤案件貼り付けシート(E6~→A2へ縦横替えで）'!$GG21="固定",IF('⑤案件貼り付けシート(E6~→A2へ縦横替えで）'!GJ21="","",'⑤案件貼り付けシート(E6~→A2へ縦横替えで）'!GJ21),"")</f>
        <v/>
      </c>
      <c r="EX25" s="154" t="str">
        <f>IF('⑤案件貼り付けシート(E6~→A2へ縦横替えで）'!$GG21="固定",IF('⑤案件貼り付けシート(E6~→A2へ縦横替えで）'!GK21="","",'⑤案件貼り付けシート(E6~→A2へ縦横替えで）'!GK21),"")</f>
        <v/>
      </c>
      <c r="EY25" s="154" t="str">
        <f>IF('⑤案件貼り付けシート(E6~→A2へ縦横替えで）'!$GG21="固定",IF('⑤案件貼り付けシート(E6~→A2へ縦横替えで）'!GL21="","",'⑤案件貼り付けシート(E6~→A2へ縦横替えで）'!GL21),"")</f>
        <v/>
      </c>
      <c r="EZ25" s="154" t="str">
        <f>IF('⑤案件貼り付けシート(E6~→A2へ縦横替えで）'!$GG21="固定",IF('⑤案件貼り付けシート(E6~→A2へ縦横替えで）'!GM21="","",'⑤案件貼り付けシート(E6~→A2へ縦横替えで）'!GM21),"")</f>
        <v/>
      </c>
      <c r="FA25" s="7" t="str">
        <f>IF('⑤案件貼り付けシート(E6~→A2へ縦横替えで）'!$GG21="固定",IF('⑤案件貼り付けシート(E6~→A2へ縦横替えで）'!GN21="","",'⑤案件貼り付けシート(E6~→A2へ縦横替えで）'!GN21),"")</f>
        <v/>
      </c>
      <c r="FB25" s="7" t="str">
        <f>IF('⑤案件貼り付けシート(E6~→A2へ縦横替えで）'!GO21="","",'⑤案件貼り付けシート(E6~→A2へ縦横替えで）'!GO21)</f>
        <v/>
      </c>
      <c r="FC25" s="7" t="str">
        <f>IF('⑤案件貼り付けシート(E6~→A2へ縦横替えで）'!GP21="","",'⑤案件貼り付けシート(E6~→A2へ縦横替えで）'!GP21)</f>
        <v/>
      </c>
      <c r="FD25" s="7" t="str">
        <f>IF('⑤案件貼り付けシート(E6~→A2へ縦横替えで）'!GQ21="","",'⑤案件貼り付けシート(E6~→A2へ縦横替えで）'!GQ21)</f>
        <v/>
      </c>
      <c r="FE25" s="154" t="str">
        <f>IF('⑤案件貼り付けシート(E6~→A2へ縦横替えで）'!GS21="","",'⑤案件貼り付けシート(E6~→A2へ縦横替えで）'!GS21)</f>
        <v/>
      </c>
      <c r="FF25" s="154" t="str">
        <f>IF('⑤案件貼り付けシート(E6~→A2へ縦横替えで）'!GT21="","",'⑤案件貼り付けシート(E6~→A2へ縦横替えで）'!GT21)</f>
        <v/>
      </c>
      <c r="FG25" s="7" t="str" cm="1">
        <f t="array" ref="FG25">IF('⑤案件貼り付けシート(E6~→A2へ縦横替えで）'!GU21="","",_xlfn.IFS('⑤案件貼り付けシート(E6~→A2へ縦横替えで）'!GU21="固定",1,'⑤案件貼り付けシート(E6~→A2へ縦横替えで）'!GU21="流動",2,'⑤案件貼り付けシート(E6~→A2へ縦横替えで）'!GU21="対象外",""))</f>
        <v/>
      </c>
      <c r="FH25" s="154" t="str">
        <f>IF('⑤案件貼り付けシート(E6~→A2へ縦横替えで）'!$GU21="固定",IF('⑤案件貼り付けシート(E6~→A2へ縦横替えで）'!GV21="","",'⑤案件貼り付けシート(E6~→A2へ縦横替えで）'!GV21),"")</f>
        <v/>
      </c>
      <c r="FI25" s="154" t="str">
        <f>IF('⑤案件貼り付けシート(E6~→A2へ縦横替えで）'!$GU21="固定",IF('⑤案件貼り付けシート(E6~→A2へ縦横替えで）'!GW21="","",'⑤案件貼り付けシート(E6~→A2へ縦横替えで）'!GW21),"")</f>
        <v/>
      </c>
      <c r="FJ25" s="154" t="str">
        <f>IF('⑤案件貼り付けシート(E6~→A2へ縦横替えで）'!$GU21="固定",IF('⑤案件貼り付けシート(E6~→A2へ縦横替えで）'!GX21="","",'⑤案件貼り付けシート(E6~→A2へ縦横替えで）'!GX21),"")</f>
        <v/>
      </c>
      <c r="FK25" s="154" t="str">
        <f>IF('⑤案件貼り付けシート(E6~→A2へ縦横替えで）'!$GU21="固定",IF('⑤案件貼り付けシート(E6~→A2へ縦横替えで）'!GY21="","",'⑤案件貼り付けシート(E6~→A2へ縦横替えで）'!GY21),"")</f>
        <v/>
      </c>
      <c r="FL25" s="154" t="str">
        <f>IF('⑤案件貼り付けシート(E6~→A2へ縦横替えで）'!$GU21="固定",IF('⑤案件貼り付けシート(E6~→A2へ縦横替えで）'!GZ21="","",'⑤案件貼り付けシート(E6~→A2へ縦横替えで）'!GZ21),"")</f>
        <v/>
      </c>
      <c r="FM25" s="154" t="str">
        <f>IF('⑤案件貼り付けシート(E6~→A2へ縦横替えで）'!$GU21="固定",IF('⑤案件貼り付けシート(E6~→A2へ縦横替えで）'!HA21="","",'⑤案件貼り付けシート(E6~→A2へ縦横替えで）'!HA21),"")</f>
        <v/>
      </c>
      <c r="FN25" s="7" t="str">
        <f>IF('⑤案件貼り付けシート(E6~→A2へ縦横替えで）'!$GU21="固定",IF('⑤案件貼り付けシート(E6~→A2へ縦横替えで）'!HB21="","",'⑤案件貼り付けシート(E6~→A2へ縦横替えで）'!HB21),"")</f>
        <v/>
      </c>
      <c r="FO25" s="7" t="str">
        <f>IF('⑤案件貼り付けシート(E6~→A2へ縦横替えで）'!HC21="","",'⑤案件貼り付けシート(E6~→A2へ縦横替えで）'!HC21)</f>
        <v/>
      </c>
      <c r="FP25" s="7" t="str">
        <f>IF('⑤案件貼り付けシート(E6~→A2へ縦横替えで）'!HD21="","",'⑤案件貼り付けシート(E6~→A2へ縦横替えで）'!HD21)</f>
        <v/>
      </c>
      <c r="FQ25" s="7" t="str">
        <f>IF('⑤案件貼り付けシート(E6~→A2へ縦横替えで）'!HE21="","",'⑤案件貼り付けシート(E6~→A2へ縦横替えで）'!HE21)</f>
        <v/>
      </c>
      <c r="FR25" s="154" t="str">
        <f>IF('⑤案件貼り付けシート(E6~→A2へ縦横替えで）'!HG21="","",'⑤案件貼り付けシート(E6~→A2へ縦横替えで）'!HG21)</f>
        <v/>
      </c>
      <c r="FS25" s="154" t="str">
        <f>IF('⑤案件貼り付けシート(E6~→A2へ縦横替えで）'!HH21="","",'⑤案件貼り付けシート(E6~→A2へ縦横替えで）'!HH21)</f>
        <v/>
      </c>
      <c r="FT25" s="7" t="str" cm="1">
        <f t="array" ref="FT25">IF('⑤案件貼り付けシート(E6~→A2へ縦横替えで）'!HI21="","",_xlfn.IFS('⑤案件貼り付けシート(E6~→A2へ縦横替えで）'!HI21="固定",1,'⑤案件貼り付けシート(E6~→A2へ縦横替えで）'!HI21="流動",2,'⑤案件貼り付けシート(E6~→A2へ縦横替えで）'!HI21="対象外",""))</f>
        <v/>
      </c>
      <c r="FU25" s="154" t="str">
        <f>IF('⑤案件貼り付けシート(E6~→A2へ縦横替えで）'!$HI21="固定",IF('⑤案件貼り付けシート(E6~→A2へ縦横替えで）'!HJ21="","",'⑤案件貼り付けシート(E6~→A2へ縦横替えで）'!HJ21),"")</f>
        <v/>
      </c>
      <c r="FV25" s="154" t="str">
        <f>IF('⑤案件貼り付けシート(E6~→A2へ縦横替えで）'!$HI21="固定",IF('⑤案件貼り付けシート(E6~→A2へ縦横替えで）'!HK21="","",'⑤案件貼り付けシート(E6~→A2へ縦横替えで）'!HK21),"")</f>
        <v/>
      </c>
      <c r="FW25" s="154" t="str">
        <f>IF('⑤案件貼り付けシート(E6~→A2へ縦横替えで）'!$HI21="固定",IF('⑤案件貼り付けシート(E6~→A2へ縦横替えで）'!HL21="","",'⑤案件貼り付けシート(E6~→A2へ縦横替えで）'!HL21),"")</f>
        <v/>
      </c>
      <c r="FX25" s="154" t="str">
        <f>IF('⑤案件貼り付けシート(E6~→A2へ縦横替えで）'!$HI21="固定",IF('⑤案件貼り付けシート(E6~→A2へ縦横替えで）'!HM21="","",'⑤案件貼り付けシート(E6~→A2へ縦横替えで）'!HM21),"")</f>
        <v/>
      </c>
      <c r="FY25" s="154" t="str">
        <f>IF('⑤案件貼り付けシート(E6~→A2へ縦横替えで）'!$HI21="固定",IF('⑤案件貼り付けシート(E6~→A2へ縦横替えで）'!HN21="","",'⑤案件貼り付けシート(E6~→A2へ縦横替えで）'!HN21),"")</f>
        <v/>
      </c>
      <c r="FZ25" s="154" t="str">
        <f>IF('⑤案件貼り付けシート(E6~→A2へ縦横替えで）'!$HI21="固定",IF('⑤案件貼り付けシート(E6~→A2へ縦横替えで）'!HO21="","",'⑤案件貼り付けシート(E6~→A2へ縦横替えで）'!HO21),"")</f>
        <v/>
      </c>
      <c r="GA25" s="7" t="str">
        <f>IF('⑤案件貼り付けシート(E6~→A2へ縦横替えで）'!$HI21="固定",IF('⑤案件貼り付けシート(E6~→A2へ縦横替えで）'!HP21="","",'⑤案件貼り付けシート(E6~→A2へ縦横替えで）'!HP21),"")</f>
        <v/>
      </c>
      <c r="GB25" s="7" t="str">
        <f>IF('⑤案件貼り付けシート(E6~→A2へ縦横替えで）'!HQ21="","",'⑤案件貼り付けシート(E6~→A2へ縦横替えで）'!HQ21)</f>
        <v/>
      </c>
      <c r="GC25" s="7" t="str">
        <f>IF('⑤案件貼り付けシート(E6~→A2へ縦横替えで）'!HR21="","",'⑤案件貼り付けシート(E6~→A2へ縦横替えで）'!HR21)</f>
        <v/>
      </c>
      <c r="GD25" s="7" t="str">
        <f>IF('⑤案件貼り付けシート(E6~→A2へ縦横替えで）'!HS21="","",'⑤案件貼り付けシート(E6~→A2へ縦横替えで）'!HS21)</f>
        <v/>
      </c>
      <c r="GE25" s="7" t="str" cm="1">
        <f t="array" ref="GE25">_xlfn.IFS('⑤案件貼り付けシート(E6~→A2へ縦横替えで）'!A21="","",'⑤案件貼り付けシート(E6~→A2へ縦横替えで）'!HW21="該当しない",0,'⑤案件貼り付けシート(E6~→A2へ縦横替えで）'!HW21="有期プロジェクト",1,'⑤案件貼り付けシート(E6~→A2へ縦横替えで）'!HW21="日数限定業務",2,'⑤案件貼り付けシート(E6~→A2へ縦横替えで）'!HW21="産休育休代替",3,'⑤案件貼り付けシート(E6~→A2へ縦横替えで）'!HW21="介護休業代替",4)</f>
        <v/>
      </c>
      <c r="GF25" s="7" t="str">
        <f>IF('⑤案件貼り付けシート(E6~→A2へ縦横替えで）'!HW21="産休育休代替",IF('⑤案件貼り付けシート(E6~→A2へ縦横替えで）'!HX21="","",'⑤案件貼り付けシート(E6~→A2へ縦横替えで）'!HX21),"")</f>
        <v/>
      </c>
      <c r="GG25" s="7" t="str">
        <f>IF('⑤案件貼り付けシート(E6~→A2へ縦横替えで）'!HY21="","",'⑤案件貼り付けシート(E6~→A2へ縦横替えで）'!HY21)</f>
        <v/>
      </c>
      <c r="GH25" s="7" t="str" cm="1">
        <f t="array" ref="GH25">_xlfn.IFS('⑤案件貼り付けシート(E6~→A2へ縦横替えで）'!IB21="","",'⑤案件貼り付けシート(E6~→A2へ縦横替えで）'!IB21="限定しない",0,'⑤案件貼り付けシート(E6~→A2へ縦横替えで）'!IB21="60歳以上",1,'⑤案件貼り付けシート(E6~→A2へ縦横替えで）'!IB21="無期雇用派遣労働者",2,'⑤案件貼り付けシート(E6~→A2へ縦横替えで）'!IB21="60歳以上または無期雇用",3,TRUE,"")</f>
        <v/>
      </c>
      <c r="GI25" s="7" t="str" cm="1">
        <f t="array" ref="GI25">_xlfn.IFS('⑤案件貼り付けシート(E6~→A2へ縦横替えで）'!IC21="","",'⑤案件貼り付けシート(E6~→A2へ縦横替えで）'!IC21="限定する",1,'⑤案件貼り付けシート(E6~→A2へ縦横替えで）'!IC21="限定しない",2,TRUE,"")</f>
        <v/>
      </c>
      <c r="GJ25" s="7"/>
      <c r="GK25" s="7" t="str">
        <f>IF('⑤案件貼り付けシート(E6~→A2へ縦横替えで）'!IF21="","",'⑤案件貼り付けシート(E6~→A2へ縦横替えで）'!IF21)</f>
        <v/>
      </c>
      <c r="GL25" s="7" t="str">
        <f>IF('⑤案件貼り付けシート(E6~→A2へ縦横替えで）'!IG21="","",'⑤案件貼り付けシート(E6~→A2へ縦横替えで）'!IG21)</f>
        <v/>
      </c>
      <c r="GM25" s="48" t="str">
        <f>IF('⑤案件貼り付けシート(E6~→A2へ縦横替えで）'!IJ21="","",IF('⑤案件貼り付けシート(E6~→A2へ縦横替えで）'!IJ21="ALL",②コード一覧!$CU$2,'⑤案件貼り付けシート(E6~→A2へ縦横替えで）'!IJ21&amp;"をコードヘ"))</f>
        <v/>
      </c>
      <c r="GN25" s="7" t="str">
        <f>IF('⑤案件貼り付けシート(E6~→A2へ縦横替えで）'!IK21="","",IF('⑤案件貼り付けシート(E6~→A2へ縦横替えで）'!IK21="非公開",0,1))</f>
        <v/>
      </c>
      <c r="GO25" s="7">
        <f t="shared" si="1"/>
        <v>0</v>
      </c>
      <c r="GP25" s="7">
        <f>IF('⑤案件貼り付けシート(E6~→A2へ縦横替えで）'!IP21="",IF('⑤案件貼り付けシート(E6~→A2へ縦横替えで）'!IW21="",0,2),2)</f>
        <v>0</v>
      </c>
      <c r="GQ25" s="264" t="str">
        <f>IF(GP25=1,INDEX(②コード一覧!DC21:DL39,MATCH('⑤案件貼り付けシート(E6~→A2へ縦横替えで）'!IW21,②コード一覧!DD21:DD39,0),1),"")</f>
        <v/>
      </c>
      <c r="GR25" s="48" t="str">
        <f>IF(OR('⑤案件貼り付けシート(E6~→A2へ縦横替えで）'!JP21="",'⑤案件貼り付けシート(E6~→A2へ縦横替えで）'!JP21=0),"",_xlfn.XLOOKUP('⑤案件貼り付けシート(E6~→A2へ縦横替えで）'!JP21,②コード一覧!$BR$2:$BR$802,②コード一覧!$BT$2:$BT$802))</f>
        <v/>
      </c>
      <c r="GS25" s="48" t="str">
        <f>IF(OR('⑤案件貼り付けシート(E6~→A2へ縦横替えで）'!JQ21="",'⑤案件貼り付けシート(E6~→A2へ縦横替えで）'!JQ21=0),"",_xlfn.XLOOKUP('⑤案件貼り付けシート(E6~→A2へ縦横替えで）'!JQ21,②コード一覧!$BR$2:$BR$802,②コード一覧!$BT$2:$BT$802))</f>
        <v/>
      </c>
      <c r="GT25" s="48" t="str">
        <f>IF(OR('⑤案件貼り付けシート(E6~→A2へ縦横替えで）'!JR21="",'⑤案件貼り付けシート(E6~→A2へ縦横替えで）'!JR21=0),"",_xlfn.XLOOKUP('⑤案件貼り付けシート(E6~→A2へ縦横替えで）'!JR21,②コード一覧!$BR$2:$BR$802,②コード一覧!$BT$2:$BT$802))</f>
        <v/>
      </c>
      <c r="GU25" s="48" t="str">
        <f>IF(OR('⑤案件貼り付けシート(E6~→A2へ縦横替えで）'!JS21="",'⑤案件貼り付けシート(E6~→A2へ縦横替えで）'!JS21=0),"",_xlfn.XLOOKUP('⑤案件貼り付けシート(E6~→A2へ縦横替えで）'!JS21,②コード一覧!$BR$2:$BR$802,②コード一覧!$BT$2:$BT$802))</f>
        <v/>
      </c>
      <c r="GV25" s="48" t="str">
        <f>IF(OR('⑤案件貼り付けシート(E6~→A2へ縦横替えで）'!JT21="",'⑤案件貼り付けシート(E6~→A2へ縦横替えで）'!JT21=0),"",_xlfn.XLOOKUP('⑤案件貼り付けシート(E6~→A2へ縦横替えで）'!JT21,②コード一覧!$BR$2:$BR$802,②コード一覧!$BT$2:$BT$802))</f>
        <v/>
      </c>
    </row>
    <row r="26" spans="1:204">
      <c r="A26" s="7"/>
      <c r="B26" s="7">
        <f>'⑤案件貼り付けシート(E6~→A2へ縦横替えで）'!A22</f>
        <v>0</v>
      </c>
      <c r="C26" s="7" t="str">
        <f>IF('⑤案件貼り付けシート(E6~→A2へ縦横替えで）'!C22="","",(IF('⑤案件貼り付けシート(E6~→A2へ縦横替えで）'!C22="一般派遣",1,2)))</f>
        <v/>
      </c>
      <c r="D26" s="48" t="e">
        <f>INDEX(②コード一覧!$A$2:$B$40,MATCH('⑤案件貼り付けシート(E6~→A2へ縦横替えで）'!G22,②コード一覧!$A$2:$A$40,0),2)</f>
        <v>#N/A</v>
      </c>
      <c r="E26" s="7" t="e" cm="1">
        <f t="array" ref="E26">INDEX(③組織表示変え!$A$6:$E$805,MATCH('⑥案件CSV (6行目～に反映→フォーマット２行目にコピペ'!D26&amp;'⑤案件貼り付けシート(E6~→A2へ縦横替えで）'!H22,③組織表示変え!$B$6:$B$802&amp;③組織表示変え!$E$6:$E$802,0),1)</f>
        <v>#N/A</v>
      </c>
      <c r="F26" s="48" t="e">
        <f>INDEX(②コード一覧!$A$2:$B$40,MATCH('⑤案件貼り付けシート(E6~→A2へ縦横替えで）'!N22,②コード一覧!$A$2:$A$40,0),2)</f>
        <v>#N/A</v>
      </c>
      <c r="G26" s="7"/>
      <c r="H26" s="7"/>
      <c r="I26" s="7"/>
      <c r="J26" s="7"/>
      <c r="K26" s="7"/>
      <c r="L26" s="7" t="e" cm="1">
        <f t="array" ref="L26">INDEX(③組織表示変え!$A$6:$E$805,MATCH('⑥案件CSV (6行目～に反映→フォーマット２行目にコピペ'!F26&amp;'⑤案件貼り付けシート(E6~→A2へ縦横替えで）'!O22,③組織表示変え!$B$6:$B$802&amp;③組織表示変え!$E$6:$E$802,0),1)</f>
        <v>#N/A</v>
      </c>
      <c r="M26" s="7" t="str">
        <f>IF('⑤案件貼り付けシート(E6~→A2へ縦横替えで）'!P22="","",'⑤案件貼り付けシート(E6~→A2へ縦横替えで）'!P22)</f>
        <v/>
      </c>
      <c r="N26" s="7" t="str">
        <f>IF('⑤案件貼り付けシート(E6~→A2へ縦横替えで）'!Q22="","",'⑤案件貼り付けシート(E6~→A2へ縦横替えで）'!Q22)</f>
        <v/>
      </c>
      <c r="O26" s="7" t="str">
        <f>IF('⑤案件貼り付けシート(E6~→A2へ縦横替えで）'!R22="","",'⑤案件貼り付けシート(E6~→A2へ縦横替えで）'!R22)</f>
        <v/>
      </c>
      <c r="P26" s="7" t="str" cm="1">
        <f t="array" ref="P26">IF('⑤案件貼り付けシート(E6~→A2へ縦横替えで）'!U22="","",_xlfn.IFS('⑤案件貼り付けシート(E6~→A2へ縦横替えで）'!U22="なし",0,'⑤案件貼り付けシート(E6~→A2へ縦横替えで）'!U22="敷地内禁煙",1,'⑤案件貼り付けシート(E6~→A2へ縦横替えで）'!U22="敷地内禁煙（特定屋外喫煙場所あり、屋外に喫煙場所あり）",2,'⑤案件貼り付けシート(E6~→A2へ縦横替えで）'!U22="屋内禁煙",3,'⑤案件貼り付けシート(E6~→A2へ縦横替えで）'!U22="屋内原則禁煙（喫煙専用室設置、加熱式たばこ専用喫煙室設置）",4,'⑤案件貼り付けシート(E6~→A2へ縦横替えで）'!U22="その他",9))</f>
        <v/>
      </c>
      <c r="Q26" s="7" t="str">
        <f>IF(C26="","",IF('⑤案件貼り付けシート(E6~→A2へ縦横替えで）'!AD22="派遣先責任者",0,1))</f>
        <v/>
      </c>
      <c r="R26" s="7" t="e" cm="1">
        <f t="array" ref="R26">INDEX(②コード一覧!$AI$2:$AN$801,MATCH('⑥案件CSV (6行目～に反映→フォーマット２行目にコピペ'!$F26&amp;'⑤案件貼り付けシート(E6~→A2へ縦横替えで）'!Z22,②コード一覧!$AN$2:$AN$801&amp;②コード一覧!$AI$2:$AI$801,0),5)</f>
        <v>#N/A</v>
      </c>
      <c r="S26" s="7" t="str" cm="1">
        <f t="array" ref="S26">IF('⑤案件貼り付けシート(E6~→A2へ縦横替えで）'!AA22="","",INDEX(②コード一覧!$AI$2:$AN$801,MATCH('⑥案件CSV (6行目～に反映→フォーマット２行目にコピペ'!$F26&amp;'⑤案件貼り付けシート(E6~→A2へ縦横替えで）'!AA22,②コード一覧!$AN$2:$AN$801&amp;②コード一覧!$AI$2:$AI$801,0),5))</f>
        <v/>
      </c>
      <c r="T26" s="7" t="str" cm="1">
        <f t="array" ref="T26">IF('⑤案件貼り付けシート(E6~→A2へ縦横替えで）'!AB22="","",INDEX(②コード一覧!$AI$2:$AN$801,MATCH('⑥案件CSV (6行目～に反映→フォーマット２行目にコピペ'!$F26&amp;'⑤案件貼り付けシート(E6~→A2へ縦横替えで）'!AB22,②コード一覧!$AN$2:$AN$801&amp;②コード一覧!$AI$2:$AI$801,0),5))</f>
        <v/>
      </c>
      <c r="U26" s="7" t="str" cm="1">
        <f t="array" ref="U26">IF('⑤案件貼り付けシート(E6~→A2へ縦横替えで）'!AC22="","",INDEX(②コード一覧!$AI$2:$AN$801,MATCH('⑥案件CSV (6行目～に反映→フォーマット２行目にコピペ'!$F26&amp;'⑤案件貼り付けシート(E6~→A2へ縦横替えで）'!AC22,②コード一覧!$AN$2:$AN$801&amp;②コード一覧!$AI$2:$AI$801,0),5))</f>
        <v/>
      </c>
      <c r="V26" s="7" t="e" cm="1">
        <f t="array" ref="V26">INDEX(②コード一覧!$AK$2:$AN$801,MATCH('⑥案件CSV (6行目～に反映→フォーマット２行目にコピペ'!$F26&amp;'⑤案件貼り付けシート(E6~→A2へ縦横替えで）'!AG22,②コード一覧!$AN$2:$AN$801&amp;②コード一覧!$AK$2:$AK$801,0),3)</f>
        <v>#N/A</v>
      </c>
      <c r="W26" s="7" t="str" cm="1">
        <f t="array" ref="W26">IF('⑤案件貼り付けシート(E6~→A2へ縦横替えで）'!AH22="","",INDEX(②コード一覧!$AK$2:$AN$801,MATCH('⑥案件CSV (6行目～に反映→フォーマット２行目にコピペ'!$F26&amp;'⑤案件貼り付けシート(E6~→A2へ縦横替えで）'!AH22,②コード一覧!$AN$2:$AN$801&amp;②コード一覧!$AK$2:$AK$801,0),3))</f>
        <v/>
      </c>
      <c r="X26" s="7" t="str" cm="1">
        <f t="array" ref="X26">IF('⑤案件貼り付けシート(E6~→A2へ縦横替えで）'!AI22="","",INDEX(②コード一覧!$AK$2:$AN$801,MATCH('⑥案件CSV (6行目～に反映→フォーマット２行目にコピペ'!$F26&amp;'⑤案件貼り付けシート(E6~→A2へ縦横替えで）'!AI22,②コード一覧!$AN$2:$AN$801&amp;②コード一覧!$AK$2:$AK$801,0),3))</f>
        <v/>
      </c>
      <c r="Y26" s="7" t="str" cm="1">
        <f t="array" ref="Y26">IF('⑤案件貼り付けシート(E6~→A2へ縦横替えで）'!AJ22="","",INDEX(②コード一覧!$AK$2:$AN$801,MATCH('⑥案件CSV (6行目～に反映→フォーマット２行目にコピペ'!$F26&amp;'⑤案件貼り付けシート(E6~→A2へ縦横替えで）'!AJ22,②コード一覧!$AN$2:$AN$801&amp;②コード一覧!$AK$2:$AK$801,0),3))</f>
        <v/>
      </c>
      <c r="Z26" s="7" t="e" cm="1">
        <f t="array" ref="Z26">INDEX(②コード一覧!$AJ$2:$AN$801,MATCH('⑥案件CSV (6行目～に反映→フォーマット２行目にコピペ'!$F26&amp;'⑤案件貼り付けシート(E6~→A2へ縦横替えで）'!AM22,②コード一覧!$AN$2:$AN$801&amp;②コード一覧!$AJ$2:$AJ$801,0),4)</f>
        <v>#N/A</v>
      </c>
      <c r="AA26" s="7" t="str" cm="1">
        <f t="array" ref="AA26">IF('⑤案件貼り付けシート(E6~→A2へ縦横替えで）'!AN22="","",INDEX(②コード一覧!$AJ$2:$AN$801,MATCH('⑥案件CSV (6行目～に反映→フォーマット２行目にコピペ'!$F26&amp;'⑤案件貼り付けシート(E6~→A2へ縦横替えで）'!AN22,②コード一覧!$AN$2:$AN$801&amp;②コード一覧!$AJ$2:$AJ$801,0),4))</f>
        <v/>
      </c>
      <c r="AB26" s="7" t="str" cm="1">
        <f t="array" ref="AB26">IF('⑤案件貼り付けシート(E6~→A2へ縦横替えで）'!AO22="","",INDEX(②コード一覧!$AJ$2:$AN$801,MATCH('⑥案件CSV (6行目～に反映→フォーマット２行目にコピペ'!$F26&amp;'⑤案件貼り付けシート(E6~→A2へ縦横替えで）'!AO22,②コード一覧!$AN$2:$AN$801&amp;②コード一覧!$AJ$2:$AJ$801,0),4))</f>
        <v/>
      </c>
      <c r="AC26" s="7" t="str" cm="1">
        <f t="array" ref="AC26">IF('⑤案件貼り付けシート(E6~→A2へ縦横替えで）'!AP22="","",INDEX(②コード一覧!$AJ$2:$AN$801,MATCH('⑥案件CSV (6行目～に反映→フォーマット２行目にコピペ'!$F26&amp;'⑤案件貼り付けシート(E6~→A2へ縦横替えで）'!AP22,②コード一覧!$AN$2:$AN$801&amp;②コード一覧!$AJ$2:$AJ$801,0),4))</f>
        <v/>
      </c>
      <c r="AD26" s="7" t="str">
        <f>IF('⑤案件貼り付けシート(E6~→A2へ縦横替えで）'!AR22="","",'⑤案件貼り付けシート(E6~→A2へ縦横替えで）'!AR22)</f>
        <v/>
      </c>
      <c r="AE26" s="7">
        <f>'⑤案件貼り付けシート(E6~→A2へ縦横替えで）'!AV22</f>
        <v>0</v>
      </c>
      <c r="AF26" s="7">
        <f>'⑤案件貼り付けシート(E6~→A2へ縦横替えで）'!AW22</f>
        <v>0</v>
      </c>
      <c r="AG26" s="7" t="str">
        <f>IF('⑤案件貼り付けシート(E6~→A2へ縦横替えで）'!AX22="","",'⑤案件貼り付けシート(E6~→A2へ縦横替えで）'!AX22)</f>
        <v/>
      </c>
      <c r="AH26" s="7" t="str">
        <f>IF('⑤案件貼り付けシート(E6~→A2へ縦横替えで）'!AY22="","",'⑤案件貼り付けシート(E6~→A2へ縦横替えで）'!AY22)</f>
        <v/>
      </c>
      <c r="AI26" s="13"/>
      <c r="AJ26" s="13"/>
      <c r="AK26" s="7" t="str" cm="1">
        <f t="array" ref="AK26">_xlfn.IFS('⑤案件貼り付けシート(E6~→A2へ縦横替えで）'!AZ22="該当しない",0,'⑤案件貼り付けシート(E6~→A2へ縦横替えで）'!AZ22="該当",1,TRUE,"")</f>
        <v/>
      </c>
      <c r="AL26" s="7" t="str">
        <f>IF('⑤案件貼り付けシート(E6~→A2へ縦横替えで）'!AZ22="該当しない","",IF('⑤案件貼り付けシート(E6~→A2へ縦横替えで）'!BA22="","",LEFT('⑤案件貼り付けシート(E6~→A2へ縦横替えで）'!BA22,FIND("号",'⑤案件貼り付けシート(E6~→A2へ縦横替えで）'!BA22)-1)))</f>
        <v/>
      </c>
      <c r="AM26" s="7" t="str">
        <f>IF('⑤案件貼り付けシート(E6~→A2へ縦横替えで）'!AZ22="該当しない","",IF('⑤案件貼り付けシート(E6~→A2へ縦横替えで）'!BB22="","",'⑤案件貼り付けシート(E6~→A2へ縦横替えで）'!BB22))</f>
        <v/>
      </c>
      <c r="AN26" s="7" t="str">
        <f>IF('⑤案件貼り付けシート(E6~→A2へ縦横替えで）'!BC22="","",'⑤案件貼り付けシート(E6~→A2へ縦横替えで）'!BC22)</f>
        <v/>
      </c>
      <c r="AO26" s="7">
        <f>'⑤案件貼り付けシート(E6~→A2へ縦横替えで）'!BG22</f>
        <v>0</v>
      </c>
      <c r="AP26" s="7" t="str" cm="1">
        <f t="array" ref="AP26">_xlfn.IFS('⑤案件貼り付けシート(E6~→A2へ縦横替えで）'!BH22="","",'⑤案件貼り付けシート(E6~→A2へ縦横替えで）'!BH22="時給",1,'⑤案件貼り付けシート(E6~→A2へ縦横替えで）'!BL22="日給",2,'⑤案件貼り付けシート(E6~→A2へ縦横替えで）'!BL22="月給",3)</f>
        <v/>
      </c>
      <c r="AQ26" s="7" t="str">
        <f>IF('⑤案件貼り付けシート(E6~→A2へ縦横替えで）'!BI22="","",'⑤案件貼り付けシート(E6~→A2へ縦横替えで）'!BI22)</f>
        <v/>
      </c>
      <c r="AR26" s="153" t="str">
        <f>IF('⑤案件貼り付けシート(E6~→A2へ縦横替えで）'!BJ22="","",'⑤案件貼り付けシート(E6~→A2へ縦横替えで）'!BJ22)</f>
        <v/>
      </c>
      <c r="AS26" s="7" t="str">
        <f>IF('⑤案件貼り付けシート(E6~→A2へ縦横替えで）'!BK22="","",'⑤案件貼り付けシート(E6~→A2へ縦横替えで）'!BK22)</f>
        <v/>
      </c>
      <c r="AT26" s="7" t="str" cm="1">
        <f t="array" ref="AT26">_xlfn.IFS('⑤案件貼り付けシート(E6~→A2へ縦横替えで）'!BL22="","",'⑤案件貼り付けシート(E6~→A2へ縦横替えで）'!BL22="長期",1,'⑤案件貼り付けシート(E6~→A2へ縦横替えで）'!BL22="短期",2)</f>
        <v/>
      </c>
      <c r="AU26" s="7" t="str">
        <f>IF('⑤案件貼り付けシート(E6~→A2へ縦横替えで）'!BM22="","",'⑤案件貼り付けシート(E6~→A2へ縦横替えで）'!BM22)</f>
        <v/>
      </c>
      <c r="AV26" s="7" t="str">
        <f>IF('⑤案件貼り付けシート(E6~→A2へ縦横替えで）'!BN22="","",'⑤案件貼り付けシート(E6~→A2へ縦横替えで）'!BN22)</f>
        <v/>
      </c>
      <c r="AW26" s="7" t="str" cm="1">
        <f t="array" ref="AW26">_xlfn.IFS('⑤案件貼り付けシート(E6~→A2へ縦横替えで）'!BQ22="就業先カレンダーに準ずる",1,'⑤案件貼り付けシート(E6~→A2へ縦横替えで）'!BQ22="指定して設定",2,TRUE,"")</f>
        <v/>
      </c>
      <c r="AX26" s="7" t="str" cm="1">
        <f t="array" ref="AX26">IF(AW26=2,_xlfn.IFS('⑤案件貼り付けシート(E6~→A2へ縦横替えで）'!BR22="毎週",1,'⑤案件貼り付けシート(E6~→A2へ縦横替えで）'!BR22="その他",2),"")</f>
        <v/>
      </c>
      <c r="AY26" s="7" t="str">
        <f>IF(AX26=1,'⑤案件貼り付けシート(E6~→A2へ縦横替えで）'!BS22,"")</f>
        <v/>
      </c>
      <c r="AZ26" s="7" t="str">
        <f>IF(AX26=2,'⑤案件貼り付けシート(E6~→A2へ縦横替えで）'!BT22,"")</f>
        <v/>
      </c>
      <c r="BA26" s="7" t="str" cm="1">
        <f t="array" ref="BA26">IF(AW26=2,_xlfn.IFS('⑤案件貼り付けシート(E6~→A2へ縦横替えで）'!BV22="毎週",1,'⑤案件貼り付けシート(E6~→A2へ縦横替えで）'!BV22="その他",2),"")</f>
        <v/>
      </c>
      <c r="BB26" s="7" t="str">
        <f>IF(BA26=1,'⑤案件貼り付けシート(E6~→A2へ縦横替えで）'!BW22,"")</f>
        <v/>
      </c>
      <c r="BC26" s="7" t="str">
        <f>IF(BA26=2,'⑤案件貼り付けシート(E6~→A2へ縦横替えで）'!BX22,"")</f>
        <v/>
      </c>
      <c r="BD26" s="7" t="str">
        <f>IF('⑤案件貼り付けシート(E6~→A2へ縦横替えで）'!BZ22="","",IF('⑤案件貼り付けシート(E6~→A2へ縦横替えで）'!$BQ22="就業先カレンダーに準ずる",'⑤案件貼り付けシート(E6~→A2へ縦横替えで）'!BZ22,""))</f>
        <v/>
      </c>
      <c r="BE26" s="154" t="str">
        <f>IF('⑤案件貼り付けシート(E6~→A2へ縦横替えで）'!CG22="","",'⑤案件貼り付けシート(E6~→A2へ縦横替えで）'!CG22)</f>
        <v/>
      </c>
      <c r="BF26" s="154" t="str">
        <f>IF('⑤案件貼り付けシート(E6~→A2へ縦横替えで）'!CH22="","",'⑤案件貼り付けシート(E6~→A2へ縦横替えで）'!CH22)</f>
        <v/>
      </c>
      <c r="BG26" s="7" t="str" cm="1">
        <f t="array" ref="BG26">_xlfn.IFS('⑤案件貼り付けシート(E6~→A2へ縦横替えで）'!CI22="固定",1,'⑤案件貼り付けシート(E6~→A2へ縦横替えで）'!CI22="流動",2,'⑤案件貼り付けシート(E6~→A2へ縦横替えで）'!CI22="対象外","",'⑤案件貼り付けシート(E6~→A2へ縦横替えで）'!CI22="","")</f>
        <v/>
      </c>
      <c r="BH26" s="154" t="str">
        <f>IF('⑤案件貼り付けシート(E6~→A2へ縦横替えで）'!$CI22="固定",IF('⑤案件貼り付けシート(E6~→A2へ縦横替えで）'!CJ22="","",'⑤案件貼り付けシート(E6~→A2へ縦横替えで）'!CJ22),"")</f>
        <v/>
      </c>
      <c r="BI26" s="154" t="str">
        <f>IF('⑤案件貼り付けシート(E6~→A2へ縦横替えで）'!$CI22="固定",IF('⑤案件貼り付けシート(E6~→A2へ縦横替えで）'!CK22="","",'⑤案件貼り付けシート(E6~→A2へ縦横替えで）'!CK22),"")</f>
        <v/>
      </c>
      <c r="BJ26" s="154" t="str">
        <f>IF('⑤案件貼り付けシート(E6~→A2へ縦横替えで）'!$CI22="固定",IF('⑤案件貼り付けシート(E6~→A2へ縦横替えで）'!CL22="","",'⑤案件貼り付けシート(E6~→A2へ縦横替えで）'!CL22),"")</f>
        <v/>
      </c>
      <c r="BK26" s="154" t="str">
        <f>IF('⑤案件貼り付けシート(E6~→A2へ縦横替えで）'!$CI22="固定",IF('⑤案件貼り付けシート(E6~→A2へ縦横替えで）'!CM22="","",'⑤案件貼り付けシート(E6~→A2へ縦横替えで）'!CM22),"")</f>
        <v/>
      </c>
      <c r="BL26" s="154" t="str">
        <f>IF('⑤案件貼り付けシート(E6~→A2へ縦横替えで）'!$CI22="固定",IF('⑤案件貼り付けシート(E6~→A2へ縦横替えで）'!CN22="","",'⑤案件貼り付けシート(E6~→A2へ縦横替えで）'!CN22),"")</f>
        <v/>
      </c>
      <c r="BM26" s="154" t="str">
        <f>IF('⑤案件貼り付けシート(E6~→A2へ縦横替えで）'!$CI22="固定",IF('⑤案件貼り付けシート(E6~→A2へ縦横替えで）'!CO22="","",'⑤案件貼り付けシート(E6~→A2へ縦横替えで）'!CO22),"")</f>
        <v/>
      </c>
      <c r="BN26" s="7" t="str">
        <f>IF('⑤案件貼り付けシート(E6~→A2へ縦横替えで）'!$CI22="固定",IF('⑤案件貼り付けシート(E6~→A2へ縦横替えで）'!CP22="","",'⑤案件貼り付けシート(E6~→A2へ縦横替えで）'!CP22),"")</f>
        <v/>
      </c>
      <c r="BO26" s="7" t="str">
        <f>IF('⑤案件貼り付けシート(E6~→A2へ縦横替えで）'!CQ22="","",'⑤案件貼り付けシート(E6~→A2へ縦横替えで）'!CQ22)</f>
        <v/>
      </c>
      <c r="BP26" s="7" t="str">
        <f>IF('⑤案件貼り付けシート(E6~→A2へ縦横替えで）'!CR22="","",'⑤案件貼り付けシート(E6~→A2へ縦横替えで）'!CR22)</f>
        <v/>
      </c>
      <c r="BQ26" s="7" t="str">
        <f>IF('⑤案件貼り付けシート(E6~→A2へ縦横替えで）'!CS22="","",'⑤案件貼り付けシート(E6~→A2へ縦横替えで）'!CS22)</f>
        <v/>
      </c>
      <c r="BR26" s="154" t="str">
        <f>IF('⑤案件貼り付けシート(E6~→A2へ縦横替えで）'!CV22="","",'⑤案件貼り付けシート(E6~→A2へ縦横替えで）'!CV22)</f>
        <v/>
      </c>
      <c r="BS26" s="154" t="str">
        <f>IF('⑤案件貼り付けシート(E6~→A2へ縦横替えで）'!CW22="","",'⑤案件貼り付けシート(E6~→A2へ縦横替えで）'!CW22)</f>
        <v/>
      </c>
      <c r="BT26" s="7" t="str" cm="1">
        <f t="array" ref="BT26">IF('⑤案件貼り付けシート(E6~→A2へ縦横替えで）'!CX22="","",_xlfn.IFS('⑤案件貼り付けシート(E6~→A2へ縦横替えで）'!CX22="固定",1,'⑤案件貼り付けシート(E6~→A2へ縦横替えで）'!CX22="流動",2,'⑤案件貼り付けシート(E6~→A2へ縦横替えで）'!CX22="対象外",""))</f>
        <v/>
      </c>
      <c r="BU26" s="154" t="str">
        <f>IF('⑤案件貼り付けシート(E6~→A2へ縦横替えで）'!$CX22="固定",IF('⑤案件貼り付けシート(E6~→A2へ縦横替えで）'!CY22="","",'⑤案件貼り付けシート(E6~→A2へ縦横替えで）'!CY22),"")</f>
        <v/>
      </c>
      <c r="BV26" s="154" t="str">
        <f>IF('⑤案件貼り付けシート(E6~→A2へ縦横替えで）'!$CX22="固定",IF('⑤案件貼り付けシート(E6~→A2へ縦横替えで）'!CZ22="","",'⑤案件貼り付けシート(E6~→A2へ縦横替えで）'!CZ22),"")</f>
        <v/>
      </c>
      <c r="BW26" s="154" t="str">
        <f>IF('⑤案件貼り付けシート(E6~→A2へ縦横替えで）'!$CX22="固定",IF('⑤案件貼り付けシート(E6~→A2へ縦横替えで）'!DA22="","",'⑤案件貼り付けシート(E6~→A2へ縦横替えで）'!DA22),"")</f>
        <v/>
      </c>
      <c r="BX26" s="154" t="str">
        <f>IF('⑤案件貼り付けシート(E6~→A2へ縦横替えで）'!$CX22="固定",IF('⑤案件貼り付けシート(E6~→A2へ縦横替えで）'!DB22="","",'⑤案件貼り付けシート(E6~→A2へ縦横替えで）'!DB22),"")</f>
        <v/>
      </c>
      <c r="BY26" s="154" t="str">
        <f>IF('⑤案件貼り付けシート(E6~→A2へ縦横替えで）'!$CX22="固定",IF('⑤案件貼り付けシート(E6~→A2へ縦横替えで）'!DC22="","",'⑤案件貼り付けシート(E6~→A2へ縦横替えで）'!DC22),"")</f>
        <v/>
      </c>
      <c r="BZ26" s="154" t="str">
        <f>IF('⑤案件貼り付けシート(E6~→A2へ縦横替えで）'!$CX22="固定",IF('⑤案件貼り付けシート(E6~→A2へ縦横替えで）'!DD22="","",'⑤案件貼り付けシート(E6~→A2へ縦横替えで）'!DD22),"")</f>
        <v/>
      </c>
      <c r="CA26" s="7" t="str">
        <f>IF('⑤案件貼り付けシート(E6~→A2へ縦横替えで）'!$CX22="固定",IF('⑤案件貼り付けシート(E6~→A2へ縦横替えで）'!DE22="","",'⑤案件貼り付けシート(E6~→A2へ縦横替えで）'!DE22),"")</f>
        <v/>
      </c>
      <c r="CB26" s="7" t="str">
        <f>IF('⑤案件貼り付けシート(E6~→A2へ縦横替えで）'!DF22="","",'⑤案件貼り付けシート(E6~→A2へ縦横替えで）'!DF22)</f>
        <v/>
      </c>
      <c r="CC26" s="7" t="str">
        <f>IF('⑤案件貼り付けシート(E6~→A2へ縦横替えで）'!DG22="","",'⑤案件貼り付けシート(E6~→A2へ縦横替えで）'!DG22)</f>
        <v/>
      </c>
      <c r="CD26" s="7" t="str">
        <f>IF('⑤案件貼り付けシート(E6~→A2へ縦横替えで）'!DH22="","",'⑤案件貼り付けシート(E6~→A2へ縦横替えで）'!DH22)</f>
        <v/>
      </c>
      <c r="CE26" s="154" t="str">
        <f>IF('⑤案件貼り付けシート(E6~→A2へ縦横替えで）'!DK22="","",'⑤案件貼り付けシート(E6~→A2へ縦横替えで）'!DK22)</f>
        <v/>
      </c>
      <c r="CF26" s="154" t="str">
        <f>IF('⑤案件貼り付けシート(E6~→A2へ縦横替えで）'!DL22="","",'⑤案件貼り付けシート(E6~→A2へ縦横替えで）'!DL22)</f>
        <v/>
      </c>
      <c r="CG26" s="7" t="str" cm="1">
        <f t="array" ref="CG26">IF('⑤案件貼り付けシート(E6~→A2へ縦横替えで）'!DM22="","",_xlfn.IFS('⑤案件貼り付けシート(E6~→A2へ縦横替えで）'!DM22="固定",1,'⑤案件貼り付けシート(E6~→A2へ縦横替えで）'!DM22="流動",2,'⑤案件貼り付けシート(E6~→A2へ縦横替えで）'!DM22="対象外",""))</f>
        <v/>
      </c>
      <c r="CH26" s="154" t="str">
        <f>IF('⑤案件貼り付けシート(E6~→A2へ縦横替えで）'!$DM22="固定",IF('⑤案件貼り付けシート(E6~→A2へ縦横替えで）'!DN22="","",'⑤案件貼り付けシート(E6~→A2へ縦横替えで）'!DN22),"")</f>
        <v/>
      </c>
      <c r="CI26" s="154" t="str">
        <f>IF('⑤案件貼り付けシート(E6~→A2へ縦横替えで）'!$DM22="固定",IF('⑤案件貼り付けシート(E6~→A2へ縦横替えで）'!DO22="","",'⑤案件貼り付けシート(E6~→A2へ縦横替えで）'!DO22),"")</f>
        <v/>
      </c>
      <c r="CJ26" s="154" t="str">
        <f>IF('⑤案件貼り付けシート(E6~→A2へ縦横替えで）'!$DM22="固定",IF('⑤案件貼り付けシート(E6~→A2へ縦横替えで）'!DP22="","",'⑤案件貼り付けシート(E6~→A2へ縦横替えで）'!DP22),"")</f>
        <v/>
      </c>
      <c r="CK26" s="154" t="str">
        <f>IF('⑤案件貼り付けシート(E6~→A2へ縦横替えで）'!$DM22="固定",IF('⑤案件貼り付けシート(E6~→A2へ縦横替えで）'!DQ22="","",'⑤案件貼り付けシート(E6~→A2へ縦横替えで）'!DQ22),"")</f>
        <v/>
      </c>
      <c r="CL26" s="154" t="str">
        <f>IF('⑤案件貼り付けシート(E6~→A2へ縦横替えで）'!$DM22="固定",IF('⑤案件貼り付けシート(E6~→A2へ縦横替えで）'!DR22="","",'⑤案件貼り付けシート(E6~→A2へ縦横替えで）'!DR22),"")</f>
        <v/>
      </c>
      <c r="CM26" s="154" t="str">
        <f>IF('⑤案件貼り付けシート(E6~→A2へ縦横替えで）'!$DM22="固定",IF('⑤案件貼り付けシート(E6~→A2へ縦横替えで）'!DS22="","",'⑤案件貼り付けシート(E6~→A2へ縦横替えで）'!DS22),"")</f>
        <v/>
      </c>
      <c r="CN26" s="7" t="str">
        <f>IF('⑤案件貼り付けシート(E6~→A2へ縦横替えで）'!$DM22="固定",IF('⑤案件貼り付けシート(E6~→A2へ縦横替えで）'!DT22="","",'⑤案件貼り付けシート(E6~→A2へ縦横替えで）'!DT22),"")</f>
        <v/>
      </c>
      <c r="CO26" s="7" t="str">
        <f>IF('⑤案件貼り付けシート(E6~→A2へ縦横替えで）'!DU22="","",'⑤案件貼り付けシート(E6~→A2へ縦横替えで）'!DU22)</f>
        <v/>
      </c>
      <c r="CP26" s="7" t="str">
        <f>IF('⑤案件貼り付けシート(E6~→A2へ縦横替えで）'!DV22="","",'⑤案件貼り付けシート(E6~→A2へ縦横替えで）'!DV22)</f>
        <v/>
      </c>
      <c r="CQ26" s="7" t="str">
        <f>IF('⑤案件貼り付けシート(E6~→A2へ縦横替えで）'!DW22="","",'⑤案件貼り付けシート(E6~→A2へ縦横替えで）'!DW22)</f>
        <v/>
      </c>
      <c r="CR26" s="154" t="str">
        <f>IF('⑤案件貼り付けシート(E6~→A2へ縦横替えで）'!EA22="","",'⑤案件貼り付けシート(E6~→A2へ縦横替えで）'!EA22)</f>
        <v/>
      </c>
      <c r="CS26" s="154" t="str">
        <f>IF('⑤案件貼り付けシート(E6~→A2へ縦横替えで）'!EB22="","",'⑤案件貼り付けシート(E6~→A2へ縦横替えで）'!EB22)</f>
        <v/>
      </c>
      <c r="CT26" s="7" t="str" cm="1">
        <f t="array" ref="CT26">IF('⑤案件貼り付けシート(E6~→A2へ縦横替えで）'!EC22="","",_xlfn.IFS('⑤案件貼り付けシート(E6~→A2へ縦横替えで）'!EC22="固定",1,'⑤案件貼り付けシート(E6~→A2へ縦横替えで）'!EC22="流動",2,'⑤案件貼り付けシート(E6~→A2へ縦横替えで）'!EC22="対象外",""))</f>
        <v/>
      </c>
      <c r="CU26" s="154" t="str">
        <f>IF('⑤案件貼り付けシート(E6~→A2へ縦横替えで）'!$EC22="固定",IF('⑤案件貼り付けシート(E6~→A2へ縦横替えで）'!ED22="","",'⑤案件貼り付けシート(E6~→A2へ縦横替えで）'!ED22),"")</f>
        <v/>
      </c>
      <c r="CV26" s="154" t="str">
        <f>IF('⑤案件貼り付けシート(E6~→A2へ縦横替えで）'!$EC22="固定",IF('⑤案件貼り付けシート(E6~→A2へ縦横替えで）'!EE22="","",'⑤案件貼り付けシート(E6~→A2へ縦横替えで）'!EE22),"")</f>
        <v/>
      </c>
      <c r="CW26" s="154" t="str">
        <f>IF('⑤案件貼り付けシート(E6~→A2へ縦横替えで）'!$EC22="固定",IF('⑤案件貼り付けシート(E6~→A2へ縦横替えで）'!EF22="","",'⑤案件貼り付けシート(E6~→A2へ縦横替えで）'!EF22),"")</f>
        <v/>
      </c>
      <c r="CX26" s="154" t="str">
        <f>IF('⑤案件貼り付けシート(E6~→A2へ縦横替えで）'!$EC22="固定",IF('⑤案件貼り付けシート(E6~→A2へ縦横替えで）'!EG22="","",'⑤案件貼り付けシート(E6~→A2へ縦横替えで）'!EG22),"")</f>
        <v/>
      </c>
      <c r="CY26" s="154" t="str">
        <f>IF('⑤案件貼り付けシート(E6~→A2へ縦横替えで）'!$EC22="固定",IF('⑤案件貼り付けシート(E6~→A2へ縦横替えで）'!EH22="","",'⑤案件貼り付けシート(E6~→A2へ縦横替えで）'!EH22),"")</f>
        <v/>
      </c>
      <c r="CZ26" s="154" t="str">
        <f>IF('⑤案件貼り付けシート(E6~→A2へ縦横替えで）'!$EC22="固定",IF('⑤案件貼り付けシート(E6~→A2へ縦横替えで）'!EI22="","",'⑤案件貼り付けシート(E6~→A2へ縦横替えで）'!EI22),"")</f>
        <v/>
      </c>
      <c r="DA26" s="7" t="str">
        <f>IF('⑤案件貼り付けシート(E6~→A2へ縦横替えで）'!$EC22="固定",IF('⑤案件貼り付けシート(E6~→A2へ縦横替えで）'!EJ22="","",'⑤案件貼り付けシート(E6~→A2へ縦横替えで）'!EJ22),"")</f>
        <v/>
      </c>
      <c r="DB26" s="7" t="str">
        <f>IF('⑤案件貼り付けシート(E6~→A2へ縦横替えで）'!EK22="","",'⑤案件貼り付けシート(E6~→A2へ縦横替えで）'!EK22)</f>
        <v/>
      </c>
      <c r="DC26" s="7" t="str">
        <f>IF('⑤案件貼り付けシート(E6~→A2へ縦横替えで）'!EL22="","",'⑤案件貼り付けシート(E6~→A2へ縦横替えで）'!EL22)</f>
        <v/>
      </c>
      <c r="DD26" s="7" t="str">
        <f>IF('⑤案件貼り付けシート(E6~→A2へ縦横替えで）'!EM22="","",'⑤案件貼り付けシート(E6~→A2へ縦横替えで）'!EM22)</f>
        <v/>
      </c>
      <c r="DE26" s="154" t="str">
        <f>IF('⑤案件貼り付けシート(E6~→A2へ縦横替えで）'!EO22="","",'⑤案件貼り付けシート(E6~→A2へ縦横替えで）'!EO22)</f>
        <v/>
      </c>
      <c r="DF26" s="154" t="str">
        <f>IF('⑤案件貼り付けシート(E6~→A2へ縦横替えで）'!EP22="","",'⑤案件貼り付けシート(E6~→A2へ縦横替えで）'!EP22)</f>
        <v/>
      </c>
      <c r="DG26" s="7" t="str" cm="1">
        <f t="array" ref="DG26">IF('⑤案件貼り付けシート(E6~→A2へ縦横替えで）'!EQ22="","",_xlfn.IFS('⑤案件貼り付けシート(E6~→A2へ縦横替えで）'!EQ22="固定",1,'⑤案件貼り付けシート(E6~→A2へ縦横替えで）'!EQ22="流動",2,'⑤案件貼り付けシート(E6~→A2へ縦横替えで）'!EQ22="対象外",""))</f>
        <v/>
      </c>
      <c r="DH26" s="154" t="str">
        <f>IF('⑤案件貼り付けシート(E6~→A2へ縦横替えで）'!$EQ22="固定",IF('⑤案件貼り付けシート(E6~→A2へ縦横替えで）'!ER22="","",'⑤案件貼り付けシート(E6~→A2へ縦横替えで）'!ER22),"")</f>
        <v/>
      </c>
      <c r="DI26" s="154" t="str">
        <f>IF('⑤案件貼り付けシート(E6~→A2へ縦横替えで）'!$EQ22="固定",IF('⑤案件貼り付けシート(E6~→A2へ縦横替えで）'!ES22="","",'⑤案件貼り付けシート(E6~→A2へ縦横替えで）'!ES22),"")</f>
        <v/>
      </c>
      <c r="DJ26" s="154" t="str">
        <f>IF('⑤案件貼り付けシート(E6~→A2へ縦横替えで）'!$EQ22="固定",IF('⑤案件貼り付けシート(E6~→A2へ縦横替えで）'!ET22="","",'⑤案件貼り付けシート(E6~→A2へ縦横替えで）'!ET22),"")</f>
        <v/>
      </c>
      <c r="DK26" s="154" t="str">
        <f>IF('⑤案件貼り付けシート(E6~→A2へ縦横替えで）'!$EQ22="固定",IF('⑤案件貼り付けシート(E6~→A2へ縦横替えで）'!EU22="","",'⑤案件貼り付けシート(E6~→A2へ縦横替えで）'!EU22),"")</f>
        <v/>
      </c>
      <c r="DL26" s="154" t="str">
        <f>IF('⑤案件貼り付けシート(E6~→A2へ縦横替えで）'!$EQ22="固定",IF('⑤案件貼り付けシート(E6~→A2へ縦横替えで）'!EV22="","",'⑤案件貼り付けシート(E6~→A2へ縦横替えで）'!EV22),"")</f>
        <v/>
      </c>
      <c r="DM26" s="154" t="str">
        <f>IF('⑤案件貼り付けシート(E6~→A2へ縦横替えで）'!$EQ22="固定",IF('⑤案件貼り付けシート(E6~→A2へ縦横替えで）'!EW22="","",'⑤案件貼り付けシート(E6~→A2へ縦横替えで）'!EW22),"")</f>
        <v/>
      </c>
      <c r="DN26" s="7" t="str">
        <f>IF('⑤案件貼り付けシート(E6~→A2へ縦横替えで）'!$EQ22="固定",IF('⑤案件貼り付けシート(E6~→A2へ縦横替えで）'!EX22="","",'⑤案件貼り付けシート(E6~→A2へ縦横替えで）'!EX22),"")</f>
        <v/>
      </c>
      <c r="DO26" s="7" t="str">
        <f>IF('⑤案件貼り付けシート(E6~→A2へ縦横替えで）'!EY22="","",'⑤案件貼り付けシート(E6~→A2へ縦横替えで）'!EY22)</f>
        <v/>
      </c>
      <c r="DP26" s="7" t="str">
        <f>IF('⑤案件貼り付けシート(E6~→A2へ縦横替えで）'!EZ22="","",'⑤案件貼り付けシート(E6~→A2へ縦横替えで）'!EZ22)</f>
        <v/>
      </c>
      <c r="DQ26" s="7" t="str">
        <f>IF('⑤案件貼り付けシート(E6~→A2へ縦横替えで）'!FA22="","",'⑤案件貼り付けシート(E6~→A2へ縦横替えで）'!FA22)</f>
        <v/>
      </c>
      <c r="DR26" s="154" t="str">
        <f>IF('⑤案件貼り付けシート(E6~→A2へ縦横替えで）'!FC22="","",'⑤案件貼り付けシート(E6~→A2へ縦横替えで）'!FC22)</f>
        <v/>
      </c>
      <c r="DS26" s="154" t="str">
        <f>IF('⑤案件貼り付けシート(E6~→A2へ縦横替えで）'!FD22="","",'⑤案件貼り付けシート(E6~→A2へ縦横替えで）'!FD22)</f>
        <v/>
      </c>
      <c r="DT26" s="7" t="str" cm="1">
        <f t="array" ref="DT26">IF('⑤案件貼り付けシート(E6~→A2へ縦横替えで）'!FE22="","",_xlfn.IFS('⑤案件貼り付けシート(E6~→A2へ縦横替えで）'!FE22="固定",1,'⑤案件貼り付けシート(E6~→A2へ縦横替えで）'!FE22="流動",2,'⑤案件貼り付けシート(E6~→A2へ縦横替えで）'!FE22="対象外",""))</f>
        <v/>
      </c>
      <c r="DU26" s="154" t="str">
        <f>IF('⑤案件貼り付けシート(E6~→A2へ縦横替えで）'!$FE22="固定",IF('⑤案件貼り付けシート(E6~→A2へ縦横替えで）'!FF22="","",'⑤案件貼り付けシート(E6~→A2へ縦横替えで）'!FF22),"")</f>
        <v/>
      </c>
      <c r="DV26" s="154" t="str">
        <f>IF('⑤案件貼り付けシート(E6~→A2へ縦横替えで）'!$FE22="固定",IF('⑤案件貼り付けシート(E6~→A2へ縦横替えで）'!FG22="","",'⑤案件貼り付けシート(E6~→A2へ縦横替えで）'!FG22),"")</f>
        <v/>
      </c>
      <c r="DW26" s="154" t="str">
        <f>IF('⑤案件貼り付けシート(E6~→A2へ縦横替えで）'!$FE22="固定",IF('⑤案件貼り付けシート(E6~→A2へ縦横替えで）'!FH22="","",'⑤案件貼り付けシート(E6~→A2へ縦横替えで）'!FH22),"")</f>
        <v/>
      </c>
      <c r="DX26" s="154" t="str">
        <f>IF('⑤案件貼り付けシート(E6~→A2へ縦横替えで）'!$FE22="固定",IF('⑤案件貼り付けシート(E6~→A2へ縦横替えで）'!FI22="","",'⑤案件貼り付けシート(E6~→A2へ縦横替えで）'!FI22),"")</f>
        <v/>
      </c>
      <c r="DY26" s="154" t="str">
        <f>IF('⑤案件貼り付けシート(E6~→A2へ縦横替えで）'!$FE22="固定",IF('⑤案件貼り付けシート(E6~→A2へ縦横替えで）'!FJ22="","",'⑤案件貼り付けシート(E6~→A2へ縦横替えで）'!FJ22),"")</f>
        <v/>
      </c>
      <c r="DZ26" s="154" t="str">
        <f>IF('⑤案件貼り付けシート(E6~→A2へ縦横替えで）'!$FE22="固定",IF('⑤案件貼り付けシート(E6~→A2へ縦横替えで）'!FK22="","",'⑤案件貼り付けシート(E6~→A2へ縦横替えで）'!FK22),"")</f>
        <v/>
      </c>
      <c r="EA26" s="7" t="str">
        <f>IF('⑤案件貼り付けシート(E6~→A2へ縦横替えで）'!$FE22="固定",IF('⑤案件貼り付けシート(E6~→A2へ縦横替えで）'!FL22="","",'⑤案件貼り付けシート(E6~→A2へ縦横替えで）'!FL22),"")</f>
        <v/>
      </c>
      <c r="EB26" s="7" t="str">
        <f>IF('⑤案件貼り付けシート(E6~→A2へ縦横替えで）'!FM22="","",'⑤案件貼り付けシート(E6~→A2へ縦横替えで）'!FM22)</f>
        <v/>
      </c>
      <c r="EC26" s="7" t="str">
        <f>IF('⑤案件貼り付けシート(E6~→A2へ縦横替えで）'!FN22="","",'⑤案件貼り付けシート(E6~→A2へ縦横替えで）'!FN22)</f>
        <v/>
      </c>
      <c r="ED26" s="7" t="str">
        <f>IF('⑤案件貼り付けシート(E6~→A2へ縦横替えで）'!FO22="","",'⑤案件貼り付けシート(E6~→A2へ縦横替えで）'!FO22)</f>
        <v/>
      </c>
      <c r="EE26" s="154" t="str">
        <f>IF('⑤案件貼り付けシート(E6~→A2へ縦横替えで）'!FQ22="","",'⑤案件貼り付けシート(E6~→A2へ縦横替えで）'!FQ22)</f>
        <v/>
      </c>
      <c r="EF26" s="154" t="str">
        <f>IF('⑤案件貼り付けシート(E6~→A2へ縦横替えで）'!FR22="","",'⑤案件貼り付けシート(E6~→A2へ縦横替えで）'!FR22)</f>
        <v/>
      </c>
      <c r="EG26" s="7" t="str" cm="1">
        <f t="array" ref="EG26">IF('⑤案件貼り付けシート(E6~→A2へ縦横替えで）'!FS22="","",_xlfn.IFS('⑤案件貼り付けシート(E6~→A2へ縦横替えで）'!FS22="固定",1,'⑤案件貼り付けシート(E6~→A2へ縦横替えで）'!FS22="流動",2,'⑤案件貼り付けシート(E6~→A2へ縦横替えで）'!FS22="対象外",""))</f>
        <v/>
      </c>
      <c r="EH26" s="154" t="str">
        <f>IF('⑤案件貼り付けシート(E6~→A2へ縦横替えで）'!$FS22="固定",IF('⑤案件貼り付けシート(E6~→A2へ縦横替えで）'!FT22="","",'⑤案件貼り付けシート(E6~→A2へ縦横替えで）'!FT22),"")</f>
        <v/>
      </c>
      <c r="EI26" s="154" t="str">
        <f>IF('⑤案件貼り付けシート(E6~→A2へ縦横替えで）'!$FS22="固定",IF('⑤案件貼り付けシート(E6~→A2へ縦横替えで）'!FU22="","",'⑤案件貼り付けシート(E6~→A2へ縦横替えで）'!FU22),"")</f>
        <v/>
      </c>
      <c r="EJ26" s="154" t="str">
        <f>IF('⑤案件貼り付けシート(E6~→A2へ縦横替えで）'!$FS22="固定",IF('⑤案件貼り付けシート(E6~→A2へ縦横替えで）'!FV22="","",'⑤案件貼り付けシート(E6~→A2へ縦横替えで）'!FV22),"")</f>
        <v/>
      </c>
      <c r="EK26" s="154" t="str">
        <f>IF('⑤案件貼り付けシート(E6~→A2へ縦横替えで）'!$FS22="固定",IF('⑤案件貼り付けシート(E6~→A2へ縦横替えで）'!FW22="","",'⑤案件貼り付けシート(E6~→A2へ縦横替えで）'!FW22),"")</f>
        <v/>
      </c>
      <c r="EL26" s="154" t="str">
        <f>IF('⑤案件貼り付けシート(E6~→A2へ縦横替えで）'!$FS22="固定",IF('⑤案件貼り付けシート(E6~→A2へ縦横替えで）'!FX22="","",'⑤案件貼り付けシート(E6~→A2へ縦横替えで）'!FX22),"")</f>
        <v/>
      </c>
      <c r="EM26" s="154" t="str">
        <f>IF('⑤案件貼り付けシート(E6~→A2へ縦横替えで）'!$FS22="固定",IF('⑤案件貼り付けシート(E6~→A2へ縦横替えで）'!FY22="","",'⑤案件貼り付けシート(E6~→A2へ縦横替えで）'!FY22),"")</f>
        <v/>
      </c>
      <c r="EN26" s="7" t="str">
        <f>IF('⑤案件貼り付けシート(E6~→A2へ縦横替えで）'!$FS22="固定",IF('⑤案件貼り付けシート(E6~→A2へ縦横替えで）'!FZ22="","",'⑤案件貼り付けシート(E6~→A2へ縦横替えで）'!FZ22),"")</f>
        <v/>
      </c>
      <c r="EO26" s="7" t="str">
        <f>IF('⑤案件貼り付けシート(E6~→A2へ縦横替えで）'!GA22="","",'⑤案件貼り付けシート(E6~→A2へ縦横替えで）'!GA22)</f>
        <v/>
      </c>
      <c r="EP26" s="7" t="str">
        <f>IF('⑤案件貼り付けシート(E6~→A2へ縦横替えで）'!GB22="","",'⑤案件貼り付けシート(E6~→A2へ縦横替えで）'!GB22)</f>
        <v/>
      </c>
      <c r="EQ26" s="7" t="str">
        <f>IF('⑤案件貼り付けシート(E6~→A2へ縦横替えで）'!GC22="","",'⑤案件貼り付けシート(E6~→A2へ縦横替えで）'!GC22)</f>
        <v/>
      </c>
      <c r="ER26" s="154" t="str">
        <f>IF('⑤案件貼り付けシート(E6~→A2へ縦横替えで）'!GE22="","",'⑤案件貼り付けシート(E6~→A2へ縦横替えで）'!GE22)</f>
        <v/>
      </c>
      <c r="ES26" s="154" t="str">
        <f>IF('⑤案件貼り付けシート(E6~→A2へ縦横替えで）'!GF22="","",'⑤案件貼り付けシート(E6~→A2へ縦横替えで）'!GF22)</f>
        <v/>
      </c>
      <c r="ET26" s="7" t="str" cm="1">
        <f t="array" ref="ET26">IF('⑤案件貼り付けシート(E6~→A2へ縦横替えで）'!GG22="","",_xlfn.IFS('⑤案件貼り付けシート(E6~→A2へ縦横替えで）'!GG22="固定",1,'⑤案件貼り付けシート(E6~→A2へ縦横替えで）'!GG22="流動",2,'⑤案件貼り付けシート(E6~→A2へ縦横替えで）'!GG22="対象外",""))</f>
        <v/>
      </c>
      <c r="EU26" s="154" t="str">
        <f>IF('⑤案件貼り付けシート(E6~→A2へ縦横替えで）'!$GG22="固定",IF('⑤案件貼り付けシート(E6~→A2へ縦横替えで）'!GH22="","",'⑤案件貼り付けシート(E6~→A2へ縦横替えで）'!GH22),"")</f>
        <v/>
      </c>
      <c r="EV26" s="154" t="str">
        <f>IF('⑤案件貼り付けシート(E6~→A2へ縦横替えで）'!$GG22="固定",IF('⑤案件貼り付けシート(E6~→A2へ縦横替えで）'!GI22="","",'⑤案件貼り付けシート(E6~→A2へ縦横替えで）'!GI22),"")</f>
        <v/>
      </c>
      <c r="EW26" s="154" t="str">
        <f>IF('⑤案件貼り付けシート(E6~→A2へ縦横替えで）'!$GG22="固定",IF('⑤案件貼り付けシート(E6~→A2へ縦横替えで）'!GJ22="","",'⑤案件貼り付けシート(E6~→A2へ縦横替えで）'!GJ22),"")</f>
        <v/>
      </c>
      <c r="EX26" s="154" t="str">
        <f>IF('⑤案件貼り付けシート(E6~→A2へ縦横替えで）'!$GG22="固定",IF('⑤案件貼り付けシート(E6~→A2へ縦横替えで）'!GK22="","",'⑤案件貼り付けシート(E6~→A2へ縦横替えで）'!GK22),"")</f>
        <v/>
      </c>
      <c r="EY26" s="154" t="str">
        <f>IF('⑤案件貼り付けシート(E6~→A2へ縦横替えで）'!$GG22="固定",IF('⑤案件貼り付けシート(E6~→A2へ縦横替えで）'!GL22="","",'⑤案件貼り付けシート(E6~→A2へ縦横替えで）'!GL22),"")</f>
        <v/>
      </c>
      <c r="EZ26" s="154" t="str">
        <f>IF('⑤案件貼り付けシート(E6~→A2へ縦横替えで）'!$GG22="固定",IF('⑤案件貼り付けシート(E6~→A2へ縦横替えで）'!GM22="","",'⑤案件貼り付けシート(E6~→A2へ縦横替えで）'!GM22),"")</f>
        <v/>
      </c>
      <c r="FA26" s="7" t="str">
        <f>IF('⑤案件貼り付けシート(E6~→A2へ縦横替えで）'!$GG22="固定",IF('⑤案件貼り付けシート(E6~→A2へ縦横替えで）'!GN22="","",'⑤案件貼り付けシート(E6~→A2へ縦横替えで）'!GN22),"")</f>
        <v/>
      </c>
      <c r="FB26" s="7" t="str">
        <f>IF('⑤案件貼り付けシート(E6~→A2へ縦横替えで）'!GO22="","",'⑤案件貼り付けシート(E6~→A2へ縦横替えで）'!GO22)</f>
        <v/>
      </c>
      <c r="FC26" s="7" t="str">
        <f>IF('⑤案件貼り付けシート(E6~→A2へ縦横替えで）'!GP22="","",'⑤案件貼り付けシート(E6~→A2へ縦横替えで）'!GP22)</f>
        <v/>
      </c>
      <c r="FD26" s="7" t="str">
        <f>IF('⑤案件貼り付けシート(E6~→A2へ縦横替えで）'!GQ22="","",'⑤案件貼り付けシート(E6~→A2へ縦横替えで）'!GQ22)</f>
        <v/>
      </c>
      <c r="FE26" s="154" t="str">
        <f>IF('⑤案件貼り付けシート(E6~→A2へ縦横替えで）'!GS22="","",'⑤案件貼り付けシート(E6~→A2へ縦横替えで）'!GS22)</f>
        <v/>
      </c>
      <c r="FF26" s="154" t="str">
        <f>IF('⑤案件貼り付けシート(E6~→A2へ縦横替えで）'!GT22="","",'⑤案件貼り付けシート(E6~→A2へ縦横替えで）'!GT22)</f>
        <v/>
      </c>
      <c r="FG26" s="7" t="str" cm="1">
        <f t="array" ref="FG26">IF('⑤案件貼り付けシート(E6~→A2へ縦横替えで）'!GU22="","",_xlfn.IFS('⑤案件貼り付けシート(E6~→A2へ縦横替えで）'!GU22="固定",1,'⑤案件貼り付けシート(E6~→A2へ縦横替えで）'!GU22="流動",2,'⑤案件貼り付けシート(E6~→A2へ縦横替えで）'!GU22="対象外",""))</f>
        <v/>
      </c>
      <c r="FH26" s="154" t="str">
        <f>IF('⑤案件貼り付けシート(E6~→A2へ縦横替えで）'!$GU22="固定",IF('⑤案件貼り付けシート(E6~→A2へ縦横替えで）'!GV22="","",'⑤案件貼り付けシート(E6~→A2へ縦横替えで）'!GV22),"")</f>
        <v/>
      </c>
      <c r="FI26" s="154" t="str">
        <f>IF('⑤案件貼り付けシート(E6~→A2へ縦横替えで）'!$GU22="固定",IF('⑤案件貼り付けシート(E6~→A2へ縦横替えで）'!GW22="","",'⑤案件貼り付けシート(E6~→A2へ縦横替えで）'!GW22),"")</f>
        <v/>
      </c>
      <c r="FJ26" s="154" t="str">
        <f>IF('⑤案件貼り付けシート(E6~→A2へ縦横替えで）'!$GU22="固定",IF('⑤案件貼り付けシート(E6~→A2へ縦横替えで）'!GX22="","",'⑤案件貼り付けシート(E6~→A2へ縦横替えで）'!GX22),"")</f>
        <v/>
      </c>
      <c r="FK26" s="154" t="str">
        <f>IF('⑤案件貼り付けシート(E6~→A2へ縦横替えで）'!$GU22="固定",IF('⑤案件貼り付けシート(E6~→A2へ縦横替えで）'!GY22="","",'⑤案件貼り付けシート(E6~→A2へ縦横替えで）'!GY22),"")</f>
        <v/>
      </c>
      <c r="FL26" s="154" t="str">
        <f>IF('⑤案件貼り付けシート(E6~→A2へ縦横替えで）'!$GU22="固定",IF('⑤案件貼り付けシート(E6~→A2へ縦横替えで）'!GZ22="","",'⑤案件貼り付けシート(E6~→A2へ縦横替えで）'!GZ22),"")</f>
        <v/>
      </c>
      <c r="FM26" s="154" t="str">
        <f>IF('⑤案件貼り付けシート(E6~→A2へ縦横替えで）'!$GU22="固定",IF('⑤案件貼り付けシート(E6~→A2へ縦横替えで）'!HA22="","",'⑤案件貼り付けシート(E6~→A2へ縦横替えで）'!HA22),"")</f>
        <v/>
      </c>
      <c r="FN26" s="7" t="str">
        <f>IF('⑤案件貼り付けシート(E6~→A2へ縦横替えで）'!$GU22="固定",IF('⑤案件貼り付けシート(E6~→A2へ縦横替えで）'!HB22="","",'⑤案件貼り付けシート(E6~→A2へ縦横替えで）'!HB22),"")</f>
        <v/>
      </c>
      <c r="FO26" s="7" t="str">
        <f>IF('⑤案件貼り付けシート(E6~→A2へ縦横替えで）'!HC22="","",'⑤案件貼り付けシート(E6~→A2へ縦横替えで）'!HC22)</f>
        <v/>
      </c>
      <c r="FP26" s="7" t="str">
        <f>IF('⑤案件貼り付けシート(E6~→A2へ縦横替えで）'!HD22="","",'⑤案件貼り付けシート(E6~→A2へ縦横替えで）'!HD22)</f>
        <v/>
      </c>
      <c r="FQ26" s="7" t="str">
        <f>IF('⑤案件貼り付けシート(E6~→A2へ縦横替えで）'!HE22="","",'⑤案件貼り付けシート(E6~→A2へ縦横替えで）'!HE22)</f>
        <v/>
      </c>
      <c r="FR26" s="154" t="str">
        <f>IF('⑤案件貼り付けシート(E6~→A2へ縦横替えで）'!HG22="","",'⑤案件貼り付けシート(E6~→A2へ縦横替えで）'!HG22)</f>
        <v/>
      </c>
      <c r="FS26" s="154" t="str">
        <f>IF('⑤案件貼り付けシート(E6~→A2へ縦横替えで）'!HH22="","",'⑤案件貼り付けシート(E6~→A2へ縦横替えで）'!HH22)</f>
        <v/>
      </c>
      <c r="FT26" s="7" t="str" cm="1">
        <f t="array" ref="FT26">IF('⑤案件貼り付けシート(E6~→A2へ縦横替えで）'!HI22="","",_xlfn.IFS('⑤案件貼り付けシート(E6~→A2へ縦横替えで）'!HI22="固定",1,'⑤案件貼り付けシート(E6~→A2へ縦横替えで）'!HI22="流動",2,'⑤案件貼り付けシート(E6~→A2へ縦横替えで）'!HI22="対象外",""))</f>
        <v/>
      </c>
      <c r="FU26" s="154" t="str">
        <f>IF('⑤案件貼り付けシート(E6~→A2へ縦横替えで）'!$HI22="固定",IF('⑤案件貼り付けシート(E6~→A2へ縦横替えで）'!HJ22="","",'⑤案件貼り付けシート(E6~→A2へ縦横替えで）'!HJ22),"")</f>
        <v/>
      </c>
      <c r="FV26" s="154" t="str">
        <f>IF('⑤案件貼り付けシート(E6~→A2へ縦横替えで）'!$HI22="固定",IF('⑤案件貼り付けシート(E6~→A2へ縦横替えで）'!HK22="","",'⑤案件貼り付けシート(E6~→A2へ縦横替えで）'!HK22),"")</f>
        <v/>
      </c>
      <c r="FW26" s="154" t="str">
        <f>IF('⑤案件貼り付けシート(E6~→A2へ縦横替えで）'!$HI22="固定",IF('⑤案件貼り付けシート(E6~→A2へ縦横替えで）'!HL22="","",'⑤案件貼り付けシート(E6~→A2へ縦横替えで）'!HL22),"")</f>
        <v/>
      </c>
      <c r="FX26" s="154" t="str">
        <f>IF('⑤案件貼り付けシート(E6~→A2へ縦横替えで）'!$HI22="固定",IF('⑤案件貼り付けシート(E6~→A2へ縦横替えで）'!HM22="","",'⑤案件貼り付けシート(E6~→A2へ縦横替えで）'!HM22),"")</f>
        <v/>
      </c>
      <c r="FY26" s="154" t="str">
        <f>IF('⑤案件貼り付けシート(E6~→A2へ縦横替えで）'!$HI22="固定",IF('⑤案件貼り付けシート(E6~→A2へ縦横替えで）'!HN22="","",'⑤案件貼り付けシート(E6~→A2へ縦横替えで）'!HN22),"")</f>
        <v/>
      </c>
      <c r="FZ26" s="154" t="str">
        <f>IF('⑤案件貼り付けシート(E6~→A2へ縦横替えで）'!$HI22="固定",IF('⑤案件貼り付けシート(E6~→A2へ縦横替えで）'!HO22="","",'⑤案件貼り付けシート(E6~→A2へ縦横替えで）'!HO22),"")</f>
        <v/>
      </c>
      <c r="GA26" s="7" t="str">
        <f>IF('⑤案件貼り付けシート(E6~→A2へ縦横替えで）'!$HI22="固定",IF('⑤案件貼り付けシート(E6~→A2へ縦横替えで）'!HP22="","",'⑤案件貼り付けシート(E6~→A2へ縦横替えで）'!HP22),"")</f>
        <v/>
      </c>
      <c r="GB26" s="7" t="str">
        <f>IF('⑤案件貼り付けシート(E6~→A2へ縦横替えで）'!HQ22="","",'⑤案件貼り付けシート(E6~→A2へ縦横替えで）'!HQ22)</f>
        <v/>
      </c>
      <c r="GC26" s="7" t="str">
        <f>IF('⑤案件貼り付けシート(E6~→A2へ縦横替えで）'!HR22="","",'⑤案件貼り付けシート(E6~→A2へ縦横替えで）'!HR22)</f>
        <v/>
      </c>
      <c r="GD26" s="7" t="str">
        <f>IF('⑤案件貼り付けシート(E6~→A2へ縦横替えで）'!HS22="","",'⑤案件貼り付けシート(E6~→A2へ縦横替えで）'!HS22)</f>
        <v/>
      </c>
      <c r="GE26" s="7" t="str" cm="1">
        <f t="array" ref="GE26">_xlfn.IFS('⑤案件貼り付けシート(E6~→A2へ縦横替えで）'!A22="","",'⑤案件貼り付けシート(E6~→A2へ縦横替えで）'!HW22="該当しない",0,'⑤案件貼り付けシート(E6~→A2へ縦横替えで）'!HW22="有期プロジェクト",1,'⑤案件貼り付けシート(E6~→A2へ縦横替えで）'!HW22="日数限定業務",2,'⑤案件貼り付けシート(E6~→A2へ縦横替えで）'!HW22="産休育休代替",3,'⑤案件貼り付けシート(E6~→A2へ縦横替えで）'!HW22="介護休業代替",4)</f>
        <v/>
      </c>
      <c r="GF26" s="7" t="str">
        <f>IF('⑤案件貼り付けシート(E6~→A2へ縦横替えで）'!HW22="産休育休代替",IF('⑤案件貼り付けシート(E6~→A2へ縦横替えで）'!HX22="","",'⑤案件貼り付けシート(E6~→A2へ縦横替えで）'!HX22),"")</f>
        <v/>
      </c>
      <c r="GG26" s="7" t="str">
        <f>IF('⑤案件貼り付けシート(E6~→A2へ縦横替えで）'!HY22="","",'⑤案件貼り付けシート(E6~→A2へ縦横替えで）'!HY22)</f>
        <v/>
      </c>
      <c r="GH26" s="7" t="str" cm="1">
        <f t="array" ref="GH26">_xlfn.IFS('⑤案件貼り付けシート(E6~→A2へ縦横替えで）'!IB22="","",'⑤案件貼り付けシート(E6~→A2へ縦横替えで）'!IB22="限定しない",0,'⑤案件貼り付けシート(E6~→A2へ縦横替えで）'!IB22="60歳以上",1,'⑤案件貼り付けシート(E6~→A2へ縦横替えで）'!IB22="無期雇用派遣労働者",2,'⑤案件貼り付けシート(E6~→A2へ縦横替えで）'!IB22="60歳以上または無期雇用",3,TRUE,"")</f>
        <v/>
      </c>
      <c r="GI26" s="7" t="str" cm="1">
        <f t="array" ref="GI26">_xlfn.IFS('⑤案件貼り付けシート(E6~→A2へ縦横替えで）'!IC22="","",'⑤案件貼り付けシート(E6~→A2へ縦横替えで）'!IC22="限定する",1,'⑤案件貼り付けシート(E6~→A2へ縦横替えで）'!IC22="限定しない",2,TRUE,"")</f>
        <v/>
      </c>
      <c r="GJ26" s="7"/>
      <c r="GK26" s="7" t="str">
        <f>IF('⑤案件貼り付けシート(E6~→A2へ縦横替えで）'!IF22="","",'⑤案件貼り付けシート(E6~→A2へ縦横替えで）'!IF22)</f>
        <v/>
      </c>
      <c r="GL26" s="7" t="str">
        <f>IF('⑤案件貼り付けシート(E6~→A2へ縦横替えで）'!IG22="","",'⑤案件貼り付けシート(E6~→A2へ縦横替えで）'!IG22)</f>
        <v/>
      </c>
      <c r="GM26" s="48" t="str">
        <f>IF('⑤案件貼り付けシート(E6~→A2へ縦横替えで）'!IJ22="","",IF('⑤案件貼り付けシート(E6~→A2へ縦横替えで）'!IJ22="ALL",②コード一覧!$CU$2,'⑤案件貼り付けシート(E6~→A2へ縦横替えで）'!IJ22&amp;"をコードヘ"))</f>
        <v/>
      </c>
      <c r="GN26" s="7" t="str">
        <f>IF('⑤案件貼り付けシート(E6~→A2へ縦横替えで）'!IK22="","",IF('⑤案件貼り付けシート(E6~→A2へ縦横替えで）'!IK22="非公開",0,1))</f>
        <v/>
      </c>
      <c r="GO26" s="7">
        <f t="shared" si="1"/>
        <v>0</v>
      </c>
      <c r="GP26" s="7">
        <f>IF('⑤案件貼り付けシート(E6~→A2へ縦横替えで）'!IP22="",IF('⑤案件貼り付けシート(E6~→A2へ縦横替えで）'!IW22="",0,2),2)</f>
        <v>0</v>
      </c>
      <c r="GQ26" s="264" t="str">
        <f>IF(GP26=1,INDEX(②コード一覧!DC22:DL40,MATCH('⑤案件貼り付けシート(E6~→A2へ縦横替えで）'!IW22,②コード一覧!DD22:DD40,0),1),"")</f>
        <v/>
      </c>
      <c r="GR26" s="48" t="str">
        <f>IF(OR('⑤案件貼り付けシート(E6~→A2へ縦横替えで）'!JP22="",'⑤案件貼り付けシート(E6~→A2へ縦横替えで）'!JP22=0),"",_xlfn.XLOOKUP('⑤案件貼り付けシート(E6~→A2へ縦横替えで）'!JP22,②コード一覧!$BR$2:$BR$802,②コード一覧!$BT$2:$BT$802))</f>
        <v/>
      </c>
      <c r="GS26" s="48" t="str">
        <f>IF(OR('⑤案件貼り付けシート(E6~→A2へ縦横替えで）'!JQ22="",'⑤案件貼り付けシート(E6~→A2へ縦横替えで）'!JQ22=0),"",_xlfn.XLOOKUP('⑤案件貼り付けシート(E6~→A2へ縦横替えで）'!JQ22,②コード一覧!$BR$2:$BR$802,②コード一覧!$BT$2:$BT$802))</f>
        <v/>
      </c>
      <c r="GT26" s="48" t="str">
        <f>IF(OR('⑤案件貼り付けシート(E6~→A2へ縦横替えで）'!JR22="",'⑤案件貼り付けシート(E6~→A2へ縦横替えで）'!JR22=0),"",_xlfn.XLOOKUP('⑤案件貼り付けシート(E6~→A2へ縦横替えで）'!JR22,②コード一覧!$BR$2:$BR$802,②コード一覧!$BT$2:$BT$802))</f>
        <v/>
      </c>
      <c r="GU26" s="48" t="str">
        <f>IF(OR('⑤案件貼り付けシート(E6~→A2へ縦横替えで）'!JS22="",'⑤案件貼り付けシート(E6~→A2へ縦横替えで）'!JS22=0),"",_xlfn.XLOOKUP('⑤案件貼り付けシート(E6~→A2へ縦横替えで）'!JS22,②コード一覧!$BR$2:$BR$802,②コード一覧!$BT$2:$BT$802))</f>
        <v/>
      </c>
      <c r="GV26" s="48" t="str">
        <f>IF(OR('⑤案件貼り付けシート(E6~→A2へ縦横替えで）'!JT22="",'⑤案件貼り付けシート(E6~→A2へ縦横替えで）'!JT22=0),"",_xlfn.XLOOKUP('⑤案件貼り付けシート(E6~→A2へ縦横替えで）'!JT22,②コード一覧!$BR$2:$BR$802,②コード一覧!$BT$2:$BT$802))</f>
        <v/>
      </c>
    </row>
    <row r="27" spans="1:204">
      <c r="A27" s="7"/>
      <c r="B27" s="7">
        <f>'⑤案件貼り付けシート(E6~→A2へ縦横替えで）'!A23</f>
        <v>0</v>
      </c>
      <c r="C27" s="7" t="str">
        <f>IF('⑤案件貼り付けシート(E6~→A2へ縦横替えで）'!C23="","",(IF('⑤案件貼り付けシート(E6~→A2へ縦横替えで）'!C23="一般派遣",1,2)))</f>
        <v/>
      </c>
      <c r="D27" s="48" t="e">
        <f>INDEX(②コード一覧!$A$2:$B$40,MATCH('⑤案件貼り付けシート(E6~→A2へ縦横替えで）'!G23,②コード一覧!$A$2:$A$40,0),2)</f>
        <v>#N/A</v>
      </c>
      <c r="E27" s="7" t="e" cm="1">
        <f t="array" ref="E27">INDEX(③組織表示変え!$A$6:$E$805,MATCH('⑥案件CSV (6行目～に反映→フォーマット２行目にコピペ'!D27&amp;'⑤案件貼り付けシート(E6~→A2へ縦横替えで）'!H23,③組織表示変え!$B$6:$B$802&amp;③組織表示変え!$E$6:$E$802,0),1)</f>
        <v>#N/A</v>
      </c>
      <c r="F27" s="48" t="e">
        <f>INDEX(②コード一覧!$A$2:$B$40,MATCH('⑤案件貼り付けシート(E6~→A2へ縦横替えで）'!N23,②コード一覧!$A$2:$A$40,0),2)</f>
        <v>#N/A</v>
      </c>
      <c r="G27" s="7"/>
      <c r="H27" s="7"/>
      <c r="I27" s="7"/>
      <c r="J27" s="7"/>
      <c r="K27" s="7"/>
      <c r="L27" s="7" t="e" cm="1">
        <f t="array" ref="L27">INDEX(③組織表示変え!$A$6:$E$805,MATCH('⑥案件CSV (6行目～に反映→フォーマット２行目にコピペ'!F27&amp;'⑤案件貼り付けシート(E6~→A2へ縦横替えで）'!O23,③組織表示変え!$B$6:$B$802&amp;③組織表示変え!$E$6:$E$802,0),1)</f>
        <v>#N/A</v>
      </c>
      <c r="M27" s="7" t="str">
        <f>IF('⑤案件貼り付けシート(E6~→A2へ縦横替えで）'!P23="","",'⑤案件貼り付けシート(E6~→A2へ縦横替えで）'!P23)</f>
        <v/>
      </c>
      <c r="N27" s="7" t="str">
        <f>IF('⑤案件貼り付けシート(E6~→A2へ縦横替えで）'!Q23="","",'⑤案件貼り付けシート(E6~→A2へ縦横替えで）'!Q23)</f>
        <v/>
      </c>
      <c r="O27" s="7" t="str">
        <f>IF('⑤案件貼り付けシート(E6~→A2へ縦横替えで）'!R23="","",'⑤案件貼り付けシート(E6~→A2へ縦横替えで）'!R23)</f>
        <v/>
      </c>
      <c r="P27" s="7" t="str" cm="1">
        <f t="array" ref="P27">IF('⑤案件貼り付けシート(E6~→A2へ縦横替えで）'!U23="","",_xlfn.IFS('⑤案件貼り付けシート(E6~→A2へ縦横替えで）'!U23="なし",0,'⑤案件貼り付けシート(E6~→A2へ縦横替えで）'!U23="敷地内禁煙",1,'⑤案件貼り付けシート(E6~→A2へ縦横替えで）'!U23="敷地内禁煙（特定屋外喫煙場所あり、屋外に喫煙場所あり）",2,'⑤案件貼り付けシート(E6~→A2へ縦横替えで）'!U23="屋内禁煙",3,'⑤案件貼り付けシート(E6~→A2へ縦横替えで）'!U23="屋内原則禁煙（喫煙専用室設置、加熱式たばこ専用喫煙室設置）",4,'⑤案件貼り付けシート(E6~→A2へ縦横替えで）'!U23="その他",9))</f>
        <v/>
      </c>
      <c r="Q27" s="7" t="str">
        <f>IF(C27="","",IF('⑤案件貼り付けシート(E6~→A2へ縦横替えで）'!AD23="派遣先責任者",0,1))</f>
        <v/>
      </c>
      <c r="R27" s="7" t="e" cm="1">
        <f t="array" ref="R27">INDEX(②コード一覧!$AI$2:$AN$801,MATCH('⑥案件CSV (6行目～に反映→フォーマット２行目にコピペ'!$F27&amp;'⑤案件貼り付けシート(E6~→A2へ縦横替えで）'!Z23,②コード一覧!$AN$2:$AN$801&amp;②コード一覧!$AI$2:$AI$801,0),5)</f>
        <v>#N/A</v>
      </c>
      <c r="S27" s="7" t="str" cm="1">
        <f t="array" ref="S27">IF('⑤案件貼り付けシート(E6~→A2へ縦横替えで）'!AA23="","",INDEX(②コード一覧!$AI$2:$AN$801,MATCH('⑥案件CSV (6行目～に反映→フォーマット２行目にコピペ'!$F27&amp;'⑤案件貼り付けシート(E6~→A2へ縦横替えで）'!AA23,②コード一覧!$AN$2:$AN$801&amp;②コード一覧!$AI$2:$AI$801,0),5))</f>
        <v/>
      </c>
      <c r="T27" s="7" t="str" cm="1">
        <f t="array" ref="T27">IF('⑤案件貼り付けシート(E6~→A2へ縦横替えで）'!AB23="","",INDEX(②コード一覧!$AI$2:$AN$801,MATCH('⑥案件CSV (6行目～に反映→フォーマット２行目にコピペ'!$F27&amp;'⑤案件貼り付けシート(E6~→A2へ縦横替えで）'!AB23,②コード一覧!$AN$2:$AN$801&amp;②コード一覧!$AI$2:$AI$801,0),5))</f>
        <v/>
      </c>
      <c r="U27" s="7" t="str" cm="1">
        <f t="array" ref="U27">IF('⑤案件貼り付けシート(E6~→A2へ縦横替えで）'!AC23="","",INDEX(②コード一覧!$AI$2:$AN$801,MATCH('⑥案件CSV (6行目～に反映→フォーマット２行目にコピペ'!$F27&amp;'⑤案件貼り付けシート(E6~→A2へ縦横替えで）'!AC23,②コード一覧!$AN$2:$AN$801&amp;②コード一覧!$AI$2:$AI$801,0),5))</f>
        <v/>
      </c>
      <c r="V27" s="7" t="e" cm="1">
        <f t="array" ref="V27">INDEX(②コード一覧!$AK$2:$AN$801,MATCH('⑥案件CSV (6行目～に反映→フォーマット２行目にコピペ'!$F27&amp;'⑤案件貼り付けシート(E6~→A2へ縦横替えで）'!AG23,②コード一覧!$AN$2:$AN$801&amp;②コード一覧!$AK$2:$AK$801,0),3)</f>
        <v>#N/A</v>
      </c>
      <c r="W27" s="7" t="str" cm="1">
        <f t="array" ref="W27">IF('⑤案件貼り付けシート(E6~→A2へ縦横替えで）'!AH23="","",INDEX(②コード一覧!$AK$2:$AN$801,MATCH('⑥案件CSV (6行目～に反映→フォーマット２行目にコピペ'!$F27&amp;'⑤案件貼り付けシート(E6~→A2へ縦横替えで）'!AH23,②コード一覧!$AN$2:$AN$801&amp;②コード一覧!$AK$2:$AK$801,0),3))</f>
        <v/>
      </c>
      <c r="X27" s="7" t="str" cm="1">
        <f t="array" ref="X27">IF('⑤案件貼り付けシート(E6~→A2へ縦横替えで）'!AI23="","",INDEX(②コード一覧!$AK$2:$AN$801,MATCH('⑥案件CSV (6行目～に反映→フォーマット２行目にコピペ'!$F27&amp;'⑤案件貼り付けシート(E6~→A2へ縦横替えで）'!AI23,②コード一覧!$AN$2:$AN$801&amp;②コード一覧!$AK$2:$AK$801,0),3))</f>
        <v/>
      </c>
      <c r="Y27" s="7" t="str" cm="1">
        <f t="array" ref="Y27">IF('⑤案件貼り付けシート(E6~→A2へ縦横替えで）'!AJ23="","",INDEX(②コード一覧!$AK$2:$AN$801,MATCH('⑥案件CSV (6行目～に反映→フォーマット２行目にコピペ'!$F27&amp;'⑤案件貼り付けシート(E6~→A2へ縦横替えで）'!AJ23,②コード一覧!$AN$2:$AN$801&amp;②コード一覧!$AK$2:$AK$801,0),3))</f>
        <v/>
      </c>
      <c r="Z27" s="7" t="e" cm="1">
        <f t="array" ref="Z27">INDEX(②コード一覧!$AJ$2:$AN$801,MATCH('⑥案件CSV (6行目～に反映→フォーマット２行目にコピペ'!$F27&amp;'⑤案件貼り付けシート(E6~→A2へ縦横替えで）'!AM23,②コード一覧!$AN$2:$AN$801&amp;②コード一覧!$AJ$2:$AJ$801,0),4)</f>
        <v>#N/A</v>
      </c>
      <c r="AA27" s="7" t="str" cm="1">
        <f t="array" ref="AA27">IF('⑤案件貼り付けシート(E6~→A2へ縦横替えで）'!AN23="","",INDEX(②コード一覧!$AJ$2:$AN$801,MATCH('⑥案件CSV (6行目～に反映→フォーマット２行目にコピペ'!$F27&amp;'⑤案件貼り付けシート(E6~→A2へ縦横替えで）'!AN23,②コード一覧!$AN$2:$AN$801&amp;②コード一覧!$AJ$2:$AJ$801,0),4))</f>
        <v/>
      </c>
      <c r="AB27" s="7" t="str" cm="1">
        <f t="array" ref="AB27">IF('⑤案件貼り付けシート(E6~→A2へ縦横替えで）'!AO23="","",INDEX(②コード一覧!$AJ$2:$AN$801,MATCH('⑥案件CSV (6行目～に反映→フォーマット２行目にコピペ'!$F27&amp;'⑤案件貼り付けシート(E6~→A2へ縦横替えで）'!AO23,②コード一覧!$AN$2:$AN$801&amp;②コード一覧!$AJ$2:$AJ$801,0),4))</f>
        <v/>
      </c>
      <c r="AC27" s="7" t="str" cm="1">
        <f t="array" ref="AC27">IF('⑤案件貼り付けシート(E6~→A2へ縦横替えで）'!AP23="","",INDEX(②コード一覧!$AJ$2:$AN$801,MATCH('⑥案件CSV (6行目～に反映→フォーマット２行目にコピペ'!$F27&amp;'⑤案件貼り付けシート(E6~→A2へ縦横替えで）'!AP23,②コード一覧!$AN$2:$AN$801&amp;②コード一覧!$AJ$2:$AJ$801,0),4))</f>
        <v/>
      </c>
      <c r="AD27" s="7" t="str">
        <f>IF('⑤案件貼り付けシート(E6~→A2へ縦横替えで）'!AR23="","",'⑤案件貼り付けシート(E6~→A2へ縦横替えで）'!AR23)</f>
        <v/>
      </c>
      <c r="AE27" s="7">
        <f>'⑤案件貼り付けシート(E6~→A2へ縦横替えで）'!AV23</f>
        <v>0</v>
      </c>
      <c r="AF27" s="7">
        <f>'⑤案件貼り付けシート(E6~→A2へ縦横替えで）'!AW23</f>
        <v>0</v>
      </c>
      <c r="AG27" s="7" t="str">
        <f>IF('⑤案件貼り付けシート(E6~→A2へ縦横替えで）'!AX23="","",'⑤案件貼り付けシート(E6~→A2へ縦横替えで）'!AX23)</f>
        <v/>
      </c>
      <c r="AH27" s="7" t="str">
        <f>IF('⑤案件貼り付けシート(E6~→A2へ縦横替えで）'!AY23="","",'⑤案件貼り付けシート(E6~→A2へ縦横替えで）'!AY23)</f>
        <v/>
      </c>
      <c r="AI27" s="13"/>
      <c r="AJ27" s="13"/>
      <c r="AK27" s="7" t="str" cm="1">
        <f t="array" ref="AK27">_xlfn.IFS('⑤案件貼り付けシート(E6~→A2へ縦横替えで）'!AZ23="該当しない",0,'⑤案件貼り付けシート(E6~→A2へ縦横替えで）'!AZ23="該当",1,TRUE,"")</f>
        <v/>
      </c>
      <c r="AL27" s="7" t="str">
        <f>IF('⑤案件貼り付けシート(E6~→A2へ縦横替えで）'!AZ23="該当しない","",IF('⑤案件貼り付けシート(E6~→A2へ縦横替えで）'!BA23="","",LEFT('⑤案件貼り付けシート(E6~→A2へ縦横替えで）'!BA23,FIND("号",'⑤案件貼り付けシート(E6~→A2へ縦横替えで）'!BA23)-1)))</f>
        <v/>
      </c>
      <c r="AM27" s="7" t="str">
        <f>IF('⑤案件貼り付けシート(E6~→A2へ縦横替えで）'!AZ23="該当しない","",IF('⑤案件貼り付けシート(E6~→A2へ縦横替えで）'!BB23="","",'⑤案件貼り付けシート(E6~→A2へ縦横替えで）'!BB23))</f>
        <v/>
      </c>
      <c r="AN27" s="7" t="str">
        <f>IF('⑤案件貼り付けシート(E6~→A2へ縦横替えで）'!BC23="","",'⑤案件貼り付けシート(E6~→A2へ縦横替えで）'!BC23)</f>
        <v/>
      </c>
      <c r="AO27" s="7">
        <f>'⑤案件貼り付けシート(E6~→A2へ縦横替えで）'!BG23</f>
        <v>0</v>
      </c>
      <c r="AP27" s="7" t="str" cm="1">
        <f t="array" ref="AP27">_xlfn.IFS('⑤案件貼り付けシート(E6~→A2へ縦横替えで）'!BH23="","",'⑤案件貼り付けシート(E6~→A2へ縦横替えで）'!BH23="時給",1,'⑤案件貼り付けシート(E6~→A2へ縦横替えで）'!BL23="日給",2,'⑤案件貼り付けシート(E6~→A2へ縦横替えで）'!BL23="月給",3)</f>
        <v/>
      </c>
      <c r="AQ27" s="7" t="str">
        <f>IF('⑤案件貼り付けシート(E6~→A2へ縦横替えで）'!BI23="","",'⑤案件貼り付けシート(E6~→A2へ縦横替えで）'!BI23)</f>
        <v/>
      </c>
      <c r="AR27" s="153" t="str">
        <f>IF('⑤案件貼り付けシート(E6~→A2へ縦横替えで）'!BJ23="","",'⑤案件貼り付けシート(E6~→A2へ縦横替えで）'!BJ23)</f>
        <v/>
      </c>
      <c r="AS27" s="7" t="str">
        <f>IF('⑤案件貼り付けシート(E6~→A2へ縦横替えで）'!BK23="","",'⑤案件貼り付けシート(E6~→A2へ縦横替えで）'!BK23)</f>
        <v/>
      </c>
      <c r="AT27" s="7" t="str" cm="1">
        <f t="array" ref="AT27">_xlfn.IFS('⑤案件貼り付けシート(E6~→A2へ縦横替えで）'!BL23="","",'⑤案件貼り付けシート(E6~→A2へ縦横替えで）'!BL23="長期",1,'⑤案件貼り付けシート(E6~→A2へ縦横替えで）'!BL23="短期",2)</f>
        <v/>
      </c>
      <c r="AU27" s="7" t="str">
        <f>IF('⑤案件貼り付けシート(E6~→A2へ縦横替えで）'!BM23="","",'⑤案件貼り付けシート(E6~→A2へ縦横替えで）'!BM23)</f>
        <v/>
      </c>
      <c r="AV27" s="7" t="str">
        <f>IF('⑤案件貼り付けシート(E6~→A2へ縦横替えで）'!BN23="","",'⑤案件貼り付けシート(E6~→A2へ縦横替えで）'!BN23)</f>
        <v/>
      </c>
      <c r="AW27" s="7" t="str" cm="1">
        <f t="array" ref="AW27">_xlfn.IFS('⑤案件貼り付けシート(E6~→A2へ縦横替えで）'!BQ23="就業先カレンダーに準ずる",1,'⑤案件貼り付けシート(E6~→A2へ縦横替えで）'!BQ23="指定して設定",2,TRUE,"")</f>
        <v/>
      </c>
      <c r="AX27" s="7" t="str" cm="1">
        <f t="array" ref="AX27">IF(AW27=2,_xlfn.IFS('⑤案件貼り付けシート(E6~→A2へ縦横替えで）'!BR23="毎週",1,'⑤案件貼り付けシート(E6~→A2へ縦横替えで）'!BR23="その他",2),"")</f>
        <v/>
      </c>
      <c r="AY27" s="7" t="str">
        <f>IF(AX27=1,'⑤案件貼り付けシート(E6~→A2へ縦横替えで）'!BS23,"")</f>
        <v/>
      </c>
      <c r="AZ27" s="7" t="str">
        <f>IF(AX27=2,'⑤案件貼り付けシート(E6~→A2へ縦横替えで）'!BT23,"")</f>
        <v/>
      </c>
      <c r="BA27" s="7" t="str" cm="1">
        <f t="array" ref="BA27">IF(AW27=2,_xlfn.IFS('⑤案件貼り付けシート(E6~→A2へ縦横替えで）'!BV23="毎週",1,'⑤案件貼り付けシート(E6~→A2へ縦横替えで）'!BV23="その他",2),"")</f>
        <v/>
      </c>
      <c r="BB27" s="7" t="str">
        <f>IF(BA27=1,'⑤案件貼り付けシート(E6~→A2へ縦横替えで）'!BW23,"")</f>
        <v/>
      </c>
      <c r="BC27" s="7" t="str">
        <f>IF(BA27=2,'⑤案件貼り付けシート(E6~→A2へ縦横替えで）'!BX23,"")</f>
        <v/>
      </c>
      <c r="BD27" s="7" t="str">
        <f>IF('⑤案件貼り付けシート(E6~→A2へ縦横替えで）'!BZ23="","",IF('⑤案件貼り付けシート(E6~→A2へ縦横替えで）'!$BQ23="就業先カレンダーに準ずる",'⑤案件貼り付けシート(E6~→A2へ縦横替えで）'!BZ23,""))</f>
        <v/>
      </c>
      <c r="BE27" s="154" t="str">
        <f>IF('⑤案件貼り付けシート(E6~→A2へ縦横替えで）'!CG23="","",'⑤案件貼り付けシート(E6~→A2へ縦横替えで）'!CG23)</f>
        <v/>
      </c>
      <c r="BF27" s="154" t="str">
        <f>IF('⑤案件貼り付けシート(E6~→A2へ縦横替えで）'!CH23="","",'⑤案件貼り付けシート(E6~→A2へ縦横替えで）'!CH23)</f>
        <v/>
      </c>
      <c r="BG27" s="7" t="str" cm="1">
        <f t="array" ref="BG27">_xlfn.IFS('⑤案件貼り付けシート(E6~→A2へ縦横替えで）'!CI23="固定",1,'⑤案件貼り付けシート(E6~→A2へ縦横替えで）'!CI23="流動",2,'⑤案件貼り付けシート(E6~→A2へ縦横替えで）'!CI23="対象外","",'⑤案件貼り付けシート(E6~→A2へ縦横替えで）'!CI23="","")</f>
        <v/>
      </c>
      <c r="BH27" s="154" t="str">
        <f>IF('⑤案件貼り付けシート(E6~→A2へ縦横替えで）'!$CI23="固定",IF('⑤案件貼り付けシート(E6~→A2へ縦横替えで）'!CJ23="","",'⑤案件貼り付けシート(E6~→A2へ縦横替えで）'!CJ23),"")</f>
        <v/>
      </c>
      <c r="BI27" s="154" t="str">
        <f>IF('⑤案件貼り付けシート(E6~→A2へ縦横替えで）'!$CI23="固定",IF('⑤案件貼り付けシート(E6~→A2へ縦横替えで）'!CK23="","",'⑤案件貼り付けシート(E6~→A2へ縦横替えで）'!CK23),"")</f>
        <v/>
      </c>
      <c r="BJ27" s="154" t="str">
        <f>IF('⑤案件貼り付けシート(E6~→A2へ縦横替えで）'!$CI23="固定",IF('⑤案件貼り付けシート(E6~→A2へ縦横替えで）'!CL23="","",'⑤案件貼り付けシート(E6~→A2へ縦横替えで）'!CL23),"")</f>
        <v/>
      </c>
      <c r="BK27" s="154" t="str">
        <f>IF('⑤案件貼り付けシート(E6~→A2へ縦横替えで）'!$CI23="固定",IF('⑤案件貼り付けシート(E6~→A2へ縦横替えで）'!CM23="","",'⑤案件貼り付けシート(E6~→A2へ縦横替えで）'!CM23),"")</f>
        <v/>
      </c>
      <c r="BL27" s="154" t="str">
        <f>IF('⑤案件貼り付けシート(E6~→A2へ縦横替えで）'!$CI23="固定",IF('⑤案件貼り付けシート(E6~→A2へ縦横替えで）'!CN23="","",'⑤案件貼り付けシート(E6~→A2へ縦横替えで）'!CN23),"")</f>
        <v/>
      </c>
      <c r="BM27" s="154" t="str">
        <f>IF('⑤案件貼り付けシート(E6~→A2へ縦横替えで）'!$CI23="固定",IF('⑤案件貼り付けシート(E6~→A2へ縦横替えで）'!CO23="","",'⑤案件貼り付けシート(E6~→A2へ縦横替えで）'!CO23),"")</f>
        <v/>
      </c>
      <c r="BN27" s="7" t="str">
        <f>IF('⑤案件貼り付けシート(E6~→A2へ縦横替えで）'!$CI23="固定",IF('⑤案件貼り付けシート(E6~→A2へ縦横替えで）'!CP23="","",'⑤案件貼り付けシート(E6~→A2へ縦横替えで）'!CP23),"")</f>
        <v/>
      </c>
      <c r="BO27" s="7" t="str">
        <f>IF('⑤案件貼り付けシート(E6~→A2へ縦横替えで）'!CQ23="","",'⑤案件貼り付けシート(E6~→A2へ縦横替えで）'!CQ23)</f>
        <v/>
      </c>
      <c r="BP27" s="7" t="str">
        <f>IF('⑤案件貼り付けシート(E6~→A2へ縦横替えで）'!CR23="","",'⑤案件貼り付けシート(E6~→A2へ縦横替えで）'!CR23)</f>
        <v/>
      </c>
      <c r="BQ27" s="7" t="str">
        <f>IF('⑤案件貼り付けシート(E6~→A2へ縦横替えで）'!CS23="","",'⑤案件貼り付けシート(E6~→A2へ縦横替えで）'!CS23)</f>
        <v/>
      </c>
      <c r="BR27" s="154" t="str">
        <f>IF('⑤案件貼り付けシート(E6~→A2へ縦横替えで）'!CV23="","",'⑤案件貼り付けシート(E6~→A2へ縦横替えで）'!CV23)</f>
        <v/>
      </c>
      <c r="BS27" s="154" t="str">
        <f>IF('⑤案件貼り付けシート(E6~→A2へ縦横替えで）'!CW23="","",'⑤案件貼り付けシート(E6~→A2へ縦横替えで）'!CW23)</f>
        <v/>
      </c>
      <c r="BT27" s="7" t="str" cm="1">
        <f t="array" ref="BT27">IF('⑤案件貼り付けシート(E6~→A2へ縦横替えで）'!CX23="","",_xlfn.IFS('⑤案件貼り付けシート(E6~→A2へ縦横替えで）'!CX23="固定",1,'⑤案件貼り付けシート(E6~→A2へ縦横替えで）'!CX23="流動",2,'⑤案件貼り付けシート(E6~→A2へ縦横替えで）'!CX23="対象外",""))</f>
        <v/>
      </c>
      <c r="BU27" s="154" t="str">
        <f>IF('⑤案件貼り付けシート(E6~→A2へ縦横替えで）'!$CX23="固定",IF('⑤案件貼り付けシート(E6~→A2へ縦横替えで）'!CY23="","",'⑤案件貼り付けシート(E6~→A2へ縦横替えで）'!CY23),"")</f>
        <v/>
      </c>
      <c r="BV27" s="154" t="str">
        <f>IF('⑤案件貼り付けシート(E6~→A2へ縦横替えで）'!$CX23="固定",IF('⑤案件貼り付けシート(E6~→A2へ縦横替えで）'!CZ23="","",'⑤案件貼り付けシート(E6~→A2へ縦横替えで）'!CZ23),"")</f>
        <v/>
      </c>
      <c r="BW27" s="154" t="str">
        <f>IF('⑤案件貼り付けシート(E6~→A2へ縦横替えで）'!$CX23="固定",IF('⑤案件貼り付けシート(E6~→A2へ縦横替えで）'!DA23="","",'⑤案件貼り付けシート(E6~→A2へ縦横替えで）'!DA23),"")</f>
        <v/>
      </c>
      <c r="BX27" s="154" t="str">
        <f>IF('⑤案件貼り付けシート(E6~→A2へ縦横替えで）'!$CX23="固定",IF('⑤案件貼り付けシート(E6~→A2へ縦横替えで）'!DB23="","",'⑤案件貼り付けシート(E6~→A2へ縦横替えで）'!DB23),"")</f>
        <v/>
      </c>
      <c r="BY27" s="154" t="str">
        <f>IF('⑤案件貼り付けシート(E6~→A2へ縦横替えで）'!$CX23="固定",IF('⑤案件貼り付けシート(E6~→A2へ縦横替えで）'!DC23="","",'⑤案件貼り付けシート(E6~→A2へ縦横替えで）'!DC23),"")</f>
        <v/>
      </c>
      <c r="BZ27" s="154" t="str">
        <f>IF('⑤案件貼り付けシート(E6~→A2へ縦横替えで）'!$CX23="固定",IF('⑤案件貼り付けシート(E6~→A2へ縦横替えで）'!DD23="","",'⑤案件貼り付けシート(E6~→A2へ縦横替えで）'!DD23),"")</f>
        <v/>
      </c>
      <c r="CA27" s="7" t="str">
        <f>IF('⑤案件貼り付けシート(E6~→A2へ縦横替えで）'!$CX23="固定",IF('⑤案件貼り付けシート(E6~→A2へ縦横替えで）'!DE23="","",'⑤案件貼り付けシート(E6~→A2へ縦横替えで）'!DE23),"")</f>
        <v/>
      </c>
      <c r="CB27" s="7" t="str">
        <f>IF('⑤案件貼り付けシート(E6~→A2へ縦横替えで）'!DF23="","",'⑤案件貼り付けシート(E6~→A2へ縦横替えで）'!DF23)</f>
        <v/>
      </c>
      <c r="CC27" s="7" t="str">
        <f>IF('⑤案件貼り付けシート(E6~→A2へ縦横替えで）'!DG23="","",'⑤案件貼り付けシート(E6~→A2へ縦横替えで）'!DG23)</f>
        <v/>
      </c>
      <c r="CD27" s="7" t="str">
        <f>IF('⑤案件貼り付けシート(E6~→A2へ縦横替えで）'!DH23="","",'⑤案件貼り付けシート(E6~→A2へ縦横替えで）'!DH23)</f>
        <v/>
      </c>
      <c r="CE27" s="154" t="str">
        <f>IF('⑤案件貼り付けシート(E6~→A2へ縦横替えで）'!DK23="","",'⑤案件貼り付けシート(E6~→A2へ縦横替えで）'!DK23)</f>
        <v/>
      </c>
      <c r="CF27" s="154" t="str">
        <f>IF('⑤案件貼り付けシート(E6~→A2へ縦横替えで）'!DL23="","",'⑤案件貼り付けシート(E6~→A2へ縦横替えで）'!DL23)</f>
        <v/>
      </c>
      <c r="CG27" s="7" t="str" cm="1">
        <f t="array" ref="CG27">IF('⑤案件貼り付けシート(E6~→A2へ縦横替えで）'!DM23="","",_xlfn.IFS('⑤案件貼り付けシート(E6~→A2へ縦横替えで）'!DM23="固定",1,'⑤案件貼り付けシート(E6~→A2へ縦横替えで）'!DM23="流動",2,'⑤案件貼り付けシート(E6~→A2へ縦横替えで）'!DM23="対象外",""))</f>
        <v/>
      </c>
      <c r="CH27" s="154" t="str">
        <f>IF('⑤案件貼り付けシート(E6~→A2へ縦横替えで）'!$DM23="固定",IF('⑤案件貼り付けシート(E6~→A2へ縦横替えで）'!DN23="","",'⑤案件貼り付けシート(E6~→A2へ縦横替えで）'!DN23),"")</f>
        <v/>
      </c>
      <c r="CI27" s="154" t="str">
        <f>IF('⑤案件貼り付けシート(E6~→A2へ縦横替えで）'!$DM23="固定",IF('⑤案件貼り付けシート(E6~→A2へ縦横替えで）'!DO23="","",'⑤案件貼り付けシート(E6~→A2へ縦横替えで）'!DO23),"")</f>
        <v/>
      </c>
      <c r="CJ27" s="154" t="str">
        <f>IF('⑤案件貼り付けシート(E6~→A2へ縦横替えで）'!$DM23="固定",IF('⑤案件貼り付けシート(E6~→A2へ縦横替えで）'!DP23="","",'⑤案件貼り付けシート(E6~→A2へ縦横替えで）'!DP23),"")</f>
        <v/>
      </c>
      <c r="CK27" s="154" t="str">
        <f>IF('⑤案件貼り付けシート(E6~→A2へ縦横替えで）'!$DM23="固定",IF('⑤案件貼り付けシート(E6~→A2へ縦横替えで）'!DQ23="","",'⑤案件貼り付けシート(E6~→A2へ縦横替えで）'!DQ23),"")</f>
        <v/>
      </c>
      <c r="CL27" s="154" t="str">
        <f>IF('⑤案件貼り付けシート(E6~→A2へ縦横替えで）'!$DM23="固定",IF('⑤案件貼り付けシート(E6~→A2へ縦横替えで）'!DR23="","",'⑤案件貼り付けシート(E6~→A2へ縦横替えで）'!DR23),"")</f>
        <v/>
      </c>
      <c r="CM27" s="154" t="str">
        <f>IF('⑤案件貼り付けシート(E6~→A2へ縦横替えで）'!$DM23="固定",IF('⑤案件貼り付けシート(E6~→A2へ縦横替えで）'!DS23="","",'⑤案件貼り付けシート(E6~→A2へ縦横替えで）'!DS23),"")</f>
        <v/>
      </c>
      <c r="CN27" s="7" t="str">
        <f>IF('⑤案件貼り付けシート(E6~→A2へ縦横替えで）'!$DM23="固定",IF('⑤案件貼り付けシート(E6~→A2へ縦横替えで）'!DT23="","",'⑤案件貼り付けシート(E6~→A2へ縦横替えで）'!DT23),"")</f>
        <v/>
      </c>
      <c r="CO27" s="7" t="str">
        <f>IF('⑤案件貼り付けシート(E6~→A2へ縦横替えで）'!DU23="","",'⑤案件貼り付けシート(E6~→A2へ縦横替えで）'!DU23)</f>
        <v/>
      </c>
      <c r="CP27" s="7" t="str">
        <f>IF('⑤案件貼り付けシート(E6~→A2へ縦横替えで）'!DV23="","",'⑤案件貼り付けシート(E6~→A2へ縦横替えで）'!DV23)</f>
        <v/>
      </c>
      <c r="CQ27" s="7" t="str">
        <f>IF('⑤案件貼り付けシート(E6~→A2へ縦横替えで）'!DW23="","",'⑤案件貼り付けシート(E6~→A2へ縦横替えで）'!DW23)</f>
        <v/>
      </c>
      <c r="CR27" s="154" t="str">
        <f>IF('⑤案件貼り付けシート(E6~→A2へ縦横替えで）'!EA23="","",'⑤案件貼り付けシート(E6~→A2へ縦横替えで）'!EA23)</f>
        <v/>
      </c>
      <c r="CS27" s="154" t="str">
        <f>IF('⑤案件貼り付けシート(E6~→A2へ縦横替えで）'!EB23="","",'⑤案件貼り付けシート(E6~→A2へ縦横替えで）'!EB23)</f>
        <v/>
      </c>
      <c r="CT27" s="7" t="str" cm="1">
        <f t="array" ref="CT27">IF('⑤案件貼り付けシート(E6~→A2へ縦横替えで）'!EC23="","",_xlfn.IFS('⑤案件貼り付けシート(E6~→A2へ縦横替えで）'!EC23="固定",1,'⑤案件貼り付けシート(E6~→A2へ縦横替えで）'!EC23="流動",2,'⑤案件貼り付けシート(E6~→A2へ縦横替えで）'!EC23="対象外",""))</f>
        <v/>
      </c>
      <c r="CU27" s="154" t="str">
        <f>IF('⑤案件貼り付けシート(E6~→A2へ縦横替えで）'!$EC23="固定",IF('⑤案件貼り付けシート(E6~→A2へ縦横替えで）'!ED23="","",'⑤案件貼り付けシート(E6~→A2へ縦横替えで）'!ED23),"")</f>
        <v/>
      </c>
      <c r="CV27" s="154" t="str">
        <f>IF('⑤案件貼り付けシート(E6~→A2へ縦横替えで）'!$EC23="固定",IF('⑤案件貼り付けシート(E6~→A2へ縦横替えで）'!EE23="","",'⑤案件貼り付けシート(E6~→A2へ縦横替えで）'!EE23),"")</f>
        <v/>
      </c>
      <c r="CW27" s="154" t="str">
        <f>IF('⑤案件貼り付けシート(E6~→A2へ縦横替えで）'!$EC23="固定",IF('⑤案件貼り付けシート(E6~→A2へ縦横替えで）'!EF23="","",'⑤案件貼り付けシート(E6~→A2へ縦横替えで）'!EF23),"")</f>
        <v/>
      </c>
      <c r="CX27" s="154" t="str">
        <f>IF('⑤案件貼り付けシート(E6~→A2へ縦横替えで）'!$EC23="固定",IF('⑤案件貼り付けシート(E6~→A2へ縦横替えで）'!EG23="","",'⑤案件貼り付けシート(E6~→A2へ縦横替えで）'!EG23),"")</f>
        <v/>
      </c>
      <c r="CY27" s="154" t="str">
        <f>IF('⑤案件貼り付けシート(E6~→A2へ縦横替えで）'!$EC23="固定",IF('⑤案件貼り付けシート(E6~→A2へ縦横替えで）'!EH23="","",'⑤案件貼り付けシート(E6~→A2へ縦横替えで）'!EH23),"")</f>
        <v/>
      </c>
      <c r="CZ27" s="154" t="str">
        <f>IF('⑤案件貼り付けシート(E6~→A2へ縦横替えで）'!$EC23="固定",IF('⑤案件貼り付けシート(E6~→A2へ縦横替えで）'!EI23="","",'⑤案件貼り付けシート(E6~→A2へ縦横替えで）'!EI23),"")</f>
        <v/>
      </c>
      <c r="DA27" s="7" t="str">
        <f>IF('⑤案件貼り付けシート(E6~→A2へ縦横替えで）'!$EC23="固定",IF('⑤案件貼り付けシート(E6~→A2へ縦横替えで）'!EJ23="","",'⑤案件貼り付けシート(E6~→A2へ縦横替えで）'!EJ23),"")</f>
        <v/>
      </c>
      <c r="DB27" s="7" t="str">
        <f>IF('⑤案件貼り付けシート(E6~→A2へ縦横替えで）'!EK23="","",'⑤案件貼り付けシート(E6~→A2へ縦横替えで）'!EK23)</f>
        <v/>
      </c>
      <c r="DC27" s="7" t="str">
        <f>IF('⑤案件貼り付けシート(E6~→A2へ縦横替えで）'!EL23="","",'⑤案件貼り付けシート(E6~→A2へ縦横替えで）'!EL23)</f>
        <v/>
      </c>
      <c r="DD27" s="7" t="str">
        <f>IF('⑤案件貼り付けシート(E6~→A2へ縦横替えで）'!EM23="","",'⑤案件貼り付けシート(E6~→A2へ縦横替えで）'!EM23)</f>
        <v/>
      </c>
      <c r="DE27" s="154" t="str">
        <f>IF('⑤案件貼り付けシート(E6~→A2へ縦横替えで）'!EO23="","",'⑤案件貼り付けシート(E6~→A2へ縦横替えで）'!EO23)</f>
        <v/>
      </c>
      <c r="DF27" s="154" t="str">
        <f>IF('⑤案件貼り付けシート(E6~→A2へ縦横替えで）'!EP23="","",'⑤案件貼り付けシート(E6~→A2へ縦横替えで）'!EP23)</f>
        <v/>
      </c>
      <c r="DG27" s="7" t="str" cm="1">
        <f t="array" ref="DG27">IF('⑤案件貼り付けシート(E6~→A2へ縦横替えで）'!EQ23="","",_xlfn.IFS('⑤案件貼り付けシート(E6~→A2へ縦横替えで）'!EQ23="固定",1,'⑤案件貼り付けシート(E6~→A2へ縦横替えで）'!EQ23="流動",2,'⑤案件貼り付けシート(E6~→A2へ縦横替えで）'!EQ23="対象外",""))</f>
        <v/>
      </c>
      <c r="DH27" s="154" t="str">
        <f>IF('⑤案件貼り付けシート(E6~→A2へ縦横替えで）'!$EQ23="固定",IF('⑤案件貼り付けシート(E6~→A2へ縦横替えで）'!ER23="","",'⑤案件貼り付けシート(E6~→A2へ縦横替えで）'!ER23),"")</f>
        <v/>
      </c>
      <c r="DI27" s="154" t="str">
        <f>IF('⑤案件貼り付けシート(E6~→A2へ縦横替えで）'!$EQ23="固定",IF('⑤案件貼り付けシート(E6~→A2へ縦横替えで）'!ES23="","",'⑤案件貼り付けシート(E6~→A2へ縦横替えで）'!ES23),"")</f>
        <v/>
      </c>
      <c r="DJ27" s="154" t="str">
        <f>IF('⑤案件貼り付けシート(E6~→A2へ縦横替えで）'!$EQ23="固定",IF('⑤案件貼り付けシート(E6~→A2へ縦横替えで）'!ET23="","",'⑤案件貼り付けシート(E6~→A2へ縦横替えで）'!ET23),"")</f>
        <v/>
      </c>
      <c r="DK27" s="154" t="str">
        <f>IF('⑤案件貼り付けシート(E6~→A2へ縦横替えで）'!$EQ23="固定",IF('⑤案件貼り付けシート(E6~→A2へ縦横替えで）'!EU23="","",'⑤案件貼り付けシート(E6~→A2へ縦横替えで）'!EU23),"")</f>
        <v/>
      </c>
      <c r="DL27" s="154" t="str">
        <f>IF('⑤案件貼り付けシート(E6~→A2へ縦横替えで）'!$EQ23="固定",IF('⑤案件貼り付けシート(E6~→A2へ縦横替えで）'!EV23="","",'⑤案件貼り付けシート(E6~→A2へ縦横替えで）'!EV23),"")</f>
        <v/>
      </c>
      <c r="DM27" s="154" t="str">
        <f>IF('⑤案件貼り付けシート(E6~→A2へ縦横替えで）'!$EQ23="固定",IF('⑤案件貼り付けシート(E6~→A2へ縦横替えで）'!EW23="","",'⑤案件貼り付けシート(E6~→A2へ縦横替えで）'!EW23),"")</f>
        <v/>
      </c>
      <c r="DN27" s="7" t="str">
        <f>IF('⑤案件貼り付けシート(E6~→A2へ縦横替えで）'!$EQ23="固定",IF('⑤案件貼り付けシート(E6~→A2へ縦横替えで）'!EX23="","",'⑤案件貼り付けシート(E6~→A2へ縦横替えで）'!EX23),"")</f>
        <v/>
      </c>
      <c r="DO27" s="7" t="str">
        <f>IF('⑤案件貼り付けシート(E6~→A2へ縦横替えで）'!EY23="","",'⑤案件貼り付けシート(E6~→A2へ縦横替えで）'!EY23)</f>
        <v/>
      </c>
      <c r="DP27" s="7" t="str">
        <f>IF('⑤案件貼り付けシート(E6~→A2へ縦横替えで）'!EZ23="","",'⑤案件貼り付けシート(E6~→A2へ縦横替えで）'!EZ23)</f>
        <v/>
      </c>
      <c r="DQ27" s="7" t="str">
        <f>IF('⑤案件貼り付けシート(E6~→A2へ縦横替えで）'!FA23="","",'⑤案件貼り付けシート(E6~→A2へ縦横替えで）'!FA23)</f>
        <v/>
      </c>
      <c r="DR27" s="154" t="str">
        <f>IF('⑤案件貼り付けシート(E6~→A2へ縦横替えで）'!FC23="","",'⑤案件貼り付けシート(E6~→A2へ縦横替えで）'!FC23)</f>
        <v/>
      </c>
      <c r="DS27" s="154" t="str">
        <f>IF('⑤案件貼り付けシート(E6~→A2へ縦横替えで）'!FD23="","",'⑤案件貼り付けシート(E6~→A2へ縦横替えで）'!FD23)</f>
        <v/>
      </c>
      <c r="DT27" s="7" t="str" cm="1">
        <f t="array" ref="DT27">IF('⑤案件貼り付けシート(E6~→A2へ縦横替えで）'!FE23="","",_xlfn.IFS('⑤案件貼り付けシート(E6~→A2へ縦横替えで）'!FE23="固定",1,'⑤案件貼り付けシート(E6~→A2へ縦横替えで）'!FE23="流動",2,'⑤案件貼り付けシート(E6~→A2へ縦横替えで）'!FE23="対象外",""))</f>
        <v/>
      </c>
      <c r="DU27" s="154" t="str">
        <f>IF('⑤案件貼り付けシート(E6~→A2へ縦横替えで）'!$FE23="固定",IF('⑤案件貼り付けシート(E6~→A2へ縦横替えで）'!FF23="","",'⑤案件貼り付けシート(E6~→A2へ縦横替えで）'!FF23),"")</f>
        <v/>
      </c>
      <c r="DV27" s="154" t="str">
        <f>IF('⑤案件貼り付けシート(E6~→A2へ縦横替えで）'!$FE23="固定",IF('⑤案件貼り付けシート(E6~→A2へ縦横替えで）'!FG23="","",'⑤案件貼り付けシート(E6~→A2へ縦横替えで）'!FG23),"")</f>
        <v/>
      </c>
      <c r="DW27" s="154" t="str">
        <f>IF('⑤案件貼り付けシート(E6~→A2へ縦横替えで）'!$FE23="固定",IF('⑤案件貼り付けシート(E6~→A2へ縦横替えで）'!FH23="","",'⑤案件貼り付けシート(E6~→A2へ縦横替えで）'!FH23),"")</f>
        <v/>
      </c>
      <c r="DX27" s="154" t="str">
        <f>IF('⑤案件貼り付けシート(E6~→A2へ縦横替えで）'!$FE23="固定",IF('⑤案件貼り付けシート(E6~→A2へ縦横替えで）'!FI23="","",'⑤案件貼り付けシート(E6~→A2へ縦横替えで）'!FI23),"")</f>
        <v/>
      </c>
      <c r="DY27" s="154" t="str">
        <f>IF('⑤案件貼り付けシート(E6~→A2へ縦横替えで）'!$FE23="固定",IF('⑤案件貼り付けシート(E6~→A2へ縦横替えで）'!FJ23="","",'⑤案件貼り付けシート(E6~→A2へ縦横替えで）'!FJ23),"")</f>
        <v/>
      </c>
      <c r="DZ27" s="154" t="str">
        <f>IF('⑤案件貼り付けシート(E6~→A2へ縦横替えで）'!$FE23="固定",IF('⑤案件貼り付けシート(E6~→A2へ縦横替えで）'!FK23="","",'⑤案件貼り付けシート(E6~→A2へ縦横替えで）'!FK23),"")</f>
        <v/>
      </c>
      <c r="EA27" s="7" t="str">
        <f>IF('⑤案件貼り付けシート(E6~→A2へ縦横替えで）'!$FE23="固定",IF('⑤案件貼り付けシート(E6~→A2へ縦横替えで）'!FL23="","",'⑤案件貼り付けシート(E6~→A2へ縦横替えで）'!FL23),"")</f>
        <v/>
      </c>
      <c r="EB27" s="7" t="str">
        <f>IF('⑤案件貼り付けシート(E6~→A2へ縦横替えで）'!FM23="","",'⑤案件貼り付けシート(E6~→A2へ縦横替えで）'!FM23)</f>
        <v/>
      </c>
      <c r="EC27" s="7" t="str">
        <f>IF('⑤案件貼り付けシート(E6~→A2へ縦横替えで）'!FN23="","",'⑤案件貼り付けシート(E6~→A2へ縦横替えで）'!FN23)</f>
        <v/>
      </c>
      <c r="ED27" s="7" t="str">
        <f>IF('⑤案件貼り付けシート(E6~→A2へ縦横替えで）'!FO23="","",'⑤案件貼り付けシート(E6~→A2へ縦横替えで）'!FO23)</f>
        <v/>
      </c>
      <c r="EE27" s="154" t="str">
        <f>IF('⑤案件貼り付けシート(E6~→A2へ縦横替えで）'!FQ23="","",'⑤案件貼り付けシート(E6~→A2へ縦横替えで）'!FQ23)</f>
        <v/>
      </c>
      <c r="EF27" s="154" t="str">
        <f>IF('⑤案件貼り付けシート(E6~→A2へ縦横替えで）'!FR23="","",'⑤案件貼り付けシート(E6~→A2へ縦横替えで）'!FR23)</f>
        <v/>
      </c>
      <c r="EG27" s="7" t="str" cm="1">
        <f t="array" ref="EG27">IF('⑤案件貼り付けシート(E6~→A2へ縦横替えで）'!FS23="","",_xlfn.IFS('⑤案件貼り付けシート(E6~→A2へ縦横替えで）'!FS23="固定",1,'⑤案件貼り付けシート(E6~→A2へ縦横替えで）'!FS23="流動",2,'⑤案件貼り付けシート(E6~→A2へ縦横替えで）'!FS23="対象外",""))</f>
        <v/>
      </c>
      <c r="EH27" s="154" t="str">
        <f>IF('⑤案件貼り付けシート(E6~→A2へ縦横替えで）'!$FS23="固定",IF('⑤案件貼り付けシート(E6~→A2へ縦横替えで）'!FT23="","",'⑤案件貼り付けシート(E6~→A2へ縦横替えで）'!FT23),"")</f>
        <v/>
      </c>
      <c r="EI27" s="154" t="str">
        <f>IF('⑤案件貼り付けシート(E6~→A2へ縦横替えで）'!$FS23="固定",IF('⑤案件貼り付けシート(E6~→A2へ縦横替えで）'!FU23="","",'⑤案件貼り付けシート(E6~→A2へ縦横替えで）'!FU23),"")</f>
        <v/>
      </c>
      <c r="EJ27" s="154" t="str">
        <f>IF('⑤案件貼り付けシート(E6~→A2へ縦横替えで）'!$FS23="固定",IF('⑤案件貼り付けシート(E6~→A2へ縦横替えで）'!FV23="","",'⑤案件貼り付けシート(E6~→A2へ縦横替えで）'!FV23),"")</f>
        <v/>
      </c>
      <c r="EK27" s="154" t="str">
        <f>IF('⑤案件貼り付けシート(E6~→A2へ縦横替えで）'!$FS23="固定",IF('⑤案件貼り付けシート(E6~→A2へ縦横替えで）'!FW23="","",'⑤案件貼り付けシート(E6~→A2へ縦横替えで）'!FW23),"")</f>
        <v/>
      </c>
      <c r="EL27" s="154" t="str">
        <f>IF('⑤案件貼り付けシート(E6~→A2へ縦横替えで）'!$FS23="固定",IF('⑤案件貼り付けシート(E6~→A2へ縦横替えで）'!FX23="","",'⑤案件貼り付けシート(E6~→A2へ縦横替えで）'!FX23),"")</f>
        <v/>
      </c>
      <c r="EM27" s="154" t="str">
        <f>IF('⑤案件貼り付けシート(E6~→A2へ縦横替えで）'!$FS23="固定",IF('⑤案件貼り付けシート(E6~→A2へ縦横替えで）'!FY23="","",'⑤案件貼り付けシート(E6~→A2へ縦横替えで）'!FY23),"")</f>
        <v/>
      </c>
      <c r="EN27" s="7" t="str">
        <f>IF('⑤案件貼り付けシート(E6~→A2へ縦横替えで）'!$FS23="固定",IF('⑤案件貼り付けシート(E6~→A2へ縦横替えで）'!FZ23="","",'⑤案件貼り付けシート(E6~→A2へ縦横替えで）'!FZ23),"")</f>
        <v/>
      </c>
      <c r="EO27" s="7" t="str">
        <f>IF('⑤案件貼り付けシート(E6~→A2へ縦横替えで）'!GA23="","",'⑤案件貼り付けシート(E6~→A2へ縦横替えで）'!GA23)</f>
        <v/>
      </c>
      <c r="EP27" s="7" t="str">
        <f>IF('⑤案件貼り付けシート(E6~→A2へ縦横替えで）'!GB23="","",'⑤案件貼り付けシート(E6~→A2へ縦横替えで）'!GB23)</f>
        <v/>
      </c>
      <c r="EQ27" s="7" t="str">
        <f>IF('⑤案件貼り付けシート(E6~→A2へ縦横替えで）'!GC23="","",'⑤案件貼り付けシート(E6~→A2へ縦横替えで）'!GC23)</f>
        <v/>
      </c>
      <c r="ER27" s="154" t="str">
        <f>IF('⑤案件貼り付けシート(E6~→A2へ縦横替えで）'!GE23="","",'⑤案件貼り付けシート(E6~→A2へ縦横替えで）'!GE23)</f>
        <v/>
      </c>
      <c r="ES27" s="154" t="str">
        <f>IF('⑤案件貼り付けシート(E6~→A2へ縦横替えで）'!GF23="","",'⑤案件貼り付けシート(E6~→A2へ縦横替えで）'!GF23)</f>
        <v/>
      </c>
      <c r="ET27" s="7" t="str" cm="1">
        <f t="array" ref="ET27">IF('⑤案件貼り付けシート(E6~→A2へ縦横替えで）'!GG23="","",_xlfn.IFS('⑤案件貼り付けシート(E6~→A2へ縦横替えで）'!GG23="固定",1,'⑤案件貼り付けシート(E6~→A2へ縦横替えで）'!GG23="流動",2,'⑤案件貼り付けシート(E6~→A2へ縦横替えで）'!GG23="対象外",""))</f>
        <v/>
      </c>
      <c r="EU27" s="154" t="str">
        <f>IF('⑤案件貼り付けシート(E6~→A2へ縦横替えで）'!$GG23="固定",IF('⑤案件貼り付けシート(E6~→A2へ縦横替えで）'!GH23="","",'⑤案件貼り付けシート(E6~→A2へ縦横替えで）'!GH23),"")</f>
        <v/>
      </c>
      <c r="EV27" s="154" t="str">
        <f>IF('⑤案件貼り付けシート(E6~→A2へ縦横替えで）'!$GG23="固定",IF('⑤案件貼り付けシート(E6~→A2へ縦横替えで）'!GI23="","",'⑤案件貼り付けシート(E6~→A2へ縦横替えで）'!GI23),"")</f>
        <v/>
      </c>
      <c r="EW27" s="154" t="str">
        <f>IF('⑤案件貼り付けシート(E6~→A2へ縦横替えで）'!$GG23="固定",IF('⑤案件貼り付けシート(E6~→A2へ縦横替えで）'!GJ23="","",'⑤案件貼り付けシート(E6~→A2へ縦横替えで）'!GJ23),"")</f>
        <v/>
      </c>
      <c r="EX27" s="154" t="str">
        <f>IF('⑤案件貼り付けシート(E6~→A2へ縦横替えで）'!$GG23="固定",IF('⑤案件貼り付けシート(E6~→A2へ縦横替えで）'!GK23="","",'⑤案件貼り付けシート(E6~→A2へ縦横替えで）'!GK23),"")</f>
        <v/>
      </c>
      <c r="EY27" s="154" t="str">
        <f>IF('⑤案件貼り付けシート(E6~→A2へ縦横替えで）'!$GG23="固定",IF('⑤案件貼り付けシート(E6~→A2へ縦横替えで）'!GL23="","",'⑤案件貼り付けシート(E6~→A2へ縦横替えで）'!GL23),"")</f>
        <v/>
      </c>
      <c r="EZ27" s="154" t="str">
        <f>IF('⑤案件貼り付けシート(E6~→A2へ縦横替えで）'!$GG23="固定",IF('⑤案件貼り付けシート(E6~→A2へ縦横替えで）'!GM23="","",'⑤案件貼り付けシート(E6~→A2へ縦横替えで）'!GM23),"")</f>
        <v/>
      </c>
      <c r="FA27" s="7" t="str">
        <f>IF('⑤案件貼り付けシート(E6~→A2へ縦横替えで）'!$GG23="固定",IF('⑤案件貼り付けシート(E6~→A2へ縦横替えで）'!GN23="","",'⑤案件貼り付けシート(E6~→A2へ縦横替えで）'!GN23),"")</f>
        <v/>
      </c>
      <c r="FB27" s="7" t="str">
        <f>IF('⑤案件貼り付けシート(E6~→A2へ縦横替えで）'!GO23="","",'⑤案件貼り付けシート(E6~→A2へ縦横替えで）'!GO23)</f>
        <v/>
      </c>
      <c r="FC27" s="7" t="str">
        <f>IF('⑤案件貼り付けシート(E6~→A2へ縦横替えで）'!GP23="","",'⑤案件貼り付けシート(E6~→A2へ縦横替えで）'!GP23)</f>
        <v/>
      </c>
      <c r="FD27" s="7" t="str">
        <f>IF('⑤案件貼り付けシート(E6~→A2へ縦横替えで）'!GQ23="","",'⑤案件貼り付けシート(E6~→A2へ縦横替えで）'!GQ23)</f>
        <v/>
      </c>
      <c r="FE27" s="154" t="str">
        <f>IF('⑤案件貼り付けシート(E6~→A2へ縦横替えで）'!GS23="","",'⑤案件貼り付けシート(E6~→A2へ縦横替えで）'!GS23)</f>
        <v/>
      </c>
      <c r="FF27" s="154" t="str">
        <f>IF('⑤案件貼り付けシート(E6~→A2へ縦横替えで）'!GT23="","",'⑤案件貼り付けシート(E6~→A2へ縦横替えで）'!GT23)</f>
        <v/>
      </c>
      <c r="FG27" s="7" t="str" cm="1">
        <f t="array" ref="FG27">IF('⑤案件貼り付けシート(E6~→A2へ縦横替えで）'!GU23="","",_xlfn.IFS('⑤案件貼り付けシート(E6~→A2へ縦横替えで）'!GU23="固定",1,'⑤案件貼り付けシート(E6~→A2へ縦横替えで）'!GU23="流動",2,'⑤案件貼り付けシート(E6~→A2へ縦横替えで）'!GU23="対象外",""))</f>
        <v/>
      </c>
      <c r="FH27" s="154" t="str">
        <f>IF('⑤案件貼り付けシート(E6~→A2へ縦横替えで）'!$GU23="固定",IF('⑤案件貼り付けシート(E6~→A2へ縦横替えで）'!GV23="","",'⑤案件貼り付けシート(E6~→A2へ縦横替えで）'!GV23),"")</f>
        <v/>
      </c>
      <c r="FI27" s="154" t="str">
        <f>IF('⑤案件貼り付けシート(E6~→A2へ縦横替えで）'!$GU23="固定",IF('⑤案件貼り付けシート(E6~→A2へ縦横替えで）'!GW23="","",'⑤案件貼り付けシート(E6~→A2へ縦横替えで）'!GW23),"")</f>
        <v/>
      </c>
      <c r="FJ27" s="154" t="str">
        <f>IF('⑤案件貼り付けシート(E6~→A2へ縦横替えで）'!$GU23="固定",IF('⑤案件貼り付けシート(E6~→A2へ縦横替えで）'!GX23="","",'⑤案件貼り付けシート(E6~→A2へ縦横替えで）'!GX23),"")</f>
        <v/>
      </c>
      <c r="FK27" s="154" t="str">
        <f>IF('⑤案件貼り付けシート(E6~→A2へ縦横替えで）'!$GU23="固定",IF('⑤案件貼り付けシート(E6~→A2へ縦横替えで）'!GY23="","",'⑤案件貼り付けシート(E6~→A2へ縦横替えで）'!GY23),"")</f>
        <v/>
      </c>
      <c r="FL27" s="154" t="str">
        <f>IF('⑤案件貼り付けシート(E6~→A2へ縦横替えで）'!$GU23="固定",IF('⑤案件貼り付けシート(E6~→A2へ縦横替えで）'!GZ23="","",'⑤案件貼り付けシート(E6~→A2へ縦横替えで）'!GZ23),"")</f>
        <v/>
      </c>
      <c r="FM27" s="154" t="str">
        <f>IF('⑤案件貼り付けシート(E6~→A2へ縦横替えで）'!$GU23="固定",IF('⑤案件貼り付けシート(E6~→A2へ縦横替えで）'!HA23="","",'⑤案件貼り付けシート(E6~→A2へ縦横替えで）'!HA23),"")</f>
        <v/>
      </c>
      <c r="FN27" s="7" t="str">
        <f>IF('⑤案件貼り付けシート(E6~→A2へ縦横替えで）'!$GU23="固定",IF('⑤案件貼り付けシート(E6~→A2へ縦横替えで）'!HB23="","",'⑤案件貼り付けシート(E6~→A2へ縦横替えで）'!HB23),"")</f>
        <v/>
      </c>
      <c r="FO27" s="7" t="str">
        <f>IF('⑤案件貼り付けシート(E6~→A2へ縦横替えで）'!HC23="","",'⑤案件貼り付けシート(E6~→A2へ縦横替えで）'!HC23)</f>
        <v/>
      </c>
      <c r="FP27" s="7" t="str">
        <f>IF('⑤案件貼り付けシート(E6~→A2へ縦横替えで）'!HD23="","",'⑤案件貼り付けシート(E6~→A2へ縦横替えで）'!HD23)</f>
        <v/>
      </c>
      <c r="FQ27" s="7" t="str">
        <f>IF('⑤案件貼り付けシート(E6~→A2へ縦横替えで）'!HE23="","",'⑤案件貼り付けシート(E6~→A2へ縦横替えで）'!HE23)</f>
        <v/>
      </c>
      <c r="FR27" s="154" t="str">
        <f>IF('⑤案件貼り付けシート(E6~→A2へ縦横替えで）'!HG23="","",'⑤案件貼り付けシート(E6~→A2へ縦横替えで）'!HG23)</f>
        <v/>
      </c>
      <c r="FS27" s="154" t="str">
        <f>IF('⑤案件貼り付けシート(E6~→A2へ縦横替えで）'!HH23="","",'⑤案件貼り付けシート(E6~→A2へ縦横替えで）'!HH23)</f>
        <v/>
      </c>
      <c r="FT27" s="7" t="str" cm="1">
        <f t="array" ref="FT27">IF('⑤案件貼り付けシート(E6~→A2へ縦横替えで）'!HI23="","",_xlfn.IFS('⑤案件貼り付けシート(E6~→A2へ縦横替えで）'!HI23="固定",1,'⑤案件貼り付けシート(E6~→A2へ縦横替えで）'!HI23="流動",2,'⑤案件貼り付けシート(E6~→A2へ縦横替えで）'!HI23="対象外",""))</f>
        <v/>
      </c>
      <c r="FU27" s="154" t="str">
        <f>IF('⑤案件貼り付けシート(E6~→A2へ縦横替えで）'!$HI23="固定",IF('⑤案件貼り付けシート(E6~→A2へ縦横替えで）'!HJ23="","",'⑤案件貼り付けシート(E6~→A2へ縦横替えで）'!HJ23),"")</f>
        <v/>
      </c>
      <c r="FV27" s="154" t="str">
        <f>IF('⑤案件貼り付けシート(E6~→A2へ縦横替えで）'!$HI23="固定",IF('⑤案件貼り付けシート(E6~→A2へ縦横替えで）'!HK23="","",'⑤案件貼り付けシート(E6~→A2へ縦横替えで）'!HK23),"")</f>
        <v/>
      </c>
      <c r="FW27" s="154" t="str">
        <f>IF('⑤案件貼り付けシート(E6~→A2へ縦横替えで）'!$HI23="固定",IF('⑤案件貼り付けシート(E6~→A2へ縦横替えで）'!HL23="","",'⑤案件貼り付けシート(E6~→A2へ縦横替えで）'!HL23),"")</f>
        <v/>
      </c>
      <c r="FX27" s="154" t="str">
        <f>IF('⑤案件貼り付けシート(E6~→A2へ縦横替えで）'!$HI23="固定",IF('⑤案件貼り付けシート(E6~→A2へ縦横替えで）'!HM23="","",'⑤案件貼り付けシート(E6~→A2へ縦横替えで）'!HM23),"")</f>
        <v/>
      </c>
      <c r="FY27" s="154" t="str">
        <f>IF('⑤案件貼り付けシート(E6~→A2へ縦横替えで）'!$HI23="固定",IF('⑤案件貼り付けシート(E6~→A2へ縦横替えで）'!HN23="","",'⑤案件貼り付けシート(E6~→A2へ縦横替えで）'!HN23),"")</f>
        <v/>
      </c>
      <c r="FZ27" s="154" t="str">
        <f>IF('⑤案件貼り付けシート(E6~→A2へ縦横替えで）'!$HI23="固定",IF('⑤案件貼り付けシート(E6~→A2へ縦横替えで）'!HO23="","",'⑤案件貼り付けシート(E6~→A2へ縦横替えで）'!HO23),"")</f>
        <v/>
      </c>
      <c r="GA27" s="7" t="str">
        <f>IF('⑤案件貼り付けシート(E6~→A2へ縦横替えで）'!$HI23="固定",IF('⑤案件貼り付けシート(E6~→A2へ縦横替えで）'!HP23="","",'⑤案件貼り付けシート(E6~→A2へ縦横替えで）'!HP23),"")</f>
        <v/>
      </c>
      <c r="GB27" s="7" t="str">
        <f>IF('⑤案件貼り付けシート(E6~→A2へ縦横替えで）'!HQ23="","",'⑤案件貼り付けシート(E6~→A2へ縦横替えで）'!HQ23)</f>
        <v/>
      </c>
      <c r="GC27" s="7" t="str">
        <f>IF('⑤案件貼り付けシート(E6~→A2へ縦横替えで）'!HR23="","",'⑤案件貼り付けシート(E6~→A2へ縦横替えで）'!HR23)</f>
        <v/>
      </c>
      <c r="GD27" s="7" t="str">
        <f>IF('⑤案件貼り付けシート(E6~→A2へ縦横替えで）'!HS23="","",'⑤案件貼り付けシート(E6~→A2へ縦横替えで）'!HS23)</f>
        <v/>
      </c>
      <c r="GE27" s="7" t="str" cm="1">
        <f t="array" ref="GE27">_xlfn.IFS('⑤案件貼り付けシート(E6~→A2へ縦横替えで）'!A23="","",'⑤案件貼り付けシート(E6~→A2へ縦横替えで）'!HW23="該当しない",0,'⑤案件貼り付けシート(E6~→A2へ縦横替えで）'!HW23="有期プロジェクト",1,'⑤案件貼り付けシート(E6~→A2へ縦横替えで）'!HW23="日数限定業務",2,'⑤案件貼り付けシート(E6~→A2へ縦横替えで）'!HW23="産休育休代替",3,'⑤案件貼り付けシート(E6~→A2へ縦横替えで）'!HW23="介護休業代替",4)</f>
        <v/>
      </c>
      <c r="GF27" s="7" t="str">
        <f>IF('⑤案件貼り付けシート(E6~→A2へ縦横替えで）'!HW23="産休育休代替",IF('⑤案件貼り付けシート(E6~→A2へ縦横替えで）'!HX23="","",'⑤案件貼り付けシート(E6~→A2へ縦横替えで）'!HX23),"")</f>
        <v/>
      </c>
      <c r="GG27" s="7" t="str">
        <f>IF('⑤案件貼り付けシート(E6~→A2へ縦横替えで）'!HY23="","",'⑤案件貼り付けシート(E6~→A2へ縦横替えで）'!HY23)</f>
        <v/>
      </c>
      <c r="GH27" s="7" t="str" cm="1">
        <f t="array" ref="GH27">_xlfn.IFS('⑤案件貼り付けシート(E6~→A2へ縦横替えで）'!IB23="","",'⑤案件貼り付けシート(E6~→A2へ縦横替えで）'!IB23="限定しない",0,'⑤案件貼り付けシート(E6~→A2へ縦横替えで）'!IB23="60歳以上",1,'⑤案件貼り付けシート(E6~→A2へ縦横替えで）'!IB23="無期雇用派遣労働者",2,'⑤案件貼り付けシート(E6~→A2へ縦横替えで）'!IB23="60歳以上または無期雇用",3,TRUE,"")</f>
        <v/>
      </c>
      <c r="GI27" s="7" t="str" cm="1">
        <f t="array" ref="GI27">_xlfn.IFS('⑤案件貼り付けシート(E6~→A2へ縦横替えで）'!IC23="","",'⑤案件貼り付けシート(E6~→A2へ縦横替えで）'!IC23="限定する",1,'⑤案件貼り付けシート(E6~→A2へ縦横替えで）'!IC23="限定しない",2,TRUE,"")</f>
        <v/>
      </c>
      <c r="GJ27" s="7"/>
      <c r="GK27" s="7" t="str">
        <f>IF('⑤案件貼り付けシート(E6~→A2へ縦横替えで）'!IF23="","",'⑤案件貼り付けシート(E6~→A2へ縦横替えで）'!IF23)</f>
        <v/>
      </c>
      <c r="GL27" s="7" t="str">
        <f>IF('⑤案件貼り付けシート(E6~→A2へ縦横替えで）'!IG23="","",'⑤案件貼り付けシート(E6~→A2へ縦横替えで）'!IG23)</f>
        <v/>
      </c>
      <c r="GM27" s="48" t="str">
        <f>IF('⑤案件貼り付けシート(E6~→A2へ縦横替えで）'!IJ23="","",IF('⑤案件貼り付けシート(E6~→A2へ縦横替えで）'!IJ23="ALL",②コード一覧!$CU$2,'⑤案件貼り付けシート(E6~→A2へ縦横替えで）'!IJ23&amp;"をコードヘ"))</f>
        <v/>
      </c>
      <c r="GN27" s="7" t="str">
        <f>IF('⑤案件貼り付けシート(E6~→A2へ縦横替えで）'!IK23="","",IF('⑤案件貼り付けシート(E6~→A2へ縦横替えで）'!IK23="非公開",0,1))</f>
        <v/>
      </c>
      <c r="GO27" s="7">
        <f t="shared" si="1"/>
        <v>0</v>
      </c>
      <c r="GP27" s="7">
        <f>IF('⑤案件貼り付けシート(E6~→A2へ縦横替えで）'!IP23="",IF('⑤案件貼り付けシート(E6~→A2へ縦横替えで）'!IW23="",0,2),2)</f>
        <v>0</v>
      </c>
      <c r="GQ27" s="264" t="str">
        <f>IF(GP27=1,INDEX(②コード一覧!DC23:DL41,MATCH('⑤案件貼り付けシート(E6~→A2へ縦横替えで）'!IW23,②コード一覧!DD23:DD41,0),1),"")</f>
        <v/>
      </c>
      <c r="GR27" s="48" t="str">
        <f>IF(OR('⑤案件貼り付けシート(E6~→A2へ縦横替えで）'!JP23="",'⑤案件貼り付けシート(E6~→A2へ縦横替えで）'!JP23=0),"",_xlfn.XLOOKUP('⑤案件貼り付けシート(E6~→A2へ縦横替えで）'!JP23,②コード一覧!$BR$2:$BR$802,②コード一覧!$BT$2:$BT$802))</f>
        <v/>
      </c>
      <c r="GS27" s="48" t="str">
        <f>IF(OR('⑤案件貼り付けシート(E6~→A2へ縦横替えで）'!JQ23="",'⑤案件貼り付けシート(E6~→A2へ縦横替えで）'!JQ23=0),"",_xlfn.XLOOKUP('⑤案件貼り付けシート(E6~→A2へ縦横替えで）'!JQ23,②コード一覧!$BR$2:$BR$802,②コード一覧!$BT$2:$BT$802))</f>
        <v/>
      </c>
      <c r="GT27" s="48" t="str">
        <f>IF(OR('⑤案件貼り付けシート(E6~→A2へ縦横替えで）'!JR23="",'⑤案件貼り付けシート(E6~→A2へ縦横替えで）'!JR23=0),"",_xlfn.XLOOKUP('⑤案件貼り付けシート(E6~→A2へ縦横替えで）'!JR23,②コード一覧!$BR$2:$BR$802,②コード一覧!$BT$2:$BT$802))</f>
        <v/>
      </c>
      <c r="GU27" s="48" t="str">
        <f>IF(OR('⑤案件貼り付けシート(E6~→A2へ縦横替えで）'!JS23="",'⑤案件貼り付けシート(E6~→A2へ縦横替えで）'!JS23=0),"",_xlfn.XLOOKUP('⑤案件貼り付けシート(E6~→A2へ縦横替えで）'!JS23,②コード一覧!$BR$2:$BR$802,②コード一覧!$BT$2:$BT$802))</f>
        <v/>
      </c>
      <c r="GV27" s="48" t="str">
        <f>IF(OR('⑤案件貼り付けシート(E6~→A2へ縦横替えで）'!JT23="",'⑤案件貼り付けシート(E6~→A2へ縦横替えで）'!JT23=0),"",_xlfn.XLOOKUP('⑤案件貼り付けシート(E6~→A2へ縦横替えで）'!JT23,②コード一覧!$BR$2:$BR$802,②コード一覧!$BT$2:$BT$802))</f>
        <v/>
      </c>
    </row>
    <row r="28" spans="1:204">
      <c r="A28" s="7"/>
      <c r="B28" s="7">
        <f>'⑤案件貼り付けシート(E6~→A2へ縦横替えで）'!A24</f>
        <v>0</v>
      </c>
      <c r="C28" s="7" t="str">
        <f>IF('⑤案件貼り付けシート(E6~→A2へ縦横替えで）'!C24="","",(IF('⑤案件貼り付けシート(E6~→A2へ縦横替えで）'!C24="一般派遣",1,2)))</f>
        <v/>
      </c>
      <c r="D28" s="48" t="e">
        <f>INDEX(②コード一覧!$A$2:$B$40,MATCH('⑤案件貼り付けシート(E6~→A2へ縦横替えで）'!G24,②コード一覧!$A$2:$A$40,0),2)</f>
        <v>#N/A</v>
      </c>
      <c r="E28" s="7" t="e" cm="1">
        <f t="array" ref="E28">INDEX(③組織表示変え!$A$6:$E$805,MATCH('⑥案件CSV (6行目～に反映→フォーマット２行目にコピペ'!D28&amp;'⑤案件貼り付けシート(E6~→A2へ縦横替えで）'!H24,③組織表示変え!$B$6:$B$802&amp;③組織表示変え!$E$6:$E$802,0),1)</f>
        <v>#N/A</v>
      </c>
      <c r="F28" s="48" t="e">
        <f>INDEX(②コード一覧!$A$2:$B$40,MATCH('⑤案件貼り付けシート(E6~→A2へ縦横替えで）'!N24,②コード一覧!$A$2:$A$40,0),2)</f>
        <v>#N/A</v>
      </c>
      <c r="G28" s="7"/>
      <c r="H28" s="7"/>
      <c r="I28" s="7"/>
      <c r="J28" s="7"/>
      <c r="K28" s="7"/>
      <c r="L28" s="7" t="e" cm="1">
        <f t="array" ref="L28">INDEX(③組織表示変え!$A$6:$E$805,MATCH('⑥案件CSV (6行目～に反映→フォーマット２行目にコピペ'!F28&amp;'⑤案件貼り付けシート(E6~→A2へ縦横替えで）'!O24,③組織表示変え!$B$6:$B$802&amp;③組織表示変え!$E$6:$E$802,0),1)</f>
        <v>#N/A</v>
      </c>
      <c r="M28" s="7" t="str">
        <f>IF('⑤案件貼り付けシート(E6~→A2へ縦横替えで）'!P24="","",'⑤案件貼り付けシート(E6~→A2へ縦横替えで）'!P24)</f>
        <v/>
      </c>
      <c r="N28" s="7" t="str">
        <f>IF('⑤案件貼り付けシート(E6~→A2へ縦横替えで）'!Q24="","",'⑤案件貼り付けシート(E6~→A2へ縦横替えで）'!Q24)</f>
        <v/>
      </c>
      <c r="O28" s="7" t="str">
        <f>IF('⑤案件貼り付けシート(E6~→A2へ縦横替えで）'!R24="","",'⑤案件貼り付けシート(E6~→A2へ縦横替えで）'!R24)</f>
        <v/>
      </c>
      <c r="P28" s="7" t="str" cm="1">
        <f t="array" ref="P28">IF('⑤案件貼り付けシート(E6~→A2へ縦横替えで）'!U24="","",_xlfn.IFS('⑤案件貼り付けシート(E6~→A2へ縦横替えで）'!U24="なし",0,'⑤案件貼り付けシート(E6~→A2へ縦横替えで）'!U24="敷地内禁煙",1,'⑤案件貼り付けシート(E6~→A2へ縦横替えで）'!U24="敷地内禁煙（特定屋外喫煙場所あり、屋外に喫煙場所あり）",2,'⑤案件貼り付けシート(E6~→A2へ縦横替えで）'!U24="屋内禁煙",3,'⑤案件貼り付けシート(E6~→A2へ縦横替えで）'!U24="屋内原則禁煙（喫煙専用室設置、加熱式たばこ専用喫煙室設置）",4,'⑤案件貼り付けシート(E6~→A2へ縦横替えで）'!U24="その他",9))</f>
        <v/>
      </c>
      <c r="Q28" s="7" t="str">
        <f>IF(C28="","",IF('⑤案件貼り付けシート(E6~→A2へ縦横替えで）'!AD24="派遣先責任者",0,1))</f>
        <v/>
      </c>
      <c r="R28" s="7" t="e" cm="1">
        <f t="array" ref="R28">INDEX(②コード一覧!$AI$2:$AN$801,MATCH('⑥案件CSV (6行目～に反映→フォーマット２行目にコピペ'!$F28&amp;'⑤案件貼り付けシート(E6~→A2へ縦横替えで）'!Z24,②コード一覧!$AN$2:$AN$801&amp;②コード一覧!$AI$2:$AI$801,0),5)</f>
        <v>#N/A</v>
      </c>
      <c r="S28" s="7" t="str" cm="1">
        <f t="array" ref="S28">IF('⑤案件貼り付けシート(E6~→A2へ縦横替えで）'!AA24="","",INDEX(②コード一覧!$AI$2:$AN$801,MATCH('⑥案件CSV (6行目～に反映→フォーマット２行目にコピペ'!$F28&amp;'⑤案件貼り付けシート(E6~→A2へ縦横替えで）'!AA24,②コード一覧!$AN$2:$AN$801&amp;②コード一覧!$AI$2:$AI$801,0),5))</f>
        <v/>
      </c>
      <c r="T28" s="7" t="str" cm="1">
        <f t="array" ref="T28">IF('⑤案件貼り付けシート(E6~→A2へ縦横替えで）'!AB24="","",INDEX(②コード一覧!$AI$2:$AN$801,MATCH('⑥案件CSV (6行目～に反映→フォーマット２行目にコピペ'!$F28&amp;'⑤案件貼り付けシート(E6~→A2へ縦横替えで）'!AB24,②コード一覧!$AN$2:$AN$801&amp;②コード一覧!$AI$2:$AI$801,0),5))</f>
        <v/>
      </c>
      <c r="U28" s="7" t="str" cm="1">
        <f t="array" ref="U28">IF('⑤案件貼り付けシート(E6~→A2へ縦横替えで）'!AC24="","",INDEX(②コード一覧!$AI$2:$AN$801,MATCH('⑥案件CSV (6行目～に反映→フォーマット２行目にコピペ'!$F28&amp;'⑤案件貼り付けシート(E6~→A2へ縦横替えで）'!AC24,②コード一覧!$AN$2:$AN$801&amp;②コード一覧!$AI$2:$AI$801,0),5))</f>
        <v/>
      </c>
      <c r="V28" s="7" t="e" cm="1">
        <f t="array" ref="V28">INDEX(②コード一覧!$AK$2:$AN$801,MATCH('⑥案件CSV (6行目～に反映→フォーマット２行目にコピペ'!$F28&amp;'⑤案件貼り付けシート(E6~→A2へ縦横替えで）'!AG24,②コード一覧!$AN$2:$AN$801&amp;②コード一覧!$AK$2:$AK$801,0),3)</f>
        <v>#N/A</v>
      </c>
      <c r="W28" s="7" t="str" cm="1">
        <f t="array" ref="W28">IF('⑤案件貼り付けシート(E6~→A2へ縦横替えで）'!AH24="","",INDEX(②コード一覧!$AK$2:$AN$801,MATCH('⑥案件CSV (6行目～に反映→フォーマット２行目にコピペ'!$F28&amp;'⑤案件貼り付けシート(E6~→A2へ縦横替えで）'!AH24,②コード一覧!$AN$2:$AN$801&amp;②コード一覧!$AK$2:$AK$801,0),3))</f>
        <v/>
      </c>
      <c r="X28" s="7" t="str" cm="1">
        <f t="array" ref="X28">IF('⑤案件貼り付けシート(E6~→A2へ縦横替えで）'!AI24="","",INDEX(②コード一覧!$AK$2:$AN$801,MATCH('⑥案件CSV (6行目～に反映→フォーマット２行目にコピペ'!$F28&amp;'⑤案件貼り付けシート(E6~→A2へ縦横替えで）'!AI24,②コード一覧!$AN$2:$AN$801&amp;②コード一覧!$AK$2:$AK$801,0),3))</f>
        <v/>
      </c>
      <c r="Y28" s="7" t="str" cm="1">
        <f t="array" ref="Y28">IF('⑤案件貼り付けシート(E6~→A2へ縦横替えで）'!AJ24="","",INDEX(②コード一覧!$AK$2:$AN$801,MATCH('⑥案件CSV (6行目～に反映→フォーマット２行目にコピペ'!$F28&amp;'⑤案件貼り付けシート(E6~→A2へ縦横替えで）'!AJ24,②コード一覧!$AN$2:$AN$801&amp;②コード一覧!$AK$2:$AK$801,0),3))</f>
        <v/>
      </c>
      <c r="Z28" s="7" t="e" cm="1">
        <f t="array" ref="Z28">INDEX(②コード一覧!$AJ$2:$AN$801,MATCH('⑥案件CSV (6行目～に反映→フォーマット２行目にコピペ'!$F28&amp;'⑤案件貼り付けシート(E6~→A2へ縦横替えで）'!AM24,②コード一覧!$AN$2:$AN$801&amp;②コード一覧!$AJ$2:$AJ$801,0),4)</f>
        <v>#N/A</v>
      </c>
      <c r="AA28" s="7" t="str" cm="1">
        <f t="array" ref="AA28">IF('⑤案件貼り付けシート(E6~→A2へ縦横替えで）'!AN24="","",INDEX(②コード一覧!$AJ$2:$AN$801,MATCH('⑥案件CSV (6行目～に反映→フォーマット２行目にコピペ'!$F28&amp;'⑤案件貼り付けシート(E6~→A2へ縦横替えで）'!AN24,②コード一覧!$AN$2:$AN$801&amp;②コード一覧!$AJ$2:$AJ$801,0),4))</f>
        <v/>
      </c>
      <c r="AB28" s="7" t="str" cm="1">
        <f t="array" ref="AB28">IF('⑤案件貼り付けシート(E6~→A2へ縦横替えで）'!AO24="","",INDEX(②コード一覧!$AJ$2:$AN$801,MATCH('⑥案件CSV (6行目～に反映→フォーマット２行目にコピペ'!$F28&amp;'⑤案件貼り付けシート(E6~→A2へ縦横替えで）'!AO24,②コード一覧!$AN$2:$AN$801&amp;②コード一覧!$AJ$2:$AJ$801,0),4))</f>
        <v/>
      </c>
      <c r="AC28" s="7" t="str" cm="1">
        <f t="array" ref="AC28">IF('⑤案件貼り付けシート(E6~→A2へ縦横替えで）'!AP24="","",INDEX(②コード一覧!$AJ$2:$AN$801,MATCH('⑥案件CSV (6行目～に反映→フォーマット２行目にコピペ'!$F28&amp;'⑤案件貼り付けシート(E6~→A2へ縦横替えで）'!AP24,②コード一覧!$AN$2:$AN$801&amp;②コード一覧!$AJ$2:$AJ$801,0),4))</f>
        <v/>
      </c>
      <c r="AD28" s="7" t="str">
        <f>IF('⑤案件貼り付けシート(E6~→A2へ縦横替えで）'!AR24="","",'⑤案件貼り付けシート(E6~→A2へ縦横替えで）'!AR24)</f>
        <v/>
      </c>
      <c r="AE28" s="7">
        <f>'⑤案件貼り付けシート(E6~→A2へ縦横替えで）'!AV24</f>
        <v>0</v>
      </c>
      <c r="AF28" s="7">
        <f>'⑤案件貼り付けシート(E6~→A2へ縦横替えで）'!AW24</f>
        <v>0</v>
      </c>
      <c r="AG28" s="7" t="str">
        <f>IF('⑤案件貼り付けシート(E6~→A2へ縦横替えで）'!AX24="","",'⑤案件貼り付けシート(E6~→A2へ縦横替えで）'!AX24)</f>
        <v/>
      </c>
      <c r="AH28" s="7" t="str">
        <f>IF('⑤案件貼り付けシート(E6~→A2へ縦横替えで）'!AY24="","",'⑤案件貼り付けシート(E6~→A2へ縦横替えで）'!AY24)</f>
        <v/>
      </c>
      <c r="AI28" s="13"/>
      <c r="AJ28" s="13"/>
      <c r="AK28" s="7" t="str" cm="1">
        <f t="array" ref="AK28">_xlfn.IFS('⑤案件貼り付けシート(E6~→A2へ縦横替えで）'!AZ24="該当しない",0,'⑤案件貼り付けシート(E6~→A2へ縦横替えで）'!AZ24="該当",1,TRUE,"")</f>
        <v/>
      </c>
      <c r="AL28" s="7" t="str">
        <f>IF('⑤案件貼り付けシート(E6~→A2へ縦横替えで）'!AZ24="該当しない","",IF('⑤案件貼り付けシート(E6~→A2へ縦横替えで）'!BA24="","",LEFT('⑤案件貼り付けシート(E6~→A2へ縦横替えで）'!BA24,FIND("号",'⑤案件貼り付けシート(E6~→A2へ縦横替えで）'!BA24)-1)))</f>
        <v/>
      </c>
      <c r="AM28" s="7" t="str">
        <f>IF('⑤案件貼り付けシート(E6~→A2へ縦横替えで）'!AZ24="該当しない","",IF('⑤案件貼り付けシート(E6~→A2へ縦横替えで）'!BB24="","",'⑤案件貼り付けシート(E6~→A2へ縦横替えで）'!BB24))</f>
        <v/>
      </c>
      <c r="AN28" s="7" t="str">
        <f>IF('⑤案件貼り付けシート(E6~→A2へ縦横替えで）'!BC24="","",'⑤案件貼り付けシート(E6~→A2へ縦横替えで）'!BC24)</f>
        <v/>
      </c>
      <c r="AO28" s="7">
        <f>'⑤案件貼り付けシート(E6~→A2へ縦横替えで）'!BG24</f>
        <v>0</v>
      </c>
      <c r="AP28" s="7" t="str" cm="1">
        <f t="array" ref="AP28">_xlfn.IFS('⑤案件貼り付けシート(E6~→A2へ縦横替えで）'!BH24="","",'⑤案件貼り付けシート(E6~→A2へ縦横替えで）'!BH24="時給",1,'⑤案件貼り付けシート(E6~→A2へ縦横替えで）'!BL24="日給",2,'⑤案件貼り付けシート(E6~→A2へ縦横替えで）'!BL24="月給",3)</f>
        <v/>
      </c>
      <c r="AQ28" s="7" t="str">
        <f>IF('⑤案件貼り付けシート(E6~→A2へ縦横替えで）'!BI24="","",'⑤案件貼り付けシート(E6~→A2へ縦横替えで）'!BI24)</f>
        <v/>
      </c>
      <c r="AR28" s="153" t="str">
        <f>IF('⑤案件貼り付けシート(E6~→A2へ縦横替えで）'!BJ24="","",'⑤案件貼り付けシート(E6~→A2へ縦横替えで）'!BJ24)</f>
        <v/>
      </c>
      <c r="AS28" s="7" t="str">
        <f>IF('⑤案件貼り付けシート(E6~→A2へ縦横替えで）'!BK24="","",'⑤案件貼り付けシート(E6~→A2へ縦横替えで）'!BK24)</f>
        <v/>
      </c>
      <c r="AT28" s="7" t="str" cm="1">
        <f t="array" ref="AT28">_xlfn.IFS('⑤案件貼り付けシート(E6~→A2へ縦横替えで）'!BL24="","",'⑤案件貼り付けシート(E6~→A2へ縦横替えで）'!BL24="長期",1,'⑤案件貼り付けシート(E6~→A2へ縦横替えで）'!BL24="短期",2)</f>
        <v/>
      </c>
      <c r="AU28" s="7" t="str">
        <f>IF('⑤案件貼り付けシート(E6~→A2へ縦横替えで）'!BM24="","",'⑤案件貼り付けシート(E6~→A2へ縦横替えで）'!BM24)</f>
        <v/>
      </c>
      <c r="AV28" s="7" t="str">
        <f>IF('⑤案件貼り付けシート(E6~→A2へ縦横替えで）'!BN24="","",'⑤案件貼り付けシート(E6~→A2へ縦横替えで）'!BN24)</f>
        <v/>
      </c>
      <c r="AW28" s="7" t="str" cm="1">
        <f t="array" ref="AW28">_xlfn.IFS('⑤案件貼り付けシート(E6~→A2へ縦横替えで）'!BQ24="就業先カレンダーに準ずる",1,'⑤案件貼り付けシート(E6~→A2へ縦横替えで）'!BQ24="指定して設定",2,TRUE,"")</f>
        <v/>
      </c>
      <c r="AX28" s="7" t="str" cm="1">
        <f t="array" ref="AX28">IF(AW28=2,_xlfn.IFS('⑤案件貼り付けシート(E6~→A2へ縦横替えで）'!BR24="毎週",1,'⑤案件貼り付けシート(E6~→A2へ縦横替えで）'!BR24="その他",2),"")</f>
        <v/>
      </c>
      <c r="AY28" s="7" t="str">
        <f>IF(AX28=1,'⑤案件貼り付けシート(E6~→A2へ縦横替えで）'!BS24,"")</f>
        <v/>
      </c>
      <c r="AZ28" s="7" t="str">
        <f>IF(AX28=2,'⑤案件貼り付けシート(E6~→A2へ縦横替えで）'!BT24,"")</f>
        <v/>
      </c>
      <c r="BA28" s="7" t="str" cm="1">
        <f t="array" ref="BA28">IF(AW28=2,_xlfn.IFS('⑤案件貼り付けシート(E6~→A2へ縦横替えで）'!BV24="毎週",1,'⑤案件貼り付けシート(E6~→A2へ縦横替えで）'!BV24="その他",2),"")</f>
        <v/>
      </c>
      <c r="BB28" s="7" t="str">
        <f>IF(BA28=1,'⑤案件貼り付けシート(E6~→A2へ縦横替えで）'!BW24,"")</f>
        <v/>
      </c>
      <c r="BC28" s="7" t="str">
        <f>IF(BA28=2,'⑤案件貼り付けシート(E6~→A2へ縦横替えで）'!BX24,"")</f>
        <v/>
      </c>
      <c r="BD28" s="7" t="str">
        <f>IF('⑤案件貼り付けシート(E6~→A2へ縦横替えで）'!BZ24="","",IF('⑤案件貼り付けシート(E6~→A2へ縦横替えで）'!$BQ24="就業先カレンダーに準ずる",'⑤案件貼り付けシート(E6~→A2へ縦横替えで）'!BZ24,""))</f>
        <v/>
      </c>
      <c r="BE28" s="154" t="str">
        <f>IF('⑤案件貼り付けシート(E6~→A2へ縦横替えで）'!CG24="","",'⑤案件貼り付けシート(E6~→A2へ縦横替えで）'!CG24)</f>
        <v/>
      </c>
      <c r="BF28" s="154" t="str">
        <f>IF('⑤案件貼り付けシート(E6~→A2へ縦横替えで）'!CH24="","",'⑤案件貼り付けシート(E6~→A2へ縦横替えで）'!CH24)</f>
        <v/>
      </c>
      <c r="BG28" s="7" t="str" cm="1">
        <f t="array" ref="BG28">_xlfn.IFS('⑤案件貼り付けシート(E6~→A2へ縦横替えで）'!CI24="固定",1,'⑤案件貼り付けシート(E6~→A2へ縦横替えで）'!CI24="流動",2,'⑤案件貼り付けシート(E6~→A2へ縦横替えで）'!CI24="対象外","",'⑤案件貼り付けシート(E6~→A2へ縦横替えで）'!CI24="","")</f>
        <v/>
      </c>
      <c r="BH28" s="154" t="str">
        <f>IF('⑤案件貼り付けシート(E6~→A2へ縦横替えで）'!$CI24="固定",IF('⑤案件貼り付けシート(E6~→A2へ縦横替えで）'!CJ24="","",'⑤案件貼り付けシート(E6~→A2へ縦横替えで）'!CJ24),"")</f>
        <v/>
      </c>
      <c r="BI28" s="154" t="str">
        <f>IF('⑤案件貼り付けシート(E6~→A2へ縦横替えで）'!$CI24="固定",IF('⑤案件貼り付けシート(E6~→A2へ縦横替えで）'!CK24="","",'⑤案件貼り付けシート(E6~→A2へ縦横替えで）'!CK24),"")</f>
        <v/>
      </c>
      <c r="BJ28" s="154" t="str">
        <f>IF('⑤案件貼り付けシート(E6~→A2へ縦横替えで）'!$CI24="固定",IF('⑤案件貼り付けシート(E6~→A2へ縦横替えで）'!CL24="","",'⑤案件貼り付けシート(E6~→A2へ縦横替えで）'!CL24),"")</f>
        <v/>
      </c>
      <c r="BK28" s="154" t="str">
        <f>IF('⑤案件貼り付けシート(E6~→A2へ縦横替えで）'!$CI24="固定",IF('⑤案件貼り付けシート(E6~→A2へ縦横替えで）'!CM24="","",'⑤案件貼り付けシート(E6~→A2へ縦横替えで）'!CM24),"")</f>
        <v/>
      </c>
      <c r="BL28" s="154" t="str">
        <f>IF('⑤案件貼り付けシート(E6~→A2へ縦横替えで）'!$CI24="固定",IF('⑤案件貼り付けシート(E6~→A2へ縦横替えで）'!CN24="","",'⑤案件貼り付けシート(E6~→A2へ縦横替えで）'!CN24),"")</f>
        <v/>
      </c>
      <c r="BM28" s="154" t="str">
        <f>IF('⑤案件貼り付けシート(E6~→A2へ縦横替えで）'!$CI24="固定",IF('⑤案件貼り付けシート(E6~→A2へ縦横替えで）'!CO24="","",'⑤案件貼り付けシート(E6~→A2へ縦横替えで）'!CO24),"")</f>
        <v/>
      </c>
      <c r="BN28" s="7" t="str">
        <f>IF('⑤案件貼り付けシート(E6~→A2へ縦横替えで）'!$CI24="固定",IF('⑤案件貼り付けシート(E6~→A2へ縦横替えで）'!CP24="","",'⑤案件貼り付けシート(E6~→A2へ縦横替えで）'!CP24),"")</f>
        <v/>
      </c>
      <c r="BO28" s="7" t="str">
        <f>IF('⑤案件貼り付けシート(E6~→A2へ縦横替えで）'!CQ24="","",'⑤案件貼り付けシート(E6~→A2へ縦横替えで）'!CQ24)</f>
        <v/>
      </c>
      <c r="BP28" s="7" t="str">
        <f>IF('⑤案件貼り付けシート(E6~→A2へ縦横替えで）'!CR24="","",'⑤案件貼り付けシート(E6~→A2へ縦横替えで）'!CR24)</f>
        <v/>
      </c>
      <c r="BQ28" s="7" t="str">
        <f>IF('⑤案件貼り付けシート(E6~→A2へ縦横替えで）'!CS24="","",'⑤案件貼り付けシート(E6~→A2へ縦横替えで）'!CS24)</f>
        <v/>
      </c>
      <c r="BR28" s="154" t="str">
        <f>IF('⑤案件貼り付けシート(E6~→A2へ縦横替えで）'!CV24="","",'⑤案件貼り付けシート(E6~→A2へ縦横替えで）'!CV24)</f>
        <v/>
      </c>
      <c r="BS28" s="154" t="str">
        <f>IF('⑤案件貼り付けシート(E6~→A2へ縦横替えで）'!CW24="","",'⑤案件貼り付けシート(E6~→A2へ縦横替えで）'!CW24)</f>
        <v/>
      </c>
      <c r="BT28" s="7" t="str" cm="1">
        <f t="array" ref="BT28">IF('⑤案件貼り付けシート(E6~→A2へ縦横替えで）'!CX24="","",_xlfn.IFS('⑤案件貼り付けシート(E6~→A2へ縦横替えで）'!CX24="固定",1,'⑤案件貼り付けシート(E6~→A2へ縦横替えで）'!CX24="流動",2,'⑤案件貼り付けシート(E6~→A2へ縦横替えで）'!CX24="対象外",""))</f>
        <v/>
      </c>
      <c r="BU28" s="154" t="str">
        <f>IF('⑤案件貼り付けシート(E6~→A2へ縦横替えで）'!$CX24="固定",IF('⑤案件貼り付けシート(E6~→A2へ縦横替えで）'!CY24="","",'⑤案件貼り付けシート(E6~→A2へ縦横替えで）'!CY24),"")</f>
        <v/>
      </c>
      <c r="BV28" s="154" t="str">
        <f>IF('⑤案件貼り付けシート(E6~→A2へ縦横替えで）'!$CX24="固定",IF('⑤案件貼り付けシート(E6~→A2へ縦横替えで）'!CZ24="","",'⑤案件貼り付けシート(E6~→A2へ縦横替えで）'!CZ24),"")</f>
        <v/>
      </c>
      <c r="BW28" s="154" t="str">
        <f>IF('⑤案件貼り付けシート(E6~→A2へ縦横替えで）'!$CX24="固定",IF('⑤案件貼り付けシート(E6~→A2へ縦横替えで）'!DA24="","",'⑤案件貼り付けシート(E6~→A2へ縦横替えで）'!DA24),"")</f>
        <v/>
      </c>
      <c r="BX28" s="154" t="str">
        <f>IF('⑤案件貼り付けシート(E6~→A2へ縦横替えで）'!$CX24="固定",IF('⑤案件貼り付けシート(E6~→A2へ縦横替えで）'!DB24="","",'⑤案件貼り付けシート(E6~→A2へ縦横替えで）'!DB24),"")</f>
        <v/>
      </c>
      <c r="BY28" s="154" t="str">
        <f>IF('⑤案件貼り付けシート(E6~→A2へ縦横替えで）'!$CX24="固定",IF('⑤案件貼り付けシート(E6~→A2へ縦横替えで）'!DC24="","",'⑤案件貼り付けシート(E6~→A2へ縦横替えで）'!DC24),"")</f>
        <v/>
      </c>
      <c r="BZ28" s="154" t="str">
        <f>IF('⑤案件貼り付けシート(E6~→A2へ縦横替えで）'!$CX24="固定",IF('⑤案件貼り付けシート(E6~→A2へ縦横替えで）'!DD24="","",'⑤案件貼り付けシート(E6~→A2へ縦横替えで）'!DD24),"")</f>
        <v/>
      </c>
      <c r="CA28" s="7" t="str">
        <f>IF('⑤案件貼り付けシート(E6~→A2へ縦横替えで）'!$CX24="固定",IF('⑤案件貼り付けシート(E6~→A2へ縦横替えで）'!DE24="","",'⑤案件貼り付けシート(E6~→A2へ縦横替えで）'!DE24),"")</f>
        <v/>
      </c>
      <c r="CB28" s="7" t="str">
        <f>IF('⑤案件貼り付けシート(E6~→A2へ縦横替えで）'!DF24="","",'⑤案件貼り付けシート(E6~→A2へ縦横替えで）'!DF24)</f>
        <v/>
      </c>
      <c r="CC28" s="7" t="str">
        <f>IF('⑤案件貼り付けシート(E6~→A2へ縦横替えで）'!DG24="","",'⑤案件貼り付けシート(E6~→A2へ縦横替えで）'!DG24)</f>
        <v/>
      </c>
      <c r="CD28" s="7" t="str">
        <f>IF('⑤案件貼り付けシート(E6~→A2へ縦横替えで）'!DH24="","",'⑤案件貼り付けシート(E6~→A2へ縦横替えで）'!DH24)</f>
        <v/>
      </c>
      <c r="CE28" s="154" t="str">
        <f>IF('⑤案件貼り付けシート(E6~→A2へ縦横替えで）'!DK24="","",'⑤案件貼り付けシート(E6~→A2へ縦横替えで）'!DK24)</f>
        <v/>
      </c>
      <c r="CF28" s="154" t="str">
        <f>IF('⑤案件貼り付けシート(E6~→A2へ縦横替えで）'!DL24="","",'⑤案件貼り付けシート(E6~→A2へ縦横替えで）'!DL24)</f>
        <v/>
      </c>
      <c r="CG28" s="7" t="str" cm="1">
        <f t="array" ref="CG28">IF('⑤案件貼り付けシート(E6~→A2へ縦横替えで）'!DM24="","",_xlfn.IFS('⑤案件貼り付けシート(E6~→A2へ縦横替えで）'!DM24="固定",1,'⑤案件貼り付けシート(E6~→A2へ縦横替えで）'!DM24="流動",2,'⑤案件貼り付けシート(E6~→A2へ縦横替えで）'!DM24="対象外",""))</f>
        <v/>
      </c>
      <c r="CH28" s="154" t="str">
        <f>IF('⑤案件貼り付けシート(E6~→A2へ縦横替えで）'!$DM24="固定",IF('⑤案件貼り付けシート(E6~→A2へ縦横替えで）'!DN24="","",'⑤案件貼り付けシート(E6~→A2へ縦横替えで）'!DN24),"")</f>
        <v/>
      </c>
      <c r="CI28" s="154" t="str">
        <f>IF('⑤案件貼り付けシート(E6~→A2へ縦横替えで）'!$DM24="固定",IF('⑤案件貼り付けシート(E6~→A2へ縦横替えで）'!DO24="","",'⑤案件貼り付けシート(E6~→A2へ縦横替えで）'!DO24),"")</f>
        <v/>
      </c>
      <c r="CJ28" s="154" t="str">
        <f>IF('⑤案件貼り付けシート(E6~→A2へ縦横替えで）'!$DM24="固定",IF('⑤案件貼り付けシート(E6~→A2へ縦横替えで）'!DP24="","",'⑤案件貼り付けシート(E6~→A2へ縦横替えで）'!DP24),"")</f>
        <v/>
      </c>
      <c r="CK28" s="154" t="str">
        <f>IF('⑤案件貼り付けシート(E6~→A2へ縦横替えで）'!$DM24="固定",IF('⑤案件貼り付けシート(E6~→A2へ縦横替えで）'!DQ24="","",'⑤案件貼り付けシート(E6~→A2へ縦横替えで）'!DQ24),"")</f>
        <v/>
      </c>
      <c r="CL28" s="154" t="str">
        <f>IF('⑤案件貼り付けシート(E6~→A2へ縦横替えで）'!$DM24="固定",IF('⑤案件貼り付けシート(E6~→A2へ縦横替えで）'!DR24="","",'⑤案件貼り付けシート(E6~→A2へ縦横替えで）'!DR24),"")</f>
        <v/>
      </c>
      <c r="CM28" s="154" t="str">
        <f>IF('⑤案件貼り付けシート(E6~→A2へ縦横替えで）'!$DM24="固定",IF('⑤案件貼り付けシート(E6~→A2へ縦横替えで）'!DS24="","",'⑤案件貼り付けシート(E6~→A2へ縦横替えで）'!DS24),"")</f>
        <v/>
      </c>
      <c r="CN28" s="7" t="str">
        <f>IF('⑤案件貼り付けシート(E6~→A2へ縦横替えで）'!$DM24="固定",IF('⑤案件貼り付けシート(E6~→A2へ縦横替えで）'!DT24="","",'⑤案件貼り付けシート(E6~→A2へ縦横替えで）'!DT24),"")</f>
        <v/>
      </c>
      <c r="CO28" s="7" t="str">
        <f>IF('⑤案件貼り付けシート(E6~→A2へ縦横替えで）'!DU24="","",'⑤案件貼り付けシート(E6~→A2へ縦横替えで）'!DU24)</f>
        <v/>
      </c>
      <c r="CP28" s="7" t="str">
        <f>IF('⑤案件貼り付けシート(E6~→A2へ縦横替えで）'!DV24="","",'⑤案件貼り付けシート(E6~→A2へ縦横替えで）'!DV24)</f>
        <v/>
      </c>
      <c r="CQ28" s="7" t="str">
        <f>IF('⑤案件貼り付けシート(E6~→A2へ縦横替えで）'!DW24="","",'⑤案件貼り付けシート(E6~→A2へ縦横替えで）'!DW24)</f>
        <v/>
      </c>
      <c r="CR28" s="154" t="str">
        <f>IF('⑤案件貼り付けシート(E6~→A2へ縦横替えで）'!EA24="","",'⑤案件貼り付けシート(E6~→A2へ縦横替えで）'!EA24)</f>
        <v/>
      </c>
      <c r="CS28" s="154" t="str">
        <f>IF('⑤案件貼り付けシート(E6~→A2へ縦横替えで）'!EB24="","",'⑤案件貼り付けシート(E6~→A2へ縦横替えで）'!EB24)</f>
        <v/>
      </c>
      <c r="CT28" s="7" t="str" cm="1">
        <f t="array" ref="CT28">IF('⑤案件貼り付けシート(E6~→A2へ縦横替えで）'!EC24="","",_xlfn.IFS('⑤案件貼り付けシート(E6~→A2へ縦横替えで）'!EC24="固定",1,'⑤案件貼り付けシート(E6~→A2へ縦横替えで）'!EC24="流動",2,'⑤案件貼り付けシート(E6~→A2へ縦横替えで）'!EC24="対象外",""))</f>
        <v/>
      </c>
      <c r="CU28" s="154" t="str">
        <f>IF('⑤案件貼り付けシート(E6~→A2へ縦横替えで）'!$EC24="固定",IF('⑤案件貼り付けシート(E6~→A2へ縦横替えで）'!ED24="","",'⑤案件貼り付けシート(E6~→A2へ縦横替えで）'!ED24),"")</f>
        <v/>
      </c>
      <c r="CV28" s="154" t="str">
        <f>IF('⑤案件貼り付けシート(E6~→A2へ縦横替えで）'!$EC24="固定",IF('⑤案件貼り付けシート(E6~→A2へ縦横替えで）'!EE24="","",'⑤案件貼り付けシート(E6~→A2へ縦横替えで）'!EE24),"")</f>
        <v/>
      </c>
      <c r="CW28" s="154" t="str">
        <f>IF('⑤案件貼り付けシート(E6~→A2へ縦横替えで）'!$EC24="固定",IF('⑤案件貼り付けシート(E6~→A2へ縦横替えで）'!EF24="","",'⑤案件貼り付けシート(E6~→A2へ縦横替えで）'!EF24),"")</f>
        <v/>
      </c>
      <c r="CX28" s="154" t="str">
        <f>IF('⑤案件貼り付けシート(E6~→A2へ縦横替えで）'!$EC24="固定",IF('⑤案件貼り付けシート(E6~→A2へ縦横替えで）'!EG24="","",'⑤案件貼り付けシート(E6~→A2へ縦横替えで）'!EG24),"")</f>
        <v/>
      </c>
      <c r="CY28" s="154" t="str">
        <f>IF('⑤案件貼り付けシート(E6~→A2へ縦横替えで）'!$EC24="固定",IF('⑤案件貼り付けシート(E6~→A2へ縦横替えで）'!EH24="","",'⑤案件貼り付けシート(E6~→A2へ縦横替えで）'!EH24),"")</f>
        <v/>
      </c>
      <c r="CZ28" s="154" t="str">
        <f>IF('⑤案件貼り付けシート(E6~→A2へ縦横替えで）'!$EC24="固定",IF('⑤案件貼り付けシート(E6~→A2へ縦横替えで）'!EI24="","",'⑤案件貼り付けシート(E6~→A2へ縦横替えで）'!EI24),"")</f>
        <v/>
      </c>
      <c r="DA28" s="7" t="str">
        <f>IF('⑤案件貼り付けシート(E6~→A2へ縦横替えで）'!$EC24="固定",IF('⑤案件貼り付けシート(E6~→A2へ縦横替えで）'!EJ24="","",'⑤案件貼り付けシート(E6~→A2へ縦横替えで）'!EJ24),"")</f>
        <v/>
      </c>
      <c r="DB28" s="7" t="str">
        <f>IF('⑤案件貼り付けシート(E6~→A2へ縦横替えで）'!EK24="","",'⑤案件貼り付けシート(E6~→A2へ縦横替えで）'!EK24)</f>
        <v/>
      </c>
      <c r="DC28" s="7" t="str">
        <f>IF('⑤案件貼り付けシート(E6~→A2へ縦横替えで）'!EL24="","",'⑤案件貼り付けシート(E6~→A2へ縦横替えで）'!EL24)</f>
        <v/>
      </c>
      <c r="DD28" s="7" t="str">
        <f>IF('⑤案件貼り付けシート(E6~→A2へ縦横替えで）'!EM24="","",'⑤案件貼り付けシート(E6~→A2へ縦横替えで）'!EM24)</f>
        <v/>
      </c>
      <c r="DE28" s="154" t="str">
        <f>IF('⑤案件貼り付けシート(E6~→A2へ縦横替えで）'!EO24="","",'⑤案件貼り付けシート(E6~→A2へ縦横替えで）'!EO24)</f>
        <v/>
      </c>
      <c r="DF28" s="154" t="str">
        <f>IF('⑤案件貼り付けシート(E6~→A2へ縦横替えで）'!EP24="","",'⑤案件貼り付けシート(E6~→A2へ縦横替えで）'!EP24)</f>
        <v/>
      </c>
      <c r="DG28" s="7" t="str" cm="1">
        <f t="array" ref="DG28">IF('⑤案件貼り付けシート(E6~→A2へ縦横替えで）'!EQ24="","",_xlfn.IFS('⑤案件貼り付けシート(E6~→A2へ縦横替えで）'!EQ24="固定",1,'⑤案件貼り付けシート(E6~→A2へ縦横替えで）'!EQ24="流動",2,'⑤案件貼り付けシート(E6~→A2へ縦横替えで）'!EQ24="対象外",""))</f>
        <v/>
      </c>
      <c r="DH28" s="154" t="str">
        <f>IF('⑤案件貼り付けシート(E6~→A2へ縦横替えで）'!$EQ24="固定",IF('⑤案件貼り付けシート(E6~→A2へ縦横替えで）'!ER24="","",'⑤案件貼り付けシート(E6~→A2へ縦横替えで）'!ER24),"")</f>
        <v/>
      </c>
      <c r="DI28" s="154" t="str">
        <f>IF('⑤案件貼り付けシート(E6~→A2へ縦横替えで）'!$EQ24="固定",IF('⑤案件貼り付けシート(E6~→A2へ縦横替えで）'!ES24="","",'⑤案件貼り付けシート(E6~→A2へ縦横替えで）'!ES24),"")</f>
        <v/>
      </c>
      <c r="DJ28" s="154" t="str">
        <f>IF('⑤案件貼り付けシート(E6~→A2へ縦横替えで）'!$EQ24="固定",IF('⑤案件貼り付けシート(E6~→A2へ縦横替えで）'!ET24="","",'⑤案件貼り付けシート(E6~→A2へ縦横替えで）'!ET24),"")</f>
        <v/>
      </c>
      <c r="DK28" s="154" t="str">
        <f>IF('⑤案件貼り付けシート(E6~→A2へ縦横替えで）'!$EQ24="固定",IF('⑤案件貼り付けシート(E6~→A2へ縦横替えで）'!EU24="","",'⑤案件貼り付けシート(E6~→A2へ縦横替えで）'!EU24),"")</f>
        <v/>
      </c>
      <c r="DL28" s="154" t="str">
        <f>IF('⑤案件貼り付けシート(E6~→A2へ縦横替えで）'!$EQ24="固定",IF('⑤案件貼り付けシート(E6~→A2へ縦横替えで）'!EV24="","",'⑤案件貼り付けシート(E6~→A2へ縦横替えで）'!EV24),"")</f>
        <v/>
      </c>
      <c r="DM28" s="154" t="str">
        <f>IF('⑤案件貼り付けシート(E6~→A2へ縦横替えで）'!$EQ24="固定",IF('⑤案件貼り付けシート(E6~→A2へ縦横替えで）'!EW24="","",'⑤案件貼り付けシート(E6~→A2へ縦横替えで）'!EW24),"")</f>
        <v/>
      </c>
      <c r="DN28" s="7" t="str">
        <f>IF('⑤案件貼り付けシート(E6~→A2へ縦横替えで）'!$EQ24="固定",IF('⑤案件貼り付けシート(E6~→A2へ縦横替えで）'!EX24="","",'⑤案件貼り付けシート(E6~→A2へ縦横替えで）'!EX24),"")</f>
        <v/>
      </c>
      <c r="DO28" s="7" t="str">
        <f>IF('⑤案件貼り付けシート(E6~→A2へ縦横替えで）'!EY24="","",'⑤案件貼り付けシート(E6~→A2へ縦横替えで）'!EY24)</f>
        <v/>
      </c>
      <c r="DP28" s="7" t="str">
        <f>IF('⑤案件貼り付けシート(E6~→A2へ縦横替えで）'!EZ24="","",'⑤案件貼り付けシート(E6~→A2へ縦横替えで）'!EZ24)</f>
        <v/>
      </c>
      <c r="DQ28" s="7" t="str">
        <f>IF('⑤案件貼り付けシート(E6~→A2へ縦横替えで）'!FA24="","",'⑤案件貼り付けシート(E6~→A2へ縦横替えで）'!FA24)</f>
        <v/>
      </c>
      <c r="DR28" s="154" t="str">
        <f>IF('⑤案件貼り付けシート(E6~→A2へ縦横替えで）'!FC24="","",'⑤案件貼り付けシート(E6~→A2へ縦横替えで）'!FC24)</f>
        <v/>
      </c>
      <c r="DS28" s="154" t="str">
        <f>IF('⑤案件貼り付けシート(E6~→A2へ縦横替えで）'!FD24="","",'⑤案件貼り付けシート(E6~→A2へ縦横替えで）'!FD24)</f>
        <v/>
      </c>
      <c r="DT28" s="7" t="str" cm="1">
        <f t="array" ref="DT28">IF('⑤案件貼り付けシート(E6~→A2へ縦横替えで）'!FE24="","",_xlfn.IFS('⑤案件貼り付けシート(E6~→A2へ縦横替えで）'!FE24="固定",1,'⑤案件貼り付けシート(E6~→A2へ縦横替えで）'!FE24="流動",2,'⑤案件貼り付けシート(E6~→A2へ縦横替えで）'!FE24="対象外",""))</f>
        <v/>
      </c>
      <c r="DU28" s="154" t="str">
        <f>IF('⑤案件貼り付けシート(E6~→A2へ縦横替えで）'!$FE24="固定",IF('⑤案件貼り付けシート(E6~→A2へ縦横替えで）'!FF24="","",'⑤案件貼り付けシート(E6~→A2へ縦横替えで）'!FF24),"")</f>
        <v/>
      </c>
      <c r="DV28" s="154" t="str">
        <f>IF('⑤案件貼り付けシート(E6~→A2へ縦横替えで）'!$FE24="固定",IF('⑤案件貼り付けシート(E6~→A2へ縦横替えで）'!FG24="","",'⑤案件貼り付けシート(E6~→A2へ縦横替えで）'!FG24),"")</f>
        <v/>
      </c>
      <c r="DW28" s="154" t="str">
        <f>IF('⑤案件貼り付けシート(E6~→A2へ縦横替えで）'!$FE24="固定",IF('⑤案件貼り付けシート(E6~→A2へ縦横替えで）'!FH24="","",'⑤案件貼り付けシート(E6~→A2へ縦横替えで）'!FH24),"")</f>
        <v/>
      </c>
      <c r="DX28" s="154" t="str">
        <f>IF('⑤案件貼り付けシート(E6~→A2へ縦横替えで）'!$FE24="固定",IF('⑤案件貼り付けシート(E6~→A2へ縦横替えで）'!FI24="","",'⑤案件貼り付けシート(E6~→A2へ縦横替えで）'!FI24),"")</f>
        <v/>
      </c>
      <c r="DY28" s="154" t="str">
        <f>IF('⑤案件貼り付けシート(E6~→A2へ縦横替えで）'!$FE24="固定",IF('⑤案件貼り付けシート(E6~→A2へ縦横替えで）'!FJ24="","",'⑤案件貼り付けシート(E6~→A2へ縦横替えで）'!FJ24),"")</f>
        <v/>
      </c>
      <c r="DZ28" s="154" t="str">
        <f>IF('⑤案件貼り付けシート(E6~→A2へ縦横替えで）'!$FE24="固定",IF('⑤案件貼り付けシート(E6~→A2へ縦横替えで）'!FK24="","",'⑤案件貼り付けシート(E6~→A2へ縦横替えで）'!FK24),"")</f>
        <v/>
      </c>
      <c r="EA28" s="7" t="str">
        <f>IF('⑤案件貼り付けシート(E6~→A2へ縦横替えで）'!$FE24="固定",IF('⑤案件貼り付けシート(E6~→A2へ縦横替えで）'!FL24="","",'⑤案件貼り付けシート(E6~→A2へ縦横替えで）'!FL24),"")</f>
        <v/>
      </c>
      <c r="EB28" s="7" t="str">
        <f>IF('⑤案件貼り付けシート(E6~→A2へ縦横替えで）'!FM24="","",'⑤案件貼り付けシート(E6~→A2へ縦横替えで）'!FM24)</f>
        <v/>
      </c>
      <c r="EC28" s="7" t="str">
        <f>IF('⑤案件貼り付けシート(E6~→A2へ縦横替えで）'!FN24="","",'⑤案件貼り付けシート(E6~→A2へ縦横替えで）'!FN24)</f>
        <v/>
      </c>
      <c r="ED28" s="7" t="str">
        <f>IF('⑤案件貼り付けシート(E6~→A2へ縦横替えで）'!FO24="","",'⑤案件貼り付けシート(E6~→A2へ縦横替えで）'!FO24)</f>
        <v/>
      </c>
      <c r="EE28" s="154" t="str">
        <f>IF('⑤案件貼り付けシート(E6~→A2へ縦横替えで）'!FQ24="","",'⑤案件貼り付けシート(E6~→A2へ縦横替えで）'!FQ24)</f>
        <v/>
      </c>
      <c r="EF28" s="154" t="str">
        <f>IF('⑤案件貼り付けシート(E6~→A2へ縦横替えで）'!FR24="","",'⑤案件貼り付けシート(E6~→A2へ縦横替えで）'!FR24)</f>
        <v/>
      </c>
      <c r="EG28" s="7" t="str" cm="1">
        <f t="array" ref="EG28">IF('⑤案件貼り付けシート(E6~→A2へ縦横替えで）'!FS24="","",_xlfn.IFS('⑤案件貼り付けシート(E6~→A2へ縦横替えで）'!FS24="固定",1,'⑤案件貼り付けシート(E6~→A2へ縦横替えで）'!FS24="流動",2,'⑤案件貼り付けシート(E6~→A2へ縦横替えで）'!FS24="対象外",""))</f>
        <v/>
      </c>
      <c r="EH28" s="154" t="str">
        <f>IF('⑤案件貼り付けシート(E6~→A2へ縦横替えで）'!$FS24="固定",IF('⑤案件貼り付けシート(E6~→A2へ縦横替えで）'!FT24="","",'⑤案件貼り付けシート(E6~→A2へ縦横替えで）'!FT24),"")</f>
        <v/>
      </c>
      <c r="EI28" s="154" t="str">
        <f>IF('⑤案件貼り付けシート(E6~→A2へ縦横替えで）'!$FS24="固定",IF('⑤案件貼り付けシート(E6~→A2へ縦横替えで）'!FU24="","",'⑤案件貼り付けシート(E6~→A2へ縦横替えで）'!FU24),"")</f>
        <v/>
      </c>
      <c r="EJ28" s="154" t="str">
        <f>IF('⑤案件貼り付けシート(E6~→A2へ縦横替えで）'!$FS24="固定",IF('⑤案件貼り付けシート(E6~→A2へ縦横替えで）'!FV24="","",'⑤案件貼り付けシート(E6~→A2へ縦横替えで）'!FV24),"")</f>
        <v/>
      </c>
      <c r="EK28" s="154" t="str">
        <f>IF('⑤案件貼り付けシート(E6~→A2へ縦横替えで）'!$FS24="固定",IF('⑤案件貼り付けシート(E6~→A2へ縦横替えで）'!FW24="","",'⑤案件貼り付けシート(E6~→A2へ縦横替えで）'!FW24),"")</f>
        <v/>
      </c>
      <c r="EL28" s="154" t="str">
        <f>IF('⑤案件貼り付けシート(E6~→A2へ縦横替えで）'!$FS24="固定",IF('⑤案件貼り付けシート(E6~→A2へ縦横替えで）'!FX24="","",'⑤案件貼り付けシート(E6~→A2へ縦横替えで）'!FX24),"")</f>
        <v/>
      </c>
      <c r="EM28" s="154" t="str">
        <f>IF('⑤案件貼り付けシート(E6~→A2へ縦横替えで）'!$FS24="固定",IF('⑤案件貼り付けシート(E6~→A2へ縦横替えで）'!FY24="","",'⑤案件貼り付けシート(E6~→A2へ縦横替えで）'!FY24),"")</f>
        <v/>
      </c>
      <c r="EN28" s="7" t="str">
        <f>IF('⑤案件貼り付けシート(E6~→A2へ縦横替えで）'!$FS24="固定",IF('⑤案件貼り付けシート(E6~→A2へ縦横替えで）'!FZ24="","",'⑤案件貼り付けシート(E6~→A2へ縦横替えで）'!FZ24),"")</f>
        <v/>
      </c>
      <c r="EO28" s="7" t="str">
        <f>IF('⑤案件貼り付けシート(E6~→A2へ縦横替えで）'!GA24="","",'⑤案件貼り付けシート(E6~→A2へ縦横替えで）'!GA24)</f>
        <v/>
      </c>
      <c r="EP28" s="7" t="str">
        <f>IF('⑤案件貼り付けシート(E6~→A2へ縦横替えで）'!GB24="","",'⑤案件貼り付けシート(E6~→A2へ縦横替えで）'!GB24)</f>
        <v/>
      </c>
      <c r="EQ28" s="7" t="str">
        <f>IF('⑤案件貼り付けシート(E6~→A2へ縦横替えで）'!GC24="","",'⑤案件貼り付けシート(E6~→A2へ縦横替えで）'!GC24)</f>
        <v/>
      </c>
      <c r="ER28" s="154" t="str">
        <f>IF('⑤案件貼り付けシート(E6~→A2へ縦横替えで）'!GE24="","",'⑤案件貼り付けシート(E6~→A2へ縦横替えで）'!GE24)</f>
        <v/>
      </c>
      <c r="ES28" s="154" t="str">
        <f>IF('⑤案件貼り付けシート(E6~→A2へ縦横替えで）'!GF24="","",'⑤案件貼り付けシート(E6~→A2へ縦横替えで）'!GF24)</f>
        <v/>
      </c>
      <c r="ET28" s="7" t="str" cm="1">
        <f t="array" ref="ET28">IF('⑤案件貼り付けシート(E6~→A2へ縦横替えで）'!GG24="","",_xlfn.IFS('⑤案件貼り付けシート(E6~→A2へ縦横替えで）'!GG24="固定",1,'⑤案件貼り付けシート(E6~→A2へ縦横替えで）'!GG24="流動",2,'⑤案件貼り付けシート(E6~→A2へ縦横替えで）'!GG24="対象外",""))</f>
        <v/>
      </c>
      <c r="EU28" s="154" t="str">
        <f>IF('⑤案件貼り付けシート(E6~→A2へ縦横替えで）'!$GG24="固定",IF('⑤案件貼り付けシート(E6~→A2へ縦横替えで）'!GH24="","",'⑤案件貼り付けシート(E6~→A2へ縦横替えで）'!GH24),"")</f>
        <v/>
      </c>
      <c r="EV28" s="154" t="str">
        <f>IF('⑤案件貼り付けシート(E6~→A2へ縦横替えで）'!$GG24="固定",IF('⑤案件貼り付けシート(E6~→A2へ縦横替えで）'!GI24="","",'⑤案件貼り付けシート(E6~→A2へ縦横替えで）'!GI24),"")</f>
        <v/>
      </c>
      <c r="EW28" s="154" t="str">
        <f>IF('⑤案件貼り付けシート(E6~→A2へ縦横替えで）'!$GG24="固定",IF('⑤案件貼り付けシート(E6~→A2へ縦横替えで）'!GJ24="","",'⑤案件貼り付けシート(E6~→A2へ縦横替えで）'!GJ24),"")</f>
        <v/>
      </c>
      <c r="EX28" s="154" t="str">
        <f>IF('⑤案件貼り付けシート(E6~→A2へ縦横替えで）'!$GG24="固定",IF('⑤案件貼り付けシート(E6~→A2へ縦横替えで）'!GK24="","",'⑤案件貼り付けシート(E6~→A2へ縦横替えで）'!GK24),"")</f>
        <v/>
      </c>
      <c r="EY28" s="154" t="str">
        <f>IF('⑤案件貼り付けシート(E6~→A2へ縦横替えで）'!$GG24="固定",IF('⑤案件貼り付けシート(E6~→A2へ縦横替えで）'!GL24="","",'⑤案件貼り付けシート(E6~→A2へ縦横替えで）'!GL24),"")</f>
        <v/>
      </c>
      <c r="EZ28" s="154" t="str">
        <f>IF('⑤案件貼り付けシート(E6~→A2へ縦横替えで）'!$GG24="固定",IF('⑤案件貼り付けシート(E6~→A2へ縦横替えで）'!GM24="","",'⑤案件貼り付けシート(E6~→A2へ縦横替えで）'!GM24),"")</f>
        <v/>
      </c>
      <c r="FA28" s="7" t="str">
        <f>IF('⑤案件貼り付けシート(E6~→A2へ縦横替えで）'!$GG24="固定",IF('⑤案件貼り付けシート(E6~→A2へ縦横替えで）'!GN24="","",'⑤案件貼り付けシート(E6~→A2へ縦横替えで）'!GN24),"")</f>
        <v/>
      </c>
      <c r="FB28" s="7" t="str">
        <f>IF('⑤案件貼り付けシート(E6~→A2へ縦横替えで）'!GO24="","",'⑤案件貼り付けシート(E6~→A2へ縦横替えで）'!GO24)</f>
        <v/>
      </c>
      <c r="FC28" s="7" t="str">
        <f>IF('⑤案件貼り付けシート(E6~→A2へ縦横替えで）'!GP24="","",'⑤案件貼り付けシート(E6~→A2へ縦横替えで）'!GP24)</f>
        <v/>
      </c>
      <c r="FD28" s="7" t="str">
        <f>IF('⑤案件貼り付けシート(E6~→A2へ縦横替えで）'!GQ24="","",'⑤案件貼り付けシート(E6~→A2へ縦横替えで）'!GQ24)</f>
        <v/>
      </c>
      <c r="FE28" s="154" t="str">
        <f>IF('⑤案件貼り付けシート(E6~→A2へ縦横替えで）'!GS24="","",'⑤案件貼り付けシート(E6~→A2へ縦横替えで）'!GS24)</f>
        <v/>
      </c>
      <c r="FF28" s="154" t="str">
        <f>IF('⑤案件貼り付けシート(E6~→A2へ縦横替えで）'!GT24="","",'⑤案件貼り付けシート(E6~→A2へ縦横替えで）'!GT24)</f>
        <v/>
      </c>
      <c r="FG28" s="7" t="str" cm="1">
        <f t="array" ref="FG28">IF('⑤案件貼り付けシート(E6~→A2へ縦横替えで）'!GU24="","",_xlfn.IFS('⑤案件貼り付けシート(E6~→A2へ縦横替えで）'!GU24="固定",1,'⑤案件貼り付けシート(E6~→A2へ縦横替えで）'!GU24="流動",2,'⑤案件貼り付けシート(E6~→A2へ縦横替えで）'!GU24="対象外",""))</f>
        <v/>
      </c>
      <c r="FH28" s="154" t="str">
        <f>IF('⑤案件貼り付けシート(E6~→A2へ縦横替えで）'!$GU24="固定",IF('⑤案件貼り付けシート(E6~→A2へ縦横替えで）'!GV24="","",'⑤案件貼り付けシート(E6~→A2へ縦横替えで）'!GV24),"")</f>
        <v/>
      </c>
      <c r="FI28" s="154" t="str">
        <f>IF('⑤案件貼り付けシート(E6~→A2へ縦横替えで）'!$GU24="固定",IF('⑤案件貼り付けシート(E6~→A2へ縦横替えで）'!GW24="","",'⑤案件貼り付けシート(E6~→A2へ縦横替えで）'!GW24),"")</f>
        <v/>
      </c>
      <c r="FJ28" s="154" t="str">
        <f>IF('⑤案件貼り付けシート(E6~→A2へ縦横替えで）'!$GU24="固定",IF('⑤案件貼り付けシート(E6~→A2へ縦横替えで）'!GX24="","",'⑤案件貼り付けシート(E6~→A2へ縦横替えで）'!GX24),"")</f>
        <v/>
      </c>
      <c r="FK28" s="154" t="str">
        <f>IF('⑤案件貼り付けシート(E6~→A2へ縦横替えで）'!$GU24="固定",IF('⑤案件貼り付けシート(E6~→A2へ縦横替えで）'!GY24="","",'⑤案件貼り付けシート(E6~→A2へ縦横替えで）'!GY24),"")</f>
        <v/>
      </c>
      <c r="FL28" s="154" t="str">
        <f>IF('⑤案件貼り付けシート(E6~→A2へ縦横替えで）'!$GU24="固定",IF('⑤案件貼り付けシート(E6~→A2へ縦横替えで）'!GZ24="","",'⑤案件貼り付けシート(E6~→A2へ縦横替えで）'!GZ24),"")</f>
        <v/>
      </c>
      <c r="FM28" s="154" t="str">
        <f>IF('⑤案件貼り付けシート(E6~→A2へ縦横替えで）'!$GU24="固定",IF('⑤案件貼り付けシート(E6~→A2へ縦横替えで）'!HA24="","",'⑤案件貼り付けシート(E6~→A2へ縦横替えで）'!HA24),"")</f>
        <v/>
      </c>
      <c r="FN28" s="7" t="str">
        <f>IF('⑤案件貼り付けシート(E6~→A2へ縦横替えで）'!$GU24="固定",IF('⑤案件貼り付けシート(E6~→A2へ縦横替えで）'!HB24="","",'⑤案件貼り付けシート(E6~→A2へ縦横替えで）'!HB24),"")</f>
        <v/>
      </c>
      <c r="FO28" s="7" t="str">
        <f>IF('⑤案件貼り付けシート(E6~→A2へ縦横替えで）'!HC24="","",'⑤案件貼り付けシート(E6~→A2へ縦横替えで）'!HC24)</f>
        <v/>
      </c>
      <c r="FP28" s="7" t="str">
        <f>IF('⑤案件貼り付けシート(E6~→A2へ縦横替えで）'!HD24="","",'⑤案件貼り付けシート(E6~→A2へ縦横替えで）'!HD24)</f>
        <v/>
      </c>
      <c r="FQ28" s="7" t="str">
        <f>IF('⑤案件貼り付けシート(E6~→A2へ縦横替えで）'!HE24="","",'⑤案件貼り付けシート(E6~→A2へ縦横替えで）'!HE24)</f>
        <v/>
      </c>
      <c r="FR28" s="154" t="str">
        <f>IF('⑤案件貼り付けシート(E6~→A2へ縦横替えで）'!HG24="","",'⑤案件貼り付けシート(E6~→A2へ縦横替えで）'!HG24)</f>
        <v/>
      </c>
      <c r="FS28" s="154" t="str">
        <f>IF('⑤案件貼り付けシート(E6~→A2へ縦横替えで）'!HH24="","",'⑤案件貼り付けシート(E6~→A2へ縦横替えで）'!HH24)</f>
        <v/>
      </c>
      <c r="FT28" s="7" t="str" cm="1">
        <f t="array" ref="FT28">IF('⑤案件貼り付けシート(E6~→A2へ縦横替えで）'!HI24="","",_xlfn.IFS('⑤案件貼り付けシート(E6~→A2へ縦横替えで）'!HI24="固定",1,'⑤案件貼り付けシート(E6~→A2へ縦横替えで）'!HI24="流動",2,'⑤案件貼り付けシート(E6~→A2へ縦横替えで）'!HI24="対象外",""))</f>
        <v/>
      </c>
      <c r="FU28" s="154" t="str">
        <f>IF('⑤案件貼り付けシート(E6~→A2へ縦横替えで）'!$HI24="固定",IF('⑤案件貼り付けシート(E6~→A2へ縦横替えで）'!HJ24="","",'⑤案件貼り付けシート(E6~→A2へ縦横替えで）'!HJ24),"")</f>
        <v/>
      </c>
      <c r="FV28" s="154" t="str">
        <f>IF('⑤案件貼り付けシート(E6~→A2へ縦横替えで）'!$HI24="固定",IF('⑤案件貼り付けシート(E6~→A2へ縦横替えで）'!HK24="","",'⑤案件貼り付けシート(E6~→A2へ縦横替えで）'!HK24),"")</f>
        <v/>
      </c>
      <c r="FW28" s="154" t="str">
        <f>IF('⑤案件貼り付けシート(E6~→A2へ縦横替えで）'!$HI24="固定",IF('⑤案件貼り付けシート(E6~→A2へ縦横替えで）'!HL24="","",'⑤案件貼り付けシート(E6~→A2へ縦横替えで）'!HL24),"")</f>
        <v/>
      </c>
      <c r="FX28" s="154" t="str">
        <f>IF('⑤案件貼り付けシート(E6~→A2へ縦横替えで）'!$HI24="固定",IF('⑤案件貼り付けシート(E6~→A2へ縦横替えで）'!HM24="","",'⑤案件貼り付けシート(E6~→A2へ縦横替えで）'!HM24),"")</f>
        <v/>
      </c>
      <c r="FY28" s="154" t="str">
        <f>IF('⑤案件貼り付けシート(E6~→A2へ縦横替えで）'!$HI24="固定",IF('⑤案件貼り付けシート(E6~→A2へ縦横替えで）'!HN24="","",'⑤案件貼り付けシート(E6~→A2へ縦横替えで）'!HN24),"")</f>
        <v/>
      </c>
      <c r="FZ28" s="154" t="str">
        <f>IF('⑤案件貼り付けシート(E6~→A2へ縦横替えで）'!$HI24="固定",IF('⑤案件貼り付けシート(E6~→A2へ縦横替えで）'!HO24="","",'⑤案件貼り付けシート(E6~→A2へ縦横替えで）'!HO24),"")</f>
        <v/>
      </c>
      <c r="GA28" s="7" t="str">
        <f>IF('⑤案件貼り付けシート(E6~→A2へ縦横替えで）'!$HI24="固定",IF('⑤案件貼り付けシート(E6~→A2へ縦横替えで）'!HP24="","",'⑤案件貼り付けシート(E6~→A2へ縦横替えで）'!HP24),"")</f>
        <v/>
      </c>
      <c r="GB28" s="7" t="str">
        <f>IF('⑤案件貼り付けシート(E6~→A2へ縦横替えで）'!HQ24="","",'⑤案件貼り付けシート(E6~→A2へ縦横替えで）'!HQ24)</f>
        <v/>
      </c>
      <c r="GC28" s="7" t="str">
        <f>IF('⑤案件貼り付けシート(E6~→A2へ縦横替えで）'!HR24="","",'⑤案件貼り付けシート(E6~→A2へ縦横替えで）'!HR24)</f>
        <v/>
      </c>
      <c r="GD28" s="7" t="str">
        <f>IF('⑤案件貼り付けシート(E6~→A2へ縦横替えで）'!HS24="","",'⑤案件貼り付けシート(E6~→A2へ縦横替えで）'!HS24)</f>
        <v/>
      </c>
      <c r="GE28" s="7" t="str" cm="1">
        <f t="array" ref="GE28">_xlfn.IFS('⑤案件貼り付けシート(E6~→A2へ縦横替えで）'!A24="","",'⑤案件貼り付けシート(E6~→A2へ縦横替えで）'!HW24="該当しない",0,'⑤案件貼り付けシート(E6~→A2へ縦横替えで）'!HW24="有期プロジェクト",1,'⑤案件貼り付けシート(E6~→A2へ縦横替えで）'!HW24="日数限定業務",2,'⑤案件貼り付けシート(E6~→A2へ縦横替えで）'!HW24="産休育休代替",3,'⑤案件貼り付けシート(E6~→A2へ縦横替えで）'!HW24="介護休業代替",4)</f>
        <v/>
      </c>
      <c r="GF28" s="7" t="str">
        <f>IF('⑤案件貼り付けシート(E6~→A2へ縦横替えで）'!HW24="産休育休代替",IF('⑤案件貼り付けシート(E6~→A2へ縦横替えで）'!HX24="","",'⑤案件貼り付けシート(E6~→A2へ縦横替えで）'!HX24),"")</f>
        <v/>
      </c>
      <c r="GG28" s="7" t="str">
        <f>IF('⑤案件貼り付けシート(E6~→A2へ縦横替えで）'!HY24="","",'⑤案件貼り付けシート(E6~→A2へ縦横替えで）'!HY24)</f>
        <v/>
      </c>
      <c r="GH28" s="7" t="str" cm="1">
        <f t="array" ref="GH28">_xlfn.IFS('⑤案件貼り付けシート(E6~→A2へ縦横替えで）'!IB24="","",'⑤案件貼り付けシート(E6~→A2へ縦横替えで）'!IB24="限定しない",0,'⑤案件貼り付けシート(E6~→A2へ縦横替えで）'!IB24="60歳以上",1,'⑤案件貼り付けシート(E6~→A2へ縦横替えで）'!IB24="無期雇用派遣労働者",2,'⑤案件貼り付けシート(E6~→A2へ縦横替えで）'!IB24="60歳以上または無期雇用",3,TRUE,"")</f>
        <v/>
      </c>
      <c r="GI28" s="7" t="str" cm="1">
        <f t="array" ref="GI28">_xlfn.IFS('⑤案件貼り付けシート(E6~→A2へ縦横替えで）'!IC24="","",'⑤案件貼り付けシート(E6~→A2へ縦横替えで）'!IC24="限定する",1,'⑤案件貼り付けシート(E6~→A2へ縦横替えで）'!IC24="限定しない",2,TRUE,"")</f>
        <v/>
      </c>
      <c r="GJ28" s="7"/>
      <c r="GK28" s="7" t="str">
        <f>IF('⑤案件貼り付けシート(E6~→A2へ縦横替えで）'!IF24="","",'⑤案件貼り付けシート(E6~→A2へ縦横替えで）'!IF24)</f>
        <v/>
      </c>
      <c r="GL28" s="7" t="str">
        <f>IF('⑤案件貼り付けシート(E6~→A2へ縦横替えで）'!IG24="","",'⑤案件貼り付けシート(E6~→A2へ縦横替えで）'!IG24)</f>
        <v/>
      </c>
      <c r="GM28" s="48" t="str">
        <f>IF('⑤案件貼り付けシート(E6~→A2へ縦横替えで）'!IJ24="","",IF('⑤案件貼り付けシート(E6~→A2へ縦横替えで）'!IJ24="ALL",②コード一覧!$CU$2,'⑤案件貼り付けシート(E6~→A2へ縦横替えで）'!IJ24&amp;"をコードヘ"))</f>
        <v/>
      </c>
      <c r="GN28" s="7" t="str">
        <f>IF('⑤案件貼り付けシート(E6~→A2へ縦横替えで）'!IK24="","",IF('⑤案件貼り付けシート(E6~→A2へ縦横替えで）'!IK24="非公開",0,1))</f>
        <v/>
      </c>
      <c r="GO28" s="7">
        <f t="shared" si="1"/>
        <v>0</v>
      </c>
      <c r="GP28" s="7">
        <f>IF('⑤案件貼り付けシート(E6~→A2へ縦横替えで）'!IP24="",IF('⑤案件貼り付けシート(E6~→A2へ縦横替えで）'!IW24="",0,2),2)</f>
        <v>0</v>
      </c>
      <c r="GQ28" s="264" t="str">
        <f>IF(GP28=1,INDEX(②コード一覧!DC24:DL42,MATCH('⑤案件貼り付けシート(E6~→A2へ縦横替えで）'!IW24,②コード一覧!DD24:DD42,0),1),"")</f>
        <v/>
      </c>
      <c r="GR28" s="48" t="str">
        <f>IF(OR('⑤案件貼り付けシート(E6~→A2へ縦横替えで）'!JP24="",'⑤案件貼り付けシート(E6~→A2へ縦横替えで）'!JP24=0),"",_xlfn.XLOOKUP('⑤案件貼り付けシート(E6~→A2へ縦横替えで）'!JP24,②コード一覧!$BR$2:$BR$802,②コード一覧!$BT$2:$BT$802))</f>
        <v/>
      </c>
      <c r="GS28" s="48" t="str">
        <f>IF(OR('⑤案件貼り付けシート(E6~→A2へ縦横替えで）'!JQ24="",'⑤案件貼り付けシート(E6~→A2へ縦横替えで）'!JQ24=0),"",_xlfn.XLOOKUP('⑤案件貼り付けシート(E6~→A2へ縦横替えで）'!JQ24,②コード一覧!$BR$2:$BR$802,②コード一覧!$BT$2:$BT$802))</f>
        <v/>
      </c>
      <c r="GT28" s="48" t="str">
        <f>IF(OR('⑤案件貼り付けシート(E6~→A2へ縦横替えで）'!JR24="",'⑤案件貼り付けシート(E6~→A2へ縦横替えで）'!JR24=0),"",_xlfn.XLOOKUP('⑤案件貼り付けシート(E6~→A2へ縦横替えで）'!JR24,②コード一覧!$BR$2:$BR$802,②コード一覧!$BT$2:$BT$802))</f>
        <v/>
      </c>
      <c r="GU28" s="48" t="str">
        <f>IF(OR('⑤案件貼り付けシート(E6~→A2へ縦横替えで）'!JS24="",'⑤案件貼り付けシート(E6~→A2へ縦横替えで）'!JS24=0),"",_xlfn.XLOOKUP('⑤案件貼り付けシート(E6~→A2へ縦横替えで）'!JS24,②コード一覧!$BR$2:$BR$802,②コード一覧!$BT$2:$BT$802))</f>
        <v/>
      </c>
      <c r="GV28" s="48" t="str">
        <f>IF(OR('⑤案件貼り付けシート(E6~→A2へ縦横替えで）'!JT24="",'⑤案件貼り付けシート(E6~→A2へ縦横替えで）'!JT24=0),"",_xlfn.XLOOKUP('⑤案件貼り付けシート(E6~→A2へ縦横替えで）'!JT24,②コード一覧!$BR$2:$BR$802,②コード一覧!$BT$2:$BT$802))</f>
        <v/>
      </c>
    </row>
    <row r="29" spans="1:204">
      <c r="A29" s="7"/>
      <c r="B29" s="7">
        <f>'⑤案件貼り付けシート(E6~→A2へ縦横替えで）'!A25</f>
        <v>0</v>
      </c>
      <c r="C29" s="7" t="str">
        <f>IF('⑤案件貼り付けシート(E6~→A2へ縦横替えで）'!C25="","",(IF('⑤案件貼り付けシート(E6~→A2へ縦横替えで）'!C25="一般派遣",1,2)))</f>
        <v/>
      </c>
      <c r="D29" s="48" t="e">
        <f>INDEX(②コード一覧!$A$2:$B$40,MATCH('⑤案件貼り付けシート(E6~→A2へ縦横替えで）'!G25,②コード一覧!$A$2:$A$40,0),2)</f>
        <v>#N/A</v>
      </c>
      <c r="E29" s="7" t="e" cm="1">
        <f t="array" ref="E29">INDEX(③組織表示変え!$A$6:$E$805,MATCH('⑥案件CSV (6行目～に反映→フォーマット２行目にコピペ'!D29&amp;'⑤案件貼り付けシート(E6~→A2へ縦横替えで）'!H25,③組織表示変え!$B$6:$B$802&amp;③組織表示変え!$E$6:$E$802,0),1)</f>
        <v>#N/A</v>
      </c>
      <c r="F29" s="48" t="e">
        <f>INDEX(②コード一覧!$A$2:$B$40,MATCH('⑤案件貼り付けシート(E6~→A2へ縦横替えで）'!N25,②コード一覧!$A$2:$A$40,0),2)</f>
        <v>#N/A</v>
      </c>
      <c r="G29" s="7"/>
      <c r="H29" s="7"/>
      <c r="I29" s="7"/>
      <c r="J29" s="7"/>
      <c r="K29" s="7"/>
      <c r="L29" s="7" t="e" cm="1">
        <f t="array" ref="L29">INDEX(③組織表示変え!$A$6:$E$805,MATCH('⑥案件CSV (6行目～に反映→フォーマット２行目にコピペ'!F29&amp;'⑤案件貼り付けシート(E6~→A2へ縦横替えで）'!O25,③組織表示変え!$B$6:$B$802&amp;③組織表示変え!$E$6:$E$802,0),1)</f>
        <v>#N/A</v>
      </c>
      <c r="M29" s="7" t="str">
        <f>IF('⑤案件貼り付けシート(E6~→A2へ縦横替えで）'!P25="","",'⑤案件貼り付けシート(E6~→A2へ縦横替えで）'!P25)</f>
        <v/>
      </c>
      <c r="N29" s="7" t="str">
        <f>IF('⑤案件貼り付けシート(E6~→A2へ縦横替えで）'!Q25="","",'⑤案件貼り付けシート(E6~→A2へ縦横替えで）'!Q25)</f>
        <v/>
      </c>
      <c r="O29" s="7" t="str">
        <f>IF('⑤案件貼り付けシート(E6~→A2へ縦横替えで）'!R25="","",'⑤案件貼り付けシート(E6~→A2へ縦横替えで）'!R25)</f>
        <v/>
      </c>
      <c r="P29" s="7" t="str" cm="1">
        <f t="array" ref="P29">IF('⑤案件貼り付けシート(E6~→A2へ縦横替えで）'!U25="","",_xlfn.IFS('⑤案件貼り付けシート(E6~→A2へ縦横替えで）'!U25="なし",0,'⑤案件貼り付けシート(E6~→A2へ縦横替えで）'!U25="敷地内禁煙",1,'⑤案件貼り付けシート(E6~→A2へ縦横替えで）'!U25="敷地内禁煙（特定屋外喫煙場所あり、屋外に喫煙場所あり）",2,'⑤案件貼り付けシート(E6~→A2へ縦横替えで）'!U25="屋内禁煙",3,'⑤案件貼り付けシート(E6~→A2へ縦横替えで）'!U25="屋内原則禁煙（喫煙専用室設置、加熱式たばこ専用喫煙室設置）",4,'⑤案件貼り付けシート(E6~→A2へ縦横替えで）'!U25="その他",9))</f>
        <v/>
      </c>
      <c r="Q29" s="7" t="str">
        <f>IF(C29="","",IF('⑤案件貼り付けシート(E6~→A2へ縦横替えで）'!AD25="派遣先責任者",0,1))</f>
        <v/>
      </c>
      <c r="R29" s="7" t="e" cm="1">
        <f t="array" ref="R29">INDEX(②コード一覧!$AI$2:$AN$801,MATCH('⑥案件CSV (6行目～に反映→フォーマット２行目にコピペ'!$F29&amp;'⑤案件貼り付けシート(E6~→A2へ縦横替えで）'!Z25,②コード一覧!$AN$2:$AN$801&amp;②コード一覧!$AI$2:$AI$801,0),5)</f>
        <v>#N/A</v>
      </c>
      <c r="S29" s="7" t="str" cm="1">
        <f t="array" ref="S29">IF('⑤案件貼り付けシート(E6~→A2へ縦横替えで）'!AA25="","",INDEX(②コード一覧!$AI$2:$AN$801,MATCH('⑥案件CSV (6行目～に反映→フォーマット２行目にコピペ'!$F29&amp;'⑤案件貼り付けシート(E6~→A2へ縦横替えで）'!AA25,②コード一覧!$AN$2:$AN$801&amp;②コード一覧!$AI$2:$AI$801,0),5))</f>
        <v/>
      </c>
      <c r="T29" s="7" t="str" cm="1">
        <f t="array" ref="T29">IF('⑤案件貼り付けシート(E6~→A2へ縦横替えで）'!AB25="","",INDEX(②コード一覧!$AI$2:$AN$801,MATCH('⑥案件CSV (6行目～に反映→フォーマット２行目にコピペ'!$F29&amp;'⑤案件貼り付けシート(E6~→A2へ縦横替えで）'!AB25,②コード一覧!$AN$2:$AN$801&amp;②コード一覧!$AI$2:$AI$801,0),5))</f>
        <v/>
      </c>
      <c r="U29" s="7" t="str" cm="1">
        <f t="array" ref="U29">IF('⑤案件貼り付けシート(E6~→A2へ縦横替えで）'!AC25="","",INDEX(②コード一覧!$AI$2:$AN$801,MATCH('⑥案件CSV (6行目～に反映→フォーマット２行目にコピペ'!$F29&amp;'⑤案件貼り付けシート(E6~→A2へ縦横替えで）'!AC25,②コード一覧!$AN$2:$AN$801&amp;②コード一覧!$AI$2:$AI$801,0),5))</f>
        <v/>
      </c>
      <c r="V29" s="7" t="e" cm="1">
        <f t="array" ref="V29">INDEX(②コード一覧!$AK$2:$AN$801,MATCH('⑥案件CSV (6行目～に反映→フォーマット２行目にコピペ'!$F29&amp;'⑤案件貼り付けシート(E6~→A2へ縦横替えで）'!AG25,②コード一覧!$AN$2:$AN$801&amp;②コード一覧!$AK$2:$AK$801,0),3)</f>
        <v>#N/A</v>
      </c>
      <c r="W29" s="7" t="str" cm="1">
        <f t="array" ref="W29">IF('⑤案件貼り付けシート(E6~→A2へ縦横替えで）'!AH25="","",INDEX(②コード一覧!$AK$2:$AN$801,MATCH('⑥案件CSV (6行目～に反映→フォーマット２行目にコピペ'!$F29&amp;'⑤案件貼り付けシート(E6~→A2へ縦横替えで）'!AH25,②コード一覧!$AN$2:$AN$801&amp;②コード一覧!$AK$2:$AK$801,0),3))</f>
        <v/>
      </c>
      <c r="X29" s="7" t="str" cm="1">
        <f t="array" ref="X29">IF('⑤案件貼り付けシート(E6~→A2へ縦横替えで）'!AI25="","",INDEX(②コード一覧!$AK$2:$AN$801,MATCH('⑥案件CSV (6行目～に反映→フォーマット２行目にコピペ'!$F29&amp;'⑤案件貼り付けシート(E6~→A2へ縦横替えで）'!AI25,②コード一覧!$AN$2:$AN$801&amp;②コード一覧!$AK$2:$AK$801,0),3))</f>
        <v/>
      </c>
      <c r="Y29" s="7" t="str" cm="1">
        <f t="array" ref="Y29">IF('⑤案件貼り付けシート(E6~→A2へ縦横替えで）'!AJ25="","",INDEX(②コード一覧!$AK$2:$AN$801,MATCH('⑥案件CSV (6行目～に反映→フォーマット２行目にコピペ'!$F29&amp;'⑤案件貼り付けシート(E6~→A2へ縦横替えで）'!AJ25,②コード一覧!$AN$2:$AN$801&amp;②コード一覧!$AK$2:$AK$801,0),3))</f>
        <v/>
      </c>
      <c r="Z29" s="7" t="e" cm="1">
        <f t="array" ref="Z29">INDEX(②コード一覧!$AJ$2:$AN$801,MATCH('⑥案件CSV (6行目～に反映→フォーマット２行目にコピペ'!$F29&amp;'⑤案件貼り付けシート(E6~→A2へ縦横替えで）'!AM25,②コード一覧!$AN$2:$AN$801&amp;②コード一覧!$AJ$2:$AJ$801,0),4)</f>
        <v>#N/A</v>
      </c>
      <c r="AA29" s="7" t="str" cm="1">
        <f t="array" ref="AA29">IF('⑤案件貼り付けシート(E6~→A2へ縦横替えで）'!AN25="","",INDEX(②コード一覧!$AJ$2:$AN$801,MATCH('⑥案件CSV (6行目～に反映→フォーマット２行目にコピペ'!$F29&amp;'⑤案件貼り付けシート(E6~→A2へ縦横替えで）'!AN25,②コード一覧!$AN$2:$AN$801&amp;②コード一覧!$AJ$2:$AJ$801,0),4))</f>
        <v/>
      </c>
      <c r="AB29" s="7" t="str" cm="1">
        <f t="array" ref="AB29">IF('⑤案件貼り付けシート(E6~→A2へ縦横替えで）'!AO25="","",INDEX(②コード一覧!$AJ$2:$AN$801,MATCH('⑥案件CSV (6行目～に反映→フォーマット２行目にコピペ'!$F29&amp;'⑤案件貼り付けシート(E6~→A2へ縦横替えで）'!AO25,②コード一覧!$AN$2:$AN$801&amp;②コード一覧!$AJ$2:$AJ$801,0),4))</f>
        <v/>
      </c>
      <c r="AC29" s="7" t="str" cm="1">
        <f t="array" ref="AC29">IF('⑤案件貼り付けシート(E6~→A2へ縦横替えで）'!AP25="","",INDEX(②コード一覧!$AJ$2:$AN$801,MATCH('⑥案件CSV (6行目～に反映→フォーマット２行目にコピペ'!$F29&amp;'⑤案件貼り付けシート(E6~→A2へ縦横替えで）'!AP25,②コード一覧!$AN$2:$AN$801&amp;②コード一覧!$AJ$2:$AJ$801,0),4))</f>
        <v/>
      </c>
      <c r="AD29" s="7" t="str">
        <f>IF('⑤案件貼り付けシート(E6~→A2へ縦横替えで）'!AR25="","",'⑤案件貼り付けシート(E6~→A2へ縦横替えで）'!AR25)</f>
        <v/>
      </c>
      <c r="AE29" s="7">
        <f>'⑤案件貼り付けシート(E6~→A2へ縦横替えで）'!AV25</f>
        <v>0</v>
      </c>
      <c r="AF29" s="7">
        <f>'⑤案件貼り付けシート(E6~→A2へ縦横替えで）'!AW25</f>
        <v>0</v>
      </c>
      <c r="AG29" s="7" t="str">
        <f>IF('⑤案件貼り付けシート(E6~→A2へ縦横替えで）'!AX25="","",'⑤案件貼り付けシート(E6~→A2へ縦横替えで）'!AX25)</f>
        <v/>
      </c>
      <c r="AH29" s="7" t="str">
        <f>IF('⑤案件貼り付けシート(E6~→A2へ縦横替えで）'!AY25="","",'⑤案件貼り付けシート(E6~→A2へ縦横替えで）'!AY25)</f>
        <v/>
      </c>
      <c r="AI29" s="13"/>
      <c r="AJ29" s="13"/>
      <c r="AK29" s="7" t="str" cm="1">
        <f t="array" ref="AK29">_xlfn.IFS('⑤案件貼り付けシート(E6~→A2へ縦横替えで）'!AZ25="該当しない",0,'⑤案件貼り付けシート(E6~→A2へ縦横替えで）'!AZ25="該当",1,TRUE,"")</f>
        <v/>
      </c>
      <c r="AL29" s="7" t="str">
        <f>IF('⑤案件貼り付けシート(E6~→A2へ縦横替えで）'!AZ25="該当しない","",IF('⑤案件貼り付けシート(E6~→A2へ縦横替えで）'!BA25="","",LEFT('⑤案件貼り付けシート(E6~→A2へ縦横替えで）'!BA25,FIND("号",'⑤案件貼り付けシート(E6~→A2へ縦横替えで）'!BA25)-1)))</f>
        <v/>
      </c>
      <c r="AM29" s="7" t="str">
        <f>IF('⑤案件貼り付けシート(E6~→A2へ縦横替えで）'!AZ25="該当しない","",IF('⑤案件貼り付けシート(E6~→A2へ縦横替えで）'!BB25="","",'⑤案件貼り付けシート(E6~→A2へ縦横替えで）'!BB25))</f>
        <v/>
      </c>
      <c r="AN29" s="7" t="str">
        <f>IF('⑤案件貼り付けシート(E6~→A2へ縦横替えで）'!BC25="","",'⑤案件貼り付けシート(E6~→A2へ縦横替えで）'!BC25)</f>
        <v/>
      </c>
      <c r="AO29" s="7">
        <f>'⑤案件貼り付けシート(E6~→A2へ縦横替えで）'!BG25</f>
        <v>0</v>
      </c>
      <c r="AP29" s="7" t="str" cm="1">
        <f t="array" ref="AP29">_xlfn.IFS('⑤案件貼り付けシート(E6~→A2へ縦横替えで）'!BH25="","",'⑤案件貼り付けシート(E6~→A2へ縦横替えで）'!BH25="時給",1,'⑤案件貼り付けシート(E6~→A2へ縦横替えで）'!BL25="日給",2,'⑤案件貼り付けシート(E6~→A2へ縦横替えで）'!BL25="月給",3)</f>
        <v/>
      </c>
      <c r="AQ29" s="7" t="str">
        <f>IF('⑤案件貼り付けシート(E6~→A2へ縦横替えで）'!BI25="","",'⑤案件貼り付けシート(E6~→A2へ縦横替えで）'!BI25)</f>
        <v/>
      </c>
      <c r="AR29" s="153" t="str">
        <f>IF('⑤案件貼り付けシート(E6~→A2へ縦横替えで）'!BJ25="","",'⑤案件貼り付けシート(E6~→A2へ縦横替えで）'!BJ25)</f>
        <v/>
      </c>
      <c r="AS29" s="7" t="str">
        <f>IF('⑤案件貼り付けシート(E6~→A2へ縦横替えで）'!BK25="","",'⑤案件貼り付けシート(E6~→A2へ縦横替えで）'!BK25)</f>
        <v/>
      </c>
      <c r="AT29" s="7" t="str" cm="1">
        <f t="array" ref="AT29">_xlfn.IFS('⑤案件貼り付けシート(E6~→A2へ縦横替えで）'!BL25="","",'⑤案件貼り付けシート(E6~→A2へ縦横替えで）'!BL25="長期",1,'⑤案件貼り付けシート(E6~→A2へ縦横替えで）'!BL25="短期",2)</f>
        <v/>
      </c>
      <c r="AU29" s="7" t="str">
        <f>IF('⑤案件貼り付けシート(E6~→A2へ縦横替えで）'!BM25="","",'⑤案件貼り付けシート(E6~→A2へ縦横替えで）'!BM25)</f>
        <v/>
      </c>
      <c r="AV29" s="7" t="str">
        <f>IF('⑤案件貼り付けシート(E6~→A2へ縦横替えで）'!BN25="","",'⑤案件貼り付けシート(E6~→A2へ縦横替えで）'!BN25)</f>
        <v/>
      </c>
      <c r="AW29" s="7" t="str" cm="1">
        <f t="array" ref="AW29">_xlfn.IFS('⑤案件貼り付けシート(E6~→A2へ縦横替えで）'!BQ25="就業先カレンダーに準ずる",1,'⑤案件貼り付けシート(E6~→A2へ縦横替えで）'!BQ25="指定して設定",2,TRUE,"")</f>
        <v/>
      </c>
      <c r="AX29" s="7" t="str" cm="1">
        <f t="array" ref="AX29">IF(AW29=2,_xlfn.IFS('⑤案件貼り付けシート(E6~→A2へ縦横替えで）'!BR25="毎週",1,'⑤案件貼り付けシート(E6~→A2へ縦横替えで）'!BR25="その他",2),"")</f>
        <v/>
      </c>
      <c r="AY29" s="7" t="str">
        <f>IF(AX29=1,'⑤案件貼り付けシート(E6~→A2へ縦横替えで）'!BS25,"")</f>
        <v/>
      </c>
      <c r="AZ29" s="7" t="str">
        <f>IF(AX29=2,'⑤案件貼り付けシート(E6~→A2へ縦横替えで）'!BT25,"")</f>
        <v/>
      </c>
      <c r="BA29" s="7" t="str" cm="1">
        <f t="array" ref="BA29">IF(AW29=2,_xlfn.IFS('⑤案件貼り付けシート(E6~→A2へ縦横替えで）'!BV25="毎週",1,'⑤案件貼り付けシート(E6~→A2へ縦横替えで）'!BV25="その他",2),"")</f>
        <v/>
      </c>
      <c r="BB29" s="7" t="str">
        <f>IF(BA29=1,'⑤案件貼り付けシート(E6~→A2へ縦横替えで）'!BW25,"")</f>
        <v/>
      </c>
      <c r="BC29" s="7" t="str">
        <f>IF(BA29=2,'⑤案件貼り付けシート(E6~→A2へ縦横替えで）'!BX25,"")</f>
        <v/>
      </c>
      <c r="BD29" s="7" t="str">
        <f>IF('⑤案件貼り付けシート(E6~→A2へ縦横替えで）'!BZ25="","",IF('⑤案件貼り付けシート(E6~→A2へ縦横替えで）'!$BQ25="就業先カレンダーに準ずる",'⑤案件貼り付けシート(E6~→A2へ縦横替えで）'!BZ25,""))</f>
        <v/>
      </c>
      <c r="BE29" s="154" t="str">
        <f>IF('⑤案件貼り付けシート(E6~→A2へ縦横替えで）'!CG25="","",'⑤案件貼り付けシート(E6~→A2へ縦横替えで）'!CG25)</f>
        <v/>
      </c>
      <c r="BF29" s="154" t="str">
        <f>IF('⑤案件貼り付けシート(E6~→A2へ縦横替えで）'!CH25="","",'⑤案件貼り付けシート(E6~→A2へ縦横替えで）'!CH25)</f>
        <v/>
      </c>
      <c r="BG29" s="7" t="str" cm="1">
        <f t="array" ref="BG29">_xlfn.IFS('⑤案件貼り付けシート(E6~→A2へ縦横替えで）'!CI25="固定",1,'⑤案件貼り付けシート(E6~→A2へ縦横替えで）'!CI25="流動",2,'⑤案件貼り付けシート(E6~→A2へ縦横替えで）'!CI25="対象外","",'⑤案件貼り付けシート(E6~→A2へ縦横替えで）'!CI25="","")</f>
        <v/>
      </c>
      <c r="BH29" s="154" t="str">
        <f>IF('⑤案件貼り付けシート(E6~→A2へ縦横替えで）'!$CI25="固定",IF('⑤案件貼り付けシート(E6~→A2へ縦横替えで）'!CJ25="","",'⑤案件貼り付けシート(E6~→A2へ縦横替えで）'!CJ25),"")</f>
        <v/>
      </c>
      <c r="BI29" s="154" t="str">
        <f>IF('⑤案件貼り付けシート(E6~→A2へ縦横替えで）'!$CI25="固定",IF('⑤案件貼り付けシート(E6~→A2へ縦横替えで）'!CK25="","",'⑤案件貼り付けシート(E6~→A2へ縦横替えで）'!CK25),"")</f>
        <v/>
      </c>
      <c r="BJ29" s="154" t="str">
        <f>IF('⑤案件貼り付けシート(E6~→A2へ縦横替えで）'!$CI25="固定",IF('⑤案件貼り付けシート(E6~→A2へ縦横替えで）'!CL25="","",'⑤案件貼り付けシート(E6~→A2へ縦横替えで）'!CL25),"")</f>
        <v/>
      </c>
      <c r="BK29" s="154" t="str">
        <f>IF('⑤案件貼り付けシート(E6~→A2へ縦横替えで）'!$CI25="固定",IF('⑤案件貼り付けシート(E6~→A2へ縦横替えで）'!CM25="","",'⑤案件貼り付けシート(E6~→A2へ縦横替えで）'!CM25),"")</f>
        <v/>
      </c>
      <c r="BL29" s="154" t="str">
        <f>IF('⑤案件貼り付けシート(E6~→A2へ縦横替えで）'!$CI25="固定",IF('⑤案件貼り付けシート(E6~→A2へ縦横替えで）'!CN25="","",'⑤案件貼り付けシート(E6~→A2へ縦横替えで）'!CN25),"")</f>
        <v/>
      </c>
      <c r="BM29" s="154" t="str">
        <f>IF('⑤案件貼り付けシート(E6~→A2へ縦横替えで）'!$CI25="固定",IF('⑤案件貼り付けシート(E6~→A2へ縦横替えで）'!CO25="","",'⑤案件貼り付けシート(E6~→A2へ縦横替えで）'!CO25),"")</f>
        <v/>
      </c>
      <c r="BN29" s="7" t="str">
        <f>IF('⑤案件貼り付けシート(E6~→A2へ縦横替えで）'!$CI25="固定",IF('⑤案件貼り付けシート(E6~→A2へ縦横替えで）'!CP25="","",'⑤案件貼り付けシート(E6~→A2へ縦横替えで）'!CP25),"")</f>
        <v/>
      </c>
      <c r="BO29" s="7" t="str">
        <f>IF('⑤案件貼り付けシート(E6~→A2へ縦横替えで）'!CQ25="","",'⑤案件貼り付けシート(E6~→A2へ縦横替えで）'!CQ25)</f>
        <v/>
      </c>
      <c r="BP29" s="7" t="str">
        <f>IF('⑤案件貼り付けシート(E6~→A2へ縦横替えで）'!CR25="","",'⑤案件貼り付けシート(E6~→A2へ縦横替えで）'!CR25)</f>
        <v/>
      </c>
      <c r="BQ29" s="7" t="str">
        <f>IF('⑤案件貼り付けシート(E6~→A2へ縦横替えで）'!CS25="","",'⑤案件貼り付けシート(E6~→A2へ縦横替えで）'!CS25)</f>
        <v/>
      </c>
      <c r="BR29" s="154" t="str">
        <f>IF('⑤案件貼り付けシート(E6~→A2へ縦横替えで）'!CV25="","",'⑤案件貼り付けシート(E6~→A2へ縦横替えで）'!CV25)</f>
        <v/>
      </c>
      <c r="BS29" s="154" t="str">
        <f>IF('⑤案件貼り付けシート(E6~→A2へ縦横替えで）'!CW25="","",'⑤案件貼り付けシート(E6~→A2へ縦横替えで）'!CW25)</f>
        <v/>
      </c>
      <c r="BT29" s="7" t="str" cm="1">
        <f t="array" ref="BT29">IF('⑤案件貼り付けシート(E6~→A2へ縦横替えで）'!CX25="","",_xlfn.IFS('⑤案件貼り付けシート(E6~→A2へ縦横替えで）'!CX25="固定",1,'⑤案件貼り付けシート(E6~→A2へ縦横替えで）'!CX25="流動",2,'⑤案件貼り付けシート(E6~→A2へ縦横替えで）'!CX25="対象外",""))</f>
        <v/>
      </c>
      <c r="BU29" s="154" t="str">
        <f>IF('⑤案件貼り付けシート(E6~→A2へ縦横替えで）'!$CX25="固定",IF('⑤案件貼り付けシート(E6~→A2へ縦横替えで）'!CY25="","",'⑤案件貼り付けシート(E6~→A2へ縦横替えで）'!CY25),"")</f>
        <v/>
      </c>
      <c r="BV29" s="154" t="str">
        <f>IF('⑤案件貼り付けシート(E6~→A2へ縦横替えで）'!$CX25="固定",IF('⑤案件貼り付けシート(E6~→A2へ縦横替えで）'!CZ25="","",'⑤案件貼り付けシート(E6~→A2へ縦横替えで）'!CZ25),"")</f>
        <v/>
      </c>
      <c r="BW29" s="154" t="str">
        <f>IF('⑤案件貼り付けシート(E6~→A2へ縦横替えで）'!$CX25="固定",IF('⑤案件貼り付けシート(E6~→A2へ縦横替えで）'!DA25="","",'⑤案件貼り付けシート(E6~→A2へ縦横替えで）'!DA25),"")</f>
        <v/>
      </c>
      <c r="BX29" s="154" t="str">
        <f>IF('⑤案件貼り付けシート(E6~→A2へ縦横替えで）'!$CX25="固定",IF('⑤案件貼り付けシート(E6~→A2へ縦横替えで）'!DB25="","",'⑤案件貼り付けシート(E6~→A2へ縦横替えで）'!DB25),"")</f>
        <v/>
      </c>
      <c r="BY29" s="154" t="str">
        <f>IF('⑤案件貼り付けシート(E6~→A2へ縦横替えで）'!$CX25="固定",IF('⑤案件貼り付けシート(E6~→A2へ縦横替えで）'!DC25="","",'⑤案件貼り付けシート(E6~→A2へ縦横替えで）'!DC25),"")</f>
        <v/>
      </c>
      <c r="BZ29" s="154" t="str">
        <f>IF('⑤案件貼り付けシート(E6~→A2へ縦横替えで）'!$CX25="固定",IF('⑤案件貼り付けシート(E6~→A2へ縦横替えで）'!DD25="","",'⑤案件貼り付けシート(E6~→A2へ縦横替えで）'!DD25),"")</f>
        <v/>
      </c>
      <c r="CA29" s="7" t="str">
        <f>IF('⑤案件貼り付けシート(E6~→A2へ縦横替えで）'!$CX25="固定",IF('⑤案件貼り付けシート(E6~→A2へ縦横替えで）'!DE25="","",'⑤案件貼り付けシート(E6~→A2へ縦横替えで）'!DE25),"")</f>
        <v/>
      </c>
      <c r="CB29" s="7" t="str">
        <f>IF('⑤案件貼り付けシート(E6~→A2へ縦横替えで）'!DF25="","",'⑤案件貼り付けシート(E6~→A2へ縦横替えで）'!DF25)</f>
        <v/>
      </c>
      <c r="CC29" s="7" t="str">
        <f>IF('⑤案件貼り付けシート(E6~→A2へ縦横替えで）'!DG25="","",'⑤案件貼り付けシート(E6~→A2へ縦横替えで）'!DG25)</f>
        <v/>
      </c>
      <c r="CD29" s="7" t="str">
        <f>IF('⑤案件貼り付けシート(E6~→A2へ縦横替えで）'!DH25="","",'⑤案件貼り付けシート(E6~→A2へ縦横替えで）'!DH25)</f>
        <v/>
      </c>
      <c r="CE29" s="154" t="str">
        <f>IF('⑤案件貼り付けシート(E6~→A2へ縦横替えで）'!DK25="","",'⑤案件貼り付けシート(E6~→A2へ縦横替えで）'!DK25)</f>
        <v/>
      </c>
      <c r="CF29" s="154" t="str">
        <f>IF('⑤案件貼り付けシート(E6~→A2へ縦横替えで）'!DL25="","",'⑤案件貼り付けシート(E6~→A2へ縦横替えで）'!DL25)</f>
        <v/>
      </c>
      <c r="CG29" s="7" t="str" cm="1">
        <f t="array" ref="CG29">IF('⑤案件貼り付けシート(E6~→A2へ縦横替えで）'!DM25="","",_xlfn.IFS('⑤案件貼り付けシート(E6~→A2へ縦横替えで）'!DM25="固定",1,'⑤案件貼り付けシート(E6~→A2へ縦横替えで）'!DM25="流動",2,'⑤案件貼り付けシート(E6~→A2へ縦横替えで）'!DM25="対象外",""))</f>
        <v/>
      </c>
      <c r="CH29" s="154" t="str">
        <f>IF('⑤案件貼り付けシート(E6~→A2へ縦横替えで）'!$DM25="固定",IF('⑤案件貼り付けシート(E6~→A2へ縦横替えで）'!DN25="","",'⑤案件貼り付けシート(E6~→A2へ縦横替えで）'!DN25),"")</f>
        <v/>
      </c>
      <c r="CI29" s="154" t="str">
        <f>IF('⑤案件貼り付けシート(E6~→A2へ縦横替えで）'!$DM25="固定",IF('⑤案件貼り付けシート(E6~→A2へ縦横替えで）'!DO25="","",'⑤案件貼り付けシート(E6~→A2へ縦横替えで）'!DO25),"")</f>
        <v/>
      </c>
      <c r="CJ29" s="154" t="str">
        <f>IF('⑤案件貼り付けシート(E6~→A2へ縦横替えで）'!$DM25="固定",IF('⑤案件貼り付けシート(E6~→A2へ縦横替えで）'!DP25="","",'⑤案件貼り付けシート(E6~→A2へ縦横替えで）'!DP25),"")</f>
        <v/>
      </c>
      <c r="CK29" s="154" t="str">
        <f>IF('⑤案件貼り付けシート(E6~→A2へ縦横替えで）'!$DM25="固定",IF('⑤案件貼り付けシート(E6~→A2へ縦横替えで）'!DQ25="","",'⑤案件貼り付けシート(E6~→A2へ縦横替えで）'!DQ25),"")</f>
        <v/>
      </c>
      <c r="CL29" s="154" t="str">
        <f>IF('⑤案件貼り付けシート(E6~→A2へ縦横替えで）'!$DM25="固定",IF('⑤案件貼り付けシート(E6~→A2へ縦横替えで）'!DR25="","",'⑤案件貼り付けシート(E6~→A2へ縦横替えで）'!DR25),"")</f>
        <v/>
      </c>
      <c r="CM29" s="154" t="str">
        <f>IF('⑤案件貼り付けシート(E6~→A2へ縦横替えで）'!$DM25="固定",IF('⑤案件貼り付けシート(E6~→A2へ縦横替えで）'!DS25="","",'⑤案件貼り付けシート(E6~→A2へ縦横替えで）'!DS25),"")</f>
        <v/>
      </c>
      <c r="CN29" s="7" t="str">
        <f>IF('⑤案件貼り付けシート(E6~→A2へ縦横替えで）'!$DM25="固定",IF('⑤案件貼り付けシート(E6~→A2へ縦横替えで）'!DT25="","",'⑤案件貼り付けシート(E6~→A2へ縦横替えで）'!DT25),"")</f>
        <v/>
      </c>
      <c r="CO29" s="7" t="str">
        <f>IF('⑤案件貼り付けシート(E6~→A2へ縦横替えで）'!DU25="","",'⑤案件貼り付けシート(E6~→A2へ縦横替えで）'!DU25)</f>
        <v/>
      </c>
      <c r="CP29" s="7" t="str">
        <f>IF('⑤案件貼り付けシート(E6~→A2へ縦横替えで）'!DV25="","",'⑤案件貼り付けシート(E6~→A2へ縦横替えで）'!DV25)</f>
        <v/>
      </c>
      <c r="CQ29" s="7" t="str">
        <f>IF('⑤案件貼り付けシート(E6~→A2へ縦横替えで）'!DW25="","",'⑤案件貼り付けシート(E6~→A2へ縦横替えで）'!DW25)</f>
        <v/>
      </c>
      <c r="CR29" s="154" t="str">
        <f>IF('⑤案件貼り付けシート(E6~→A2へ縦横替えで）'!EA25="","",'⑤案件貼り付けシート(E6~→A2へ縦横替えで）'!EA25)</f>
        <v/>
      </c>
      <c r="CS29" s="154" t="str">
        <f>IF('⑤案件貼り付けシート(E6~→A2へ縦横替えで）'!EB25="","",'⑤案件貼り付けシート(E6~→A2へ縦横替えで）'!EB25)</f>
        <v/>
      </c>
      <c r="CT29" s="7" t="str" cm="1">
        <f t="array" ref="CT29">IF('⑤案件貼り付けシート(E6~→A2へ縦横替えで）'!EC25="","",_xlfn.IFS('⑤案件貼り付けシート(E6~→A2へ縦横替えで）'!EC25="固定",1,'⑤案件貼り付けシート(E6~→A2へ縦横替えで）'!EC25="流動",2,'⑤案件貼り付けシート(E6~→A2へ縦横替えで）'!EC25="対象外",""))</f>
        <v/>
      </c>
      <c r="CU29" s="154" t="str">
        <f>IF('⑤案件貼り付けシート(E6~→A2へ縦横替えで）'!$EC25="固定",IF('⑤案件貼り付けシート(E6~→A2へ縦横替えで）'!ED25="","",'⑤案件貼り付けシート(E6~→A2へ縦横替えで）'!ED25),"")</f>
        <v/>
      </c>
      <c r="CV29" s="154" t="str">
        <f>IF('⑤案件貼り付けシート(E6~→A2へ縦横替えで）'!$EC25="固定",IF('⑤案件貼り付けシート(E6~→A2へ縦横替えで）'!EE25="","",'⑤案件貼り付けシート(E6~→A2へ縦横替えで）'!EE25),"")</f>
        <v/>
      </c>
      <c r="CW29" s="154" t="str">
        <f>IF('⑤案件貼り付けシート(E6~→A2へ縦横替えで）'!$EC25="固定",IF('⑤案件貼り付けシート(E6~→A2へ縦横替えで）'!EF25="","",'⑤案件貼り付けシート(E6~→A2へ縦横替えで）'!EF25),"")</f>
        <v/>
      </c>
      <c r="CX29" s="154" t="str">
        <f>IF('⑤案件貼り付けシート(E6~→A2へ縦横替えで）'!$EC25="固定",IF('⑤案件貼り付けシート(E6~→A2へ縦横替えで）'!EG25="","",'⑤案件貼り付けシート(E6~→A2へ縦横替えで）'!EG25),"")</f>
        <v/>
      </c>
      <c r="CY29" s="154" t="str">
        <f>IF('⑤案件貼り付けシート(E6~→A2へ縦横替えで）'!$EC25="固定",IF('⑤案件貼り付けシート(E6~→A2へ縦横替えで）'!EH25="","",'⑤案件貼り付けシート(E6~→A2へ縦横替えで）'!EH25),"")</f>
        <v/>
      </c>
      <c r="CZ29" s="154" t="str">
        <f>IF('⑤案件貼り付けシート(E6~→A2へ縦横替えで）'!$EC25="固定",IF('⑤案件貼り付けシート(E6~→A2へ縦横替えで）'!EI25="","",'⑤案件貼り付けシート(E6~→A2へ縦横替えで）'!EI25),"")</f>
        <v/>
      </c>
      <c r="DA29" s="7" t="str">
        <f>IF('⑤案件貼り付けシート(E6~→A2へ縦横替えで）'!$EC25="固定",IF('⑤案件貼り付けシート(E6~→A2へ縦横替えで）'!EJ25="","",'⑤案件貼り付けシート(E6~→A2へ縦横替えで）'!EJ25),"")</f>
        <v/>
      </c>
      <c r="DB29" s="7" t="str">
        <f>IF('⑤案件貼り付けシート(E6~→A2へ縦横替えで）'!EK25="","",'⑤案件貼り付けシート(E6~→A2へ縦横替えで）'!EK25)</f>
        <v/>
      </c>
      <c r="DC29" s="7" t="str">
        <f>IF('⑤案件貼り付けシート(E6~→A2へ縦横替えで）'!EL25="","",'⑤案件貼り付けシート(E6~→A2へ縦横替えで）'!EL25)</f>
        <v/>
      </c>
      <c r="DD29" s="7" t="str">
        <f>IF('⑤案件貼り付けシート(E6~→A2へ縦横替えで）'!EM25="","",'⑤案件貼り付けシート(E6~→A2へ縦横替えで）'!EM25)</f>
        <v/>
      </c>
      <c r="DE29" s="154" t="str">
        <f>IF('⑤案件貼り付けシート(E6~→A2へ縦横替えで）'!EO25="","",'⑤案件貼り付けシート(E6~→A2へ縦横替えで）'!EO25)</f>
        <v/>
      </c>
      <c r="DF29" s="154" t="str">
        <f>IF('⑤案件貼り付けシート(E6~→A2へ縦横替えで）'!EP25="","",'⑤案件貼り付けシート(E6~→A2へ縦横替えで）'!EP25)</f>
        <v/>
      </c>
      <c r="DG29" s="7" t="str" cm="1">
        <f t="array" ref="DG29">IF('⑤案件貼り付けシート(E6~→A2へ縦横替えで）'!EQ25="","",_xlfn.IFS('⑤案件貼り付けシート(E6~→A2へ縦横替えで）'!EQ25="固定",1,'⑤案件貼り付けシート(E6~→A2へ縦横替えで）'!EQ25="流動",2,'⑤案件貼り付けシート(E6~→A2へ縦横替えで）'!EQ25="対象外",""))</f>
        <v/>
      </c>
      <c r="DH29" s="154" t="str">
        <f>IF('⑤案件貼り付けシート(E6~→A2へ縦横替えで）'!$EQ25="固定",IF('⑤案件貼り付けシート(E6~→A2へ縦横替えで）'!ER25="","",'⑤案件貼り付けシート(E6~→A2へ縦横替えで）'!ER25),"")</f>
        <v/>
      </c>
      <c r="DI29" s="154" t="str">
        <f>IF('⑤案件貼り付けシート(E6~→A2へ縦横替えで）'!$EQ25="固定",IF('⑤案件貼り付けシート(E6~→A2へ縦横替えで）'!ES25="","",'⑤案件貼り付けシート(E6~→A2へ縦横替えで）'!ES25),"")</f>
        <v/>
      </c>
      <c r="DJ29" s="154" t="str">
        <f>IF('⑤案件貼り付けシート(E6~→A2へ縦横替えで）'!$EQ25="固定",IF('⑤案件貼り付けシート(E6~→A2へ縦横替えで）'!ET25="","",'⑤案件貼り付けシート(E6~→A2へ縦横替えで）'!ET25),"")</f>
        <v/>
      </c>
      <c r="DK29" s="154" t="str">
        <f>IF('⑤案件貼り付けシート(E6~→A2へ縦横替えで）'!$EQ25="固定",IF('⑤案件貼り付けシート(E6~→A2へ縦横替えで）'!EU25="","",'⑤案件貼り付けシート(E6~→A2へ縦横替えで）'!EU25),"")</f>
        <v/>
      </c>
      <c r="DL29" s="154" t="str">
        <f>IF('⑤案件貼り付けシート(E6~→A2へ縦横替えで）'!$EQ25="固定",IF('⑤案件貼り付けシート(E6~→A2へ縦横替えで）'!EV25="","",'⑤案件貼り付けシート(E6~→A2へ縦横替えで）'!EV25),"")</f>
        <v/>
      </c>
      <c r="DM29" s="154" t="str">
        <f>IF('⑤案件貼り付けシート(E6~→A2へ縦横替えで）'!$EQ25="固定",IF('⑤案件貼り付けシート(E6~→A2へ縦横替えで）'!EW25="","",'⑤案件貼り付けシート(E6~→A2へ縦横替えで）'!EW25),"")</f>
        <v/>
      </c>
      <c r="DN29" s="7" t="str">
        <f>IF('⑤案件貼り付けシート(E6~→A2へ縦横替えで）'!$EQ25="固定",IF('⑤案件貼り付けシート(E6~→A2へ縦横替えで）'!EX25="","",'⑤案件貼り付けシート(E6~→A2へ縦横替えで）'!EX25),"")</f>
        <v/>
      </c>
      <c r="DO29" s="7" t="str">
        <f>IF('⑤案件貼り付けシート(E6~→A2へ縦横替えで）'!EY25="","",'⑤案件貼り付けシート(E6~→A2へ縦横替えで）'!EY25)</f>
        <v/>
      </c>
      <c r="DP29" s="7" t="str">
        <f>IF('⑤案件貼り付けシート(E6~→A2へ縦横替えで）'!EZ25="","",'⑤案件貼り付けシート(E6~→A2へ縦横替えで）'!EZ25)</f>
        <v/>
      </c>
      <c r="DQ29" s="7" t="str">
        <f>IF('⑤案件貼り付けシート(E6~→A2へ縦横替えで）'!FA25="","",'⑤案件貼り付けシート(E6~→A2へ縦横替えで）'!FA25)</f>
        <v/>
      </c>
      <c r="DR29" s="154" t="str">
        <f>IF('⑤案件貼り付けシート(E6~→A2へ縦横替えで）'!FC25="","",'⑤案件貼り付けシート(E6~→A2へ縦横替えで）'!FC25)</f>
        <v/>
      </c>
      <c r="DS29" s="154" t="str">
        <f>IF('⑤案件貼り付けシート(E6~→A2へ縦横替えで）'!FD25="","",'⑤案件貼り付けシート(E6~→A2へ縦横替えで）'!FD25)</f>
        <v/>
      </c>
      <c r="DT29" s="7" t="str" cm="1">
        <f t="array" ref="DT29">IF('⑤案件貼り付けシート(E6~→A2へ縦横替えで）'!FE25="","",_xlfn.IFS('⑤案件貼り付けシート(E6~→A2へ縦横替えで）'!FE25="固定",1,'⑤案件貼り付けシート(E6~→A2へ縦横替えで）'!FE25="流動",2,'⑤案件貼り付けシート(E6~→A2へ縦横替えで）'!FE25="対象外",""))</f>
        <v/>
      </c>
      <c r="DU29" s="154" t="str">
        <f>IF('⑤案件貼り付けシート(E6~→A2へ縦横替えで）'!$FE25="固定",IF('⑤案件貼り付けシート(E6~→A2へ縦横替えで）'!FF25="","",'⑤案件貼り付けシート(E6~→A2へ縦横替えで）'!FF25),"")</f>
        <v/>
      </c>
      <c r="DV29" s="154" t="str">
        <f>IF('⑤案件貼り付けシート(E6~→A2へ縦横替えで）'!$FE25="固定",IF('⑤案件貼り付けシート(E6~→A2へ縦横替えで）'!FG25="","",'⑤案件貼り付けシート(E6~→A2へ縦横替えで）'!FG25),"")</f>
        <v/>
      </c>
      <c r="DW29" s="154" t="str">
        <f>IF('⑤案件貼り付けシート(E6~→A2へ縦横替えで）'!$FE25="固定",IF('⑤案件貼り付けシート(E6~→A2へ縦横替えで）'!FH25="","",'⑤案件貼り付けシート(E6~→A2へ縦横替えで）'!FH25),"")</f>
        <v/>
      </c>
      <c r="DX29" s="154" t="str">
        <f>IF('⑤案件貼り付けシート(E6~→A2へ縦横替えで）'!$FE25="固定",IF('⑤案件貼り付けシート(E6~→A2へ縦横替えで）'!FI25="","",'⑤案件貼り付けシート(E6~→A2へ縦横替えで）'!FI25),"")</f>
        <v/>
      </c>
      <c r="DY29" s="154" t="str">
        <f>IF('⑤案件貼り付けシート(E6~→A2へ縦横替えで）'!$FE25="固定",IF('⑤案件貼り付けシート(E6~→A2へ縦横替えで）'!FJ25="","",'⑤案件貼り付けシート(E6~→A2へ縦横替えで）'!FJ25),"")</f>
        <v/>
      </c>
      <c r="DZ29" s="154" t="str">
        <f>IF('⑤案件貼り付けシート(E6~→A2へ縦横替えで）'!$FE25="固定",IF('⑤案件貼り付けシート(E6~→A2へ縦横替えで）'!FK25="","",'⑤案件貼り付けシート(E6~→A2へ縦横替えで）'!FK25),"")</f>
        <v/>
      </c>
      <c r="EA29" s="7" t="str">
        <f>IF('⑤案件貼り付けシート(E6~→A2へ縦横替えで）'!$FE25="固定",IF('⑤案件貼り付けシート(E6~→A2へ縦横替えで）'!FL25="","",'⑤案件貼り付けシート(E6~→A2へ縦横替えで）'!FL25),"")</f>
        <v/>
      </c>
      <c r="EB29" s="7" t="str">
        <f>IF('⑤案件貼り付けシート(E6~→A2へ縦横替えで）'!FM25="","",'⑤案件貼り付けシート(E6~→A2へ縦横替えで）'!FM25)</f>
        <v/>
      </c>
      <c r="EC29" s="7" t="str">
        <f>IF('⑤案件貼り付けシート(E6~→A2へ縦横替えで）'!FN25="","",'⑤案件貼り付けシート(E6~→A2へ縦横替えで）'!FN25)</f>
        <v/>
      </c>
      <c r="ED29" s="7" t="str">
        <f>IF('⑤案件貼り付けシート(E6~→A2へ縦横替えで）'!FO25="","",'⑤案件貼り付けシート(E6~→A2へ縦横替えで）'!FO25)</f>
        <v/>
      </c>
      <c r="EE29" s="154" t="str">
        <f>IF('⑤案件貼り付けシート(E6~→A2へ縦横替えで）'!FQ25="","",'⑤案件貼り付けシート(E6~→A2へ縦横替えで）'!FQ25)</f>
        <v/>
      </c>
      <c r="EF29" s="154" t="str">
        <f>IF('⑤案件貼り付けシート(E6~→A2へ縦横替えで）'!FR25="","",'⑤案件貼り付けシート(E6~→A2へ縦横替えで）'!FR25)</f>
        <v/>
      </c>
      <c r="EG29" s="7" t="str" cm="1">
        <f t="array" ref="EG29">IF('⑤案件貼り付けシート(E6~→A2へ縦横替えで）'!FS25="","",_xlfn.IFS('⑤案件貼り付けシート(E6~→A2へ縦横替えで）'!FS25="固定",1,'⑤案件貼り付けシート(E6~→A2へ縦横替えで）'!FS25="流動",2,'⑤案件貼り付けシート(E6~→A2へ縦横替えで）'!FS25="対象外",""))</f>
        <v/>
      </c>
      <c r="EH29" s="154" t="str">
        <f>IF('⑤案件貼り付けシート(E6~→A2へ縦横替えで）'!$FS25="固定",IF('⑤案件貼り付けシート(E6~→A2へ縦横替えで）'!FT25="","",'⑤案件貼り付けシート(E6~→A2へ縦横替えで）'!FT25),"")</f>
        <v/>
      </c>
      <c r="EI29" s="154" t="str">
        <f>IF('⑤案件貼り付けシート(E6~→A2へ縦横替えで）'!$FS25="固定",IF('⑤案件貼り付けシート(E6~→A2へ縦横替えで）'!FU25="","",'⑤案件貼り付けシート(E6~→A2へ縦横替えで）'!FU25),"")</f>
        <v/>
      </c>
      <c r="EJ29" s="154" t="str">
        <f>IF('⑤案件貼り付けシート(E6~→A2へ縦横替えで）'!$FS25="固定",IF('⑤案件貼り付けシート(E6~→A2へ縦横替えで）'!FV25="","",'⑤案件貼り付けシート(E6~→A2へ縦横替えで）'!FV25),"")</f>
        <v/>
      </c>
      <c r="EK29" s="154" t="str">
        <f>IF('⑤案件貼り付けシート(E6~→A2へ縦横替えで）'!$FS25="固定",IF('⑤案件貼り付けシート(E6~→A2へ縦横替えで）'!FW25="","",'⑤案件貼り付けシート(E6~→A2へ縦横替えで）'!FW25),"")</f>
        <v/>
      </c>
      <c r="EL29" s="154" t="str">
        <f>IF('⑤案件貼り付けシート(E6~→A2へ縦横替えで）'!$FS25="固定",IF('⑤案件貼り付けシート(E6~→A2へ縦横替えで）'!FX25="","",'⑤案件貼り付けシート(E6~→A2へ縦横替えで）'!FX25),"")</f>
        <v/>
      </c>
      <c r="EM29" s="154" t="str">
        <f>IF('⑤案件貼り付けシート(E6~→A2へ縦横替えで）'!$FS25="固定",IF('⑤案件貼り付けシート(E6~→A2へ縦横替えで）'!FY25="","",'⑤案件貼り付けシート(E6~→A2へ縦横替えで）'!FY25),"")</f>
        <v/>
      </c>
      <c r="EN29" s="7" t="str">
        <f>IF('⑤案件貼り付けシート(E6~→A2へ縦横替えで）'!$FS25="固定",IF('⑤案件貼り付けシート(E6~→A2へ縦横替えで）'!FZ25="","",'⑤案件貼り付けシート(E6~→A2へ縦横替えで）'!FZ25),"")</f>
        <v/>
      </c>
      <c r="EO29" s="7" t="str">
        <f>IF('⑤案件貼り付けシート(E6~→A2へ縦横替えで）'!GA25="","",'⑤案件貼り付けシート(E6~→A2へ縦横替えで）'!GA25)</f>
        <v/>
      </c>
      <c r="EP29" s="7" t="str">
        <f>IF('⑤案件貼り付けシート(E6~→A2へ縦横替えで）'!GB25="","",'⑤案件貼り付けシート(E6~→A2へ縦横替えで）'!GB25)</f>
        <v/>
      </c>
      <c r="EQ29" s="7" t="str">
        <f>IF('⑤案件貼り付けシート(E6~→A2へ縦横替えで）'!GC25="","",'⑤案件貼り付けシート(E6~→A2へ縦横替えで）'!GC25)</f>
        <v/>
      </c>
      <c r="ER29" s="154" t="str">
        <f>IF('⑤案件貼り付けシート(E6~→A2へ縦横替えで）'!GE25="","",'⑤案件貼り付けシート(E6~→A2へ縦横替えで）'!GE25)</f>
        <v/>
      </c>
      <c r="ES29" s="154" t="str">
        <f>IF('⑤案件貼り付けシート(E6~→A2へ縦横替えで）'!GF25="","",'⑤案件貼り付けシート(E6~→A2へ縦横替えで）'!GF25)</f>
        <v/>
      </c>
      <c r="ET29" s="7" t="str" cm="1">
        <f t="array" ref="ET29">IF('⑤案件貼り付けシート(E6~→A2へ縦横替えで）'!GG25="","",_xlfn.IFS('⑤案件貼り付けシート(E6~→A2へ縦横替えで）'!GG25="固定",1,'⑤案件貼り付けシート(E6~→A2へ縦横替えで）'!GG25="流動",2,'⑤案件貼り付けシート(E6~→A2へ縦横替えで）'!GG25="対象外",""))</f>
        <v/>
      </c>
      <c r="EU29" s="154" t="str">
        <f>IF('⑤案件貼り付けシート(E6~→A2へ縦横替えで）'!$GG25="固定",IF('⑤案件貼り付けシート(E6~→A2へ縦横替えで）'!GH25="","",'⑤案件貼り付けシート(E6~→A2へ縦横替えで）'!GH25),"")</f>
        <v/>
      </c>
      <c r="EV29" s="154" t="str">
        <f>IF('⑤案件貼り付けシート(E6~→A2へ縦横替えで）'!$GG25="固定",IF('⑤案件貼り付けシート(E6~→A2へ縦横替えで）'!GI25="","",'⑤案件貼り付けシート(E6~→A2へ縦横替えで）'!GI25),"")</f>
        <v/>
      </c>
      <c r="EW29" s="154" t="str">
        <f>IF('⑤案件貼り付けシート(E6~→A2へ縦横替えで）'!$GG25="固定",IF('⑤案件貼り付けシート(E6~→A2へ縦横替えで）'!GJ25="","",'⑤案件貼り付けシート(E6~→A2へ縦横替えで）'!GJ25),"")</f>
        <v/>
      </c>
      <c r="EX29" s="154" t="str">
        <f>IF('⑤案件貼り付けシート(E6~→A2へ縦横替えで）'!$GG25="固定",IF('⑤案件貼り付けシート(E6~→A2へ縦横替えで）'!GK25="","",'⑤案件貼り付けシート(E6~→A2へ縦横替えで）'!GK25),"")</f>
        <v/>
      </c>
      <c r="EY29" s="154" t="str">
        <f>IF('⑤案件貼り付けシート(E6~→A2へ縦横替えで）'!$GG25="固定",IF('⑤案件貼り付けシート(E6~→A2へ縦横替えで）'!GL25="","",'⑤案件貼り付けシート(E6~→A2へ縦横替えで）'!GL25),"")</f>
        <v/>
      </c>
      <c r="EZ29" s="154" t="str">
        <f>IF('⑤案件貼り付けシート(E6~→A2へ縦横替えで）'!$GG25="固定",IF('⑤案件貼り付けシート(E6~→A2へ縦横替えで）'!GM25="","",'⑤案件貼り付けシート(E6~→A2へ縦横替えで）'!GM25),"")</f>
        <v/>
      </c>
      <c r="FA29" s="7" t="str">
        <f>IF('⑤案件貼り付けシート(E6~→A2へ縦横替えで）'!$GG25="固定",IF('⑤案件貼り付けシート(E6~→A2へ縦横替えで）'!GN25="","",'⑤案件貼り付けシート(E6~→A2へ縦横替えで）'!GN25),"")</f>
        <v/>
      </c>
      <c r="FB29" s="7" t="str">
        <f>IF('⑤案件貼り付けシート(E6~→A2へ縦横替えで）'!GO25="","",'⑤案件貼り付けシート(E6~→A2へ縦横替えで）'!GO25)</f>
        <v/>
      </c>
      <c r="FC29" s="7" t="str">
        <f>IF('⑤案件貼り付けシート(E6~→A2へ縦横替えで）'!GP25="","",'⑤案件貼り付けシート(E6~→A2へ縦横替えで）'!GP25)</f>
        <v/>
      </c>
      <c r="FD29" s="7" t="str">
        <f>IF('⑤案件貼り付けシート(E6~→A2へ縦横替えで）'!GQ25="","",'⑤案件貼り付けシート(E6~→A2へ縦横替えで）'!GQ25)</f>
        <v/>
      </c>
      <c r="FE29" s="154" t="str">
        <f>IF('⑤案件貼り付けシート(E6~→A2へ縦横替えで）'!GS25="","",'⑤案件貼り付けシート(E6~→A2へ縦横替えで）'!GS25)</f>
        <v/>
      </c>
      <c r="FF29" s="154" t="str">
        <f>IF('⑤案件貼り付けシート(E6~→A2へ縦横替えで）'!GT25="","",'⑤案件貼り付けシート(E6~→A2へ縦横替えで）'!GT25)</f>
        <v/>
      </c>
      <c r="FG29" s="7" t="str" cm="1">
        <f t="array" ref="FG29">IF('⑤案件貼り付けシート(E6~→A2へ縦横替えで）'!GU25="","",_xlfn.IFS('⑤案件貼り付けシート(E6~→A2へ縦横替えで）'!GU25="固定",1,'⑤案件貼り付けシート(E6~→A2へ縦横替えで）'!GU25="流動",2,'⑤案件貼り付けシート(E6~→A2へ縦横替えで）'!GU25="対象外",""))</f>
        <v/>
      </c>
      <c r="FH29" s="154" t="str">
        <f>IF('⑤案件貼り付けシート(E6~→A2へ縦横替えで）'!$GU25="固定",IF('⑤案件貼り付けシート(E6~→A2へ縦横替えで）'!GV25="","",'⑤案件貼り付けシート(E6~→A2へ縦横替えで）'!GV25),"")</f>
        <v/>
      </c>
      <c r="FI29" s="154" t="str">
        <f>IF('⑤案件貼り付けシート(E6~→A2へ縦横替えで）'!$GU25="固定",IF('⑤案件貼り付けシート(E6~→A2へ縦横替えで）'!GW25="","",'⑤案件貼り付けシート(E6~→A2へ縦横替えで）'!GW25),"")</f>
        <v/>
      </c>
      <c r="FJ29" s="154" t="str">
        <f>IF('⑤案件貼り付けシート(E6~→A2へ縦横替えで）'!$GU25="固定",IF('⑤案件貼り付けシート(E6~→A2へ縦横替えで）'!GX25="","",'⑤案件貼り付けシート(E6~→A2へ縦横替えで）'!GX25),"")</f>
        <v/>
      </c>
      <c r="FK29" s="154" t="str">
        <f>IF('⑤案件貼り付けシート(E6~→A2へ縦横替えで）'!$GU25="固定",IF('⑤案件貼り付けシート(E6~→A2へ縦横替えで）'!GY25="","",'⑤案件貼り付けシート(E6~→A2へ縦横替えで）'!GY25),"")</f>
        <v/>
      </c>
      <c r="FL29" s="154" t="str">
        <f>IF('⑤案件貼り付けシート(E6~→A2へ縦横替えで）'!$GU25="固定",IF('⑤案件貼り付けシート(E6~→A2へ縦横替えで）'!GZ25="","",'⑤案件貼り付けシート(E6~→A2へ縦横替えで）'!GZ25),"")</f>
        <v/>
      </c>
      <c r="FM29" s="154" t="str">
        <f>IF('⑤案件貼り付けシート(E6~→A2へ縦横替えで）'!$GU25="固定",IF('⑤案件貼り付けシート(E6~→A2へ縦横替えで）'!HA25="","",'⑤案件貼り付けシート(E6~→A2へ縦横替えで）'!HA25),"")</f>
        <v/>
      </c>
      <c r="FN29" s="7" t="str">
        <f>IF('⑤案件貼り付けシート(E6~→A2へ縦横替えで）'!$GU25="固定",IF('⑤案件貼り付けシート(E6~→A2へ縦横替えで）'!HB25="","",'⑤案件貼り付けシート(E6~→A2へ縦横替えで）'!HB25),"")</f>
        <v/>
      </c>
      <c r="FO29" s="7" t="str">
        <f>IF('⑤案件貼り付けシート(E6~→A2へ縦横替えで）'!HC25="","",'⑤案件貼り付けシート(E6~→A2へ縦横替えで）'!HC25)</f>
        <v/>
      </c>
      <c r="FP29" s="7" t="str">
        <f>IF('⑤案件貼り付けシート(E6~→A2へ縦横替えで）'!HD25="","",'⑤案件貼り付けシート(E6~→A2へ縦横替えで）'!HD25)</f>
        <v/>
      </c>
      <c r="FQ29" s="7" t="str">
        <f>IF('⑤案件貼り付けシート(E6~→A2へ縦横替えで）'!HE25="","",'⑤案件貼り付けシート(E6~→A2へ縦横替えで）'!HE25)</f>
        <v/>
      </c>
      <c r="FR29" s="154" t="str">
        <f>IF('⑤案件貼り付けシート(E6~→A2へ縦横替えで）'!HG25="","",'⑤案件貼り付けシート(E6~→A2へ縦横替えで）'!HG25)</f>
        <v/>
      </c>
      <c r="FS29" s="154" t="str">
        <f>IF('⑤案件貼り付けシート(E6~→A2へ縦横替えで）'!HH25="","",'⑤案件貼り付けシート(E6~→A2へ縦横替えで）'!HH25)</f>
        <v/>
      </c>
      <c r="FT29" s="7" t="str" cm="1">
        <f t="array" ref="FT29">IF('⑤案件貼り付けシート(E6~→A2へ縦横替えで）'!HI25="","",_xlfn.IFS('⑤案件貼り付けシート(E6~→A2へ縦横替えで）'!HI25="固定",1,'⑤案件貼り付けシート(E6~→A2へ縦横替えで）'!HI25="流動",2,'⑤案件貼り付けシート(E6~→A2へ縦横替えで）'!HI25="対象外",""))</f>
        <v/>
      </c>
      <c r="FU29" s="154" t="str">
        <f>IF('⑤案件貼り付けシート(E6~→A2へ縦横替えで）'!$HI25="固定",IF('⑤案件貼り付けシート(E6~→A2へ縦横替えで）'!HJ25="","",'⑤案件貼り付けシート(E6~→A2へ縦横替えで）'!HJ25),"")</f>
        <v/>
      </c>
      <c r="FV29" s="154" t="str">
        <f>IF('⑤案件貼り付けシート(E6~→A2へ縦横替えで）'!$HI25="固定",IF('⑤案件貼り付けシート(E6~→A2へ縦横替えで）'!HK25="","",'⑤案件貼り付けシート(E6~→A2へ縦横替えで）'!HK25),"")</f>
        <v/>
      </c>
      <c r="FW29" s="154" t="str">
        <f>IF('⑤案件貼り付けシート(E6~→A2へ縦横替えで）'!$HI25="固定",IF('⑤案件貼り付けシート(E6~→A2へ縦横替えで）'!HL25="","",'⑤案件貼り付けシート(E6~→A2へ縦横替えで）'!HL25),"")</f>
        <v/>
      </c>
      <c r="FX29" s="154" t="str">
        <f>IF('⑤案件貼り付けシート(E6~→A2へ縦横替えで）'!$HI25="固定",IF('⑤案件貼り付けシート(E6~→A2へ縦横替えで）'!HM25="","",'⑤案件貼り付けシート(E6~→A2へ縦横替えで）'!HM25),"")</f>
        <v/>
      </c>
      <c r="FY29" s="154" t="str">
        <f>IF('⑤案件貼り付けシート(E6~→A2へ縦横替えで）'!$HI25="固定",IF('⑤案件貼り付けシート(E6~→A2へ縦横替えで）'!HN25="","",'⑤案件貼り付けシート(E6~→A2へ縦横替えで）'!HN25),"")</f>
        <v/>
      </c>
      <c r="FZ29" s="154" t="str">
        <f>IF('⑤案件貼り付けシート(E6~→A2へ縦横替えで）'!$HI25="固定",IF('⑤案件貼り付けシート(E6~→A2へ縦横替えで）'!HO25="","",'⑤案件貼り付けシート(E6~→A2へ縦横替えで）'!HO25),"")</f>
        <v/>
      </c>
      <c r="GA29" s="7" t="str">
        <f>IF('⑤案件貼り付けシート(E6~→A2へ縦横替えで）'!$HI25="固定",IF('⑤案件貼り付けシート(E6~→A2へ縦横替えで）'!HP25="","",'⑤案件貼り付けシート(E6~→A2へ縦横替えで）'!HP25),"")</f>
        <v/>
      </c>
      <c r="GB29" s="7" t="str">
        <f>IF('⑤案件貼り付けシート(E6~→A2へ縦横替えで）'!HQ25="","",'⑤案件貼り付けシート(E6~→A2へ縦横替えで）'!HQ25)</f>
        <v/>
      </c>
      <c r="GC29" s="7" t="str">
        <f>IF('⑤案件貼り付けシート(E6~→A2へ縦横替えで）'!HR25="","",'⑤案件貼り付けシート(E6~→A2へ縦横替えで）'!HR25)</f>
        <v/>
      </c>
      <c r="GD29" s="7" t="str">
        <f>IF('⑤案件貼り付けシート(E6~→A2へ縦横替えで）'!HS25="","",'⑤案件貼り付けシート(E6~→A2へ縦横替えで）'!HS25)</f>
        <v/>
      </c>
      <c r="GE29" s="7" t="str" cm="1">
        <f t="array" ref="GE29">_xlfn.IFS('⑤案件貼り付けシート(E6~→A2へ縦横替えで）'!A25="","",'⑤案件貼り付けシート(E6~→A2へ縦横替えで）'!HW25="該当しない",0,'⑤案件貼り付けシート(E6~→A2へ縦横替えで）'!HW25="有期プロジェクト",1,'⑤案件貼り付けシート(E6~→A2へ縦横替えで）'!HW25="日数限定業務",2,'⑤案件貼り付けシート(E6~→A2へ縦横替えで）'!HW25="産休育休代替",3,'⑤案件貼り付けシート(E6~→A2へ縦横替えで）'!HW25="介護休業代替",4)</f>
        <v/>
      </c>
      <c r="GF29" s="7" t="str">
        <f>IF('⑤案件貼り付けシート(E6~→A2へ縦横替えで）'!HW25="産休育休代替",IF('⑤案件貼り付けシート(E6~→A2へ縦横替えで）'!HX25="","",'⑤案件貼り付けシート(E6~→A2へ縦横替えで）'!HX25),"")</f>
        <v/>
      </c>
      <c r="GG29" s="7" t="str">
        <f>IF('⑤案件貼り付けシート(E6~→A2へ縦横替えで）'!HY25="","",'⑤案件貼り付けシート(E6~→A2へ縦横替えで）'!HY25)</f>
        <v/>
      </c>
      <c r="GH29" s="7" t="str" cm="1">
        <f t="array" ref="GH29">_xlfn.IFS('⑤案件貼り付けシート(E6~→A2へ縦横替えで）'!IB25="","",'⑤案件貼り付けシート(E6~→A2へ縦横替えで）'!IB25="限定しない",0,'⑤案件貼り付けシート(E6~→A2へ縦横替えで）'!IB25="60歳以上",1,'⑤案件貼り付けシート(E6~→A2へ縦横替えで）'!IB25="無期雇用派遣労働者",2,'⑤案件貼り付けシート(E6~→A2へ縦横替えで）'!IB25="60歳以上または無期雇用",3,TRUE,"")</f>
        <v/>
      </c>
      <c r="GI29" s="7" t="str" cm="1">
        <f t="array" ref="GI29">_xlfn.IFS('⑤案件貼り付けシート(E6~→A2へ縦横替えで）'!IC25="","",'⑤案件貼り付けシート(E6~→A2へ縦横替えで）'!IC25="限定する",1,'⑤案件貼り付けシート(E6~→A2へ縦横替えで）'!IC25="限定しない",2,TRUE,"")</f>
        <v/>
      </c>
      <c r="GJ29" s="7"/>
      <c r="GK29" s="7" t="str">
        <f>IF('⑤案件貼り付けシート(E6~→A2へ縦横替えで）'!IF25="","",'⑤案件貼り付けシート(E6~→A2へ縦横替えで）'!IF25)</f>
        <v/>
      </c>
      <c r="GL29" s="7" t="str">
        <f>IF('⑤案件貼り付けシート(E6~→A2へ縦横替えで）'!IG25="","",'⑤案件貼り付けシート(E6~→A2へ縦横替えで）'!IG25)</f>
        <v/>
      </c>
      <c r="GM29" s="48" t="str">
        <f>IF('⑤案件貼り付けシート(E6~→A2へ縦横替えで）'!IJ25="","",IF('⑤案件貼り付けシート(E6~→A2へ縦横替えで）'!IJ25="ALL",②コード一覧!$CU$2,'⑤案件貼り付けシート(E6~→A2へ縦横替えで）'!IJ25&amp;"をコードヘ"))</f>
        <v/>
      </c>
      <c r="GN29" s="7" t="str">
        <f>IF('⑤案件貼り付けシート(E6~→A2へ縦横替えで）'!IK25="","",IF('⑤案件貼り付けシート(E6~→A2へ縦横替えで）'!IK25="非公開",0,1))</f>
        <v/>
      </c>
      <c r="GO29" s="7">
        <f t="shared" si="1"/>
        <v>0</v>
      </c>
      <c r="GP29" s="7">
        <f>IF('⑤案件貼り付けシート(E6~→A2へ縦横替えで）'!IP25="",IF('⑤案件貼り付けシート(E6~→A2へ縦横替えで）'!IW25="",0,2),2)</f>
        <v>0</v>
      </c>
      <c r="GQ29" s="264" t="str">
        <f>IF(GP29=1,INDEX(②コード一覧!DC25:DL43,MATCH('⑤案件貼り付けシート(E6~→A2へ縦横替えで）'!IW25,②コード一覧!DD25:DD43,0),1),"")</f>
        <v/>
      </c>
      <c r="GR29" s="48" t="str">
        <f>IF(OR('⑤案件貼り付けシート(E6~→A2へ縦横替えで）'!JP25="",'⑤案件貼り付けシート(E6~→A2へ縦横替えで）'!JP25=0),"",_xlfn.XLOOKUP('⑤案件貼り付けシート(E6~→A2へ縦横替えで）'!JP25,②コード一覧!$BR$2:$BR$802,②コード一覧!$BT$2:$BT$802))</f>
        <v/>
      </c>
      <c r="GS29" s="48" t="str">
        <f>IF(OR('⑤案件貼り付けシート(E6~→A2へ縦横替えで）'!JQ25="",'⑤案件貼り付けシート(E6~→A2へ縦横替えで）'!JQ25=0),"",_xlfn.XLOOKUP('⑤案件貼り付けシート(E6~→A2へ縦横替えで）'!JQ25,②コード一覧!$BR$2:$BR$802,②コード一覧!$BT$2:$BT$802))</f>
        <v/>
      </c>
      <c r="GT29" s="48" t="str">
        <f>IF(OR('⑤案件貼り付けシート(E6~→A2へ縦横替えで）'!JR25="",'⑤案件貼り付けシート(E6~→A2へ縦横替えで）'!JR25=0),"",_xlfn.XLOOKUP('⑤案件貼り付けシート(E6~→A2へ縦横替えで）'!JR25,②コード一覧!$BR$2:$BR$802,②コード一覧!$BT$2:$BT$802))</f>
        <v/>
      </c>
      <c r="GU29" s="48" t="str">
        <f>IF(OR('⑤案件貼り付けシート(E6~→A2へ縦横替えで）'!JS25="",'⑤案件貼り付けシート(E6~→A2へ縦横替えで）'!JS25=0),"",_xlfn.XLOOKUP('⑤案件貼り付けシート(E6~→A2へ縦横替えで）'!JS25,②コード一覧!$BR$2:$BR$802,②コード一覧!$BT$2:$BT$802))</f>
        <v/>
      </c>
      <c r="GV29" s="48" t="str">
        <f>IF(OR('⑤案件貼り付けシート(E6~→A2へ縦横替えで）'!JT25="",'⑤案件貼り付けシート(E6~→A2へ縦横替えで）'!JT25=0),"",_xlfn.XLOOKUP('⑤案件貼り付けシート(E6~→A2へ縦横替えで）'!JT25,②コード一覧!$BR$2:$BR$802,②コード一覧!$BT$2:$BT$802))</f>
        <v/>
      </c>
    </row>
    <row r="30" spans="1:204">
      <c r="A30" s="7"/>
      <c r="B30" s="7">
        <f>'⑤案件貼り付けシート(E6~→A2へ縦横替えで）'!A26</f>
        <v>0</v>
      </c>
      <c r="C30" s="7" t="str">
        <f>IF('⑤案件貼り付けシート(E6~→A2へ縦横替えで）'!C26="","",(IF('⑤案件貼り付けシート(E6~→A2へ縦横替えで）'!C26="一般派遣",1,2)))</f>
        <v/>
      </c>
      <c r="D30" s="48" t="e">
        <f>INDEX(②コード一覧!$A$2:$B$40,MATCH('⑤案件貼り付けシート(E6~→A2へ縦横替えで）'!G26,②コード一覧!$A$2:$A$40,0),2)</f>
        <v>#N/A</v>
      </c>
      <c r="E30" s="7" t="e" cm="1">
        <f t="array" ref="E30">INDEX(③組織表示変え!$A$6:$E$805,MATCH('⑥案件CSV (6行目～に反映→フォーマット２行目にコピペ'!D30&amp;'⑤案件貼り付けシート(E6~→A2へ縦横替えで）'!H26,③組織表示変え!$B$6:$B$802&amp;③組織表示変え!$E$6:$E$802,0),1)</f>
        <v>#N/A</v>
      </c>
      <c r="F30" s="48" t="e">
        <f>INDEX(②コード一覧!$A$2:$B$40,MATCH('⑤案件貼り付けシート(E6~→A2へ縦横替えで）'!N26,②コード一覧!$A$2:$A$40,0),2)</f>
        <v>#N/A</v>
      </c>
      <c r="G30" s="7"/>
      <c r="H30" s="7"/>
      <c r="I30" s="7"/>
      <c r="J30" s="7"/>
      <c r="K30" s="7"/>
      <c r="L30" s="7" t="e" cm="1">
        <f t="array" ref="L30">INDEX(③組織表示変え!$A$6:$E$805,MATCH('⑥案件CSV (6行目～に反映→フォーマット２行目にコピペ'!F30&amp;'⑤案件貼り付けシート(E6~→A2へ縦横替えで）'!O26,③組織表示変え!$B$6:$B$802&amp;③組織表示変え!$E$6:$E$802,0),1)</f>
        <v>#N/A</v>
      </c>
      <c r="M30" s="7" t="str">
        <f>IF('⑤案件貼り付けシート(E6~→A2へ縦横替えで）'!P26="","",'⑤案件貼り付けシート(E6~→A2へ縦横替えで）'!P26)</f>
        <v/>
      </c>
      <c r="N30" s="7" t="str">
        <f>IF('⑤案件貼り付けシート(E6~→A2へ縦横替えで）'!Q26="","",'⑤案件貼り付けシート(E6~→A2へ縦横替えで）'!Q26)</f>
        <v/>
      </c>
      <c r="O30" s="7" t="str">
        <f>IF('⑤案件貼り付けシート(E6~→A2へ縦横替えで）'!R26="","",'⑤案件貼り付けシート(E6~→A2へ縦横替えで）'!R26)</f>
        <v/>
      </c>
      <c r="P30" s="7" t="str" cm="1">
        <f t="array" ref="P30">IF('⑤案件貼り付けシート(E6~→A2へ縦横替えで）'!U26="","",_xlfn.IFS('⑤案件貼り付けシート(E6~→A2へ縦横替えで）'!U26="なし",0,'⑤案件貼り付けシート(E6~→A2へ縦横替えで）'!U26="敷地内禁煙",1,'⑤案件貼り付けシート(E6~→A2へ縦横替えで）'!U26="敷地内禁煙（特定屋外喫煙場所あり、屋外に喫煙場所あり）",2,'⑤案件貼り付けシート(E6~→A2へ縦横替えで）'!U26="屋内禁煙",3,'⑤案件貼り付けシート(E6~→A2へ縦横替えで）'!U26="屋内原則禁煙（喫煙専用室設置、加熱式たばこ専用喫煙室設置）",4,'⑤案件貼り付けシート(E6~→A2へ縦横替えで）'!U26="その他",9))</f>
        <v/>
      </c>
      <c r="Q30" s="7" t="str">
        <f>IF(C30="","",IF('⑤案件貼り付けシート(E6~→A2へ縦横替えで）'!AD26="派遣先責任者",0,1))</f>
        <v/>
      </c>
      <c r="R30" s="7" t="e" cm="1">
        <f t="array" ref="R30">INDEX(②コード一覧!$AI$2:$AN$801,MATCH('⑥案件CSV (6行目～に反映→フォーマット２行目にコピペ'!$F30&amp;'⑤案件貼り付けシート(E6~→A2へ縦横替えで）'!Z26,②コード一覧!$AN$2:$AN$801&amp;②コード一覧!$AI$2:$AI$801,0),5)</f>
        <v>#N/A</v>
      </c>
      <c r="S30" s="7" t="str" cm="1">
        <f t="array" ref="S30">IF('⑤案件貼り付けシート(E6~→A2へ縦横替えで）'!AA26="","",INDEX(②コード一覧!$AI$2:$AN$801,MATCH('⑥案件CSV (6行目～に反映→フォーマット２行目にコピペ'!$F30&amp;'⑤案件貼り付けシート(E6~→A2へ縦横替えで）'!AA26,②コード一覧!$AN$2:$AN$801&amp;②コード一覧!$AI$2:$AI$801,0),5))</f>
        <v/>
      </c>
      <c r="T30" s="7" t="str" cm="1">
        <f t="array" ref="T30">IF('⑤案件貼り付けシート(E6~→A2へ縦横替えで）'!AB26="","",INDEX(②コード一覧!$AI$2:$AN$801,MATCH('⑥案件CSV (6行目～に反映→フォーマット２行目にコピペ'!$F30&amp;'⑤案件貼り付けシート(E6~→A2へ縦横替えで）'!AB26,②コード一覧!$AN$2:$AN$801&amp;②コード一覧!$AI$2:$AI$801,0),5))</f>
        <v/>
      </c>
      <c r="U30" s="7" t="str" cm="1">
        <f t="array" ref="U30">IF('⑤案件貼り付けシート(E6~→A2へ縦横替えで）'!AC26="","",INDEX(②コード一覧!$AI$2:$AN$801,MATCH('⑥案件CSV (6行目～に反映→フォーマット２行目にコピペ'!$F30&amp;'⑤案件貼り付けシート(E6~→A2へ縦横替えで）'!AC26,②コード一覧!$AN$2:$AN$801&amp;②コード一覧!$AI$2:$AI$801,0),5))</f>
        <v/>
      </c>
      <c r="V30" s="7" t="e" cm="1">
        <f t="array" ref="V30">INDEX(②コード一覧!$AK$2:$AN$801,MATCH('⑥案件CSV (6行目～に反映→フォーマット２行目にコピペ'!$F30&amp;'⑤案件貼り付けシート(E6~→A2へ縦横替えで）'!AG26,②コード一覧!$AN$2:$AN$801&amp;②コード一覧!$AK$2:$AK$801,0),3)</f>
        <v>#N/A</v>
      </c>
      <c r="W30" s="7" t="str" cm="1">
        <f t="array" ref="W30">IF('⑤案件貼り付けシート(E6~→A2へ縦横替えで）'!AH26="","",INDEX(②コード一覧!$AK$2:$AN$801,MATCH('⑥案件CSV (6行目～に反映→フォーマット２行目にコピペ'!$F30&amp;'⑤案件貼り付けシート(E6~→A2へ縦横替えで）'!AH26,②コード一覧!$AN$2:$AN$801&amp;②コード一覧!$AK$2:$AK$801,0),3))</f>
        <v/>
      </c>
      <c r="X30" s="7" t="str" cm="1">
        <f t="array" ref="X30">IF('⑤案件貼り付けシート(E6~→A2へ縦横替えで）'!AI26="","",INDEX(②コード一覧!$AK$2:$AN$801,MATCH('⑥案件CSV (6行目～に反映→フォーマット２行目にコピペ'!$F30&amp;'⑤案件貼り付けシート(E6~→A2へ縦横替えで）'!AI26,②コード一覧!$AN$2:$AN$801&amp;②コード一覧!$AK$2:$AK$801,0),3))</f>
        <v/>
      </c>
      <c r="Y30" s="7" t="str" cm="1">
        <f t="array" ref="Y30">IF('⑤案件貼り付けシート(E6~→A2へ縦横替えで）'!AJ26="","",INDEX(②コード一覧!$AK$2:$AN$801,MATCH('⑥案件CSV (6行目～に反映→フォーマット２行目にコピペ'!$F30&amp;'⑤案件貼り付けシート(E6~→A2へ縦横替えで）'!AJ26,②コード一覧!$AN$2:$AN$801&amp;②コード一覧!$AK$2:$AK$801,0),3))</f>
        <v/>
      </c>
      <c r="Z30" s="7" t="e" cm="1">
        <f t="array" ref="Z30">INDEX(②コード一覧!$AJ$2:$AN$801,MATCH('⑥案件CSV (6行目～に反映→フォーマット２行目にコピペ'!$F30&amp;'⑤案件貼り付けシート(E6~→A2へ縦横替えで）'!AM26,②コード一覧!$AN$2:$AN$801&amp;②コード一覧!$AJ$2:$AJ$801,0),4)</f>
        <v>#N/A</v>
      </c>
      <c r="AA30" s="7" t="str" cm="1">
        <f t="array" ref="AA30">IF('⑤案件貼り付けシート(E6~→A2へ縦横替えで）'!AN26="","",INDEX(②コード一覧!$AJ$2:$AN$801,MATCH('⑥案件CSV (6行目～に反映→フォーマット２行目にコピペ'!$F30&amp;'⑤案件貼り付けシート(E6~→A2へ縦横替えで）'!AN26,②コード一覧!$AN$2:$AN$801&amp;②コード一覧!$AJ$2:$AJ$801,0),4))</f>
        <v/>
      </c>
      <c r="AB30" s="7" t="str" cm="1">
        <f t="array" ref="AB30">IF('⑤案件貼り付けシート(E6~→A2へ縦横替えで）'!AO26="","",INDEX(②コード一覧!$AJ$2:$AN$801,MATCH('⑥案件CSV (6行目～に反映→フォーマット２行目にコピペ'!$F30&amp;'⑤案件貼り付けシート(E6~→A2へ縦横替えで）'!AO26,②コード一覧!$AN$2:$AN$801&amp;②コード一覧!$AJ$2:$AJ$801,0),4))</f>
        <v/>
      </c>
      <c r="AC30" s="7" t="str" cm="1">
        <f t="array" ref="AC30">IF('⑤案件貼り付けシート(E6~→A2へ縦横替えで）'!AP26="","",INDEX(②コード一覧!$AJ$2:$AN$801,MATCH('⑥案件CSV (6行目～に反映→フォーマット２行目にコピペ'!$F30&amp;'⑤案件貼り付けシート(E6~→A2へ縦横替えで）'!AP26,②コード一覧!$AN$2:$AN$801&amp;②コード一覧!$AJ$2:$AJ$801,0),4))</f>
        <v/>
      </c>
      <c r="AD30" s="7" t="str">
        <f>IF('⑤案件貼り付けシート(E6~→A2へ縦横替えで）'!AR26="","",'⑤案件貼り付けシート(E6~→A2へ縦横替えで）'!AR26)</f>
        <v/>
      </c>
      <c r="AE30" s="7">
        <f>'⑤案件貼り付けシート(E6~→A2へ縦横替えで）'!AV26</f>
        <v>0</v>
      </c>
      <c r="AF30" s="7">
        <f>'⑤案件貼り付けシート(E6~→A2へ縦横替えで）'!AW26</f>
        <v>0</v>
      </c>
      <c r="AG30" s="7" t="str">
        <f>IF('⑤案件貼り付けシート(E6~→A2へ縦横替えで）'!AX26="","",'⑤案件貼り付けシート(E6~→A2へ縦横替えで）'!AX26)</f>
        <v/>
      </c>
      <c r="AH30" s="7" t="str">
        <f>IF('⑤案件貼り付けシート(E6~→A2へ縦横替えで）'!AY26="","",'⑤案件貼り付けシート(E6~→A2へ縦横替えで）'!AY26)</f>
        <v/>
      </c>
      <c r="AI30" s="13"/>
      <c r="AJ30" s="13"/>
      <c r="AK30" s="7" t="str" cm="1">
        <f t="array" ref="AK30">_xlfn.IFS('⑤案件貼り付けシート(E6~→A2へ縦横替えで）'!AZ26="該当しない",0,'⑤案件貼り付けシート(E6~→A2へ縦横替えで）'!AZ26="該当",1,TRUE,"")</f>
        <v/>
      </c>
      <c r="AL30" s="7" t="str">
        <f>IF('⑤案件貼り付けシート(E6~→A2へ縦横替えで）'!AZ26="該当しない","",IF('⑤案件貼り付けシート(E6~→A2へ縦横替えで）'!BA26="","",LEFT('⑤案件貼り付けシート(E6~→A2へ縦横替えで）'!BA26,FIND("号",'⑤案件貼り付けシート(E6~→A2へ縦横替えで）'!BA26)-1)))</f>
        <v/>
      </c>
      <c r="AM30" s="7" t="str">
        <f>IF('⑤案件貼り付けシート(E6~→A2へ縦横替えで）'!AZ26="該当しない","",IF('⑤案件貼り付けシート(E6~→A2へ縦横替えで）'!BB26="","",'⑤案件貼り付けシート(E6~→A2へ縦横替えで）'!BB26))</f>
        <v/>
      </c>
      <c r="AN30" s="7" t="str">
        <f>IF('⑤案件貼り付けシート(E6~→A2へ縦横替えで）'!BC26="","",'⑤案件貼り付けシート(E6~→A2へ縦横替えで）'!BC26)</f>
        <v/>
      </c>
      <c r="AO30" s="7">
        <f>'⑤案件貼り付けシート(E6~→A2へ縦横替えで）'!BG26</f>
        <v>0</v>
      </c>
      <c r="AP30" s="7" t="str" cm="1">
        <f t="array" ref="AP30">_xlfn.IFS('⑤案件貼り付けシート(E6~→A2へ縦横替えで）'!BH26="","",'⑤案件貼り付けシート(E6~→A2へ縦横替えで）'!BH26="時給",1,'⑤案件貼り付けシート(E6~→A2へ縦横替えで）'!BL26="日給",2,'⑤案件貼り付けシート(E6~→A2へ縦横替えで）'!BL26="月給",3)</f>
        <v/>
      </c>
      <c r="AQ30" s="7" t="str">
        <f>IF('⑤案件貼り付けシート(E6~→A2へ縦横替えで）'!BI26="","",'⑤案件貼り付けシート(E6~→A2へ縦横替えで）'!BI26)</f>
        <v/>
      </c>
      <c r="AR30" s="153" t="str">
        <f>IF('⑤案件貼り付けシート(E6~→A2へ縦横替えで）'!BJ26="","",'⑤案件貼り付けシート(E6~→A2へ縦横替えで）'!BJ26)</f>
        <v/>
      </c>
      <c r="AS30" s="7" t="str">
        <f>IF('⑤案件貼り付けシート(E6~→A2へ縦横替えで）'!BK26="","",'⑤案件貼り付けシート(E6~→A2へ縦横替えで）'!BK26)</f>
        <v/>
      </c>
      <c r="AT30" s="7" t="str" cm="1">
        <f t="array" ref="AT30">_xlfn.IFS('⑤案件貼り付けシート(E6~→A2へ縦横替えで）'!BL26="","",'⑤案件貼り付けシート(E6~→A2へ縦横替えで）'!BL26="長期",1,'⑤案件貼り付けシート(E6~→A2へ縦横替えで）'!BL26="短期",2)</f>
        <v/>
      </c>
      <c r="AU30" s="7" t="str">
        <f>IF('⑤案件貼り付けシート(E6~→A2へ縦横替えで）'!BM26="","",'⑤案件貼り付けシート(E6~→A2へ縦横替えで）'!BM26)</f>
        <v/>
      </c>
      <c r="AV30" s="7" t="str">
        <f>IF('⑤案件貼り付けシート(E6~→A2へ縦横替えで）'!BN26="","",'⑤案件貼り付けシート(E6~→A2へ縦横替えで）'!BN26)</f>
        <v/>
      </c>
      <c r="AW30" s="7" t="str" cm="1">
        <f t="array" ref="AW30">_xlfn.IFS('⑤案件貼り付けシート(E6~→A2へ縦横替えで）'!BQ26="就業先カレンダーに準ずる",1,'⑤案件貼り付けシート(E6~→A2へ縦横替えで）'!BQ26="指定して設定",2,TRUE,"")</f>
        <v/>
      </c>
      <c r="AX30" s="7" t="str" cm="1">
        <f t="array" ref="AX30">IF(AW30=2,_xlfn.IFS('⑤案件貼り付けシート(E6~→A2へ縦横替えで）'!BR26="毎週",1,'⑤案件貼り付けシート(E6~→A2へ縦横替えで）'!BR26="その他",2),"")</f>
        <v/>
      </c>
      <c r="AY30" s="7" t="str">
        <f>IF(AX30=1,'⑤案件貼り付けシート(E6~→A2へ縦横替えで）'!BS26,"")</f>
        <v/>
      </c>
      <c r="AZ30" s="7" t="str">
        <f>IF(AX30=2,'⑤案件貼り付けシート(E6~→A2へ縦横替えで）'!BT26,"")</f>
        <v/>
      </c>
      <c r="BA30" s="7" t="str" cm="1">
        <f t="array" ref="BA30">IF(AW30=2,_xlfn.IFS('⑤案件貼り付けシート(E6~→A2へ縦横替えで）'!BV26="毎週",1,'⑤案件貼り付けシート(E6~→A2へ縦横替えで）'!BV26="その他",2),"")</f>
        <v/>
      </c>
      <c r="BB30" s="7" t="str">
        <f>IF(BA30=1,'⑤案件貼り付けシート(E6~→A2へ縦横替えで）'!BW26,"")</f>
        <v/>
      </c>
      <c r="BC30" s="7" t="str">
        <f>IF(BA30=2,'⑤案件貼り付けシート(E6~→A2へ縦横替えで）'!BX26,"")</f>
        <v/>
      </c>
      <c r="BD30" s="7" t="str">
        <f>IF('⑤案件貼り付けシート(E6~→A2へ縦横替えで）'!BZ26="","",IF('⑤案件貼り付けシート(E6~→A2へ縦横替えで）'!$BQ26="就業先カレンダーに準ずる",'⑤案件貼り付けシート(E6~→A2へ縦横替えで）'!BZ26,""))</f>
        <v/>
      </c>
      <c r="BE30" s="154" t="str">
        <f>IF('⑤案件貼り付けシート(E6~→A2へ縦横替えで）'!CG26="","",'⑤案件貼り付けシート(E6~→A2へ縦横替えで）'!CG26)</f>
        <v/>
      </c>
      <c r="BF30" s="154" t="str">
        <f>IF('⑤案件貼り付けシート(E6~→A2へ縦横替えで）'!CH26="","",'⑤案件貼り付けシート(E6~→A2へ縦横替えで）'!CH26)</f>
        <v/>
      </c>
      <c r="BG30" s="7" t="str" cm="1">
        <f t="array" ref="BG30">_xlfn.IFS('⑤案件貼り付けシート(E6~→A2へ縦横替えで）'!CI26="固定",1,'⑤案件貼り付けシート(E6~→A2へ縦横替えで）'!CI26="流動",2,'⑤案件貼り付けシート(E6~→A2へ縦横替えで）'!CI26="対象外","",'⑤案件貼り付けシート(E6~→A2へ縦横替えで）'!CI26="","")</f>
        <v/>
      </c>
      <c r="BH30" s="154" t="str">
        <f>IF('⑤案件貼り付けシート(E6~→A2へ縦横替えで）'!$CI26="固定",IF('⑤案件貼り付けシート(E6~→A2へ縦横替えで）'!CJ26="","",'⑤案件貼り付けシート(E6~→A2へ縦横替えで）'!CJ26),"")</f>
        <v/>
      </c>
      <c r="BI30" s="154" t="str">
        <f>IF('⑤案件貼り付けシート(E6~→A2へ縦横替えで）'!$CI26="固定",IF('⑤案件貼り付けシート(E6~→A2へ縦横替えで）'!CK26="","",'⑤案件貼り付けシート(E6~→A2へ縦横替えで）'!CK26),"")</f>
        <v/>
      </c>
      <c r="BJ30" s="154" t="str">
        <f>IF('⑤案件貼り付けシート(E6~→A2へ縦横替えで）'!$CI26="固定",IF('⑤案件貼り付けシート(E6~→A2へ縦横替えで）'!CL26="","",'⑤案件貼り付けシート(E6~→A2へ縦横替えで）'!CL26),"")</f>
        <v/>
      </c>
      <c r="BK30" s="154" t="str">
        <f>IF('⑤案件貼り付けシート(E6~→A2へ縦横替えで）'!$CI26="固定",IF('⑤案件貼り付けシート(E6~→A2へ縦横替えで）'!CM26="","",'⑤案件貼り付けシート(E6~→A2へ縦横替えで）'!CM26),"")</f>
        <v/>
      </c>
      <c r="BL30" s="154" t="str">
        <f>IF('⑤案件貼り付けシート(E6~→A2へ縦横替えで）'!$CI26="固定",IF('⑤案件貼り付けシート(E6~→A2へ縦横替えで）'!CN26="","",'⑤案件貼り付けシート(E6~→A2へ縦横替えで）'!CN26),"")</f>
        <v/>
      </c>
      <c r="BM30" s="154" t="str">
        <f>IF('⑤案件貼り付けシート(E6~→A2へ縦横替えで）'!$CI26="固定",IF('⑤案件貼り付けシート(E6~→A2へ縦横替えで）'!CO26="","",'⑤案件貼り付けシート(E6~→A2へ縦横替えで）'!CO26),"")</f>
        <v/>
      </c>
      <c r="BN30" s="7" t="str">
        <f>IF('⑤案件貼り付けシート(E6~→A2へ縦横替えで）'!$CI26="固定",IF('⑤案件貼り付けシート(E6~→A2へ縦横替えで）'!CP26="","",'⑤案件貼り付けシート(E6~→A2へ縦横替えで）'!CP26),"")</f>
        <v/>
      </c>
      <c r="BO30" s="7" t="str">
        <f>IF('⑤案件貼り付けシート(E6~→A2へ縦横替えで）'!CQ26="","",'⑤案件貼り付けシート(E6~→A2へ縦横替えで）'!CQ26)</f>
        <v/>
      </c>
      <c r="BP30" s="7" t="str">
        <f>IF('⑤案件貼り付けシート(E6~→A2へ縦横替えで）'!CR26="","",'⑤案件貼り付けシート(E6~→A2へ縦横替えで）'!CR26)</f>
        <v/>
      </c>
      <c r="BQ30" s="7" t="str">
        <f>IF('⑤案件貼り付けシート(E6~→A2へ縦横替えで）'!CS26="","",'⑤案件貼り付けシート(E6~→A2へ縦横替えで）'!CS26)</f>
        <v/>
      </c>
      <c r="BR30" s="154" t="str">
        <f>IF('⑤案件貼り付けシート(E6~→A2へ縦横替えで）'!CV26="","",'⑤案件貼り付けシート(E6~→A2へ縦横替えで）'!CV26)</f>
        <v/>
      </c>
      <c r="BS30" s="154" t="str">
        <f>IF('⑤案件貼り付けシート(E6~→A2へ縦横替えで）'!CW26="","",'⑤案件貼り付けシート(E6~→A2へ縦横替えで）'!CW26)</f>
        <v/>
      </c>
      <c r="BT30" s="7" t="str" cm="1">
        <f t="array" ref="BT30">IF('⑤案件貼り付けシート(E6~→A2へ縦横替えで）'!CX26="","",_xlfn.IFS('⑤案件貼り付けシート(E6~→A2へ縦横替えで）'!CX26="固定",1,'⑤案件貼り付けシート(E6~→A2へ縦横替えで）'!CX26="流動",2,'⑤案件貼り付けシート(E6~→A2へ縦横替えで）'!CX26="対象外",""))</f>
        <v/>
      </c>
      <c r="BU30" s="154" t="str">
        <f>IF('⑤案件貼り付けシート(E6~→A2へ縦横替えで）'!$CX26="固定",IF('⑤案件貼り付けシート(E6~→A2へ縦横替えで）'!CY26="","",'⑤案件貼り付けシート(E6~→A2へ縦横替えで）'!CY26),"")</f>
        <v/>
      </c>
      <c r="BV30" s="154" t="str">
        <f>IF('⑤案件貼り付けシート(E6~→A2へ縦横替えで）'!$CX26="固定",IF('⑤案件貼り付けシート(E6~→A2へ縦横替えで）'!CZ26="","",'⑤案件貼り付けシート(E6~→A2へ縦横替えで）'!CZ26),"")</f>
        <v/>
      </c>
      <c r="BW30" s="154" t="str">
        <f>IF('⑤案件貼り付けシート(E6~→A2へ縦横替えで）'!$CX26="固定",IF('⑤案件貼り付けシート(E6~→A2へ縦横替えで）'!DA26="","",'⑤案件貼り付けシート(E6~→A2へ縦横替えで）'!DA26),"")</f>
        <v/>
      </c>
      <c r="BX30" s="154" t="str">
        <f>IF('⑤案件貼り付けシート(E6~→A2へ縦横替えで）'!$CX26="固定",IF('⑤案件貼り付けシート(E6~→A2へ縦横替えで）'!DB26="","",'⑤案件貼り付けシート(E6~→A2へ縦横替えで）'!DB26),"")</f>
        <v/>
      </c>
      <c r="BY30" s="154" t="str">
        <f>IF('⑤案件貼り付けシート(E6~→A2へ縦横替えで）'!$CX26="固定",IF('⑤案件貼り付けシート(E6~→A2へ縦横替えで）'!DC26="","",'⑤案件貼り付けシート(E6~→A2へ縦横替えで）'!DC26),"")</f>
        <v/>
      </c>
      <c r="BZ30" s="154" t="str">
        <f>IF('⑤案件貼り付けシート(E6~→A2へ縦横替えで）'!$CX26="固定",IF('⑤案件貼り付けシート(E6~→A2へ縦横替えで）'!DD26="","",'⑤案件貼り付けシート(E6~→A2へ縦横替えで）'!DD26),"")</f>
        <v/>
      </c>
      <c r="CA30" s="7" t="str">
        <f>IF('⑤案件貼り付けシート(E6~→A2へ縦横替えで）'!$CX26="固定",IF('⑤案件貼り付けシート(E6~→A2へ縦横替えで）'!DE26="","",'⑤案件貼り付けシート(E6~→A2へ縦横替えで）'!DE26),"")</f>
        <v/>
      </c>
      <c r="CB30" s="7" t="str">
        <f>IF('⑤案件貼り付けシート(E6~→A2へ縦横替えで）'!DF26="","",'⑤案件貼り付けシート(E6~→A2へ縦横替えで）'!DF26)</f>
        <v/>
      </c>
      <c r="CC30" s="7" t="str">
        <f>IF('⑤案件貼り付けシート(E6~→A2へ縦横替えで）'!DG26="","",'⑤案件貼り付けシート(E6~→A2へ縦横替えで）'!DG26)</f>
        <v/>
      </c>
      <c r="CD30" s="7" t="str">
        <f>IF('⑤案件貼り付けシート(E6~→A2へ縦横替えで）'!DH26="","",'⑤案件貼り付けシート(E6~→A2へ縦横替えで）'!DH26)</f>
        <v/>
      </c>
      <c r="CE30" s="154" t="str">
        <f>IF('⑤案件貼り付けシート(E6~→A2へ縦横替えで）'!DK26="","",'⑤案件貼り付けシート(E6~→A2へ縦横替えで）'!DK26)</f>
        <v/>
      </c>
      <c r="CF30" s="154" t="str">
        <f>IF('⑤案件貼り付けシート(E6~→A2へ縦横替えで）'!DL26="","",'⑤案件貼り付けシート(E6~→A2へ縦横替えで）'!DL26)</f>
        <v/>
      </c>
      <c r="CG30" s="7" t="str" cm="1">
        <f t="array" ref="CG30">IF('⑤案件貼り付けシート(E6~→A2へ縦横替えで）'!DM26="","",_xlfn.IFS('⑤案件貼り付けシート(E6~→A2へ縦横替えで）'!DM26="固定",1,'⑤案件貼り付けシート(E6~→A2へ縦横替えで）'!DM26="流動",2,'⑤案件貼り付けシート(E6~→A2へ縦横替えで）'!DM26="対象外",""))</f>
        <v/>
      </c>
      <c r="CH30" s="154" t="str">
        <f>IF('⑤案件貼り付けシート(E6~→A2へ縦横替えで）'!$DM26="固定",IF('⑤案件貼り付けシート(E6~→A2へ縦横替えで）'!DN26="","",'⑤案件貼り付けシート(E6~→A2へ縦横替えで）'!DN26),"")</f>
        <v/>
      </c>
      <c r="CI30" s="154" t="str">
        <f>IF('⑤案件貼り付けシート(E6~→A2へ縦横替えで）'!$DM26="固定",IF('⑤案件貼り付けシート(E6~→A2へ縦横替えで）'!DO26="","",'⑤案件貼り付けシート(E6~→A2へ縦横替えで）'!DO26),"")</f>
        <v/>
      </c>
      <c r="CJ30" s="154" t="str">
        <f>IF('⑤案件貼り付けシート(E6~→A2へ縦横替えで）'!$DM26="固定",IF('⑤案件貼り付けシート(E6~→A2へ縦横替えで）'!DP26="","",'⑤案件貼り付けシート(E6~→A2へ縦横替えで）'!DP26),"")</f>
        <v/>
      </c>
      <c r="CK30" s="154" t="str">
        <f>IF('⑤案件貼り付けシート(E6~→A2へ縦横替えで）'!$DM26="固定",IF('⑤案件貼り付けシート(E6~→A2へ縦横替えで）'!DQ26="","",'⑤案件貼り付けシート(E6~→A2へ縦横替えで）'!DQ26),"")</f>
        <v/>
      </c>
      <c r="CL30" s="154" t="str">
        <f>IF('⑤案件貼り付けシート(E6~→A2へ縦横替えで）'!$DM26="固定",IF('⑤案件貼り付けシート(E6~→A2へ縦横替えで）'!DR26="","",'⑤案件貼り付けシート(E6~→A2へ縦横替えで）'!DR26),"")</f>
        <v/>
      </c>
      <c r="CM30" s="154" t="str">
        <f>IF('⑤案件貼り付けシート(E6~→A2へ縦横替えで）'!$DM26="固定",IF('⑤案件貼り付けシート(E6~→A2へ縦横替えで）'!DS26="","",'⑤案件貼り付けシート(E6~→A2へ縦横替えで）'!DS26),"")</f>
        <v/>
      </c>
      <c r="CN30" s="7" t="str">
        <f>IF('⑤案件貼り付けシート(E6~→A2へ縦横替えで）'!$DM26="固定",IF('⑤案件貼り付けシート(E6~→A2へ縦横替えで）'!DT26="","",'⑤案件貼り付けシート(E6~→A2へ縦横替えで）'!DT26),"")</f>
        <v/>
      </c>
      <c r="CO30" s="7" t="str">
        <f>IF('⑤案件貼り付けシート(E6~→A2へ縦横替えで）'!DU26="","",'⑤案件貼り付けシート(E6~→A2へ縦横替えで）'!DU26)</f>
        <v/>
      </c>
      <c r="CP30" s="7" t="str">
        <f>IF('⑤案件貼り付けシート(E6~→A2へ縦横替えで）'!DV26="","",'⑤案件貼り付けシート(E6~→A2へ縦横替えで）'!DV26)</f>
        <v/>
      </c>
      <c r="CQ30" s="7" t="str">
        <f>IF('⑤案件貼り付けシート(E6~→A2へ縦横替えで）'!DW26="","",'⑤案件貼り付けシート(E6~→A2へ縦横替えで）'!DW26)</f>
        <v/>
      </c>
      <c r="CR30" s="154" t="str">
        <f>IF('⑤案件貼り付けシート(E6~→A2へ縦横替えで）'!EA26="","",'⑤案件貼り付けシート(E6~→A2へ縦横替えで）'!EA26)</f>
        <v/>
      </c>
      <c r="CS30" s="154" t="str">
        <f>IF('⑤案件貼り付けシート(E6~→A2へ縦横替えで）'!EB26="","",'⑤案件貼り付けシート(E6~→A2へ縦横替えで）'!EB26)</f>
        <v/>
      </c>
      <c r="CT30" s="7" t="str" cm="1">
        <f t="array" ref="CT30">IF('⑤案件貼り付けシート(E6~→A2へ縦横替えで）'!EC26="","",_xlfn.IFS('⑤案件貼り付けシート(E6~→A2へ縦横替えで）'!EC26="固定",1,'⑤案件貼り付けシート(E6~→A2へ縦横替えで）'!EC26="流動",2,'⑤案件貼り付けシート(E6~→A2へ縦横替えで）'!EC26="対象外",""))</f>
        <v/>
      </c>
      <c r="CU30" s="154" t="str">
        <f>IF('⑤案件貼り付けシート(E6~→A2へ縦横替えで）'!$EC26="固定",IF('⑤案件貼り付けシート(E6~→A2へ縦横替えで）'!ED26="","",'⑤案件貼り付けシート(E6~→A2へ縦横替えで）'!ED26),"")</f>
        <v/>
      </c>
      <c r="CV30" s="154" t="str">
        <f>IF('⑤案件貼り付けシート(E6~→A2へ縦横替えで）'!$EC26="固定",IF('⑤案件貼り付けシート(E6~→A2へ縦横替えで）'!EE26="","",'⑤案件貼り付けシート(E6~→A2へ縦横替えで）'!EE26),"")</f>
        <v/>
      </c>
      <c r="CW30" s="154" t="str">
        <f>IF('⑤案件貼り付けシート(E6~→A2へ縦横替えで）'!$EC26="固定",IF('⑤案件貼り付けシート(E6~→A2へ縦横替えで）'!EF26="","",'⑤案件貼り付けシート(E6~→A2へ縦横替えで）'!EF26),"")</f>
        <v/>
      </c>
      <c r="CX30" s="154" t="str">
        <f>IF('⑤案件貼り付けシート(E6~→A2へ縦横替えで）'!$EC26="固定",IF('⑤案件貼り付けシート(E6~→A2へ縦横替えで）'!EG26="","",'⑤案件貼り付けシート(E6~→A2へ縦横替えで）'!EG26),"")</f>
        <v/>
      </c>
      <c r="CY30" s="154" t="str">
        <f>IF('⑤案件貼り付けシート(E6~→A2へ縦横替えで）'!$EC26="固定",IF('⑤案件貼り付けシート(E6~→A2へ縦横替えで）'!EH26="","",'⑤案件貼り付けシート(E6~→A2へ縦横替えで）'!EH26),"")</f>
        <v/>
      </c>
      <c r="CZ30" s="154" t="str">
        <f>IF('⑤案件貼り付けシート(E6~→A2へ縦横替えで）'!$EC26="固定",IF('⑤案件貼り付けシート(E6~→A2へ縦横替えで）'!EI26="","",'⑤案件貼り付けシート(E6~→A2へ縦横替えで）'!EI26),"")</f>
        <v/>
      </c>
      <c r="DA30" s="7" t="str">
        <f>IF('⑤案件貼り付けシート(E6~→A2へ縦横替えで）'!$EC26="固定",IF('⑤案件貼り付けシート(E6~→A2へ縦横替えで）'!EJ26="","",'⑤案件貼り付けシート(E6~→A2へ縦横替えで）'!EJ26),"")</f>
        <v/>
      </c>
      <c r="DB30" s="7" t="str">
        <f>IF('⑤案件貼り付けシート(E6~→A2へ縦横替えで）'!EK26="","",'⑤案件貼り付けシート(E6~→A2へ縦横替えで）'!EK26)</f>
        <v/>
      </c>
      <c r="DC30" s="7" t="str">
        <f>IF('⑤案件貼り付けシート(E6~→A2へ縦横替えで）'!EL26="","",'⑤案件貼り付けシート(E6~→A2へ縦横替えで）'!EL26)</f>
        <v/>
      </c>
      <c r="DD30" s="7" t="str">
        <f>IF('⑤案件貼り付けシート(E6~→A2へ縦横替えで）'!EM26="","",'⑤案件貼り付けシート(E6~→A2へ縦横替えで）'!EM26)</f>
        <v/>
      </c>
      <c r="DE30" s="154" t="str">
        <f>IF('⑤案件貼り付けシート(E6~→A2へ縦横替えで）'!EO26="","",'⑤案件貼り付けシート(E6~→A2へ縦横替えで）'!EO26)</f>
        <v/>
      </c>
      <c r="DF30" s="154" t="str">
        <f>IF('⑤案件貼り付けシート(E6~→A2へ縦横替えで）'!EP26="","",'⑤案件貼り付けシート(E6~→A2へ縦横替えで）'!EP26)</f>
        <v/>
      </c>
      <c r="DG30" s="7" t="str" cm="1">
        <f t="array" ref="DG30">IF('⑤案件貼り付けシート(E6~→A2へ縦横替えで）'!EQ26="","",_xlfn.IFS('⑤案件貼り付けシート(E6~→A2へ縦横替えで）'!EQ26="固定",1,'⑤案件貼り付けシート(E6~→A2へ縦横替えで）'!EQ26="流動",2,'⑤案件貼り付けシート(E6~→A2へ縦横替えで）'!EQ26="対象外",""))</f>
        <v/>
      </c>
      <c r="DH30" s="154" t="str">
        <f>IF('⑤案件貼り付けシート(E6~→A2へ縦横替えで）'!$EQ26="固定",IF('⑤案件貼り付けシート(E6~→A2へ縦横替えで）'!ER26="","",'⑤案件貼り付けシート(E6~→A2へ縦横替えで）'!ER26),"")</f>
        <v/>
      </c>
      <c r="DI30" s="154" t="str">
        <f>IF('⑤案件貼り付けシート(E6~→A2へ縦横替えで）'!$EQ26="固定",IF('⑤案件貼り付けシート(E6~→A2へ縦横替えで）'!ES26="","",'⑤案件貼り付けシート(E6~→A2へ縦横替えで）'!ES26),"")</f>
        <v/>
      </c>
      <c r="DJ30" s="154" t="str">
        <f>IF('⑤案件貼り付けシート(E6~→A2へ縦横替えで）'!$EQ26="固定",IF('⑤案件貼り付けシート(E6~→A2へ縦横替えで）'!ET26="","",'⑤案件貼り付けシート(E6~→A2へ縦横替えで）'!ET26),"")</f>
        <v/>
      </c>
      <c r="DK30" s="154" t="str">
        <f>IF('⑤案件貼り付けシート(E6~→A2へ縦横替えで）'!$EQ26="固定",IF('⑤案件貼り付けシート(E6~→A2へ縦横替えで）'!EU26="","",'⑤案件貼り付けシート(E6~→A2へ縦横替えで）'!EU26),"")</f>
        <v/>
      </c>
      <c r="DL30" s="154" t="str">
        <f>IF('⑤案件貼り付けシート(E6~→A2へ縦横替えで）'!$EQ26="固定",IF('⑤案件貼り付けシート(E6~→A2へ縦横替えで）'!EV26="","",'⑤案件貼り付けシート(E6~→A2へ縦横替えで）'!EV26),"")</f>
        <v/>
      </c>
      <c r="DM30" s="154" t="str">
        <f>IF('⑤案件貼り付けシート(E6~→A2へ縦横替えで）'!$EQ26="固定",IF('⑤案件貼り付けシート(E6~→A2へ縦横替えで）'!EW26="","",'⑤案件貼り付けシート(E6~→A2へ縦横替えで）'!EW26),"")</f>
        <v/>
      </c>
      <c r="DN30" s="7" t="str">
        <f>IF('⑤案件貼り付けシート(E6~→A2へ縦横替えで）'!$EQ26="固定",IF('⑤案件貼り付けシート(E6~→A2へ縦横替えで）'!EX26="","",'⑤案件貼り付けシート(E6~→A2へ縦横替えで）'!EX26),"")</f>
        <v/>
      </c>
      <c r="DO30" s="7" t="str">
        <f>IF('⑤案件貼り付けシート(E6~→A2へ縦横替えで）'!EY26="","",'⑤案件貼り付けシート(E6~→A2へ縦横替えで）'!EY26)</f>
        <v/>
      </c>
      <c r="DP30" s="7" t="str">
        <f>IF('⑤案件貼り付けシート(E6~→A2へ縦横替えで）'!EZ26="","",'⑤案件貼り付けシート(E6~→A2へ縦横替えで）'!EZ26)</f>
        <v/>
      </c>
      <c r="DQ30" s="7" t="str">
        <f>IF('⑤案件貼り付けシート(E6~→A2へ縦横替えで）'!FA26="","",'⑤案件貼り付けシート(E6~→A2へ縦横替えで）'!FA26)</f>
        <v/>
      </c>
      <c r="DR30" s="154" t="str">
        <f>IF('⑤案件貼り付けシート(E6~→A2へ縦横替えで）'!FC26="","",'⑤案件貼り付けシート(E6~→A2へ縦横替えで）'!FC26)</f>
        <v/>
      </c>
      <c r="DS30" s="154" t="str">
        <f>IF('⑤案件貼り付けシート(E6~→A2へ縦横替えで）'!FD26="","",'⑤案件貼り付けシート(E6~→A2へ縦横替えで）'!FD26)</f>
        <v/>
      </c>
      <c r="DT30" s="7" t="str" cm="1">
        <f t="array" ref="DT30">IF('⑤案件貼り付けシート(E6~→A2へ縦横替えで）'!FE26="","",_xlfn.IFS('⑤案件貼り付けシート(E6~→A2へ縦横替えで）'!FE26="固定",1,'⑤案件貼り付けシート(E6~→A2へ縦横替えで）'!FE26="流動",2,'⑤案件貼り付けシート(E6~→A2へ縦横替えで）'!FE26="対象外",""))</f>
        <v/>
      </c>
      <c r="DU30" s="154" t="str">
        <f>IF('⑤案件貼り付けシート(E6~→A2へ縦横替えで）'!$FE26="固定",IF('⑤案件貼り付けシート(E6~→A2へ縦横替えで）'!FF26="","",'⑤案件貼り付けシート(E6~→A2へ縦横替えで）'!FF26),"")</f>
        <v/>
      </c>
      <c r="DV30" s="154" t="str">
        <f>IF('⑤案件貼り付けシート(E6~→A2へ縦横替えで）'!$FE26="固定",IF('⑤案件貼り付けシート(E6~→A2へ縦横替えで）'!FG26="","",'⑤案件貼り付けシート(E6~→A2へ縦横替えで）'!FG26),"")</f>
        <v/>
      </c>
      <c r="DW30" s="154" t="str">
        <f>IF('⑤案件貼り付けシート(E6~→A2へ縦横替えで）'!$FE26="固定",IF('⑤案件貼り付けシート(E6~→A2へ縦横替えで）'!FH26="","",'⑤案件貼り付けシート(E6~→A2へ縦横替えで）'!FH26),"")</f>
        <v/>
      </c>
      <c r="DX30" s="154" t="str">
        <f>IF('⑤案件貼り付けシート(E6~→A2へ縦横替えで）'!$FE26="固定",IF('⑤案件貼り付けシート(E6~→A2へ縦横替えで）'!FI26="","",'⑤案件貼り付けシート(E6~→A2へ縦横替えで）'!FI26),"")</f>
        <v/>
      </c>
      <c r="DY30" s="154" t="str">
        <f>IF('⑤案件貼り付けシート(E6~→A2へ縦横替えで）'!$FE26="固定",IF('⑤案件貼り付けシート(E6~→A2へ縦横替えで）'!FJ26="","",'⑤案件貼り付けシート(E6~→A2へ縦横替えで）'!FJ26),"")</f>
        <v/>
      </c>
      <c r="DZ30" s="154" t="str">
        <f>IF('⑤案件貼り付けシート(E6~→A2へ縦横替えで）'!$FE26="固定",IF('⑤案件貼り付けシート(E6~→A2へ縦横替えで）'!FK26="","",'⑤案件貼り付けシート(E6~→A2へ縦横替えで）'!FK26),"")</f>
        <v/>
      </c>
      <c r="EA30" s="7" t="str">
        <f>IF('⑤案件貼り付けシート(E6~→A2へ縦横替えで）'!$FE26="固定",IF('⑤案件貼り付けシート(E6~→A2へ縦横替えで）'!FL26="","",'⑤案件貼り付けシート(E6~→A2へ縦横替えで）'!FL26),"")</f>
        <v/>
      </c>
      <c r="EB30" s="7" t="str">
        <f>IF('⑤案件貼り付けシート(E6~→A2へ縦横替えで）'!FM26="","",'⑤案件貼り付けシート(E6~→A2へ縦横替えで）'!FM26)</f>
        <v/>
      </c>
      <c r="EC30" s="7" t="str">
        <f>IF('⑤案件貼り付けシート(E6~→A2へ縦横替えで）'!FN26="","",'⑤案件貼り付けシート(E6~→A2へ縦横替えで）'!FN26)</f>
        <v/>
      </c>
      <c r="ED30" s="7" t="str">
        <f>IF('⑤案件貼り付けシート(E6~→A2へ縦横替えで）'!FO26="","",'⑤案件貼り付けシート(E6~→A2へ縦横替えで）'!FO26)</f>
        <v/>
      </c>
      <c r="EE30" s="154" t="str">
        <f>IF('⑤案件貼り付けシート(E6~→A2へ縦横替えで）'!FQ26="","",'⑤案件貼り付けシート(E6~→A2へ縦横替えで）'!FQ26)</f>
        <v/>
      </c>
      <c r="EF30" s="154" t="str">
        <f>IF('⑤案件貼り付けシート(E6~→A2へ縦横替えで）'!FR26="","",'⑤案件貼り付けシート(E6~→A2へ縦横替えで）'!FR26)</f>
        <v/>
      </c>
      <c r="EG30" s="7" t="str" cm="1">
        <f t="array" ref="EG30">IF('⑤案件貼り付けシート(E6~→A2へ縦横替えで）'!FS26="","",_xlfn.IFS('⑤案件貼り付けシート(E6~→A2へ縦横替えで）'!FS26="固定",1,'⑤案件貼り付けシート(E6~→A2へ縦横替えで）'!FS26="流動",2,'⑤案件貼り付けシート(E6~→A2へ縦横替えで）'!FS26="対象外",""))</f>
        <v/>
      </c>
      <c r="EH30" s="154" t="str">
        <f>IF('⑤案件貼り付けシート(E6~→A2へ縦横替えで）'!$FS26="固定",IF('⑤案件貼り付けシート(E6~→A2へ縦横替えで）'!FT26="","",'⑤案件貼り付けシート(E6~→A2へ縦横替えで）'!FT26),"")</f>
        <v/>
      </c>
      <c r="EI30" s="154" t="str">
        <f>IF('⑤案件貼り付けシート(E6~→A2へ縦横替えで）'!$FS26="固定",IF('⑤案件貼り付けシート(E6~→A2へ縦横替えで）'!FU26="","",'⑤案件貼り付けシート(E6~→A2へ縦横替えで）'!FU26),"")</f>
        <v/>
      </c>
      <c r="EJ30" s="154" t="str">
        <f>IF('⑤案件貼り付けシート(E6~→A2へ縦横替えで）'!$FS26="固定",IF('⑤案件貼り付けシート(E6~→A2へ縦横替えで）'!FV26="","",'⑤案件貼り付けシート(E6~→A2へ縦横替えで）'!FV26),"")</f>
        <v/>
      </c>
      <c r="EK30" s="154" t="str">
        <f>IF('⑤案件貼り付けシート(E6~→A2へ縦横替えで）'!$FS26="固定",IF('⑤案件貼り付けシート(E6~→A2へ縦横替えで）'!FW26="","",'⑤案件貼り付けシート(E6~→A2へ縦横替えで）'!FW26),"")</f>
        <v/>
      </c>
      <c r="EL30" s="154" t="str">
        <f>IF('⑤案件貼り付けシート(E6~→A2へ縦横替えで）'!$FS26="固定",IF('⑤案件貼り付けシート(E6~→A2へ縦横替えで）'!FX26="","",'⑤案件貼り付けシート(E6~→A2へ縦横替えで）'!FX26),"")</f>
        <v/>
      </c>
      <c r="EM30" s="154" t="str">
        <f>IF('⑤案件貼り付けシート(E6~→A2へ縦横替えで）'!$FS26="固定",IF('⑤案件貼り付けシート(E6~→A2へ縦横替えで）'!FY26="","",'⑤案件貼り付けシート(E6~→A2へ縦横替えで）'!FY26),"")</f>
        <v/>
      </c>
      <c r="EN30" s="7" t="str">
        <f>IF('⑤案件貼り付けシート(E6~→A2へ縦横替えで）'!$FS26="固定",IF('⑤案件貼り付けシート(E6~→A2へ縦横替えで）'!FZ26="","",'⑤案件貼り付けシート(E6~→A2へ縦横替えで）'!FZ26),"")</f>
        <v/>
      </c>
      <c r="EO30" s="7" t="str">
        <f>IF('⑤案件貼り付けシート(E6~→A2へ縦横替えで）'!GA26="","",'⑤案件貼り付けシート(E6~→A2へ縦横替えで）'!GA26)</f>
        <v/>
      </c>
      <c r="EP30" s="7" t="str">
        <f>IF('⑤案件貼り付けシート(E6~→A2へ縦横替えで）'!GB26="","",'⑤案件貼り付けシート(E6~→A2へ縦横替えで）'!GB26)</f>
        <v/>
      </c>
      <c r="EQ30" s="7" t="str">
        <f>IF('⑤案件貼り付けシート(E6~→A2へ縦横替えで）'!GC26="","",'⑤案件貼り付けシート(E6~→A2へ縦横替えで）'!GC26)</f>
        <v/>
      </c>
      <c r="ER30" s="154" t="str">
        <f>IF('⑤案件貼り付けシート(E6~→A2へ縦横替えで）'!GE26="","",'⑤案件貼り付けシート(E6~→A2へ縦横替えで）'!GE26)</f>
        <v/>
      </c>
      <c r="ES30" s="154" t="str">
        <f>IF('⑤案件貼り付けシート(E6~→A2へ縦横替えで）'!GF26="","",'⑤案件貼り付けシート(E6~→A2へ縦横替えで）'!GF26)</f>
        <v/>
      </c>
      <c r="ET30" s="7" t="str" cm="1">
        <f t="array" ref="ET30">IF('⑤案件貼り付けシート(E6~→A2へ縦横替えで）'!GG26="","",_xlfn.IFS('⑤案件貼り付けシート(E6~→A2へ縦横替えで）'!GG26="固定",1,'⑤案件貼り付けシート(E6~→A2へ縦横替えで）'!GG26="流動",2,'⑤案件貼り付けシート(E6~→A2へ縦横替えで）'!GG26="対象外",""))</f>
        <v/>
      </c>
      <c r="EU30" s="154" t="str">
        <f>IF('⑤案件貼り付けシート(E6~→A2へ縦横替えで）'!$GG26="固定",IF('⑤案件貼り付けシート(E6~→A2へ縦横替えで）'!GH26="","",'⑤案件貼り付けシート(E6~→A2へ縦横替えで）'!GH26),"")</f>
        <v/>
      </c>
      <c r="EV30" s="154" t="str">
        <f>IF('⑤案件貼り付けシート(E6~→A2へ縦横替えで）'!$GG26="固定",IF('⑤案件貼り付けシート(E6~→A2へ縦横替えで）'!GI26="","",'⑤案件貼り付けシート(E6~→A2へ縦横替えで）'!GI26),"")</f>
        <v/>
      </c>
      <c r="EW30" s="154" t="str">
        <f>IF('⑤案件貼り付けシート(E6~→A2へ縦横替えで）'!$GG26="固定",IF('⑤案件貼り付けシート(E6~→A2へ縦横替えで）'!GJ26="","",'⑤案件貼り付けシート(E6~→A2へ縦横替えで）'!GJ26),"")</f>
        <v/>
      </c>
      <c r="EX30" s="154" t="str">
        <f>IF('⑤案件貼り付けシート(E6~→A2へ縦横替えで）'!$GG26="固定",IF('⑤案件貼り付けシート(E6~→A2へ縦横替えで）'!GK26="","",'⑤案件貼り付けシート(E6~→A2へ縦横替えで）'!GK26),"")</f>
        <v/>
      </c>
      <c r="EY30" s="154" t="str">
        <f>IF('⑤案件貼り付けシート(E6~→A2へ縦横替えで）'!$GG26="固定",IF('⑤案件貼り付けシート(E6~→A2へ縦横替えで）'!GL26="","",'⑤案件貼り付けシート(E6~→A2へ縦横替えで）'!GL26),"")</f>
        <v/>
      </c>
      <c r="EZ30" s="154" t="str">
        <f>IF('⑤案件貼り付けシート(E6~→A2へ縦横替えで）'!$GG26="固定",IF('⑤案件貼り付けシート(E6~→A2へ縦横替えで）'!GM26="","",'⑤案件貼り付けシート(E6~→A2へ縦横替えで）'!GM26),"")</f>
        <v/>
      </c>
      <c r="FA30" s="7" t="str">
        <f>IF('⑤案件貼り付けシート(E6~→A2へ縦横替えで）'!$GG26="固定",IF('⑤案件貼り付けシート(E6~→A2へ縦横替えで）'!GN26="","",'⑤案件貼り付けシート(E6~→A2へ縦横替えで）'!GN26),"")</f>
        <v/>
      </c>
      <c r="FB30" s="7" t="str">
        <f>IF('⑤案件貼り付けシート(E6~→A2へ縦横替えで）'!GO26="","",'⑤案件貼り付けシート(E6~→A2へ縦横替えで）'!GO26)</f>
        <v/>
      </c>
      <c r="FC30" s="7" t="str">
        <f>IF('⑤案件貼り付けシート(E6~→A2へ縦横替えで）'!GP26="","",'⑤案件貼り付けシート(E6~→A2へ縦横替えで）'!GP26)</f>
        <v/>
      </c>
      <c r="FD30" s="7" t="str">
        <f>IF('⑤案件貼り付けシート(E6~→A2へ縦横替えで）'!GQ26="","",'⑤案件貼り付けシート(E6~→A2へ縦横替えで）'!GQ26)</f>
        <v/>
      </c>
      <c r="FE30" s="154" t="str">
        <f>IF('⑤案件貼り付けシート(E6~→A2へ縦横替えで）'!GS26="","",'⑤案件貼り付けシート(E6~→A2へ縦横替えで）'!GS26)</f>
        <v/>
      </c>
      <c r="FF30" s="154" t="str">
        <f>IF('⑤案件貼り付けシート(E6~→A2へ縦横替えで）'!GT26="","",'⑤案件貼り付けシート(E6~→A2へ縦横替えで）'!GT26)</f>
        <v/>
      </c>
      <c r="FG30" s="7" t="str" cm="1">
        <f t="array" ref="FG30">IF('⑤案件貼り付けシート(E6~→A2へ縦横替えで）'!GU26="","",_xlfn.IFS('⑤案件貼り付けシート(E6~→A2へ縦横替えで）'!GU26="固定",1,'⑤案件貼り付けシート(E6~→A2へ縦横替えで）'!GU26="流動",2,'⑤案件貼り付けシート(E6~→A2へ縦横替えで）'!GU26="対象外",""))</f>
        <v/>
      </c>
      <c r="FH30" s="154" t="str">
        <f>IF('⑤案件貼り付けシート(E6~→A2へ縦横替えで）'!$GU26="固定",IF('⑤案件貼り付けシート(E6~→A2へ縦横替えで）'!GV26="","",'⑤案件貼り付けシート(E6~→A2へ縦横替えで）'!GV26),"")</f>
        <v/>
      </c>
      <c r="FI30" s="154" t="str">
        <f>IF('⑤案件貼り付けシート(E6~→A2へ縦横替えで）'!$GU26="固定",IF('⑤案件貼り付けシート(E6~→A2へ縦横替えで）'!GW26="","",'⑤案件貼り付けシート(E6~→A2へ縦横替えで）'!GW26),"")</f>
        <v/>
      </c>
      <c r="FJ30" s="154" t="str">
        <f>IF('⑤案件貼り付けシート(E6~→A2へ縦横替えで）'!$GU26="固定",IF('⑤案件貼り付けシート(E6~→A2へ縦横替えで）'!GX26="","",'⑤案件貼り付けシート(E6~→A2へ縦横替えで）'!GX26),"")</f>
        <v/>
      </c>
      <c r="FK30" s="154" t="str">
        <f>IF('⑤案件貼り付けシート(E6~→A2へ縦横替えで）'!$GU26="固定",IF('⑤案件貼り付けシート(E6~→A2へ縦横替えで）'!GY26="","",'⑤案件貼り付けシート(E6~→A2へ縦横替えで）'!GY26),"")</f>
        <v/>
      </c>
      <c r="FL30" s="154" t="str">
        <f>IF('⑤案件貼り付けシート(E6~→A2へ縦横替えで）'!$GU26="固定",IF('⑤案件貼り付けシート(E6~→A2へ縦横替えで）'!GZ26="","",'⑤案件貼り付けシート(E6~→A2へ縦横替えで）'!GZ26),"")</f>
        <v/>
      </c>
      <c r="FM30" s="154" t="str">
        <f>IF('⑤案件貼り付けシート(E6~→A2へ縦横替えで）'!$GU26="固定",IF('⑤案件貼り付けシート(E6~→A2へ縦横替えで）'!HA26="","",'⑤案件貼り付けシート(E6~→A2へ縦横替えで）'!HA26),"")</f>
        <v/>
      </c>
      <c r="FN30" s="7" t="str">
        <f>IF('⑤案件貼り付けシート(E6~→A2へ縦横替えで）'!$GU26="固定",IF('⑤案件貼り付けシート(E6~→A2へ縦横替えで）'!HB26="","",'⑤案件貼り付けシート(E6~→A2へ縦横替えで）'!HB26),"")</f>
        <v/>
      </c>
      <c r="FO30" s="7" t="str">
        <f>IF('⑤案件貼り付けシート(E6~→A2へ縦横替えで）'!HC26="","",'⑤案件貼り付けシート(E6~→A2へ縦横替えで）'!HC26)</f>
        <v/>
      </c>
      <c r="FP30" s="7" t="str">
        <f>IF('⑤案件貼り付けシート(E6~→A2へ縦横替えで）'!HD26="","",'⑤案件貼り付けシート(E6~→A2へ縦横替えで）'!HD26)</f>
        <v/>
      </c>
      <c r="FQ30" s="7" t="str">
        <f>IF('⑤案件貼り付けシート(E6~→A2へ縦横替えで）'!HE26="","",'⑤案件貼り付けシート(E6~→A2へ縦横替えで）'!HE26)</f>
        <v/>
      </c>
      <c r="FR30" s="154" t="str">
        <f>IF('⑤案件貼り付けシート(E6~→A2へ縦横替えで）'!HG26="","",'⑤案件貼り付けシート(E6~→A2へ縦横替えで）'!HG26)</f>
        <v/>
      </c>
      <c r="FS30" s="154" t="str">
        <f>IF('⑤案件貼り付けシート(E6~→A2へ縦横替えで）'!HH26="","",'⑤案件貼り付けシート(E6~→A2へ縦横替えで）'!HH26)</f>
        <v/>
      </c>
      <c r="FT30" s="7" t="str" cm="1">
        <f t="array" ref="FT30">IF('⑤案件貼り付けシート(E6~→A2へ縦横替えで）'!HI26="","",_xlfn.IFS('⑤案件貼り付けシート(E6~→A2へ縦横替えで）'!HI26="固定",1,'⑤案件貼り付けシート(E6~→A2へ縦横替えで）'!HI26="流動",2,'⑤案件貼り付けシート(E6~→A2へ縦横替えで）'!HI26="対象外",""))</f>
        <v/>
      </c>
      <c r="FU30" s="154" t="str">
        <f>IF('⑤案件貼り付けシート(E6~→A2へ縦横替えで）'!$HI26="固定",IF('⑤案件貼り付けシート(E6~→A2へ縦横替えで）'!HJ26="","",'⑤案件貼り付けシート(E6~→A2へ縦横替えで）'!HJ26),"")</f>
        <v/>
      </c>
      <c r="FV30" s="154" t="str">
        <f>IF('⑤案件貼り付けシート(E6~→A2へ縦横替えで）'!$HI26="固定",IF('⑤案件貼り付けシート(E6~→A2へ縦横替えで）'!HK26="","",'⑤案件貼り付けシート(E6~→A2へ縦横替えで）'!HK26),"")</f>
        <v/>
      </c>
      <c r="FW30" s="154" t="str">
        <f>IF('⑤案件貼り付けシート(E6~→A2へ縦横替えで）'!$HI26="固定",IF('⑤案件貼り付けシート(E6~→A2へ縦横替えで）'!HL26="","",'⑤案件貼り付けシート(E6~→A2へ縦横替えで）'!HL26),"")</f>
        <v/>
      </c>
      <c r="FX30" s="154" t="str">
        <f>IF('⑤案件貼り付けシート(E6~→A2へ縦横替えで）'!$HI26="固定",IF('⑤案件貼り付けシート(E6~→A2へ縦横替えで）'!HM26="","",'⑤案件貼り付けシート(E6~→A2へ縦横替えで）'!HM26),"")</f>
        <v/>
      </c>
      <c r="FY30" s="154" t="str">
        <f>IF('⑤案件貼り付けシート(E6~→A2へ縦横替えで）'!$HI26="固定",IF('⑤案件貼り付けシート(E6~→A2へ縦横替えで）'!HN26="","",'⑤案件貼り付けシート(E6~→A2へ縦横替えで）'!HN26),"")</f>
        <v/>
      </c>
      <c r="FZ30" s="154" t="str">
        <f>IF('⑤案件貼り付けシート(E6~→A2へ縦横替えで）'!$HI26="固定",IF('⑤案件貼り付けシート(E6~→A2へ縦横替えで）'!HO26="","",'⑤案件貼り付けシート(E6~→A2へ縦横替えで）'!HO26),"")</f>
        <v/>
      </c>
      <c r="GA30" s="7" t="str">
        <f>IF('⑤案件貼り付けシート(E6~→A2へ縦横替えで）'!$HI26="固定",IF('⑤案件貼り付けシート(E6~→A2へ縦横替えで）'!HP26="","",'⑤案件貼り付けシート(E6~→A2へ縦横替えで）'!HP26),"")</f>
        <v/>
      </c>
      <c r="GB30" s="7" t="str">
        <f>IF('⑤案件貼り付けシート(E6~→A2へ縦横替えで）'!HQ26="","",'⑤案件貼り付けシート(E6~→A2へ縦横替えで）'!HQ26)</f>
        <v/>
      </c>
      <c r="GC30" s="7" t="str">
        <f>IF('⑤案件貼り付けシート(E6~→A2へ縦横替えで）'!HR26="","",'⑤案件貼り付けシート(E6~→A2へ縦横替えで）'!HR26)</f>
        <v/>
      </c>
      <c r="GD30" s="7" t="str">
        <f>IF('⑤案件貼り付けシート(E6~→A2へ縦横替えで）'!HS26="","",'⑤案件貼り付けシート(E6~→A2へ縦横替えで）'!HS26)</f>
        <v/>
      </c>
      <c r="GE30" s="7" t="str" cm="1">
        <f t="array" ref="GE30">_xlfn.IFS('⑤案件貼り付けシート(E6~→A2へ縦横替えで）'!A26="","",'⑤案件貼り付けシート(E6~→A2へ縦横替えで）'!HW26="該当しない",0,'⑤案件貼り付けシート(E6~→A2へ縦横替えで）'!HW26="有期プロジェクト",1,'⑤案件貼り付けシート(E6~→A2へ縦横替えで）'!HW26="日数限定業務",2,'⑤案件貼り付けシート(E6~→A2へ縦横替えで）'!HW26="産休育休代替",3,'⑤案件貼り付けシート(E6~→A2へ縦横替えで）'!HW26="介護休業代替",4)</f>
        <v/>
      </c>
      <c r="GF30" s="7" t="str">
        <f>IF('⑤案件貼り付けシート(E6~→A2へ縦横替えで）'!HW26="産休育休代替",IF('⑤案件貼り付けシート(E6~→A2へ縦横替えで）'!HX26="","",'⑤案件貼り付けシート(E6~→A2へ縦横替えで）'!HX26),"")</f>
        <v/>
      </c>
      <c r="GG30" s="7" t="str">
        <f>IF('⑤案件貼り付けシート(E6~→A2へ縦横替えで）'!HY26="","",'⑤案件貼り付けシート(E6~→A2へ縦横替えで）'!HY26)</f>
        <v/>
      </c>
      <c r="GH30" s="7" t="str" cm="1">
        <f t="array" ref="GH30">_xlfn.IFS('⑤案件貼り付けシート(E6~→A2へ縦横替えで）'!IB26="","",'⑤案件貼り付けシート(E6~→A2へ縦横替えで）'!IB26="限定しない",0,'⑤案件貼り付けシート(E6~→A2へ縦横替えで）'!IB26="60歳以上",1,'⑤案件貼り付けシート(E6~→A2へ縦横替えで）'!IB26="無期雇用派遣労働者",2,'⑤案件貼り付けシート(E6~→A2へ縦横替えで）'!IB26="60歳以上または無期雇用",3,TRUE,"")</f>
        <v/>
      </c>
      <c r="GI30" s="7" t="str" cm="1">
        <f t="array" ref="GI30">_xlfn.IFS('⑤案件貼り付けシート(E6~→A2へ縦横替えで）'!IC26="","",'⑤案件貼り付けシート(E6~→A2へ縦横替えで）'!IC26="限定する",1,'⑤案件貼り付けシート(E6~→A2へ縦横替えで）'!IC26="限定しない",2,TRUE,"")</f>
        <v/>
      </c>
      <c r="GJ30" s="7"/>
      <c r="GK30" s="7" t="str">
        <f>IF('⑤案件貼り付けシート(E6~→A2へ縦横替えで）'!IF26="","",'⑤案件貼り付けシート(E6~→A2へ縦横替えで）'!IF26)</f>
        <v/>
      </c>
      <c r="GL30" s="7" t="str">
        <f>IF('⑤案件貼り付けシート(E6~→A2へ縦横替えで）'!IG26="","",'⑤案件貼り付けシート(E6~→A2へ縦横替えで）'!IG26)</f>
        <v/>
      </c>
      <c r="GM30" s="48" t="str">
        <f>IF('⑤案件貼り付けシート(E6~→A2へ縦横替えで）'!IJ26="","",IF('⑤案件貼り付けシート(E6~→A2へ縦横替えで）'!IJ26="ALL",②コード一覧!$CU$2,'⑤案件貼り付けシート(E6~→A2へ縦横替えで）'!IJ26&amp;"をコードヘ"))</f>
        <v/>
      </c>
      <c r="GN30" s="7" t="str">
        <f>IF('⑤案件貼り付けシート(E6~→A2へ縦横替えで）'!IK26="","",IF('⑤案件貼り付けシート(E6~→A2へ縦横替えで）'!IK26="非公開",0,1))</f>
        <v/>
      </c>
      <c r="GO30" s="7">
        <f t="shared" si="1"/>
        <v>0</v>
      </c>
      <c r="GP30" s="7">
        <f>IF('⑤案件貼り付けシート(E6~→A2へ縦横替えで）'!IP26="",IF('⑤案件貼り付けシート(E6~→A2へ縦横替えで）'!IW26="",0,2),2)</f>
        <v>0</v>
      </c>
      <c r="GQ30" s="264" t="str">
        <f>IF(GP30=1,INDEX(②コード一覧!DC26:DL44,MATCH('⑤案件貼り付けシート(E6~→A2へ縦横替えで）'!IW26,②コード一覧!DD26:DD44,0),1),"")</f>
        <v/>
      </c>
      <c r="GR30" s="48" t="str">
        <f>IF(OR('⑤案件貼り付けシート(E6~→A2へ縦横替えで）'!JP26="",'⑤案件貼り付けシート(E6~→A2へ縦横替えで）'!JP26=0),"",_xlfn.XLOOKUP('⑤案件貼り付けシート(E6~→A2へ縦横替えで）'!JP26,②コード一覧!$BR$2:$BR$802,②コード一覧!$BT$2:$BT$802))</f>
        <v/>
      </c>
      <c r="GS30" s="48" t="str">
        <f>IF(OR('⑤案件貼り付けシート(E6~→A2へ縦横替えで）'!JQ26="",'⑤案件貼り付けシート(E6~→A2へ縦横替えで）'!JQ26=0),"",_xlfn.XLOOKUP('⑤案件貼り付けシート(E6~→A2へ縦横替えで）'!JQ26,②コード一覧!$BR$2:$BR$802,②コード一覧!$BT$2:$BT$802))</f>
        <v/>
      </c>
      <c r="GT30" s="48" t="str">
        <f>IF(OR('⑤案件貼り付けシート(E6~→A2へ縦横替えで）'!JR26="",'⑤案件貼り付けシート(E6~→A2へ縦横替えで）'!JR26=0),"",_xlfn.XLOOKUP('⑤案件貼り付けシート(E6~→A2へ縦横替えで）'!JR26,②コード一覧!$BR$2:$BR$802,②コード一覧!$BT$2:$BT$802))</f>
        <v/>
      </c>
      <c r="GU30" s="48" t="str">
        <f>IF(OR('⑤案件貼り付けシート(E6~→A2へ縦横替えで）'!JS26="",'⑤案件貼り付けシート(E6~→A2へ縦横替えで）'!JS26=0),"",_xlfn.XLOOKUP('⑤案件貼り付けシート(E6~→A2へ縦横替えで）'!JS26,②コード一覧!$BR$2:$BR$802,②コード一覧!$BT$2:$BT$802))</f>
        <v/>
      </c>
      <c r="GV30" s="48" t="str">
        <f>IF(OR('⑤案件貼り付けシート(E6~→A2へ縦横替えで）'!JT26="",'⑤案件貼り付けシート(E6~→A2へ縦横替えで）'!JT26=0),"",_xlfn.XLOOKUP('⑤案件貼り付けシート(E6~→A2へ縦横替えで）'!JT26,②コード一覧!$BR$2:$BR$802,②コード一覧!$BT$2:$BT$802))</f>
        <v/>
      </c>
    </row>
    <row r="31" spans="1:204">
      <c r="A31" s="7"/>
      <c r="B31" s="7">
        <f>'⑤案件貼り付けシート(E6~→A2へ縦横替えで）'!A27</f>
        <v>0</v>
      </c>
      <c r="C31" s="7" t="str">
        <f>IF('⑤案件貼り付けシート(E6~→A2へ縦横替えで）'!C27="","",(IF('⑤案件貼り付けシート(E6~→A2へ縦横替えで）'!C27="一般派遣",1,2)))</f>
        <v/>
      </c>
      <c r="D31" s="48" t="e">
        <f>INDEX(②コード一覧!$A$2:$B$40,MATCH('⑤案件貼り付けシート(E6~→A2へ縦横替えで）'!G27,②コード一覧!$A$2:$A$40,0),2)</f>
        <v>#N/A</v>
      </c>
      <c r="E31" s="7" t="e" cm="1">
        <f t="array" ref="E31">INDEX(③組織表示変え!$A$6:$E$805,MATCH('⑥案件CSV (6行目～に反映→フォーマット２行目にコピペ'!D31&amp;'⑤案件貼り付けシート(E6~→A2へ縦横替えで）'!H27,③組織表示変え!$B$6:$B$802&amp;③組織表示変え!$E$6:$E$802,0),1)</f>
        <v>#N/A</v>
      </c>
      <c r="F31" s="48" t="e">
        <f>INDEX(②コード一覧!$A$2:$B$40,MATCH('⑤案件貼り付けシート(E6~→A2へ縦横替えで）'!N27,②コード一覧!$A$2:$A$40,0),2)</f>
        <v>#N/A</v>
      </c>
      <c r="G31" s="7"/>
      <c r="H31" s="7"/>
      <c r="I31" s="7"/>
      <c r="J31" s="7"/>
      <c r="K31" s="7"/>
      <c r="L31" s="7" t="e" cm="1">
        <f t="array" ref="L31">INDEX(③組織表示変え!$A$6:$E$805,MATCH('⑥案件CSV (6行目～に反映→フォーマット２行目にコピペ'!F31&amp;'⑤案件貼り付けシート(E6~→A2へ縦横替えで）'!O27,③組織表示変え!$B$6:$B$802&amp;③組織表示変え!$E$6:$E$802,0),1)</f>
        <v>#N/A</v>
      </c>
      <c r="M31" s="7" t="str">
        <f>IF('⑤案件貼り付けシート(E6~→A2へ縦横替えで）'!P27="","",'⑤案件貼り付けシート(E6~→A2へ縦横替えで）'!P27)</f>
        <v/>
      </c>
      <c r="N31" s="7" t="str">
        <f>IF('⑤案件貼り付けシート(E6~→A2へ縦横替えで）'!Q27="","",'⑤案件貼り付けシート(E6~→A2へ縦横替えで）'!Q27)</f>
        <v/>
      </c>
      <c r="O31" s="7" t="str">
        <f>IF('⑤案件貼り付けシート(E6~→A2へ縦横替えで）'!R27="","",'⑤案件貼り付けシート(E6~→A2へ縦横替えで）'!R27)</f>
        <v/>
      </c>
      <c r="P31" s="7" t="str" cm="1">
        <f t="array" ref="P31">IF('⑤案件貼り付けシート(E6~→A2へ縦横替えで）'!U27="","",_xlfn.IFS('⑤案件貼り付けシート(E6~→A2へ縦横替えで）'!U27="なし",0,'⑤案件貼り付けシート(E6~→A2へ縦横替えで）'!U27="敷地内禁煙",1,'⑤案件貼り付けシート(E6~→A2へ縦横替えで）'!U27="敷地内禁煙（特定屋外喫煙場所あり、屋外に喫煙場所あり）",2,'⑤案件貼り付けシート(E6~→A2へ縦横替えで）'!U27="屋内禁煙",3,'⑤案件貼り付けシート(E6~→A2へ縦横替えで）'!U27="屋内原則禁煙（喫煙専用室設置、加熱式たばこ専用喫煙室設置）",4,'⑤案件貼り付けシート(E6~→A2へ縦横替えで）'!U27="その他",9))</f>
        <v/>
      </c>
      <c r="Q31" s="7" t="str">
        <f>IF(C31="","",IF('⑤案件貼り付けシート(E6~→A2へ縦横替えで）'!AD27="派遣先責任者",0,1))</f>
        <v/>
      </c>
      <c r="R31" s="7" t="e" cm="1">
        <f t="array" ref="R31">INDEX(②コード一覧!$AI$2:$AN$801,MATCH('⑥案件CSV (6行目～に反映→フォーマット２行目にコピペ'!$F31&amp;'⑤案件貼り付けシート(E6~→A2へ縦横替えで）'!Z27,②コード一覧!$AN$2:$AN$801&amp;②コード一覧!$AI$2:$AI$801,0),5)</f>
        <v>#N/A</v>
      </c>
      <c r="S31" s="7" t="str" cm="1">
        <f t="array" ref="S31">IF('⑤案件貼り付けシート(E6~→A2へ縦横替えで）'!AA27="","",INDEX(②コード一覧!$AI$2:$AN$801,MATCH('⑥案件CSV (6行目～に反映→フォーマット２行目にコピペ'!$F31&amp;'⑤案件貼り付けシート(E6~→A2へ縦横替えで）'!AA27,②コード一覧!$AN$2:$AN$801&amp;②コード一覧!$AI$2:$AI$801,0),5))</f>
        <v/>
      </c>
      <c r="T31" s="7" t="str" cm="1">
        <f t="array" ref="T31">IF('⑤案件貼り付けシート(E6~→A2へ縦横替えで）'!AB27="","",INDEX(②コード一覧!$AI$2:$AN$801,MATCH('⑥案件CSV (6行目～に反映→フォーマット２行目にコピペ'!$F31&amp;'⑤案件貼り付けシート(E6~→A2へ縦横替えで）'!AB27,②コード一覧!$AN$2:$AN$801&amp;②コード一覧!$AI$2:$AI$801,0),5))</f>
        <v/>
      </c>
      <c r="U31" s="7" t="str" cm="1">
        <f t="array" ref="U31">IF('⑤案件貼り付けシート(E6~→A2へ縦横替えで）'!AC27="","",INDEX(②コード一覧!$AI$2:$AN$801,MATCH('⑥案件CSV (6行目～に反映→フォーマット２行目にコピペ'!$F31&amp;'⑤案件貼り付けシート(E6~→A2へ縦横替えで）'!AC27,②コード一覧!$AN$2:$AN$801&amp;②コード一覧!$AI$2:$AI$801,0),5))</f>
        <v/>
      </c>
      <c r="V31" s="7" t="e" cm="1">
        <f t="array" ref="V31">INDEX(②コード一覧!$AK$2:$AN$801,MATCH('⑥案件CSV (6行目～に反映→フォーマット２行目にコピペ'!$F31&amp;'⑤案件貼り付けシート(E6~→A2へ縦横替えで）'!AG27,②コード一覧!$AN$2:$AN$801&amp;②コード一覧!$AK$2:$AK$801,0),3)</f>
        <v>#N/A</v>
      </c>
      <c r="W31" s="7" t="str" cm="1">
        <f t="array" ref="W31">IF('⑤案件貼り付けシート(E6~→A2へ縦横替えで）'!AH27="","",INDEX(②コード一覧!$AK$2:$AN$801,MATCH('⑥案件CSV (6行目～に反映→フォーマット２行目にコピペ'!$F31&amp;'⑤案件貼り付けシート(E6~→A2へ縦横替えで）'!AH27,②コード一覧!$AN$2:$AN$801&amp;②コード一覧!$AK$2:$AK$801,0),3))</f>
        <v/>
      </c>
      <c r="X31" s="7" t="str" cm="1">
        <f t="array" ref="X31">IF('⑤案件貼り付けシート(E6~→A2へ縦横替えで）'!AI27="","",INDEX(②コード一覧!$AK$2:$AN$801,MATCH('⑥案件CSV (6行目～に反映→フォーマット２行目にコピペ'!$F31&amp;'⑤案件貼り付けシート(E6~→A2へ縦横替えで）'!AI27,②コード一覧!$AN$2:$AN$801&amp;②コード一覧!$AK$2:$AK$801,0),3))</f>
        <v/>
      </c>
      <c r="Y31" s="7" t="str" cm="1">
        <f t="array" ref="Y31">IF('⑤案件貼り付けシート(E6~→A2へ縦横替えで）'!AJ27="","",INDEX(②コード一覧!$AK$2:$AN$801,MATCH('⑥案件CSV (6行目～に反映→フォーマット２行目にコピペ'!$F31&amp;'⑤案件貼り付けシート(E6~→A2へ縦横替えで）'!AJ27,②コード一覧!$AN$2:$AN$801&amp;②コード一覧!$AK$2:$AK$801,0),3))</f>
        <v/>
      </c>
      <c r="Z31" s="7" t="e" cm="1">
        <f t="array" ref="Z31">INDEX(②コード一覧!$AJ$2:$AN$801,MATCH('⑥案件CSV (6行目～に反映→フォーマット２行目にコピペ'!$F31&amp;'⑤案件貼り付けシート(E6~→A2へ縦横替えで）'!AM27,②コード一覧!$AN$2:$AN$801&amp;②コード一覧!$AJ$2:$AJ$801,0),4)</f>
        <v>#N/A</v>
      </c>
      <c r="AA31" s="7" t="str" cm="1">
        <f t="array" ref="AA31">IF('⑤案件貼り付けシート(E6~→A2へ縦横替えで）'!AN27="","",INDEX(②コード一覧!$AJ$2:$AN$801,MATCH('⑥案件CSV (6行目～に反映→フォーマット２行目にコピペ'!$F31&amp;'⑤案件貼り付けシート(E6~→A2へ縦横替えで）'!AN27,②コード一覧!$AN$2:$AN$801&amp;②コード一覧!$AJ$2:$AJ$801,0),4))</f>
        <v/>
      </c>
      <c r="AB31" s="7" t="str" cm="1">
        <f t="array" ref="AB31">IF('⑤案件貼り付けシート(E6~→A2へ縦横替えで）'!AO27="","",INDEX(②コード一覧!$AJ$2:$AN$801,MATCH('⑥案件CSV (6行目～に反映→フォーマット２行目にコピペ'!$F31&amp;'⑤案件貼り付けシート(E6~→A2へ縦横替えで）'!AO27,②コード一覧!$AN$2:$AN$801&amp;②コード一覧!$AJ$2:$AJ$801,0),4))</f>
        <v/>
      </c>
      <c r="AC31" s="7" t="str" cm="1">
        <f t="array" ref="AC31">IF('⑤案件貼り付けシート(E6~→A2へ縦横替えで）'!AP27="","",INDEX(②コード一覧!$AJ$2:$AN$801,MATCH('⑥案件CSV (6行目～に反映→フォーマット２行目にコピペ'!$F31&amp;'⑤案件貼り付けシート(E6~→A2へ縦横替えで）'!AP27,②コード一覧!$AN$2:$AN$801&amp;②コード一覧!$AJ$2:$AJ$801,0),4))</f>
        <v/>
      </c>
      <c r="AD31" s="7" t="str">
        <f>IF('⑤案件貼り付けシート(E6~→A2へ縦横替えで）'!AR27="","",'⑤案件貼り付けシート(E6~→A2へ縦横替えで）'!AR27)</f>
        <v/>
      </c>
      <c r="AE31" s="7">
        <f>'⑤案件貼り付けシート(E6~→A2へ縦横替えで）'!AV27</f>
        <v>0</v>
      </c>
      <c r="AF31" s="7">
        <f>'⑤案件貼り付けシート(E6~→A2へ縦横替えで）'!AW27</f>
        <v>0</v>
      </c>
      <c r="AG31" s="7" t="str">
        <f>IF('⑤案件貼り付けシート(E6~→A2へ縦横替えで）'!AX27="","",'⑤案件貼り付けシート(E6~→A2へ縦横替えで）'!AX27)</f>
        <v/>
      </c>
      <c r="AH31" s="7" t="str">
        <f>IF('⑤案件貼り付けシート(E6~→A2へ縦横替えで）'!AY27="","",'⑤案件貼り付けシート(E6~→A2へ縦横替えで）'!AY27)</f>
        <v/>
      </c>
      <c r="AI31" s="13"/>
      <c r="AJ31" s="13"/>
      <c r="AK31" s="7" t="str" cm="1">
        <f t="array" ref="AK31">_xlfn.IFS('⑤案件貼り付けシート(E6~→A2へ縦横替えで）'!AZ27="該当しない",0,'⑤案件貼り付けシート(E6~→A2へ縦横替えで）'!AZ27="該当",1,TRUE,"")</f>
        <v/>
      </c>
      <c r="AL31" s="7" t="str">
        <f>IF('⑤案件貼り付けシート(E6~→A2へ縦横替えで）'!AZ27="該当しない","",IF('⑤案件貼り付けシート(E6~→A2へ縦横替えで）'!BA27="","",LEFT('⑤案件貼り付けシート(E6~→A2へ縦横替えで）'!BA27,FIND("号",'⑤案件貼り付けシート(E6~→A2へ縦横替えで）'!BA27)-1)))</f>
        <v/>
      </c>
      <c r="AM31" s="7" t="str">
        <f>IF('⑤案件貼り付けシート(E6~→A2へ縦横替えで）'!AZ27="該当しない","",IF('⑤案件貼り付けシート(E6~→A2へ縦横替えで）'!BB27="","",'⑤案件貼り付けシート(E6~→A2へ縦横替えで）'!BB27))</f>
        <v/>
      </c>
      <c r="AN31" s="7" t="str">
        <f>IF('⑤案件貼り付けシート(E6~→A2へ縦横替えで）'!BC27="","",'⑤案件貼り付けシート(E6~→A2へ縦横替えで）'!BC27)</f>
        <v/>
      </c>
      <c r="AO31" s="7">
        <f>'⑤案件貼り付けシート(E6~→A2へ縦横替えで）'!BG27</f>
        <v>0</v>
      </c>
      <c r="AP31" s="7" t="str" cm="1">
        <f t="array" ref="AP31">_xlfn.IFS('⑤案件貼り付けシート(E6~→A2へ縦横替えで）'!BH27="","",'⑤案件貼り付けシート(E6~→A2へ縦横替えで）'!BH27="時給",1,'⑤案件貼り付けシート(E6~→A2へ縦横替えで）'!BL27="日給",2,'⑤案件貼り付けシート(E6~→A2へ縦横替えで）'!BL27="月給",3)</f>
        <v/>
      </c>
      <c r="AQ31" s="7" t="str">
        <f>IF('⑤案件貼り付けシート(E6~→A2へ縦横替えで）'!BI27="","",'⑤案件貼り付けシート(E6~→A2へ縦横替えで）'!BI27)</f>
        <v/>
      </c>
      <c r="AR31" s="153" t="str">
        <f>IF('⑤案件貼り付けシート(E6~→A2へ縦横替えで）'!BJ27="","",'⑤案件貼り付けシート(E6~→A2へ縦横替えで）'!BJ27)</f>
        <v/>
      </c>
      <c r="AS31" s="7" t="str">
        <f>IF('⑤案件貼り付けシート(E6~→A2へ縦横替えで）'!BK27="","",'⑤案件貼り付けシート(E6~→A2へ縦横替えで）'!BK27)</f>
        <v/>
      </c>
      <c r="AT31" s="7" t="str" cm="1">
        <f t="array" ref="AT31">_xlfn.IFS('⑤案件貼り付けシート(E6~→A2へ縦横替えで）'!BL27="","",'⑤案件貼り付けシート(E6~→A2へ縦横替えで）'!BL27="長期",1,'⑤案件貼り付けシート(E6~→A2へ縦横替えで）'!BL27="短期",2)</f>
        <v/>
      </c>
      <c r="AU31" s="7" t="str">
        <f>IF('⑤案件貼り付けシート(E6~→A2へ縦横替えで）'!BM27="","",'⑤案件貼り付けシート(E6~→A2へ縦横替えで）'!BM27)</f>
        <v/>
      </c>
      <c r="AV31" s="7" t="str">
        <f>IF('⑤案件貼り付けシート(E6~→A2へ縦横替えで）'!BN27="","",'⑤案件貼り付けシート(E6~→A2へ縦横替えで）'!BN27)</f>
        <v/>
      </c>
      <c r="AW31" s="7" t="str" cm="1">
        <f t="array" ref="AW31">_xlfn.IFS('⑤案件貼り付けシート(E6~→A2へ縦横替えで）'!BQ27="就業先カレンダーに準ずる",1,'⑤案件貼り付けシート(E6~→A2へ縦横替えで）'!BQ27="指定して設定",2,TRUE,"")</f>
        <v/>
      </c>
      <c r="AX31" s="7" t="str" cm="1">
        <f t="array" ref="AX31">IF(AW31=2,_xlfn.IFS('⑤案件貼り付けシート(E6~→A2へ縦横替えで）'!BR27="毎週",1,'⑤案件貼り付けシート(E6~→A2へ縦横替えで）'!BR27="その他",2),"")</f>
        <v/>
      </c>
      <c r="AY31" s="7" t="str">
        <f>IF(AX31=1,'⑤案件貼り付けシート(E6~→A2へ縦横替えで）'!BS27,"")</f>
        <v/>
      </c>
      <c r="AZ31" s="7" t="str">
        <f>IF(AX31=2,'⑤案件貼り付けシート(E6~→A2へ縦横替えで）'!BT27,"")</f>
        <v/>
      </c>
      <c r="BA31" s="7" t="str" cm="1">
        <f t="array" ref="BA31">IF(AW31=2,_xlfn.IFS('⑤案件貼り付けシート(E6~→A2へ縦横替えで）'!BV27="毎週",1,'⑤案件貼り付けシート(E6~→A2へ縦横替えで）'!BV27="その他",2),"")</f>
        <v/>
      </c>
      <c r="BB31" s="7" t="str">
        <f>IF(BA31=1,'⑤案件貼り付けシート(E6~→A2へ縦横替えで）'!BW27,"")</f>
        <v/>
      </c>
      <c r="BC31" s="7" t="str">
        <f>IF(BA31=2,'⑤案件貼り付けシート(E6~→A2へ縦横替えで）'!BX27,"")</f>
        <v/>
      </c>
      <c r="BD31" s="7" t="str">
        <f>IF('⑤案件貼り付けシート(E6~→A2へ縦横替えで）'!BZ27="","",IF('⑤案件貼り付けシート(E6~→A2へ縦横替えで）'!$BQ27="就業先カレンダーに準ずる",'⑤案件貼り付けシート(E6~→A2へ縦横替えで）'!BZ27,""))</f>
        <v/>
      </c>
      <c r="BE31" s="154" t="str">
        <f>IF('⑤案件貼り付けシート(E6~→A2へ縦横替えで）'!CG27="","",'⑤案件貼り付けシート(E6~→A2へ縦横替えで）'!CG27)</f>
        <v/>
      </c>
      <c r="BF31" s="154" t="str">
        <f>IF('⑤案件貼り付けシート(E6~→A2へ縦横替えで）'!CH27="","",'⑤案件貼り付けシート(E6~→A2へ縦横替えで）'!CH27)</f>
        <v/>
      </c>
      <c r="BG31" s="7" t="str" cm="1">
        <f t="array" ref="BG31">_xlfn.IFS('⑤案件貼り付けシート(E6~→A2へ縦横替えで）'!CI27="固定",1,'⑤案件貼り付けシート(E6~→A2へ縦横替えで）'!CI27="流動",2,'⑤案件貼り付けシート(E6~→A2へ縦横替えで）'!CI27="対象外","",'⑤案件貼り付けシート(E6~→A2へ縦横替えで）'!CI27="","")</f>
        <v/>
      </c>
      <c r="BH31" s="154" t="str">
        <f>IF('⑤案件貼り付けシート(E6~→A2へ縦横替えで）'!$CI27="固定",IF('⑤案件貼り付けシート(E6~→A2へ縦横替えで）'!CJ27="","",'⑤案件貼り付けシート(E6~→A2へ縦横替えで）'!CJ27),"")</f>
        <v/>
      </c>
      <c r="BI31" s="154" t="str">
        <f>IF('⑤案件貼り付けシート(E6~→A2へ縦横替えで）'!$CI27="固定",IF('⑤案件貼り付けシート(E6~→A2へ縦横替えで）'!CK27="","",'⑤案件貼り付けシート(E6~→A2へ縦横替えで）'!CK27),"")</f>
        <v/>
      </c>
      <c r="BJ31" s="154" t="str">
        <f>IF('⑤案件貼り付けシート(E6~→A2へ縦横替えで）'!$CI27="固定",IF('⑤案件貼り付けシート(E6~→A2へ縦横替えで）'!CL27="","",'⑤案件貼り付けシート(E6~→A2へ縦横替えで）'!CL27),"")</f>
        <v/>
      </c>
      <c r="BK31" s="154" t="str">
        <f>IF('⑤案件貼り付けシート(E6~→A2へ縦横替えで）'!$CI27="固定",IF('⑤案件貼り付けシート(E6~→A2へ縦横替えで）'!CM27="","",'⑤案件貼り付けシート(E6~→A2へ縦横替えで）'!CM27),"")</f>
        <v/>
      </c>
      <c r="BL31" s="154" t="str">
        <f>IF('⑤案件貼り付けシート(E6~→A2へ縦横替えで）'!$CI27="固定",IF('⑤案件貼り付けシート(E6~→A2へ縦横替えで）'!CN27="","",'⑤案件貼り付けシート(E6~→A2へ縦横替えで）'!CN27),"")</f>
        <v/>
      </c>
      <c r="BM31" s="154" t="str">
        <f>IF('⑤案件貼り付けシート(E6~→A2へ縦横替えで）'!$CI27="固定",IF('⑤案件貼り付けシート(E6~→A2へ縦横替えで）'!CO27="","",'⑤案件貼り付けシート(E6~→A2へ縦横替えで）'!CO27),"")</f>
        <v/>
      </c>
      <c r="BN31" s="7" t="str">
        <f>IF('⑤案件貼り付けシート(E6~→A2へ縦横替えで）'!$CI27="固定",IF('⑤案件貼り付けシート(E6~→A2へ縦横替えで）'!CP27="","",'⑤案件貼り付けシート(E6~→A2へ縦横替えで）'!CP27),"")</f>
        <v/>
      </c>
      <c r="BO31" s="7" t="str">
        <f>IF('⑤案件貼り付けシート(E6~→A2へ縦横替えで）'!CQ27="","",'⑤案件貼り付けシート(E6~→A2へ縦横替えで）'!CQ27)</f>
        <v/>
      </c>
      <c r="BP31" s="7" t="str">
        <f>IF('⑤案件貼り付けシート(E6~→A2へ縦横替えで）'!CR27="","",'⑤案件貼り付けシート(E6~→A2へ縦横替えで）'!CR27)</f>
        <v/>
      </c>
      <c r="BQ31" s="7" t="str">
        <f>IF('⑤案件貼り付けシート(E6~→A2へ縦横替えで）'!CS27="","",'⑤案件貼り付けシート(E6~→A2へ縦横替えで）'!CS27)</f>
        <v/>
      </c>
      <c r="BR31" s="154" t="str">
        <f>IF('⑤案件貼り付けシート(E6~→A2へ縦横替えで）'!CV27="","",'⑤案件貼り付けシート(E6~→A2へ縦横替えで）'!CV27)</f>
        <v/>
      </c>
      <c r="BS31" s="154" t="str">
        <f>IF('⑤案件貼り付けシート(E6~→A2へ縦横替えで）'!CW27="","",'⑤案件貼り付けシート(E6~→A2へ縦横替えで）'!CW27)</f>
        <v/>
      </c>
      <c r="BT31" s="7" t="str" cm="1">
        <f t="array" ref="BT31">IF('⑤案件貼り付けシート(E6~→A2へ縦横替えで）'!CX27="","",_xlfn.IFS('⑤案件貼り付けシート(E6~→A2へ縦横替えで）'!CX27="固定",1,'⑤案件貼り付けシート(E6~→A2へ縦横替えで）'!CX27="流動",2,'⑤案件貼り付けシート(E6~→A2へ縦横替えで）'!CX27="対象外",""))</f>
        <v/>
      </c>
      <c r="BU31" s="154" t="str">
        <f>IF('⑤案件貼り付けシート(E6~→A2へ縦横替えで）'!$CX27="固定",IF('⑤案件貼り付けシート(E6~→A2へ縦横替えで）'!CY27="","",'⑤案件貼り付けシート(E6~→A2へ縦横替えで）'!CY27),"")</f>
        <v/>
      </c>
      <c r="BV31" s="154" t="str">
        <f>IF('⑤案件貼り付けシート(E6~→A2へ縦横替えで）'!$CX27="固定",IF('⑤案件貼り付けシート(E6~→A2へ縦横替えで）'!CZ27="","",'⑤案件貼り付けシート(E6~→A2へ縦横替えで）'!CZ27),"")</f>
        <v/>
      </c>
      <c r="BW31" s="154" t="str">
        <f>IF('⑤案件貼り付けシート(E6~→A2へ縦横替えで）'!$CX27="固定",IF('⑤案件貼り付けシート(E6~→A2へ縦横替えで）'!DA27="","",'⑤案件貼り付けシート(E6~→A2へ縦横替えで）'!DA27),"")</f>
        <v/>
      </c>
      <c r="BX31" s="154" t="str">
        <f>IF('⑤案件貼り付けシート(E6~→A2へ縦横替えで）'!$CX27="固定",IF('⑤案件貼り付けシート(E6~→A2へ縦横替えで）'!DB27="","",'⑤案件貼り付けシート(E6~→A2へ縦横替えで）'!DB27),"")</f>
        <v/>
      </c>
      <c r="BY31" s="154" t="str">
        <f>IF('⑤案件貼り付けシート(E6~→A2へ縦横替えで）'!$CX27="固定",IF('⑤案件貼り付けシート(E6~→A2へ縦横替えで）'!DC27="","",'⑤案件貼り付けシート(E6~→A2へ縦横替えで）'!DC27),"")</f>
        <v/>
      </c>
      <c r="BZ31" s="154" t="str">
        <f>IF('⑤案件貼り付けシート(E6~→A2へ縦横替えで）'!$CX27="固定",IF('⑤案件貼り付けシート(E6~→A2へ縦横替えで）'!DD27="","",'⑤案件貼り付けシート(E6~→A2へ縦横替えで）'!DD27),"")</f>
        <v/>
      </c>
      <c r="CA31" s="7" t="str">
        <f>IF('⑤案件貼り付けシート(E6~→A2へ縦横替えで）'!$CX27="固定",IF('⑤案件貼り付けシート(E6~→A2へ縦横替えで）'!DE27="","",'⑤案件貼り付けシート(E6~→A2へ縦横替えで）'!DE27),"")</f>
        <v/>
      </c>
      <c r="CB31" s="7" t="str">
        <f>IF('⑤案件貼り付けシート(E6~→A2へ縦横替えで）'!DF27="","",'⑤案件貼り付けシート(E6~→A2へ縦横替えで）'!DF27)</f>
        <v/>
      </c>
      <c r="CC31" s="7" t="str">
        <f>IF('⑤案件貼り付けシート(E6~→A2へ縦横替えで）'!DG27="","",'⑤案件貼り付けシート(E6~→A2へ縦横替えで）'!DG27)</f>
        <v/>
      </c>
      <c r="CD31" s="7" t="str">
        <f>IF('⑤案件貼り付けシート(E6~→A2へ縦横替えで）'!DH27="","",'⑤案件貼り付けシート(E6~→A2へ縦横替えで）'!DH27)</f>
        <v/>
      </c>
      <c r="CE31" s="154" t="str">
        <f>IF('⑤案件貼り付けシート(E6~→A2へ縦横替えで）'!DK27="","",'⑤案件貼り付けシート(E6~→A2へ縦横替えで）'!DK27)</f>
        <v/>
      </c>
      <c r="CF31" s="154" t="str">
        <f>IF('⑤案件貼り付けシート(E6~→A2へ縦横替えで）'!DL27="","",'⑤案件貼り付けシート(E6~→A2へ縦横替えで）'!DL27)</f>
        <v/>
      </c>
      <c r="CG31" s="7" t="str" cm="1">
        <f t="array" ref="CG31">IF('⑤案件貼り付けシート(E6~→A2へ縦横替えで）'!DM27="","",_xlfn.IFS('⑤案件貼り付けシート(E6~→A2へ縦横替えで）'!DM27="固定",1,'⑤案件貼り付けシート(E6~→A2へ縦横替えで）'!DM27="流動",2,'⑤案件貼り付けシート(E6~→A2へ縦横替えで）'!DM27="対象外",""))</f>
        <v/>
      </c>
      <c r="CH31" s="154" t="str">
        <f>IF('⑤案件貼り付けシート(E6~→A2へ縦横替えで）'!$DM27="固定",IF('⑤案件貼り付けシート(E6~→A2へ縦横替えで）'!DN27="","",'⑤案件貼り付けシート(E6~→A2へ縦横替えで）'!DN27),"")</f>
        <v/>
      </c>
      <c r="CI31" s="154" t="str">
        <f>IF('⑤案件貼り付けシート(E6~→A2へ縦横替えで）'!$DM27="固定",IF('⑤案件貼り付けシート(E6~→A2へ縦横替えで）'!DO27="","",'⑤案件貼り付けシート(E6~→A2へ縦横替えで）'!DO27),"")</f>
        <v/>
      </c>
      <c r="CJ31" s="154" t="str">
        <f>IF('⑤案件貼り付けシート(E6~→A2へ縦横替えで）'!$DM27="固定",IF('⑤案件貼り付けシート(E6~→A2へ縦横替えで）'!DP27="","",'⑤案件貼り付けシート(E6~→A2へ縦横替えで）'!DP27),"")</f>
        <v/>
      </c>
      <c r="CK31" s="154" t="str">
        <f>IF('⑤案件貼り付けシート(E6~→A2へ縦横替えで）'!$DM27="固定",IF('⑤案件貼り付けシート(E6~→A2へ縦横替えで）'!DQ27="","",'⑤案件貼り付けシート(E6~→A2へ縦横替えで）'!DQ27),"")</f>
        <v/>
      </c>
      <c r="CL31" s="154" t="str">
        <f>IF('⑤案件貼り付けシート(E6~→A2へ縦横替えで）'!$DM27="固定",IF('⑤案件貼り付けシート(E6~→A2へ縦横替えで）'!DR27="","",'⑤案件貼り付けシート(E6~→A2へ縦横替えで）'!DR27),"")</f>
        <v/>
      </c>
      <c r="CM31" s="154" t="str">
        <f>IF('⑤案件貼り付けシート(E6~→A2へ縦横替えで）'!$DM27="固定",IF('⑤案件貼り付けシート(E6~→A2へ縦横替えで）'!DS27="","",'⑤案件貼り付けシート(E6~→A2へ縦横替えで）'!DS27),"")</f>
        <v/>
      </c>
      <c r="CN31" s="7" t="str">
        <f>IF('⑤案件貼り付けシート(E6~→A2へ縦横替えで）'!$DM27="固定",IF('⑤案件貼り付けシート(E6~→A2へ縦横替えで）'!DT27="","",'⑤案件貼り付けシート(E6~→A2へ縦横替えで）'!DT27),"")</f>
        <v/>
      </c>
      <c r="CO31" s="7" t="str">
        <f>IF('⑤案件貼り付けシート(E6~→A2へ縦横替えで）'!DU27="","",'⑤案件貼り付けシート(E6~→A2へ縦横替えで）'!DU27)</f>
        <v/>
      </c>
      <c r="CP31" s="7" t="str">
        <f>IF('⑤案件貼り付けシート(E6~→A2へ縦横替えで）'!DV27="","",'⑤案件貼り付けシート(E6~→A2へ縦横替えで）'!DV27)</f>
        <v/>
      </c>
      <c r="CQ31" s="7" t="str">
        <f>IF('⑤案件貼り付けシート(E6~→A2へ縦横替えで）'!DW27="","",'⑤案件貼り付けシート(E6~→A2へ縦横替えで）'!DW27)</f>
        <v/>
      </c>
      <c r="CR31" s="154" t="str">
        <f>IF('⑤案件貼り付けシート(E6~→A2へ縦横替えで）'!EA27="","",'⑤案件貼り付けシート(E6~→A2へ縦横替えで）'!EA27)</f>
        <v/>
      </c>
      <c r="CS31" s="154" t="str">
        <f>IF('⑤案件貼り付けシート(E6~→A2へ縦横替えで）'!EB27="","",'⑤案件貼り付けシート(E6~→A2へ縦横替えで）'!EB27)</f>
        <v/>
      </c>
      <c r="CT31" s="7" t="str" cm="1">
        <f t="array" ref="CT31">IF('⑤案件貼り付けシート(E6~→A2へ縦横替えで）'!EC27="","",_xlfn.IFS('⑤案件貼り付けシート(E6~→A2へ縦横替えで）'!EC27="固定",1,'⑤案件貼り付けシート(E6~→A2へ縦横替えで）'!EC27="流動",2,'⑤案件貼り付けシート(E6~→A2へ縦横替えで）'!EC27="対象外",""))</f>
        <v/>
      </c>
      <c r="CU31" s="154" t="str">
        <f>IF('⑤案件貼り付けシート(E6~→A2へ縦横替えで）'!$EC27="固定",IF('⑤案件貼り付けシート(E6~→A2へ縦横替えで）'!ED27="","",'⑤案件貼り付けシート(E6~→A2へ縦横替えで）'!ED27),"")</f>
        <v/>
      </c>
      <c r="CV31" s="154" t="str">
        <f>IF('⑤案件貼り付けシート(E6~→A2へ縦横替えで）'!$EC27="固定",IF('⑤案件貼り付けシート(E6~→A2へ縦横替えで）'!EE27="","",'⑤案件貼り付けシート(E6~→A2へ縦横替えで）'!EE27),"")</f>
        <v/>
      </c>
      <c r="CW31" s="154" t="str">
        <f>IF('⑤案件貼り付けシート(E6~→A2へ縦横替えで）'!$EC27="固定",IF('⑤案件貼り付けシート(E6~→A2へ縦横替えで）'!EF27="","",'⑤案件貼り付けシート(E6~→A2へ縦横替えで）'!EF27),"")</f>
        <v/>
      </c>
      <c r="CX31" s="154" t="str">
        <f>IF('⑤案件貼り付けシート(E6~→A2へ縦横替えで）'!$EC27="固定",IF('⑤案件貼り付けシート(E6~→A2へ縦横替えで）'!EG27="","",'⑤案件貼り付けシート(E6~→A2へ縦横替えで）'!EG27),"")</f>
        <v/>
      </c>
      <c r="CY31" s="154" t="str">
        <f>IF('⑤案件貼り付けシート(E6~→A2へ縦横替えで）'!$EC27="固定",IF('⑤案件貼り付けシート(E6~→A2へ縦横替えで）'!EH27="","",'⑤案件貼り付けシート(E6~→A2へ縦横替えで）'!EH27),"")</f>
        <v/>
      </c>
      <c r="CZ31" s="154" t="str">
        <f>IF('⑤案件貼り付けシート(E6~→A2へ縦横替えで）'!$EC27="固定",IF('⑤案件貼り付けシート(E6~→A2へ縦横替えで）'!EI27="","",'⑤案件貼り付けシート(E6~→A2へ縦横替えで）'!EI27),"")</f>
        <v/>
      </c>
      <c r="DA31" s="7" t="str">
        <f>IF('⑤案件貼り付けシート(E6~→A2へ縦横替えで）'!$EC27="固定",IF('⑤案件貼り付けシート(E6~→A2へ縦横替えで）'!EJ27="","",'⑤案件貼り付けシート(E6~→A2へ縦横替えで）'!EJ27),"")</f>
        <v/>
      </c>
      <c r="DB31" s="7" t="str">
        <f>IF('⑤案件貼り付けシート(E6~→A2へ縦横替えで）'!EK27="","",'⑤案件貼り付けシート(E6~→A2へ縦横替えで）'!EK27)</f>
        <v/>
      </c>
      <c r="DC31" s="7" t="str">
        <f>IF('⑤案件貼り付けシート(E6~→A2へ縦横替えで）'!EL27="","",'⑤案件貼り付けシート(E6~→A2へ縦横替えで）'!EL27)</f>
        <v/>
      </c>
      <c r="DD31" s="7" t="str">
        <f>IF('⑤案件貼り付けシート(E6~→A2へ縦横替えで）'!EM27="","",'⑤案件貼り付けシート(E6~→A2へ縦横替えで）'!EM27)</f>
        <v/>
      </c>
      <c r="DE31" s="154" t="str">
        <f>IF('⑤案件貼り付けシート(E6~→A2へ縦横替えで）'!EO27="","",'⑤案件貼り付けシート(E6~→A2へ縦横替えで）'!EO27)</f>
        <v/>
      </c>
      <c r="DF31" s="154" t="str">
        <f>IF('⑤案件貼り付けシート(E6~→A2へ縦横替えで）'!EP27="","",'⑤案件貼り付けシート(E6~→A2へ縦横替えで）'!EP27)</f>
        <v/>
      </c>
      <c r="DG31" s="7" t="str" cm="1">
        <f t="array" ref="DG31">IF('⑤案件貼り付けシート(E6~→A2へ縦横替えで）'!EQ27="","",_xlfn.IFS('⑤案件貼り付けシート(E6~→A2へ縦横替えで）'!EQ27="固定",1,'⑤案件貼り付けシート(E6~→A2へ縦横替えで）'!EQ27="流動",2,'⑤案件貼り付けシート(E6~→A2へ縦横替えで）'!EQ27="対象外",""))</f>
        <v/>
      </c>
      <c r="DH31" s="154" t="str">
        <f>IF('⑤案件貼り付けシート(E6~→A2へ縦横替えで）'!$EQ27="固定",IF('⑤案件貼り付けシート(E6~→A2へ縦横替えで）'!ER27="","",'⑤案件貼り付けシート(E6~→A2へ縦横替えで）'!ER27),"")</f>
        <v/>
      </c>
      <c r="DI31" s="154" t="str">
        <f>IF('⑤案件貼り付けシート(E6~→A2へ縦横替えで）'!$EQ27="固定",IF('⑤案件貼り付けシート(E6~→A2へ縦横替えで）'!ES27="","",'⑤案件貼り付けシート(E6~→A2へ縦横替えで）'!ES27),"")</f>
        <v/>
      </c>
      <c r="DJ31" s="154" t="str">
        <f>IF('⑤案件貼り付けシート(E6~→A2へ縦横替えで）'!$EQ27="固定",IF('⑤案件貼り付けシート(E6~→A2へ縦横替えで）'!ET27="","",'⑤案件貼り付けシート(E6~→A2へ縦横替えで）'!ET27),"")</f>
        <v/>
      </c>
      <c r="DK31" s="154" t="str">
        <f>IF('⑤案件貼り付けシート(E6~→A2へ縦横替えで）'!$EQ27="固定",IF('⑤案件貼り付けシート(E6~→A2へ縦横替えで）'!EU27="","",'⑤案件貼り付けシート(E6~→A2へ縦横替えで）'!EU27),"")</f>
        <v/>
      </c>
      <c r="DL31" s="154" t="str">
        <f>IF('⑤案件貼り付けシート(E6~→A2へ縦横替えで）'!$EQ27="固定",IF('⑤案件貼り付けシート(E6~→A2へ縦横替えで）'!EV27="","",'⑤案件貼り付けシート(E6~→A2へ縦横替えで）'!EV27),"")</f>
        <v/>
      </c>
      <c r="DM31" s="154" t="str">
        <f>IF('⑤案件貼り付けシート(E6~→A2へ縦横替えで）'!$EQ27="固定",IF('⑤案件貼り付けシート(E6~→A2へ縦横替えで）'!EW27="","",'⑤案件貼り付けシート(E6~→A2へ縦横替えで）'!EW27),"")</f>
        <v/>
      </c>
      <c r="DN31" s="7" t="str">
        <f>IF('⑤案件貼り付けシート(E6~→A2へ縦横替えで）'!$EQ27="固定",IF('⑤案件貼り付けシート(E6~→A2へ縦横替えで）'!EX27="","",'⑤案件貼り付けシート(E6~→A2へ縦横替えで）'!EX27),"")</f>
        <v/>
      </c>
      <c r="DO31" s="7" t="str">
        <f>IF('⑤案件貼り付けシート(E6~→A2へ縦横替えで）'!EY27="","",'⑤案件貼り付けシート(E6~→A2へ縦横替えで）'!EY27)</f>
        <v/>
      </c>
      <c r="DP31" s="7" t="str">
        <f>IF('⑤案件貼り付けシート(E6~→A2へ縦横替えで）'!EZ27="","",'⑤案件貼り付けシート(E6~→A2へ縦横替えで）'!EZ27)</f>
        <v/>
      </c>
      <c r="DQ31" s="7" t="str">
        <f>IF('⑤案件貼り付けシート(E6~→A2へ縦横替えで）'!FA27="","",'⑤案件貼り付けシート(E6~→A2へ縦横替えで）'!FA27)</f>
        <v/>
      </c>
      <c r="DR31" s="154" t="str">
        <f>IF('⑤案件貼り付けシート(E6~→A2へ縦横替えで）'!FC27="","",'⑤案件貼り付けシート(E6~→A2へ縦横替えで）'!FC27)</f>
        <v/>
      </c>
      <c r="DS31" s="154" t="str">
        <f>IF('⑤案件貼り付けシート(E6~→A2へ縦横替えで）'!FD27="","",'⑤案件貼り付けシート(E6~→A2へ縦横替えで）'!FD27)</f>
        <v/>
      </c>
      <c r="DT31" s="7" t="str" cm="1">
        <f t="array" ref="DT31">IF('⑤案件貼り付けシート(E6~→A2へ縦横替えで）'!FE27="","",_xlfn.IFS('⑤案件貼り付けシート(E6~→A2へ縦横替えで）'!FE27="固定",1,'⑤案件貼り付けシート(E6~→A2へ縦横替えで）'!FE27="流動",2,'⑤案件貼り付けシート(E6~→A2へ縦横替えで）'!FE27="対象外",""))</f>
        <v/>
      </c>
      <c r="DU31" s="154" t="str">
        <f>IF('⑤案件貼り付けシート(E6~→A2へ縦横替えで）'!$FE27="固定",IF('⑤案件貼り付けシート(E6~→A2へ縦横替えで）'!FF27="","",'⑤案件貼り付けシート(E6~→A2へ縦横替えで）'!FF27),"")</f>
        <v/>
      </c>
      <c r="DV31" s="154" t="str">
        <f>IF('⑤案件貼り付けシート(E6~→A2へ縦横替えで）'!$FE27="固定",IF('⑤案件貼り付けシート(E6~→A2へ縦横替えで）'!FG27="","",'⑤案件貼り付けシート(E6~→A2へ縦横替えで）'!FG27),"")</f>
        <v/>
      </c>
      <c r="DW31" s="154" t="str">
        <f>IF('⑤案件貼り付けシート(E6~→A2へ縦横替えで）'!$FE27="固定",IF('⑤案件貼り付けシート(E6~→A2へ縦横替えで）'!FH27="","",'⑤案件貼り付けシート(E6~→A2へ縦横替えで）'!FH27),"")</f>
        <v/>
      </c>
      <c r="DX31" s="154" t="str">
        <f>IF('⑤案件貼り付けシート(E6~→A2へ縦横替えで）'!$FE27="固定",IF('⑤案件貼り付けシート(E6~→A2へ縦横替えで）'!FI27="","",'⑤案件貼り付けシート(E6~→A2へ縦横替えで）'!FI27),"")</f>
        <v/>
      </c>
      <c r="DY31" s="154" t="str">
        <f>IF('⑤案件貼り付けシート(E6~→A2へ縦横替えで）'!$FE27="固定",IF('⑤案件貼り付けシート(E6~→A2へ縦横替えで）'!FJ27="","",'⑤案件貼り付けシート(E6~→A2へ縦横替えで）'!FJ27),"")</f>
        <v/>
      </c>
      <c r="DZ31" s="154" t="str">
        <f>IF('⑤案件貼り付けシート(E6~→A2へ縦横替えで）'!$FE27="固定",IF('⑤案件貼り付けシート(E6~→A2へ縦横替えで）'!FK27="","",'⑤案件貼り付けシート(E6~→A2へ縦横替えで）'!FK27),"")</f>
        <v/>
      </c>
      <c r="EA31" s="7" t="str">
        <f>IF('⑤案件貼り付けシート(E6~→A2へ縦横替えで）'!$FE27="固定",IF('⑤案件貼り付けシート(E6~→A2へ縦横替えで）'!FL27="","",'⑤案件貼り付けシート(E6~→A2へ縦横替えで）'!FL27),"")</f>
        <v/>
      </c>
      <c r="EB31" s="7" t="str">
        <f>IF('⑤案件貼り付けシート(E6~→A2へ縦横替えで）'!FM27="","",'⑤案件貼り付けシート(E6~→A2へ縦横替えで）'!FM27)</f>
        <v/>
      </c>
      <c r="EC31" s="7" t="str">
        <f>IF('⑤案件貼り付けシート(E6~→A2へ縦横替えで）'!FN27="","",'⑤案件貼り付けシート(E6~→A2へ縦横替えで）'!FN27)</f>
        <v/>
      </c>
      <c r="ED31" s="7" t="str">
        <f>IF('⑤案件貼り付けシート(E6~→A2へ縦横替えで）'!FO27="","",'⑤案件貼り付けシート(E6~→A2へ縦横替えで）'!FO27)</f>
        <v/>
      </c>
      <c r="EE31" s="154" t="str">
        <f>IF('⑤案件貼り付けシート(E6~→A2へ縦横替えで）'!FQ27="","",'⑤案件貼り付けシート(E6~→A2へ縦横替えで）'!FQ27)</f>
        <v/>
      </c>
      <c r="EF31" s="154" t="str">
        <f>IF('⑤案件貼り付けシート(E6~→A2へ縦横替えで）'!FR27="","",'⑤案件貼り付けシート(E6~→A2へ縦横替えで）'!FR27)</f>
        <v/>
      </c>
      <c r="EG31" s="7" t="str" cm="1">
        <f t="array" ref="EG31">IF('⑤案件貼り付けシート(E6~→A2へ縦横替えで）'!FS27="","",_xlfn.IFS('⑤案件貼り付けシート(E6~→A2へ縦横替えで）'!FS27="固定",1,'⑤案件貼り付けシート(E6~→A2へ縦横替えで）'!FS27="流動",2,'⑤案件貼り付けシート(E6~→A2へ縦横替えで）'!FS27="対象外",""))</f>
        <v/>
      </c>
      <c r="EH31" s="154" t="str">
        <f>IF('⑤案件貼り付けシート(E6~→A2へ縦横替えで）'!$FS27="固定",IF('⑤案件貼り付けシート(E6~→A2へ縦横替えで）'!FT27="","",'⑤案件貼り付けシート(E6~→A2へ縦横替えで）'!FT27),"")</f>
        <v/>
      </c>
      <c r="EI31" s="154" t="str">
        <f>IF('⑤案件貼り付けシート(E6~→A2へ縦横替えで）'!$FS27="固定",IF('⑤案件貼り付けシート(E6~→A2へ縦横替えで）'!FU27="","",'⑤案件貼り付けシート(E6~→A2へ縦横替えで）'!FU27),"")</f>
        <v/>
      </c>
      <c r="EJ31" s="154" t="str">
        <f>IF('⑤案件貼り付けシート(E6~→A2へ縦横替えで）'!$FS27="固定",IF('⑤案件貼り付けシート(E6~→A2へ縦横替えで）'!FV27="","",'⑤案件貼り付けシート(E6~→A2へ縦横替えで）'!FV27),"")</f>
        <v/>
      </c>
      <c r="EK31" s="154" t="str">
        <f>IF('⑤案件貼り付けシート(E6~→A2へ縦横替えで）'!$FS27="固定",IF('⑤案件貼り付けシート(E6~→A2へ縦横替えで）'!FW27="","",'⑤案件貼り付けシート(E6~→A2へ縦横替えで）'!FW27),"")</f>
        <v/>
      </c>
      <c r="EL31" s="154" t="str">
        <f>IF('⑤案件貼り付けシート(E6~→A2へ縦横替えで）'!$FS27="固定",IF('⑤案件貼り付けシート(E6~→A2へ縦横替えで）'!FX27="","",'⑤案件貼り付けシート(E6~→A2へ縦横替えで）'!FX27),"")</f>
        <v/>
      </c>
      <c r="EM31" s="154" t="str">
        <f>IF('⑤案件貼り付けシート(E6~→A2へ縦横替えで）'!$FS27="固定",IF('⑤案件貼り付けシート(E6~→A2へ縦横替えで）'!FY27="","",'⑤案件貼り付けシート(E6~→A2へ縦横替えで）'!FY27),"")</f>
        <v/>
      </c>
      <c r="EN31" s="7" t="str">
        <f>IF('⑤案件貼り付けシート(E6~→A2へ縦横替えで）'!$FS27="固定",IF('⑤案件貼り付けシート(E6~→A2へ縦横替えで）'!FZ27="","",'⑤案件貼り付けシート(E6~→A2へ縦横替えで）'!FZ27),"")</f>
        <v/>
      </c>
      <c r="EO31" s="7" t="str">
        <f>IF('⑤案件貼り付けシート(E6~→A2へ縦横替えで）'!GA27="","",'⑤案件貼り付けシート(E6~→A2へ縦横替えで）'!GA27)</f>
        <v/>
      </c>
      <c r="EP31" s="7" t="str">
        <f>IF('⑤案件貼り付けシート(E6~→A2へ縦横替えで）'!GB27="","",'⑤案件貼り付けシート(E6~→A2へ縦横替えで）'!GB27)</f>
        <v/>
      </c>
      <c r="EQ31" s="7" t="str">
        <f>IF('⑤案件貼り付けシート(E6~→A2へ縦横替えで）'!GC27="","",'⑤案件貼り付けシート(E6~→A2へ縦横替えで）'!GC27)</f>
        <v/>
      </c>
      <c r="ER31" s="154" t="str">
        <f>IF('⑤案件貼り付けシート(E6~→A2へ縦横替えで）'!GE27="","",'⑤案件貼り付けシート(E6~→A2へ縦横替えで）'!GE27)</f>
        <v/>
      </c>
      <c r="ES31" s="154" t="str">
        <f>IF('⑤案件貼り付けシート(E6~→A2へ縦横替えで）'!GF27="","",'⑤案件貼り付けシート(E6~→A2へ縦横替えで）'!GF27)</f>
        <v/>
      </c>
      <c r="ET31" s="7" t="str" cm="1">
        <f t="array" ref="ET31">IF('⑤案件貼り付けシート(E6~→A2へ縦横替えで）'!GG27="","",_xlfn.IFS('⑤案件貼り付けシート(E6~→A2へ縦横替えで）'!GG27="固定",1,'⑤案件貼り付けシート(E6~→A2へ縦横替えで）'!GG27="流動",2,'⑤案件貼り付けシート(E6~→A2へ縦横替えで）'!GG27="対象外",""))</f>
        <v/>
      </c>
      <c r="EU31" s="154" t="str">
        <f>IF('⑤案件貼り付けシート(E6~→A2へ縦横替えで）'!$GG27="固定",IF('⑤案件貼り付けシート(E6~→A2へ縦横替えで）'!GH27="","",'⑤案件貼り付けシート(E6~→A2へ縦横替えで）'!GH27),"")</f>
        <v/>
      </c>
      <c r="EV31" s="154" t="str">
        <f>IF('⑤案件貼り付けシート(E6~→A2へ縦横替えで）'!$GG27="固定",IF('⑤案件貼り付けシート(E6~→A2へ縦横替えで）'!GI27="","",'⑤案件貼り付けシート(E6~→A2へ縦横替えで）'!GI27),"")</f>
        <v/>
      </c>
      <c r="EW31" s="154" t="str">
        <f>IF('⑤案件貼り付けシート(E6~→A2へ縦横替えで）'!$GG27="固定",IF('⑤案件貼り付けシート(E6~→A2へ縦横替えで）'!GJ27="","",'⑤案件貼り付けシート(E6~→A2へ縦横替えで）'!GJ27),"")</f>
        <v/>
      </c>
      <c r="EX31" s="154" t="str">
        <f>IF('⑤案件貼り付けシート(E6~→A2へ縦横替えで）'!$GG27="固定",IF('⑤案件貼り付けシート(E6~→A2へ縦横替えで）'!GK27="","",'⑤案件貼り付けシート(E6~→A2へ縦横替えで）'!GK27),"")</f>
        <v/>
      </c>
      <c r="EY31" s="154" t="str">
        <f>IF('⑤案件貼り付けシート(E6~→A2へ縦横替えで）'!$GG27="固定",IF('⑤案件貼り付けシート(E6~→A2へ縦横替えで）'!GL27="","",'⑤案件貼り付けシート(E6~→A2へ縦横替えで）'!GL27),"")</f>
        <v/>
      </c>
      <c r="EZ31" s="154" t="str">
        <f>IF('⑤案件貼り付けシート(E6~→A2へ縦横替えで）'!$GG27="固定",IF('⑤案件貼り付けシート(E6~→A2へ縦横替えで）'!GM27="","",'⑤案件貼り付けシート(E6~→A2へ縦横替えで）'!GM27),"")</f>
        <v/>
      </c>
      <c r="FA31" s="7" t="str">
        <f>IF('⑤案件貼り付けシート(E6~→A2へ縦横替えで）'!$GG27="固定",IF('⑤案件貼り付けシート(E6~→A2へ縦横替えで）'!GN27="","",'⑤案件貼り付けシート(E6~→A2へ縦横替えで）'!GN27),"")</f>
        <v/>
      </c>
      <c r="FB31" s="7" t="str">
        <f>IF('⑤案件貼り付けシート(E6~→A2へ縦横替えで）'!GO27="","",'⑤案件貼り付けシート(E6~→A2へ縦横替えで）'!GO27)</f>
        <v/>
      </c>
      <c r="FC31" s="7" t="str">
        <f>IF('⑤案件貼り付けシート(E6~→A2へ縦横替えで）'!GP27="","",'⑤案件貼り付けシート(E6~→A2へ縦横替えで）'!GP27)</f>
        <v/>
      </c>
      <c r="FD31" s="7" t="str">
        <f>IF('⑤案件貼り付けシート(E6~→A2へ縦横替えで）'!GQ27="","",'⑤案件貼り付けシート(E6~→A2へ縦横替えで）'!GQ27)</f>
        <v/>
      </c>
      <c r="FE31" s="154" t="str">
        <f>IF('⑤案件貼り付けシート(E6~→A2へ縦横替えで）'!GS27="","",'⑤案件貼り付けシート(E6~→A2へ縦横替えで）'!GS27)</f>
        <v/>
      </c>
      <c r="FF31" s="154" t="str">
        <f>IF('⑤案件貼り付けシート(E6~→A2へ縦横替えで）'!GT27="","",'⑤案件貼り付けシート(E6~→A2へ縦横替えで）'!GT27)</f>
        <v/>
      </c>
      <c r="FG31" s="7" t="str" cm="1">
        <f t="array" ref="FG31">IF('⑤案件貼り付けシート(E6~→A2へ縦横替えで）'!GU27="","",_xlfn.IFS('⑤案件貼り付けシート(E6~→A2へ縦横替えで）'!GU27="固定",1,'⑤案件貼り付けシート(E6~→A2へ縦横替えで）'!GU27="流動",2,'⑤案件貼り付けシート(E6~→A2へ縦横替えで）'!GU27="対象外",""))</f>
        <v/>
      </c>
      <c r="FH31" s="154" t="str">
        <f>IF('⑤案件貼り付けシート(E6~→A2へ縦横替えで）'!$GU27="固定",IF('⑤案件貼り付けシート(E6~→A2へ縦横替えで）'!GV27="","",'⑤案件貼り付けシート(E6~→A2へ縦横替えで）'!GV27),"")</f>
        <v/>
      </c>
      <c r="FI31" s="154" t="str">
        <f>IF('⑤案件貼り付けシート(E6~→A2へ縦横替えで）'!$GU27="固定",IF('⑤案件貼り付けシート(E6~→A2へ縦横替えで）'!GW27="","",'⑤案件貼り付けシート(E6~→A2へ縦横替えで）'!GW27),"")</f>
        <v/>
      </c>
      <c r="FJ31" s="154" t="str">
        <f>IF('⑤案件貼り付けシート(E6~→A2へ縦横替えで）'!$GU27="固定",IF('⑤案件貼り付けシート(E6~→A2へ縦横替えで）'!GX27="","",'⑤案件貼り付けシート(E6~→A2へ縦横替えで）'!GX27),"")</f>
        <v/>
      </c>
      <c r="FK31" s="154" t="str">
        <f>IF('⑤案件貼り付けシート(E6~→A2へ縦横替えで）'!$GU27="固定",IF('⑤案件貼り付けシート(E6~→A2へ縦横替えで）'!GY27="","",'⑤案件貼り付けシート(E6~→A2へ縦横替えで）'!GY27),"")</f>
        <v/>
      </c>
      <c r="FL31" s="154" t="str">
        <f>IF('⑤案件貼り付けシート(E6~→A2へ縦横替えで）'!$GU27="固定",IF('⑤案件貼り付けシート(E6~→A2へ縦横替えで）'!GZ27="","",'⑤案件貼り付けシート(E6~→A2へ縦横替えで）'!GZ27),"")</f>
        <v/>
      </c>
      <c r="FM31" s="154" t="str">
        <f>IF('⑤案件貼り付けシート(E6~→A2へ縦横替えで）'!$GU27="固定",IF('⑤案件貼り付けシート(E6~→A2へ縦横替えで）'!HA27="","",'⑤案件貼り付けシート(E6~→A2へ縦横替えで）'!HA27),"")</f>
        <v/>
      </c>
      <c r="FN31" s="7" t="str">
        <f>IF('⑤案件貼り付けシート(E6~→A2へ縦横替えで）'!$GU27="固定",IF('⑤案件貼り付けシート(E6~→A2へ縦横替えで）'!HB27="","",'⑤案件貼り付けシート(E6~→A2へ縦横替えで）'!HB27),"")</f>
        <v/>
      </c>
      <c r="FO31" s="7" t="str">
        <f>IF('⑤案件貼り付けシート(E6~→A2へ縦横替えで）'!HC27="","",'⑤案件貼り付けシート(E6~→A2へ縦横替えで）'!HC27)</f>
        <v/>
      </c>
      <c r="FP31" s="7" t="str">
        <f>IF('⑤案件貼り付けシート(E6~→A2へ縦横替えで）'!HD27="","",'⑤案件貼り付けシート(E6~→A2へ縦横替えで）'!HD27)</f>
        <v/>
      </c>
      <c r="FQ31" s="7" t="str">
        <f>IF('⑤案件貼り付けシート(E6~→A2へ縦横替えで）'!HE27="","",'⑤案件貼り付けシート(E6~→A2へ縦横替えで）'!HE27)</f>
        <v/>
      </c>
      <c r="FR31" s="154" t="str">
        <f>IF('⑤案件貼り付けシート(E6~→A2へ縦横替えで）'!HG27="","",'⑤案件貼り付けシート(E6~→A2へ縦横替えで）'!HG27)</f>
        <v/>
      </c>
      <c r="FS31" s="154" t="str">
        <f>IF('⑤案件貼り付けシート(E6~→A2へ縦横替えで）'!HH27="","",'⑤案件貼り付けシート(E6~→A2へ縦横替えで）'!HH27)</f>
        <v/>
      </c>
      <c r="FT31" s="7" t="str" cm="1">
        <f t="array" ref="FT31">IF('⑤案件貼り付けシート(E6~→A2へ縦横替えで）'!HI27="","",_xlfn.IFS('⑤案件貼り付けシート(E6~→A2へ縦横替えで）'!HI27="固定",1,'⑤案件貼り付けシート(E6~→A2へ縦横替えで）'!HI27="流動",2,'⑤案件貼り付けシート(E6~→A2へ縦横替えで）'!HI27="対象外",""))</f>
        <v/>
      </c>
      <c r="FU31" s="154" t="str">
        <f>IF('⑤案件貼り付けシート(E6~→A2へ縦横替えで）'!$HI27="固定",IF('⑤案件貼り付けシート(E6~→A2へ縦横替えで）'!HJ27="","",'⑤案件貼り付けシート(E6~→A2へ縦横替えで）'!HJ27),"")</f>
        <v/>
      </c>
      <c r="FV31" s="154" t="str">
        <f>IF('⑤案件貼り付けシート(E6~→A2へ縦横替えで）'!$HI27="固定",IF('⑤案件貼り付けシート(E6~→A2へ縦横替えで）'!HK27="","",'⑤案件貼り付けシート(E6~→A2へ縦横替えで）'!HK27),"")</f>
        <v/>
      </c>
      <c r="FW31" s="154" t="str">
        <f>IF('⑤案件貼り付けシート(E6~→A2へ縦横替えで）'!$HI27="固定",IF('⑤案件貼り付けシート(E6~→A2へ縦横替えで）'!HL27="","",'⑤案件貼り付けシート(E6~→A2へ縦横替えで）'!HL27),"")</f>
        <v/>
      </c>
      <c r="FX31" s="154" t="str">
        <f>IF('⑤案件貼り付けシート(E6~→A2へ縦横替えで）'!$HI27="固定",IF('⑤案件貼り付けシート(E6~→A2へ縦横替えで）'!HM27="","",'⑤案件貼り付けシート(E6~→A2へ縦横替えで）'!HM27),"")</f>
        <v/>
      </c>
      <c r="FY31" s="154" t="str">
        <f>IF('⑤案件貼り付けシート(E6~→A2へ縦横替えで）'!$HI27="固定",IF('⑤案件貼り付けシート(E6~→A2へ縦横替えで）'!HN27="","",'⑤案件貼り付けシート(E6~→A2へ縦横替えで）'!HN27),"")</f>
        <v/>
      </c>
      <c r="FZ31" s="154" t="str">
        <f>IF('⑤案件貼り付けシート(E6~→A2へ縦横替えで）'!$HI27="固定",IF('⑤案件貼り付けシート(E6~→A2へ縦横替えで）'!HO27="","",'⑤案件貼り付けシート(E6~→A2へ縦横替えで）'!HO27),"")</f>
        <v/>
      </c>
      <c r="GA31" s="7" t="str">
        <f>IF('⑤案件貼り付けシート(E6~→A2へ縦横替えで）'!$HI27="固定",IF('⑤案件貼り付けシート(E6~→A2へ縦横替えで）'!HP27="","",'⑤案件貼り付けシート(E6~→A2へ縦横替えで）'!HP27),"")</f>
        <v/>
      </c>
      <c r="GB31" s="7" t="str">
        <f>IF('⑤案件貼り付けシート(E6~→A2へ縦横替えで）'!HQ27="","",'⑤案件貼り付けシート(E6~→A2へ縦横替えで）'!HQ27)</f>
        <v/>
      </c>
      <c r="GC31" s="7" t="str">
        <f>IF('⑤案件貼り付けシート(E6~→A2へ縦横替えで）'!HR27="","",'⑤案件貼り付けシート(E6~→A2へ縦横替えで）'!HR27)</f>
        <v/>
      </c>
      <c r="GD31" s="7" t="str">
        <f>IF('⑤案件貼り付けシート(E6~→A2へ縦横替えで）'!HS27="","",'⑤案件貼り付けシート(E6~→A2へ縦横替えで）'!HS27)</f>
        <v/>
      </c>
      <c r="GE31" s="7" t="str" cm="1">
        <f t="array" ref="GE31">_xlfn.IFS('⑤案件貼り付けシート(E6~→A2へ縦横替えで）'!A27="","",'⑤案件貼り付けシート(E6~→A2へ縦横替えで）'!HW27="該当しない",0,'⑤案件貼り付けシート(E6~→A2へ縦横替えで）'!HW27="有期プロジェクト",1,'⑤案件貼り付けシート(E6~→A2へ縦横替えで）'!HW27="日数限定業務",2,'⑤案件貼り付けシート(E6~→A2へ縦横替えで）'!HW27="産休育休代替",3,'⑤案件貼り付けシート(E6~→A2へ縦横替えで）'!HW27="介護休業代替",4)</f>
        <v/>
      </c>
      <c r="GF31" s="7" t="str">
        <f>IF('⑤案件貼り付けシート(E6~→A2へ縦横替えで）'!HW27="産休育休代替",IF('⑤案件貼り付けシート(E6~→A2へ縦横替えで）'!HX27="","",'⑤案件貼り付けシート(E6~→A2へ縦横替えで）'!HX27),"")</f>
        <v/>
      </c>
      <c r="GG31" s="7" t="str">
        <f>IF('⑤案件貼り付けシート(E6~→A2へ縦横替えで）'!HY27="","",'⑤案件貼り付けシート(E6~→A2へ縦横替えで）'!HY27)</f>
        <v/>
      </c>
      <c r="GH31" s="7" t="str" cm="1">
        <f t="array" ref="GH31">_xlfn.IFS('⑤案件貼り付けシート(E6~→A2へ縦横替えで）'!IB27="","",'⑤案件貼り付けシート(E6~→A2へ縦横替えで）'!IB27="限定しない",0,'⑤案件貼り付けシート(E6~→A2へ縦横替えで）'!IB27="60歳以上",1,'⑤案件貼り付けシート(E6~→A2へ縦横替えで）'!IB27="無期雇用派遣労働者",2,'⑤案件貼り付けシート(E6~→A2へ縦横替えで）'!IB27="60歳以上または無期雇用",3,TRUE,"")</f>
        <v/>
      </c>
      <c r="GI31" s="7" t="str" cm="1">
        <f t="array" ref="GI31">_xlfn.IFS('⑤案件貼り付けシート(E6~→A2へ縦横替えで）'!IC27="","",'⑤案件貼り付けシート(E6~→A2へ縦横替えで）'!IC27="限定する",1,'⑤案件貼り付けシート(E6~→A2へ縦横替えで）'!IC27="限定しない",2,TRUE,"")</f>
        <v/>
      </c>
      <c r="GJ31" s="7"/>
      <c r="GK31" s="7" t="str">
        <f>IF('⑤案件貼り付けシート(E6~→A2へ縦横替えで）'!IF27="","",'⑤案件貼り付けシート(E6~→A2へ縦横替えで）'!IF27)</f>
        <v/>
      </c>
      <c r="GL31" s="7" t="str">
        <f>IF('⑤案件貼り付けシート(E6~→A2へ縦横替えで）'!IG27="","",'⑤案件貼り付けシート(E6~→A2へ縦横替えで）'!IG27)</f>
        <v/>
      </c>
      <c r="GM31" s="48" t="str">
        <f>IF('⑤案件貼り付けシート(E6~→A2へ縦横替えで）'!IJ27="","",IF('⑤案件貼り付けシート(E6~→A2へ縦横替えで）'!IJ27="ALL",②コード一覧!$CU$2,'⑤案件貼り付けシート(E6~→A2へ縦横替えで）'!IJ27&amp;"をコードヘ"))</f>
        <v/>
      </c>
      <c r="GN31" s="7" t="str">
        <f>IF('⑤案件貼り付けシート(E6~→A2へ縦横替えで）'!IK27="","",IF('⑤案件貼り付けシート(E6~→A2へ縦横替えで）'!IK27="非公開",0,1))</f>
        <v/>
      </c>
      <c r="GO31" s="7">
        <f t="shared" si="1"/>
        <v>0</v>
      </c>
      <c r="GP31" s="7">
        <f>IF('⑤案件貼り付けシート(E6~→A2へ縦横替えで）'!IP27="",IF('⑤案件貼り付けシート(E6~→A2へ縦横替えで）'!IW27="",0,2),2)</f>
        <v>0</v>
      </c>
      <c r="GQ31" s="264" t="str">
        <f>IF(GP31=1,INDEX(②コード一覧!DC27:DL45,MATCH('⑤案件貼り付けシート(E6~→A2へ縦横替えで）'!IW27,②コード一覧!DD27:DD45,0),1),"")</f>
        <v/>
      </c>
      <c r="GR31" s="48" t="str">
        <f>IF(OR('⑤案件貼り付けシート(E6~→A2へ縦横替えで）'!JP27="",'⑤案件貼り付けシート(E6~→A2へ縦横替えで）'!JP27=0),"",_xlfn.XLOOKUP('⑤案件貼り付けシート(E6~→A2へ縦横替えで）'!JP27,②コード一覧!$BR$2:$BR$802,②コード一覧!$BT$2:$BT$802))</f>
        <v/>
      </c>
      <c r="GS31" s="48" t="str">
        <f>IF(OR('⑤案件貼り付けシート(E6~→A2へ縦横替えで）'!JQ27="",'⑤案件貼り付けシート(E6~→A2へ縦横替えで）'!JQ27=0),"",_xlfn.XLOOKUP('⑤案件貼り付けシート(E6~→A2へ縦横替えで）'!JQ27,②コード一覧!$BR$2:$BR$802,②コード一覧!$BT$2:$BT$802))</f>
        <v/>
      </c>
      <c r="GT31" s="48" t="str">
        <f>IF(OR('⑤案件貼り付けシート(E6~→A2へ縦横替えで）'!JR27="",'⑤案件貼り付けシート(E6~→A2へ縦横替えで）'!JR27=0),"",_xlfn.XLOOKUP('⑤案件貼り付けシート(E6~→A2へ縦横替えで）'!JR27,②コード一覧!$BR$2:$BR$802,②コード一覧!$BT$2:$BT$802))</f>
        <v/>
      </c>
      <c r="GU31" s="48" t="str">
        <f>IF(OR('⑤案件貼り付けシート(E6~→A2へ縦横替えで）'!JS27="",'⑤案件貼り付けシート(E6~→A2へ縦横替えで）'!JS27=0),"",_xlfn.XLOOKUP('⑤案件貼り付けシート(E6~→A2へ縦横替えで）'!JS27,②コード一覧!$BR$2:$BR$802,②コード一覧!$BT$2:$BT$802))</f>
        <v/>
      </c>
      <c r="GV31" s="48" t="str">
        <f>IF(OR('⑤案件貼り付けシート(E6~→A2へ縦横替えで）'!JT27="",'⑤案件貼り付けシート(E6~→A2へ縦横替えで）'!JT27=0),"",_xlfn.XLOOKUP('⑤案件貼り付けシート(E6~→A2へ縦横替えで）'!JT27,②コード一覧!$BR$2:$BR$802,②コード一覧!$BT$2:$BT$802))</f>
        <v/>
      </c>
    </row>
    <row r="32" spans="1:204">
      <c r="A32" s="7"/>
      <c r="B32" s="7">
        <f>'⑤案件貼り付けシート(E6~→A2へ縦横替えで）'!A28</f>
        <v>0</v>
      </c>
      <c r="C32" s="7" t="str">
        <f>IF('⑤案件貼り付けシート(E6~→A2へ縦横替えで）'!C28="","",(IF('⑤案件貼り付けシート(E6~→A2へ縦横替えで）'!C28="一般派遣",1,2)))</f>
        <v/>
      </c>
      <c r="D32" s="48" t="e">
        <f>INDEX(②コード一覧!$A$2:$B$40,MATCH('⑤案件貼り付けシート(E6~→A2へ縦横替えで）'!G28,②コード一覧!$A$2:$A$40,0),2)</f>
        <v>#N/A</v>
      </c>
      <c r="E32" s="7" t="e" cm="1">
        <f t="array" ref="E32">INDEX(③組織表示変え!$A$6:$E$805,MATCH('⑥案件CSV (6行目～に反映→フォーマット２行目にコピペ'!D32&amp;'⑤案件貼り付けシート(E6~→A2へ縦横替えで）'!H28,③組織表示変え!$B$6:$B$802&amp;③組織表示変え!$E$6:$E$802,0),1)</f>
        <v>#N/A</v>
      </c>
      <c r="F32" s="48" t="e">
        <f>INDEX(②コード一覧!$A$2:$B$40,MATCH('⑤案件貼り付けシート(E6~→A2へ縦横替えで）'!N28,②コード一覧!$A$2:$A$40,0),2)</f>
        <v>#N/A</v>
      </c>
      <c r="G32" s="7"/>
      <c r="H32" s="7"/>
      <c r="I32" s="7"/>
      <c r="J32" s="7"/>
      <c r="K32" s="7"/>
      <c r="L32" s="7" t="e" cm="1">
        <f t="array" ref="L32">INDEX(③組織表示変え!$A$6:$E$805,MATCH('⑥案件CSV (6行目～に反映→フォーマット２行目にコピペ'!F32&amp;'⑤案件貼り付けシート(E6~→A2へ縦横替えで）'!O28,③組織表示変え!$B$6:$B$802&amp;③組織表示変え!$E$6:$E$802,0),1)</f>
        <v>#N/A</v>
      </c>
      <c r="M32" s="7" t="str">
        <f>IF('⑤案件貼り付けシート(E6~→A2へ縦横替えで）'!P28="","",'⑤案件貼り付けシート(E6~→A2へ縦横替えで）'!P28)</f>
        <v/>
      </c>
      <c r="N32" s="7" t="str">
        <f>IF('⑤案件貼り付けシート(E6~→A2へ縦横替えで）'!Q28="","",'⑤案件貼り付けシート(E6~→A2へ縦横替えで）'!Q28)</f>
        <v/>
      </c>
      <c r="O32" s="7" t="str">
        <f>IF('⑤案件貼り付けシート(E6~→A2へ縦横替えで）'!R28="","",'⑤案件貼り付けシート(E6~→A2へ縦横替えで）'!R28)</f>
        <v/>
      </c>
      <c r="P32" s="7" t="str" cm="1">
        <f t="array" ref="P32">IF('⑤案件貼り付けシート(E6~→A2へ縦横替えで）'!U28="","",_xlfn.IFS('⑤案件貼り付けシート(E6~→A2へ縦横替えで）'!U28="なし",0,'⑤案件貼り付けシート(E6~→A2へ縦横替えで）'!U28="敷地内禁煙",1,'⑤案件貼り付けシート(E6~→A2へ縦横替えで）'!U28="敷地内禁煙（特定屋外喫煙場所あり、屋外に喫煙場所あり）",2,'⑤案件貼り付けシート(E6~→A2へ縦横替えで）'!U28="屋内禁煙",3,'⑤案件貼り付けシート(E6~→A2へ縦横替えで）'!U28="屋内原則禁煙（喫煙専用室設置、加熱式たばこ専用喫煙室設置）",4,'⑤案件貼り付けシート(E6~→A2へ縦横替えで）'!U28="その他",9))</f>
        <v/>
      </c>
      <c r="Q32" s="7" t="str">
        <f>IF(C32="","",IF('⑤案件貼り付けシート(E6~→A2へ縦横替えで）'!AD28="派遣先責任者",0,1))</f>
        <v/>
      </c>
      <c r="R32" s="7" t="e" cm="1">
        <f t="array" ref="R32">INDEX(②コード一覧!$AI$2:$AN$801,MATCH('⑥案件CSV (6行目～に反映→フォーマット２行目にコピペ'!$F32&amp;'⑤案件貼り付けシート(E6~→A2へ縦横替えで）'!Z28,②コード一覧!$AN$2:$AN$801&amp;②コード一覧!$AI$2:$AI$801,0),5)</f>
        <v>#N/A</v>
      </c>
      <c r="S32" s="7" t="str" cm="1">
        <f t="array" ref="S32">IF('⑤案件貼り付けシート(E6~→A2へ縦横替えで）'!AA28="","",INDEX(②コード一覧!$AI$2:$AN$801,MATCH('⑥案件CSV (6行目～に反映→フォーマット２行目にコピペ'!$F32&amp;'⑤案件貼り付けシート(E6~→A2へ縦横替えで）'!AA28,②コード一覧!$AN$2:$AN$801&amp;②コード一覧!$AI$2:$AI$801,0),5))</f>
        <v/>
      </c>
      <c r="T32" s="7" t="str" cm="1">
        <f t="array" ref="T32">IF('⑤案件貼り付けシート(E6~→A2へ縦横替えで）'!AB28="","",INDEX(②コード一覧!$AI$2:$AN$801,MATCH('⑥案件CSV (6行目～に反映→フォーマット２行目にコピペ'!$F32&amp;'⑤案件貼り付けシート(E6~→A2へ縦横替えで）'!AB28,②コード一覧!$AN$2:$AN$801&amp;②コード一覧!$AI$2:$AI$801,0),5))</f>
        <v/>
      </c>
      <c r="U32" s="7" t="str" cm="1">
        <f t="array" ref="U32">IF('⑤案件貼り付けシート(E6~→A2へ縦横替えで）'!AC28="","",INDEX(②コード一覧!$AI$2:$AN$801,MATCH('⑥案件CSV (6行目～に反映→フォーマット２行目にコピペ'!$F32&amp;'⑤案件貼り付けシート(E6~→A2へ縦横替えで）'!AC28,②コード一覧!$AN$2:$AN$801&amp;②コード一覧!$AI$2:$AI$801,0),5))</f>
        <v/>
      </c>
      <c r="V32" s="7" t="e" cm="1">
        <f t="array" ref="V32">INDEX(②コード一覧!$AK$2:$AN$801,MATCH('⑥案件CSV (6行目～に反映→フォーマット２行目にコピペ'!$F32&amp;'⑤案件貼り付けシート(E6~→A2へ縦横替えで）'!AG28,②コード一覧!$AN$2:$AN$801&amp;②コード一覧!$AK$2:$AK$801,0),3)</f>
        <v>#N/A</v>
      </c>
      <c r="W32" s="7" t="str" cm="1">
        <f t="array" ref="W32">IF('⑤案件貼り付けシート(E6~→A2へ縦横替えで）'!AH28="","",INDEX(②コード一覧!$AK$2:$AN$801,MATCH('⑥案件CSV (6行目～に反映→フォーマット２行目にコピペ'!$F32&amp;'⑤案件貼り付けシート(E6~→A2へ縦横替えで）'!AH28,②コード一覧!$AN$2:$AN$801&amp;②コード一覧!$AK$2:$AK$801,0),3))</f>
        <v/>
      </c>
      <c r="X32" s="7" t="str" cm="1">
        <f t="array" ref="X32">IF('⑤案件貼り付けシート(E6~→A2へ縦横替えで）'!AI28="","",INDEX(②コード一覧!$AK$2:$AN$801,MATCH('⑥案件CSV (6行目～に反映→フォーマット２行目にコピペ'!$F32&amp;'⑤案件貼り付けシート(E6~→A2へ縦横替えで）'!AI28,②コード一覧!$AN$2:$AN$801&amp;②コード一覧!$AK$2:$AK$801,0),3))</f>
        <v/>
      </c>
      <c r="Y32" s="7" t="str" cm="1">
        <f t="array" ref="Y32">IF('⑤案件貼り付けシート(E6~→A2へ縦横替えで）'!AJ28="","",INDEX(②コード一覧!$AK$2:$AN$801,MATCH('⑥案件CSV (6行目～に反映→フォーマット２行目にコピペ'!$F32&amp;'⑤案件貼り付けシート(E6~→A2へ縦横替えで）'!AJ28,②コード一覧!$AN$2:$AN$801&amp;②コード一覧!$AK$2:$AK$801,0),3))</f>
        <v/>
      </c>
      <c r="Z32" s="7" t="e" cm="1">
        <f t="array" ref="Z32">INDEX(②コード一覧!$AJ$2:$AN$801,MATCH('⑥案件CSV (6行目～に反映→フォーマット２行目にコピペ'!$F32&amp;'⑤案件貼り付けシート(E6~→A2へ縦横替えで）'!AM28,②コード一覧!$AN$2:$AN$801&amp;②コード一覧!$AJ$2:$AJ$801,0),4)</f>
        <v>#N/A</v>
      </c>
      <c r="AA32" s="7" t="str" cm="1">
        <f t="array" ref="AA32">IF('⑤案件貼り付けシート(E6~→A2へ縦横替えで）'!AN28="","",INDEX(②コード一覧!$AJ$2:$AN$801,MATCH('⑥案件CSV (6行目～に反映→フォーマット２行目にコピペ'!$F32&amp;'⑤案件貼り付けシート(E6~→A2へ縦横替えで）'!AN28,②コード一覧!$AN$2:$AN$801&amp;②コード一覧!$AJ$2:$AJ$801,0),4))</f>
        <v/>
      </c>
      <c r="AB32" s="7" t="str" cm="1">
        <f t="array" ref="AB32">IF('⑤案件貼り付けシート(E6~→A2へ縦横替えで）'!AO28="","",INDEX(②コード一覧!$AJ$2:$AN$801,MATCH('⑥案件CSV (6行目～に反映→フォーマット２行目にコピペ'!$F32&amp;'⑤案件貼り付けシート(E6~→A2へ縦横替えで）'!AO28,②コード一覧!$AN$2:$AN$801&amp;②コード一覧!$AJ$2:$AJ$801,0),4))</f>
        <v/>
      </c>
      <c r="AC32" s="7" t="str" cm="1">
        <f t="array" ref="AC32">IF('⑤案件貼り付けシート(E6~→A2へ縦横替えで）'!AP28="","",INDEX(②コード一覧!$AJ$2:$AN$801,MATCH('⑥案件CSV (6行目～に反映→フォーマット２行目にコピペ'!$F32&amp;'⑤案件貼り付けシート(E6~→A2へ縦横替えで）'!AP28,②コード一覧!$AN$2:$AN$801&amp;②コード一覧!$AJ$2:$AJ$801,0),4))</f>
        <v/>
      </c>
      <c r="AD32" s="7" t="str">
        <f>IF('⑤案件貼り付けシート(E6~→A2へ縦横替えで）'!AR28="","",'⑤案件貼り付けシート(E6~→A2へ縦横替えで）'!AR28)</f>
        <v/>
      </c>
      <c r="AE32" s="7">
        <f>'⑤案件貼り付けシート(E6~→A2へ縦横替えで）'!AV28</f>
        <v>0</v>
      </c>
      <c r="AF32" s="7">
        <f>'⑤案件貼り付けシート(E6~→A2へ縦横替えで）'!AW28</f>
        <v>0</v>
      </c>
      <c r="AG32" s="7" t="str">
        <f>IF('⑤案件貼り付けシート(E6~→A2へ縦横替えで）'!AX28="","",'⑤案件貼り付けシート(E6~→A2へ縦横替えで）'!AX28)</f>
        <v/>
      </c>
      <c r="AH32" s="7" t="str">
        <f>IF('⑤案件貼り付けシート(E6~→A2へ縦横替えで）'!AY28="","",'⑤案件貼り付けシート(E6~→A2へ縦横替えで）'!AY28)</f>
        <v/>
      </c>
      <c r="AI32" s="13"/>
      <c r="AJ32" s="13"/>
      <c r="AK32" s="7" t="str" cm="1">
        <f t="array" ref="AK32">_xlfn.IFS('⑤案件貼り付けシート(E6~→A2へ縦横替えで）'!AZ28="該当しない",0,'⑤案件貼り付けシート(E6~→A2へ縦横替えで）'!AZ28="該当",1,TRUE,"")</f>
        <v/>
      </c>
      <c r="AL32" s="7" t="str">
        <f>IF('⑤案件貼り付けシート(E6~→A2へ縦横替えで）'!AZ28="該当しない","",IF('⑤案件貼り付けシート(E6~→A2へ縦横替えで）'!BA28="","",LEFT('⑤案件貼り付けシート(E6~→A2へ縦横替えで）'!BA28,FIND("号",'⑤案件貼り付けシート(E6~→A2へ縦横替えで）'!BA28)-1)))</f>
        <v/>
      </c>
      <c r="AM32" s="7" t="str">
        <f>IF('⑤案件貼り付けシート(E6~→A2へ縦横替えで）'!AZ28="該当しない","",IF('⑤案件貼り付けシート(E6~→A2へ縦横替えで）'!BB28="","",'⑤案件貼り付けシート(E6~→A2へ縦横替えで）'!BB28))</f>
        <v/>
      </c>
      <c r="AN32" s="7" t="str">
        <f>IF('⑤案件貼り付けシート(E6~→A2へ縦横替えで）'!BC28="","",'⑤案件貼り付けシート(E6~→A2へ縦横替えで）'!BC28)</f>
        <v/>
      </c>
      <c r="AO32" s="7">
        <f>'⑤案件貼り付けシート(E6~→A2へ縦横替えで）'!BG28</f>
        <v>0</v>
      </c>
      <c r="AP32" s="7" t="str" cm="1">
        <f t="array" ref="AP32">_xlfn.IFS('⑤案件貼り付けシート(E6~→A2へ縦横替えで）'!BH28="","",'⑤案件貼り付けシート(E6~→A2へ縦横替えで）'!BH28="時給",1,'⑤案件貼り付けシート(E6~→A2へ縦横替えで）'!BL28="日給",2,'⑤案件貼り付けシート(E6~→A2へ縦横替えで）'!BL28="月給",3)</f>
        <v/>
      </c>
      <c r="AQ32" s="7" t="str">
        <f>IF('⑤案件貼り付けシート(E6~→A2へ縦横替えで）'!BI28="","",'⑤案件貼り付けシート(E6~→A2へ縦横替えで）'!BI28)</f>
        <v/>
      </c>
      <c r="AR32" s="153" t="str">
        <f>IF('⑤案件貼り付けシート(E6~→A2へ縦横替えで）'!BJ28="","",'⑤案件貼り付けシート(E6~→A2へ縦横替えで）'!BJ28)</f>
        <v/>
      </c>
      <c r="AS32" s="7" t="str">
        <f>IF('⑤案件貼り付けシート(E6~→A2へ縦横替えで）'!BK28="","",'⑤案件貼り付けシート(E6~→A2へ縦横替えで）'!BK28)</f>
        <v/>
      </c>
      <c r="AT32" s="7" t="str" cm="1">
        <f t="array" ref="AT32">_xlfn.IFS('⑤案件貼り付けシート(E6~→A2へ縦横替えで）'!BL28="","",'⑤案件貼り付けシート(E6~→A2へ縦横替えで）'!BL28="長期",1,'⑤案件貼り付けシート(E6~→A2へ縦横替えで）'!BL28="短期",2)</f>
        <v/>
      </c>
      <c r="AU32" s="7" t="str">
        <f>IF('⑤案件貼り付けシート(E6~→A2へ縦横替えで）'!BM28="","",'⑤案件貼り付けシート(E6~→A2へ縦横替えで）'!BM28)</f>
        <v/>
      </c>
      <c r="AV32" s="7" t="str">
        <f>IF('⑤案件貼り付けシート(E6~→A2へ縦横替えで）'!BN28="","",'⑤案件貼り付けシート(E6~→A2へ縦横替えで）'!BN28)</f>
        <v/>
      </c>
      <c r="AW32" s="7" t="str" cm="1">
        <f t="array" ref="AW32">_xlfn.IFS('⑤案件貼り付けシート(E6~→A2へ縦横替えで）'!BQ28="就業先カレンダーに準ずる",1,'⑤案件貼り付けシート(E6~→A2へ縦横替えで）'!BQ28="指定して設定",2,TRUE,"")</f>
        <v/>
      </c>
      <c r="AX32" s="7" t="str" cm="1">
        <f t="array" ref="AX32">IF(AW32=2,_xlfn.IFS('⑤案件貼り付けシート(E6~→A2へ縦横替えで）'!BR28="毎週",1,'⑤案件貼り付けシート(E6~→A2へ縦横替えで）'!BR28="その他",2),"")</f>
        <v/>
      </c>
      <c r="AY32" s="7" t="str">
        <f>IF(AX32=1,'⑤案件貼り付けシート(E6~→A2へ縦横替えで）'!BS28,"")</f>
        <v/>
      </c>
      <c r="AZ32" s="7" t="str">
        <f>IF(AX32=2,'⑤案件貼り付けシート(E6~→A2へ縦横替えで）'!BT28,"")</f>
        <v/>
      </c>
      <c r="BA32" s="7" t="str" cm="1">
        <f t="array" ref="BA32">IF(AW32=2,_xlfn.IFS('⑤案件貼り付けシート(E6~→A2へ縦横替えで）'!BV28="毎週",1,'⑤案件貼り付けシート(E6~→A2へ縦横替えで）'!BV28="その他",2),"")</f>
        <v/>
      </c>
      <c r="BB32" s="7" t="str">
        <f>IF(BA32=1,'⑤案件貼り付けシート(E6~→A2へ縦横替えで）'!BW28,"")</f>
        <v/>
      </c>
      <c r="BC32" s="7" t="str">
        <f>IF(BA32=2,'⑤案件貼り付けシート(E6~→A2へ縦横替えで）'!BX28,"")</f>
        <v/>
      </c>
      <c r="BD32" s="7" t="str">
        <f>IF('⑤案件貼り付けシート(E6~→A2へ縦横替えで）'!BZ28="","",IF('⑤案件貼り付けシート(E6~→A2へ縦横替えで）'!$BQ28="就業先カレンダーに準ずる",'⑤案件貼り付けシート(E6~→A2へ縦横替えで）'!BZ28,""))</f>
        <v/>
      </c>
      <c r="BE32" s="154" t="str">
        <f>IF('⑤案件貼り付けシート(E6~→A2へ縦横替えで）'!CG28="","",'⑤案件貼り付けシート(E6~→A2へ縦横替えで）'!CG28)</f>
        <v/>
      </c>
      <c r="BF32" s="154" t="str">
        <f>IF('⑤案件貼り付けシート(E6~→A2へ縦横替えで）'!CH28="","",'⑤案件貼り付けシート(E6~→A2へ縦横替えで）'!CH28)</f>
        <v/>
      </c>
      <c r="BG32" s="7" t="str" cm="1">
        <f t="array" ref="BG32">_xlfn.IFS('⑤案件貼り付けシート(E6~→A2へ縦横替えで）'!CI28="固定",1,'⑤案件貼り付けシート(E6~→A2へ縦横替えで）'!CI28="流動",2,'⑤案件貼り付けシート(E6~→A2へ縦横替えで）'!CI28="対象外","",'⑤案件貼り付けシート(E6~→A2へ縦横替えで）'!CI28="","")</f>
        <v/>
      </c>
      <c r="BH32" s="154" t="str">
        <f>IF('⑤案件貼り付けシート(E6~→A2へ縦横替えで）'!$CI28="固定",IF('⑤案件貼り付けシート(E6~→A2へ縦横替えで）'!CJ28="","",'⑤案件貼り付けシート(E6~→A2へ縦横替えで）'!CJ28),"")</f>
        <v/>
      </c>
      <c r="BI32" s="154" t="str">
        <f>IF('⑤案件貼り付けシート(E6~→A2へ縦横替えで）'!$CI28="固定",IF('⑤案件貼り付けシート(E6~→A2へ縦横替えで）'!CK28="","",'⑤案件貼り付けシート(E6~→A2へ縦横替えで）'!CK28),"")</f>
        <v/>
      </c>
      <c r="BJ32" s="154" t="str">
        <f>IF('⑤案件貼り付けシート(E6~→A2へ縦横替えで）'!$CI28="固定",IF('⑤案件貼り付けシート(E6~→A2へ縦横替えで）'!CL28="","",'⑤案件貼り付けシート(E6~→A2へ縦横替えで）'!CL28),"")</f>
        <v/>
      </c>
      <c r="BK32" s="154" t="str">
        <f>IF('⑤案件貼り付けシート(E6~→A2へ縦横替えで）'!$CI28="固定",IF('⑤案件貼り付けシート(E6~→A2へ縦横替えで）'!CM28="","",'⑤案件貼り付けシート(E6~→A2へ縦横替えで）'!CM28),"")</f>
        <v/>
      </c>
      <c r="BL32" s="154" t="str">
        <f>IF('⑤案件貼り付けシート(E6~→A2へ縦横替えで）'!$CI28="固定",IF('⑤案件貼り付けシート(E6~→A2へ縦横替えで）'!CN28="","",'⑤案件貼り付けシート(E6~→A2へ縦横替えで）'!CN28),"")</f>
        <v/>
      </c>
      <c r="BM32" s="154" t="str">
        <f>IF('⑤案件貼り付けシート(E6~→A2へ縦横替えで）'!$CI28="固定",IF('⑤案件貼り付けシート(E6~→A2へ縦横替えで）'!CO28="","",'⑤案件貼り付けシート(E6~→A2へ縦横替えで）'!CO28),"")</f>
        <v/>
      </c>
      <c r="BN32" s="7" t="str">
        <f>IF('⑤案件貼り付けシート(E6~→A2へ縦横替えで）'!$CI28="固定",IF('⑤案件貼り付けシート(E6~→A2へ縦横替えで）'!CP28="","",'⑤案件貼り付けシート(E6~→A2へ縦横替えで）'!CP28),"")</f>
        <v/>
      </c>
      <c r="BO32" s="7" t="str">
        <f>IF('⑤案件貼り付けシート(E6~→A2へ縦横替えで）'!CQ28="","",'⑤案件貼り付けシート(E6~→A2へ縦横替えで）'!CQ28)</f>
        <v/>
      </c>
      <c r="BP32" s="7" t="str">
        <f>IF('⑤案件貼り付けシート(E6~→A2へ縦横替えで）'!CR28="","",'⑤案件貼り付けシート(E6~→A2へ縦横替えで）'!CR28)</f>
        <v/>
      </c>
      <c r="BQ32" s="7" t="str">
        <f>IF('⑤案件貼り付けシート(E6~→A2へ縦横替えで）'!CS28="","",'⑤案件貼り付けシート(E6~→A2へ縦横替えで）'!CS28)</f>
        <v/>
      </c>
      <c r="BR32" s="154" t="str">
        <f>IF('⑤案件貼り付けシート(E6~→A2へ縦横替えで）'!CV28="","",'⑤案件貼り付けシート(E6~→A2へ縦横替えで）'!CV28)</f>
        <v/>
      </c>
      <c r="BS32" s="154" t="str">
        <f>IF('⑤案件貼り付けシート(E6~→A2へ縦横替えで）'!CW28="","",'⑤案件貼り付けシート(E6~→A2へ縦横替えで）'!CW28)</f>
        <v/>
      </c>
      <c r="BT32" s="7" t="str" cm="1">
        <f t="array" ref="BT32">IF('⑤案件貼り付けシート(E6~→A2へ縦横替えで）'!CX28="","",_xlfn.IFS('⑤案件貼り付けシート(E6~→A2へ縦横替えで）'!CX28="固定",1,'⑤案件貼り付けシート(E6~→A2へ縦横替えで）'!CX28="流動",2,'⑤案件貼り付けシート(E6~→A2へ縦横替えで）'!CX28="対象外",""))</f>
        <v/>
      </c>
      <c r="BU32" s="154" t="str">
        <f>IF('⑤案件貼り付けシート(E6~→A2へ縦横替えで）'!$CX28="固定",IF('⑤案件貼り付けシート(E6~→A2へ縦横替えで）'!CY28="","",'⑤案件貼り付けシート(E6~→A2へ縦横替えで）'!CY28),"")</f>
        <v/>
      </c>
      <c r="BV32" s="154" t="str">
        <f>IF('⑤案件貼り付けシート(E6~→A2へ縦横替えで）'!$CX28="固定",IF('⑤案件貼り付けシート(E6~→A2へ縦横替えで）'!CZ28="","",'⑤案件貼り付けシート(E6~→A2へ縦横替えで）'!CZ28),"")</f>
        <v/>
      </c>
      <c r="BW32" s="154" t="str">
        <f>IF('⑤案件貼り付けシート(E6~→A2へ縦横替えで）'!$CX28="固定",IF('⑤案件貼り付けシート(E6~→A2へ縦横替えで）'!DA28="","",'⑤案件貼り付けシート(E6~→A2へ縦横替えで）'!DA28),"")</f>
        <v/>
      </c>
      <c r="BX32" s="154" t="str">
        <f>IF('⑤案件貼り付けシート(E6~→A2へ縦横替えで）'!$CX28="固定",IF('⑤案件貼り付けシート(E6~→A2へ縦横替えで）'!DB28="","",'⑤案件貼り付けシート(E6~→A2へ縦横替えで）'!DB28),"")</f>
        <v/>
      </c>
      <c r="BY32" s="154" t="str">
        <f>IF('⑤案件貼り付けシート(E6~→A2へ縦横替えで）'!$CX28="固定",IF('⑤案件貼り付けシート(E6~→A2へ縦横替えで）'!DC28="","",'⑤案件貼り付けシート(E6~→A2へ縦横替えで）'!DC28),"")</f>
        <v/>
      </c>
      <c r="BZ32" s="154" t="str">
        <f>IF('⑤案件貼り付けシート(E6~→A2へ縦横替えで）'!$CX28="固定",IF('⑤案件貼り付けシート(E6~→A2へ縦横替えで）'!DD28="","",'⑤案件貼り付けシート(E6~→A2へ縦横替えで）'!DD28),"")</f>
        <v/>
      </c>
      <c r="CA32" s="7" t="str">
        <f>IF('⑤案件貼り付けシート(E6~→A2へ縦横替えで）'!$CX28="固定",IF('⑤案件貼り付けシート(E6~→A2へ縦横替えで）'!DE28="","",'⑤案件貼り付けシート(E6~→A2へ縦横替えで）'!DE28),"")</f>
        <v/>
      </c>
      <c r="CB32" s="7" t="str">
        <f>IF('⑤案件貼り付けシート(E6~→A2へ縦横替えで）'!DF28="","",'⑤案件貼り付けシート(E6~→A2へ縦横替えで）'!DF28)</f>
        <v/>
      </c>
      <c r="CC32" s="7" t="str">
        <f>IF('⑤案件貼り付けシート(E6~→A2へ縦横替えで）'!DG28="","",'⑤案件貼り付けシート(E6~→A2へ縦横替えで）'!DG28)</f>
        <v/>
      </c>
      <c r="CD32" s="7" t="str">
        <f>IF('⑤案件貼り付けシート(E6~→A2へ縦横替えで）'!DH28="","",'⑤案件貼り付けシート(E6~→A2へ縦横替えで）'!DH28)</f>
        <v/>
      </c>
      <c r="CE32" s="154" t="str">
        <f>IF('⑤案件貼り付けシート(E6~→A2へ縦横替えで）'!DK28="","",'⑤案件貼り付けシート(E6~→A2へ縦横替えで）'!DK28)</f>
        <v/>
      </c>
      <c r="CF32" s="154" t="str">
        <f>IF('⑤案件貼り付けシート(E6~→A2へ縦横替えで）'!DL28="","",'⑤案件貼り付けシート(E6~→A2へ縦横替えで）'!DL28)</f>
        <v/>
      </c>
      <c r="CG32" s="7" t="str" cm="1">
        <f t="array" ref="CG32">IF('⑤案件貼り付けシート(E6~→A2へ縦横替えで）'!DM28="","",_xlfn.IFS('⑤案件貼り付けシート(E6~→A2へ縦横替えで）'!DM28="固定",1,'⑤案件貼り付けシート(E6~→A2へ縦横替えで）'!DM28="流動",2,'⑤案件貼り付けシート(E6~→A2へ縦横替えで）'!DM28="対象外",""))</f>
        <v/>
      </c>
      <c r="CH32" s="154" t="str">
        <f>IF('⑤案件貼り付けシート(E6~→A2へ縦横替えで）'!$DM28="固定",IF('⑤案件貼り付けシート(E6~→A2へ縦横替えで）'!DN28="","",'⑤案件貼り付けシート(E6~→A2へ縦横替えで）'!DN28),"")</f>
        <v/>
      </c>
      <c r="CI32" s="154" t="str">
        <f>IF('⑤案件貼り付けシート(E6~→A2へ縦横替えで）'!$DM28="固定",IF('⑤案件貼り付けシート(E6~→A2へ縦横替えで）'!DO28="","",'⑤案件貼り付けシート(E6~→A2へ縦横替えで）'!DO28),"")</f>
        <v/>
      </c>
      <c r="CJ32" s="154" t="str">
        <f>IF('⑤案件貼り付けシート(E6~→A2へ縦横替えで）'!$DM28="固定",IF('⑤案件貼り付けシート(E6~→A2へ縦横替えで）'!DP28="","",'⑤案件貼り付けシート(E6~→A2へ縦横替えで）'!DP28),"")</f>
        <v/>
      </c>
      <c r="CK32" s="154" t="str">
        <f>IF('⑤案件貼り付けシート(E6~→A2へ縦横替えで）'!$DM28="固定",IF('⑤案件貼り付けシート(E6~→A2へ縦横替えで）'!DQ28="","",'⑤案件貼り付けシート(E6~→A2へ縦横替えで）'!DQ28),"")</f>
        <v/>
      </c>
      <c r="CL32" s="154" t="str">
        <f>IF('⑤案件貼り付けシート(E6~→A2へ縦横替えで）'!$DM28="固定",IF('⑤案件貼り付けシート(E6~→A2へ縦横替えで）'!DR28="","",'⑤案件貼り付けシート(E6~→A2へ縦横替えで）'!DR28),"")</f>
        <v/>
      </c>
      <c r="CM32" s="154" t="str">
        <f>IF('⑤案件貼り付けシート(E6~→A2へ縦横替えで）'!$DM28="固定",IF('⑤案件貼り付けシート(E6~→A2へ縦横替えで）'!DS28="","",'⑤案件貼り付けシート(E6~→A2へ縦横替えで）'!DS28),"")</f>
        <v/>
      </c>
      <c r="CN32" s="7" t="str">
        <f>IF('⑤案件貼り付けシート(E6~→A2へ縦横替えで）'!$DM28="固定",IF('⑤案件貼り付けシート(E6~→A2へ縦横替えで）'!DT28="","",'⑤案件貼り付けシート(E6~→A2へ縦横替えで）'!DT28),"")</f>
        <v/>
      </c>
      <c r="CO32" s="7" t="str">
        <f>IF('⑤案件貼り付けシート(E6~→A2へ縦横替えで）'!DU28="","",'⑤案件貼り付けシート(E6~→A2へ縦横替えで）'!DU28)</f>
        <v/>
      </c>
      <c r="CP32" s="7" t="str">
        <f>IF('⑤案件貼り付けシート(E6~→A2へ縦横替えで）'!DV28="","",'⑤案件貼り付けシート(E6~→A2へ縦横替えで）'!DV28)</f>
        <v/>
      </c>
      <c r="CQ32" s="7" t="str">
        <f>IF('⑤案件貼り付けシート(E6~→A2へ縦横替えで）'!DW28="","",'⑤案件貼り付けシート(E6~→A2へ縦横替えで）'!DW28)</f>
        <v/>
      </c>
      <c r="CR32" s="154" t="str">
        <f>IF('⑤案件貼り付けシート(E6~→A2へ縦横替えで）'!EA28="","",'⑤案件貼り付けシート(E6~→A2へ縦横替えで）'!EA28)</f>
        <v/>
      </c>
      <c r="CS32" s="154" t="str">
        <f>IF('⑤案件貼り付けシート(E6~→A2へ縦横替えで）'!EB28="","",'⑤案件貼り付けシート(E6~→A2へ縦横替えで）'!EB28)</f>
        <v/>
      </c>
      <c r="CT32" s="7" t="str" cm="1">
        <f t="array" ref="CT32">IF('⑤案件貼り付けシート(E6~→A2へ縦横替えで）'!EC28="","",_xlfn.IFS('⑤案件貼り付けシート(E6~→A2へ縦横替えで）'!EC28="固定",1,'⑤案件貼り付けシート(E6~→A2へ縦横替えで）'!EC28="流動",2,'⑤案件貼り付けシート(E6~→A2へ縦横替えで）'!EC28="対象外",""))</f>
        <v/>
      </c>
      <c r="CU32" s="154" t="str">
        <f>IF('⑤案件貼り付けシート(E6~→A2へ縦横替えで）'!$EC28="固定",IF('⑤案件貼り付けシート(E6~→A2へ縦横替えで）'!ED28="","",'⑤案件貼り付けシート(E6~→A2へ縦横替えで）'!ED28),"")</f>
        <v/>
      </c>
      <c r="CV32" s="154" t="str">
        <f>IF('⑤案件貼り付けシート(E6~→A2へ縦横替えで）'!$EC28="固定",IF('⑤案件貼り付けシート(E6~→A2へ縦横替えで）'!EE28="","",'⑤案件貼り付けシート(E6~→A2へ縦横替えで）'!EE28),"")</f>
        <v/>
      </c>
      <c r="CW32" s="154" t="str">
        <f>IF('⑤案件貼り付けシート(E6~→A2へ縦横替えで）'!$EC28="固定",IF('⑤案件貼り付けシート(E6~→A2へ縦横替えで）'!EF28="","",'⑤案件貼り付けシート(E6~→A2へ縦横替えで）'!EF28),"")</f>
        <v/>
      </c>
      <c r="CX32" s="154" t="str">
        <f>IF('⑤案件貼り付けシート(E6~→A2へ縦横替えで）'!$EC28="固定",IF('⑤案件貼り付けシート(E6~→A2へ縦横替えで）'!EG28="","",'⑤案件貼り付けシート(E6~→A2へ縦横替えで）'!EG28),"")</f>
        <v/>
      </c>
      <c r="CY32" s="154" t="str">
        <f>IF('⑤案件貼り付けシート(E6~→A2へ縦横替えで）'!$EC28="固定",IF('⑤案件貼り付けシート(E6~→A2へ縦横替えで）'!EH28="","",'⑤案件貼り付けシート(E6~→A2へ縦横替えで）'!EH28),"")</f>
        <v/>
      </c>
      <c r="CZ32" s="154" t="str">
        <f>IF('⑤案件貼り付けシート(E6~→A2へ縦横替えで）'!$EC28="固定",IF('⑤案件貼り付けシート(E6~→A2へ縦横替えで）'!EI28="","",'⑤案件貼り付けシート(E6~→A2へ縦横替えで）'!EI28),"")</f>
        <v/>
      </c>
      <c r="DA32" s="7" t="str">
        <f>IF('⑤案件貼り付けシート(E6~→A2へ縦横替えで）'!$EC28="固定",IF('⑤案件貼り付けシート(E6~→A2へ縦横替えで）'!EJ28="","",'⑤案件貼り付けシート(E6~→A2へ縦横替えで）'!EJ28),"")</f>
        <v/>
      </c>
      <c r="DB32" s="7" t="str">
        <f>IF('⑤案件貼り付けシート(E6~→A2へ縦横替えで）'!EK28="","",'⑤案件貼り付けシート(E6~→A2へ縦横替えで）'!EK28)</f>
        <v/>
      </c>
      <c r="DC32" s="7" t="str">
        <f>IF('⑤案件貼り付けシート(E6~→A2へ縦横替えで）'!EL28="","",'⑤案件貼り付けシート(E6~→A2へ縦横替えで）'!EL28)</f>
        <v/>
      </c>
      <c r="DD32" s="7" t="str">
        <f>IF('⑤案件貼り付けシート(E6~→A2へ縦横替えで）'!EM28="","",'⑤案件貼り付けシート(E6~→A2へ縦横替えで）'!EM28)</f>
        <v/>
      </c>
      <c r="DE32" s="154" t="str">
        <f>IF('⑤案件貼り付けシート(E6~→A2へ縦横替えで）'!EO28="","",'⑤案件貼り付けシート(E6~→A2へ縦横替えで）'!EO28)</f>
        <v/>
      </c>
      <c r="DF32" s="154" t="str">
        <f>IF('⑤案件貼り付けシート(E6~→A2へ縦横替えで）'!EP28="","",'⑤案件貼り付けシート(E6~→A2へ縦横替えで）'!EP28)</f>
        <v/>
      </c>
      <c r="DG32" s="7" t="str" cm="1">
        <f t="array" ref="DG32">IF('⑤案件貼り付けシート(E6~→A2へ縦横替えで）'!EQ28="","",_xlfn.IFS('⑤案件貼り付けシート(E6~→A2へ縦横替えで）'!EQ28="固定",1,'⑤案件貼り付けシート(E6~→A2へ縦横替えで）'!EQ28="流動",2,'⑤案件貼り付けシート(E6~→A2へ縦横替えで）'!EQ28="対象外",""))</f>
        <v/>
      </c>
      <c r="DH32" s="154" t="str">
        <f>IF('⑤案件貼り付けシート(E6~→A2へ縦横替えで）'!$EQ28="固定",IF('⑤案件貼り付けシート(E6~→A2へ縦横替えで）'!ER28="","",'⑤案件貼り付けシート(E6~→A2へ縦横替えで）'!ER28),"")</f>
        <v/>
      </c>
      <c r="DI32" s="154" t="str">
        <f>IF('⑤案件貼り付けシート(E6~→A2へ縦横替えで）'!$EQ28="固定",IF('⑤案件貼り付けシート(E6~→A2へ縦横替えで）'!ES28="","",'⑤案件貼り付けシート(E6~→A2へ縦横替えで）'!ES28),"")</f>
        <v/>
      </c>
      <c r="DJ32" s="154" t="str">
        <f>IF('⑤案件貼り付けシート(E6~→A2へ縦横替えで）'!$EQ28="固定",IF('⑤案件貼り付けシート(E6~→A2へ縦横替えで）'!ET28="","",'⑤案件貼り付けシート(E6~→A2へ縦横替えで）'!ET28),"")</f>
        <v/>
      </c>
      <c r="DK32" s="154" t="str">
        <f>IF('⑤案件貼り付けシート(E6~→A2へ縦横替えで）'!$EQ28="固定",IF('⑤案件貼り付けシート(E6~→A2へ縦横替えで）'!EU28="","",'⑤案件貼り付けシート(E6~→A2へ縦横替えで）'!EU28),"")</f>
        <v/>
      </c>
      <c r="DL32" s="154" t="str">
        <f>IF('⑤案件貼り付けシート(E6~→A2へ縦横替えで）'!$EQ28="固定",IF('⑤案件貼り付けシート(E6~→A2へ縦横替えで）'!EV28="","",'⑤案件貼り付けシート(E6~→A2へ縦横替えで）'!EV28),"")</f>
        <v/>
      </c>
      <c r="DM32" s="154" t="str">
        <f>IF('⑤案件貼り付けシート(E6~→A2へ縦横替えで）'!$EQ28="固定",IF('⑤案件貼り付けシート(E6~→A2へ縦横替えで）'!EW28="","",'⑤案件貼り付けシート(E6~→A2へ縦横替えで）'!EW28),"")</f>
        <v/>
      </c>
      <c r="DN32" s="7" t="str">
        <f>IF('⑤案件貼り付けシート(E6~→A2へ縦横替えで）'!$EQ28="固定",IF('⑤案件貼り付けシート(E6~→A2へ縦横替えで）'!EX28="","",'⑤案件貼り付けシート(E6~→A2へ縦横替えで）'!EX28),"")</f>
        <v/>
      </c>
      <c r="DO32" s="7" t="str">
        <f>IF('⑤案件貼り付けシート(E6~→A2へ縦横替えで）'!EY28="","",'⑤案件貼り付けシート(E6~→A2へ縦横替えで）'!EY28)</f>
        <v/>
      </c>
      <c r="DP32" s="7" t="str">
        <f>IF('⑤案件貼り付けシート(E6~→A2へ縦横替えで）'!EZ28="","",'⑤案件貼り付けシート(E6~→A2へ縦横替えで）'!EZ28)</f>
        <v/>
      </c>
      <c r="DQ32" s="7" t="str">
        <f>IF('⑤案件貼り付けシート(E6~→A2へ縦横替えで）'!FA28="","",'⑤案件貼り付けシート(E6~→A2へ縦横替えで）'!FA28)</f>
        <v/>
      </c>
      <c r="DR32" s="154" t="str">
        <f>IF('⑤案件貼り付けシート(E6~→A2へ縦横替えで）'!FC28="","",'⑤案件貼り付けシート(E6~→A2へ縦横替えで）'!FC28)</f>
        <v/>
      </c>
      <c r="DS32" s="154" t="str">
        <f>IF('⑤案件貼り付けシート(E6~→A2へ縦横替えで）'!FD28="","",'⑤案件貼り付けシート(E6~→A2へ縦横替えで）'!FD28)</f>
        <v/>
      </c>
      <c r="DT32" s="7" t="str" cm="1">
        <f t="array" ref="DT32">IF('⑤案件貼り付けシート(E6~→A2へ縦横替えで）'!FE28="","",_xlfn.IFS('⑤案件貼り付けシート(E6~→A2へ縦横替えで）'!FE28="固定",1,'⑤案件貼り付けシート(E6~→A2へ縦横替えで）'!FE28="流動",2,'⑤案件貼り付けシート(E6~→A2へ縦横替えで）'!FE28="対象外",""))</f>
        <v/>
      </c>
      <c r="DU32" s="154" t="str">
        <f>IF('⑤案件貼り付けシート(E6~→A2へ縦横替えで）'!$FE28="固定",IF('⑤案件貼り付けシート(E6~→A2へ縦横替えで）'!FF28="","",'⑤案件貼り付けシート(E6~→A2へ縦横替えで）'!FF28),"")</f>
        <v/>
      </c>
      <c r="DV32" s="154" t="str">
        <f>IF('⑤案件貼り付けシート(E6~→A2へ縦横替えで）'!$FE28="固定",IF('⑤案件貼り付けシート(E6~→A2へ縦横替えで）'!FG28="","",'⑤案件貼り付けシート(E6~→A2へ縦横替えで）'!FG28),"")</f>
        <v/>
      </c>
      <c r="DW32" s="154" t="str">
        <f>IF('⑤案件貼り付けシート(E6~→A2へ縦横替えで）'!$FE28="固定",IF('⑤案件貼り付けシート(E6~→A2へ縦横替えで）'!FH28="","",'⑤案件貼り付けシート(E6~→A2へ縦横替えで）'!FH28),"")</f>
        <v/>
      </c>
      <c r="DX32" s="154" t="str">
        <f>IF('⑤案件貼り付けシート(E6~→A2へ縦横替えで）'!$FE28="固定",IF('⑤案件貼り付けシート(E6~→A2へ縦横替えで）'!FI28="","",'⑤案件貼り付けシート(E6~→A2へ縦横替えで）'!FI28),"")</f>
        <v/>
      </c>
      <c r="DY32" s="154" t="str">
        <f>IF('⑤案件貼り付けシート(E6~→A2へ縦横替えで）'!$FE28="固定",IF('⑤案件貼り付けシート(E6~→A2へ縦横替えで）'!FJ28="","",'⑤案件貼り付けシート(E6~→A2へ縦横替えで）'!FJ28),"")</f>
        <v/>
      </c>
      <c r="DZ32" s="154" t="str">
        <f>IF('⑤案件貼り付けシート(E6~→A2へ縦横替えで）'!$FE28="固定",IF('⑤案件貼り付けシート(E6~→A2へ縦横替えで）'!FK28="","",'⑤案件貼り付けシート(E6~→A2へ縦横替えで）'!FK28),"")</f>
        <v/>
      </c>
      <c r="EA32" s="7" t="str">
        <f>IF('⑤案件貼り付けシート(E6~→A2へ縦横替えで）'!$FE28="固定",IF('⑤案件貼り付けシート(E6~→A2へ縦横替えで）'!FL28="","",'⑤案件貼り付けシート(E6~→A2へ縦横替えで）'!FL28),"")</f>
        <v/>
      </c>
      <c r="EB32" s="7" t="str">
        <f>IF('⑤案件貼り付けシート(E6~→A2へ縦横替えで）'!FM28="","",'⑤案件貼り付けシート(E6~→A2へ縦横替えで）'!FM28)</f>
        <v/>
      </c>
      <c r="EC32" s="7" t="str">
        <f>IF('⑤案件貼り付けシート(E6~→A2へ縦横替えで）'!FN28="","",'⑤案件貼り付けシート(E6~→A2へ縦横替えで）'!FN28)</f>
        <v/>
      </c>
      <c r="ED32" s="7" t="str">
        <f>IF('⑤案件貼り付けシート(E6~→A2へ縦横替えで）'!FO28="","",'⑤案件貼り付けシート(E6~→A2へ縦横替えで）'!FO28)</f>
        <v/>
      </c>
      <c r="EE32" s="154" t="str">
        <f>IF('⑤案件貼り付けシート(E6~→A2へ縦横替えで）'!FQ28="","",'⑤案件貼り付けシート(E6~→A2へ縦横替えで）'!FQ28)</f>
        <v/>
      </c>
      <c r="EF32" s="154" t="str">
        <f>IF('⑤案件貼り付けシート(E6~→A2へ縦横替えで）'!FR28="","",'⑤案件貼り付けシート(E6~→A2へ縦横替えで）'!FR28)</f>
        <v/>
      </c>
      <c r="EG32" s="7" t="str" cm="1">
        <f t="array" ref="EG32">IF('⑤案件貼り付けシート(E6~→A2へ縦横替えで）'!FS28="","",_xlfn.IFS('⑤案件貼り付けシート(E6~→A2へ縦横替えで）'!FS28="固定",1,'⑤案件貼り付けシート(E6~→A2へ縦横替えで）'!FS28="流動",2,'⑤案件貼り付けシート(E6~→A2へ縦横替えで）'!FS28="対象外",""))</f>
        <v/>
      </c>
      <c r="EH32" s="154" t="str">
        <f>IF('⑤案件貼り付けシート(E6~→A2へ縦横替えで）'!$FS28="固定",IF('⑤案件貼り付けシート(E6~→A2へ縦横替えで）'!FT28="","",'⑤案件貼り付けシート(E6~→A2へ縦横替えで）'!FT28),"")</f>
        <v/>
      </c>
      <c r="EI32" s="154" t="str">
        <f>IF('⑤案件貼り付けシート(E6~→A2へ縦横替えで）'!$FS28="固定",IF('⑤案件貼り付けシート(E6~→A2へ縦横替えで）'!FU28="","",'⑤案件貼り付けシート(E6~→A2へ縦横替えで）'!FU28),"")</f>
        <v/>
      </c>
      <c r="EJ32" s="154" t="str">
        <f>IF('⑤案件貼り付けシート(E6~→A2へ縦横替えで）'!$FS28="固定",IF('⑤案件貼り付けシート(E6~→A2へ縦横替えで）'!FV28="","",'⑤案件貼り付けシート(E6~→A2へ縦横替えで）'!FV28),"")</f>
        <v/>
      </c>
      <c r="EK32" s="154" t="str">
        <f>IF('⑤案件貼り付けシート(E6~→A2へ縦横替えで）'!$FS28="固定",IF('⑤案件貼り付けシート(E6~→A2へ縦横替えで）'!FW28="","",'⑤案件貼り付けシート(E6~→A2へ縦横替えで）'!FW28),"")</f>
        <v/>
      </c>
      <c r="EL32" s="154" t="str">
        <f>IF('⑤案件貼り付けシート(E6~→A2へ縦横替えで）'!$FS28="固定",IF('⑤案件貼り付けシート(E6~→A2へ縦横替えで）'!FX28="","",'⑤案件貼り付けシート(E6~→A2へ縦横替えで）'!FX28),"")</f>
        <v/>
      </c>
      <c r="EM32" s="154" t="str">
        <f>IF('⑤案件貼り付けシート(E6~→A2へ縦横替えで）'!$FS28="固定",IF('⑤案件貼り付けシート(E6~→A2へ縦横替えで）'!FY28="","",'⑤案件貼り付けシート(E6~→A2へ縦横替えで）'!FY28),"")</f>
        <v/>
      </c>
      <c r="EN32" s="7" t="str">
        <f>IF('⑤案件貼り付けシート(E6~→A2へ縦横替えで）'!$FS28="固定",IF('⑤案件貼り付けシート(E6~→A2へ縦横替えで）'!FZ28="","",'⑤案件貼り付けシート(E6~→A2へ縦横替えで）'!FZ28),"")</f>
        <v/>
      </c>
      <c r="EO32" s="7" t="str">
        <f>IF('⑤案件貼り付けシート(E6~→A2へ縦横替えで）'!GA28="","",'⑤案件貼り付けシート(E6~→A2へ縦横替えで）'!GA28)</f>
        <v/>
      </c>
      <c r="EP32" s="7" t="str">
        <f>IF('⑤案件貼り付けシート(E6~→A2へ縦横替えで）'!GB28="","",'⑤案件貼り付けシート(E6~→A2へ縦横替えで）'!GB28)</f>
        <v/>
      </c>
      <c r="EQ32" s="7" t="str">
        <f>IF('⑤案件貼り付けシート(E6~→A2へ縦横替えで）'!GC28="","",'⑤案件貼り付けシート(E6~→A2へ縦横替えで）'!GC28)</f>
        <v/>
      </c>
      <c r="ER32" s="154" t="str">
        <f>IF('⑤案件貼り付けシート(E6~→A2へ縦横替えで）'!GE28="","",'⑤案件貼り付けシート(E6~→A2へ縦横替えで）'!GE28)</f>
        <v/>
      </c>
      <c r="ES32" s="154" t="str">
        <f>IF('⑤案件貼り付けシート(E6~→A2へ縦横替えで）'!GF28="","",'⑤案件貼り付けシート(E6~→A2へ縦横替えで）'!GF28)</f>
        <v/>
      </c>
      <c r="ET32" s="7" t="str" cm="1">
        <f t="array" ref="ET32">IF('⑤案件貼り付けシート(E6~→A2へ縦横替えで）'!GG28="","",_xlfn.IFS('⑤案件貼り付けシート(E6~→A2へ縦横替えで）'!GG28="固定",1,'⑤案件貼り付けシート(E6~→A2へ縦横替えで）'!GG28="流動",2,'⑤案件貼り付けシート(E6~→A2へ縦横替えで）'!GG28="対象外",""))</f>
        <v/>
      </c>
      <c r="EU32" s="154" t="str">
        <f>IF('⑤案件貼り付けシート(E6~→A2へ縦横替えで）'!$GG28="固定",IF('⑤案件貼り付けシート(E6~→A2へ縦横替えで）'!GH28="","",'⑤案件貼り付けシート(E6~→A2へ縦横替えで）'!GH28),"")</f>
        <v/>
      </c>
      <c r="EV32" s="154" t="str">
        <f>IF('⑤案件貼り付けシート(E6~→A2へ縦横替えで）'!$GG28="固定",IF('⑤案件貼り付けシート(E6~→A2へ縦横替えで）'!GI28="","",'⑤案件貼り付けシート(E6~→A2へ縦横替えで）'!GI28),"")</f>
        <v/>
      </c>
      <c r="EW32" s="154" t="str">
        <f>IF('⑤案件貼り付けシート(E6~→A2へ縦横替えで）'!$GG28="固定",IF('⑤案件貼り付けシート(E6~→A2へ縦横替えで）'!GJ28="","",'⑤案件貼り付けシート(E6~→A2へ縦横替えで）'!GJ28),"")</f>
        <v/>
      </c>
      <c r="EX32" s="154" t="str">
        <f>IF('⑤案件貼り付けシート(E6~→A2へ縦横替えで）'!$GG28="固定",IF('⑤案件貼り付けシート(E6~→A2へ縦横替えで）'!GK28="","",'⑤案件貼り付けシート(E6~→A2へ縦横替えで）'!GK28),"")</f>
        <v/>
      </c>
      <c r="EY32" s="154" t="str">
        <f>IF('⑤案件貼り付けシート(E6~→A2へ縦横替えで）'!$GG28="固定",IF('⑤案件貼り付けシート(E6~→A2へ縦横替えで）'!GL28="","",'⑤案件貼り付けシート(E6~→A2へ縦横替えで）'!GL28),"")</f>
        <v/>
      </c>
      <c r="EZ32" s="154" t="str">
        <f>IF('⑤案件貼り付けシート(E6~→A2へ縦横替えで）'!$GG28="固定",IF('⑤案件貼り付けシート(E6~→A2へ縦横替えで）'!GM28="","",'⑤案件貼り付けシート(E6~→A2へ縦横替えで）'!GM28),"")</f>
        <v/>
      </c>
      <c r="FA32" s="7" t="str">
        <f>IF('⑤案件貼り付けシート(E6~→A2へ縦横替えで）'!$GG28="固定",IF('⑤案件貼り付けシート(E6~→A2へ縦横替えで）'!GN28="","",'⑤案件貼り付けシート(E6~→A2へ縦横替えで）'!GN28),"")</f>
        <v/>
      </c>
      <c r="FB32" s="7" t="str">
        <f>IF('⑤案件貼り付けシート(E6~→A2へ縦横替えで）'!GO28="","",'⑤案件貼り付けシート(E6~→A2へ縦横替えで）'!GO28)</f>
        <v/>
      </c>
      <c r="FC32" s="7" t="str">
        <f>IF('⑤案件貼り付けシート(E6~→A2へ縦横替えで）'!GP28="","",'⑤案件貼り付けシート(E6~→A2へ縦横替えで）'!GP28)</f>
        <v/>
      </c>
      <c r="FD32" s="7" t="str">
        <f>IF('⑤案件貼り付けシート(E6~→A2へ縦横替えで）'!GQ28="","",'⑤案件貼り付けシート(E6~→A2へ縦横替えで）'!GQ28)</f>
        <v/>
      </c>
      <c r="FE32" s="154" t="str">
        <f>IF('⑤案件貼り付けシート(E6~→A2へ縦横替えで）'!GS28="","",'⑤案件貼り付けシート(E6~→A2へ縦横替えで）'!GS28)</f>
        <v/>
      </c>
      <c r="FF32" s="154" t="str">
        <f>IF('⑤案件貼り付けシート(E6~→A2へ縦横替えで）'!GT28="","",'⑤案件貼り付けシート(E6~→A2へ縦横替えで）'!GT28)</f>
        <v/>
      </c>
      <c r="FG32" s="7" t="str" cm="1">
        <f t="array" ref="FG32">IF('⑤案件貼り付けシート(E6~→A2へ縦横替えで）'!GU28="","",_xlfn.IFS('⑤案件貼り付けシート(E6~→A2へ縦横替えで）'!GU28="固定",1,'⑤案件貼り付けシート(E6~→A2へ縦横替えで）'!GU28="流動",2,'⑤案件貼り付けシート(E6~→A2へ縦横替えで）'!GU28="対象外",""))</f>
        <v/>
      </c>
      <c r="FH32" s="154" t="str">
        <f>IF('⑤案件貼り付けシート(E6~→A2へ縦横替えで）'!$GU28="固定",IF('⑤案件貼り付けシート(E6~→A2へ縦横替えで）'!GV28="","",'⑤案件貼り付けシート(E6~→A2へ縦横替えで）'!GV28),"")</f>
        <v/>
      </c>
      <c r="FI32" s="154" t="str">
        <f>IF('⑤案件貼り付けシート(E6~→A2へ縦横替えで）'!$GU28="固定",IF('⑤案件貼り付けシート(E6~→A2へ縦横替えで）'!GW28="","",'⑤案件貼り付けシート(E6~→A2へ縦横替えで）'!GW28),"")</f>
        <v/>
      </c>
      <c r="FJ32" s="154" t="str">
        <f>IF('⑤案件貼り付けシート(E6~→A2へ縦横替えで）'!$GU28="固定",IF('⑤案件貼り付けシート(E6~→A2へ縦横替えで）'!GX28="","",'⑤案件貼り付けシート(E6~→A2へ縦横替えで）'!GX28),"")</f>
        <v/>
      </c>
      <c r="FK32" s="154" t="str">
        <f>IF('⑤案件貼り付けシート(E6~→A2へ縦横替えで）'!$GU28="固定",IF('⑤案件貼り付けシート(E6~→A2へ縦横替えで）'!GY28="","",'⑤案件貼り付けシート(E6~→A2へ縦横替えで）'!GY28),"")</f>
        <v/>
      </c>
      <c r="FL32" s="154" t="str">
        <f>IF('⑤案件貼り付けシート(E6~→A2へ縦横替えで）'!$GU28="固定",IF('⑤案件貼り付けシート(E6~→A2へ縦横替えで）'!GZ28="","",'⑤案件貼り付けシート(E6~→A2へ縦横替えで）'!GZ28),"")</f>
        <v/>
      </c>
      <c r="FM32" s="154" t="str">
        <f>IF('⑤案件貼り付けシート(E6~→A2へ縦横替えで）'!$GU28="固定",IF('⑤案件貼り付けシート(E6~→A2へ縦横替えで）'!HA28="","",'⑤案件貼り付けシート(E6~→A2へ縦横替えで）'!HA28),"")</f>
        <v/>
      </c>
      <c r="FN32" s="7" t="str">
        <f>IF('⑤案件貼り付けシート(E6~→A2へ縦横替えで）'!$GU28="固定",IF('⑤案件貼り付けシート(E6~→A2へ縦横替えで）'!HB28="","",'⑤案件貼り付けシート(E6~→A2へ縦横替えで）'!HB28),"")</f>
        <v/>
      </c>
      <c r="FO32" s="7" t="str">
        <f>IF('⑤案件貼り付けシート(E6~→A2へ縦横替えで）'!HC28="","",'⑤案件貼り付けシート(E6~→A2へ縦横替えで）'!HC28)</f>
        <v/>
      </c>
      <c r="FP32" s="7" t="str">
        <f>IF('⑤案件貼り付けシート(E6~→A2へ縦横替えで）'!HD28="","",'⑤案件貼り付けシート(E6~→A2へ縦横替えで）'!HD28)</f>
        <v/>
      </c>
      <c r="FQ32" s="7" t="str">
        <f>IF('⑤案件貼り付けシート(E6~→A2へ縦横替えで）'!HE28="","",'⑤案件貼り付けシート(E6~→A2へ縦横替えで）'!HE28)</f>
        <v/>
      </c>
      <c r="FR32" s="154" t="str">
        <f>IF('⑤案件貼り付けシート(E6~→A2へ縦横替えで）'!HG28="","",'⑤案件貼り付けシート(E6~→A2へ縦横替えで）'!HG28)</f>
        <v/>
      </c>
      <c r="FS32" s="154" t="str">
        <f>IF('⑤案件貼り付けシート(E6~→A2へ縦横替えで）'!HH28="","",'⑤案件貼り付けシート(E6~→A2へ縦横替えで）'!HH28)</f>
        <v/>
      </c>
      <c r="FT32" s="7" t="str" cm="1">
        <f t="array" ref="FT32">IF('⑤案件貼り付けシート(E6~→A2へ縦横替えで）'!HI28="","",_xlfn.IFS('⑤案件貼り付けシート(E6~→A2へ縦横替えで）'!HI28="固定",1,'⑤案件貼り付けシート(E6~→A2へ縦横替えで）'!HI28="流動",2,'⑤案件貼り付けシート(E6~→A2へ縦横替えで）'!HI28="対象外",""))</f>
        <v/>
      </c>
      <c r="FU32" s="154" t="str">
        <f>IF('⑤案件貼り付けシート(E6~→A2へ縦横替えで）'!$HI28="固定",IF('⑤案件貼り付けシート(E6~→A2へ縦横替えで）'!HJ28="","",'⑤案件貼り付けシート(E6~→A2へ縦横替えで）'!HJ28),"")</f>
        <v/>
      </c>
      <c r="FV32" s="154" t="str">
        <f>IF('⑤案件貼り付けシート(E6~→A2へ縦横替えで）'!$HI28="固定",IF('⑤案件貼り付けシート(E6~→A2へ縦横替えで）'!HK28="","",'⑤案件貼り付けシート(E6~→A2へ縦横替えで）'!HK28),"")</f>
        <v/>
      </c>
      <c r="FW32" s="154" t="str">
        <f>IF('⑤案件貼り付けシート(E6~→A2へ縦横替えで）'!$HI28="固定",IF('⑤案件貼り付けシート(E6~→A2へ縦横替えで）'!HL28="","",'⑤案件貼り付けシート(E6~→A2へ縦横替えで）'!HL28),"")</f>
        <v/>
      </c>
      <c r="FX32" s="154" t="str">
        <f>IF('⑤案件貼り付けシート(E6~→A2へ縦横替えで）'!$HI28="固定",IF('⑤案件貼り付けシート(E6~→A2へ縦横替えで）'!HM28="","",'⑤案件貼り付けシート(E6~→A2へ縦横替えで）'!HM28),"")</f>
        <v/>
      </c>
      <c r="FY32" s="154" t="str">
        <f>IF('⑤案件貼り付けシート(E6~→A2へ縦横替えで）'!$HI28="固定",IF('⑤案件貼り付けシート(E6~→A2へ縦横替えで）'!HN28="","",'⑤案件貼り付けシート(E6~→A2へ縦横替えで）'!HN28),"")</f>
        <v/>
      </c>
      <c r="FZ32" s="154" t="str">
        <f>IF('⑤案件貼り付けシート(E6~→A2へ縦横替えで）'!$HI28="固定",IF('⑤案件貼り付けシート(E6~→A2へ縦横替えで）'!HO28="","",'⑤案件貼り付けシート(E6~→A2へ縦横替えで）'!HO28),"")</f>
        <v/>
      </c>
      <c r="GA32" s="7" t="str">
        <f>IF('⑤案件貼り付けシート(E6~→A2へ縦横替えで）'!$HI28="固定",IF('⑤案件貼り付けシート(E6~→A2へ縦横替えで）'!HP28="","",'⑤案件貼り付けシート(E6~→A2へ縦横替えで）'!HP28),"")</f>
        <v/>
      </c>
      <c r="GB32" s="7" t="str">
        <f>IF('⑤案件貼り付けシート(E6~→A2へ縦横替えで）'!HQ28="","",'⑤案件貼り付けシート(E6~→A2へ縦横替えで）'!HQ28)</f>
        <v/>
      </c>
      <c r="GC32" s="7" t="str">
        <f>IF('⑤案件貼り付けシート(E6~→A2へ縦横替えで）'!HR28="","",'⑤案件貼り付けシート(E6~→A2へ縦横替えで）'!HR28)</f>
        <v/>
      </c>
      <c r="GD32" s="7" t="str">
        <f>IF('⑤案件貼り付けシート(E6~→A2へ縦横替えで）'!HS28="","",'⑤案件貼り付けシート(E6~→A2へ縦横替えで）'!HS28)</f>
        <v/>
      </c>
      <c r="GE32" s="7" t="str" cm="1">
        <f t="array" ref="GE32">_xlfn.IFS('⑤案件貼り付けシート(E6~→A2へ縦横替えで）'!A28="","",'⑤案件貼り付けシート(E6~→A2へ縦横替えで）'!HW28="該当しない",0,'⑤案件貼り付けシート(E6~→A2へ縦横替えで）'!HW28="有期プロジェクト",1,'⑤案件貼り付けシート(E6~→A2へ縦横替えで）'!HW28="日数限定業務",2,'⑤案件貼り付けシート(E6~→A2へ縦横替えで）'!HW28="産休育休代替",3,'⑤案件貼り付けシート(E6~→A2へ縦横替えで）'!HW28="介護休業代替",4)</f>
        <v/>
      </c>
      <c r="GF32" s="7" t="str">
        <f>IF('⑤案件貼り付けシート(E6~→A2へ縦横替えで）'!HW28="産休育休代替",IF('⑤案件貼り付けシート(E6~→A2へ縦横替えで）'!HX28="","",'⑤案件貼り付けシート(E6~→A2へ縦横替えで）'!HX28),"")</f>
        <v/>
      </c>
      <c r="GG32" s="7" t="str">
        <f>IF('⑤案件貼り付けシート(E6~→A2へ縦横替えで）'!HY28="","",'⑤案件貼り付けシート(E6~→A2へ縦横替えで）'!HY28)</f>
        <v/>
      </c>
      <c r="GH32" s="7" t="str" cm="1">
        <f t="array" ref="GH32">_xlfn.IFS('⑤案件貼り付けシート(E6~→A2へ縦横替えで）'!IB28="","",'⑤案件貼り付けシート(E6~→A2へ縦横替えで）'!IB28="限定しない",0,'⑤案件貼り付けシート(E6~→A2へ縦横替えで）'!IB28="60歳以上",1,'⑤案件貼り付けシート(E6~→A2へ縦横替えで）'!IB28="無期雇用派遣労働者",2,'⑤案件貼り付けシート(E6~→A2へ縦横替えで）'!IB28="60歳以上または無期雇用",3,TRUE,"")</f>
        <v/>
      </c>
      <c r="GI32" s="7" t="str" cm="1">
        <f t="array" ref="GI32">_xlfn.IFS('⑤案件貼り付けシート(E6~→A2へ縦横替えで）'!IC28="","",'⑤案件貼り付けシート(E6~→A2へ縦横替えで）'!IC28="限定する",1,'⑤案件貼り付けシート(E6~→A2へ縦横替えで）'!IC28="限定しない",2,TRUE,"")</f>
        <v/>
      </c>
      <c r="GJ32" s="7"/>
      <c r="GK32" s="7" t="str">
        <f>IF('⑤案件貼り付けシート(E6~→A2へ縦横替えで）'!IF28="","",'⑤案件貼り付けシート(E6~→A2へ縦横替えで）'!IF28)</f>
        <v/>
      </c>
      <c r="GL32" s="7" t="str">
        <f>IF('⑤案件貼り付けシート(E6~→A2へ縦横替えで）'!IG28="","",'⑤案件貼り付けシート(E6~→A2へ縦横替えで）'!IG28)</f>
        <v/>
      </c>
      <c r="GM32" s="48" t="str">
        <f>IF('⑤案件貼り付けシート(E6~→A2へ縦横替えで）'!IJ28="","",IF('⑤案件貼り付けシート(E6~→A2へ縦横替えで）'!IJ28="ALL",②コード一覧!$CU$2,'⑤案件貼り付けシート(E6~→A2へ縦横替えで）'!IJ28&amp;"をコードヘ"))</f>
        <v/>
      </c>
      <c r="GN32" s="7" t="str">
        <f>IF('⑤案件貼り付けシート(E6~→A2へ縦横替えで）'!IK28="","",IF('⑤案件貼り付けシート(E6~→A2へ縦横替えで）'!IK28="非公開",0,1))</f>
        <v/>
      </c>
      <c r="GO32" s="7">
        <f t="shared" si="1"/>
        <v>0</v>
      </c>
      <c r="GP32" s="7">
        <f>IF('⑤案件貼り付けシート(E6~→A2へ縦横替えで）'!IP28="",IF('⑤案件貼り付けシート(E6~→A2へ縦横替えで）'!IW28="",0,2),2)</f>
        <v>0</v>
      </c>
      <c r="GQ32" s="264" t="str">
        <f>IF(GP32=1,INDEX(②コード一覧!DC28:DL46,MATCH('⑤案件貼り付けシート(E6~→A2へ縦横替えで）'!IW28,②コード一覧!DD28:DD46,0),1),"")</f>
        <v/>
      </c>
      <c r="GR32" s="48" t="str">
        <f>IF(OR('⑤案件貼り付けシート(E6~→A2へ縦横替えで）'!JP28="",'⑤案件貼り付けシート(E6~→A2へ縦横替えで）'!JP28=0),"",_xlfn.XLOOKUP('⑤案件貼り付けシート(E6~→A2へ縦横替えで）'!JP28,②コード一覧!$BR$2:$BR$802,②コード一覧!$BT$2:$BT$802))</f>
        <v/>
      </c>
      <c r="GS32" s="48" t="str">
        <f>IF(OR('⑤案件貼り付けシート(E6~→A2へ縦横替えで）'!JQ28="",'⑤案件貼り付けシート(E6~→A2へ縦横替えで）'!JQ28=0),"",_xlfn.XLOOKUP('⑤案件貼り付けシート(E6~→A2へ縦横替えで）'!JQ28,②コード一覧!$BR$2:$BR$802,②コード一覧!$BT$2:$BT$802))</f>
        <v/>
      </c>
      <c r="GT32" s="48" t="str">
        <f>IF(OR('⑤案件貼り付けシート(E6~→A2へ縦横替えで）'!JR28="",'⑤案件貼り付けシート(E6~→A2へ縦横替えで）'!JR28=0),"",_xlfn.XLOOKUP('⑤案件貼り付けシート(E6~→A2へ縦横替えで）'!JR28,②コード一覧!$BR$2:$BR$802,②コード一覧!$BT$2:$BT$802))</f>
        <v/>
      </c>
      <c r="GU32" s="48" t="str">
        <f>IF(OR('⑤案件貼り付けシート(E6~→A2へ縦横替えで）'!JS28="",'⑤案件貼り付けシート(E6~→A2へ縦横替えで）'!JS28=0),"",_xlfn.XLOOKUP('⑤案件貼り付けシート(E6~→A2へ縦横替えで）'!JS28,②コード一覧!$BR$2:$BR$802,②コード一覧!$BT$2:$BT$802))</f>
        <v/>
      </c>
      <c r="GV32" s="48" t="str">
        <f>IF(OR('⑤案件貼り付けシート(E6~→A2へ縦横替えで）'!JT28="",'⑤案件貼り付けシート(E6~→A2へ縦横替えで）'!JT28=0),"",_xlfn.XLOOKUP('⑤案件貼り付けシート(E6~→A2へ縦横替えで）'!JT28,②コード一覧!$BR$2:$BR$802,②コード一覧!$BT$2:$BT$802))</f>
        <v/>
      </c>
    </row>
    <row r="33" spans="1:204">
      <c r="A33" s="7"/>
      <c r="B33" s="7">
        <f>'⑤案件貼り付けシート(E6~→A2へ縦横替えで）'!A29</f>
        <v>0</v>
      </c>
      <c r="C33" s="7" t="str">
        <f>IF('⑤案件貼り付けシート(E6~→A2へ縦横替えで）'!C29="","",(IF('⑤案件貼り付けシート(E6~→A2へ縦横替えで）'!C29="一般派遣",1,2)))</f>
        <v/>
      </c>
      <c r="D33" s="48" t="e">
        <f>INDEX(②コード一覧!$A$2:$B$40,MATCH('⑤案件貼り付けシート(E6~→A2へ縦横替えで）'!G29,②コード一覧!$A$2:$A$40,0),2)</f>
        <v>#N/A</v>
      </c>
      <c r="E33" s="7" t="e" cm="1">
        <f t="array" ref="E33">INDEX(③組織表示変え!$A$6:$E$805,MATCH('⑥案件CSV (6行目～に反映→フォーマット２行目にコピペ'!D33&amp;'⑤案件貼り付けシート(E6~→A2へ縦横替えで）'!H29,③組織表示変え!$B$6:$B$802&amp;③組織表示変え!$E$6:$E$802,0),1)</f>
        <v>#N/A</v>
      </c>
      <c r="F33" s="48" t="e">
        <f>INDEX(②コード一覧!$A$2:$B$40,MATCH('⑤案件貼り付けシート(E6~→A2へ縦横替えで）'!N29,②コード一覧!$A$2:$A$40,0),2)</f>
        <v>#N/A</v>
      </c>
      <c r="G33" s="7"/>
      <c r="H33" s="7"/>
      <c r="I33" s="7"/>
      <c r="J33" s="7"/>
      <c r="K33" s="7"/>
      <c r="L33" s="7" t="e" cm="1">
        <f t="array" ref="L33">INDEX(③組織表示変え!$A$6:$E$805,MATCH('⑥案件CSV (6行目～に反映→フォーマット２行目にコピペ'!F33&amp;'⑤案件貼り付けシート(E6~→A2へ縦横替えで）'!O29,③組織表示変え!$B$6:$B$802&amp;③組織表示変え!$E$6:$E$802,0),1)</f>
        <v>#N/A</v>
      </c>
      <c r="M33" s="7" t="str">
        <f>IF('⑤案件貼り付けシート(E6~→A2へ縦横替えで）'!P29="","",'⑤案件貼り付けシート(E6~→A2へ縦横替えで）'!P29)</f>
        <v/>
      </c>
      <c r="N33" s="7" t="str">
        <f>IF('⑤案件貼り付けシート(E6~→A2へ縦横替えで）'!Q29="","",'⑤案件貼り付けシート(E6~→A2へ縦横替えで）'!Q29)</f>
        <v/>
      </c>
      <c r="O33" s="7" t="str">
        <f>IF('⑤案件貼り付けシート(E6~→A2へ縦横替えで）'!R29="","",'⑤案件貼り付けシート(E6~→A2へ縦横替えで）'!R29)</f>
        <v/>
      </c>
      <c r="P33" s="7" t="str" cm="1">
        <f t="array" ref="P33">IF('⑤案件貼り付けシート(E6~→A2へ縦横替えで）'!U29="","",_xlfn.IFS('⑤案件貼り付けシート(E6~→A2へ縦横替えで）'!U29="なし",0,'⑤案件貼り付けシート(E6~→A2へ縦横替えで）'!U29="敷地内禁煙",1,'⑤案件貼り付けシート(E6~→A2へ縦横替えで）'!U29="敷地内禁煙（特定屋外喫煙場所あり、屋外に喫煙場所あり）",2,'⑤案件貼り付けシート(E6~→A2へ縦横替えで）'!U29="屋内禁煙",3,'⑤案件貼り付けシート(E6~→A2へ縦横替えで）'!U29="屋内原則禁煙（喫煙専用室設置、加熱式たばこ専用喫煙室設置）",4,'⑤案件貼り付けシート(E6~→A2へ縦横替えで）'!U29="その他",9))</f>
        <v/>
      </c>
      <c r="Q33" s="7" t="str">
        <f>IF(C33="","",IF('⑤案件貼り付けシート(E6~→A2へ縦横替えで）'!AD29="派遣先責任者",0,1))</f>
        <v/>
      </c>
      <c r="R33" s="7" t="e" cm="1">
        <f t="array" ref="R33">INDEX(②コード一覧!$AI$2:$AN$801,MATCH('⑥案件CSV (6行目～に反映→フォーマット２行目にコピペ'!$F33&amp;'⑤案件貼り付けシート(E6~→A2へ縦横替えで）'!Z29,②コード一覧!$AN$2:$AN$801&amp;②コード一覧!$AI$2:$AI$801,0),5)</f>
        <v>#N/A</v>
      </c>
      <c r="S33" s="7" t="str" cm="1">
        <f t="array" ref="S33">IF('⑤案件貼り付けシート(E6~→A2へ縦横替えで）'!AA29="","",INDEX(②コード一覧!$AI$2:$AN$801,MATCH('⑥案件CSV (6行目～に反映→フォーマット２行目にコピペ'!$F33&amp;'⑤案件貼り付けシート(E6~→A2へ縦横替えで）'!AA29,②コード一覧!$AN$2:$AN$801&amp;②コード一覧!$AI$2:$AI$801,0),5))</f>
        <v/>
      </c>
      <c r="T33" s="7" t="str" cm="1">
        <f t="array" ref="T33">IF('⑤案件貼り付けシート(E6~→A2へ縦横替えで）'!AB29="","",INDEX(②コード一覧!$AI$2:$AN$801,MATCH('⑥案件CSV (6行目～に反映→フォーマット２行目にコピペ'!$F33&amp;'⑤案件貼り付けシート(E6~→A2へ縦横替えで）'!AB29,②コード一覧!$AN$2:$AN$801&amp;②コード一覧!$AI$2:$AI$801,0),5))</f>
        <v/>
      </c>
      <c r="U33" s="7" t="str" cm="1">
        <f t="array" ref="U33">IF('⑤案件貼り付けシート(E6~→A2へ縦横替えで）'!AC29="","",INDEX(②コード一覧!$AI$2:$AN$801,MATCH('⑥案件CSV (6行目～に反映→フォーマット２行目にコピペ'!$F33&amp;'⑤案件貼り付けシート(E6~→A2へ縦横替えで）'!AC29,②コード一覧!$AN$2:$AN$801&amp;②コード一覧!$AI$2:$AI$801,0),5))</f>
        <v/>
      </c>
      <c r="V33" s="7" t="e" cm="1">
        <f t="array" ref="V33">INDEX(②コード一覧!$AK$2:$AN$801,MATCH('⑥案件CSV (6行目～に反映→フォーマット２行目にコピペ'!$F33&amp;'⑤案件貼り付けシート(E6~→A2へ縦横替えで）'!AG29,②コード一覧!$AN$2:$AN$801&amp;②コード一覧!$AK$2:$AK$801,0),3)</f>
        <v>#N/A</v>
      </c>
      <c r="W33" s="7" t="str" cm="1">
        <f t="array" ref="W33">IF('⑤案件貼り付けシート(E6~→A2へ縦横替えで）'!AH29="","",INDEX(②コード一覧!$AK$2:$AN$801,MATCH('⑥案件CSV (6行目～に反映→フォーマット２行目にコピペ'!$F33&amp;'⑤案件貼り付けシート(E6~→A2へ縦横替えで）'!AH29,②コード一覧!$AN$2:$AN$801&amp;②コード一覧!$AK$2:$AK$801,0),3))</f>
        <v/>
      </c>
      <c r="X33" s="7" t="str" cm="1">
        <f t="array" ref="X33">IF('⑤案件貼り付けシート(E6~→A2へ縦横替えで）'!AI29="","",INDEX(②コード一覧!$AK$2:$AN$801,MATCH('⑥案件CSV (6行目～に反映→フォーマット２行目にコピペ'!$F33&amp;'⑤案件貼り付けシート(E6~→A2へ縦横替えで）'!AI29,②コード一覧!$AN$2:$AN$801&amp;②コード一覧!$AK$2:$AK$801,0),3))</f>
        <v/>
      </c>
      <c r="Y33" s="7" t="str" cm="1">
        <f t="array" ref="Y33">IF('⑤案件貼り付けシート(E6~→A2へ縦横替えで）'!AJ29="","",INDEX(②コード一覧!$AK$2:$AN$801,MATCH('⑥案件CSV (6行目～に反映→フォーマット２行目にコピペ'!$F33&amp;'⑤案件貼り付けシート(E6~→A2へ縦横替えで）'!AJ29,②コード一覧!$AN$2:$AN$801&amp;②コード一覧!$AK$2:$AK$801,0),3))</f>
        <v/>
      </c>
      <c r="Z33" s="7" t="e" cm="1">
        <f t="array" ref="Z33">INDEX(②コード一覧!$AJ$2:$AN$801,MATCH('⑥案件CSV (6行目～に反映→フォーマット２行目にコピペ'!$F33&amp;'⑤案件貼り付けシート(E6~→A2へ縦横替えで）'!AM29,②コード一覧!$AN$2:$AN$801&amp;②コード一覧!$AJ$2:$AJ$801,0),4)</f>
        <v>#N/A</v>
      </c>
      <c r="AA33" s="7" t="str" cm="1">
        <f t="array" ref="AA33">IF('⑤案件貼り付けシート(E6~→A2へ縦横替えで）'!AN29="","",INDEX(②コード一覧!$AJ$2:$AN$801,MATCH('⑥案件CSV (6行目～に反映→フォーマット２行目にコピペ'!$F33&amp;'⑤案件貼り付けシート(E6~→A2へ縦横替えで）'!AN29,②コード一覧!$AN$2:$AN$801&amp;②コード一覧!$AJ$2:$AJ$801,0),4))</f>
        <v/>
      </c>
      <c r="AB33" s="7" t="str" cm="1">
        <f t="array" ref="AB33">IF('⑤案件貼り付けシート(E6~→A2へ縦横替えで）'!AO29="","",INDEX(②コード一覧!$AJ$2:$AN$801,MATCH('⑥案件CSV (6行目～に反映→フォーマット２行目にコピペ'!$F33&amp;'⑤案件貼り付けシート(E6~→A2へ縦横替えで）'!AO29,②コード一覧!$AN$2:$AN$801&amp;②コード一覧!$AJ$2:$AJ$801,0),4))</f>
        <v/>
      </c>
      <c r="AC33" s="7" t="str" cm="1">
        <f t="array" ref="AC33">IF('⑤案件貼り付けシート(E6~→A2へ縦横替えで）'!AP29="","",INDEX(②コード一覧!$AJ$2:$AN$801,MATCH('⑥案件CSV (6行目～に反映→フォーマット２行目にコピペ'!$F33&amp;'⑤案件貼り付けシート(E6~→A2へ縦横替えで）'!AP29,②コード一覧!$AN$2:$AN$801&amp;②コード一覧!$AJ$2:$AJ$801,0),4))</f>
        <v/>
      </c>
      <c r="AD33" s="7" t="str">
        <f>IF('⑤案件貼り付けシート(E6~→A2へ縦横替えで）'!AR29="","",'⑤案件貼り付けシート(E6~→A2へ縦横替えで）'!AR29)</f>
        <v/>
      </c>
      <c r="AE33" s="7">
        <f>'⑤案件貼り付けシート(E6~→A2へ縦横替えで）'!AV29</f>
        <v>0</v>
      </c>
      <c r="AF33" s="7">
        <f>'⑤案件貼り付けシート(E6~→A2へ縦横替えで）'!AW29</f>
        <v>0</v>
      </c>
      <c r="AG33" s="7" t="str">
        <f>IF('⑤案件貼り付けシート(E6~→A2へ縦横替えで）'!AX29="","",'⑤案件貼り付けシート(E6~→A2へ縦横替えで）'!AX29)</f>
        <v/>
      </c>
      <c r="AH33" s="7" t="str">
        <f>IF('⑤案件貼り付けシート(E6~→A2へ縦横替えで）'!AY29="","",'⑤案件貼り付けシート(E6~→A2へ縦横替えで）'!AY29)</f>
        <v/>
      </c>
      <c r="AI33" s="13"/>
      <c r="AJ33" s="13"/>
      <c r="AK33" s="7" t="str" cm="1">
        <f t="array" ref="AK33">_xlfn.IFS('⑤案件貼り付けシート(E6~→A2へ縦横替えで）'!AZ29="該当しない",0,'⑤案件貼り付けシート(E6~→A2へ縦横替えで）'!AZ29="該当",1,TRUE,"")</f>
        <v/>
      </c>
      <c r="AL33" s="7" t="str">
        <f>IF('⑤案件貼り付けシート(E6~→A2へ縦横替えで）'!AZ29="該当しない","",IF('⑤案件貼り付けシート(E6~→A2へ縦横替えで）'!BA29="","",LEFT('⑤案件貼り付けシート(E6~→A2へ縦横替えで）'!BA29,FIND("号",'⑤案件貼り付けシート(E6~→A2へ縦横替えで）'!BA29)-1)))</f>
        <v/>
      </c>
      <c r="AM33" s="7" t="str">
        <f>IF('⑤案件貼り付けシート(E6~→A2へ縦横替えで）'!AZ29="該当しない","",IF('⑤案件貼り付けシート(E6~→A2へ縦横替えで）'!BB29="","",'⑤案件貼り付けシート(E6~→A2へ縦横替えで）'!BB29))</f>
        <v/>
      </c>
      <c r="AN33" s="7" t="str">
        <f>IF('⑤案件貼り付けシート(E6~→A2へ縦横替えで）'!BC29="","",'⑤案件貼り付けシート(E6~→A2へ縦横替えで）'!BC29)</f>
        <v/>
      </c>
      <c r="AO33" s="7">
        <f>'⑤案件貼り付けシート(E6~→A2へ縦横替えで）'!BG29</f>
        <v>0</v>
      </c>
      <c r="AP33" s="7" t="str" cm="1">
        <f t="array" ref="AP33">_xlfn.IFS('⑤案件貼り付けシート(E6~→A2へ縦横替えで）'!BH29="","",'⑤案件貼り付けシート(E6~→A2へ縦横替えで）'!BH29="時給",1,'⑤案件貼り付けシート(E6~→A2へ縦横替えで）'!BL29="日給",2,'⑤案件貼り付けシート(E6~→A2へ縦横替えで）'!BL29="月給",3)</f>
        <v/>
      </c>
      <c r="AQ33" s="7" t="str">
        <f>IF('⑤案件貼り付けシート(E6~→A2へ縦横替えで）'!BI29="","",'⑤案件貼り付けシート(E6~→A2へ縦横替えで）'!BI29)</f>
        <v/>
      </c>
      <c r="AR33" s="153" t="str">
        <f>IF('⑤案件貼り付けシート(E6~→A2へ縦横替えで）'!BJ29="","",'⑤案件貼り付けシート(E6~→A2へ縦横替えで）'!BJ29)</f>
        <v/>
      </c>
      <c r="AS33" s="7" t="str">
        <f>IF('⑤案件貼り付けシート(E6~→A2へ縦横替えで）'!BK29="","",'⑤案件貼り付けシート(E6~→A2へ縦横替えで）'!BK29)</f>
        <v/>
      </c>
      <c r="AT33" s="7" t="str" cm="1">
        <f t="array" ref="AT33">_xlfn.IFS('⑤案件貼り付けシート(E6~→A2へ縦横替えで）'!BL29="","",'⑤案件貼り付けシート(E6~→A2へ縦横替えで）'!BL29="長期",1,'⑤案件貼り付けシート(E6~→A2へ縦横替えで）'!BL29="短期",2)</f>
        <v/>
      </c>
      <c r="AU33" s="7" t="str">
        <f>IF('⑤案件貼り付けシート(E6~→A2へ縦横替えで）'!BM29="","",'⑤案件貼り付けシート(E6~→A2へ縦横替えで）'!BM29)</f>
        <v/>
      </c>
      <c r="AV33" s="7" t="str">
        <f>IF('⑤案件貼り付けシート(E6~→A2へ縦横替えで）'!BN29="","",'⑤案件貼り付けシート(E6~→A2へ縦横替えで）'!BN29)</f>
        <v/>
      </c>
      <c r="AW33" s="7" t="str" cm="1">
        <f t="array" ref="AW33">_xlfn.IFS('⑤案件貼り付けシート(E6~→A2へ縦横替えで）'!BQ29="就業先カレンダーに準ずる",1,'⑤案件貼り付けシート(E6~→A2へ縦横替えで）'!BQ29="指定して設定",2,TRUE,"")</f>
        <v/>
      </c>
      <c r="AX33" s="7" t="str" cm="1">
        <f t="array" ref="AX33">IF(AW33=2,_xlfn.IFS('⑤案件貼り付けシート(E6~→A2へ縦横替えで）'!BR29="毎週",1,'⑤案件貼り付けシート(E6~→A2へ縦横替えで）'!BR29="その他",2),"")</f>
        <v/>
      </c>
      <c r="AY33" s="7" t="str">
        <f>IF(AX33=1,'⑤案件貼り付けシート(E6~→A2へ縦横替えで）'!BS29,"")</f>
        <v/>
      </c>
      <c r="AZ33" s="7" t="str">
        <f>IF(AX33=2,'⑤案件貼り付けシート(E6~→A2へ縦横替えで）'!BT29,"")</f>
        <v/>
      </c>
      <c r="BA33" s="7" t="str" cm="1">
        <f t="array" ref="BA33">IF(AW33=2,_xlfn.IFS('⑤案件貼り付けシート(E6~→A2へ縦横替えで）'!BV29="毎週",1,'⑤案件貼り付けシート(E6~→A2へ縦横替えで）'!BV29="その他",2),"")</f>
        <v/>
      </c>
      <c r="BB33" s="7" t="str">
        <f>IF(BA33=1,'⑤案件貼り付けシート(E6~→A2へ縦横替えで）'!BW29,"")</f>
        <v/>
      </c>
      <c r="BC33" s="7" t="str">
        <f>IF(BA33=2,'⑤案件貼り付けシート(E6~→A2へ縦横替えで）'!BX29,"")</f>
        <v/>
      </c>
      <c r="BD33" s="7" t="str">
        <f>IF('⑤案件貼り付けシート(E6~→A2へ縦横替えで）'!BZ29="","",IF('⑤案件貼り付けシート(E6~→A2へ縦横替えで）'!$BQ29="就業先カレンダーに準ずる",'⑤案件貼り付けシート(E6~→A2へ縦横替えで）'!BZ29,""))</f>
        <v/>
      </c>
      <c r="BE33" s="154" t="str">
        <f>IF('⑤案件貼り付けシート(E6~→A2へ縦横替えで）'!CG29="","",'⑤案件貼り付けシート(E6~→A2へ縦横替えで）'!CG29)</f>
        <v/>
      </c>
      <c r="BF33" s="154" t="str">
        <f>IF('⑤案件貼り付けシート(E6~→A2へ縦横替えで）'!CH29="","",'⑤案件貼り付けシート(E6~→A2へ縦横替えで）'!CH29)</f>
        <v/>
      </c>
      <c r="BG33" s="7" t="str" cm="1">
        <f t="array" ref="BG33">_xlfn.IFS('⑤案件貼り付けシート(E6~→A2へ縦横替えで）'!CI29="固定",1,'⑤案件貼り付けシート(E6~→A2へ縦横替えで）'!CI29="流動",2,'⑤案件貼り付けシート(E6~→A2へ縦横替えで）'!CI29="対象外","",'⑤案件貼り付けシート(E6~→A2へ縦横替えで）'!CI29="","")</f>
        <v/>
      </c>
      <c r="BH33" s="154" t="str">
        <f>IF('⑤案件貼り付けシート(E6~→A2へ縦横替えで）'!$CI29="固定",IF('⑤案件貼り付けシート(E6~→A2へ縦横替えで）'!CJ29="","",'⑤案件貼り付けシート(E6~→A2へ縦横替えで）'!CJ29),"")</f>
        <v/>
      </c>
      <c r="BI33" s="154" t="str">
        <f>IF('⑤案件貼り付けシート(E6~→A2へ縦横替えで）'!$CI29="固定",IF('⑤案件貼り付けシート(E6~→A2へ縦横替えで）'!CK29="","",'⑤案件貼り付けシート(E6~→A2へ縦横替えで）'!CK29),"")</f>
        <v/>
      </c>
      <c r="BJ33" s="154" t="str">
        <f>IF('⑤案件貼り付けシート(E6~→A2へ縦横替えで）'!$CI29="固定",IF('⑤案件貼り付けシート(E6~→A2へ縦横替えで）'!CL29="","",'⑤案件貼り付けシート(E6~→A2へ縦横替えで）'!CL29),"")</f>
        <v/>
      </c>
      <c r="BK33" s="154" t="str">
        <f>IF('⑤案件貼り付けシート(E6~→A2へ縦横替えで）'!$CI29="固定",IF('⑤案件貼り付けシート(E6~→A2へ縦横替えで）'!CM29="","",'⑤案件貼り付けシート(E6~→A2へ縦横替えで）'!CM29),"")</f>
        <v/>
      </c>
      <c r="BL33" s="154" t="str">
        <f>IF('⑤案件貼り付けシート(E6~→A2へ縦横替えで）'!$CI29="固定",IF('⑤案件貼り付けシート(E6~→A2へ縦横替えで）'!CN29="","",'⑤案件貼り付けシート(E6~→A2へ縦横替えで）'!CN29),"")</f>
        <v/>
      </c>
      <c r="BM33" s="154" t="str">
        <f>IF('⑤案件貼り付けシート(E6~→A2へ縦横替えで）'!$CI29="固定",IF('⑤案件貼り付けシート(E6~→A2へ縦横替えで）'!CO29="","",'⑤案件貼り付けシート(E6~→A2へ縦横替えで）'!CO29),"")</f>
        <v/>
      </c>
      <c r="BN33" s="7" t="str">
        <f>IF('⑤案件貼り付けシート(E6~→A2へ縦横替えで）'!$CI29="固定",IF('⑤案件貼り付けシート(E6~→A2へ縦横替えで）'!CP29="","",'⑤案件貼り付けシート(E6~→A2へ縦横替えで）'!CP29),"")</f>
        <v/>
      </c>
      <c r="BO33" s="7" t="str">
        <f>IF('⑤案件貼り付けシート(E6~→A2へ縦横替えで）'!CQ29="","",'⑤案件貼り付けシート(E6~→A2へ縦横替えで）'!CQ29)</f>
        <v/>
      </c>
      <c r="BP33" s="7" t="str">
        <f>IF('⑤案件貼り付けシート(E6~→A2へ縦横替えで）'!CR29="","",'⑤案件貼り付けシート(E6~→A2へ縦横替えで）'!CR29)</f>
        <v/>
      </c>
      <c r="BQ33" s="7" t="str">
        <f>IF('⑤案件貼り付けシート(E6~→A2へ縦横替えで）'!CS29="","",'⑤案件貼り付けシート(E6~→A2へ縦横替えで）'!CS29)</f>
        <v/>
      </c>
      <c r="BR33" s="154" t="str">
        <f>IF('⑤案件貼り付けシート(E6~→A2へ縦横替えで）'!CV29="","",'⑤案件貼り付けシート(E6~→A2へ縦横替えで）'!CV29)</f>
        <v/>
      </c>
      <c r="BS33" s="154" t="str">
        <f>IF('⑤案件貼り付けシート(E6~→A2へ縦横替えで）'!CW29="","",'⑤案件貼り付けシート(E6~→A2へ縦横替えで）'!CW29)</f>
        <v/>
      </c>
      <c r="BT33" s="7" t="str" cm="1">
        <f t="array" ref="BT33">IF('⑤案件貼り付けシート(E6~→A2へ縦横替えで）'!CX29="","",_xlfn.IFS('⑤案件貼り付けシート(E6~→A2へ縦横替えで）'!CX29="固定",1,'⑤案件貼り付けシート(E6~→A2へ縦横替えで）'!CX29="流動",2,'⑤案件貼り付けシート(E6~→A2へ縦横替えで）'!CX29="対象外",""))</f>
        <v/>
      </c>
      <c r="BU33" s="154" t="str">
        <f>IF('⑤案件貼り付けシート(E6~→A2へ縦横替えで）'!$CX29="固定",IF('⑤案件貼り付けシート(E6~→A2へ縦横替えで）'!CY29="","",'⑤案件貼り付けシート(E6~→A2へ縦横替えで）'!CY29),"")</f>
        <v/>
      </c>
      <c r="BV33" s="154" t="str">
        <f>IF('⑤案件貼り付けシート(E6~→A2へ縦横替えで）'!$CX29="固定",IF('⑤案件貼り付けシート(E6~→A2へ縦横替えで）'!CZ29="","",'⑤案件貼り付けシート(E6~→A2へ縦横替えで）'!CZ29),"")</f>
        <v/>
      </c>
      <c r="BW33" s="154" t="str">
        <f>IF('⑤案件貼り付けシート(E6~→A2へ縦横替えで）'!$CX29="固定",IF('⑤案件貼り付けシート(E6~→A2へ縦横替えで）'!DA29="","",'⑤案件貼り付けシート(E6~→A2へ縦横替えで）'!DA29),"")</f>
        <v/>
      </c>
      <c r="BX33" s="154" t="str">
        <f>IF('⑤案件貼り付けシート(E6~→A2へ縦横替えで）'!$CX29="固定",IF('⑤案件貼り付けシート(E6~→A2へ縦横替えで）'!DB29="","",'⑤案件貼り付けシート(E6~→A2へ縦横替えで）'!DB29),"")</f>
        <v/>
      </c>
      <c r="BY33" s="154" t="str">
        <f>IF('⑤案件貼り付けシート(E6~→A2へ縦横替えで）'!$CX29="固定",IF('⑤案件貼り付けシート(E6~→A2へ縦横替えで）'!DC29="","",'⑤案件貼り付けシート(E6~→A2へ縦横替えで）'!DC29),"")</f>
        <v/>
      </c>
      <c r="BZ33" s="154" t="str">
        <f>IF('⑤案件貼り付けシート(E6~→A2へ縦横替えで）'!$CX29="固定",IF('⑤案件貼り付けシート(E6~→A2へ縦横替えで）'!DD29="","",'⑤案件貼り付けシート(E6~→A2へ縦横替えで）'!DD29),"")</f>
        <v/>
      </c>
      <c r="CA33" s="7" t="str">
        <f>IF('⑤案件貼り付けシート(E6~→A2へ縦横替えで）'!$CX29="固定",IF('⑤案件貼り付けシート(E6~→A2へ縦横替えで）'!DE29="","",'⑤案件貼り付けシート(E6~→A2へ縦横替えで）'!DE29),"")</f>
        <v/>
      </c>
      <c r="CB33" s="7" t="str">
        <f>IF('⑤案件貼り付けシート(E6~→A2へ縦横替えで）'!DF29="","",'⑤案件貼り付けシート(E6~→A2へ縦横替えで）'!DF29)</f>
        <v/>
      </c>
      <c r="CC33" s="7" t="str">
        <f>IF('⑤案件貼り付けシート(E6~→A2へ縦横替えで）'!DG29="","",'⑤案件貼り付けシート(E6~→A2へ縦横替えで）'!DG29)</f>
        <v/>
      </c>
      <c r="CD33" s="7" t="str">
        <f>IF('⑤案件貼り付けシート(E6~→A2へ縦横替えで）'!DH29="","",'⑤案件貼り付けシート(E6~→A2へ縦横替えで）'!DH29)</f>
        <v/>
      </c>
      <c r="CE33" s="154" t="str">
        <f>IF('⑤案件貼り付けシート(E6~→A2へ縦横替えで）'!DK29="","",'⑤案件貼り付けシート(E6~→A2へ縦横替えで）'!DK29)</f>
        <v/>
      </c>
      <c r="CF33" s="154" t="str">
        <f>IF('⑤案件貼り付けシート(E6~→A2へ縦横替えで）'!DL29="","",'⑤案件貼り付けシート(E6~→A2へ縦横替えで）'!DL29)</f>
        <v/>
      </c>
      <c r="CG33" s="7" t="str" cm="1">
        <f t="array" ref="CG33">IF('⑤案件貼り付けシート(E6~→A2へ縦横替えで）'!DM29="","",_xlfn.IFS('⑤案件貼り付けシート(E6~→A2へ縦横替えで）'!DM29="固定",1,'⑤案件貼り付けシート(E6~→A2へ縦横替えで）'!DM29="流動",2,'⑤案件貼り付けシート(E6~→A2へ縦横替えで）'!DM29="対象外",""))</f>
        <v/>
      </c>
      <c r="CH33" s="154" t="str">
        <f>IF('⑤案件貼り付けシート(E6~→A2へ縦横替えで）'!$DM29="固定",IF('⑤案件貼り付けシート(E6~→A2へ縦横替えで）'!DN29="","",'⑤案件貼り付けシート(E6~→A2へ縦横替えで）'!DN29),"")</f>
        <v/>
      </c>
      <c r="CI33" s="154" t="str">
        <f>IF('⑤案件貼り付けシート(E6~→A2へ縦横替えで）'!$DM29="固定",IF('⑤案件貼り付けシート(E6~→A2へ縦横替えで）'!DO29="","",'⑤案件貼り付けシート(E6~→A2へ縦横替えで）'!DO29),"")</f>
        <v/>
      </c>
      <c r="CJ33" s="154" t="str">
        <f>IF('⑤案件貼り付けシート(E6~→A2へ縦横替えで）'!$DM29="固定",IF('⑤案件貼り付けシート(E6~→A2へ縦横替えで）'!DP29="","",'⑤案件貼り付けシート(E6~→A2へ縦横替えで）'!DP29),"")</f>
        <v/>
      </c>
      <c r="CK33" s="154" t="str">
        <f>IF('⑤案件貼り付けシート(E6~→A2へ縦横替えで）'!$DM29="固定",IF('⑤案件貼り付けシート(E6~→A2へ縦横替えで）'!DQ29="","",'⑤案件貼り付けシート(E6~→A2へ縦横替えで）'!DQ29),"")</f>
        <v/>
      </c>
      <c r="CL33" s="154" t="str">
        <f>IF('⑤案件貼り付けシート(E6~→A2へ縦横替えで）'!$DM29="固定",IF('⑤案件貼り付けシート(E6~→A2へ縦横替えで）'!DR29="","",'⑤案件貼り付けシート(E6~→A2へ縦横替えで）'!DR29),"")</f>
        <v/>
      </c>
      <c r="CM33" s="154" t="str">
        <f>IF('⑤案件貼り付けシート(E6~→A2へ縦横替えで）'!$DM29="固定",IF('⑤案件貼り付けシート(E6~→A2へ縦横替えで）'!DS29="","",'⑤案件貼り付けシート(E6~→A2へ縦横替えで）'!DS29),"")</f>
        <v/>
      </c>
      <c r="CN33" s="7" t="str">
        <f>IF('⑤案件貼り付けシート(E6~→A2へ縦横替えで）'!$DM29="固定",IF('⑤案件貼り付けシート(E6~→A2へ縦横替えで）'!DT29="","",'⑤案件貼り付けシート(E6~→A2へ縦横替えで）'!DT29),"")</f>
        <v/>
      </c>
      <c r="CO33" s="7" t="str">
        <f>IF('⑤案件貼り付けシート(E6~→A2へ縦横替えで）'!DU29="","",'⑤案件貼り付けシート(E6~→A2へ縦横替えで）'!DU29)</f>
        <v/>
      </c>
      <c r="CP33" s="7" t="str">
        <f>IF('⑤案件貼り付けシート(E6~→A2へ縦横替えで）'!DV29="","",'⑤案件貼り付けシート(E6~→A2へ縦横替えで）'!DV29)</f>
        <v/>
      </c>
      <c r="CQ33" s="7" t="str">
        <f>IF('⑤案件貼り付けシート(E6~→A2へ縦横替えで）'!DW29="","",'⑤案件貼り付けシート(E6~→A2へ縦横替えで）'!DW29)</f>
        <v/>
      </c>
      <c r="CR33" s="154" t="str">
        <f>IF('⑤案件貼り付けシート(E6~→A2へ縦横替えで）'!EA29="","",'⑤案件貼り付けシート(E6~→A2へ縦横替えで）'!EA29)</f>
        <v/>
      </c>
      <c r="CS33" s="154" t="str">
        <f>IF('⑤案件貼り付けシート(E6~→A2へ縦横替えで）'!EB29="","",'⑤案件貼り付けシート(E6~→A2へ縦横替えで）'!EB29)</f>
        <v/>
      </c>
      <c r="CT33" s="7" t="str" cm="1">
        <f t="array" ref="CT33">IF('⑤案件貼り付けシート(E6~→A2へ縦横替えで）'!EC29="","",_xlfn.IFS('⑤案件貼り付けシート(E6~→A2へ縦横替えで）'!EC29="固定",1,'⑤案件貼り付けシート(E6~→A2へ縦横替えで）'!EC29="流動",2,'⑤案件貼り付けシート(E6~→A2へ縦横替えで）'!EC29="対象外",""))</f>
        <v/>
      </c>
      <c r="CU33" s="154" t="str">
        <f>IF('⑤案件貼り付けシート(E6~→A2へ縦横替えで）'!$EC29="固定",IF('⑤案件貼り付けシート(E6~→A2へ縦横替えで）'!ED29="","",'⑤案件貼り付けシート(E6~→A2へ縦横替えで）'!ED29),"")</f>
        <v/>
      </c>
      <c r="CV33" s="154" t="str">
        <f>IF('⑤案件貼り付けシート(E6~→A2へ縦横替えで）'!$EC29="固定",IF('⑤案件貼り付けシート(E6~→A2へ縦横替えで）'!EE29="","",'⑤案件貼り付けシート(E6~→A2へ縦横替えで）'!EE29),"")</f>
        <v/>
      </c>
      <c r="CW33" s="154" t="str">
        <f>IF('⑤案件貼り付けシート(E6~→A2へ縦横替えで）'!$EC29="固定",IF('⑤案件貼り付けシート(E6~→A2へ縦横替えで）'!EF29="","",'⑤案件貼り付けシート(E6~→A2へ縦横替えで）'!EF29),"")</f>
        <v/>
      </c>
      <c r="CX33" s="154" t="str">
        <f>IF('⑤案件貼り付けシート(E6~→A2へ縦横替えで）'!$EC29="固定",IF('⑤案件貼り付けシート(E6~→A2へ縦横替えで）'!EG29="","",'⑤案件貼り付けシート(E6~→A2へ縦横替えで）'!EG29),"")</f>
        <v/>
      </c>
      <c r="CY33" s="154" t="str">
        <f>IF('⑤案件貼り付けシート(E6~→A2へ縦横替えで）'!$EC29="固定",IF('⑤案件貼り付けシート(E6~→A2へ縦横替えで）'!EH29="","",'⑤案件貼り付けシート(E6~→A2へ縦横替えで）'!EH29),"")</f>
        <v/>
      </c>
      <c r="CZ33" s="154" t="str">
        <f>IF('⑤案件貼り付けシート(E6~→A2へ縦横替えで）'!$EC29="固定",IF('⑤案件貼り付けシート(E6~→A2へ縦横替えで）'!EI29="","",'⑤案件貼り付けシート(E6~→A2へ縦横替えで）'!EI29),"")</f>
        <v/>
      </c>
      <c r="DA33" s="7" t="str">
        <f>IF('⑤案件貼り付けシート(E6~→A2へ縦横替えで）'!$EC29="固定",IF('⑤案件貼り付けシート(E6~→A2へ縦横替えで）'!EJ29="","",'⑤案件貼り付けシート(E6~→A2へ縦横替えで）'!EJ29),"")</f>
        <v/>
      </c>
      <c r="DB33" s="7" t="str">
        <f>IF('⑤案件貼り付けシート(E6~→A2へ縦横替えで）'!EK29="","",'⑤案件貼り付けシート(E6~→A2へ縦横替えで）'!EK29)</f>
        <v/>
      </c>
      <c r="DC33" s="7" t="str">
        <f>IF('⑤案件貼り付けシート(E6~→A2へ縦横替えで）'!EL29="","",'⑤案件貼り付けシート(E6~→A2へ縦横替えで）'!EL29)</f>
        <v/>
      </c>
      <c r="DD33" s="7" t="str">
        <f>IF('⑤案件貼り付けシート(E6~→A2へ縦横替えで）'!EM29="","",'⑤案件貼り付けシート(E6~→A2へ縦横替えで）'!EM29)</f>
        <v/>
      </c>
      <c r="DE33" s="154" t="str">
        <f>IF('⑤案件貼り付けシート(E6~→A2へ縦横替えで）'!EO29="","",'⑤案件貼り付けシート(E6~→A2へ縦横替えで）'!EO29)</f>
        <v/>
      </c>
      <c r="DF33" s="154" t="str">
        <f>IF('⑤案件貼り付けシート(E6~→A2へ縦横替えで）'!EP29="","",'⑤案件貼り付けシート(E6~→A2へ縦横替えで）'!EP29)</f>
        <v/>
      </c>
      <c r="DG33" s="7" t="str" cm="1">
        <f t="array" ref="DG33">IF('⑤案件貼り付けシート(E6~→A2へ縦横替えで）'!EQ29="","",_xlfn.IFS('⑤案件貼り付けシート(E6~→A2へ縦横替えで）'!EQ29="固定",1,'⑤案件貼り付けシート(E6~→A2へ縦横替えで）'!EQ29="流動",2,'⑤案件貼り付けシート(E6~→A2へ縦横替えで）'!EQ29="対象外",""))</f>
        <v/>
      </c>
      <c r="DH33" s="154" t="str">
        <f>IF('⑤案件貼り付けシート(E6~→A2へ縦横替えで）'!$EQ29="固定",IF('⑤案件貼り付けシート(E6~→A2へ縦横替えで）'!ER29="","",'⑤案件貼り付けシート(E6~→A2へ縦横替えで）'!ER29),"")</f>
        <v/>
      </c>
      <c r="DI33" s="154" t="str">
        <f>IF('⑤案件貼り付けシート(E6~→A2へ縦横替えで）'!$EQ29="固定",IF('⑤案件貼り付けシート(E6~→A2へ縦横替えで）'!ES29="","",'⑤案件貼り付けシート(E6~→A2へ縦横替えで）'!ES29),"")</f>
        <v/>
      </c>
      <c r="DJ33" s="154" t="str">
        <f>IF('⑤案件貼り付けシート(E6~→A2へ縦横替えで）'!$EQ29="固定",IF('⑤案件貼り付けシート(E6~→A2へ縦横替えで）'!ET29="","",'⑤案件貼り付けシート(E6~→A2へ縦横替えで）'!ET29),"")</f>
        <v/>
      </c>
      <c r="DK33" s="154" t="str">
        <f>IF('⑤案件貼り付けシート(E6~→A2へ縦横替えで）'!$EQ29="固定",IF('⑤案件貼り付けシート(E6~→A2へ縦横替えで）'!EU29="","",'⑤案件貼り付けシート(E6~→A2へ縦横替えで）'!EU29),"")</f>
        <v/>
      </c>
      <c r="DL33" s="154" t="str">
        <f>IF('⑤案件貼り付けシート(E6~→A2へ縦横替えで）'!$EQ29="固定",IF('⑤案件貼り付けシート(E6~→A2へ縦横替えで）'!EV29="","",'⑤案件貼り付けシート(E6~→A2へ縦横替えで）'!EV29),"")</f>
        <v/>
      </c>
      <c r="DM33" s="154" t="str">
        <f>IF('⑤案件貼り付けシート(E6~→A2へ縦横替えで）'!$EQ29="固定",IF('⑤案件貼り付けシート(E6~→A2へ縦横替えで）'!EW29="","",'⑤案件貼り付けシート(E6~→A2へ縦横替えで）'!EW29),"")</f>
        <v/>
      </c>
      <c r="DN33" s="7" t="str">
        <f>IF('⑤案件貼り付けシート(E6~→A2へ縦横替えで）'!$EQ29="固定",IF('⑤案件貼り付けシート(E6~→A2へ縦横替えで）'!EX29="","",'⑤案件貼り付けシート(E6~→A2へ縦横替えで）'!EX29),"")</f>
        <v/>
      </c>
      <c r="DO33" s="7" t="str">
        <f>IF('⑤案件貼り付けシート(E6~→A2へ縦横替えで）'!EY29="","",'⑤案件貼り付けシート(E6~→A2へ縦横替えで）'!EY29)</f>
        <v/>
      </c>
      <c r="DP33" s="7" t="str">
        <f>IF('⑤案件貼り付けシート(E6~→A2へ縦横替えで）'!EZ29="","",'⑤案件貼り付けシート(E6~→A2へ縦横替えで）'!EZ29)</f>
        <v/>
      </c>
      <c r="DQ33" s="7" t="str">
        <f>IF('⑤案件貼り付けシート(E6~→A2へ縦横替えで）'!FA29="","",'⑤案件貼り付けシート(E6~→A2へ縦横替えで）'!FA29)</f>
        <v/>
      </c>
      <c r="DR33" s="154" t="str">
        <f>IF('⑤案件貼り付けシート(E6~→A2へ縦横替えで）'!FC29="","",'⑤案件貼り付けシート(E6~→A2へ縦横替えで）'!FC29)</f>
        <v/>
      </c>
      <c r="DS33" s="154" t="str">
        <f>IF('⑤案件貼り付けシート(E6~→A2へ縦横替えで）'!FD29="","",'⑤案件貼り付けシート(E6~→A2へ縦横替えで）'!FD29)</f>
        <v/>
      </c>
      <c r="DT33" s="7" t="str" cm="1">
        <f t="array" ref="DT33">IF('⑤案件貼り付けシート(E6~→A2へ縦横替えで）'!FE29="","",_xlfn.IFS('⑤案件貼り付けシート(E6~→A2へ縦横替えで）'!FE29="固定",1,'⑤案件貼り付けシート(E6~→A2へ縦横替えで）'!FE29="流動",2,'⑤案件貼り付けシート(E6~→A2へ縦横替えで）'!FE29="対象外",""))</f>
        <v/>
      </c>
      <c r="DU33" s="154" t="str">
        <f>IF('⑤案件貼り付けシート(E6~→A2へ縦横替えで）'!$FE29="固定",IF('⑤案件貼り付けシート(E6~→A2へ縦横替えで）'!FF29="","",'⑤案件貼り付けシート(E6~→A2へ縦横替えで）'!FF29),"")</f>
        <v/>
      </c>
      <c r="DV33" s="154" t="str">
        <f>IF('⑤案件貼り付けシート(E6~→A2へ縦横替えで）'!$FE29="固定",IF('⑤案件貼り付けシート(E6~→A2へ縦横替えで）'!FG29="","",'⑤案件貼り付けシート(E6~→A2へ縦横替えで）'!FG29),"")</f>
        <v/>
      </c>
      <c r="DW33" s="154" t="str">
        <f>IF('⑤案件貼り付けシート(E6~→A2へ縦横替えで）'!$FE29="固定",IF('⑤案件貼り付けシート(E6~→A2へ縦横替えで）'!FH29="","",'⑤案件貼り付けシート(E6~→A2へ縦横替えで）'!FH29),"")</f>
        <v/>
      </c>
      <c r="DX33" s="154" t="str">
        <f>IF('⑤案件貼り付けシート(E6~→A2へ縦横替えで）'!$FE29="固定",IF('⑤案件貼り付けシート(E6~→A2へ縦横替えで）'!FI29="","",'⑤案件貼り付けシート(E6~→A2へ縦横替えで）'!FI29),"")</f>
        <v/>
      </c>
      <c r="DY33" s="154" t="str">
        <f>IF('⑤案件貼り付けシート(E6~→A2へ縦横替えで）'!$FE29="固定",IF('⑤案件貼り付けシート(E6~→A2へ縦横替えで）'!FJ29="","",'⑤案件貼り付けシート(E6~→A2へ縦横替えで）'!FJ29),"")</f>
        <v/>
      </c>
      <c r="DZ33" s="154" t="str">
        <f>IF('⑤案件貼り付けシート(E6~→A2へ縦横替えで）'!$FE29="固定",IF('⑤案件貼り付けシート(E6~→A2へ縦横替えで）'!FK29="","",'⑤案件貼り付けシート(E6~→A2へ縦横替えで）'!FK29),"")</f>
        <v/>
      </c>
      <c r="EA33" s="7" t="str">
        <f>IF('⑤案件貼り付けシート(E6~→A2へ縦横替えで）'!$FE29="固定",IF('⑤案件貼り付けシート(E6~→A2へ縦横替えで）'!FL29="","",'⑤案件貼り付けシート(E6~→A2へ縦横替えで）'!FL29),"")</f>
        <v/>
      </c>
      <c r="EB33" s="7" t="str">
        <f>IF('⑤案件貼り付けシート(E6~→A2へ縦横替えで）'!FM29="","",'⑤案件貼り付けシート(E6~→A2へ縦横替えで）'!FM29)</f>
        <v/>
      </c>
      <c r="EC33" s="7" t="str">
        <f>IF('⑤案件貼り付けシート(E6~→A2へ縦横替えで）'!FN29="","",'⑤案件貼り付けシート(E6~→A2へ縦横替えで）'!FN29)</f>
        <v/>
      </c>
      <c r="ED33" s="7" t="str">
        <f>IF('⑤案件貼り付けシート(E6~→A2へ縦横替えで）'!FO29="","",'⑤案件貼り付けシート(E6~→A2へ縦横替えで）'!FO29)</f>
        <v/>
      </c>
      <c r="EE33" s="154" t="str">
        <f>IF('⑤案件貼り付けシート(E6~→A2へ縦横替えで）'!FQ29="","",'⑤案件貼り付けシート(E6~→A2へ縦横替えで）'!FQ29)</f>
        <v/>
      </c>
      <c r="EF33" s="154" t="str">
        <f>IF('⑤案件貼り付けシート(E6~→A2へ縦横替えで）'!FR29="","",'⑤案件貼り付けシート(E6~→A2へ縦横替えで）'!FR29)</f>
        <v/>
      </c>
      <c r="EG33" s="7" t="str" cm="1">
        <f t="array" ref="EG33">IF('⑤案件貼り付けシート(E6~→A2へ縦横替えで）'!FS29="","",_xlfn.IFS('⑤案件貼り付けシート(E6~→A2へ縦横替えで）'!FS29="固定",1,'⑤案件貼り付けシート(E6~→A2へ縦横替えで）'!FS29="流動",2,'⑤案件貼り付けシート(E6~→A2へ縦横替えで）'!FS29="対象外",""))</f>
        <v/>
      </c>
      <c r="EH33" s="154" t="str">
        <f>IF('⑤案件貼り付けシート(E6~→A2へ縦横替えで）'!$FS29="固定",IF('⑤案件貼り付けシート(E6~→A2へ縦横替えで）'!FT29="","",'⑤案件貼り付けシート(E6~→A2へ縦横替えで）'!FT29),"")</f>
        <v/>
      </c>
      <c r="EI33" s="154" t="str">
        <f>IF('⑤案件貼り付けシート(E6~→A2へ縦横替えで）'!$FS29="固定",IF('⑤案件貼り付けシート(E6~→A2へ縦横替えで）'!FU29="","",'⑤案件貼り付けシート(E6~→A2へ縦横替えで）'!FU29),"")</f>
        <v/>
      </c>
      <c r="EJ33" s="154" t="str">
        <f>IF('⑤案件貼り付けシート(E6~→A2へ縦横替えで）'!$FS29="固定",IF('⑤案件貼り付けシート(E6~→A2へ縦横替えで）'!FV29="","",'⑤案件貼り付けシート(E6~→A2へ縦横替えで）'!FV29),"")</f>
        <v/>
      </c>
      <c r="EK33" s="154" t="str">
        <f>IF('⑤案件貼り付けシート(E6~→A2へ縦横替えで）'!$FS29="固定",IF('⑤案件貼り付けシート(E6~→A2へ縦横替えで）'!FW29="","",'⑤案件貼り付けシート(E6~→A2へ縦横替えで）'!FW29),"")</f>
        <v/>
      </c>
      <c r="EL33" s="154" t="str">
        <f>IF('⑤案件貼り付けシート(E6~→A2へ縦横替えで）'!$FS29="固定",IF('⑤案件貼り付けシート(E6~→A2へ縦横替えで）'!FX29="","",'⑤案件貼り付けシート(E6~→A2へ縦横替えで）'!FX29),"")</f>
        <v/>
      </c>
      <c r="EM33" s="154" t="str">
        <f>IF('⑤案件貼り付けシート(E6~→A2へ縦横替えで）'!$FS29="固定",IF('⑤案件貼り付けシート(E6~→A2へ縦横替えで）'!FY29="","",'⑤案件貼り付けシート(E6~→A2へ縦横替えで）'!FY29),"")</f>
        <v/>
      </c>
      <c r="EN33" s="7" t="str">
        <f>IF('⑤案件貼り付けシート(E6~→A2へ縦横替えで）'!$FS29="固定",IF('⑤案件貼り付けシート(E6~→A2へ縦横替えで）'!FZ29="","",'⑤案件貼り付けシート(E6~→A2へ縦横替えで）'!FZ29),"")</f>
        <v/>
      </c>
      <c r="EO33" s="7" t="str">
        <f>IF('⑤案件貼り付けシート(E6~→A2へ縦横替えで）'!GA29="","",'⑤案件貼り付けシート(E6~→A2へ縦横替えで）'!GA29)</f>
        <v/>
      </c>
      <c r="EP33" s="7" t="str">
        <f>IF('⑤案件貼り付けシート(E6~→A2へ縦横替えで）'!GB29="","",'⑤案件貼り付けシート(E6~→A2へ縦横替えで）'!GB29)</f>
        <v/>
      </c>
      <c r="EQ33" s="7" t="str">
        <f>IF('⑤案件貼り付けシート(E6~→A2へ縦横替えで）'!GC29="","",'⑤案件貼り付けシート(E6~→A2へ縦横替えで）'!GC29)</f>
        <v/>
      </c>
      <c r="ER33" s="154" t="str">
        <f>IF('⑤案件貼り付けシート(E6~→A2へ縦横替えで）'!GE29="","",'⑤案件貼り付けシート(E6~→A2へ縦横替えで）'!GE29)</f>
        <v/>
      </c>
      <c r="ES33" s="154" t="str">
        <f>IF('⑤案件貼り付けシート(E6~→A2へ縦横替えで）'!GF29="","",'⑤案件貼り付けシート(E6~→A2へ縦横替えで）'!GF29)</f>
        <v/>
      </c>
      <c r="ET33" s="7" t="str" cm="1">
        <f t="array" ref="ET33">IF('⑤案件貼り付けシート(E6~→A2へ縦横替えで）'!GG29="","",_xlfn.IFS('⑤案件貼り付けシート(E6~→A2へ縦横替えで）'!GG29="固定",1,'⑤案件貼り付けシート(E6~→A2へ縦横替えで）'!GG29="流動",2,'⑤案件貼り付けシート(E6~→A2へ縦横替えで）'!GG29="対象外",""))</f>
        <v/>
      </c>
      <c r="EU33" s="154" t="str">
        <f>IF('⑤案件貼り付けシート(E6~→A2へ縦横替えで）'!$GG29="固定",IF('⑤案件貼り付けシート(E6~→A2へ縦横替えで）'!GH29="","",'⑤案件貼り付けシート(E6~→A2へ縦横替えで）'!GH29),"")</f>
        <v/>
      </c>
      <c r="EV33" s="154" t="str">
        <f>IF('⑤案件貼り付けシート(E6~→A2へ縦横替えで）'!$GG29="固定",IF('⑤案件貼り付けシート(E6~→A2へ縦横替えで）'!GI29="","",'⑤案件貼り付けシート(E6~→A2へ縦横替えで）'!GI29),"")</f>
        <v/>
      </c>
      <c r="EW33" s="154" t="str">
        <f>IF('⑤案件貼り付けシート(E6~→A2へ縦横替えで）'!$GG29="固定",IF('⑤案件貼り付けシート(E6~→A2へ縦横替えで）'!GJ29="","",'⑤案件貼り付けシート(E6~→A2へ縦横替えで）'!GJ29),"")</f>
        <v/>
      </c>
      <c r="EX33" s="154" t="str">
        <f>IF('⑤案件貼り付けシート(E6~→A2へ縦横替えで）'!$GG29="固定",IF('⑤案件貼り付けシート(E6~→A2へ縦横替えで）'!GK29="","",'⑤案件貼り付けシート(E6~→A2へ縦横替えで）'!GK29),"")</f>
        <v/>
      </c>
      <c r="EY33" s="154" t="str">
        <f>IF('⑤案件貼り付けシート(E6~→A2へ縦横替えで）'!$GG29="固定",IF('⑤案件貼り付けシート(E6~→A2へ縦横替えで）'!GL29="","",'⑤案件貼り付けシート(E6~→A2へ縦横替えで）'!GL29),"")</f>
        <v/>
      </c>
      <c r="EZ33" s="154" t="str">
        <f>IF('⑤案件貼り付けシート(E6~→A2へ縦横替えで）'!$GG29="固定",IF('⑤案件貼り付けシート(E6~→A2へ縦横替えで）'!GM29="","",'⑤案件貼り付けシート(E6~→A2へ縦横替えで）'!GM29),"")</f>
        <v/>
      </c>
      <c r="FA33" s="7" t="str">
        <f>IF('⑤案件貼り付けシート(E6~→A2へ縦横替えで）'!$GG29="固定",IF('⑤案件貼り付けシート(E6~→A2へ縦横替えで）'!GN29="","",'⑤案件貼り付けシート(E6~→A2へ縦横替えで）'!GN29),"")</f>
        <v/>
      </c>
      <c r="FB33" s="7" t="str">
        <f>IF('⑤案件貼り付けシート(E6~→A2へ縦横替えで）'!GO29="","",'⑤案件貼り付けシート(E6~→A2へ縦横替えで）'!GO29)</f>
        <v/>
      </c>
      <c r="FC33" s="7" t="str">
        <f>IF('⑤案件貼り付けシート(E6~→A2へ縦横替えで）'!GP29="","",'⑤案件貼り付けシート(E6~→A2へ縦横替えで）'!GP29)</f>
        <v/>
      </c>
      <c r="FD33" s="7" t="str">
        <f>IF('⑤案件貼り付けシート(E6~→A2へ縦横替えで）'!GQ29="","",'⑤案件貼り付けシート(E6~→A2へ縦横替えで）'!GQ29)</f>
        <v/>
      </c>
      <c r="FE33" s="154" t="str">
        <f>IF('⑤案件貼り付けシート(E6~→A2へ縦横替えで）'!GS29="","",'⑤案件貼り付けシート(E6~→A2へ縦横替えで）'!GS29)</f>
        <v/>
      </c>
      <c r="FF33" s="154" t="str">
        <f>IF('⑤案件貼り付けシート(E6~→A2へ縦横替えで）'!GT29="","",'⑤案件貼り付けシート(E6~→A2へ縦横替えで）'!GT29)</f>
        <v/>
      </c>
      <c r="FG33" s="7" t="str" cm="1">
        <f t="array" ref="FG33">IF('⑤案件貼り付けシート(E6~→A2へ縦横替えで）'!GU29="","",_xlfn.IFS('⑤案件貼り付けシート(E6~→A2へ縦横替えで）'!GU29="固定",1,'⑤案件貼り付けシート(E6~→A2へ縦横替えで）'!GU29="流動",2,'⑤案件貼り付けシート(E6~→A2へ縦横替えで）'!GU29="対象外",""))</f>
        <v/>
      </c>
      <c r="FH33" s="154" t="str">
        <f>IF('⑤案件貼り付けシート(E6~→A2へ縦横替えで）'!$GU29="固定",IF('⑤案件貼り付けシート(E6~→A2へ縦横替えで）'!GV29="","",'⑤案件貼り付けシート(E6~→A2へ縦横替えで）'!GV29),"")</f>
        <v/>
      </c>
      <c r="FI33" s="154" t="str">
        <f>IF('⑤案件貼り付けシート(E6~→A2へ縦横替えで）'!$GU29="固定",IF('⑤案件貼り付けシート(E6~→A2へ縦横替えで）'!GW29="","",'⑤案件貼り付けシート(E6~→A2へ縦横替えで）'!GW29),"")</f>
        <v/>
      </c>
      <c r="FJ33" s="154" t="str">
        <f>IF('⑤案件貼り付けシート(E6~→A2へ縦横替えで）'!$GU29="固定",IF('⑤案件貼り付けシート(E6~→A2へ縦横替えで）'!GX29="","",'⑤案件貼り付けシート(E6~→A2へ縦横替えで）'!GX29),"")</f>
        <v/>
      </c>
      <c r="FK33" s="154" t="str">
        <f>IF('⑤案件貼り付けシート(E6~→A2へ縦横替えで）'!$GU29="固定",IF('⑤案件貼り付けシート(E6~→A2へ縦横替えで）'!GY29="","",'⑤案件貼り付けシート(E6~→A2へ縦横替えで）'!GY29),"")</f>
        <v/>
      </c>
      <c r="FL33" s="154" t="str">
        <f>IF('⑤案件貼り付けシート(E6~→A2へ縦横替えで）'!$GU29="固定",IF('⑤案件貼り付けシート(E6~→A2へ縦横替えで）'!GZ29="","",'⑤案件貼り付けシート(E6~→A2へ縦横替えで）'!GZ29),"")</f>
        <v/>
      </c>
      <c r="FM33" s="154" t="str">
        <f>IF('⑤案件貼り付けシート(E6~→A2へ縦横替えで）'!$GU29="固定",IF('⑤案件貼り付けシート(E6~→A2へ縦横替えで）'!HA29="","",'⑤案件貼り付けシート(E6~→A2へ縦横替えで）'!HA29),"")</f>
        <v/>
      </c>
      <c r="FN33" s="7" t="str">
        <f>IF('⑤案件貼り付けシート(E6~→A2へ縦横替えで）'!$GU29="固定",IF('⑤案件貼り付けシート(E6~→A2へ縦横替えで）'!HB29="","",'⑤案件貼り付けシート(E6~→A2へ縦横替えで）'!HB29),"")</f>
        <v/>
      </c>
      <c r="FO33" s="7" t="str">
        <f>IF('⑤案件貼り付けシート(E6~→A2へ縦横替えで）'!HC29="","",'⑤案件貼り付けシート(E6~→A2へ縦横替えで）'!HC29)</f>
        <v/>
      </c>
      <c r="FP33" s="7" t="str">
        <f>IF('⑤案件貼り付けシート(E6~→A2へ縦横替えで）'!HD29="","",'⑤案件貼り付けシート(E6~→A2へ縦横替えで）'!HD29)</f>
        <v/>
      </c>
      <c r="FQ33" s="7" t="str">
        <f>IF('⑤案件貼り付けシート(E6~→A2へ縦横替えで）'!HE29="","",'⑤案件貼り付けシート(E6~→A2へ縦横替えで）'!HE29)</f>
        <v/>
      </c>
      <c r="FR33" s="154" t="str">
        <f>IF('⑤案件貼り付けシート(E6~→A2へ縦横替えで）'!HG29="","",'⑤案件貼り付けシート(E6~→A2へ縦横替えで）'!HG29)</f>
        <v/>
      </c>
      <c r="FS33" s="154" t="str">
        <f>IF('⑤案件貼り付けシート(E6~→A2へ縦横替えで）'!HH29="","",'⑤案件貼り付けシート(E6~→A2へ縦横替えで）'!HH29)</f>
        <v/>
      </c>
      <c r="FT33" s="7" t="str" cm="1">
        <f t="array" ref="FT33">IF('⑤案件貼り付けシート(E6~→A2へ縦横替えで）'!HI29="","",_xlfn.IFS('⑤案件貼り付けシート(E6~→A2へ縦横替えで）'!HI29="固定",1,'⑤案件貼り付けシート(E6~→A2へ縦横替えで）'!HI29="流動",2,'⑤案件貼り付けシート(E6~→A2へ縦横替えで）'!HI29="対象外",""))</f>
        <v/>
      </c>
      <c r="FU33" s="154" t="str">
        <f>IF('⑤案件貼り付けシート(E6~→A2へ縦横替えで）'!$HI29="固定",IF('⑤案件貼り付けシート(E6~→A2へ縦横替えで）'!HJ29="","",'⑤案件貼り付けシート(E6~→A2へ縦横替えで）'!HJ29),"")</f>
        <v/>
      </c>
      <c r="FV33" s="154" t="str">
        <f>IF('⑤案件貼り付けシート(E6~→A2へ縦横替えで）'!$HI29="固定",IF('⑤案件貼り付けシート(E6~→A2へ縦横替えで）'!HK29="","",'⑤案件貼り付けシート(E6~→A2へ縦横替えで）'!HK29),"")</f>
        <v/>
      </c>
      <c r="FW33" s="154" t="str">
        <f>IF('⑤案件貼り付けシート(E6~→A2へ縦横替えで）'!$HI29="固定",IF('⑤案件貼り付けシート(E6~→A2へ縦横替えで）'!HL29="","",'⑤案件貼り付けシート(E6~→A2へ縦横替えで）'!HL29),"")</f>
        <v/>
      </c>
      <c r="FX33" s="154" t="str">
        <f>IF('⑤案件貼り付けシート(E6~→A2へ縦横替えで）'!$HI29="固定",IF('⑤案件貼り付けシート(E6~→A2へ縦横替えで）'!HM29="","",'⑤案件貼り付けシート(E6~→A2へ縦横替えで）'!HM29),"")</f>
        <v/>
      </c>
      <c r="FY33" s="154" t="str">
        <f>IF('⑤案件貼り付けシート(E6~→A2へ縦横替えで）'!$HI29="固定",IF('⑤案件貼り付けシート(E6~→A2へ縦横替えで）'!HN29="","",'⑤案件貼り付けシート(E6~→A2へ縦横替えで）'!HN29),"")</f>
        <v/>
      </c>
      <c r="FZ33" s="154" t="str">
        <f>IF('⑤案件貼り付けシート(E6~→A2へ縦横替えで）'!$HI29="固定",IF('⑤案件貼り付けシート(E6~→A2へ縦横替えで）'!HO29="","",'⑤案件貼り付けシート(E6~→A2へ縦横替えで）'!HO29),"")</f>
        <v/>
      </c>
      <c r="GA33" s="7" t="str">
        <f>IF('⑤案件貼り付けシート(E6~→A2へ縦横替えで）'!$HI29="固定",IF('⑤案件貼り付けシート(E6~→A2へ縦横替えで）'!HP29="","",'⑤案件貼り付けシート(E6~→A2へ縦横替えで）'!HP29),"")</f>
        <v/>
      </c>
      <c r="GB33" s="7" t="str">
        <f>IF('⑤案件貼り付けシート(E6~→A2へ縦横替えで）'!HQ29="","",'⑤案件貼り付けシート(E6~→A2へ縦横替えで）'!HQ29)</f>
        <v/>
      </c>
      <c r="GC33" s="7" t="str">
        <f>IF('⑤案件貼り付けシート(E6~→A2へ縦横替えで）'!HR29="","",'⑤案件貼り付けシート(E6~→A2へ縦横替えで）'!HR29)</f>
        <v/>
      </c>
      <c r="GD33" s="7" t="str">
        <f>IF('⑤案件貼り付けシート(E6~→A2へ縦横替えで）'!HS29="","",'⑤案件貼り付けシート(E6~→A2へ縦横替えで）'!HS29)</f>
        <v/>
      </c>
      <c r="GE33" s="7" t="str" cm="1">
        <f t="array" ref="GE33">_xlfn.IFS('⑤案件貼り付けシート(E6~→A2へ縦横替えで）'!A29="","",'⑤案件貼り付けシート(E6~→A2へ縦横替えで）'!HW29="該当しない",0,'⑤案件貼り付けシート(E6~→A2へ縦横替えで）'!HW29="有期プロジェクト",1,'⑤案件貼り付けシート(E6~→A2へ縦横替えで）'!HW29="日数限定業務",2,'⑤案件貼り付けシート(E6~→A2へ縦横替えで）'!HW29="産休育休代替",3,'⑤案件貼り付けシート(E6~→A2へ縦横替えで）'!HW29="介護休業代替",4)</f>
        <v/>
      </c>
      <c r="GF33" s="7" t="str">
        <f>IF('⑤案件貼り付けシート(E6~→A2へ縦横替えで）'!HW29="産休育休代替",IF('⑤案件貼り付けシート(E6~→A2へ縦横替えで）'!HX29="","",'⑤案件貼り付けシート(E6~→A2へ縦横替えで）'!HX29),"")</f>
        <v/>
      </c>
      <c r="GG33" s="7" t="str">
        <f>IF('⑤案件貼り付けシート(E6~→A2へ縦横替えで）'!HY29="","",'⑤案件貼り付けシート(E6~→A2へ縦横替えで）'!HY29)</f>
        <v/>
      </c>
      <c r="GH33" s="7" t="str" cm="1">
        <f t="array" ref="GH33">_xlfn.IFS('⑤案件貼り付けシート(E6~→A2へ縦横替えで）'!IB29="","",'⑤案件貼り付けシート(E6~→A2へ縦横替えで）'!IB29="限定しない",0,'⑤案件貼り付けシート(E6~→A2へ縦横替えで）'!IB29="60歳以上",1,'⑤案件貼り付けシート(E6~→A2へ縦横替えで）'!IB29="無期雇用派遣労働者",2,'⑤案件貼り付けシート(E6~→A2へ縦横替えで）'!IB29="60歳以上または無期雇用",3,TRUE,"")</f>
        <v/>
      </c>
      <c r="GI33" s="7" t="str" cm="1">
        <f t="array" ref="GI33">_xlfn.IFS('⑤案件貼り付けシート(E6~→A2へ縦横替えで）'!IC29="","",'⑤案件貼り付けシート(E6~→A2へ縦横替えで）'!IC29="限定する",1,'⑤案件貼り付けシート(E6~→A2へ縦横替えで）'!IC29="限定しない",2,TRUE,"")</f>
        <v/>
      </c>
      <c r="GJ33" s="7"/>
      <c r="GK33" s="7" t="str">
        <f>IF('⑤案件貼り付けシート(E6~→A2へ縦横替えで）'!IF29="","",'⑤案件貼り付けシート(E6~→A2へ縦横替えで）'!IF29)</f>
        <v/>
      </c>
      <c r="GL33" s="7" t="str">
        <f>IF('⑤案件貼り付けシート(E6~→A2へ縦横替えで）'!IG29="","",'⑤案件貼り付けシート(E6~→A2へ縦横替えで）'!IG29)</f>
        <v/>
      </c>
      <c r="GM33" s="48" t="str">
        <f>IF('⑤案件貼り付けシート(E6~→A2へ縦横替えで）'!IJ29="","",IF('⑤案件貼り付けシート(E6~→A2へ縦横替えで）'!IJ29="ALL",②コード一覧!$CU$2,'⑤案件貼り付けシート(E6~→A2へ縦横替えで）'!IJ29&amp;"をコードヘ"))</f>
        <v/>
      </c>
      <c r="GN33" s="7" t="str">
        <f>IF('⑤案件貼り付けシート(E6~→A2へ縦横替えで）'!IK29="","",IF('⑤案件貼り付けシート(E6~→A2へ縦横替えで）'!IK29="非公開",0,1))</f>
        <v/>
      </c>
      <c r="GO33" s="7">
        <f t="shared" si="1"/>
        <v>0</v>
      </c>
      <c r="GP33" s="7">
        <f>IF('⑤案件貼り付けシート(E6~→A2へ縦横替えで）'!IP29="",IF('⑤案件貼り付けシート(E6~→A2へ縦横替えで）'!IW29="",0,2),2)</f>
        <v>0</v>
      </c>
      <c r="GQ33" s="264" t="str">
        <f>IF(GP33=1,INDEX(②コード一覧!DC29:DL47,MATCH('⑤案件貼り付けシート(E6~→A2へ縦横替えで）'!IW29,②コード一覧!DD29:DD47,0),1),"")</f>
        <v/>
      </c>
      <c r="GR33" s="48" t="str">
        <f>IF(OR('⑤案件貼り付けシート(E6~→A2へ縦横替えで）'!JP29="",'⑤案件貼り付けシート(E6~→A2へ縦横替えで）'!JP29=0),"",_xlfn.XLOOKUP('⑤案件貼り付けシート(E6~→A2へ縦横替えで）'!JP29,②コード一覧!$BR$2:$BR$802,②コード一覧!$BT$2:$BT$802))</f>
        <v/>
      </c>
      <c r="GS33" s="48" t="str">
        <f>IF(OR('⑤案件貼り付けシート(E6~→A2へ縦横替えで）'!JQ29="",'⑤案件貼り付けシート(E6~→A2へ縦横替えで）'!JQ29=0),"",_xlfn.XLOOKUP('⑤案件貼り付けシート(E6~→A2へ縦横替えで）'!JQ29,②コード一覧!$BR$2:$BR$802,②コード一覧!$BT$2:$BT$802))</f>
        <v/>
      </c>
      <c r="GT33" s="48" t="str">
        <f>IF(OR('⑤案件貼り付けシート(E6~→A2へ縦横替えで）'!JR29="",'⑤案件貼り付けシート(E6~→A2へ縦横替えで）'!JR29=0),"",_xlfn.XLOOKUP('⑤案件貼り付けシート(E6~→A2へ縦横替えで）'!JR29,②コード一覧!$BR$2:$BR$802,②コード一覧!$BT$2:$BT$802))</f>
        <v/>
      </c>
      <c r="GU33" s="48" t="str">
        <f>IF(OR('⑤案件貼り付けシート(E6~→A2へ縦横替えで）'!JS29="",'⑤案件貼り付けシート(E6~→A2へ縦横替えで）'!JS29=0),"",_xlfn.XLOOKUP('⑤案件貼り付けシート(E6~→A2へ縦横替えで）'!JS29,②コード一覧!$BR$2:$BR$802,②コード一覧!$BT$2:$BT$802))</f>
        <v/>
      </c>
      <c r="GV33" s="48" t="str">
        <f>IF(OR('⑤案件貼り付けシート(E6~→A2へ縦横替えで）'!JT29="",'⑤案件貼り付けシート(E6~→A2へ縦横替えで）'!JT29=0),"",_xlfn.XLOOKUP('⑤案件貼り付けシート(E6~→A2へ縦横替えで）'!JT29,②コード一覧!$BR$2:$BR$802,②コード一覧!$BT$2:$BT$802))</f>
        <v/>
      </c>
    </row>
    <row r="34" spans="1:204">
      <c r="A34" s="7"/>
      <c r="B34" s="7">
        <f>'⑤案件貼り付けシート(E6~→A2へ縦横替えで）'!A30</f>
        <v>0</v>
      </c>
      <c r="C34" s="7" t="str">
        <f>IF('⑤案件貼り付けシート(E6~→A2へ縦横替えで）'!C30="","",(IF('⑤案件貼り付けシート(E6~→A2へ縦横替えで）'!C30="一般派遣",1,2)))</f>
        <v/>
      </c>
      <c r="D34" s="48" t="e">
        <f>INDEX(②コード一覧!$A$2:$B$40,MATCH('⑤案件貼り付けシート(E6~→A2へ縦横替えで）'!G30,②コード一覧!$A$2:$A$40,0),2)</f>
        <v>#N/A</v>
      </c>
      <c r="E34" s="7" t="e" cm="1">
        <f t="array" ref="E34">INDEX(③組織表示変え!$A$6:$E$805,MATCH('⑥案件CSV (6行目～に反映→フォーマット２行目にコピペ'!D34&amp;'⑤案件貼り付けシート(E6~→A2へ縦横替えで）'!H30,③組織表示変え!$B$6:$B$802&amp;③組織表示変え!$E$6:$E$802,0),1)</f>
        <v>#N/A</v>
      </c>
      <c r="F34" s="48" t="e">
        <f>INDEX(②コード一覧!$A$2:$B$40,MATCH('⑤案件貼り付けシート(E6~→A2へ縦横替えで）'!N30,②コード一覧!$A$2:$A$40,0),2)</f>
        <v>#N/A</v>
      </c>
      <c r="G34" s="7"/>
      <c r="H34" s="7"/>
      <c r="I34" s="7"/>
      <c r="J34" s="7"/>
      <c r="K34" s="7"/>
      <c r="L34" s="7" t="e" cm="1">
        <f t="array" ref="L34">INDEX(③組織表示変え!$A$6:$E$805,MATCH('⑥案件CSV (6行目～に反映→フォーマット２行目にコピペ'!F34&amp;'⑤案件貼り付けシート(E6~→A2へ縦横替えで）'!O30,③組織表示変え!$B$6:$B$802&amp;③組織表示変え!$E$6:$E$802,0),1)</f>
        <v>#N/A</v>
      </c>
      <c r="M34" s="7" t="str">
        <f>IF('⑤案件貼り付けシート(E6~→A2へ縦横替えで）'!P30="","",'⑤案件貼り付けシート(E6~→A2へ縦横替えで）'!P30)</f>
        <v/>
      </c>
      <c r="N34" s="7" t="str">
        <f>IF('⑤案件貼り付けシート(E6~→A2へ縦横替えで）'!Q30="","",'⑤案件貼り付けシート(E6~→A2へ縦横替えで）'!Q30)</f>
        <v/>
      </c>
      <c r="O34" s="7" t="str">
        <f>IF('⑤案件貼り付けシート(E6~→A2へ縦横替えで）'!R30="","",'⑤案件貼り付けシート(E6~→A2へ縦横替えで）'!R30)</f>
        <v/>
      </c>
      <c r="P34" s="7" t="str" cm="1">
        <f t="array" ref="P34">IF('⑤案件貼り付けシート(E6~→A2へ縦横替えで）'!U30="","",_xlfn.IFS('⑤案件貼り付けシート(E6~→A2へ縦横替えで）'!U30="なし",0,'⑤案件貼り付けシート(E6~→A2へ縦横替えで）'!U30="敷地内禁煙",1,'⑤案件貼り付けシート(E6~→A2へ縦横替えで）'!U30="敷地内禁煙（特定屋外喫煙場所あり、屋外に喫煙場所あり）",2,'⑤案件貼り付けシート(E6~→A2へ縦横替えで）'!U30="屋内禁煙",3,'⑤案件貼り付けシート(E6~→A2へ縦横替えで）'!U30="屋内原則禁煙（喫煙専用室設置、加熱式たばこ専用喫煙室設置）",4,'⑤案件貼り付けシート(E6~→A2へ縦横替えで）'!U30="その他",9))</f>
        <v/>
      </c>
      <c r="Q34" s="7" t="str">
        <f>IF(C34="","",IF('⑤案件貼り付けシート(E6~→A2へ縦横替えで）'!AD30="派遣先責任者",0,1))</f>
        <v/>
      </c>
      <c r="R34" s="7" t="e" cm="1">
        <f t="array" ref="R34">INDEX(②コード一覧!$AI$2:$AN$801,MATCH('⑥案件CSV (6行目～に反映→フォーマット２行目にコピペ'!$F34&amp;'⑤案件貼り付けシート(E6~→A2へ縦横替えで）'!Z30,②コード一覧!$AN$2:$AN$801&amp;②コード一覧!$AI$2:$AI$801,0),5)</f>
        <v>#N/A</v>
      </c>
      <c r="S34" s="7" t="str" cm="1">
        <f t="array" ref="S34">IF('⑤案件貼り付けシート(E6~→A2へ縦横替えで）'!AA30="","",INDEX(②コード一覧!$AI$2:$AN$801,MATCH('⑥案件CSV (6行目～に反映→フォーマット２行目にコピペ'!$F34&amp;'⑤案件貼り付けシート(E6~→A2へ縦横替えで）'!AA30,②コード一覧!$AN$2:$AN$801&amp;②コード一覧!$AI$2:$AI$801,0),5))</f>
        <v/>
      </c>
      <c r="T34" s="7" t="str" cm="1">
        <f t="array" ref="T34">IF('⑤案件貼り付けシート(E6~→A2へ縦横替えで）'!AB30="","",INDEX(②コード一覧!$AI$2:$AN$801,MATCH('⑥案件CSV (6行目～に反映→フォーマット２行目にコピペ'!$F34&amp;'⑤案件貼り付けシート(E6~→A2へ縦横替えで）'!AB30,②コード一覧!$AN$2:$AN$801&amp;②コード一覧!$AI$2:$AI$801,0),5))</f>
        <v/>
      </c>
      <c r="U34" s="7" t="str" cm="1">
        <f t="array" ref="U34">IF('⑤案件貼り付けシート(E6~→A2へ縦横替えで）'!AC30="","",INDEX(②コード一覧!$AI$2:$AN$801,MATCH('⑥案件CSV (6行目～に反映→フォーマット２行目にコピペ'!$F34&amp;'⑤案件貼り付けシート(E6~→A2へ縦横替えで）'!AC30,②コード一覧!$AN$2:$AN$801&amp;②コード一覧!$AI$2:$AI$801,0),5))</f>
        <v/>
      </c>
      <c r="V34" s="7" t="e" cm="1">
        <f t="array" ref="V34">INDEX(②コード一覧!$AK$2:$AN$801,MATCH('⑥案件CSV (6行目～に反映→フォーマット２行目にコピペ'!$F34&amp;'⑤案件貼り付けシート(E6~→A2へ縦横替えで）'!AG30,②コード一覧!$AN$2:$AN$801&amp;②コード一覧!$AK$2:$AK$801,0),3)</f>
        <v>#N/A</v>
      </c>
      <c r="W34" s="7" t="str" cm="1">
        <f t="array" ref="W34">IF('⑤案件貼り付けシート(E6~→A2へ縦横替えで）'!AH30="","",INDEX(②コード一覧!$AK$2:$AN$801,MATCH('⑥案件CSV (6行目～に反映→フォーマット２行目にコピペ'!$F34&amp;'⑤案件貼り付けシート(E6~→A2へ縦横替えで）'!AH30,②コード一覧!$AN$2:$AN$801&amp;②コード一覧!$AK$2:$AK$801,0),3))</f>
        <v/>
      </c>
      <c r="X34" s="7" t="str" cm="1">
        <f t="array" ref="X34">IF('⑤案件貼り付けシート(E6~→A2へ縦横替えで）'!AI30="","",INDEX(②コード一覧!$AK$2:$AN$801,MATCH('⑥案件CSV (6行目～に反映→フォーマット２行目にコピペ'!$F34&amp;'⑤案件貼り付けシート(E6~→A2へ縦横替えで）'!AI30,②コード一覧!$AN$2:$AN$801&amp;②コード一覧!$AK$2:$AK$801,0),3))</f>
        <v/>
      </c>
      <c r="Y34" s="7" t="str" cm="1">
        <f t="array" ref="Y34">IF('⑤案件貼り付けシート(E6~→A2へ縦横替えで）'!AJ30="","",INDEX(②コード一覧!$AK$2:$AN$801,MATCH('⑥案件CSV (6行目～に反映→フォーマット２行目にコピペ'!$F34&amp;'⑤案件貼り付けシート(E6~→A2へ縦横替えで）'!AJ30,②コード一覧!$AN$2:$AN$801&amp;②コード一覧!$AK$2:$AK$801,0),3))</f>
        <v/>
      </c>
      <c r="Z34" s="7" t="e" cm="1">
        <f t="array" ref="Z34">INDEX(②コード一覧!$AJ$2:$AN$801,MATCH('⑥案件CSV (6行目～に反映→フォーマット２行目にコピペ'!$F34&amp;'⑤案件貼り付けシート(E6~→A2へ縦横替えで）'!AM30,②コード一覧!$AN$2:$AN$801&amp;②コード一覧!$AJ$2:$AJ$801,0),4)</f>
        <v>#N/A</v>
      </c>
      <c r="AA34" s="7" t="str" cm="1">
        <f t="array" ref="AA34">IF('⑤案件貼り付けシート(E6~→A2へ縦横替えで）'!AN30="","",INDEX(②コード一覧!$AJ$2:$AN$801,MATCH('⑥案件CSV (6行目～に反映→フォーマット２行目にコピペ'!$F34&amp;'⑤案件貼り付けシート(E6~→A2へ縦横替えで）'!AN30,②コード一覧!$AN$2:$AN$801&amp;②コード一覧!$AJ$2:$AJ$801,0),4))</f>
        <v/>
      </c>
      <c r="AB34" s="7" t="str" cm="1">
        <f t="array" ref="AB34">IF('⑤案件貼り付けシート(E6~→A2へ縦横替えで）'!AO30="","",INDEX(②コード一覧!$AJ$2:$AN$801,MATCH('⑥案件CSV (6行目～に反映→フォーマット２行目にコピペ'!$F34&amp;'⑤案件貼り付けシート(E6~→A2へ縦横替えで）'!AO30,②コード一覧!$AN$2:$AN$801&amp;②コード一覧!$AJ$2:$AJ$801,0),4))</f>
        <v/>
      </c>
      <c r="AC34" s="7" t="str" cm="1">
        <f t="array" ref="AC34">IF('⑤案件貼り付けシート(E6~→A2へ縦横替えで）'!AP30="","",INDEX(②コード一覧!$AJ$2:$AN$801,MATCH('⑥案件CSV (6行目～に反映→フォーマット２行目にコピペ'!$F34&amp;'⑤案件貼り付けシート(E6~→A2へ縦横替えで）'!AP30,②コード一覧!$AN$2:$AN$801&amp;②コード一覧!$AJ$2:$AJ$801,0),4))</f>
        <v/>
      </c>
      <c r="AD34" s="7" t="str">
        <f>IF('⑤案件貼り付けシート(E6~→A2へ縦横替えで）'!AR30="","",'⑤案件貼り付けシート(E6~→A2へ縦横替えで）'!AR30)</f>
        <v/>
      </c>
      <c r="AE34" s="7">
        <f>'⑤案件貼り付けシート(E6~→A2へ縦横替えで）'!AV30</f>
        <v>0</v>
      </c>
      <c r="AF34" s="7">
        <f>'⑤案件貼り付けシート(E6~→A2へ縦横替えで）'!AW30</f>
        <v>0</v>
      </c>
      <c r="AG34" s="7" t="str">
        <f>IF('⑤案件貼り付けシート(E6~→A2へ縦横替えで）'!AX30="","",'⑤案件貼り付けシート(E6~→A2へ縦横替えで）'!AX30)</f>
        <v/>
      </c>
      <c r="AH34" s="7" t="str">
        <f>IF('⑤案件貼り付けシート(E6~→A2へ縦横替えで）'!AY30="","",'⑤案件貼り付けシート(E6~→A2へ縦横替えで）'!AY30)</f>
        <v/>
      </c>
      <c r="AI34" s="13"/>
      <c r="AJ34" s="13"/>
      <c r="AK34" s="7" t="str" cm="1">
        <f t="array" ref="AK34">_xlfn.IFS('⑤案件貼り付けシート(E6~→A2へ縦横替えで）'!AZ30="該当しない",0,'⑤案件貼り付けシート(E6~→A2へ縦横替えで）'!AZ30="該当",1,TRUE,"")</f>
        <v/>
      </c>
      <c r="AL34" s="7" t="str">
        <f>IF('⑤案件貼り付けシート(E6~→A2へ縦横替えで）'!AZ30="該当しない","",IF('⑤案件貼り付けシート(E6~→A2へ縦横替えで）'!BA30="","",LEFT('⑤案件貼り付けシート(E6~→A2へ縦横替えで）'!BA30,FIND("号",'⑤案件貼り付けシート(E6~→A2へ縦横替えで）'!BA30)-1)))</f>
        <v/>
      </c>
      <c r="AM34" s="7" t="str">
        <f>IF('⑤案件貼り付けシート(E6~→A2へ縦横替えで）'!AZ30="該当しない","",IF('⑤案件貼り付けシート(E6~→A2へ縦横替えで）'!BB30="","",'⑤案件貼り付けシート(E6~→A2へ縦横替えで）'!BB30))</f>
        <v/>
      </c>
      <c r="AN34" s="7" t="str">
        <f>IF('⑤案件貼り付けシート(E6~→A2へ縦横替えで）'!BC30="","",'⑤案件貼り付けシート(E6~→A2へ縦横替えで）'!BC30)</f>
        <v/>
      </c>
      <c r="AO34" s="7">
        <f>'⑤案件貼り付けシート(E6~→A2へ縦横替えで）'!BG30</f>
        <v>0</v>
      </c>
      <c r="AP34" s="7" t="str" cm="1">
        <f t="array" ref="AP34">_xlfn.IFS('⑤案件貼り付けシート(E6~→A2へ縦横替えで）'!BH30="","",'⑤案件貼り付けシート(E6~→A2へ縦横替えで）'!BH30="時給",1,'⑤案件貼り付けシート(E6~→A2へ縦横替えで）'!BL30="日給",2,'⑤案件貼り付けシート(E6~→A2へ縦横替えで）'!BL30="月給",3)</f>
        <v/>
      </c>
      <c r="AQ34" s="7" t="str">
        <f>IF('⑤案件貼り付けシート(E6~→A2へ縦横替えで）'!BI30="","",'⑤案件貼り付けシート(E6~→A2へ縦横替えで）'!BI30)</f>
        <v/>
      </c>
      <c r="AR34" s="153" t="str">
        <f>IF('⑤案件貼り付けシート(E6~→A2へ縦横替えで）'!BJ30="","",'⑤案件貼り付けシート(E6~→A2へ縦横替えで）'!BJ30)</f>
        <v/>
      </c>
      <c r="AS34" s="7" t="str">
        <f>IF('⑤案件貼り付けシート(E6~→A2へ縦横替えで）'!BK30="","",'⑤案件貼り付けシート(E6~→A2へ縦横替えで）'!BK30)</f>
        <v/>
      </c>
      <c r="AT34" s="7" t="str" cm="1">
        <f t="array" ref="AT34">_xlfn.IFS('⑤案件貼り付けシート(E6~→A2へ縦横替えで）'!BL30="","",'⑤案件貼り付けシート(E6~→A2へ縦横替えで）'!BL30="長期",1,'⑤案件貼り付けシート(E6~→A2へ縦横替えで）'!BL30="短期",2)</f>
        <v/>
      </c>
      <c r="AU34" s="7" t="str">
        <f>IF('⑤案件貼り付けシート(E6~→A2へ縦横替えで）'!BM30="","",'⑤案件貼り付けシート(E6~→A2へ縦横替えで）'!BM30)</f>
        <v/>
      </c>
      <c r="AV34" s="7" t="str">
        <f>IF('⑤案件貼り付けシート(E6~→A2へ縦横替えで）'!BN30="","",'⑤案件貼り付けシート(E6~→A2へ縦横替えで）'!BN30)</f>
        <v/>
      </c>
      <c r="AW34" s="7" t="str" cm="1">
        <f t="array" ref="AW34">_xlfn.IFS('⑤案件貼り付けシート(E6~→A2へ縦横替えで）'!BQ30="就業先カレンダーに準ずる",1,'⑤案件貼り付けシート(E6~→A2へ縦横替えで）'!BQ30="指定して設定",2,TRUE,"")</f>
        <v/>
      </c>
      <c r="AX34" s="7" t="str" cm="1">
        <f t="array" ref="AX34">IF(AW34=2,_xlfn.IFS('⑤案件貼り付けシート(E6~→A2へ縦横替えで）'!BR30="毎週",1,'⑤案件貼り付けシート(E6~→A2へ縦横替えで）'!BR30="その他",2),"")</f>
        <v/>
      </c>
      <c r="AY34" s="7" t="str">
        <f>IF(AX34=1,'⑤案件貼り付けシート(E6~→A2へ縦横替えで）'!BS30,"")</f>
        <v/>
      </c>
      <c r="AZ34" s="7" t="str">
        <f>IF(AX34=2,'⑤案件貼り付けシート(E6~→A2へ縦横替えで）'!BT30,"")</f>
        <v/>
      </c>
      <c r="BA34" s="7" t="str" cm="1">
        <f t="array" ref="BA34">IF(AW34=2,_xlfn.IFS('⑤案件貼り付けシート(E6~→A2へ縦横替えで）'!BV30="毎週",1,'⑤案件貼り付けシート(E6~→A2へ縦横替えで）'!BV30="その他",2),"")</f>
        <v/>
      </c>
      <c r="BB34" s="7" t="str">
        <f>IF(BA34=1,'⑤案件貼り付けシート(E6~→A2へ縦横替えで）'!BW30,"")</f>
        <v/>
      </c>
      <c r="BC34" s="7" t="str">
        <f>IF(BA34=2,'⑤案件貼り付けシート(E6~→A2へ縦横替えで）'!BX30,"")</f>
        <v/>
      </c>
      <c r="BD34" s="7" t="str">
        <f>IF('⑤案件貼り付けシート(E6~→A2へ縦横替えで）'!BZ30="","",IF('⑤案件貼り付けシート(E6~→A2へ縦横替えで）'!$BQ30="就業先カレンダーに準ずる",'⑤案件貼り付けシート(E6~→A2へ縦横替えで）'!BZ30,""))</f>
        <v/>
      </c>
      <c r="BE34" s="154" t="str">
        <f>IF('⑤案件貼り付けシート(E6~→A2へ縦横替えで）'!CG30="","",'⑤案件貼り付けシート(E6~→A2へ縦横替えで）'!CG30)</f>
        <v/>
      </c>
      <c r="BF34" s="154" t="str">
        <f>IF('⑤案件貼り付けシート(E6~→A2へ縦横替えで）'!CH30="","",'⑤案件貼り付けシート(E6~→A2へ縦横替えで）'!CH30)</f>
        <v/>
      </c>
      <c r="BG34" s="7" t="str" cm="1">
        <f t="array" ref="BG34">_xlfn.IFS('⑤案件貼り付けシート(E6~→A2へ縦横替えで）'!CI30="固定",1,'⑤案件貼り付けシート(E6~→A2へ縦横替えで）'!CI30="流動",2,'⑤案件貼り付けシート(E6~→A2へ縦横替えで）'!CI30="対象外","",'⑤案件貼り付けシート(E6~→A2へ縦横替えで）'!CI30="","")</f>
        <v/>
      </c>
      <c r="BH34" s="154" t="str">
        <f>IF('⑤案件貼り付けシート(E6~→A2へ縦横替えで）'!$CI30="固定",IF('⑤案件貼り付けシート(E6~→A2へ縦横替えで）'!CJ30="","",'⑤案件貼り付けシート(E6~→A2へ縦横替えで）'!CJ30),"")</f>
        <v/>
      </c>
      <c r="BI34" s="154" t="str">
        <f>IF('⑤案件貼り付けシート(E6~→A2へ縦横替えで）'!$CI30="固定",IF('⑤案件貼り付けシート(E6~→A2へ縦横替えで）'!CK30="","",'⑤案件貼り付けシート(E6~→A2へ縦横替えで）'!CK30),"")</f>
        <v/>
      </c>
      <c r="BJ34" s="154" t="str">
        <f>IF('⑤案件貼り付けシート(E6~→A2へ縦横替えで）'!$CI30="固定",IF('⑤案件貼り付けシート(E6~→A2へ縦横替えで）'!CL30="","",'⑤案件貼り付けシート(E6~→A2へ縦横替えで）'!CL30),"")</f>
        <v/>
      </c>
      <c r="BK34" s="154" t="str">
        <f>IF('⑤案件貼り付けシート(E6~→A2へ縦横替えで）'!$CI30="固定",IF('⑤案件貼り付けシート(E6~→A2へ縦横替えで）'!CM30="","",'⑤案件貼り付けシート(E6~→A2へ縦横替えで）'!CM30),"")</f>
        <v/>
      </c>
      <c r="BL34" s="154" t="str">
        <f>IF('⑤案件貼り付けシート(E6~→A2へ縦横替えで）'!$CI30="固定",IF('⑤案件貼り付けシート(E6~→A2へ縦横替えで）'!CN30="","",'⑤案件貼り付けシート(E6~→A2へ縦横替えで）'!CN30),"")</f>
        <v/>
      </c>
      <c r="BM34" s="154" t="str">
        <f>IF('⑤案件貼り付けシート(E6~→A2へ縦横替えで）'!$CI30="固定",IF('⑤案件貼り付けシート(E6~→A2へ縦横替えで）'!CO30="","",'⑤案件貼り付けシート(E6~→A2へ縦横替えで）'!CO30),"")</f>
        <v/>
      </c>
      <c r="BN34" s="7" t="str">
        <f>IF('⑤案件貼り付けシート(E6~→A2へ縦横替えで）'!$CI30="固定",IF('⑤案件貼り付けシート(E6~→A2へ縦横替えで）'!CP30="","",'⑤案件貼り付けシート(E6~→A2へ縦横替えで）'!CP30),"")</f>
        <v/>
      </c>
      <c r="BO34" s="7" t="str">
        <f>IF('⑤案件貼り付けシート(E6~→A2へ縦横替えで）'!CQ30="","",'⑤案件貼り付けシート(E6~→A2へ縦横替えで）'!CQ30)</f>
        <v/>
      </c>
      <c r="BP34" s="7" t="str">
        <f>IF('⑤案件貼り付けシート(E6~→A2へ縦横替えで）'!CR30="","",'⑤案件貼り付けシート(E6~→A2へ縦横替えで）'!CR30)</f>
        <v/>
      </c>
      <c r="BQ34" s="7" t="str">
        <f>IF('⑤案件貼り付けシート(E6~→A2へ縦横替えで）'!CS30="","",'⑤案件貼り付けシート(E6~→A2へ縦横替えで）'!CS30)</f>
        <v/>
      </c>
      <c r="BR34" s="154" t="str">
        <f>IF('⑤案件貼り付けシート(E6~→A2へ縦横替えで）'!CV30="","",'⑤案件貼り付けシート(E6~→A2へ縦横替えで）'!CV30)</f>
        <v/>
      </c>
      <c r="BS34" s="154" t="str">
        <f>IF('⑤案件貼り付けシート(E6~→A2へ縦横替えで）'!CW30="","",'⑤案件貼り付けシート(E6~→A2へ縦横替えで）'!CW30)</f>
        <v/>
      </c>
      <c r="BT34" s="7" t="str" cm="1">
        <f t="array" ref="BT34">IF('⑤案件貼り付けシート(E6~→A2へ縦横替えで）'!CX30="","",_xlfn.IFS('⑤案件貼り付けシート(E6~→A2へ縦横替えで）'!CX30="固定",1,'⑤案件貼り付けシート(E6~→A2へ縦横替えで）'!CX30="流動",2,'⑤案件貼り付けシート(E6~→A2へ縦横替えで）'!CX30="対象外",""))</f>
        <v/>
      </c>
      <c r="BU34" s="154" t="str">
        <f>IF('⑤案件貼り付けシート(E6~→A2へ縦横替えで）'!$CX30="固定",IF('⑤案件貼り付けシート(E6~→A2へ縦横替えで）'!CY30="","",'⑤案件貼り付けシート(E6~→A2へ縦横替えで）'!CY30),"")</f>
        <v/>
      </c>
      <c r="BV34" s="154" t="str">
        <f>IF('⑤案件貼り付けシート(E6~→A2へ縦横替えで）'!$CX30="固定",IF('⑤案件貼り付けシート(E6~→A2へ縦横替えで）'!CZ30="","",'⑤案件貼り付けシート(E6~→A2へ縦横替えで）'!CZ30),"")</f>
        <v/>
      </c>
      <c r="BW34" s="154" t="str">
        <f>IF('⑤案件貼り付けシート(E6~→A2へ縦横替えで）'!$CX30="固定",IF('⑤案件貼り付けシート(E6~→A2へ縦横替えで）'!DA30="","",'⑤案件貼り付けシート(E6~→A2へ縦横替えで）'!DA30),"")</f>
        <v/>
      </c>
      <c r="BX34" s="154" t="str">
        <f>IF('⑤案件貼り付けシート(E6~→A2へ縦横替えで）'!$CX30="固定",IF('⑤案件貼り付けシート(E6~→A2へ縦横替えで）'!DB30="","",'⑤案件貼り付けシート(E6~→A2へ縦横替えで）'!DB30),"")</f>
        <v/>
      </c>
      <c r="BY34" s="154" t="str">
        <f>IF('⑤案件貼り付けシート(E6~→A2へ縦横替えで）'!$CX30="固定",IF('⑤案件貼り付けシート(E6~→A2へ縦横替えで）'!DC30="","",'⑤案件貼り付けシート(E6~→A2へ縦横替えで）'!DC30),"")</f>
        <v/>
      </c>
      <c r="BZ34" s="154" t="str">
        <f>IF('⑤案件貼り付けシート(E6~→A2へ縦横替えで）'!$CX30="固定",IF('⑤案件貼り付けシート(E6~→A2へ縦横替えで）'!DD30="","",'⑤案件貼り付けシート(E6~→A2へ縦横替えで）'!DD30),"")</f>
        <v/>
      </c>
      <c r="CA34" s="7" t="str">
        <f>IF('⑤案件貼り付けシート(E6~→A2へ縦横替えで）'!$CX30="固定",IF('⑤案件貼り付けシート(E6~→A2へ縦横替えで）'!DE30="","",'⑤案件貼り付けシート(E6~→A2へ縦横替えで）'!DE30),"")</f>
        <v/>
      </c>
      <c r="CB34" s="7" t="str">
        <f>IF('⑤案件貼り付けシート(E6~→A2へ縦横替えで）'!DF30="","",'⑤案件貼り付けシート(E6~→A2へ縦横替えで）'!DF30)</f>
        <v/>
      </c>
      <c r="CC34" s="7" t="str">
        <f>IF('⑤案件貼り付けシート(E6~→A2へ縦横替えで）'!DG30="","",'⑤案件貼り付けシート(E6~→A2へ縦横替えで）'!DG30)</f>
        <v/>
      </c>
      <c r="CD34" s="7" t="str">
        <f>IF('⑤案件貼り付けシート(E6~→A2へ縦横替えで）'!DH30="","",'⑤案件貼り付けシート(E6~→A2へ縦横替えで）'!DH30)</f>
        <v/>
      </c>
      <c r="CE34" s="154" t="str">
        <f>IF('⑤案件貼り付けシート(E6~→A2へ縦横替えで）'!DK30="","",'⑤案件貼り付けシート(E6~→A2へ縦横替えで）'!DK30)</f>
        <v/>
      </c>
      <c r="CF34" s="154" t="str">
        <f>IF('⑤案件貼り付けシート(E6~→A2へ縦横替えで）'!DL30="","",'⑤案件貼り付けシート(E6~→A2へ縦横替えで）'!DL30)</f>
        <v/>
      </c>
      <c r="CG34" s="7" t="str" cm="1">
        <f t="array" ref="CG34">IF('⑤案件貼り付けシート(E6~→A2へ縦横替えで）'!DM30="","",_xlfn.IFS('⑤案件貼り付けシート(E6~→A2へ縦横替えで）'!DM30="固定",1,'⑤案件貼り付けシート(E6~→A2へ縦横替えで）'!DM30="流動",2,'⑤案件貼り付けシート(E6~→A2へ縦横替えで）'!DM30="対象外",""))</f>
        <v/>
      </c>
      <c r="CH34" s="154" t="str">
        <f>IF('⑤案件貼り付けシート(E6~→A2へ縦横替えで）'!$DM30="固定",IF('⑤案件貼り付けシート(E6~→A2へ縦横替えで）'!DN30="","",'⑤案件貼り付けシート(E6~→A2へ縦横替えで）'!DN30),"")</f>
        <v/>
      </c>
      <c r="CI34" s="154" t="str">
        <f>IF('⑤案件貼り付けシート(E6~→A2へ縦横替えで）'!$DM30="固定",IF('⑤案件貼り付けシート(E6~→A2へ縦横替えで）'!DO30="","",'⑤案件貼り付けシート(E6~→A2へ縦横替えで）'!DO30),"")</f>
        <v/>
      </c>
      <c r="CJ34" s="154" t="str">
        <f>IF('⑤案件貼り付けシート(E6~→A2へ縦横替えで）'!$DM30="固定",IF('⑤案件貼り付けシート(E6~→A2へ縦横替えで）'!DP30="","",'⑤案件貼り付けシート(E6~→A2へ縦横替えで）'!DP30),"")</f>
        <v/>
      </c>
      <c r="CK34" s="154" t="str">
        <f>IF('⑤案件貼り付けシート(E6~→A2へ縦横替えで）'!$DM30="固定",IF('⑤案件貼り付けシート(E6~→A2へ縦横替えで）'!DQ30="","",'⑤案件貼り付けシート(E6~→A2へ縦横替えで）'!DQ30),"")</f>
        <v/>
      </c>
      <c r="CL34" s="154" t="str">
        <f>IF('⑤案件貼り付けシート(E6~→A2へ縦横替えで）'!$DM30="固定",IF('⑤案件貼り付けシート(E6~→A2へ縦横替えで）'!DR30="","",'⑤案件貼り付けシート(E6~→A2へ縦横替えで）'!DR30),"")</f>
        <v/>
      </c>
      <c r="CM34" s="154" t="str">
        <f>IF('⑤案件貼り付けシート(E6~→A2へ縦横替えで）'!$DM30="固定",IF('⑤案件貼り付けシート(E6~→A2へ縦横替えで）'!DS30="","",'⑤案件貼り付けシート(E6~→A2へ縦横替えで）'!DS30),"")</f>
        <v/>
      </c>
      <c r="CN34" s="7" t="str">
        <f>IF('⑤案件貼り付けシート(E6~→A2へ縦横替えで）'!$DM30="固定",IF('⑤案件貼り付けシート(E6~→A2へ縦横替えで）'!DT30="","",'⑤案件貼り付けシート(E6~→A2へ縦横替えで）'!DT30),"")</f>
        <v/>
      </c>
      <c r="CO34" s="7" t="str">
        <f>IF('⑤案件貼り付けシート(E6~→A2へ縦横替えで）'!DU30="","",'⑤案件貼り付けシート(E6~→A2へ縦横替えで）'!DU30)</f>
        <v/>
      </c>
      <c r="CP34" s="7" t="str">
        <f>IF('⑤案件貼り付けシート(E6~→A2へ縦横替えで）'!DV30="","",'⑤案件貼り付けシート(E6~→A2へ縦横替えで）'!DV30)</f>
        <v/>
      </c>
      <c r="CQ34" s="7" t="str">
        <f>IF('⑤案件貼り付けシート(E6~→A2へ縦横替えで）'!DW30="","",'⑤案件貼り付けシート(E6~→A2へ縦横替えで）'!DW30)</f>
        <v/>
      </c>
      <c r="CR34" s="154" t="str">
        <f>IF('⑤案件貼り付けシート(E6~→A2へ縦横替えで）'!EA30="","",'⑤案件貼り付けシート(E6~→A2へ縦横替えで）'!EA30)</f>
        <v/>
      </c>
      <c r="CS34" s="154" t="str">
        <f>IF('⑤案件貼り付けシート(E6~→A2へ縦横替えで）'!EB30="","",'⑤案件貼り付けシート(E6~→A2へ縦横替えで）'!EB30)</f>
        <v/>
      </c>
      <c r="CT34" s="7" t="str" cm="1">
        <f t="array" ref="CT34">IF('⑤案件貼り付けシート(E6~→A2へ縦横替えで）'!EC30="","",_xlfn.IFS('⑤案件貼り付けシート(E6~→A2へ縦横替えで）'!EC30="固定",1,'⑤案件貼り付けシート(E6~→A2へ縦横替えで）'!EC30="流動",2,'⑤案件貼り付けシート(E6~→A2へ縦横替えで）'!EC30="対象外",""))</f>
        <v/>
      </c>
      <c r="CU34" s="154" t="str">
        <f>IF('⑤案件貼り付けシート(E6~→A2へ縦横替えで）'!$EC30="固定",IF('⑤案件貼り付けシート(E6~→A2へ縦横替えで）'!ED30="","",'⑤案件貼り付けシート(E6~→A2へ縦横替えで）'!ED30),"")</f>
        <v/>
      </c>
      <c r="CV34" s="154" t="str">
        <f>IF('⑤案件貼り付けシート(E6~→A2へ縦横替えで）'!$EC30="固定",IF('⑤案件貼り付けシート(E6~→A2へ縦横替えで）'!EE30="","",'⑤案件貼り付けシート(E6~→A2へ縦横替えで）'!EE30),"")</f>
        <v/>
      </c>
      <c r="CW34" s="154" t="str">
        <f>IF('⑤案件貼り付けシート(E6~→A2へ縦横替えで）'!$EC30="固定",IF('⑤案件貼り付けシート(E6~→A2へ縦横替えで）'!EF30="","",'⑤案件貼り付けシート(E6~→A2へ縦横替えで）'!EF30),"")</f>
        <v/>
      </c>
      <c r="CX34" s="154" t="str">
        <f>IF('⑤案件貼り付けシート(E6~→A2へ縦横替えで）'!$EC30="固定",IF('⑤案件貼り付けシート(E6~→A2へ縦横替えで）'!EG30="","",'⑤案件貼り付けシート(E6~→A2へ縦横替えで）'!EG30),"")</f>
        <v/>
      </c>
      <c r="CY34" s="154" t="str">
        <f>IF('⑤案件貼り付けシート(E6~→A2へ縦横替えで）'!$EC30="固定",IF('⑤案件貼り付けシート(E6~→A2へ縦横替えで）'!EH30="","",'⑤案件貼り付けシート(E6~→A2へ縦横替えで）'!EH30),"")</f>
        <v/>
      </c>
      <c r="CZ34" s="154" t="str">
        <f>IF('⑤案件貼り付けシート(E6~→A2へ縦横替えで）'!$EC30="固定",IF('⑤案件貼り付けシート(E6~→A2へ縦横替えで）'!EI30="","",'⑤案件貼り付けシート(E6~→A2へ縦横替えで）'!EI30),"")</f>
        <v/>
      </c>
      <c r="DA34" s="7" t="str">
        <f>IF('⑤案件貼り付けシート(E6~→A2へ縦横替えで）'!$EC30="固定",IF('⑤案件貼り付けシート(E6~→A2へ縦横替えで）'!EJ30="","",'⑤案件貼り付けシート(E6~→A2へ縦横替えで）'!EJ30),"")</f>
        <v/>
      </c>
      <c r="DB34" s="7" t="str">
        <f>IF('⑤案件貼り付けシート(E6~→A2へ縦横替えで）'!EK30="","",'⑤案件貼り付けシート(E6~→A2へ縦横替えで）'!EK30)</f>
        <v/>
      </c>
      <c r="DC34" s="7" t="str">
        <f>IF('⑤案件貼り付けシート(E6~→A2へ縦横替えで）'!EL30="","",'⑤案件貼り付けシート(E6~→A2へ縦横替えで）'!EL30)</f>
        <v/>
      </c>
      <c r="DD34" s="7" t="str">
        <f>IF('⑤案件貼り付けシート(E6~→A2へ縦横替えで）'!EM30="","",'⑤案件貼り付けシート(E6~→A2へ縦横替えで）'!EM30)</f>
        <v/>
      </c>
      <c r="DE34" s="154" t="str">
        <f>IF('⑤案件貼り付けシート(E6~→A2へ縦横替えで）'!EO30="","",'⑤案件貼り付けシート(E6~→A2へ縦横替えで）'!EO30)</f>
        <v/>
      </c>
      <c r="DF34" s="154" t="str">
        <f>IF('⑤案件貼り付けシート(E6~→A2へ縦横替えで）'!EP30="","",'⑤案件貼り付けシート(E6~→A2へ縦横替えで）'!EP30)</f>
        <v/>
      </c>
      <c r="DG34" s="7" t="str" cm="1">
        <f t="array" ref="DG34">IF('⑤案件貼り付けシート(E6~→A2へ縦横替えで）'!EQ30="","",_xlfn.IFS('⑤案件貼り付けシート(E6~→A2へ縦横替えで）'!EQ30="固定",1,'⑤案件貼り付けシート(E6~→A2へ縦横替えで）'!EQ30="流動",2,'⑤案件貼り付けシート(E6~→A2へ縦横替えで）'!EQ30="対象外",""))</f>
        <v/>
      </c>
      <c r="DH34" s="154" t="str">
        <f>IF('⑤案件貼り付けシート(E6~→A2へ縦横替えで）'!$EQ30="固定",IF('⑤案件貼り付けシート(E6~→A2へ縦横替えで）'!ER30="","",'⑤案件貼り付けシート(E6~→A2へ縦横替えで）'!ER30),"")</f>
        <v/>
      </c>
      <c r="DI34" s="154" t="str">
        <f>IF('⑤案件貼り付けシート(E6~→A2へ縦横替えで）'!$EQ30="固定",IF('⑤案件貼り付けシート(E6~→A2へ縦横替えで）'!ES30="","",'⑤案件貼り付けシート(E6~→A2へ縦横替えで）'!ES30),"")</f>
        <v/>
      </c>
      <c r="DJ34" s="154" t="str">
        <f>IF('⑤案件貼り付けシート(E6~→A2へ縦横替えで）'!$EQ30="固定",IF('⑤案件貼り付けシート(E6~→A2へ縦横替えで）'!ET30="","",'⑤案件貼り付けシート(E6~→A2へ縦横替えで）'!ET30),"")</f>
        <v/>
      </c>
      <c r="DK34" s="154" t="str">
        <f>IF('⑤案件貼り付けシート(E6~→A2へ縦横替えで）'!$EQ30="固定",IF('⑤案件貼り付けシート(E6~→A2へ縦横替えで）'!EU30="","",'⑤案件貼り付けシート(E6~→A2へ縦横替えで）'!EU30),"")</f>
        <v/>
      </c>
      <c r="DL34" s="154" t="str">
        <f>IF('⑤案件貼り付けシート(E6~→A2へ縦横替えで）'!$EQ30="固定",IF('⑤案件貼り付けシート(E6~→A2へ縦横替えで）'!EV30="","",'⑤案件貼り付けシート(E6~→A2へ縦横替えで）'!EV30),"")</f>
        <v/>
      </c>
      <c r="DM34" s="154" t="str">
        <f>IF('⑤案件貼り付けシート(E6~→A2へ縦横替えで）'!$EQ30="固定",IF('⑤案件貼り付けシート(E6~→A2へ縦横替えで）'!EW30="","",'⑤案件貼り付けシート(E6~→A2へ縦横替えで）'!EW30),"")</f>
        <v/>
      </c>
      <c r="DN34" s="7" t="str">
        <f>IF('⑤案件貼り付けシート(E6~→A2へ縦横替えで）'!$EQ30="固定",IF('⑤案件貼り付けシート(E6~→A2へ縦横替えで）'!EX30="","",'⑤案件貼り付けシート(E6~→A2へ縦横替えで）'!EX30),"")</f>
        <v/>
      </c>
      <c r="DO34" s="7" t="str">
        <f>IF('⑤案件貼り付けシート(E6~→A2へ縦横替えで）'!EY30="","",'⑤案件貼り付けシート(E6~→A2へ縦横替えで）'!EY30)</f>
        <v/>
      </c>
      <c r="DP34" s="7" t="str">
        <f>IF('⑤案件貼り付けシート(E6~→A2へ縦横替えで）'!EZ30="","",'⑤案件貼り付けシート(E6~→A2へ縦横替えで）'!EZ30)</f>
        <v/>
      </c>
      <c r="DQ34" s="7" t="str">
        <f>IF('⑤案件貼り付けシート(E6~→A2へ縦横替えで）'!FA30="","",'⑤案件貼り付けシート(E6~→A2へ縦横替えで）'!FA30)</f>
        <v/>
      </c>
      <c r="DR34" s="154" t="str">
        <f>IF('⑤案件貼り付けシート(E6~→A2へ縦横替えで）'!FC30="","",'⑤案件貼り付けシート(E6~→A2へ縦横替えで）'!FC30)</f>
        <v/>
      </c>
      <c r="DS34" s="154" t="str">
        <f>IF('⑤案件貼り付けシート(E6~→A2へ縦横替えで）'!FD30="","",'⑤案件貼り付けシート(E6~→A2へ縦横替えで）'!FD30)</f>
        <v/>
      </c>
      <c r="DT34" s="7" t="str" cm="1">
        <f t="array" ref="DT34">IF('⑤案件貼り付けシート(E6~→A2へ縦横替えで）'!FE30="","",_xlfn.IFS('⑤案件貼り付けシート(E6~→A2へ縦横替えで）'!FE30="固定",1,'⑤案件貼り付けシート(E6~→A2へ縦横替えで）'!FE30="流動",2,'⑤案件貼り付けシート(E6~→A2へ縦横替えで）'!FE30="対象外",""))</f>
        <v/>
      </c>
      <c r="DU34" s="154" t="str">
        <f>IF('⑤案件貼り付けシート(E6~→A2へ縦横替えで）'!$FE30="固定",IF('⑤案件貼り付けシート(E6~→A2へ縦横替えで）'!FF30="","",'⑤案件貼り付けシート(E6~→A2へ縦横替えで）'!FF30),"")</f>
        <v/>
      </c>
      <c r="DV34" s="154" t="str">
        <f>IF('⑤案件貼り付けシート(E6~→A2へ縦横替えで）'!$FE30="固定",IF('⑤案件貼り付けシート(E6~→A2へ縦横替えで）'!FG30="","",'⑤案件貼り付けシート(E6~→A2へ縦横替えで）'!FG30),"")</f>
        <v/>
      </c>
      <c r="DW34" s="154" t="str">
        <f>IF('⑤案件貼り付けシート(E6~→A2へ縦横替えで）'!$FE30="固定",IF('⑤案件貼り付けシート(E6~→A2へ縦横替えで）'!FH30="","",'⑤案件貼り付けシート(E6~→A2へ縦横替えで）'!FH30),"")</f>
        <v/>
      </c>
      <c r="DX34" s="154" t="str">
        <f>IF('⑤案件貼り付けシート(E6~→A2へ縦横替えで）'!$FE30="固定",IF('⑤案件貼り付けシート(E6~→A2へ縦横替えで）'!FI30="","",'⑤案件貼り付けシート(E6~→A2へ縦横替えで）'!FI30),"")</f>
        <v/>
      </c>
      <c r="DY34" s="154" t="str">
        <f>IF('⑤案件貼り付けシート(E6~→A2へ縦横替えで）'!$FE30="固定",IF('⑤案件貼り付けシート(E6~→A2へ縦横替えで）'!FJ30="","",'⑤案件貼り付けシート(E6~→A2へ縦横替えで）'!FJ30),"")</f>
        <v/>
      </c>
      <c r="DZ34" s="154" t="str">
        <f>IF('⑤案件貼り付けシート(E6~→A2へ縦横替えで）'!$FE30="固定",IF('⑤案件貼り付けシート(E6~→A2へ縦横替えで）'!FK30="","",'⑤案件貼り付けシート(E6~→A2へ縦横替えで）'!FK30),"")</f>
        <v/>
      </c>
      <c r="EA34" s="7" t="str">
        <f>IF('⑤案件貼り付けシート(E6~→A2へ縦横替えで）'!$FE30="固定",IF('⑤案件貼り付けシート(E6~→A2へ縦横替えで）'!FL30="","",'⑤案件貼り付けシート(E6~→A2へ縦横替えで）'!FL30),"")</f>
        <v/>
      </c>
      <c r="EB34" s="7" t="str">
        <f>IF('⑤案件貼り付けシート(E6~→A2へ縦横替えで）'!FM30="","",'⑤案件貼り付けシート(E6~→A2へ縦横替えで）'!FM30)</f>
        <v/>
      </c>
      <c r="EC34" s="7" t="str">
        <f>IF('⑤案件貼り付けシート(E6~→A2へ縦横替えで）'!FN30="","",'⑤案件貼り付けシート(E6~→A2へ縦横替えで）'!FN30)</f>
        <v/>
      </c>
      <c r="ED34" s="7" t="str">
        <f>IF('⑤案件貼り付けシート(E6~→A2へ縦横替えで）'!FO30="","",'⑤案件貼り付けシート(E6~→A2へ縦横替えで）'!FO30)</f>
        <v/>
      </c>
      <c r="EE34" s="154" t="str">
        <f>IF('⑤案件貼り付けシート(E6~→A2へ縦横替えで）'!FQ30="","",'⑤案件貼り付けシート(E6~→A2へ縦横替えで）'!FQ30)</f>
        <v/>
      </c>
      <c r="EF34" s="154" t="str">
        <f>IF('⑤案件貼り付けシート(E6~→A2へ縦横替えで）'!FR30="","",'⑤案件貼り付けシート(E6~→A2へ縦横替えで）'!FR30)</f>
        <v/>
      </c>
      <c r="EG34" s="7" t="str" cm="1">
        <f t="array" ref="EG34">IF('⑤案件貼り付けシート(E6~→A2へ縦横替えで）'!FS30="","",_xlfn.IFS('⑤案件貼り付けシート(E6~→A2へ縦横替えで）'!FS30="固定",1,'⑤案件貼り付けシート(E6~→A2へ縦横替えで）'!FS30="流動",2,'⑤案件貼り付けシート(E6~→A2へ縦横替えで）'!FS30="対象外",""))</f>
        <v/>
      </c>
      <c r="EH34" s="154" t="str">
        <f>IF('⑤案件貼り付けシート(E6~→A2へ縦横替えで）'!$FS30="固定",IF('⑤案件貼り付けシート(E6~→A2へ縦横替えで）'!FT30="","",'⑤案件貼り付けシート(E6~→A2へ縦横替えで）'!FT30),"")</f>
        <v/>
      </c>
      <c r="EI34" s="154" t="str">
        <f>IF('⑤案件貼り付けシート(E6~→A2へ縦横替えで）'!$FS30="固定",IF('⑤案件貼り付けシート(E6~→A2へ縦横替えで）'!FU30="","",'⑤案件貼り付けシート(E6~→A2へ縦横替えで）'!FU30),"")</f>
        <v/>
      </c>
      <c r="EJ34" s="154" t="str">
        <f>IF('⑤案件貼り付けシート(E6~→A2へ縦横替えで）'!$FS30="固定",IF('⑤案件貼り付けシート(E6~→A2へ縦横替えで）'!FV30="","",'⑤案件貼り付けシート(E6~→A2へ縦横替えで）'!FV30),"")</f>
        <v/>
      </c>
      <c r="EK34" s="154" t="str">
        <f>IF('⑤案件貼り付けシート(E6~→A2へ縦横替えで）'!$FS30="固定",IF('⑤案件貼り付けシート(E6~→A2へ縦横替えで）'!FW30="","",'⑤案件貼り付けシート(E6~→A2へ縦横替えで）'!FW30),"")</f>
        <v/>
      </c>
      <c r="EL34" s="154" t="str">
        <f>IF('⑤案件貼り付けシート(E6~→A2へ縦横替えで）'!$FS30="固定",IF('⑤案件貼り付けシート(E6~→A2へ縦横替えで）'!FX30="","",'⑤案件貼り付けシート(E6~→A2へ縦横替えで）'!FX30),"")</f>
        <v/>
      </c>
      <c r="EM34" s="154" t="str">
        <f>IF('⑤案件貼り付けシート(E6~→A2へ縦横替えで）'!$FS30="固定",IF('⑤案件貼り付けシート(E6~→A2へ縦横替えで）'!FY30="","",'⑤案件貼り付けシート(E6~→A2へ縦横替えで）'!FY30),"")</f>
        <v/>
      </c>
      <c r="EN34" s="7" t="str">
        <f>IF('⑤案件貼り付けシート(E6~→A2へ縦横替えで）'!$FS30="固定",IF('⑤案件貼り付けシート(E6~→A2へ縦横替えで）'!FZ30="","",'⑤案件貼り付けシート(E6~→A2へ縦横替えで）'!FZ30),"")</f>
        <v/>
      </c>
      <c r="EO34" s="7" t="str">
        <f>IF('⑤案件貼り付けシート(E6~→A2へ縦横替えで）'!GA30="","",'⑤案件貼り付けシート(E6~→A2へ縦横替えで）'!GA30)</f>
        <v/>
      </c>
      <c r="EP34" s="7" t="str">
        <f>IF('⑤案件貼り付けシート(E6~→A2へ縦横替えで）'!GB30="","",'⑤案件貼り付けシート(E6~→A2へ縦横替えで）'!GB30)</f>
        <v/>
      </c>
      <c r="EQ34" s="7" t="str">
        <f>IF('⑤案件貼り付けシート(E6~→A2へ縦横替えで）'!GC30="","",'⑤案件貼り付けシート(E6~→A2へ縦横替えで）'!GC30)</f>
        <v/>
      </c>
      <c r="ER34" s="154" t="str">
        <f>IF('⑤案件貼り付けシート(E6~→A2へ縦横替えで）'!GE30="","",'⑤案件貼り付けシート(E6~→A2へ縦横替えで）'!GE30)</f>
        <v/>
      </c>
      <c r="ES34" s="154" t="str">
        <f>IF('⑤案件貼り付けシート(E6~→A2へ縦横替えで）'!GF30="","",'⑤案件貼り付けシート(E6~→A2へ縦横替えで）'!GF30)</f>
        <v/>
      </c>
      <c r="ET34" s="7" t="str" cm="1">
        <f t="array" ref="ET34">IF('⑤案件貼り付けシート(E6~→A2へ縦横替えで）'!GG30="","",_xlfn.IFS('⑤案件貼り付けシート(E6~→A2へ縦横替えで）'!GG30="固定",1,'⑤案件貼り付けシート(E6~→A2へ縦横替えで）'!GG30="流動",2,'⑤案件貼り付けシート(E6~→A2へ縦横替えで）'!GG30="対象外",""))</f>
        <v/>
      </c>
      <c r="EU34" s="154" t="str">
        <f>IF('⑤案件貼り付けシート(E6~→A2へ縦横替えで）'!$GG30="固定",IF('⑤案件貼り付けシート(E6~→A2へ縦横替えで）'!GH30="","",'⑤案件貼り付けシート(E6~→A2へ縦横替えで）'!GH30),"")</f>
        <v/>
      </c>
      <c r="EV34" s="154" t="str">
        <f>IF('⑤案件貼り付けシート(E6~→A2へ縦横替えで）'!$GG30="固定",IF('⑤案件貼り付けシート(E6~→A2へ縦横替えで）'!GI30="","",'⑤案件貼り付けシート(E6~→A2へ縦横替えで）'!GI30),"")</f>
        <v/>
      </c>
      <c r="EW34" s="154" t="str">
        <f>IF('⑤案件貼り付けシート(E6~→A2へ縦横替えで）'!$GG30="固定",IF('⑤案件貼り付けシート(E6~→A2へ縦横替えで）'!GJ30="","",'⑤案件貼り付けシート(E6~→A2へ縦横替えで）'!GJ30),"")</f>
        <v/>
      </c>
      <c r="EX34" s="154" t="str">
        <f>IF('⑤案件貼り付けシート(E6~→A2へ縦横替えで）'!$GG30="固定",IF('⑤案件貼り付けシート(E6~→A2へ縦横替えで）'!GK30="","",'⑤案件貼り付けシート(E6~→A2へ縦横替えで）'!GK30),"")</f>
        <v/>
      </c>
      <c r="EY34" s="154" t="str">
        <f>IF('⑤案件貼り付けシート(E6~→A2へ縦横替えで）'!$GG30="固定",IF('⑤案件貼り付けシート(E6~→A2へ縦横替えで）'!GL30="","",'⑤案件貼り付けシート(E6~→A2へ縦横替えで）'!GL30),"")</f>
        <v/>
      </c>
      <c r="EZ34" s="154" t="str">
        <f>IF('⑤案件貼り付けシート(E6~→A2へ縦横替えで）'!$GG30="固定",IF('⑤案件貼り付けシート(E6~→A2へ縦横替えで）'!GM30="","",'⑤案件貼り付けシート(E6~→A2へ縦横替えで）'!GM30),"")</f>
        <v/>
      </c>
      <c r="FA34" s="7" t="str">
        <f>IF('⑤案件貼り付けシート(E6~→A2へ縦横替えで）'!$GG30="固定",IF('⑤案件貼り付けシート(E6~→A2へ縦横替えで）'!GN30="","",'⑤案件貼り付けシート(E6~→A2へ縦横替えで）'!GN30),"")</f>
        <v/>
      </c>
      <c r="FB34" s="7" t="str">
        <f>IF('⑤案件貼り付けシート(E6~→A2へ縦横替えで）'!GO30="","",'⑤案件貼り付けシート(E6~→A2へ縦横替えで）'!GO30)</f>
        <v/>
      </c>
      <c r="FC34" s="7" t="str">
        <f>IF('⑤案件貼り付けシート(E6~→A2へ縦横替えで）'!GP30="","",'⑤案件貼り付けシート(E6~→A2へ縦横替えで）'!GP30)</f>
        <v/>
      </c>
      <c r="FD34" s="7" t="str">
        <f>IF('⑤案件貼り付けシート(E6~→A2へ縦横替えで）'!GQ30="","",'⑤案件貼り付けシート(E6~→A2へ縦横替えで）'!GQ30)</f>
        <v/>
      </c>
      <c r="FE34" s="154" t="str">
        <f>IF('⑤案件貼り付けシート(E6~→A2へ縦横替えで）'!GS30="","",'⑤案件貼り付けシート(E6~→A2へ縦横替えで）'!GS30)</f>
        <v/>
      </c>
      <c r="FF34" s="154" t="str">
        <f>IF('⑤案件貼り付けシート(E6~→A2へ縦横替えで）'!GT30="","",'⑤案件貼り付けシート(E6~→A2へ縦横替えで）'!GT30)</f>
        <v/>
      </c>
      <c r="FG34" s="7" t="str" cm="1">
        <f t="array" ref="FG34">IF('⑤案件貼り付けシート(E6~→A2へ縦横替えで）'!GU30="","",_xlfn.IFS('⑤案件貼り付けシート(E6~→A2へ縦横替えで）'!GU30="固定",1,'⑤案件貼り付けシート(E6~→A2へ縦横替えで）'!GU30="流動",2,'⑤案件貼り付けシート(E6~→A2へ縦横替えで）'!GU30="対象外",""))</f>
        <v/>
      </c>
      <c r="FH34" s="154" t="str">
        <f>IF('⑤案件貼り付けシート(E6~→A2へ縦横替えで）'!$GU30="固定",IF('⑤案件貼り付けシート(E6~→A2へ縦横替えで）'!GV30="","",'⑤案件貼り付けシート(E6~→A2へ縦横替えで）'!GV30),"")</f>
        <v/>
      </c>
      <c r="FI34" s="154" t="str">
        <f>IF('⑤案件貼り付けシート(E6~→A2へ縦横替えで）'!$GU30="固定",IF('⑤案件貼り付けシート(E6~→A2へ縦横替えで）'!GW30="","",'⑤案件貼り付けシート(E6~→A2へ縦横替えで）'!GW30),"")</f>
        <v/>
      </c>
      <c r="FJ34" s="154" t="str">
        <f>IF('⑤案件貼り付けシート(E6~→A2へ縦横替えで）'!$GU30="固定",IF('⑤案件貼り付けシート(E6~→A2へ縦横替えで）'!GX30="","",'⑤案件貼り付けシート(E6~→A2へ縦横替えで）'!GX30),"")</f>
        <v/>
      </c>
      <c r="FK34" s="154" t="str">
        <f>IF('⑤案件貼り付けシート(E6~→A2へ縦横替えで）'!$GU30="固定",IF('⑤案件貼り付けシート(E6~→A2へ縦横替えで）'!GY30="","",'⑤案件貼り付けシート(E6~→A2へ縦横替えで）'!GY30),"")</f>
        <v/>
      </c>
      <c r="FL34" s="154" t="str">
        <f>IF('⑤案件貼り付けシート(E6~→A2へ縦横替えで）'!$GU30="固定",IF('⑤案件貼り付けシート(E6~→A2へ縦横替えで）'!GZ30="","",'⑤案件貼り付けシート(E6~→A2へ縦横替えで）'!GZ30),"")</f>
        <v/>
      </c>
      <c r="FM34" s="154" t="str">
        <f>IF('⑤案件貼り付けシート(E6~→A2へ縦横替えで）'!$GU30="固定",IF('⑤案件貼り付けシート(E6~→A2へ縦横替えで）'!HA30="","",'⑤案件貼り付けシート(E6~→A2へ縦横替えで）'!HA30),"")</f>
        <v/>
      </c>
      <c r="FN34" s="7" t="str">
        <f>IF('⑤案件貼り付けシート(E6~→A2へ縦横替えで）'!$GU30="固定",IF('⑤案件貼り付けシート(E6~→A2へ縦横替えで）'!HB30="","",'⑤案件貼り付けシート(E6~→A2へ縦横替えで）'!HB30),"")</f>
        <v/>
      </c>
      <c r="FO34" s="7" t="str">
        <f>IF('⑤案件貼り付けシート(E6~→A2へ縦横替えで）'!HC30="","",'⑤案件貼り付けシート(E6~→A2へ縦横替えで）'!HC30)</f>
        <v/>
      </c>
      <c r="FP34" s="7" t="str">
        <f>IF('⑤案件貼り付けシート(E6~→A2へ縦横替えで）'!HD30="","",'⑤案件貼り付けシート(E6~→A2へ縦横替えで）'!HD30)</f>
        <v/>
      </c>
      <c r="FQ34" s="7" t="str">
        <f>IF('⑤案件貼り付けシート(E6~→A2へ縦横替えで）'!HE30="","",'⑤案件貼り付けシート(E6~→A2へ縦横替えで）'!HE30)</f>
        <v/>
      </c>
      <c r="FR34" s="154" t="str">
        <f>IF('⑤案件貼り付けシート(E6~→A2へ縦横替えで）'!HG30="","",'⑤案件貼り付けシート(E6~→A2へ縦横替えで）'!HG30)</f>
        <v/>
      </c>
      <c r="FS34" s="154" t="str">
        <f>IF('⑤案件貼り付けシート(E6~→A2へ縦横替えで）'!HH30="","",'⑤案件貼り付けシート(E6~→A2へ縦横替えで）'!HH30)</f>
        <v/>
      </c>
      <c r="FT34" s="7" t="str" cm="1">
        <f t="array" ref="FT34">IF('⑤案件貼り付けシート(E6~→A2へ縦横替えで）'!HI30="","",_xlfn.IFS('⑤案件貼り付けシート(E6~→A2へ縦横替えで）'!HI30="固定",1,'⑤案件貼り付けシート(E6~→A2へ縦横替えで）'!HI30="流動",2,'⑤案件貼り付けシート(E6~→A2へ縦横替えで）'!HI30="対象外",""))</f>
        <v/>
      </c>
      <c r="FU34" s="154" t="str">
        <f>IF('⑤案件貼り付けシート(E6~→A2へ縦横替えで）'!$HI30="固定",IF('⑤案件貼り付けシート(E6~→A2へ縦横替えで）'!HJ30="","",'⑤案件貼り付けシート(E6~→A2へ縦横替えで）'!HJ30),"")</f>
        <v/>
      </c>
      <c r="FV34" s="154" t="str">
        <f>IF('⑤案件貼り付けシート(E6~→A2へ縦横替えで）'!$HI30="固定",IF('⑤案件貼り付けシート(E6~→A2へ縦横替えで）'!HK30="","",'⑤案件貼り付けシート(E6~→A2へ縦横替えで）'!HK30),"")</f>
        <v/>
      </c>
      <c r="FW34" s="154" t="str">
        <f>IF('⑤案件貼り付けシート(E6~→A2へ縦横替えで）'!$HI30="固定",IF('⑤案件貼り付けシート(E6~→A2へ縦横替えで）'!HL30="","",'⑤案件貼り付けシート(E6~→A2へ縦横替えで）'!HL30),"")</f>
        <v/>
      </c>
      <c r="FX34" s="154" t="str">
        <f>IF('⑤案件貼り付けシート(E6~→A2へ縦横替えで）'!$HI30="固定",IF('⑤案件貼り付けシート(E6~→A2へ縦横替えで）'!HM30="","",'⑤案件貼り付けシート(E6~→A2へ縦横替えで）'!HM30),"")</f>
        <v/>
      </c>
      <c r="FY34" s="154" t="str">
        <f>IF('⑤案件貼り付けシート(E6~→A2へ縦横替えで）'!$HI30="固定",IF('⑤案件貼り付けシート(E6~→A2へ縦横替えで）'!HN30="","",'⑤案件貼り付けシート(E6~→A2へ縦横替えで）'!HN30),"")</f>
        <v/>
      </c>
      <c r="FZ34" s="154" t="str">
        <f>IF('⑤案件貼り付けシート(E6~→A2へ縦横替えで）'!$HI30="固定",IF('⑤案件貼り付けシート(E6~→A2へ縦横替えで）'!HO30="","",'⑤案件貼り付けシート(E6~→A2へ縦横替えで）'!HO30),"")</f>
        <v/>
      </c>
      <c r="GA34" s="7" t="str">
        <f>IF('⑤案件貼り付けシート(E6~→A2へ縦横替えで）'!$HI30="固定",IF('⑤案件貼り付けシート(E6~→A2へ縦横替えで）'!HP30="","",'⑤案件貼り付けシート(E6~→A2へ縦横替えで）'!HP30),"")</f>
        <v/>
      </c>
      <c r="GB34" s="7" t="str">
        <f>IF('⑤案件貼り付けシート(E6~→A2へ縦横替えで）'!HQ30="","",'⑤案件貼り付けシート(E6~→A2へ縦横替えで）'!HQ30)</f>
        <v/>
      </c>
      <c r="GC34" s="7" t="str">
        <f>IF('⑤案件貼り付けシート(E6~→A2へ縦横替えで）'!HR30="","",'⑤案件貼り付けシート(E6~→A2へ縦横替えで）'!HR30)</f>
        <v/>
      </c>
      <c r="GD34" s="7" t="str">
        <f>IF('⑤案件貼り付けシート(E6~→A2へ縦横替えで）'!HS30="","",'⑤案件貼り付けシート(E6~→A2へ縦横替えで）'!HS30)</f>
        <v/>
      </c>
      <c r="GE34" s="7" t="str" cm="1">
        <f t="array" ref="GE34">_xlfn.IFS('⑤案件貼り付けシート(E6~→A2へ縦横替えで）'!A30="","",'⑤案件貼り付けシート(E6~→A2へ縦横替えで）'!HW30="該当しない",0,'⑤案件貼り付けシート(E6~→A2へ縦横替えで）'!HW30="有期プロジェクト",1,'⑤案件貼り付けシート(E6~→A2へ縦横替えで）'!HW30="日数限定業務",2,'⑤案件貼り付けシート(E6~→A2へ縦横替えで）'!HW30="産休育休代替",3,'⑤案件貼り付けシート(E6~→A2へ縦横替えで）'!HW30="介護休業代替",4)</f>
        <v/>
      </c>
      <c r="GF34" s="7" t="str">
        <f>IF('⑤案件貼り付けシート(E6~→A2へ縦横替えで）'!HW30="産休育休代替",IF('⑤案件貼り付けシート(E6~→A2へ縦横替えで）'!HX30="","",'⑤案件貼り付けシート(E6~→A2へ縦横替えで）'!HX30),"")</f>
        <v/>
      </c>
      <c r="GG34" s="7" t="str">
        <f>IF('⑤案件貼り付けシート(E6~→A2へ縦横替えで）'!HY30="","",'⑤案件貼り付けシート(E6~→A2へ縦横替えで）'!HY30)</f>
        <v/>
      </c>
      <c r="GH34" s="7" t="str" cm="1">
        <f t="array" ref="GH34">_xlfn.IFS('⑤案件貼り付けシート(E6~→A2へ縦横替えで）'!IB30="","",'⑤案件貼り付けシート(E6~→A2へ縦横替えで）'!IB30="限定しない",0,'⑤案件貼り付けシート(E6~→A2へ縦横替えで）'!IB30="60歳以上",1,'⑤案件貼り付けシート(E6~→A2へ縦横替えで）'!IB30="無期雇用派遣労働者",2,'⑤案件貼り付けシート(E6~→A2へ縦横替えで）'!IB30="60歳以上または無期雇用",3,TRUE,"")</f>
        <v/>
      </c>
      <c r="GI34" s="7" t="str" cm="1">
        <f t="array" ref="GI34">_xlfn.IFS('⑤案件貼り付けシート(E6~→A2へ縦横替えで）'!IC30="","",'⑤案件貼り付けシート(E6~→A2へ縦横替えで）'!IC30="限定する",1,'⑤案件貼り付けシート(E6~→A2へ縦横替えで）'!IC30="限定しない",2,TRUE,"")</f>
        <v/>
      </c>
      <c r="GJ34" s="7"/>
      <c r="GK34" s="7" t="str">
        <f>IF('⑤案件貼り付けシート(E6~→A2へ縦横替えで）'!IF30="","",'⑤案件貼り付けシート(E6~→A2へ縦横替えで）'!IF30)</f>
        <v/>
      </c>
      <c r="GL34" s="7" t="str">
        <f>IF('⑤案件貼り付けシート(E6~→A2へ縦横替えで）'!IG30="","",'⑤案件貼り付けシート(E6~→A2へ縦横替えで）'!IG30)</f>
        <v/>
      </c>
      <c r="GM34" s="48" t="str">
        <f>IF('⑤案件貼り付けシート(E6~→A2へ縦横替えで）'!IJ30="","",IF('⑤案件貼り付けシート(E6~→A2へ縦横替えで）'!IJ30="ALL",②コード一覧!$CU$2,'⑤案件貼り付けシート(E6~→A2へ縦横替えで）'!IJ30&amp;"をコードヘ"))</f>
        <v/>
      </c>
      <c r="GN34" s="7" t="str">
        <f>IF('⑤案件貼り付けシート(E6~→A2へ縦横替えで）'!IK30="","",IF('⑤案件貼り付けシート(E6~→A2へ縦横替えで）'!IK30="非公開",0,1))</f>
        <v/>
      </c>
      <c r="GO34" s="7">
        <f t="shared" si="1"/>
        <v>0</v>
      </c>
      <c r="GP34" s="7">
        <f>IF('⑤案件貼り付けシート(E6~→A2へ縦横替えで）'!IP30="",IF('⑤案件貼り付けシート(E6~→A2へ縦横替えで）'!IW30="",0,2),2)</f>
        <v>0</v>
      </c>
      <c r="GQ34" s="264" t="str">
        <f>IF(GP34=1,INDEX(②コード一覧!DC30:DL48,MATCH('⑤案件貼り付けシート(E6~→A2へ縦横替えで）'!IW30,②コード一覧!DD30:DD48,0),1),"")</f>
        <v/>
      </c>
      <c r="GR34" s="48" t="str">
        <f>IF(OR('⑤案件貼り付けシート(E6~→A2へ縦横替えで）'!JP30="",'⑤案件貼り付けシート(E6~→A2へ縦横替えで）'!JP30=0),"",_xlfn.XLOOKUP('⑤案件貼り付けシート(E6~→A2へ縦横替えで）'!JP30,②コード一覧!$BR$2:$BR$802,②コード一覧!$BT$2:$BT$802))</f>
        <v/>
      </c>
      <c r="GS34" s="48" t="str">
        <f>IF(OR('⑤案件貼り付けシート(E6~→A2へ縦横替えで）'!JQ30="",'⑤案件貼り付けシート(E6~→A2へ縦横替えで）'!JQ30=0),"",_xlfn.XLOOKUP('⑤案件貼り付けシート(E6~→A2へ縦横替えで）'!JQ30,②コード一覧!$BR$2:$BR$802,②コード一覧!$BT$2:$BT$802))</f>
        <v/>
      </c>
      <c r="GT34" s="48" t="str">
        <f>IF(OR('⑤案件貼り付けシート(E6~→A2へ縦横替えで）'!JR30="",'⑤案件貼り付けシート(E6~→A2へ縦横替えで）'!JR30=0),"",_xlfn.XLOOKUP('⑤案件貼り付けシート(E6~→A2へ縦横替えで）'!JR30,②コード一覧!$BR$2:$BR$802,②コード一覧!$BT$2:$BT$802))</f>
        <v/>
      </c>
      <c r="GU34" s="48" t="str">
        <f>IF(OR('⑤案件貼り付けシート(E6~→A2へ縦横替えで）'!JS30="",'⑤案件貼り付けシート(E6~→A2へ縦横替えで）'!JS30=0),"",_xlfn.XLOOKUP('⑤案件貼り付けシート(E6~→A2へ縦横替えで）'!JS30,②コード一覧!$BR$2:$BR$802,②コード一覧!$BT$2:$BT$802))</f>
        <v/>
      </c>
      <c r="GV34" s="48" t="str">
        <f>IF(OR('⑤案件貼り付けシート(E6~→A2へ縦横替えで）'!JT30="",'⑤案件貼り付けシート(E6~→A2へ縦横替えで）'!JT30=0),"",_xlfn.XLOOKUP('⑤案件貼り付けシート(E6~→A2へ縦横替えで）'!JT30,②コード一覧!$BR$2:$BR$802,②コード一覧!$BT$2:$BT$802))</f>
        <v/>
      </c>
    </row>
    <row r="35" spans="1:204">
      <c r="A35" s="7"/>
      <c r="B35" s="7">
        <f>'⑤案件貼り付けシート(E6~→A2へ縦横替えで）'!A31</f>
        <v>0</v>
      </c>
      <c r="C35" s="7" t="str">
        <f>IF('⑤案件貼り付けシート(E6~→A2へ縦横替えで）'!C31="","",(IF('⑤案件貼り付けシート(E6~→A2へ縦横替えで）'!C31="一般派遣",1,2)))</f>
        <v/>
      </c>
      <c r="D35" s="48" t="e">
        <f>INDEX(②コード一覧!$A$2:$B$40,MATCH('⑤案件貼り付けシート(E6~→A2へ縦横替えで）'!G31,②コード一覧!$A$2:$A$40,0),2)</f>
        <v>#N/A</v>
      </c>
      <c r="E35" s="7" t="e" cm="1">
        <f t="array" ref="E35">INDEX(③組織表示変え!$A$6:$E$805,MATCH('⑥案件CSV (6行目～に反映→フォーマット２行目にコピペ'!D35&amp;'⑤案件貼り付けシート(E6~→A2へ縦横替えで）'!H31,③組織表示変え!$B$6:$B$802&amp;③組織表示変え!$E$6:$E$802,0),1)</f>
        <v>#N/A</v>
      </c>
      <c r="F35" s="48" t="e">
        <f>INDEX(②コード一覧!$A$2:$B$40,MATCH('⑤案件貼り付けシート(E6~→A2へ縦横替えで）'!N31,②コード一覧!$A$2:$A$40,0),2)</f>
        <v>#N/A</v>
      </c>
      <c r="G35" s="7"/>
      <c r="H35" s="7"/>
      <c r="I35" s="7"/>
      <c r="J35" s="7"/>
      <c r="K35" s="7"/>
      <c r="L35" s="7" t="e" cm="1">
        <f t="array" ref="L35">INDEX(③組織表示変え!$A$6:$E$805,MATCH('⑥案件CSV (6行目～に反映→フォーマット２行目にコピペ'!F35&amp;'⑤案件貼り付けシート(E6~→A2へ縦横替えで）'!O31,③組織表示変え!$B$6:$B$802&amp;③組織表示変え!$E$6:$E$802,0),1)</f>
        <v>#N/A</v>
      </c>
      <c r="M35" s="7" t="str">
        <f>IF('⑤案件貼り付けシート(E6~→A2へ縦横替えで）'!P31="","",'⑤案件貼り付けシート(E6~→A2へ縦横替えで）'!P31)</f>
        <v/>
      </c>
      <c r="N35" s="7" t="str">
        <f>IF('⑤案件貼り付けシート(E6~→A2へ縦横替えで）'!Q31="","",'⑤案件貼り付けシート(E6~→A2へ縦横替えで）'!Q31)</f>
        <v/>
      </c>
      <c r="O35" s="7" t="str">
        <f>IF('⑤案件貼り付けシート(E6~→A2へ縦横替えで）'!R31="","",'⑤案件貼り付けシート(E6~→A2へ縦横替えで）'!R31)</f>
        <v/>
      </c>
      <c r="P35" s="7" t="str" cm="1">
        <f t="array" ref="P35">IF('⑤案件貼り付けシート(E6~→A2へ縦横替えで）'!U31="","",_xlfn.IFS('⑤案件貼り付けシート(E6~→A2へ縦横替えで）'!U31="なし",0,'⑤案件貼り付けシート(E6~→A2へ縦横替えで）'!U31="敷地内禁煙",1,'⑤案件貼り付けシート(E6~→A2へ縦横替えで）'!U31="敷地内禁煙（特定屋外喫煙場所あり、屋外に喫煙場所あり）",2,'⑤案件貼り付けシート(E6~→A2へ縦横替えで）'!U31="屋内禁煙",3,'⑤案件貼り付けシート(E6~→A2へ縦横替えで）'!U31="屋内原則禁煙（喫煙専用室設置、加熱式たばこ専用喫煙室設置）",4,'⑤案件貼り付けシート(E6~→A2へ縦横替えで）'!U31="その他",9))</f>
        <v/>
      </c>
      <c r="Q35" s="7" t="str">
        <f>IF(C35="","",IF('⑤案件貼り付けシート(E6~→A2へ縦横替えで）'!AD31="派遣先責任者",0,1))</f>
        <v/>
      </c>
      <c r="R35" s="7" t="e" cm="1">
        <f t="array" ref="R35">INDEX(②コード一覧!$AI$2:$AN$801,MATCH('⑥案件CSV (6行目～に反映→フォーマット２行目にコピペ'!$F35&amp;'⑤案件貼り付けシート(E6~→A2へ縦横替えで）'!Z31,②コード一覧!$AN$2:$AN$801&amp;②コード一覧!$AI$2:$AI$801,0),5)</f>
        <v>#N/A</v>
      </c>
      <c r="S35" s="7" t="str" cm="1">
        <f t="array" ref="S35">IF('⑤案件貼り付けシート(E6~→A2へ縦横替えで）'!AA31="","",INDEX(②コード一覧!$AI$2:$AN$801,MATCH('⑥案件CSV (6行目～に反映→フォーマット２行目にコピペ'!$F35&amp;'⑤案件貼り付けシート(E6~→A2へ縦横替えで）'!AA31,②コード一覧!$AN$2:$AN$801&amp;②コード一覧!$AI$2:$AI$801,0),5))</f>
        <v/>
      </c>
      <c r="T35" s="7" t="str" cm="1">
        <f t="array" ref="T35">IF('⑤案件貼り付けシート(E6~→A2へ縦横替えで）'!AB31="","",INDEX(②コード一覧!$AI$2:$AN$801,MATCH('⑥案件CSV (6行目～に反映→フォーマット２行目にコピペ'!$F35&amp;'⑤案件貼り付けシート(E6~→A2へ縦横替えで）'!AB31,②コード一覧!$AN$2:$AN$801&amp;②コード一覧!$AI$2:$AI$801,0),5))</f>
        <v/>
      </c>
      <c r="U35" s="7" t="str" cm="1">
        <f t="array" ref="U35">IF('⑤案件貼り付けシート(E6~→A2へ縦横替えで）'!AC31="","",INDEX(②コード一覧!$AI$2:$AN$801,MATCH('⑥案件CSV (6行目～に反映→フォーマット２行目にコピペ'!$F35&amp;'⑤案件貼り付けシート(E6~→A2へ縦横替えで）'!AC31,②コード一覧!$AN$2:$AN$801&amp;②コード一覧!$AI$2:$AI$801,0),5))</f>
        <v/>
      </c>
      <c r="V35" s="7" t="e" cm="1">
        <f t="array" ref="V35">INDEX(②コード一覧!$AK$2:$AN$801,MATCH('⑥案件CSV (6行目～に反映→フォーマット２行目にコピペ'!$F35&amp;'⑤案件貼り付けシート(E6~→A2へ縦横替えで）'!AG31,②コード一覧!$AN$2:$AN$801&amp;②コード一覧!$AK$2:$AK$801,0),3)</f>
        <v>#N/A</v>
      </c>
      <c r="W35" s="7" t="str" cm="1">
        <f t="array" ref="W35">IF('⑤案件貼り付けシート(E6~→A2へ縦横替えで）'!AH31="","",INDEX(②コード一覧!$AK$2:$AN$801,MATCH('⑥案件CSV (6行目～に反映→フォーマット２行目にコピペ'!$F35&amp;'⑤案件貼り付けシート(E6~→A2へ縦横替えで）'!AH31,②コード一覧!$AN$2:$AN$801&amp;②コード一覧!$AK$2:$AK$801,0),3))</f>
        <v/>
      </c>
      <c r="X35" s="7" t="str" cm="1">
        <f t="array" ref="X35">IF('⑤案件貼り付けシート(E6~→A2へ縦横替えで）'!AI31="","",INDEX(②コード一覧!$AK$2:$AN$801,MATCH('⑥案件CSV (6行目～に反映→フォーマット２行目にコピペ'!$F35&amp;'⑤案件貼り付けシート(E6~→A2へ縦横替えで）'!AI31,②コード一覧!$AN$2:$AN$801&amp;②コード一覧!$AK$2:$AK$801,0),3))</f>
        <v/>
      </c>
      <c r="Y35" s="7" t="str" cm="1">
        <f t="array" ref="Y35">IF('⑤案件貼り付けシート(E6~→A2へ縦横替えで）'!AJ31="","",INDEX(②コード一覧!$AK$2:$AN$801,MATCH('⑥案件CSV (6行目～に反映→フォーマット２行目にコピペ'!$F35&amp;'⑤案件貼り付けシート(E6~→A2へ縦横替えで）'!AJ31,②コード一覧!$AN$2:$AN$801&amp;②コード一覧!$AK$2:$AK$801,0),3))</f>
        <v/>
      </c>
      <c r="Z35" s="7" t="e" cm="1">
        <f t="array" ref="Z35">INDEX(②コード一覧!$AJ$2:$AN$801,MATCH('⑥案件CSV (6行目～に反映→フォーマット２行目にコピペ'!$F35&amp;'⑤案件貼り付けシート(E6~→A2へ縦横替えで）'!AM31,②コード一覧!$AN$2:$AN$801&amp;②コード一覧!$AJ$2:$AJ$801,0),4)</f>
        <v>#N/A</v>
      </c>
      <c r="AA35" s="7" t="str" cm="1">
        <f t="array" ref="AA35">IF('⑤案件貼り付けシート(E6~→A2へ縦横替えで）'!AN31="","",INDEX(②コード一覧!$AJ$2:$AN$801,MATCH('⑥案件CSV (6行目～に反映→フォーマット２行目にコピペ'!$F35&amp;'⑤案件貼り付けシート(E6~→A2へ縦横替えで）'!AN31,②コード一覧!$AN$2:$AN$801&amp;②コード一覧!$AJ$2:$AJ$801,0),4))</f>
        <v/>
      </c>
      <c r="AB35" s="7" t="str" cm="1">
        <f t="array" ref="AB35">IF('⑤案件貼り付けシート(E6~→A2へ縦横替えで）'!AO31="","",INDEX(②コード一覧!$AJ$2:$AN$801,MATCH('⑥案件CSV (6行目～に反映→フォーマット２行目にコピペ'!$F35&amp;'⑤案件貼り付けシート(E6~→A2へ縦横替えで）'!AO31,②コード一覧!$AN$2:$AN$801&amp;②コード一覧!$AJ$2:$AJ$801,0),4))</f>
        <v/>
      </c>
      <c r="AC35" s="7" t="str" cm="1">
        <f t="array" ref="AC35">IF('⑤案件貼り付けシート(E6~→A2へ縦横替えで）'!AP31="","",INDEX(②コード一覧!$AJ$2:$AN$801,MATCH('⑥案件CSV (6行目～に反映→フォーマット２行目にコピペ'!$F35&amp;'⑤案件貼り付けシート(E6~→A2へ縦横替えで）'!AP31,②コード一覧!$AN$2:$AN$801&amp;②コード一覧!$AJ$2:$AJ$801,0),4))</f>
        <v/>
      </c>
      <c r="AD35" s="7" t="str">
        <f>IF('⑤案件貼り付けシート(E6~→A2へ縦横替えで）'!AR31="","",'⑤案件貼り付けシート(E6~→A2へ縦横替えで）'!AR31)</f>
        <v/>
      </c>
      <c r="AE35" s="7">
        <f>'⑤案件貼り付けシート(E6~→A2へ縦横替えで）'!AV31</f>
        <v>0</v>
      </c>
      <c r="AF35" s="7">
        <f>'⑤案件貼り付けシート(E6~→A2へ縦横替えで）'!AW31</f>
        <v>0</v>
      </c>
      <c r="AG35" s="7" t="str">
        <f>IF('⑤案件貼り付けシート(E6~→A2へ縦横替えで）'!AX31="","",'⑤案件貼り付けシート(E6~→A2へ縦横替えで）'!AX31)</f>
        <v/>
      </c>
      <c r="AH35" s="7" t="str">
        <f>IF('⑤案件貼り付けシート(E6~→A2へ縦横替えで）'!AY31="","",'⑤案件貼り付けシート(E6~→A2へ縦横替えで）'!AY31)</f>
        <v/>
      </c>
      <c r="AI35" s="13"/>
      <c r="AJ35" s="13"/>
      <c r="AK35" s="7" t="str" cm="1">
        <f t="array" ref="AK35">_xlfn.IFS('⑤案件貼り付けシート(E6~→A2へ縦横替えで）'!AZ31="該当しない",0,'⑤案件貼り付けシート(E6~→A2へ縦横替えで）'!AZ31="該当",1,TRUE,"")</f>
        <v/>
      </c>
      <c r="AL35" s="7" t="str">
        <f>IF('⑤案件貼り付けシート(E6~→A2へ縦横替えで）'!AZ31="該当しない","",IF('⑤案件貼り付けシート(E6~→A2へ縦横替えで）'!BA31="","",LEFT('⑤案件貼り付けシート(E6~→A2へ縦横替えで）'!BA31,FIND("号",'⑤案件貼り付けシート(E6~→A2へ縦横替えで）'!BA31)-1)))</f>
        <v/>
      </c>
      <c r="AM35" s="7" t="str">
        <f>IF('⑤案件貼り付けシート(E6~→A2へ縦横替えで）'!AZ31="該当しない","",IF('⑤案件貼り付けシート(E6~→A2へ縦横替えで）'!BB31="","",'⑤案件貼り付けシート(E6~→A2へ縦横替えで）'!BB31))</f>
        <v/>
      </c>
      <c r="AN35" s="7" t="str">
        <f>IF('⑤案件貼り付けシート(E6~→A2へ縦横替えで）'!BC31="","",'⑤案件貼り付けシート(E6~→A2へ縦横替えで）'!BC31)</f>
        <v/>
      </c>
      <c r="AO35" s="7">
        <f>'⑤案件貼り付けシート(E6~→A2へ縦横替えで）'!BG31</f>
        <v>0</v>
      </c>
      <c r="AP35" s="7" t="str" cm="1">
        <f t="array" ref="AP35">_xlfn.IFS('⑤案件貼り付けシート(E6~→A2へ縦横替えで）'!BH31="","",'⑤案件貼り付けシート(E6~→A2へ縦横替えで）'!BH31="時給",1,'⑤案件貼り付けシート(E6~→A2へ縦横替えで）'!BL31="日給",2,'⑤案件貼り付けシート(E6~→A2へ縦横替えで）'!BL31="月給",3)</f>
        <v/>
      </c>
      <c r="AQ35" s="7" t="str">
        <f>IF('⑤案件貼り付けシート(E6~→A2へ縦横替えで）'!BI31="","",'⑤案件貼り付けシート(E6~→A2へ縦横替えで）'!BI31)</f>
        <v/>
      </c>
      <c r="AR35" s="153" t="str">
        <f>IF('⑤案件貼り付けシート(E6~→A2へ縦横替えで）'!BJ31="","",'⑤案件貼り付けシート(E6~→A2へ縦横替えで）'!BJ31)</f>
        <v/>
      </c>
      <c r="AS35" s="7" t="str">
        <f>IF('⑤案件貼り付けシート(E6~→A2へ縦横替えで）'!BK31="","",'⑤案件貼り付けシート(E6~→A2へ縦横替えで）'!BK31)</f>
        <v/>
      </c>
      <c r="AT35" s="7" t="str" cm="1">
        <f t="array" ref="AT35">_xlfn.IFS('⑤案件貼り付けシート(E6~→A2へ縦横替えで）'!BL31="","",'⑤案件貼り付けシート(E6~→A2へ縦横替えで）'!BL31="長期",1,'⑤案件貼り付けシート(E6~→A2へ縦横替えで）'!BL31="短期",2)</f>
        <v/>
      </c>
      <c r="AU35" s="7" t="str">
        <f>IF('⑤案件貼り付けシート(E6~→A2へ縦横替えで）'!BM31="","",'⑤案件貼り付けシート(E6~→A2へ縦横替えで）'!BM31)</f>
        <v/>
      </c>
      <c r="AV35" s="7" t="str">
        <f>IF('⑤案件貼り付けシート(E6~→A2へ縦横替えで）'!BN31="","",'⑤案件貼り付けシート(E6~→A2へ縦横替えで）'!BN31)</f>
        <v/>
      </c>
      <c r="AW35" s="7" t="str" cm="1">
        <f t="array" ref="AW35">_xlfn.IFS('⑤案件貼り付けシート(E6~→A2へ縦横替えで）'!BQ31="就業先カレンダーに準ずる",1,'⑤案件貼り付けシート(E6~→A2へ縦横替えで）'!BQ31="指定して設定",2,TRUE,"")</f>
        <v/>
      </c>
      <c r="AX35" s="7" t="str" cm="1">
        <f t="array" ref="AX35">IF(AW35=2,_xlfn.IFS('⑤案件貼り付けシート(E6~→A2へ縦横替えで）'!BR31="毎週",1,'⑤案件貼り付けシート(E6~→A2へ縦横替えで）'!BR31="その他",2),"")</f>
        <v/>
      </c>
      <c r="AY35" s="7" t="str">
        <f>IF(AX35=1,'⑤案件貼り付けシート(E6~→A2へ縦横替えで）'!BS31,"")</f>
        <v/>
      </c>
      <c r="AZ35" s="7" t="str">
        <f>IF(AX35=2,'⑤案件貼り付けシート(E6~→A2へ縦横替えで）'!BT31,"")</f>
        <v/>
      </c>
      <c r="BA35" s="7" t="str" cm="1">
        <f t="array" ref="BA35">IF(AW35=2,_xlfn.IFS('⑤案件貼り付けシート(E6~→A2へ縦横替えで）'!BV31="毎週",1,'⑤案件貼り付けシート(E6~→A2へ縦横替えで）'!BV31="その他",2),"")</f>
        <v/>
      </c>
      <c r="BB35" s="7" t="str">
        <f>IF(BA35=1,'⑤案件貼り付けシート(E6~→A2へ縦横替えで）'!BW31,"")</f>
        <v/>
      </c>
      <c r="BC35" s="7" t="str">
        <f>IF(BA35=2,'⑤案件貼り付けシート(E6~→A2へ縦横替えで）'!BX31,"")</f>
        <v/>
      </c>
      <c r="BD35" s="7" t="str">
        <f>IF('⑤案件貼り付けシート(E6~→A2へ縦横替えで）'!BZ31="","",IF('⑤案件貼り付けシート(E6~→A2へ縦横替えで）'!$BQ31="就業先カレンダーに準ずる",'⑤案件貼り付けシート(E6~→A2へ縦横替えで）'!BZ31,""))</f>
        <v/>
      </c>
      <c r="BE35" s="154" t="str">
        <f>IF('⑤案件貼り付けシート(E6~→A2へ縦横替えで）'!CG31="","",'⑤案件貼り付けシート(E6~→A2へ縦横替えで）'!CG31)</f>
        <v/>
      </c>
      <c r="BF35" s="154" t="str">
        <f>IF('⑤案件貼り付けシート(E6~→A2へ縦横替えで）'!CH31="","",'⑤案件貼り付けシート(E6~→A2へ縦横替えで）'!CH31)</f>
        <v/>
      </c>
      <c r="BG35" s="7" t="str" cm="1">
        <f t="array" ref="BG35">_xlfn.IFS('⑤案件貼り付けシート(E6~→A2へ縦横替えで）'!CI31="固定",1,'⑤案件貼り付けシート(E6~→A2へ縦横替えで）'!CI31="流動",2,'⑤案件貼り付けシート(E6~→A2へ縦横替えで）'!CI31="対象外","",'⑤案件貼り付けシート(E6~→A2へ縦横替えで）'!CI31="","")</f>
        <v/>
      </c>
      <c r="BH35" s="154" t="str">
        <f>IF('⑤案件貼り付けシート(E6~→A2へ縦横替えで）'!$CI31="固定",IF('⑤案件貼り付けシート(E6~→A2へ縦横替えで）'!CJ31="","",'⑤案件貼り付けシート(E6~→A2へ縦横替えで）'!CJ31),"")</f>
        <v/>
      </c>
      <c r="BI35" s="154" t="str">
        <f>IF('⑤案件貼り付けシート(E6~→A2へ縦横替えで）'!$CI31="固定",IF('⑤案件貼り付けシート(E6~→A2へ縦横替えで）'!CK31="","",'⑤案件貼り付けシート(E6~→A2へ縦横替えで）'!CK31),"")</f>
        <v/>
      </c>
      <c r="BJ35" s="154" t="str">
        <f>IF('⑤案件貼り付けシート(E6~→A2へ縦横替えで）'!$CI31="固定",IF('⑤案件貼り付けシート(E6~→A2へ縦横替えで）'!CL31="","",'⑤案件貼り付けシート(E6~→A2へ縦横替えで）'!CL31),"")</f>
        <v/>
      </c>
      <c r="BK35" s="154" t="str">
        <f>IF('⑤案件貼り付けシート(E6~→A2へ縦横替えで）'!$CI31="固定",IF('⑤案件貼り付けシート(E6~→A2へ縦横替えで）'!CM31="","",'⑤案件貼り付けシート(E6~→A2へ縦横替えで）'!CM31),"")</f>
        <v/>
      </c>
      <c r="BL35" s="154" t="str">
        <f>IF('⑤案件貼り付けシート(E6~→A2へ縦横替えで）'!$CI31="固定",IF('⑤案件貼り付けシート(E6~→A2へ縦横替えで）'!CN31="","",'⑤案件貼り付けシート(E6~→A2へ縦横替えで）'!CN31),"")</f>
        <v/>
      </c>
      <c r="BM35" s="154" t="str">
        <f>IF('⑤案件貼り付けシート(E6~→A2へ縦横替えで）'!$CI31="固定",IF('⑤案件貼り付けシート(E6~→A2へ縦横替えで）'!CO31="","",'⑤案件貼り付けシート(E6~→A2へ縦横替えで）'!CO31),"")</f>
        <v/>
      </c>
      <c r="BN35" s="7" t="str">
        <f>IF('⑤案件貼り付けシート(E6~→A2へ縦横替えで）'!$CI31="固定",IF('⑤案件貼り付けシート(E6~→A2へ縦横替えで）'!CP31="","",'⑤案件貼り付けシート(E6~→A2へ縦横替えで）'!CP31),"")</f>
        <v/>
      </c>
      <c r="BO35" s="7" t="str">
        <f>IF('⑤案件貼り付けシート(E6~→A2へ縦横替えで）'!CQ31="","",'⑤案件貼り付けシート(E6~→A2へ縦横替えで）'!CQ31)</f>
        <v/>
      </c>
      <c r="BP35" s="7" t="str">
        <f>IF('⑤案件貼り付けシート(E6~→A2へ縦横替えで）'!CR31="","",'⑤案件貼り付けシート(E6~→A2へ縦横替えで）'!CR31)</f>
        <v/>
      </c>
      <c r="BQ35" s="7" t="str">
        <f>IF('⑤案件貼り付けシート(E6~→A2へ縦横替えで）'!CS31="","",'⑤案件貼り付けシート(E6~→A2へ縦横替えで）'!CS31)</f>
        <v/>
      </c>
      <c r="BR35" s="154" t="str">
        <f>IF('⑤案件貼り付けシート(E6~→A2へ縦横替えで）'!CV31="","",'⑤案件貼り付けシート(E6~→A2へ縦横替えで）'!CV31)</f>
        <v/>
      </c>
      <c r="BS35" s="154" t="str">
        <f>IF('⑤案件貼り付けシート(E6~→A2へ縦横替えで）'!CW31="","",'⑤案件貼り付けシート(E6~→A2へ縦横替えで）'!CW31)</f>
        <v/>
      </c>
      <c r="BT35" s="7" t="str" cm="1">
        <f t="array" ref="BT35">IF('⑤案件貼り付けシート(E6~→A2へ縦横替えで）'!CX31="","",_xlfn.IFS('⑤案件貼り付けシート(E6~→A2へ縦横替えで）'!CX31="固定",1,'⑤案件貼り付けシート(E6~→A2へ縦横替えで）'!CX31="流動",2,'⑤案件貼り付けシート(E6~→A2へ縦横替えで）'!CX31="対象外",""))</f>
        <v/>
      </c>
      <c r="BU35" s="154" t="str">
        <f>IF('⑤案件貼り付けシート(E6~→A2へ縦横替えで）'!$CX31="固定",IF('⑤案件貼り付けシート(E6~→A2へ縦横替えで）'!CY31="","",'⑤案件貼り付けシート(E6~→A2へ縦横替えで）'!CY31),"")</f>
        <v/>
      </c>
      <c r="BV35" s="154" t="str">
        <f>IF('⑤案件貼り付けシート(E6~→A2へ縦横替えで）'!$CX31="固定",IF('⑤案件貼り付けシート(E6~→A2へ縦横替えで）'!CZ31="","",'⑤案件貼り付けシート(E6~→A2へ縦横替えで）'!CZ31),"")</f>
        <v/>
      </c>
      <c r="BW35" s="154" t="str">
        <f>IF('⑤案件貼り付けシート(E6~→A2へ縦横替えで）'!$CX31="固定",IF('⑤案件貼り付けシート(E6~→A2へ縦横替えで）'!DA31="","",'⑤案件貼り付けシート(E6~→A2へ縦横替えで）'!DA31),"")</f>
        <v/>
      </c>
      <c r="BX35" s="154" t="str">
        <f>IF('⑤案件貼り付けシート(E6~→A2へ縦横替えで）'!$CX31="固定",IF('⑤案件貼り付けシート(E6~→A2へ縦横替えで）'!DB31="","",'⑤案件貼り付けシート(E6~→A2へ縦横替えで）'!DB31),"")</f>
        <v/>
      </c>
      <c r="BY35" s="154" t="str">
        <f>IF('⑤案件貼り付けシート(E6~→A2へ縦横替えで）'!$CX31="固定",IF('⑤案件貼り付けシート(E6~→A2へ縦横替えで）'!DC31="","",'⑤案件貼り付けシート(E6~→A2へ縦横替えで）'!DC31),"")</f>
        <v/>
      </c>
      <c r="BZ35" s="154" t="str">
        <f>IF('⑤案件貼り付けシート(E6~→A2へ縦横替えで）'!$CX31="固定",IF('⑤案件貼り付けシート(E6~→A2へ縦横替えで）'!DD31="","",'⑤案件貼り付けシート(E6~→A2へ縦横替えで）'!DD31),"")</f>
        <v/>
      </c>
      <c r="CA35" s="7" t="str">
        <f>IF('⑤案件貼り付けシート(E6~→A2へ縦横替えで）'!$CX31="固定",IF('⑤案件貼り付けシート(E6~→A2へ縦横替えで）'!DE31="","",'⑤案件貼り付けシート(E6~→A2へ縦横替えで）'!DE31),"")</f>
        <v/>
      </c>
      <c r="CB35" s="7" t="str">
        <f>IF('⑤案件貼り付けシート(E6~→A2へ縦横替えで）'!DF31="","",'⑤案件貼り付けシート(E6~→A2へ縦横替えで）'!DF31)</f>
        <v/>
      </c>
      <c r="CC35" s="7" t="str">
        <f>IF('⑤案件貼り付けシート(E6~→A2へ縦横替えで）'!DG31="","",'⑤案件貼り付けシート(E6~→A2へ縦横替えで）'!DG31)</f>
        <v/>
      </c>
      <c r="CD35" s="7" t="str">
        <f>IF('⑤案件貼り付けシート(E6~→A2へ縦横替えで）'!DH31="","",'⑤案件貼り付けシート(E6~→A2へ縦横替えで）'!DH31)</f>
        <v/>
      </c>
      <c r="CE35" s="154" t="str">
        <f>IF('⑤案件貼り付けシート(E6~→A2へ縦横替えで）'!DK31="","",'⑤案件貼り付けシート(E6~→A2へ縦横替えで）'!DK31)</f>
        <v/>
      </c>
      <c r="CF35" s="154" t="str">
        <f>IF('⑤案件貼り付けシート(E6~→A2へ縦横替えで）'!DL31="","",'⑤案件貼り付けシート(E6~→A2へ縦横替えで）'!DL31)</f>
        <v/>
      </c>
      <c r="CG35" s="7" t="str" cm="1">
        <f t="array" ref="CG35">IF('⑤案件貼り付けシート(E6~→A2へ縦横替えで）'!DM31="","",_xlfn.IFS('⑤案件貼り付けシート(E6~→A2へ縦横替えで）'!DM31="固定",1,'⑤案件貼り付けシート(E6~→A2へ縦横替えで）'!DM31="流動",2,'⑤案件貼り付けシート(E6~→A2へ縦横替えで）'!DM31="対象外",""))</f>
        <v/>
      </c>
      <c r="CH35" s="154" t="str">
        <f>IF('⑤案件貼り付けシート(E6~→A2へ縦横替えで）'!$DM31="固定",IF('⑤案件貼り付けシート(E6~→A2へ縦横替えで）'!DN31="","",'⑤案件貼り付けシート(E6~→A2へ縦横替えで）'!DN31),"")</f>
        <v/>
      </c>
      <c r="CI35" s="154" t="str">
        <f>IF('⑤案件貼り付けシート(E6~→A2へ縦横替えで）'!$DM31="固定",IF('⑤案件貼り付けシート(E6~→A2へ縦横替えで）'!DO31="","",'⑤案件貼り付けシート(E6~→A2へ縦横替えで）'!DO31),"")</f>
        <v/>
      </c>
      <c r="CJ35" s="154" t="str">
        <f>IF('⑤案件貼り付けシート(E6~→A2へ縦横替えで）'!$DM31="固定",IF('⑤案件貼り付けシート(E6~→A2へ縦横替えで）'!DP31="","",'⑤案件貼り付けシート(E6~→A2へ縦横替えで）'!DP31),"")</f>
        <v/>
      </c>
      <c r="CK35" s="154" t="str">
        <f>IF('⑤案件貼り付けシート(E6~→A2へ縦横替えで）'!$DM31="固定",IF('⑤案件貼り付けシート(E6~→A2へ縦横替えで）'!DQ31="","",'⑤案件貼り付けシート(E6~→A2へ縦横替えで）'!DQ31),"")</f>
        <v/>
      </c>
      <c r="CL35" s="154" t="str">
        <f>IF('⑤案件貼り付けシート(E6~→A2へ縦横替えで）'!$DM31="固定",IF('⑤案件貼り付けシート(E6~→A2へ縦横替えで）'!DR31="","",'⑤案件貼り付けシート(E6~→A2へ縦横替えで）'!DR31),"")</f>
        <v/>
      </c>
      <c r="CM35" s="154" t="str">
        <f>IF('⑤案件貼り付けシート(E6~→A2へ縦横替えで）'!$DM31="固定",IF('⑤案件貼り付けシート(E6~→A2へ縦横替えで）'!DS31="","",'⑤案件貼り付けシート(E6~→A2へ縦横替えで）'!DS31),"")</f>
        <v/>
      </c>
      <c r="CN35" s="7" t="str">
        <f>IF('⑤案件貼り付けシート(E6~→A2へ縦横替えで）'!$DM31="固定",IF('⑤案件貼り付けシート(E6~→A2へ縦横替えで）'!DT31="","",'⑤案件貼り付けシート(E6~→A2へ縦横替えで）'!DT31),"")</f>
        <v/>
      </c>
      <c r="CO35" s="7" t="str">
        <f>IF('⑤案件貼り付けシート(E6~→A2へ縦横替えで）'!DU31="","",'⑤案件貼り付けシート(E6~→A2へ縦横替えで）'!DU31)</f>
        <v/>
      </c>
      <c r="CP35" s="7" t="str">
        <f>IF('⑤案件貼り付けシート(E6~→A2へ縦横替えで）'!DV31="","",'⑤案件貼り付けシート(E6~→A2へ縦横替えで）'!DV31)</f>
        <v/>
      </c>
      <c r="CQ35" s="7" t="str">
        <f>IF('⑤案件貼り付けシート(E6~→A2へ縦横替えで）'!DW31="","",'⑤案件貼り付けシート(E6~→A2へ縦横替えで）'!DW31)</f>
        <v/>
      </c>
      <c r="CR35" s="154" t="str">
        <f>IF('⑤案件貼り付けシート(E6~→A2へ縦横替えで）'!EA31="","",'⑤案件貼り付けシート(E6~→A2へ縦横替えで）'!EA31)</f>
        <v/>
      </c>
      <c r="CS35" s="154" t="str">
        <f>IF('⑤案件貼り付けシート(E6~→A2へ縦横替えで）'!EB31="","",'⑤案件貼り付けシート(E6~→A2へ縦横替えで）'!EB31)</f>
        <v/>
      </c>
      <c r="CT35" s="7" t="str" cm="1">
        <f t="array" ref="CT35">IF('⑤案件貼り付けシート(E6~→A2へ縦横替えで）'!EC31="","",_xlfn.IFS('⑤案件貼り付けシート(E6~→A2へ縦横替えで）'!EC31="固定",1,'⑤案件貼り付けシート(E6~→A2へ縦横替えで）'!EC31="流動",2,'⑤案件貼り付けシート(E6~→A2へ縦横替えで）'!EC31="対象外",""))</f>
        <v/>
      </c>
      <c r="CU35" s="154" t="str">
        <f>IF('⑤案件貼り付けシート(E6~→A2へ縦横替えで）'!$EC31="固定",IF('⑤案件貼り付けシート(E6~→A2へ縦横替えで）'!ED31="","",'⑤案件貼り付けシート(E6~→A2へ縦横替えで）'!ED31),"")</f>
        <v/>
      </c>
      <c r="CV35" s="154" t="str">
        <f>IF('⑤案件貼り付けシート(E6~→A2へ縦横替えで）'!$EC31="固定",IF('⑤案件貼り付けシート(E6~→A2へ縦横替えで）'!EE31="","",'⑤案件貼り付けシート(E6~→A2へ縦横替えで）'!EE31),"")</f>
        <v/>
      </c>
      <c r="CW35" s="154" t="str">
        <f>IF('⑤案件貼り付けシート(E6~→A2へ縦横替えで）'!$EC31="固定",IF('⑤案件貼り付けシート(E6~→A2へ縦横替えで）'!EF31="","",'⑤案件貼り付けシート(E6~→A2へ縦横替えで）'!EF31),"")</f>
        <v/>
      </c>
      <c r="CX35" s="154" t="str">
        <f>IF('⑤案件貼り付けシート(E6~→A2へ縦横替えで）'!$EC31="固定",IF('⑤案件貼り付けシート(E6~→A2へ縦横替えで）'!EG31="","",'⑤案件貼り付けシート(E6~→A2へ縦横替えで）'!EG31),"")</f>
        <v/>
      </c>
      <c r="CY35" s="154" t="str">
        <f>IF('⑤案件貼り付けシート(E6~→A2へ縦横替えで）'!$EC31="固定",IF('⑤案件貼り付けシート(E6~→A2へ縦横替えで）'!EH31="","",'⑤案件貼り付けシート(E6~→A2へ縦横替えで）'!EH31),"")</f>
        <v/>
      </c>
      <c r="CZ35" s="154" t="str">
        <f>IF('⑤案件貼り付けシート(E6~→A2へ縦横替えで）'!$EC31="固定",IF('⑤案件貼り付けシート(E6~→A2へ縦横替えで）'!EI31="","",'⑤案件貼り付けシート(E6~→A2へ縦横替えで）'!EI31),"")</f>
        <v/>
      </c>
      <c r="DA35" s="7" t="str">
        <f>IF('⑤案件貼り付けシート(E6~→A2へ縦横替えで）'!$EC31="固定",IF('⑤案件貼り付けシート(E6~→A2へ縦横替えで）'!EJ31="","",'⑤案件貼り付けシート(E6~→A2へ縦横替えで）'!EJ31),"")</f>
        <v/>
      </c>
      <c r="DB35" s="7" t="str">
        <f>IF('⑤案件貼り付けシート(E6~→A2へ縦横替えで）'!EK31="","",'⑤案件貼り付けシート(E6~→A2へ縦横替えで）'!EK31)</f>
        <v/>
      </c>
      <c r="DC35" s="7" t="str">
        <f>IF('⑤案件貼り付けシート(E6~→A2へ縦横替えで）'!EL31="","",'⑤案件貼り付けシート(E6~→A2へ縦横替えで）'!EL31)</f>
        <v/>
      </c>
      <c r="DD35" s="7" t="str">
        <f>IF('⑤案件貼り付けシート(E6~→A2へ縦横替えで）'!EM31="","",'⑤案件貼り付けシート(E6~→A2へ縦横替えで）'!EM31)</f>
        <v/>
      </c>
      <c r="DE35" s="154" t="str">
        <f>IF('⑤案件貼り付けシート(E6~→A2へ縦横替えで）'!EO31="","",'⑤案件貼り付けシート(E6~→A2へ縦横替えで）'!EO31)</f>
        <v/>
      </c>
      <c r="DF35" s="154" t="str">
        <f>IF('⑤案件貼り付けシート(E6~→A2へ縦横替えで）'!EP31="","",'⑤案件貼り付けシート(E6~→A2へ縦横替えで）'!EP31)</f>
        <v/>
      </c>
      <c r="DG35" s="7" t="str" cm="1">
        <f t="array" ref="DG35">IF('⑤案件貼り付けシート(E6~→A2へ縦横替えで）'!EQ31="","",_xlfn.IFS('⑤案件貼り付けシート(E6~→A2へ縦横替えで）'!EQ31="固定",1,'⑤案件貼り付けシート(E6~→A2へ縦横替えで）'!EQ31="流動",2,'⑤案件貼り付けシート(E6~→A2へ縦横替えで）'!EQ31="対象外",""))</f>
        <v/>
      </c>
      <c r="DH35" s="154" t="str">
        <f>IF('⑤案件貼り付けシート(E6~→A2へ縦横替えで）'!$EQ31="固定",IF('⑤案件貼り付けシート(E6~→A2へ縦横替えで）'!ER31="","",'⑤案件貼り付けシート(E6~→A2へ縦横替えで）'!ER31),"")</f>
        <v/>
      </c>
      <c r="DI35" s="154" t="str">
        <f>IF('⑤案件貼り付けシート(E6~→A2へ縦横替えで）'!$EQ31="固定",IF('⑤案件貼り付けシート(E6~→A2へ縦横替えで）'!ES31="","",'⑤案件貼り付けシート(E6~→A2へ縦横替えで）'!ES31),"")</f>
        <v/>
      </c>
      <c r="DJ35" s="154" t="str">
        <f>IF('⑤案件貼り付けシート(E6~→A2へ縦横替えで）'!$EQ31="固定",IF('⑤案件貼り付けシート(E6~→A2へ縦横替えで）'!ET31="","",'⑤案件貼り付けシート(E6~→A2へ縦横替えで）'!ET31),"")</f>
        <v/>
      </c>
      <c r="DK35" s="154" t="str">
        <f>IF('⑤案件貼り付けシート(E6~→A2へ縦横替えで）'!$EQ31="固定",IF('⑤案件貼り付けシート(E6~→A2へ縦横替えで）'!EU31="","",'⑤案件貼り付けシート(E6~→A2へ縦横替えで）'!EU31),"")</f>
        <v/>
      </c>
      <c r="DL35" s="154" t="str">
        <f>IF('⑤案件貼り付けシート(E6~→A2へ縦横替えで）'!$EQ31="固定",IF('⑤案件貼り付けシート(E6~→A2へ縦横替えで）'!EV31="","",'⑤案件貼り付けシート(E6~→A2へ縦横替えで）'!EV31),"")</f>
        <v/>
      </c>
      <c r="DM35" s="154" t="str">
        <f>IF('⑤案件貼り付けシート(E6~→A2へ縦横替えで）'!$EQ31="固定",IF('⑤案件貼り付けシート(E6~→A2へ縦横替えで）'!EW31="","",'⑤案件貼り付けシート(E6~→A2へ縦横替えで）'!EW31),"")</f>
        <v/>
      </c>
      <c r="DN35" s="7" t="str">
        <f>IF('⑤案件貼り付けシート(E6~→A2へ縦横替えで）'!$EQ31="固定",IF('⑤案件貼り付けシート(E6~→A2へ縦横替えで）'!EX31="","",'⑤案件貼り付けシート(E6~→A2へ縦横替えで）'!EX31),"")</f>
        <v/>
      </c>
      <c r="DO35" s="7" t="str">
        <f>IF('⑤案件貼り付けシート(E6~→A2へ縦横替えで）'!EY31="","",'⑤案件貼り付けシート(E6~→A2へ縦横替えで）'!EY31)</f>
        <v/>
      </c>
      <c r="DP35" s="7" t="str">
        <f>IF('⑤案件貼り付けシート(E6~→A2へ縦横替えで）'!EZ31="","",'⑤案件貼り付けシート(E6~→A2へ縦横替えで）'!EZ31)</f>
        <v/>
      </c>
      <c r="DQ35" s="7" t="str">
        <f>IF('⑤案件貼り付けシート(E6~→A2へ縦横替えで）'!FA31="","",'⑤案件貼り付けシート(E6~→A2へ縦横替えで）'!FA31)</f>
        <v/>
      </c>
      <c r="DR35" s="154" t="str">
        <f>IF('⑤案件貼り付けシート(E6~→A2へ縦横替えで）'!FC31="","",'⑤案件貼り付けシート(E6~→A2へ縦横替えで）'!FC31)</f>
        <v/>
      </c>
      <c r="DS35" s="154" t="str">
        <f>IF('⑤案件貼り付けシート(E6~→A2へ縦横替えで）'!FD31="","",'⑤案件貼り付けシート(E6~→A2へ縦横替えで）'!FD31)</f>
        <v/>
      </c>
      <c r="DT35" s="7" t="str" cm="1">
        <f t="array" ref="DT35">IF('⑤案件貼り付けシート(E6~→A2へ縦横替えで）'!FE31="","",_xlfn.IFS('⑤案件貼り付けシート(E6~→A2へ縦横替えで）'!FE31="固定",1,'⑤案件貼り付けシート(E6~→A2へ縦横替えで）'!FE31="流動",2,'⑤案件貼り付けシート(E6~→A2へ縦横替えで）'!FE31="対象外",""))</f>
        <v/>
      </c>
      <c r="DU35" s="154" t="str">
        <f>IF('⑤案件貼り付けシート(E6~→A2へ縦横替えで）'!$FE31="固定",IF('⑤案件貼り付けシート(E6~→A2へ縦横替えで）'!FF31="","",'⑤案件貼り付けシート(E6~→A2へ縦横替えで）'!FF31),"")</f>
        <v/>
      </c>
      <c r="DV35" s="154" t="str">
        <f>IF('⑤案件貼り付けシート(E6~→A2へ縦横替えで）'!$FE31="固定",IF('⑤案件貼り付けシート(E6~→A2へ縦横替えで）'!FG31="","",'⑤案件貼り付けシート(E6~→A2へ縦横替えで）'!FG31),"")</f>
        <v/>
      </c>
      <c r="DW35" s="154" t="str">
        <f>IF('⑤案件貼り付けシート(E6~→A2へ縦横替えで）'!$FE31="固定",IF('⑤案件貼り付けシート(E6~→A2へ縦横替えで）'!FH31="","",'⑤案件貼り付けシート(E6~→A2へ縦横替えで）'!FH31),"")</f>
        <v/>
      </c>
      <c r="DX35" s="154" t="str">
        <f>IF('⑤案件貼り付けシート(E6~→A2へ縦横替えで）'!$FE31="固定",IF('⑤案件貼り付けシート(E6~→A2へ縦横替えで）'!FI31="","",'⑤案件貼り付けシート(E6~→A2へ縦横替えで）'!FI31),"")</f>
        <v/>
      </c>
      <c r="DY35" s="154" t="str">
        <f>IF('⑤案件貼り付けシート(E6~→A2へ縦横替えで）'!$FE31="固定",IF('⑤案件貼り付けシート(E6~→A2へ縦横替えで）'!FJ31="","",'⑤案件貼り付けシート(E6~→A2へ縦横替えで）'!FJ31),"")</f>
        <v/>
      </c>
      <c r="DZ35" s="154" t="str">
        <f>IF('⑤案件貼り付けシート(E6~→A2へ縦横替えで）'!$FE31="固定",IF('⑤案件貼り付けシート(E6~→A2へ縦横替えで）'!FK31="","",'⑤案件貼り付けシート(E6~→A2へ縦横替えで）'!FK31),"")</f>
        <v/>
      </c>
      <c r="EA35" s="7" t="str">
        <f>IF('⑤案件貼り付けシート(E6~→A2へ縦横替えで）'!$FE31="固定",IF('⑤案件貼り付けシート(E6~→A2へ縦横替えで）'!FL31="","",'⑤案件貼り付けシート(E6~→A2へ縦横替えで）'!FL31),"")</f>
        <v/>
      </c>
      <c r="EB35" s="7" t="str">
        <f>IF('⑤案件貼り付けシート(E6~→A2へ縦横替えで）'!FM31="","",'⑤案件貼り付けシート(E6~→A2へ縦横替えで）'!FM31)</f>
        <v/>
      </c>
      <c r="EC35" s="7" t="str">
        <f>IF('⑤案件貼り付けシート(E6~→A2へ縦横替えで）'!FN31="","",'⑤案件貼り付けシート(E6~→A2へ縦横替えで）'!FN31)</f>
        <v/>
      </c>
      <c r="ED35" s="7" t="str">
        <f>IF('⑤案件貼り付けシート(E6~→A2へ縦横替えで）'!FO31="","",'⑤案件貼り付けシート(E6~→A2へ縦横替えで）'!FO31)</f>
        <v/>
      </c>
      <c r="EE35" s="154" t="str">
        <f>IF('⑤案件貼り付けシート(E6~→A2へ縦横替えで）'!FQ31="","",'⑤案件貼り付けシート(E6~→A2へ縦横替えで）'!FQ31)</f>
        <v/>
      </c>
      <c r="EF35" s="154" t="str">
        <f>IF('⑤案件貼り付けシート(E6~→A2へ縦横替えで）'!FR31="","",'⑤案件貼り付けシート(E6~→A2へ縦横替えで）'!FR31)</f>
        <v/>
      </c>
      <c r="EG35" s="7" t="str" cm="1">
        <f t="array" ref="EG35">IF('⑤案件貼り付けシート(E6~→A2へ縦横替えで）'!FS31="","",_xlfn.IFS('⑤案件貼り付けシート(E6~→A2へ縦横替えで）'!FS31="固定",1,'⑤案件貼り付けシート(E6~→A2へ縦横替えで）'!FS31="流動",2,'⑤案件貼り付けシート(E6~→A2へ縦横替えで）'!FS31="対象外",""))</f>
        <v/>
      </c>
      <c r="EH35" s="154" t="str">
        <f>IF('⑤案件貼り付けシート(E6~→A2へ縦横替えで）'!$FS31="固定",IF('⑤案件貼り付けシート(E6~→A2へ縦横替えで）'!FT31="","",'⑤案件貼り付けシート(E6~→A2へ縦横替えで）'!FT31),"")</f>
        <v/>
      </c>
      <c r="EI35" s="154" t="str">
        <f>IF('⑤案件貼り付けシート(E6~→A2へ縦横替えで）'!$FS31="固定",IF('⑤案件貼り付けシート(E6~→A2へ縦横替えで）'!FU31="","",'⑤案件貼り付けシート(E6~→A2へ縦横替えで）'!FU31),"")</f>
        <v/>
      </c>
      <c r="EJ35" s="154" t="str">
        <f>IF('⑤案件貼り付けシート(E6~→A2へ縦横替えで）'!$FS31="固定",IF('⑤案件貼り付けシート(E6~→A2へ縦横替えで）'!FV31="","",'⑤案件貼り付けシート(E6~→A2へ縦横替えで）'!FV31),"")</f>
        <v/>
      </c>
      <c r="EK35" s="154" t="str">
        <f>IF('⑤案件貼り付けシート(E6~→A2へ縦横替えで）'!$FS31="固定",IF('⑤案件貼り付けシート(E6~→A2へ縦横替えで）'!FW31="","",'⑤案件貼り付けシート(E6~→A2へ縦横替えで）'!FW31),"")</f>
        <v/>
      </c>
      <c r="EL35" s="154" t="str">
        <f>IF('⑤案件貼り付けシート(E6~→A2へ縦横替えで）'!$FS31="固定",IF('⑤案件貼り付けシート(E6~→A2へ縦横替えで）'!FX31="","",'⑤案件貼り付けシート(E6~→A2へ縦横替えで）'!FX31),"")</f>
        <v/>
      </c>
      <c r="EM35" s="154" t="str">
        <f>IF('⑤案件貼り付けシート(E6~→A2へ縦横替えで）'!$FS31="固定",IF('⑤案件貼り付けシート(E6~→A2へ縦横替えで）'!FY31="","",'⑤案件貼り付けシート(E6~→A2へ縦横替えで）'!FY31),"")</f>
        <v/>
      </c>
      <c r="EN35" s="7" t="str">
        <f>IF('⑤案件貼り付けシート(E6~→A2へ縦横替えで）'!$FS31="固定",IF('⑤案件貼り付けシート(E6~→A2へ縦横替えで）'!FZ31="","",'⑤案件貼り付けシート(E6~→A2へ縦横替えで）'!FZ31),"")</f>
        <v/>
      </c>
      <c r="EO35" s="7" t="str">
        <f>IF('⑤案件貼り付けシート(E6~→A2へ縦横替えで）'!GA31="","",'⑤案件貼り付けシート(E6~→A2へ縦横替えで）'!GA31)</f>
        <v/>
      </c>
      <c r="EP35" s="7" t="str">
        <f>IF('⑤案件貼り付けシート(E6~→A2へ縦横替えで）'!GB31="","",'⑤案件貼り付けシート(E6~→A2へ縦横替えで）'!GB31)</f>
        <v/>
      </c>
      <c r="EQ35" s="7" t="str">
        <f>IF('⑤案件貼り付けシート(E6~→A2へ縦横替えで）'!GC31="","",'⑤案件貼り付けシート(E6~→A2へ縦横替えで）'!GC31)</f>
        <v/>
      </c>
      <c r="ER35" s="154" t="str">
        <f>IF('⑤案件貼り付けシート(E6~→A2へ縦横替えで）'!GE31="","",'⑤案件貼り付けシート(E6~→A2へ縦横替えで）'!GE31)</f>
        <v/>
      </c>
      <c r="ES35" s="154" t="str">
        <f>IF('⑤案件貼り付けシート(E6~→A2へ縦横替えで）'!GF31="","",'⑤案件貼り付けシート(E6~→A2へ縦横替えで）'!GF31)</f>
        <v/>
      </c>
      <c r="ET35" s="7" t="str" cm="1">
        <f t="array" ref="ET35">IF('⑤案件貼り付けシート(E6~→A2へ縦横替えで）'!GG31="","",_xlfn.IFS('⑤案件貼り付けシート(E6~→A2へ縦横替えで）'!GG31="固定",1,'⑤案件貼り付けシート(E6~→A2へ縦横替えで）'!GG31="流動",2,'⑤案件貼り付けシート(E6~→A2へ縦横替えで）'!GG31="対象外",""))</f>
        <v/>
      </c>
      <c r="EU35" s="154" t="str">
        <f>IF('⑤案件貼り付けシート(E6~→A2へ縦横替えで）'!$GG31="固定",IF('⑤案件貼り付けシート(E6~→A2へ縦横替えで）'!GH31="","",'⑤案件貼り付けシート(E6~→A2へ縦横替えで）'!GH31),"")</f>
        <v/>
      </c>
      <c r="EV35" s="154" t="str">
        <f>IF('⑤案件貼り付けシート(E6~→A2へ縦横替えで）'!$GG31="固定",IF('⑤案件貼り付けシート(E6~→A2へ縦横替えで）'!GI31="","",'⑤案件貼り付けシート(E6~→A2へ縦横替えで）'!GI31),"")</f>
        <v/>
      </c>
      <c r="EW35" s="154" t="str">
        <f>IF('⑤案件貼り付けシート(E6~→A2へ縦横替えで）'!$GG31="固定",IF('⑤案件貼り付けシート(E6~→A2へ縦横替えで）'!GJ31="","",'⑤案件貼り付けシート(E6~→A2へ縦横替えで）'!GJ31),"")</f>
        <v/>
      </c>
      <c r="EX35" s="154" t="str">
        <f>IF('⑤案件貼り付けシート(E6~→A2へ縦横替えで）'!$GG31="固定",IF('⑤案件貼り付けシート(E6~→A2へ縦横替えで）'!GK31="","",'⑤案件貼り付けシート(E6~→A2へ縦横替えで）'!GK31),"")</f>
        <v/>
      </c>
      <c r="EY35" s="154" t="str">
        <f>IF('⑤案件貼り付けシート(E6~→A2へ縦横替えで）'!$GG31="固定",IF('⑤案件貼り付けシート(E6~→A2へ縦横替えで）'!GL31="","",'⑤案件貼り付けシート(E6~→A2へ縦横替えで）'!GL31),"")</f>
        <v/>
      </c>
      <c r="EZ35" s="154" t="str">
        <f>IF('⑤案件貼り付けシート(E6~→A2へ縦横替えで）'!$GG31="固定",IF('⑤案件貼り付けシート(E6~→A2へ縦横替えで）'!GM31="","",'⑤案件貼り付けシート(E6~→A2へ縦横替えで）'!GM31),"")</f>
        <v/>
      </c>
      <c r="FA35" s="7" t="str">
        <f>IF('⑤案件貼り付けシート(E6~→A2へ縦横替えで）'!$GG31="固定",IF('⑤案件貼り付けシート(E6~→A2へ縦横替えで）'!GN31="","",'⑤案件貼り付けシート(E6~→A2へ縦横替えで）'!GN31),"")</f>
        <v/>
      </c>
      <c r="FB35" s="7" t="str">
        <f>IF('⑤案件貼り付けシート(E6~→A2へ縦横替えで）'!GO31="","",'⑤案件貼り付けシート(E6~→A2へ縦横替えで）'!GO31)</f>
        <v/>
      </c>
      <c r="FC35" s="7" t="str">
        <f>IF('⑤案件貼り付けシート(E6~→A2へ縦横替えで）'!GP31="","",'⑤案件貼り付けシート(E6~→A2へ縦横替えで）'!GP31)</f>
        <v/>
      </c>
      <c r="FD35" s="7" t="str">
        <f>IF('⑤案件貼り付けシート(E6~→A2へ縦横替えで）'!GQ31="","",'⑤案件貼り付けシート(E6~→A2へ縦横替えで）'!GQ31)</f>
        <v/>
      </c>
      <c r="FE35" s="154" t="str">
        <f>IF('⑤案件貼り付けシート(E6~→A2へ縦横替えで）'!GS31="","",'⑤案件貼り付けシート(E6~→A2へ縦横替えで）'!GS31)</f>
        <v/>
      </c>
      <c r="FF35" s="154" t="str">
        <f>IF('⑤案件貼り付けシート(E6~→A2へ縦横替えで）'!GT31="","",'⑤案件貼り付けシート(E6~→A2へ縦横替えで）'!GT31)</f>
        <v/>
      </c>
      <c r="FG35" s="7" t="str" cm="1">
        <f t="array" ref="FG35">IF('⑤案件貼り付けシート(E6~→A2へ縦横替えで）'!GU31="","",_xlfn.IFS('⑤案件貼り付けシート(E6~→A2へ縦横替えで）'!GU31="固定",1,'⑤案件貼り付けシート(E6~→A2へ縦横替えで）'!GU31="流動",2,'⑤案件貼り付けシート(E6~→A2へ縦横替えで）'!GU31="対象外",""))</f>
        <v/>
      </c>
      <c r="FH35" s="154" t="str">
        <f>IF('⑤案件貼り付けシート(E6~→A2へ縦横替えで）'!$GU31="固定",IF('⑤案件貼り付けシート(E6~→A2へ縦横替えで）'!GV31="","",'⑤案件貼り付けシート(E6~→A2へ縦横替えで）'!GV31),"")</f>
        <v/>
      </c>
      <c r="FI35" s="154" t="str">
        <f>IF('⑤案件貼り付けシート(E6~→A2へ縦横替えで）'!$GU31="固定",IF('⑤案件貼り付けシート(E6~→A2へ縦横替えで）'!GW31="","",'⑤案件貼り付けシート(E6~→A2へ縦横替えで）'!GW31),"")</f>
        <v/>
      </c>
      <c r="FJ35" s="154" t="str">
        <f>IF('⑤案件貼り付けシート(E6~→A2へ縦横替えで）'!$GU31="固定",IF('⑤案件貼り付けシート(E6~→A2へ縦横替えで）'!GX31="","",'⑤案件貼り付けシート(E6~→A2へ縦横替えで）'!GX31),"")</f>
        <v/>
      </c>
      <c r="FK35" s="154" t="str">
        <f>IF('⑤案件貼り付けシート(E6~→A2へ縦横替えで）'!$GU31="固定",IF('⑤案件貼り付けシート(E6~→A2へ縦横替えで）'!GY31="","",'⑤案件貼り付けシート(E6~→A2へ縦横替えで）'!GY31),"")</f>
        <v/>
      </c>
      <c r="FL35" s="154" t="str">
        <f>IF('⑤案件貼り付けシート(E6~→A2へ縦横替えで）'!$GU31="固定",IF('⑤案件貼り付けシート(E6~→A2へ縦横替えで）'!GZ31="","",'⑤案件貼り付けシート(E6~→A2へ縦横替えで）'!GZ31),"")</f>
        <v/>
      </c>
      <c r="FM35" s="154" t="str">
        <f>IF('⑤案件貼り付けシート(E6~→A2へ縦横替えで）'!$GU31="固定",IF('⑤案件貼り付けシート(E6~→A2へ縦横替えで）'!HA31="","",'⑤案件貼り付けシート(E6~→A2へ縦横替えで）'!HA31),"")</f>
        <v/>
      </c>
      <c r="FN35" s="7" t="str">
        <f>IF('⑤案件貼り付けシート(E6~→A2へ縦横替えで）'!$GU31="固定",IF('⑤案件貼り付けシート(E6~→A2へ縦横替えで）'!HB31="","",'⑤案件貼り付けシート(E6~→A2へ縦横替えで）'!HB31),"")</f>
        <v/>
      </c>
      <c r="FO35" s="7" t="str">
        <f>IF('⑤案件貼り付けシート(E6~→A2へ縦横替えで）'!HC31="","",'⑤案件貼り付けシート(E6~→A2へ縦横替えで）'!HC31)</f>
        <v/>
      </c>
      <c r="FP35" s="7" t="str">
        <f>IF('⑤案件貼り付けシート(E6~→A2へ縦横替えで）'!HD31="","",'⑤案件貼り付けシート(E6~→A2へ縦横替えで）'!HD31)</f>
        <v/>
      </c>
      <c r="FQ35" s="7" t="str">
        <f>IF('⑤案件貼り付けシート(E6~→A2へ縦横替えで）'!HE31="","",'⑤案件貼り付けシート(E6~→A2へ縦横替えで）'!HE31)</f>
        <v/>
      </c>
      <c r="FR35" s="154" t="str">
        <f>IF('⑤案件貼り付けシート(E6~→A2へ縦横替えで）'!HG31="","",'⑤案件貼り付けシート(E6~→A2へ縦横替えで）'!HG31)</f>
        <v/>
      </c>
      <c r="FS35" s="154" t="str">
        <f>IF('⑤案件貼り付けシート(E6~→A2へ縦横替えで）'!HH31="","",'⑤案件貼り付けシート(E6~→A2へ縦横替えで）'!HH31)</f>
        <v/>
      </c>
      <c r="FT35" s="7" t="str" cm="1">
        <f t="array" ref="FT35">IF('⑤案件貼り付けシート(E6~→A2へ縦横替えで）'!HI31="","",_xlfn.IFS('⑤案件貼り付けシート(E6~→A2へ縦横替えで）'!HI31="固定",1,'⑤案件貼り付けシート(E6~→A2へ縦横替えで）'!HI31="流動",2,'⑤案件貼り付けシート(E6~→A2へ縦横替えで）'!HI31="対象外",""))</f>
        <v/>
      </c>
      <c r="FU35" s="154" t="str">
        <f>IF('⑤案件貼り付けシート(E6~→A2へ縦横替えで）'!$HI31="固定",IF('⑤案件貼り付けシート(E6~→A2へ縦横替えで）'!HJ31="","",'⑤案件貼り付けシート(E6~→A2へ縦横替えで）'!HJ31),"")</f>
        <v/>
      </c>
      <c r="FV35" s="154" t="str">
        <f>IF('⑤案件貼り付けシート(E6~→A2へ縦横替えで）'!$HI31="固定",IF('⑤案件貼り付けシート(E6~→A2へ縦横替えで）'!HK31="","",'⑤案件貼り付けシート(E6~→A2へ縦横替えで）'!HK31),"")</f>
        <v/>
      </c>
      <c r="FW35" s="154" t="str">
        <f>IF('⑤案件貼り付けシート(E6~→A2へ縦横替えで）'!$HI31="固定",IF('⑤案件貼り付けシート(E6~→A2へ縦横替えで）'!HL31="","",'⑤案件貼り付けシート(E6~→A2へ縦横替えで）'!HL31),"")</f>
        <v/>
      </c>
      <c r="FX35" s="154" t="str">
        <f>IF('⑤案件貼り付けシート(E6~→A2へ縦横替えで）'!$HI31="固定",IF('⑤案件貼り付けシート(E6~→A2へ縦横替えで）'!HM31="","",'⑤案件貼り付けシート(E6~→A2へ縦横替えで）'!HM31),"")</f>
        <v/>
      </c>
      <c r="FY35" s="154" t="str">
        <f>IF('⑤案件貼り付けシート(E6~→A2へ縦横替えで）'!$HI31="固定",IF('⑤案件貼り付けシート(E6~→A2へ縦横替えで）'!HN31="","",'⑤案件貼り付けシート(E6~→A2へ縦横替えで）'!HN31),"")</f>
        <v/>
      </c>
      <c r="FZ35" s="154" t="str">
        <f>IF('⑤案件貼り付けシート(E6~→A2へ縦横替えで）'!$HI31="固定",IF('⑤案件貼り付けシート(E6~→A2へ縦横替えで）'!HO31="","",'⑤案件貼り付けシート(E6~→A2へ縦横替えで）'!HO31),"")</f>
        <v/>
      </c>
      <c r="GA35" s="7" t="str">
        <f>IF('⑤案件貼り付けシート(E6~→A2へ縦横替えで）'!$HI31="固定",IF('⑤案件貼り付けシート(E6~→A2へ縦横替えで）'!HP31="","",'⑤案件貼り付けシート(E6~→A2へ縦横替えで）'!HP31),"")</f>
        <v/>
      </c>
      <c r="GB35" s="7" t="str">
        <f>IF('⑤案件貼り付けシート(E6~→A2へ縦横替えで）'!HQ31="","",'⑤案件貼り付けシート(E6~→A2へ縦横替えで）'!HQ31)</f>
        <v/>
      </c>
      <c r="GC35" s="7" t="str">
        <f>IF('⑤案件貼り付けシート(E6~→A2へ縦横替えで）'!HR31="","",'⑤案件貼り付けシート(E6~→A2へ縦横替えで）'!HR31)</f>
        <v/>
      </c>
      <c r="GD35" s="7" t="str">
        <f>IF('⑤案件貼り付けシート(E6~→A2へ縦横替えで）'!HS31="","",'⑤案件貼り付けシート(E6~→A2へ縦横替えで）'!HS31)</f>
        <v/>
      </c>
      <c r="GE35" s="7" t="str" cm="1">
        <f t="array" ref="GE35">_xlfn.IFS('⑤案件貼り付けシート(E6~→A2へ縦横替えで）'!A31="","",'⑤案件貼り付けシート(E6~→A2へ縦横替えで）'!HW31="該当しない",0,'⑤案件貼り付けシート(E6~→A2へ縦横替えで）'!HW31="有期プロジェクト",1,'⑤案件貼り付けシート(E6~→A2へ縦横替えで）'!HW31="日数限定業務",2,'⑤案件貼り付けシート(E6~→A2へ縦横替えで）'!HW31="産休育休代替",3,'⑤案件貼り付けシート(E6~→A2へ縦横替えで）'!HW31="介護休業代替",4)</f>
        <v/>
      </c>
      <c r="GF35" s="7" t="str">
        <f>IF('⑤案件貼り付けシート(E6~→A2へ縦横替えで）'!HW31="産休育休代替",IF('⑤案件貼り付けシート(E6~→A2へ縦横替えで）'!HX31="","",'⑤案件貼り付けシート(E6~→A2へ縦横替えで）'!HX31),"")</f>
        <v/>
      </c>
      <c r="GG35" s="7" t="str">
        <f>IF('⑤案件貼り付けシート(E6~→A2へ縦横替えで）'!HY31="","",'⑤案件貼り付けシート(E6~→A2へ縦横替えで）'!HY31)</f>
        <v/>
      </c>
      <c r="GH35" s="7" t="str" cm="1">
        <f t="array" ref="GH35">_xlfn.IFS('⑤案件貼り付けシート(E6~→A2へ縦横替えで）'!IB31="","",'⑤案件貼り付けシート(E6~→A2へ縦横替えで）'!IB31="限定しない",0,'⑤案件貼り付けシート(E6~→A2へ縦横替えで）'!IB31="60歳以上",1,'⑤案件貼り付けシート(E6~→A2へ縦横替えで）'!IB31="無期雇用派遣労働者",2,'⑤案件貼り付けシート(E6~→A2へ縦横替えで）'!IB31="60歳以上または無期雇用",3,TRUE,"")</f>
        <v/>
      </c>
      <c r="GI35" s="7" t="str" cm="1">
        <f t="array" ref="GI35">_xlfn.IFS('⑤案件貼り付けシート(E6~→A2へ縦横替えで）'!IC31="","",'⑤案件貼り付けシート(E6~→A2へ縦横替えで）'!IC31="限定する",1,'⑤案件貼り付けシート(E6~→A2へ縦横替えで）'!IC31="限定しない",2,TRUE,"")</f>
        <v/>
      </c>
      <c r="GJ35" s="7"/>
      <c r="GK35" s="7" t="str">
        <f>IF('⑤案件貼り付けシート(E6~→A2へ縦横替えで）'!IF31="","",'⑤案件貼り付けシート(E6~→A2へ縦横替えで）'!IF31)</f>
        <v/>
      </c>
      <c r="GL35" s="7" t="str">
        <f>IF('⑤案件貼り付けシート(E6~→A2へ縦横替えで）'!IG31="","",'⑤案件貼り付けシート(E6~→A2へ縦横替えで）'!IG31)</f>
        <v/>
      </c>
      <c r="GM35" s="48" t="str">
        <f>IF('⑤案件貼り付けシート(E6~→A2へ縦横替えで）'!IJ31="","",IF('⑤案件貼り付けシート(E6~→A2へ縦横替えで）'!IJ31="ALL",②コード一覧!$CU$2,'⑤案件貼り付けシート(E6~→A2へ縦横替えで）'!IJ31&amp;"をコードヘ"))</f>
        <v/>
      </c>
      <c r="GN35" s="7" t="str">
        <f>IF('⑤案件貼り付けシート(E6~→A2へ縦横替えで）'!IK31="","",IF('⑤案件貼り付けシート(E6~→A2へ縦横替えで）'!IK31="非公開",0,1))</f>
        <v/>
      </c>
      <c r="GO35" s="7">
        <f t="shared" si="1"/>
        <v>0</v>
      </c>
      <c r="GP35" s="7">
        <f>IF('⑤案件貼り付けシート(E6~→A2へ縦横替えで）'!IP31="",IF('⑤案件貼り付けシート(E6~→A2へ縦横替えで）'!IW31="",0,2),2)</f>
        <v>0</v>
      </c>
      <c r="GQ35" s="264" t="str">
        <f>IF(GP35=1,INDEX(②コード一覧!DC31:DL49,MATCH('⑤案件貼り付けシート(E6~→A2へ縦横替えで）'!IW31,②コード一覧!DD31:DD49,0),1),"")</f>
        <v/>
      </c>
      <c r="GR35" s="48" t="str">
        <f>IF(OR('⑤案件貼り付けシート(E6~→A2へ縦横替えで）'!JP31="",'⑤案件貼り付けシート(E6~→A2へ縦横替えで）'!JP31=0),"",_xlfn.XLOOKUP('⑤案件貼り付けシート(E6~→A2へ縦横替えで）'!JP31,②コード一覧!$BR$2:$BR$802,②コード一覧!$BT$2:$BT$802))</f>
        <v/>
      </c>
      <c r="GS35" s="48" t="str">
        <f>IF(OR('⑤案件貼り付けシート(E6~→A2へ縦横替えで）'!JQ31="",'⑤案件貼り付けシート(E6~→A2へ縦横替えで）'!JQ31=0),"",_xlfn.XLOOKUP('⑤案件貼り付けシート(E6~→A2へ縦横替えで）'!JQ31,②コード一覧!$BR$2:$BR$802,②コード一覧!$BT$2:$BT$802))</f>
        <v/>
      </c>
      <c r="GT35" s="48" t="str">
        <f>IF(OR('⑤案件貼り付けシート(E6~→A2へ縦横替えで）'!JR31="",'⑤案件貼り付けシート(E6~→A2へ縦横替えで）'!JR31=0),"",_xlfn.XLOOKUP('⑤案件貼り付けシート(E6~→A2へ縦横替えで）'!JR31,②コード一覧!$BR$2:$BR$802,②コード一覧!$BT$2:$BT$802))</f>
        <v/>
      </c>
      <c r="GU35" s="48" t="str">
        <f>IF(OR('⑤案件貼り付けシート(E6~→A2へ縦横替えで）'!JS31="",'⑤案件貼り付けシート(E6~→A2へ縦横替えで）'!JS31=0),"",_xlfn.XLOOKUP('⑤案件貼り付けシート(E6~→A2へ縦横替えで）'!JS31,②コード一覧!$BR$2:$BR$802,②コード一覧!$BT$2:$BT$802))</f>
        <v/>
      </c>
      <c r="GV35" s="48" t="str">
        <f>IF(OR('⑤案件貼り付けシート(E6~→A2へ縦横替えで）'!JT31="",'⑤案件貼り付けシート(E6~→A2へ縦横替えで）'!JT31=0),"",_xlfn.XLOOKUP('⑤案件貼り付けシート(E6~→A2へ縦横替えで）'!JT31,②コード一覧!$BR$2:$BR$802,②コード一覧!$BT$2:$BT$802))</f>
        <v/>
      </c>
    </row>
    <row r="36" spans="1:204">
      <c r="A36" s="7"/>
      <c r="B36" s="7">
        <f>'⑤案件貼り付けシート(E6~→A2へ縦横替えで）'!A32</f>
        <v>0</v>
      </c>
      <c r="C36" s="7" t="str">
        <f>IF('⑤案件貼り付けシート(E6~→A2へ縦横替えで）'!C32="","",(IF('⑤案件貼り付けシート(E6~→A2へ縦横替えで）'!C32="一般派遣",1,2)))</f>
        <v/>
      </c>
      <c r="D36" s="48" t="e">
        <f>INDEX(②コード一覧!$A$2:$B$40,MATCH('⑤案件貼り付けシート(E6~→A2へ縦横替えで）'!G32,②コード一覧!$A$2:$A$40,0),2)</f>
        <v>#N/A</v>
      </c>
      <c r="E36" s="7" t="e" cm="1">
        <f t="array" ref="E36">INDEX(③組織表示変え!$A$6:$E$805,MATCH('⑥案件CSV (6行目～に反映→フォーマット２行目にコピペ'!D36&amp;'⑤案件貼り付けシート(E6~→A2へ縦横替えで）'!H32,③組織表示変え!$B$6:$B$802&amp;③組織表示変え!$E$6:$E$802,0),1)</f>
        <v>#N/A</v>
      </c>
      <c r="F36" s="48" t="e">
        <f>INDEX(②コード一覧!$A$2:$B$40,MATCH('⑤案件貼り付けシート(E6~→A2へ縦横替えで）'!N32,②コード一覧!$A$2:$A$40,0),2)</f>
        <v>#N/A</v>
      </c>
      <c r="G36" s="7"/>
      <c r="H36" s="7"/>
      <c r="I36" s="7"/>
      <c r="J36" s="7"/>
      <c r="K36" s="7"/>
      <c r="L36" s="7" t="e" cm="1">
        <f t="array" ref="L36">INDEX(③組織表示変え!$A$6:$E$805,MATCH('⑥案件CSV (6行目～に反映→フォーマット２行目にコピペ'!F36&amp;'⑤案件貼り付けシート(E6~→A2へ縦横替えで）'!O32,③組織表示変え!$B$6:$B$802&amp;③組織表示変え!$E$6:$E$802,0),1)</f>
        <v>#N/A</v>
      </c>
      <c r="M36" s="7" t="str">
        <f>IF('⑤案件貼り付けシート(E6~→A2へ縦横替えで）'!P32="","",'⑤案件貼り付けシート(E6~→A2へ縦横替えで）'!P32)</f>
        <v/>
      </c>
      <c r="N36" s="7" t="str">
        <f>IF('⑤案件貼り付けシート(E6~→A2へ縦横替えで）'!Q32="","",'⑤案件貼り付けシート(E6~→A2へ縦横替えで）'!Q32)</f>
        <v/>
      </c>
      <c r="O36" s="7" t="str">
        <f>IF('⑤案件貼り付けシート(E6~→A2へ縦横替えで）'!R32="","",'⑤案件貼り付けシート(E6~→A2へ縦横替えで）'!R32)</f>
        <v/>
      </c>
      <c r="P36" s="7" t="str" cm="1">
        <f t="array" ref="P36">IF('⑤案件貼り付けシート(E6~→A2へ縦横替えで）'!U32="","",_xlfn.IFS('⑤案件貼り付けシート(E6~→A2へ縦横替えで）'!U32="なし",0,'⑤案件貼り付けシート(E6~→A2へ縦横替えで）'!U32="敷地内禁煙",1,'⑤案件貼り付けシート(E6~→A2へ縦横替えで）'!U32="敷地内禁煙（特定屋外喫煙場所あり、屋外に喫煙場所あり）",2,'⑤案件貼り付けシート(E6~→A2へ縦横替えで）'!U32="屋内禁煙",3,'⑤案件貼り付けシート(E6~→A2へ縦横替えで）'!U32="屋内原則禁煙（喫煙専用室設置、加熱式たばこ専用喫煙室設置）",4,'⑤案件貼り付けシート(E6~→A2へ縦横替えで）'!U32="その他",9))</f>
        <v/>
      </c>
      <c r="Q36" s="7" t="str">
        <f>IF(C36="","",IF('⑤案件貼り付けシート(E6~→A2へ縦横替えで）'!AD32="派遣先責任者",0,1))</f>
        <v/>
      </c>
      <c r="R36" s="7" t="e" cm="1">
        <f t="array" ref="R36">INDEX(②コード一覧!$AI$2:$AN$801,MATCH('⑥案件CSV (6行目～に反映→フォーマット２行目にコピペ'!$F36&amp;'⑤案件貼り付けシート(E6~→A2へ縦横替えで）'!Z32,②コード一覧!$AN$2:$AN$801&amp;②コード一覧!$AI$2:$AI$801,0),5)</f>
        <v>#N/A</v>
      </c>
      <c r="S36" s="7" t="str" cm="1">
        <f t="array" ref="S36">IF('⑤案件貼り付けシート(E6~→A2へ縦横替えで）'!AA32="","",INDEX(②コード一覧!$AI$2:$AN$801,MATCH('⑥案件CSV (6行目～に反映→フォーマット２行目にコピペ'!$F36&amp;'⑤案件貼り付けシート(E6~→A2へ縦横替えで）'!AA32,②コード一覧!$AN$2:$AN$801&amp;②コード一覧!$AI$2:$AI$801,0),5))</f>
        <v/>
      </c>
      <c r="T36" s="7" t="str" cm="1">
        <f t="array" ref="T36">IF('⑤案件貼り付けシート(E6~→A2へ縦横替えで）'!AB32="","",INDEX(②コード一覧!$AI$2:$AN$801,MATCH('⑥案件CSV (6行目～に反映→フォーマット２行目にコピペ'!$F36&amp;'⑤案件貼り付けシート(E6~→A2へ縦横替えで）'!AB32,②コード一覧!$AN$2:$AN$801&amp;②コード一覧!$AI$2:$AI$801,0),5))</f>
        <v/>
      </c>
      <c r="U36" s="7" t="str" cm="1">
        <f t="array" ref="U36">IF('⑤案件貼り付けシート(E6~→A2へ縦横替えで）'!AC32="","",INDEX(②コード一覧!$AI$2:$AN$801,MATCH('⑥案件CSV (6行目～に反映→フォーマット２行目にコピペ'!$F36&amp;'⑤案件貼り付けシート(E6~→A2へ縦横替えで）'!AC32,②コード一覧!$AN$2:$AN$801&amp;②コード一覧!$AI$2:$AI$801,0),5))</f>
        <v/>
      </c>
      <c r="V36" s="7" t="e" cm="1">
        <f t="array" ref="V36">INDEX(②コード一覧!$AK$2:$AN$801,MATCH('⑥案件CSV (6行目～に反映→フォーマット２行目にコピペ'!$F36&amp;'⑤案件貼り付けシート(E6~→A2へ縦横替えで）'!AG32,②コード一覧!$AN$2:$AN$801&amp;②コード一覧!$AK$2:$AK$801,0),3)</f>
        <v>#N/A</v>
      </c>
      <c r="W36" s="7" t="str" cm="1">
        <f t="array" ref="W36">IF('⑤案件貼り付けシート(E6~→A2へ縦横替えで）'!AH32="","",INDEX(②コード一覧!$AK$2:$AN$801,MATCH('⑥案件CSV (6行目～に反映→フォーマット２行目にコピペ'!$F36&amp;'⑤案件貼り付けシート(E6~→A2へ縦横替えで）'!AH32,②コード一覧!$AN$2:$AN$801&amp;②コード一覧!$AK$2:$AK$801,0),3))</f>
        <v/>
      </c>
      <c r="X36" s="7" t="str" cm="1">
        <f t="array" ref="X36">IF('⑤案件貼り付けシート(E6~→A2へ縦横替えで）'!AI32="","",INDEX(②コード一覧!$AK$2:$AN$801,MATCH('⑥案件CSV (6行目～に反映→フォーマット２行目にコピペ'!$F36&amp;'⑤案件貼り付けシート(E6~→A2へ縦横替えで）'!AI32,②コード一覧!$AN$2:$AN$801&amp;②コード一覧!$AK$2:$AK$801,0),3))</f>
        <v/>
      </c>
      <c r="Y36" s="7" t="str" cm="1">
        <f t="array" ref="Y36">IF('⑤案件貼り付けシート(E6~→A2へ縦横替えで）'!AJ32="","",INDEX(②コード一覧!$AK$2:$AN$801,MATCH('⑥案件CSV (6行目～に反映→フォーマット２行目にコピペ'!$F36&amp;'⑤案件貼り付けシート(E6~→A2へ縦横替えで）'!AJ32,②コード一覧!$AN$2:$AN$801&amp;②コード一覧!$AK$2:$AK$801,0),3))</f>
        <v/>
      </c>
      <c r="Z36" s="7" t="e" cm="1">
        <f t="array" ref="Z36">INDEX(②コード一覧!$AJ$2:$AN$801,MATCH('⑥案件CSV (6行目～に反映→フォーマット２行目にコピペ'!$F36&amp;'⑤案件貼り付けシート(E6~→A2へ縦横替えで）'!AM32,②コード一覧!$AN$2:$AN$801&amp;②コード一覧!$AJ$2:$AJ$801,0),4)</f>
        <v>#N/A</v>
      </c>
      <c r="AA36" s="7" t="str" cm="1">
        <f t="array" ref="AA36">IF('⑤案件貼り付けシート(E6~→A2へ縦横替えで）'!AN32="","",INDEX(②コード一覧!$AJ$2:$AN$801,MATCH('⑥案件CSV (6行目～に反映→フォーマット２行目にコピペ'!$F36&amp;'⑤案件貼り付けシート(E6~→A2へ縦横替えで）'!AN32,②コード一覧!$AN$2:$AN$801&amp;②コード一覧!$AJ$2:$AJ$801,0),4))</f>
        <v/>
      </c>
      <c r="AB36" s="7" t="str" cm="1">
        <f t="array" ref="AB36">IF('⑤案件貼り付けシート(E6~→A2へ縦横替えで）'!AO32="","",INDEX(②コード一覧!$AJ$2:$AN$801,MATCH('⑥案件CSV (6行目～に反映→フォーマット２行目にコピペ'!$F36&amp;'⑤案件貼り付けシート(E6~→A2へ縦横替えで）'!AO32,②コード一覧!$AN$2:$AN$801&amp;②コード一覧!$AJ$2:$AJ$801,0),4))</f>
        <v/>
      </c>
      <c r="AC36" s="7" t="str" cm="1">
        <f t="array" ref="AC36">IF('⑤案件貼り付けシート(E6~→A2へ縦横替えで）'!AP32="","",INDEX(②コード一覧!$AJ$2:$AN$801,MATCH('⑥案件CSV (6行目～に反映→フォーマット２行目にコピペ'!$F36&amp;'⑤案件貼り付けシート(E6~→A2へ縦横替えで）'!AP32,②コード一覧!$AN$2:$AN$801&amp;②コード一覧!$AJ$2:$AJ$801,0),4))</f>
        <v/>
      </c>
      <c r="AD36" s="7" t="str">
        <f>IF('⑤案件貼り付けシート(E6~→A2へ縦横替えで）'!AR32="","",'⑤案件貼り付けシート(E6~→A2へ縦横替えで）'!AR32)</f>
        <v/>
      </c>
      <c r="AE36" s="7">
        <f>'⑤案件貼り付けシート(E6~→A2へ縦横替えで）'!AV32</f>
        <v>0</v>
      </c>
      <c r="AF36" s="7">
        <f>'⑤案件貼り付けシート(E6~→A2へ縦横替えで）'!AW32</f>
        <v>0</v>
      </c>
      <c r="AG36" s="7" t="str">
        <f>IF('⑤案件貼り付けシート(E6~→A2へ縦横替えで）'!AX32="","",'⑤案件貼り付けシート(E6~→A2へ縦横替えで）'!AX32)</f>
        <v/>
      </c>
      <c r="AH36" s="7" t="str">
        <f>IF('⑤案件貼り付けシート(E6~→A2へ縦横替えで）'!AY32="","",'⑤案件貼り付けシート(E6~→A2へ縦横替えで）'!AY32)</f>
        <v/>
      </c>
      <c r="AI36" s="13"/>
      <c r="AJ36" s="13"/>
      <c r="AK36" s="7" t="str" cm="1">
        <f t="array" ref="AK36">_xlfn.IFS('⑤案件貼り付けシート(E6~→A2へ縦横替えで）'!AZ32="該当しない",0,'⑤案件貼り付けシート(E6~→A2へ縦横替えで）'!AZ32="該当",1,TRUE,"")</f>
        <v/>
      </c>
      <c r="AL36" s="7" t="str">
        <f>IF('⑤案件貼り付けシート(E6~→A2へ縦横替えで）'!AZ32="該当しない","",IF('⑤案件貼り付けシート(E6~→A2へ縦横替えで）'!BA32="","",LEFT('⑤案件貼り付けシート(E6~→A2へ縦横替えで）'!BA32,FIND("号",'⑤案件貼り付けシート(E6~→A2へ縦横替えで）'!BA32)-1)))</f>
        <v/>
      </c>
      <c r="AM36" s="7" t="str">
        <f>IF('⑤案件貼り付けシート(E6~→A2へ縦横替えで）'!AZ32="該当しない","",IF('⑤案件貼り付けシート(E6~→A2へ縦横替えで）'!BB32="","",'⑤案件貼り付けシート(E6~→A2へ縦横替えで）'!BB32))</f>
        <v/>
      </c>
      <c r="AN36" s="7" t="str">
        <f>IF('⑤案件貼り付けシート(E6~→A2へ縦横替えで）'!BC32="","",'⑤案件貼り付けシート(E6~→A2へ縦横替えで）'!BC32)</f>
        <v/>
      </c>
      <c r="AO36" s="7">
        <f>'⑤案件貼り付けシート(E6~→A2へ縦横替えで）'!BG32</f>
        <v>0</v>
      </c>
      <c r="AP36" s="7" t="str" cm="1">
        <f t="array" ref="AP36">_xlfn.IFS('⑤案件貼り付けシート(E6~→A2へ縦横替えで）'!BH32="","",'⑤案件貼り付けシート(E6~→A2へ縦横替えで）'!BH32="時給",1,'⑤案件貼り付けシート(E6~→A2へ縦横替えで）'!BL32="日給",2,'⑤案件貼り付けシート(E6~→A2へ縦横替えで）'!BL32="月給",3)</f>
        <v/>
      </c>
      <c r="AQ36" s="7" t="str">
        <f>IF('⑤案件貼り付けシート(E6~→A2へ縦横替えで）'!BI32="","",'⑤案件貼り付けシート(E6~→A2へ縦横替えで）'!BI32)</f>
        <v/>
      </c>
      <c r="AR36" s="153" t="str">
        <f>IF('⑤案件貼り付けシート(E6~→A2へ縦横替えで）'!BJ32="","",'⑤案件貼り付けシート(E6~→A2へ縦横替えで）'!BJ32)</f>
        <v/>
      </c>
      <c r="AS36" s="7" t="str">
        <f>IF('⑤案件貼り付けシート(E6~→A2へ縦横替えで）'!BK32="","",'⑤案件貼り付けシート(E6~→A2へ縦横替えで）'!BK32)</f>
        <v/>
      </c>
      <c r="AT36" s="7" t="str" cm="1">
        <f t="array" ref="AT36">_xlfn.IFS('⑤案件貼り付けシート(E6~→A2へ縦横替えで）'!BL32="","",'⑤案件貼り付けシート(E6~→A2へ縦横替えで）'!BL32="長期",1,'⑤案件貼り付けシート(E6~→A2へ縦横替えで）'!BL32="短期",2)</f>
        <v/>
      </c>
      <c r="AU36" s="7" t="str">
        <f>IF('⑤案件貼り付けシート(E6~→A2へ縦横替えで）'!BM32="","",'⑤案件貼り付けシート(E6~→A2へ縦横替えで）'!BM32)</f>
        <v/>
      </c>
      <c r="AV36" s="7" t="str">
        <f>IF('⑤案件貼り付けシート(E6~→A2へ縦横替えで）'!BN32="","",'⑤案件貼り付けシート(E6~→A2へ縦横替えで）'!BN32)</f>
        <v/>
      </c>
      <c r="AW36" s="7" t="str" cm="1">
        <f t="array" ref="AW36">_xlfn.IFS('⑤案件貼り付けシート(E6~→A2へ縦横替えで）'!BQ32="就業先カレンダーに準ずる",1,'⑤案件貼り付けシート(E6~→A2へ縦横替えで）'!BQ32="指定して設定",2,TRUE,"")</f>
        <v/>
      </c>
      <c r="AX36" s="7" t="str" cm="1">
        <f t="array" ref="AX36">IF(AW36=2,_xlfn.IFS('⑤案件貼り付けシート(E6~→A2へ縦横替えで）'!BR32="毎週",1,'⑤案件貼り付けシート(E6~→A2へ縦横替えで）'!BR32="その他",2),"")</f>
        <v/>
      </c>
      <c r="AY36" s="7" t="str">
        <f>IF(AX36=1,'⑤案件貼り付けシート(E6~→A2へ縦横替えで）'!BS32,"")</f>
        <v/>
      </c>
      <c r="AZ36" s="7" t="str">
        <f>IF(AX36=2,'⑤案件貼り付けシート(E6~→A2へ縦横替えで）'!BT32,"")</f>
        <v/>
      </c>
      <c r="BA36" s="7" t="str" cm="1">
        <f t="array" ref="BA36">IF(AW36=2,_xlfn.IFS('⑤案件貼り付けシート(E6~→A2へ縦横替えで）'!BV32="毎週",1,'⑤案件貼り付けシート(E6~→A2へ縦横替えで）'!BV32="その他",2),"")</f>
        <v/>
      </c>
      <c r="BB36" s="7" t="str">
        <f>IF(BA36=1,'⑤案件貼り付けシート(E6~→A2へ縦横替えで）'!BW32,"")</f>
        <v/>
      </c>
      <c r="BC36" s="7" t="str">
        <f>IF(BA36=2,'⑤案件貼り付けシート(E6~→A2へ縦横替えで）'!BX32,"")</f>
        <v/>
      </c>
      <c r="BD36" s="7" t="str">
        <f>IF('⑤案件貼り付けシート(E6~→A2へ縦横替えで）'!BZ32="","",IF('⑤案件貼り付けシート(E6~→A2へ縦横替えで）'!$BQ32="就業先カレンダーに準ずる",'⑤案件貼り付けシート(E6~→A2へ縦横替えで）'!BZ32,""))</f>
        <v/>
      </c>
      <c r="BE36" s="154" t="str">
        <f>IF('⑤案件貼り付けシート(E6~→A2へ縦横替えで）'!CG32="","",'⑤案件貼り付けシート(E6~→A2へ縦横替えで）'!CG32)</f>
        <v/>
      </c>
      <c r="BF36" s="154" t="str">
        <f>IF('⑤案件貼り付けシート(E6~→A2へ縦横替えで）'!CH32="","",'⑤案件貼り付けシート(E6~→A2へ縦横替えで）'!CH32)</f>
        <v/>
      </c>
      <c r="BG36" s="7" t="str" cm="1">
        <f t="array" ref="BG36">_xlfn.IFS('⑤案件貼り付けシート(E6~→A2へ縦横替えで）'!CI32="固定",1,'⑤案件貼り付けシート(E6~→A2へ縦横替えで）'!CI32="流動",2,'⑤案件貼り付けシート(E6~→A2へ縦横替えで）'!CI32="対象外","",'⑤案件貼り付けシート(E6~→A2へ縦横替えで）'!CI32="","")</f>
        <v/>
      </c>
      <c r="BH36" s="154" t="str">
        <f>IF('⑤案件貼り付けシート(E6~→A2へ縦横替えで）'!$CI32="固定",IF('⑤案件貼り付けシート(E6~→A2へ縦横替えで）'!CJ32="","",'⑤案件貼り付けシート(E6~→A2へ縦横替えで）'!CJ32),"")</f>
        <v/>
      </c>
      <c r="BI36" s="154" t="str">
        <f>IF('⑤案件貼り付けシート(E6~→A2へ縦横替えで）'!$CI32="固定",IF('⑤案件貼り付けシート(E6~→A2へ縦横替えで）'!CK32="","",'⑤案件貼り付けシート(E6~→A2へ縦横替えで）'!CK32),"")</f>
        <v/>
      </c>
      <c r="BJ36" s="154" t="str">
        <f>IF('⑤案件貼り付けシート(E6~→A2へ縦横替えで）'!$CI32="固定",IF('⑤案件貼り付けシート(E6~→A2へ縦横替えで）'!CL32="","",'⑤案件貼り付けシート(E6~→A2へ縦横替えで）'!CL32),"")</f>
        <v/>
      </c>
      <c r="BK36" s="154" t="str">
        <f>IF('⑤案件貼り付けシート(E6~→A2へ縦横替えで）'!$CI32="固定",IF('⑤案件貼り付けシート(E6~→A2へ縦横替えで）'!CM32="","",'⑤案件貼り付けシート(E6~→A2へ縦横替えで）'!CM32),"")</f>
        <v/>
      </c>
      <c r="BL36" s="154" t="str">
        <f>IF('⑤案件貼り付けシート(E6~→A2へ縦横替えで）'!$CI32="固定",IF('⑤案件貼り付けシート(E6~→A2へ縦横替えで）'!CN32="","",'⑤案件貼り付けシート(E6~→A2へ縦横替えで）'!CN32),"")</f>
        <v/>
      </c>
      <c r="BM36" s="154" t="str">
        <f>IF('⑤案件貼り付けシート(E6~→A2へ縦横替えで）'!$CI32="固定",IF('⑤案件貼り付けシート(E6~→A2へ縦横替えで）'!CO32="","",'⑤案件貼り付けシート(E6~→A2へ縦横替えで）'!CO32),"")</f>
        <v/>
      </c>
      <c r="BN36" s="7" t="str">
        <f>IF('⑤案件貼り付けシート(E6~→A2へ縦横替えで）'!$CI32="固定",IF('⑤案件貼り付けシート(E6~→A2へ縦横替えで）'!CP32="","",'⑤案件貼り付けシート(E6~→A2へ縦横替えで）'!CP32),"")</f>
        <v/>
      </c>
      <c r="BO36" s="7" t="str">
        <f>IF('⑤案件貼り付けシート(E6~→A2へ縦横替えで）'!CQ32="","",'⑤案件貼り付けシート(E6~→A2へ縦横替えで）'!CQ32)</f>
        <v/>
      </c>
      <c r="BP36" s="7" t="str">
        <f>IF('⑤案件貼り付けシート(E6~→A2へ縦横替えで）'!CR32="","",'⑤案件貼り付けシート(E6~→A2へ縦横替えで）'!CR32)</f>
        <v/>
      </c>
      <c r="BQ36" s="7" t="str">
        <f>IF('⑤案件貼り付けシート(E6~→A2へ縦横替えで）'!CS32="","",'⑤案件貼り付けシート(E6~→A2へ縦横替えで）'!CS32)</f>
        <v/>
      </c>
      <c r="BR36" s="154" t="str">
        <f>IF('⑤案件貼り付けシート(E6~→A2へ縦横替えで）'!CV32="","",'⑤案件貼り付けシート(E6~→A2へ縦横替えで）'!CV32)</f>
        <v/>
      </c>
      <c r="BS36" s="154" t="str">
        <f>IF('⑤案件貼り付けシート(E6~→A2へ縦横替えで）'!CW32="","",'⑤案件貼り付けシート(E6~→A2へ縦横替えで）'!CW32)</f>
        <v/>
      </c>
      <c r="BT36" s="7" t="str" cm="1">
        <f t="array" ref="BT36">IF('⑤案件貼り付けシート(E6~→A2へ縦横替えで）'!CX32="","",_xlfn.IFS('⑤案件貼り付けシート(E6~→A2へ縦横替えで）'!CX32="固定",1,'⑤案件貼り付けシート(E6~→A2へ縦横替えで）'!CX32="流動",2,'⑤案件貼り付けシート(E6~→A2へ縦横替えで）'!CX32="対象外",""))</f>
        <v/>
      </c>
      <c r="BU36" s="154" t="str">
        <f>IF('⑤案件貼り付けシート(E6~→A2へ縦横替えで）'!$CX32="固定",IF('⑤案件貼り付けシート(E6~→A2へ縦横替えで）'!CY32="","",'⑤案件貼り付けシート(E6~→A2へ縦横替えで）'!CY32),"")</f>
        <v/>
      </c>
      <c r="BV36" s="154" t="str">
        <f>IF('⑤案件貼り付けシート(E6~→A2へ縦横替えで）'!$CX32="固定",IF('⑤案件貼り付けシート(E6~→A2へ縦横替えで）'!CZ32="","",'⑤案件貼り付けシート(E6~→A2へ縦横替えで）'!CZ32),"")</f>
        <v/>
      </c>
      <c r="BW36" s="154" t="str">
        <f>IF('⑤案件貼り付けシート(E6~→A2へ縦横替えで）'!$CX32="固定",IF('⑤案件貼り付けシート(E6~→A2へ縦横替えで）'!DA32="","",'⑤案件貼り付けシート(E6~→A2へ縦横替えで）'!DA32),"")</f>
        <v/>
      </c>
      <c r="BX36" s="154" t="str">
        <f>IF('⑤案件貼り付けシート(E6~→A2へ縦横替えで）'!$CX32="固定",IF('⑤案件貼り付けシート(E6~→A2へ縦横替えで）'!DB32="","",'⑤案件貼り付けシート(E6~→A2へ縦横替えで）'!DB32),"")</f>
        <v/>
      </c>
      <c r="BY36" s="154" t="str">
        <f>IF('⑤案件貼り付けシート(E6~→A2へ縦横替えで）'!$CX32="固定",IF('⑤案件貼り付けシート(E6~→A2へ縦横替えで）'!DC32="","",'⑤案件貼り付けシート(E6~→A2へ縦横替えで）'!DC32),"")</f>
        <v/>
      </c>
      <c r="BZ36" s="154" t="str">
        <f>IF('⑤案件貼り付けシート(E6~→A2へ縦横替えで）'!$CX32="固定",IF('⑤案件貼り付けシート(E6~→A2へ縦横替えで）'!DD32="","",'⑤案件貼り付けシート(E6~→A2へ縦横替えで）'!DD32),"")</f>
        <v/>
      </c>
      <c r="CA36" s="7" t="str">
        <f>IF('⑤案件貼り付けシート(E6~→A2へ縦横替えで）'!$CX32="固定",IF('⑤案件貼り付けシート(E6~→A2へ縦横替えで）'!DE32="","",'⑤案件貼り付けシート(E6~→A2へ縦横替えで）'!DE32),"")</f>
        <v/>
      </c>
      <c r="CB36" s="7" t="str">
        <f>IF('⑤案件貼り付けシート(E6~→A2へ縦横替えで）'!DF32="","",'⑤案件貼り付けシート(E6~→A2へ縦横替えで）'!DF32)</f>
        <v/>
      </c>
      <c r="CC36" s="7" t="str">
        <f>IF('⑤案件貼り付けシート(E6~→A2へ縦横替えで）'!DG32="","",'⑤案件貼り付けシート(E6~→A2へ縦横替えで）'!DG32)</f>
        <v/>
      </c>
      <c r="CD36" s="7" t="str">
        <f>IF('⑤案件貼り付けシート(E6~→A2へ縦横替えで）'!DH32="","",'⑤案件貼り付けシート(E6~→A2へ縦横替えで）'!DH32)</f>
        <v/>
      </c>
      <c r="CE36" s="154" t="str">
        <f>IF('⑤案件貼り付けシート(E6~→A2へ縦横替えで）'!DK32="","",'⑤案件貼り付けシート(E6~→A2へ縦横替えで）'!DK32)</f>
        <v/>
      </c>
      <c r="CF36" s="154" t="str">
        <f>IF('⑤案件貼り付けシート(E6~→A2へ縦横替えで）'!DL32="","",'⑤案件貼り付けシート(E6~→A2へ縦横替えで）'!DL32)</f>
        <v/>
      </c>
      <c r="CG36" s="7" t="str" cm="1">
        <f t="array" ref="CG36">IF('⑤案件貼り付けシート(E6~→A2へ縦横替えで）'!DM32="","",_xlfn.IFS('⑤案件貼り付けシート(E6~→A2へ縦横替えで）'!DM32="固定",1,'⑤案件貼り付けシート(E6~→A2へ縦横替えで）'!DM32="流動",2,'⑤案件貼り付けシート(E6~→A2へ縦横替えで）'!DM32="対象外",""))</f>
        <v/>
      </c>
      <c r="CH36" s="154" t="str">
        <f>IF('⑤案件貼り付けシート(E6~→A2へ縦横替えで）'!$DM32="固定",IF('⑤案件貼り付けシート(E6~→A2へ縦横替えで）'!DN32="","",'⑤案件貼り付けシート(E6~→A2へ縦横替えで）'!DN32),"")</f>
        <v/>
      </c>
      <c r="CI36" s="154" t="str">
        <f>IF('⑤案件貼り付けシート(E6~→A2へ縦横替えで）'!$DM32="固定",IF('⑤案件貼り付けシート(E6~→A2へ縦横替えで）'!DO32="","",'⑤案件貼り付けシート(E6~→A2へ縦横替えで）'!DO32),"")</f>
        <v/>
      </c>
      <c r="CJ36" s="154" t="str">
        <f>IF('⑤案件貼り付けシート(E6~→A2へ縦横替えで）'!$DM32="固定",IF('⑤案件貼り付けシート(E6~→A2へ縦横替えで）'!DP32="","",'⑤案件貼り付けシート(E6~→A2へ縦横替えで）'!DP32),"")</f>
        <v/>
      </c>
      <c r="CK36" s="154" t="str">
        <f>IF('⑤案件貼り付けシート(E6~→A2へ縦横替えで）'!$DM32="固定",IF('⑤案件貼り付けシート(E6~→A2へ縦横替えで）'!DQ32="","",'⑤案件貼り付けシート(E6~→A2へ縦横替えで）'!DQ32),"")</f>
        <v/>
      </c>
      <c r="CL36" s="154" t="str">
        <f>IF('⑤案件貼り付けシート(E6~→A2へ縦横替えで）'!$DM32="固定",IF('⑤案件貼り付けシート(E6~→A2へ縦横替えで）'!DR32="","",'⑤案件貼り付けシート(E6~→A2へ縦横替えで）'!DR32),"")</f>
        <v/>
      </c>
      <c r="CM36" s="154" t="str">
        <f>IF('⑤案件貼り付けシート(E6~→A2へ縦横替えで）'!$DM32="固定",IF('⑤案件貼り付けシート(E6~→A2へ縦横替えで）'!DS32="","",'⑤案件貼り付けシート(E6~→A2へ縦横替えで）'!DS32),"")</f>
        <v/>
      </c>
      <c r="CN36" s="7" t="str">
        <f>IF('⑤案件貼り付けシート(E6~→A2へ縦横替えで）'!$DM32="固定",IF('⑤案件貼り付けシート(E6~→A2へ縦横替えで）'!DT32="","",'⑤案件貼り付けシート(E6~→A2へ縦横替えで）'!DT32),"")</f>
        <v/>
      </c>
      <c r="CO36" s="7" t="str">
        <f>IF('⑤案件貼り付けシート(E6~→A2へ縦横替えで）'!DU32="","",'⑤案件貼り付けシート(E6~→A2へ縦横替えで）'!DU32)</f>
        <v/>
      </c>
      <c r="CP36" s="7" t="str">
        <f>IF('⑤案件貼り付けシート(E6~→A2へ縦横替えで）'!DV32="","",'⑤案件貼り付けシート(E6~→A2へ縦横替えで）'!DV32)</f>
        <v/>
      </c>
      <c r="CQ36" s="7" t="str">
        <f>IF('⑤案件貼り付けシート(E6~→A2へ縦横替えで）'!DW32="","",'⑤案件貼り付けシート(E6~→A2へ縦横替えで）'!DW32)</f>
        <v/>
      </c>
      <c r="CR36" s="154" t="str">
        <f>IF('⑤案件貼り付けシート(E6~→A2へ縦横替えで）'!EA32="","",'⑤案件貼り付けシート(E6~→A2へ縦横替えで）'!EA32)</f>
        <v/>
      </c>
      <c r="CS36" s="154" t="str">
        <f>IF('⑤案件貼り付けシート(E6~→A2へ縦横替えで）'!EB32="","",'⑤案件貼り付けシート(E6~→A2へ縦横替えで）'!EB32)</f>
        <v/>
      </c>
      <c r="CT36" s="7" t="str" cm="1">
        <f t="array" ref="CT36">IF('⑤案件貼り付けシート(E6~→A2へ縦横替えで）'!EC32="","",_xlfn.IFS('⑤案件貼り付けシート(E6~→A2へ縦横替えで）'!EC32="固定",1,'⑤案件貼り付けシート(E6~→A2へ縦横替えで）'!EC32="流動",2,'⑤案件貼り付けシート(E6~→A2へ縦横替えで）'!EC32="対象外",""))</f>
        <v/>
      </c>
      <c r="CU36" s="154" t="str">
        <f>IF('⑤案件貼り付けシート(E6~→A2へ縦横替えで）'!$EC32="固定",IF('⑤案件貼り付けシート(E6~→A2へ縦横替えで）'!ED32="","",'⑤案件貼り付けシート(E6~→A2へ縦横替えで）'!ED32),"")</f>
        <v/>
      </c>
      <c r="CV36" s="154" t="str">
        <f>IF('⑤案件貼り付けシート(E6~→A2へ縦横替えで）'!$EC32="固定",IF('⑤案件貼り付けシート(E6~→A2へ縦横替えで）'!EE32="","",'⑤案件貼り付けシート(E6~→A2へ縦横替えで）'!EE32),"")</f>
        <v/>
      </c>
      <c r="CW36" s="154" t="str">
        <f>IF('⑤案件貼り付けシート(E6~→A2へ縦横替えで）'!$EC32="固定",IF('⑤案件貼り付けシート(E6~→A2へ縦横替えで）'!EF32="","",'⑤案件貼り付けシート(E6~→A2へ縦横替えで）'!EF32),"")</f>
        <v/>
      </c>
      <c r="CX36" s="154" t="str">
        <f>IF('⑤案件貼り付けシート(E6~→A2へ縦横替えで）'!$EC32="固定",IF('⑤案件貼り付けシート(E6~→A2へ縦横替えで）'!EG32="","",'⑤案件貼り付けシート(E6~→A2へ縦横替えで）'!EG32),"")</f>
        <v/>
      </c>
      <c r="CY36" s="154" t="str">
        <f>IF('⑤案件貼り付けシート(E6~→A2へ縦横替えで）'!$EC32="固定",IF('⑤案件貼り付けシート(E6~→A2へ縦横替えで）'!EH32="","",'⑤案件貼り付けシート(E6~→A2へ縦横替えで）'!EH32),"")</f>
        <v/>
      </c>
      <c r="CZ36" s="154" t="str">
        <f>IF('⑤案件貼り付けシート(E6~→A2へ縦横替えで）'!$EC32="固定",IF('⑤案件貼り付けシート(E6~→A2へ縦横替えで）'!EI32="","",'⑤案件貼り付けシート(E6~→A2へ縦横替えで）'!EI32),"")</f>
        <v/>
      </c>
      <c r="DA36" s="7" t="str">
        <f>IF('⑤案件貼り付けシート(E6~→A2へ縦横替えで）'!$EC32="固定",IF('⑤案件貼り付けシート(E6~→A2へ縦横替えで）'!EJ32="","",'⑤案件貼り付けシート(E6~→A2へ縦横替えで）'!EJ32),"")</f>
        <v/>
      </c>
      <c r="DB36" s="7" t="str">
        <f>IF('⑤案件貼り付けシート(E6~→A2へ縦横替えで）'!EK32="","",'⑤案件貼り付けシート(E6~→A2へ縦横替えで）'!EK32)</f>
        <v/>
      </c>
      <c r="DC36" s="7" t="str">
        <f>IF('⑤案件貼り付けシート(E6~→A2へ縦横替えで）'!EL32="","",'⑤案件貼り付けシート(E6~→A2へ縦横替えで）'!EL32)</f>
        <v/>
      </c>
      <c r="DD36" s="7" t="str">
        <f>IF('⑤案件貼り付けシート(E6~→A2へ縦横替えで）'!EM32="","",'⑤案件貼り付けシート(E6~→A2へ縦横替えで）'!EM32)</f>
        <v/>
      </c>
      <c r="DE36" s="154" t="str">
        <f>IF('⑤案件貼り付けシート(E6~→A2へ縦横替えで）'!EO32="","",'⑤案件貼り付けシート(E6~→A2へ縦横替えで）'!EO32)</f>
        <v/>
      </c>
      <c r="DF36" s="154" t="str">
        <f>IF('⑤案件貼り付けシート(E6~→A2へ縦横替えで）'!EP32="","",'⑤案件貼り付けシート(E6~→A2へ縦横替えで）'!EP32)</f>
        <v/>
      </c>
      <c r="DG36" s="7" t="str" cm="1">
        <f t="array" ref="DG36">IF('⑤案件貼り付けシート(E6~→A2へ縦横替えで）'!EQ32="","",_xlfn.IFS('⑤案件貼り付けシート(E6~→A2へ縦横替えで）'!EQ32="固定",1,'⑤案件貼り付けシート(E6~→A2へ縦横替えで）'!EQ32="流動",2,'⑤案件貼り付けシート(E6~→A2へ縦横替えで）'!EQ32="対象外",""))</f>
        <v/>
      </c>
      <c r="DH36" s="154" t="str">
        <f>IF('⑤案件貼り付けシート(E6~→A2へ縦横替えで）'!$EQ32="固定",IF('⑤案件貼り付けシート(E6~→A2へ縦横替えで）'!ER32="","",'⑤案件貼り付けシート(E6~→A2へ縦横替えで）'!ER32),"")</f>
        <v/>
      </c>
      <c r="DI36" s="154" t="str">
        <f>IF('⑤案件貼り付けシート(E6~→A2へ縦横替えで）'!$EQ32="固定",IF('⑤案件貼り付けシート(E6~→A2へ縦横替えで）'!ES32="","",'⑤案件貼り付けシート(E6~→A2へ縦横替えで）'!ES32),"")</f>
        <v/>
      </c>
      <c r="DJ36" s="154" t="str">
        <f>IF('⑤案件貼り付けシート(E6~→A2へ縦横替えで）'!$EQ32="固定",IF('⑤案件貼り付けシート(E6~→A2へ縦横替えで）'!ET32="","",'⑤案件貼り付けシート(E6~→A2へ縦横替えで）'!ET32),"")</f>
        <v/>
      </c>
      <c r="DK36" s="154" t="str">
        <f>IF('⑤案件貼り付けシート(E6~→A2へ縦横替えで）'!$EQ32="固定",IF('⑤案件貼り付けシート(E6~→A2へ縦横替えで）'!EU32="","",'⑤案件貼り付けシート(E6~→A2へ縦横替えで）'!EU32),"")</f>
        <v/>
      </c>
      <c r="DL36" s="154" t="str">
        <f>IF('⑤案件貼り付けシート(E6~→A2へ縦横替えで）'!$EQ32="固定",IF('⑤案件貼り付けシート(E6~→A2へ縦横替えで）'!EV32="","",'⑤案件貼り付けシート(E6~→A2へ縦横替えで）'!EV32),"")</f>
        <v/>
      </c>
      <c r="DM36" s="154" t="str">
        <f>IF('⑤案件貼り付けシート(E6~→A2へ縦横替えで）'!$EQ32="固定",IF('⑤案件貼り付けシート(E6~→A2へ縦横替えで）'!EW32="","",'⑤案件貼り付けシート(E6~→A2へ縦横替えで）'!EW32),"")</f>
        <v/>
      </c>
      <c r="DN36" s="7" t="str">
        <f>IF('⑤案件貼り付けシート(E6~→A2へ縦横替えで）'!$EQ32="固定",IF('⑤案件貼り付けシート(E6~→A2へ縦横替えで）'!EX32="","",'⑤案件貼り付けシート(E6~→A2へ縦横替えで）'!EX32),"")</f>
        <v/>
      </c>
      <c r="DO36" s="7" t="str">
        <f>IF('⑤案件貼り付けシート(E6~→A2へ縦横替えで）'!EY32="","",'⑤案件貼り付けシート(E6~→A2へ縦横替えで）'!EY32)</f>
        <v/>
      </c>
      <c r="DP36" s="7" t="str">
        <f>IF('⑤案件貼り付けシート(E6~→A2へ縦横替えで）'!EZ32="","",'⑤案件貼り付けシート(E6~→A2へ縦横替えで）'!EZ32)</f>
        <v/>
      </c>
      <c r="DQ36" s="7" t="str">
        <f>IF('⑤案件貼り付けシート(E6~→A2へ縦横替えで）'!FA32="","",'⑤案件貼り付けシート(E6~→A2へ縦横替えで）'!FA32)</f>
        <v/>
      </c>
      <c r="DR36" s="154" t="str">
        <f>IF('⑤案件貼り付けシート(E6~→A2へ縦横替えで）'!FC32="","",'⑤案件貼り付けシート(E6~→A2へ縦横替えで）'!FC32)</f>
        <v/>
      </c>
      <c r="DS36" s="154" t="str">
        <f>IF('⑤案件貼り付けシート(E6~→A2へ縦横替えで）'!FD32="","",'⑤案件貼り付けシート(E6~→A2へ縦横替えで）'!FD32)</f>
        <v/>
      </c>
      <c r="DT36" s="7" t="str" cm="1">
        <f t="array" ref="DT36">IF('⑤案件貼り付けシート(E6~→A2へ縦横替えで）'!FE32="","",_xlfn.IFS('⑤案件貼り付けシート(E6~→A2へ縦横替えで）'!FE32="固定",1,'⑤案件貼り付けシート(E6~→A2へ縦横替えで）'!FE32="流動",2,'⑤案件貼り付けシート(E6~→A2へ縦横替えで）'!FE32="対象外",""))</f>
        <v/>
      </c>
      <c r="DU36" s="154" t="str">
        <f>IF('⑤案件貼り付けシート(E6~→A2へ縦横替えで）'!$FE32="固定",IF('⑤案件貼り付けシート(E6~→A2へ縦横替えで）'!FF32="","",'⑤案件貼り付けシート(E6~→A2へ縦横替えで）'!FF32),"")</f>
        <v/>
      </c>
      <c r="DV36" s="154" t="str">
        <f>IF('⑤案件貼り付けシート(E6~→A2へ縦横替えで）'!$FE32="固定",IF('⑤案件貼り付けシート(E6~→A2へ縦横替えで）'!FG32="","",'⑤案件貼り付けシート(E6~→A2へ縦横替えで）'!FG32),"")</f>
        <v/>
      </c>
      <c r="DW36" s="154" t="str">
        <f>IF('⑤案件貼り付けシート(E6~→A2へ縦横替えで）'!$FE32="固定",IF('⑤案件貼り付けシート(E6~→A2へ縦横替えで）'!FH32="","",'⑤案件貼り付けシート(E6~→A2へ縦横替えで）'!FH32),"")</f>
        <v/>
      </c>
      <c r="DX36" s="154" t="str">
        <f>IF('⑤案件貼り付けシート(E6~→A2へ縦横替えで）'!$FE32="固定",IF('⑤案件貼り付けシート(E6~→A2へ縦横替えで）'!FI32="","",'⑤案件貼り付けシート(E6~→A2へ縦横替えで）'!FI32),"")</f>
        <v/>
      </c>
      <c r="DY36" s="154" t="str">
        <f>IF('⑤案件貼り付けシート(E6~→A2へ縦横替えで）'!$FE32="固定",IF('⑤案件貼り付けシート(E6~→A2へ縦横替えで）'!FJ32="","",'⑤案件貼り付けシート(E6~→A2へ縦横替えで）'!FJ32),"")</f>
        <v/>
      </c>
      <c r="DZ36" s="154" t="str">
        <f>IF('⑤案件貼り付けシート(E6~→A2へ縦横替えで）'!$FE32="固定",IF('⑤案件貼り付けシート(E6~→A2へ縦横替えで）'!FK32="","",'⑤案件貼り付けシート(E6~→A2へ縦横替えで）'!FK32),"")</f>
        <v/>
      </c>
      <c r="EA36" s="7" t="str">
        <f>IF('⑤案件貼り付けシート(E6~→A2へ縦横替えで）'!$FE32="固定",IF('⑤案件貼り付けシート(E6~→A2へ縦横替えで）'!FL32="","",'⑤案件貼り付けシート(E6~→A2へ縦横替えで）'!FL32),"")</f>
        <v/>
      </c>
      <c r="EB36" s="7" t="str">
        <f>IF('⑤案件貼り付けシート(E6~→A2へ縦横替えで）'!FM32="","",'⑤案件貼り付けシート(E6~→A2へ縦横替えで）'!FM32)</f>
        <v/>
      </c>
      <c r="EC36" s="7" t="str">
        <f>IF('⑤案件貼り付けシート(E6~→A2へ縦横替えで）'!FN32="","",'⑤案件貼り付けシート(E6~→A2へ縦横替えで）'!FN32)</f>
        <v/>
      </c>
      <c r="ED36" s="7" t="str">
        <f>IF('⑤案件貼り付けシート(E6~→A2へ縦横替えで）'!FO32="","",'⑤案件貼り付けシート(E6~→A2へ縦横替えで）'!FO32)</f>
        <v/>
      </c>
      <c r="EE36" s="154" t="str">
        <f>IF('⑤案件貼り付けシート(E6~→A2へ縦横替えで）'!FQ32="","",'⑤案件貼り付けシート(E6~→A2へ縦横替えで）'!FQ32)</f>
        <v/>
      </c>
      <c r="EF36" s="154" t="str">
        <f>IF('⑤案件貼り付けシート(E6~→A2へ縦横替えで）'!FR32="","",'⑤案件貼り付けシート(E6~→A2へ縦横替えで）'!FR32)</f>
        <v/>
      </c>
      <c r="EG36" s="7" t="str" cm="1">
        <f t="array" ref="EG36">IF('⑤案件貼り付けシート(E6~→A2へ縦横替えで）'!FS32="","",_xlfn.IFS('⑤案件貼り付けシート(E6~→A2へ縦横替えで）'!FS32="固定",1,'⑤案件貼り付けシート(E6~→A2へ縦横替えで）'!FS32="流動",2,'⑤案件貼り付けシート(E6~→A2へ縦横替えで）'!FS32="対象外",""))</f>
        <v/>
      </c>
      <c r="EH36" s="154" t="str">
        <f>IF('⑤案件貼り付けシート(E6~→A2へ縦横替えで）'!$FS32="固定",IF('⑤案件貼り付けシート(E6~→A2へ縦横替えで）'!FT32="","",'⑤案件貼り付けシート(E6~→A2へ縦横替えで）'!FT32),"")</f>
        <v/>
      </c>
      <c r="EI36" s="154" t="str">
        <f>IF('⑤案件貼り付けシート(E6~→A2へ縦横替えで）'!$FS32="固定",IF('⑤案件貼り付けシート(E6~→A2へ縦横替えで）'!FU32="","",'⑤案件貼り付けシート(E6~→A2へ縦横替えで）'!FU32),"")</f>
        <v/>
      </c>
      <c r="EJ36" s="154" t="str">
        <f>IF('⑤案件貼り付けシート(E6~→A2へ縦横替えで）'!$FS32="固定",IF('⑤案件貼り付けシート(E6~→A2へ縦横替えで）'!FV32="","",'⑤案件貼り付けシート(E6~→A2へ縦横替えで）'!FV32),"")</f>
        <v/>
      </c>
      <c r="EK36" s="154" t="str">
        <f>IF('⑤案件貼り付けシート(E6~→A2へ縦横替えで）'!$FS32="固定",IF('⑤案件貼り付けシート(E6~→A2へ縦横替えで）'!FW32="","",'⑤案件貼り付けシート(E6~→A2へ縦横替えで）'!FW32),"")</f>
        <v/>
      </c>
      <c r="EL36" s="154" t="str">
        <f>IF('⑤案件貼り付けシート(E6~→A2へ縦横替えで）'!$FS32="固定",IF('⑤案件貼り付けシート(E6~→A2へ縦横替えで）'!FX32="","",'⑤案件貼り付けシート(E6~→A2へ縦横替えで）'!FX32),"")</f>
        <v/>
      </c>
      <c r="EM36" s="154" t="str">
        <f>IF('⑤案件貼り付けシート(E6~→A2へ縦横替えで）'!$FS32="固定",IF('⑤案件貼り付けシート(E6~→A2へ縦横替えで）'!FY32="","",'⑤案件貼り付けシート(E6~→A2へ縦横替えで）'!FY32),"")</f>
        <v/>
      </c>
      <c r="EN36" s="7" t="str">
        <f>IF('⑤案件貼り付けシート(E6~→A2へ縦横替えで）'!$FS32="固定",IF('⑤案件貼り付けシート(E6~→A2へ縦横替えで）'!FZ32="","",'⑤案件貼り付けシート(E6~→A2へ縦横替えで）'!FZ32),"")</f>
        <v/>
      </c>
      <c r="EO36" s="7" t="str">
        <f>IF('⑤案件貼り付けシート(E6~→A2へ縦横替えで）'!GA32="","",'⑤案件貼り付けシート(E6~→A2へ縦横替えで）'!GA32)</f>
        <v/>
      </c>
      <c r="EP36" s="7" t="str">
        <f>IF('⑤案件貼り付けシート(E6~→A2へ縦横替えで）'!GB32="","",'⑤案件貼り付けシート(E6~→A2へ縦横替えで）'!GB32)</f>
        <v/>
      </c>
      <c r="EQ36" s="7" t="str">
        <f>IF('⑤案件貼り付けシート(E6~→A2へ縦横替えで）'!GC32="","",'⑤案件貼り付けシート(E6~→A2へ縦横替えで）'!GC32)</f>
        <v/>
      </c>
      <c r="ER36" s="154" t="str">
        <f>IF('⑤案件貼り付けシート(E6~→A2へ縦横替えで）'!GE32="","",'⑤案件貼り付けシート(E6~→A2へ縦横替えで）'!GE32)</f>
        <v/>
      </c>
      <c r="ES36" s="154" t="str">
        <f>IF('⑤案件貼り付けシート(E6~→A2へ縦横替えで）'!GF32="","",'⑤案件貼り付けシート(E6~→A2へ縦横替えで）'!GF32)</f>
        <v/>
      </c>
      <c r="ET36" s="7" t="str" cm="1">
        <f t="array" ref="ET36">IF('⑤案件貼り付けシート(E6~→A2へ縦横替えで）'!GG32="","",_xlfn.IFS('⑤案件貼り付けシート(E6~→A2へ縦横替えで）'!GG32="固定",1,'⑤案件貼り付けシート(E6~→A2へ縦横替えで）'!GG32="流動",2,'⑤案件貼り付けシート(E6~→A2へ縦横替えで）'!GG32="対象外",""))</f>
        <v/>
      </c>
      <c r="EU36" s="154" t="str">
        <f>IF('⑤案件貼り付けシート(E6~→A2へ縦横替えで）'!$GG32="固定",IF('⑤案件貼り付けシート(E6~→A2へ縦横替えで）'!GH32="","",'⑤案件貼り付けシート(E6~→A2へ縦横替えで）'!GH32),"")</f>
        <v/>
      </c>
      <c r="EV36" s="154" t="str">
        <f>IF('⑤案件貼り付けシート(E6~→A2へ縦横替えで）'!$GG32="固定",IF('⑤案件貼り付けシート(E6~→A2へ縦横替えで）'!GI32="","",'⑤案件貼り付けシート(E6~→A2へ縦横替えで）'!GI32),"")</f>
        <v/>
      </c>
      <c r="EW36" s="154" t="str">
        <f>IF('⑤案件貼り付けシート(E6~→A2へ縦横替えで）'!$GG32="固定",IF('⑤案件貼り付けシート(E6~→A2へ縦横替えで）'!GJ32="","",'⑤案件貼り付けシート(E6~→A2へ縦横替えで）'!GJ32),"")</f>
        <v/>
      </c>
      <c r="EX36" s="154" t="str">
        <f>IF('⑤案件貼り付けシート(E6~→A2へ縦横替えで）'!$GG32="固定",IF('⑤案件貼り付けシート(E6~→A2へ縦横替えで）'!GK32="","",'⑤案件貼り付けシート(E6~→A2へ縦横替えで）'!GK32),"")</f>
        <v/>
      </c>
      <c r="EY36" s="154" t="str">
        <f>IF('⑤案件貼り付けシート(E6~→A2へ縦横替えで）'!$GG32="固定",IF('⑤案件貼り付けシート(E6~→A2へ縦横替えで）'!GL32="","",'⑤案件貼り付けシート(E6~→A2へ縦横替えで）'!GL32),"")</f>
        <v/>
      </c>
      <c r="EZ36" s="154" t="str">
        <f>IF('⑤案件貼り付けシート(E6~→A2へ縦横替えで）'!$GG32="固定",IF('⑤案件貼り付けシート(E6~→A2へ縦横替えで）'!GM32="","",'⑤案件貼り付けシート(E6~→A2へ縦横替えで）'!GM32),"")</f>
        <v/>
      </c>
      <c r="FA36" s="7" t="str">
        <f>IF('⑤案件貼り付けシート(E6~→A2へ縦横替えで）'!$GG32="固定",IF('⑤案件貼り付けシート(E6~→A2へ縦横替えで）'!GN32="","",'⑤案件貼り付けシート(E6~→A2へ縦横替えで）'!GN32),"")</f>
        <v/>
      </c>
      <c r="FB36" s="7" t="str">
        <f>IF('⑤案件貼り付けシート(E6~→A2へ縦横替えで）'!GO32="","",'⑤案件貼り付けシート(E6~→A2へ縦横替えで）'!GO32)</f>
        <v/>
      </c>
      <c r="FC36" s="7" t="str">
        <f>IF('⑤案件貼り付けシート(E6~→A2へ縦横替えで）'!GP32="","",'⑤案件貼り付けシート(E6~→A2へ縦横替えで）'!GP32)</f>
        <v/>
      </c>
      <c r="FD36" s="7" t="str">
        <f>IF('⑤案件貼り付けシート(E6~→A2へ縦横替えで）'!GQ32="","",'⑤案件貼り付けシート(E6~→A2へ縦横替えで）'!GQ32)</f>
        <v/>
      </c>
      <c r="FE36" s="154" t="str">
        <f>IF('⑤案件貼り付けシート(E6~→A2へ縦横替えで）'!GS32="","",'⑤案件貼り付けシート(E6~→A2へ縦横替えで）'!GS32)</f>
        <v/>
      </c>
      <c r="FF36" s="154" t="str">
        <f>IF('⑤案件貼り付けシート(E6~→A2へ縦横替えで）'!GT32="","",'⑤案件貼り付けシート(E6~→A2へ縦横替えで）'!GT32)</f>
        <v/>
      </c>
      <c r="FG36" s="7" t="str" cm="1">
        <f t="array" ref="FG36">IF('⑤案件貼り付けシート(E6~→A2へ縦横替えで）'!GU32="","",_xlfn.IFS('⑤案件貼り付けシート(E6~→A2へ縦横替えで）'!GU32="固定",1,'⑤案件貼り付けシート(E6~→A2へ縦横替えで）'!GU32="流動",2,'⑤案件貼り付けシート(E6~→A2へ縦横替えで）'!GU32="対象外",""))</f>
        <v/>
      </c>
      <c r="FH36" s="154" t="str">
        <f>IF('⑤案件貼り付けシート(E6~→A2へ縦横替えで）'!$GU32="固定",IF('⑤案件貼り付けシート(E6~→A2へ縦横替えで）'!GV32="","",'⑤案件貼り付けシート(E6~→A2へ縦横替えで）'!GV32),"")</f>
        <v/>
      </c>
      <c r="FI36" s="154" t="str">
        <f>IF('⑤案件貼り付けシート(E6~→A2へ縦横替えで）'!$GU32="固定",IF('⑤案件貼り付けシート(E6~→A2へ縦横替えで）'!GW32="","",'⑤案件貼り付けシート(E6~→A2へ縦横替えで）'!GW32),"")</f>
        <v/>
      </c>
      <c r="FJ36" s="154" t="str">
        <f>IF('⑤案件貼り付けシート(E6~→A2へ縦横替えで）'!$GU32="固定",IF('⑤案件貼り付けシート(E6~→A2へ縦横替えで）'!GX32="","",'⑤案件貼り付けシート(E6~→A2へ縦横替えで）'!GX32),"")</f>
        <v/>
      </c>
      <c r="FK36" s="154" t="str">
        <f>IF('⑤案件貼り付けシート(E6~→A2へ縦横替えで）'!$GU32="固定",IF('⑤案件貼り付けシート(E6~→A2へ縦横替えで）'!GY32="","",'⑤案件貼り付けシート(E6~→A2へ縦横替えで）'!GY32),"")</f>
        <v/>
      </c>
      <c r="FL36" s="154" t="str">
        <f>IF('⑤案件貼り付けシート(E6~→A2へ縦横替えで）'!$GU32="固定",IF('⑤案件貼り付けシート(E6~→A2へ縦横替えで）'!GZ32="","",'⑤案件貼り付けシート(E6~→A2へ縦横替えで）'!GZ32),"")</f>
        <v/>
      </c>
      <c r="FM36" s="154" t="str">
        <f>IF('⑤案件貼り付けシート(E6~→A2へ縦横替えで）'!$GU32="固定",IF('⑤案件貼り付けシート(E6~→A2へ縦横替えで）'!HA32="","",'⑤案件貼り付けシート(E6~→A2へ縦横替えで）'!HA32),"")</f>
        <v/>
      </c>
      <c r="FN36" s="7" t="str">
        <f>IF('⑤案件貼り付けシート(E6~→A2へ縦横替えで）'!$GU32="固定",IF('⑤案件貼り付けシート(E6~→A2へ縦横替えで）'!HB32="","",'⑤案件貼り付けシート(E6~→A2へ縦横替えで）'!HB32),"")</f>
        <v/>
      </c>
      <c r="FO36" s="7" t="str">
        <f>IF('⑤案件貼り付けシート(E6~→A2へ縦横替えで）'!HC32="","",'⑤案件貼り付けシート(E6~→A2へ縦横替えで）'!HC32)</f>
        <v/>
      </c>
      <c r="FP36" s="7" t="str">
        <f>IF('⑤案件貼り付けシート(E6~→A2へ縦横替えで）'!HD32="","",'⑤案件貼り付けシート(E6~→A2へ縦横替えで）'!HD32)</f>
        <v/>
      </c>
      <c r="FQ36" s="7" t="str">
        <f>IF('⑤案件貼り付けシート(E6~→A2へ縦横替えで）'!HE32="","",'⑤案件貼り付けシート(E6~→A2へ縦横替えで）'!HE32)</f>
        <v/>
      </c>
      <c r="FR36" s="154" t="str">
        <f>IF('⑤案件貼り付けシート(E6~→A2へ縦横替えで）'!HG32="","",'⑤案件貼り付けシート(E6~→A2へ縦横替えで）'!HG32)</f>
        <v/>
      </c>
      <c r="FS36" s="154" t="str">
        <f>IF('⑤案件貼り付けシート(E6~→A2へ縦横替えで）'!HH32="","",'⑤案件貼り付けシート(E6~→A2へ縦横替えで）'!HH32)</f>
        <v/>
      </c>
      <c r="FT36" s="7" t="str" cm="1">
        <f t="array" ref="FT36">IF('⑤案件貼り付けシート(E6~→A2へ縦横替えで）'!HI32="","",_xlfn.IFS('⑤案件貼り付けシート(E6~→A2へ縦横替えで）'!HI32="固定",1,'⑤案件貼り付けシート(E6~→A2へ縦横替えで）'!HI32="流動",2,'⑤案件貼り付けシート(E6~→A2へ縦横替えで）'!HI32="対象外",""))</f>
        <v/>
      </c>
      <c r="FU36" s="154" t="str">
        <f>IF('⑤案件貼り付けシート(E6~→A2へ縦横替えで）'!$HI32="固定",IF('⑤案件貼り付けシート(E6~→A2へ縦横替えで）'!HJ32="","",'⑤案件貼り付けシート(E6~→A2へ縦横替えで）'!HJ32),"")</f>
        <v/>
      </c>
      <c r="FV36" s="154" t="str">
        <f>IF('⑤案件貼り付けシート(E6~→A2へ縦横替えで）'!$HI32="固定",IF('⑤案件貼り付けシート(E6~→A2へ縦横替えで）'!HK32="","",'⑤案件貼り付けシート(E6~→A2へ縦横替えで）'!HK32),"")</f>
        <v/>
      </c>
      <c r="FW36" s="154" t="str">
        <f>IF('⑤案件貼り付けシート(E6~→A2へ縦横替えで）'!$HI32="固定",IF('⑤案件貼り付けシート(E6~→A2へ縦横替えで）'!HL32="","",'⑤案件貼り付けシート(E6~→A2へ縦横替えで）'!HL32),"")</f>
        <v/>
      </c>
      <c r="FX36" s="154" t="str">
        <f>IF('⑤案件貼り付けシート(E6~→A2へ縦横替えで）'!$HI32="固定",IF('⑤案件貼り付けシート(E6~→A2へ縦横替えで）'!HM32="","",'⑤案件貼り付けシート(E6~→A2へ縦横替えで）'!HM32),"")</f>
        <v/>
      </c>
      <c r="FY36" s="154" t="str">
        <f>IF('⑤案件貼り付けシート(E6~→A2へ縦横替えで）'!$HI32="固定",IF('⑤案件貼り付けシート(E6~→A2へ縦横替えで）'!HN32="","",'⑤案件貼り付けシート(E6~→A2へ縦横替えで）'!HN32),"")</f>
        <v/>
      </c>
      <c r="FZ36" s="154" t="str">
        <f>IF('⑤案件貼り付けシート(E6~→A2へ縦横替えで）'!$HI32="固定",IF('⑤案件貼り付けシート(E6~→A2へ縦横替えで）'!HO32="","",'⑤案件貼り付けシート(E6~→A2へ縦横替えで）'!HO32),"")</f>
        <v/>
      </c>
      <c r="GA36" s="7" t="str">
        <f>IF('⑤案件貼り付けシート(E6~→A2へ縦横替えで）'!$HI32="固定",IF('⑤案件貼り付けシート(E6~→A2へ縦横替えで）'!HP32="","",'⑤案件貼り付けシート(E6~→A2へ縦横替えで）'!HP32),"")</f>
        <v/>
      </c>
      <c r="GB36" s="7" t="str">
        <f>IF('⑤案件貼り付けシート(E6~→A2へ縦横替えで）'!HQ32="","",'⑤案件貼り付けシート(E6~→A2へ縦横替えで）'!HQ32)</f>
        <v/>
      </c>
      <c r="GC36" s="7" t="str">
        <f>IF('⑤案件貼り付けシート(E6~→A2へ縦横替えで）'!HR32="","",'⑤案件貼り付けシート(E6~→A2へ縦横替えで）'!HR32)</f>
        <v/>
      </c>
      <c r="GD36" s="7" t="str">
        <f>IF('⑤案件貼り付けシート(E6~→A2へ縦横替えで）'!HS32="","",'⑤案件貼り付けシート(E6~→A2へ縦横替えで）'!HS32)</f>
        <v/>
      </c>
      <c r="GE36" s="7" t="str" cm="1">
        <f t="array" ref="GE36">_xlfn.IFS('⑤案件貼り付けシート(E6~→A2へ縦横替えで）'!A32="","",'⑤案件貼り付けシート(E6~→A2へ縦横替えで）'!HW32="該当しない",0,'⑤案件貼り付けシート(E6~→A2へ縦横替えで）'!HW32="有期プロジェクト",1,'⑤案件貼り付けシート(E6~→A2へ縦横替えで）'!HW32="日数限定業務",2,'⑤案件貼り付けシート(E6~→A2へ縦横替えで）'!HW32="産休育休代替",3,'⑤案件貼り付けシート(E6~→A2へ縦横替えで）'!HW32="介護休業代替",4)</f>
        <v/>
      </c>
      <c r="GF36" s="7" t="str">
        <f>IF('⑤案件貼り付けシート(E6~→A2へ縦横替えで）'!HW32="産休育休代替",IF('⑤案件貼り付けシート(E6~→A2へ縦横替えで）'!HX32="","",'⑤案件貼り付けシート(E6~→A2へ縦横替えで）'!HX32),"")</f>
        <v/>
      </c>
      <c r="GG36" s="7" t="str">
        <f>IF('⑤案件貼り付けシート(E6~→A2へ縦横替えで）'!HY32="","",'⑤案件貼り付けシート(E6~→A2へ縦横替えで）'!HY32)</f>
        <v/>
      </c>
      <c r="GH36" s="7" t="str" cm="1">
        <f t="array" ref="GH36">_xlfn.IFS('⑤案件貼り付けシート(E6~→A2へ縦横替えで）'!IB32="","",'⑤案件貼り付けシート(E6~→A2へ縦横替えで）'!IB32="限定しない",0,'⑤案件貼り付けシート(E6~→A2へ縦横替えで）'!IB32="60歳以上",1,'⑤案件貼り付けシート(E6~→A2へ縦横替えで）'!IB32="無期雇用派遣労働者",2,'⑤案件貼り付けシート(E6~→A2へ縦横替えで）'!IB32="60歳以上または無期雇用",3,TRUE,"")</f>
        <v/>
      </c>
      <c r="GI36" s="7" t="str" cm="1">
        <f t="array" ref="GI36">_xlfn.IFS('⑤案件貼り付けシート(E6~→A2へ縦横替えで）'!IC32="","",'⑤案件貼り付けシート(E6~→A2へ縦横替えで）'!IC32="限定する",1,'⑤案件貼り付けシート(E6~→A2へ縦横替えで）'!IC32="限定しない",2,TRUE,"")</f>
        <v/>
      </c>
      <c r="GJ36" s="7"/>
      <c r="GK36" s="7" t="str">
        <f>IF('⑤案件貼り付けシート(E6~→A2へ縦横替えで）'!IF32="","",'⑤案件貼り付けシート(E6~→A2へ縦横替えで）'!IF32)</f>
        <v/>
      </c>
      <c r="GL36" s="7" t="str">
        <f>IF('⑤案件貼り付けシート(E6~→A2へ縦横替えで）'!IG32="","",'⑤案件貼り付けシート(E6~→A2へ縦横替えで）'!IG32)</f>
        <v/>
      </c>
      <c r="GM36" s="48" t="str">
        <f>IF('⑤案件貼り付けシート(E6~→A2へ縦横替えで）'!IJ32="","",IF('⑤案件貼り付けシート(E6~→A2へ縦横替えで）'!IJ32="ALL",②コード一覧!$CU$2,'⑤案件貼り付けシート(E6~→A2へ縦横替えで）'!IJ32&amp;"をコードヘ"))</f>
        <v/>
      </c>
      <c r="GN36" s="7" t="str">
        <f>IF('⑤案件貼り付けシート(E6~→A2へ縦横替えで）'!IK32="","",IF('⑤案件貼り付けシート(E6~→A2へ縦横替えで）'!IK32="非公開",0,1))</f>
        <v/>
      </c>
      <c r="GO36" s="7">
        <f t="shared" si="1"/>
        <v>0</v>
      </c>
      <c r="GP36" s="7">
        <f>IF('⑤案件貼り付けシート(E6~→A2へ縦横替えで）'!IP32="",IF('⑤案件貼り付けシート(E6~→A2へ縦横替えで）'!IW32="",0,2),2)</f>
        <v>0</v>
      </c>
      <c r="GQ36" s="264" t="str">
        <f>IF(GP36=1,INDEX(②コード一覧!DC32:DL50,MATCH('⑤案件貼り付けシート(E6~→A2へ縦横替えで）'!IW32,②コード一覧!DD32:DD50,0),1),"")</f>
        <v/>
      </c>
      <c r="GR36" s="48" t="str">
        <f>IF(OR('⑤案件貼り付けシート(E6~→A2へ縦横替えで）'!JP32="",'⑤案件貼り付けシート(E6~→A2へ縦横替えで）'!JP32=0),"",_xlfn.XLOOKUP('⑤案件貼り付けシート(E6~→A2へ縦横替えで）'!JP32,②コード一覧!$BR$2:$BR$802,②コード一覧!$BT$2:$BT$802))</f>
        <v/>
      </c>
      <c r="GS36" s="48" t="str">
        <f>IF(OR('⑤案件貼り付けシート(E6~→A2へ縦横替えで）'!JQ32="",'⑤案件貼り付けシート(E6~→A2へ縦横替えで）'!JQ32=0),"",_xlfn.XLOOKUP('⑤案件貼り付けシート(E6~→A2へ縦横替えで）'!JQ32,②コード一覧!$BR$2:$BR$802,②コード一覧!$BT$2:$BT$802))</f>
        <v/>
      </c>
      <c r="GT36" s="48" t="str">
        <f>IF(OR('⑤案件貼り付けシート(E6~→A2へ縦横替えで）'!JR32="",'⑤案件貼り付けシート(E6~→A2へ縦横替えで）'!JR32=0),"",_xlfn.XLOOKUP('⑤案件貼り付けシート(E6~→A2へ縦横替えで）'!JR32,②コード一覧!$BR$2:$BR$802,②コード一覧!$BT$2:$BT$802))</f>
        <v/>
      </c>
      <c r="GU36" s="48" t="str">
        <f>IF(OR('⑤案件貼り付けシート(E6~→A2へ縦横替えで）'!JS32="",'⑤案件貼り付けシート(E6~→A2へ縦横替えで）'!JS32=0),"",_xlfn.XLOOKUP('⑤案件貼り付けシート(E6~→A2へ縦横替えで）'!JS32,②コード一覧!$BR$2:$BR$802,②コード一覧!$BT$2:$BT$802))</f>
        <v/>
      </c>
      <c r="GV36" s="48" t="str">
        <f>IF(OR('⑤案件貼り付けシート(E6~→A2へ縦横替えで）'!JT32="",'⑤案件貼り付けシート(E6~→A2へ縦横替えで）'!JT32=0),"",_xlfn.XLOOKUP('⑤案件貼り付けシート(E6~→A2へ縦横替えで）'!JT32,②コード一覧!$BR$2:$BR$802,②コード一覧!$BT$2:$BT$802))</f>
        <v/>
      </c>
    </row>
    <row r="37" spans="1:204">
      <c r="A37" s="7"/>
      <c r="B37" s="7">
        <f>'⑤案件貼り付けシート(E6~→A2へ縦横替えで）'!A33</f>
        <v>0</v>
      </c>
      <c r="C37" s="7" t="str">
        <f>IF('⑤案件貼り付けシート(E6~→A2へ縦横替えで）'!C33="","",(IF('⑤案件貼り付けシート(E6~→A2へ縦横替えで）'!C33="一般派遣",1,2)))</f>
        <v/>
      </c>
      <c r="D37" s="48" t="e">
        <f>INDEX(②コード一覧!$A$2:$B$40,MATCH('⑤案件貼り付けシート(E6~→A2へ縦横替えで）'!G33,②コード一覧!$A$2:$A$40,0),2)</f>
        <v>#N/A</v>
      </c>
      <c r="E37" s="7" t="e" cm="1">
        <f t="array" ref="E37">INDEX(③組織表示変え!$A$6:$E$805,MATCH('⑥案件CSV (6行目～に反映→フォーマット２行目にコピペ'!D37&amp;'⑤案件貼り付けシート(E6~→A2へ縦横替えで）'!H33,③組織表示変え!$B$6:$B$802&amp;③組織表示変え!$E$6:$E$802,0),1)</f>
        <v>#N/A</v>
      </c>
      <c r="F37" s="48" t="e">
        <f>INDEX(②コード一覧!$A$2:$B$40,MATCH('⑤案件貼り付けシート(E6~→A2へ縦横替えで）'!N33,②コード一覧!$A$2:$A$40,0),2)</f>
        <v>#N/A</v>
      </c>
      <c r="G37" s="7"/>
      <c r="H37" s="7"/>
      <c r="I37" s="7"/>
      <c r="J37" s="7"/>
      <c r="K37" s="7"/>
      <c r="L37" s="7" t="e" cm="1">
        <f t="array" ref="L37">INDEX(③組織表示変え!$A$6:$E$805,MATCH('⑥案件CSV (6行目～に反映→フォーマット２行目にコピペ'!F37&amp;'⑤案件貼り付けシート(E6~→A2へ縦横替えで）'!O33,③組織表示変え!$B$6:$B$802&amp;③組織表示変え!$E$6:$E$802,0),1)</f>
        <v>#N/A</v>
      </c>
      <c r="M37" s="7" t="str">
        <f>IF('⑤案件貼り付けシート(E6~→A2へ縦横替えで）'!P33="","",'⑤案件貼り付けシート(E6~→A2へ縦横替えで）'!P33)</f>
        <v/>
      </c>
      <c r="N37" s="7" t="str">
        <f>IF('⑤案件貼り付けシート(E6~→A2へ縦横替えで）'!Q33="","",'⑤案件貼り付けシート(E6~→A2へ縦横替えで）'!Q33)</f>
        <v/>
      </c>
      <c r="O37" s="7" t="str">
        <f>IF('⑤案件貼り付けシート(E6~→A2へ縦横替えで）'!R33="","",'⑤案件貼り付けシート(E6~→A2へ縦横替えで）'!R33)</f>
        <v/>
      </c>
      <c r="P37" s="7" t="str" cm="1">
        <f t="array" ref="P37">IF('⑤案件貼り付けシート(E6~→A2へ縦横替えで）'!U33="","",_xlfn.IFS('⑤案件貼り付けシート(E6~→A2へ縦横替えで）'!U33="なし",0,'⑤案件貼り付けシート(E6~→A2へ縦横替えで）'!U33="敷地内禁煙",1,'⑤案件貼り付けシート(E6~→A2へ縦横替えで）'!U33="敷地内禁煙（特定屋外喫煙場所あり、屋外に喫煙場所あり）",2,'⑤案件貼り付けシート(E6~→A2へ縦横替えで）'!U33="屋内禁煙",3,'⑤案件貼り付けシート(E6~→A2へ縦横替えで）'!U33="屋内原則禁煙（喫煙専用室設置、加熱式たばこ専用喫煙室設置）",4,'⑤案件貼り付けシート(E6~→A2へ縦横替えで）'!U33="その他",9))</f>
        <v/>
      </c>
      <c r="Q37" s="7" t="str">
        <f>IF(C37="","",IF('⑤案件貼り付けシート(E6~→A2へ縦横替えで）'!AD33="派遣先責任者",0,1))</f>
        <v/>
      </c>
      <c r="R37" s="7" t="e" cm="1">
        <f t="array" ref="R37">INDEX(②コード一覧!$AI$2:$AN$801,MATCH('⑥案件CSV (6行目～に反映→フォーマット２行目にコピペ'!$F37&amp;'⑤案件貼り付けシート(E6~→A2へ縦横替えで）'!Z33,②コード一覧!$AN$2:$AN$801&amp;②コード一覧!$AI$2:$AI$801,0),5)</f>
        <v>#N/A</v>
      </c>
      <c r="S37" s="7" t="str" cm="1">
        <f t="array" ref="S37">IF('⑤案件貼り付けシート(E6~→A2へ縦横替えで）'!AA33="","",INDEX(②コード一覧!$AI$2:$AN$801,MATCH('⑥案件CSV (6行目～に反映→フォーマット２行目にコピペ'!$F37&amp;'⑤案件貼り付けシート(E6~→A2へ縦横替えで）'!AA33,②コード一覧!$AN$2:$AN$801&amp;②コード一覧!$AI$2:$AI$801,0),5))</f>
        <v/>
      </c>
      <c r="T37" s="7" t="str" cm="1">
        <f t="array" ref="T37">IF('⑤案件貼り付けシート(E6~→A2へ縦横替えで）'!AB33="","",INDEX(②コード一覧!$AI$2:$AN$801,MATCH('⑥案件CSV (6行目～に反映→フォーマット２行目にコピペ'!$F37&amp;'⑤案件貼り付けシート(E6~→A2へ縦横替えで）'!AB33,②コード一覧!$AN$2:$AN$801&amp;②コード一覧!$AI$2:$AI$801,0),5))</f>
        <v/>
      </c>
      <c r="U37" s="7" t="str" cm="1">
        <f t="array" ref="U37">IF('⑤案件貼り付けシート(E6~→A2へ縦横替えで）'!AC33="","",INDEX(②コード一覧!$AI$2:$AN$801,MATCH('⑥案件CSV (6行目～に反映→フォーマット２行目にコピペ'!$F37&amp;'⑤案件貼り付けシート(E6~→A2へ縦横替えで）'!AC33,②コード一覧!$AN$2:$AN$801&amp;②コード一覧!$AI$2:$AI$801,0),5))</f>
        <v/>
      </c>
      <c r="V37" s="7" t="e" cm="1">
        <f t="array" ref="V37">INDEX(②コード一覧!$AK$2:$AN$801,MATCH('⑥案件CSV (6行目～に反映→フォーマット２行目にコピペ'!$F37&amp;'⑤案件貼り付けシート(E6~→A2へ縦横替えで）'!AG33,②コード一覧!$AN$2:$AN$801&amp;②コード一覧!$AK$2:$AK$801,0),3)</f>
        <v>#N/A</v>
      </c>
      <c r="W37" s="7" t="str" cm="1">
        <f t="array" ref="W37">IF('⑤案件貼り付けシート(E6~→A2へ縦横替えで）'!AH33="","",INDEX(②コード一覧!$AK$2:$AN$801,MATCH('⑥案件CSV (6行目～に反映→フォーマット２行目にコピペ'!$F37&amp;'⑤案件貼り付けシート(E6~→A2へ縦横替えで）'!AH33,②コード一覧!$AN$2:$AN$801&amp;②コード一覧!$AK$2:$AK$801,0),3))</f>
        <v/>
      </c>
      <c r="X37" s="7" t="str" cm="1">
        <f t="array" ref="X37">IF('⑤案件貼り付けシート(E6~→A2へ縦横替えで）'!AI33="","",INDEX(②コード一覧!$AK$2:$AN$801,MATCH('⑥案件CSV (6行目～に反映→フォーマット２行目にコピペ'!$F37&amp;'⑤案件貼り付けシート(E6~→A2へ縦横替えで）'!AI33,②コード一覧!$AN$2:$AN$801&amp;②コード一覧!$AK$2:$AK$801,0),3))</f>
        <v/>
      </c>
      <c r="Y37" s="7" t="str" cm="1">
        <f t="array" ref="Y37">IF('⑤案件貼り付けシート(E6~→A2へ縦横替えで）'!AJ33="","",INDEX(②コード一覧!$AK$2:$AN$801,MATCH('⑥案件CSV (6行目～に反映→フォーマット２行目にコピペ'!$F37&amp;'⑤案件貼り付けシート(E6~→A2へ縦横替えで）'!AJ33,②コード一覧!$AN$2:$AN$801&amp;②コード一覧!$AK$2:$AK$801,0),3))</f>
        <v/>
      </c>
      <c r="Z37" s="7" t="e" cm="1">
        <f t="array" ref="Z37">INDEX(②コード一覧!$AJ$2:$AN$801,MATCH('⑥案件CSV (6行目～に反映→フォーマット２行目にコピペ'!$F37&amp;'⑤案件貼り付けシート(E6~→A2へ縦横替えで）'!AM33,②コード一覧!$AN$2:$AN$801&amp;②コード一覧!$AJ$2:$AJ$801,0),4)</f>
        <v>#N/A</v>
      </c>
      <c r="AA37" s="7" t="str" cm="1">
        <f t="array" ref="AA37">IF('⑤案件貼り付けシート(E6~→A2へ縦横替えで）'!AN33="","",INDEX(②コード一覧!$AJ$2:$AN$801,MATCH('⑥案件CSV (6行目～に反映→フォーマット２行目にコピペ'!$F37&amp;'⑤案件貼り付けシート(E6~→A2へ縦横替えで）'!AN33,②コード一覧!$AN$2:$AN$801&amp;②コード一覧!$AJ$2:$AJ$801,0),4))</f>
        <v/>
      </c>
      <c r="AB37" s="7" t="str" cm="1">
        <f t="array" ref="AB37">IF('⑤案件貼り付けシート(E6~→A2へ縦横替えで）'!AO33="","",INDEX(②コード一覧!$AJ$2:$AN$801,MATCH('⑥案件CSV (6行目～に反映→フォーマット２行目にコピペ'!$F37&amp;'⑤案件貼り付けシート(E6~→A2へ縦横替えで）'!AO33,②コード一覧!$AN$2:$AN$801&amp;②コード一覧!$AJ$2:$AJ$801,0),4))</f>
        <v/>
      </c>
      <c r="AC37" s="7" t="str" cm="1">
        <f t="array" ref="AC37">IF('⑤案件貼り付けシート(E6~→A2へ縦横替えで）'!AP33="","",INDEX(②コード一覧!$AJ$2:$AN$801,MATCH('⑥案件CSV (6行目～に反映→フォーマット２行目にコピペ'!$F37&amp;'⑤案件貼り付けシート(E6~→A2へ縦横替えで）'!AP33,②コード一覧!$AN$2:$AN$801&amp;②コード一覧!$AJ$2:$AJ$801,0),4))</f>
        <v/>
      </c>
      <c r="AD37" s="7" t="str">
        <f>IF('⑤案件貼り付けシート(E6~→A2へ縦横替えで）'!AR33="","",'⑤案件貼り付けシート(E6~→A2へ縦横替えで）'!AR33)</f>
        <v/>
      </c>
      <c r="AE37" s="7">
        <f>'⑤案件貼り付けシート(E6~→A2へ縦横替えで）'!AV33</f>
        <v>0</v>
      </c>
      <c r="AF37" s="7">
        <f>'⑤案件貼り付けシート(E6~→A2へ縦横替えで）'!AW33</f>
        <v>0</v>
      </c>
      <c r="AG37" s="7" t="str">
        <f>IF('⑤案件貼り付けシート(E6~→A2へ縦横替えで）'!AX33="","",'⑤案件貼り付けシート(E6~→A2へ縦横替えで）'!AX33)</f>
        <v/>
      </c>
      <c r="AH37" s="7" t="str">
        <f>IF('⑤案件貼り付けシート(E6~→A2へ縦横替えで）'!AY33="","",'⑤案件貼り付けシート(E6~→A2へ縦横替えで）'!AY33)</f>
        <v/>
      </c>
      <c r="AI37" s="13"/>
      <c r="AJ37" s="13"/>
      <c r="AK37" s="7" t="str" cm="1">
        <f t="array" ref="AK37">_xlfn.IFS('⑤案件貼り付けシート(E6~→A2へ縦横替えで）'!AZ33="該当しない",0,'⑤案件貼り付けシート(E6~→A2へ縦横替えで）'!AZ33="該当",1,TRUE,"")</f>
        <v/>
      </c>
      <c r="AL37" s="7" t="str">
        <f>IF('⑤案件貼り付けシート(E6~→A2へ縦横替えで）'!AZ33="該当しない","",IF('⑤案件貼り付けシート(E6~→A2へ縦横替えで）'!BA33="","",LEFT('⑤案件貼り付けシート(E6~→A2へ縦横替えで）'!BA33,FIND("号",'⑤案件貼り付けシート(E6~→A2へ縦横替えで）'!BA33)-1)))</f>
        <v/>
      </c>
      <c r="AM37" s="7" t="str">
        <f>IF('⑤案件貼り付けシート(E6~→A2へ縦横替えで）'!AZ33="該当しない","",IF('⑤案件貼り付けシート(E6~→A2へ縦横替えで）'!BB33="","",'⑤案件貼り付けシート(E6~→A2へ縦横替えで）'!BB33))</f>
        <v/>
      </c>
      <c r="AN37" s="7" t="str">
        <f>IF('⑤案件貼り付けシート(E6~→A2へ縦横替えで）'!BC33="","",'⑤案件貼り付けシート(E6~→A2へ縦横替えで）'!BC33)</f>
        <v/>
      </c>
      <c r="AO37" s="7">
        <f>'⑤案件貼り付けシート(E6~→A2へ縦横替えで）'!BG33</f>
        <v>0</v>
      </c>
      <c r="AP37" s="7" t="str" cm="1">
        <f t="array" ref="AP37">_xlfn.IFS('⑤案件貼り付けシート(E6~→A2へ縦横替えで）'!BH33="","",'⑤案件貼り付けシート(E6~→A2へ縦横替えで）'!BH33="時給",1,'⑤案件貼り付けシート(E6~→A2へ縦横替えで）'!BL33="日給",2,'⑤案件貼り付けシート(E6~→A2へ縦横替えで）'!BL33="月給",3)</f>
        <v/>
      </c>
      <c r="AQ37" s="7" t="str">
        <f>IF('⑤案件貼り付けシート(E6~→A2へ縦横替えで）'!BI33="","",'⑤案件貼り付けシート(E6~→A2へ縦横替えで）'!BI33)</f>
        <v/>
      </c>
      <c r="AR37" s="153" t="str">
        <f>IF('⑤案件貼り付けシート(E6~→A2へ縦横替えで）'!BJ33="","",'⑤案件貼り付けシート(E6~→A2へ縦横替えで）'!BJ33)</f>
        <v/>
      </c>
      <c r="AS37" s="7" t="str">
        <f>IF('⑤案件貼り付けシート(E6~→A2へ縦横替えで）'!BK33="","",'⑤案件貼り付けシート(E6~→A2へ縦横替えで）'!BK33)</f>
        <v/>
      </c>
      <c r="AT37" s="7" t="str" cm="1">
        <f t="array" ref="AT37">_xlfn.IFS('⑤案件貼り付けシート(E6~→A2へ縦横替えで）'!BL33="","",'⑤案件貼り付けシート(E6~→A2へ縦横替えで）'!BL33="長期",1,'⑤案件貼り付けシート(E6~→A2へ縦横替えで）'!BL33="短期",2)</f>
        <v/>
      </c>
      <c r="AU37" s="7" t="str">
        <f>IF('⑤案件貼り付けシート(E6~→A2へ縦横替えで）'!BM33="","",'⑤案件貼り付けシート(E6~→A2へ縦横替えで）'!BM33)</f>
        <v/>
      </c>
      <c r="AV37" s="7" t="str">
        <f>IF('⑤案件貼り付けシート(E6~→A2へ縦横替えで）'!BN33="","",'⑤案件貼り付けシート(E6~→A2へ縦横替えで）'!BN33)</f>
        <v/>
      </c>
      <c r="AW37" s="7" t="str" cm="1">
        <f t="array" ref="AW37">_xlfn.IFS('⑤案件貼り付けシート(E6~→A2へ縦横替えで）'!BQ33="就業先カレンダーに準ずる",1,'⑤案件貼り付けシート(E6~→A2へ縦横替えで）'!BQ33="指定して設定",2,TRUE,"")</f>
        <v/>
      </c>
      <c r="AX37" s="7" t="str" cm="1">
        <f t="array" ref="AX37">IF(AW37=2,_xlfn.IFS('⑤案件貼り付けシート(E6~→A2へ縦横替えで）'!BR33="毎週",1,'⑤案件貼り付けシート(E6~→A2へ縦横替えで）'!BR33="その他",2),"")</f>
        <v/>
      </c>
      <c r="AY37" s="7" t="str">
        <f>IF(AX37=1,'⑤案件貼り付けシート(E6~→A2へ縦横替えで）'!BS33,"")</f>
        <v/>
      </c>
      <c r="AZ37" s="7" t="str">
        <f>IF(AX37=2,'⑤案件貼り付けシート(E6~→A2へ縦横替えで）'!BT33,"")</f>
        <v/>
      </c>
      <c r="BA37" s="7" t="str" cm="1">
        <f t="array" ref="BA37">IF(AW37=2,_xlfn.IFS('⑤案件貼り付けシート(E6~→A2へ縦横替えで）'!BV33="毎週",1,'⑤案件貼り付けシート(E6~→A2へ縦横替えで）'!BV33="その他",2),"")</f>
        <v/>
      </c>
      <c r="BB37" s="7" t="str">
        <f>IF(BA37=1,'⑤案件貼り付けシート(E6~→A2へ縦横替えで）'!BW33,"")</f>
        <v/>
      </c>
      <c r="BC37" s="7" t="str">
        <f>IF(BA37=2,'⑤案件貼り付けシート(E6~→A2へ縦横替えで）'!BX33,"")</f>
        <v/>
      </c>
      <c r="BD37" s="7" t="str">
        <f>IF('⑤案件貼り付けシート(E6~→A2へ縦横替えで）'!BZ33="","",IF('⑤案件貼り付けシート(E6~→A2へ縦横替えで）'!$BQ33="就業先カレンダーに準ずる",'⑤案件貼り付けシート(E6~→A2へ縦横替えで）'!BZ33,""))</f>
        <v/>
      </c>
      <c r="BE37" s="154" t="str">
        <f>IF('⑤案件貼り付けシート(E6~→A2へ縦横替えで）'!CG33="","",'⑤案件貼り付けシート(E6~→A2へ縦横替えで）'!CG33)</f>
        <v/>
      </c>
      <c r="BF37" s="154" t="str">
        <f>IF('⑤案件貼り付けシート(E6~→A2へ縦横替えで）'!CH33="","",'⑤案件貼り付けシート(E6~→A2へ縦横替えで）'!CH33)</f>
        <v/>
      </c>
      <c r="BG37" s="7" t="str" cm="1">
        <f t="array" ref="BG37">_xlfn.IFS('⑤案件貼り付けシート(E6~→A2へ縦横替えで）'!CI33="固定",1,'⑤案件貼り付けシート(E6~→A2へ縦横替えで）'!CI33="流動",2,'⑤案件貼り付けシート(E6~→A2へ縦横替えで）'!CI33="対象外","",'⑤案件貼り付けシート(E6~→A2へ縦横替えで）'!CI33="","")</f>
        <v/>
      </c>
      <c r="BH37" s="154" t="str">
        <f>IF('⑤案件貼り付けシート(E6~→A2へ縦横替えで）'!$CI33="固定",IF('⑤案件貼り付けシート(E6~→A2へ縦横替えで）'!CJ33="","",'⑤案件貼り付けシート(E6~→A2へ縦横替えで）'!CJ33),"")</f>
        <v/>
      </c>
      <c r="BI37" s="154" t="str">
        <f>IF('⑤案件貼り付けシート(E6~→A2へ縦横替えで）'!$CI33="固定",IF('⑤案件貼り付けシート(E6~→A2へ縦横替えで）'!CK33="","",'⑤案件貼り付けシート(E6~→A2へ縦横替えで）'!CK33),"")</f>
        <v/>
      </c>
      <c r="BJ37" s="154" t="str">
        <f>IF('⑤案件貼り付けシート(E6~→A2へ縦横替えで）'!$CI33="固定",IF('⑤案件貼り付けシート(E6~→A2へ縦横替えで）'!CL33="","",'⑤案件貼り付けシート(E6~→A2へ縦横替えで）'!CL33),"")</f>
        <v/>
      </c>
      <c r="BK37" s="154" t="str">
        <f>IF('⑤案件貼り付けシート(E6~→A2へ縦横替えで）'!$CI33="固定",IF('⑤案件貼り付けシート(E6~→A2へ縦横替えで）'!CM33="","",'⑤案件貼り付けシート(E6~→A2へ縦横替えで）'!CM33),"")</f>
        <v/>
      </c>
      <c r="BL37" s="154" t="str">
        <f>IF('⑤案件貼り付けシート(E6~→A2へ縦横替えで）'!$CI33="固定",IF('⑤案件貼り付けシート(E6~→A2へ縦横替えで）'!CN33="","",'⑤案件貼り付けシート(E6~→A2へ縦横替えで）'!CN33),"")</f>
        <v/>
      </c>
      <c r="BM37" s="154" t="str">
        <f>IF('⑤案件貼り付けシート(E6~→A2へ縦横替えで）'!$CI33="固定",IF('⑤案件貼り付けシート(E6~→A2へ縦横替えで）'!CO33="","",'⑤案件貼り付けシート(E6~→A2へ縦横替えで）'!CO33),"")</f>
        <v/>
      </c>
      <c r="BN37" s="7" t="str">
        <f>IF('⑤案件貼り付けシート(E6~→A2へ縦横替えで）'!$CI33="固定",IF('⑤案件貼り付けシート(E6~→A2へ縦横替えで）'!CP33="","",'⑤案件貼り付けシート(E6~→A2へ縦横替えで）'!CP33),"")</f>
        <v/>
      </c>
      <c r="BO37" s="7" t="str">
        <f>IF('⑤案件貼り付けシート(E6~→A2へ縦横替えで）'!CQ33="","",'⑤案件貼り付けシート(E6~→A2へ縦横替えで）'!CQ33)</f>
        <v/>
      </c>
      <c r="BP37" s="7" t="str">
        <f>IF('⑤案件貼り付けシート(E6~→A2へ縦横替えで）'!CR33="","",'⑤案件貼り付けシート(E6~→A2へ縦横替えで）'!CR33)</f>
        <v/>
      </c>
      <c r="BQ37" s="7" t="str">
        <f>IF('⑤案件貼り付けシート(E6~→A2へ縦横替えで）'!CS33="","",'⑤案件貼り付けシート(E6~→A2へ縦横替えで）'!CS33)</f>
        <v/>
      </c>
      <c r="BR37" s="154" t="str">
        <f>IF('⑤案件貼り付けシート(E6~→A2へ縦横替えで）'!CV33="","",'⑤案件貼り付けシート(E6~→A2へ縦横替えで）'!CV33)</f>
        <v/>
      </c>
      <c r="BS37" s="154" t="str">
        <f>IF('⑤案件貼り付けシート(E6~→A2へ縦横替えで）'!CW33="","",'⑤案件貼り付けシート(E6~→A2へ縦横替えで）'!CW33)</f>
        <v/>
      </c>
      <c r="BT37" s="7" t="str" cm="1">
        <f t="array" ref="BT37">IF('⑤案件貼り付けシート(E6~→A2へ縦横替えで）'!CX33="","",_xlfn.IFS('⑤案件貼り付けシート(E6~→A2へ縦横替えで）'!CX33="固定",1,'⑤案件貼り付けシート(E6~→A2へ縦横替えで）'!CX33="流動",2,'⑤案件貼り付けシート(E6~→A2へ縦横替えで）'!CX33="対象外",""))</f>
        <v/>
      </c>
      <c r="BU37" s="154" t="str">
        <f>IF('⑤案件貼り付けシート(E6~→A2へ縦横替えで）'!$CX33="固定",IF('⑤案件貼り付けシート(E6~→A2へ縦横替えで）'!CY33="","",'⑤案件貼り付けシート(E6~→A2へ縦横替えで）'!CY33),"")</f>
        <v/>
      </c>
      <c r="BV37" s="154" t="str">
        <f>IF('⑤案件貼り付けシート(E6~→A2へ縦横替えで）'!$CX33="固定",IF('⑤案件貼り付けシート(E6~→A2へ縦横替えで）'!CZ33="","",'⑤案件貼り付けシート(E6~→A2へ縦横替えで）'!CZ33),"")</f>
        <v/>
      </c>
      <c r="BW37" s="154" t="str">
        <f>IF('⑤案件貼り付けシート(E6~→A2へ縦横替えで）'!$CX33="固定",IF('⑤案件貼り付けシート(E6~→A2へ縦横替えで）'!DA33="","",'⑤案件貼り付けシート(E6~→A2へ縦横替えで）'!DA33),"")</f>
        <v/>
      </c>
      <c r="BX37" s="154" t="str">
        <f>IF('⑤案件貼り付けシート(E6~→A2へ縦横替えで）'!$CX33="固定",IF('⑤案件貼り付けシート(E6~→A2へ縦横替えで）'!DB33="","",'⑤案件貼り付けシート(E6~→A2へ縦横替えで）'!DB33),"")</f>
        <v/>
      </c>
      <c r="BY37" s="154" t="str">
        <f>IF('⑤案件貼り付けシート(E6~→A2へ縦横替えで）'!$CX33="固定",IF('⑤案件貼り付けシート(E6~→A2へ縦横替えで）'!DC33="","",'⑤案件貼り付けシート(E6~→A2へ縦横替えで）'!DC33),"")</f>
        <v/>
      </c>
      <c r="BZ37" s="154" t="str">
        <f>IF('⑤案件貼り付けシート(E6~→A2へ縦横替えで）'!$CX33="固定",IF('⑤案件貼り付けシート(E6~→A2へ縦横替えで）'!DD33="","",'⑤案件貼り付けシート(E6~→A2へ縦横替えで）'!DD33),"")</f>
        <v/>
      </c>
      <c r="CA37" s="7" t="str">
        <f>IF('⑤案件貼り付けシート(E6~→A2へ縦横替えで）'!$CX33="固定",IF('⑤案件貼り付けシート(E6~→A2へ縦横替えで）'!DE33="","",'⑤案件貼り付けシート(E6~→A2へ縦横替えで）'!DE33),"")</f>
        <v/>
      </c>
      <c r="CB37" s="7" t="str">
        <f>IF('⑤案件貼り付けシート(E6~→A2へ縦横替えで）'!DF33="","",'⑤案件貼り付けシート(E6~→A2へ縦横替えで）'!DF33)</f>
        <v/>
      </c>
      <c r="CC37" s="7" t="str">
        <f>IF('⑤案件貼り付けシート(E6~→A2へ縦横替えで）'!DG33="","",'⑤案件貼り付けシート(E6~→A2へ縦横替えで）'!DG33)</f>
        <v/>
      </c>
      <c r="CD37" s="7" t="str">
        <f>IF('⑤案件貼り付けシート(E6~→A2へ縦横替えで）'!DH33="","",'⑤案件貼り付けシート(E6~→A2へ縦横替えで）'!DH33)</f>
        <v/>
      </c>
      <c r="CE37" s="154" t="str">
        <f>IF('⑤案件貼り付けシート(E6~→A2へ縦横替えで）'!DK33="","",'⑤案件貼り付けシート(E6~→A2へ縦横替えで）'!DK33)</f>
        <v/>
      </c>
      <c r="CF37" s="154" t="str">
        <f>IF('⑤案件貼り付けシート(E6~→A2へ縦横替えで）'!DL33="","",'⑤案件貼り付けシート(E6~→A2へ縦横替えで）'!DL33)</f>
        <v/>
      </c>
      <c r="CG37" s="7" t="str" cm="1">
        <f t="array" ref="CG37">IF('⑤案件貼り付けシート(E6~→A2へ縦横替えで）'!DM33="","",_xlfn.IFS('⑤案件貼り付けシート(E6~→A2へ縦横替えで）'!DM33="固定",1,'⑤案件貼り付けシート(E6~→A2へ縦横替えで）'!DM33="流動",2,'⑤案件貼り付けシート(E6~→A2へ縦横替えで）'!DM33="対象外",""))</f>
        <v/>
      </c>
      <c r="CH37" s="154" t="str">
        <f>IF('⑤案件貼り付けシート(E6~→A2へ縦横替えで）'!$DM33="固定",IF('⑤案件貼り付けシート(E6~→A2へ縦横替えで）'!DN33="","",'⑤案件貼り付けシート(E6~→A2へ縦横替えで）'!DN33),"")</f>
        <v/>
      </c>
      <c r="CI37" s="154" t="str">
        <f>IF('⑤案件貼り付けシート(E6~→A2へ縦横替えで）'!$DM33="固定",IF('⑤案件貼り付けシート(E6~→A2へ縦横替えで）'!DO33="","",'⑤案件貼り付けシート(E6~→A2へ縦横替えで）'!DO33),"")</f>
        <v/>
      </c>
      <c r="CJ37" s="154" t="str">
        <f>IF('⑤案件貼り付けシート(E6~→A2へ縦横替えで）'!$DM33="固定",IF('⑤案件貼り付けシート(E6~→A2へ縦横替えで）'!DP33="","",'⑤案件貼り付けシート(E6~→A2へ縦横替えで）'!DP33),"")</f>
        <v/>
      </c>
      <c r="CK37" s="154" t="str">
        <f>IF('⑤案件貼り付けシート(E6~→A2へ縦横替えで）'!$DM33="固定",IF('⑤案件貼り付けシート(E6~→A2へ縦横替えで）'!DQ33="","",'⑤案件貼り付けシート(E6~→A2へ縦横替えで）'!DQ33),"")</f>
        <v/>
      </c>
      <c r="CL37" s="154" t="str">
        <f>IF('⑤案件貼り付けシート(E6~→A2へ縦横替えで）'!$DM33="固定",IF('⑤案件貼り付けシート(E6~→A2へ縦横替えで）'!DR33="","",'⑤案件貼り付けシート(E6~→A2へ縦横替えで）'!DR33),"")</f>
        <v/>
      </c>
      <c r="CM37" s="154" t="str">
        <f>IF('⑤案件貼り付けシート(E6~→A2へ縦横替えで）'!$DM33="固定",IF('⑤案件貼り付けシート(E6~→A2へ縦横替えで）'!DS33="","",'⑤案件貼り付けシート(E6~→A2へ縦横替えで）'!DS33),"")</f>
        <v/>
      </c>
      <c r="CN37" s="7" t="str">
        <f>IF('⑤案件貼り付けシート(E6~→A2へ縦横替えで）'!$DM33="固定",IF('⑤案件貼り付けシート(E6~→A2へ縦横替えで）'!DT33="","",'⑤案件貼り付けシート(E6~→A2へ縦横替えで）'!DT33),"")</f>
        <v/>
      </c>
      <c r="CO37" s="7" t="str">
        <f>IF('⑤案件貼り付けシート(E6~→A2へ縦横替えで）'!DU33="","",'⑤案件貼り付けシート(E6~→A2へ縦横替えで）'!DU33)</f>
        <v/>
      </c>
      <c r="CP37" s="7" t="str">
        <f>IF('⑤案件貼り付けシート(E6~→A2へ縦横替えで）'!DV33="","",'⑤案件貼り付けシート(E6~→A2へ縦横替えで）'!DV33)</f>
        <v/>
      </c>
      <c r="CQ37" s="7" t="str">
        <f>IF('⑤案件貼り付けシート(E6~→A2へ縦横替えで）'!DW33="","",'⑤案件貼り付けシート(E6~→A2へ縦横替えで）'!DW33)</f>
        <v/>
      </c>
      <c r="CR37" s="154" t="str">
        <f>IF('⑤案件貼り付けシート(E6~→A2へ縦横替えで）'!EA33="","",'⑤案件貼り付けシート(E6~→A2へ縦横替えで）'!EA33)</f>
        <v/>
      </c>
      <c r="CS37" s="154" t="str">
        <f>IF('⑤案件貼り付けシート(E6~→A2へ縦横替えで）'!EB33="","",'⑤案件貼り付けシート(E6~→A2へ縦横替えで）'!EB33)</f>
        <v/>
      </c>
      <c r="CT37" s="7" t="str" cm="1">
        <f t="array" ref="CT37">IF('⑤案件貼り付けシート(E6~→A2へ縦横替えで）'!EC33="","",_xlfn.IFS('⑤案件貼り付けシート(E6~→A2へ縦横替えで）'!EC33="固定",1,'⑤案件貼り付けシート(E6~→A2へ縦横替えで）'!EC33="流動",2,'⑤案件貼り付けシート(E6~→A2へ縦横替えで）'!EC33="対象外",""))</f>
        <v/>
      </c>
      <c r="CU37" s="154" t="str">
        <f>IF('⑤案件貼り付けシート(E6~→A2へ縦横替えで）'!$EC33="固定",IF('⑤案件貼り付けシート(E6~→A2へ縦横替えで）'!ED33="","",'⑤案件貼り付けシート(E6~→A2へ縦横替えで）'!ED33),"")</f>
        <v/>
      </c>
      <c r="CV37" s="154" t="str">
        <f>IF('⑤案件貼り付けシート(E6~→A2へ縦横替えで）'!$EC33="固定",IF('⑤案件貼り付けシート(E6~→A2へ縦横替えで）'!EE33="","",'⑤案件貼り付けシート(E6~→A2へ縦横替えで）'!EE33),"")</f>
        <v/>
      </c>
      <c r="CW37" s="154" t="str">
        <f>IF('⑤案件貼り付けシート(E6~→A2へ縦横替えで）'!$EC33="固定",IF('⑤案件貼り付けシート(E6~→A2へ縦横替えで）'!EF33="","",'⑤案件貼り付けシート(E6~→A2へ縦横替えで）'!EF33),"")</f>
        <v/>
      </c>
      <c r="CX37" s="154" t="str">
        <f>IF('⑤案件貼り付けシート(E6~→A2へ縦横替えで）'!$EC33="固定",IF('⑤案件貼り付けシート(E6~→A2へ縦横替えで）'!EG33="","",'⑤案件貼り付けシート(E6~→A2へ縦横替えで）'!EG33),"")</f>
        <v/>
      </c>
      <c r="CY37" s="154" t="str">
        <f>IF('⑤案件貼り付けシート(E6~→A2へ縦横替えで）'!$EC33="固定",IF('⑤案件貼り付けシート(E6~→A2へ縦横替えで）'!EH33="","",'⑤案件貼り付けシート(E6~→A2へ縦横替えで）'!EH33),"")</f>
        <v/>
      </c>
      <c r="CZ37" s="154" t="str">
        <f>IF('⑤案件貼り付けシート(E6~→A2へ縦横替えで）'!$EC33="固定",IF('⑤案件貼り付けシート(E6~→A2へ縦横替えで）'!EI33="","",'⑤案件貼り付けシート(E6~→A2へ縦横替えで）'!EI33),"")</f>
        <v/>
      </c>
      <c r="DA37" s="7" t="str">
        <f>IF('⑤案件貼り付けシート(E6~→A2へ縦横替えで）'!$EC33="固定",IF('⑤案件貼り付けシート(E6~→A2へ縦横替えで）'!EJ33="","",'⑤案件貼り付けシート(E6~→A2へ縦横替えで）'!EJ33),"")</f>
        <v/>
      </c>
      <c r="DB37" s="7" t="str">
        <f>IF('⑤案件貼り付けシート(E6~→A2へ縦横替えで）'!EK33="","",'⑤案件貼り付けシート(E6~→A2へ縦横替えで）'!EK33)</f>
        <v/>
      </c>
      <c r="DC37" s="7" t="str">
        <f>IF('⑤案件貼り付けシート(E6~→A2へ縦横替えで）'!EL33="","",'⑤案件貼り付けシート(E6~→A2へ縦横替えで）'!EL33)</f>
        <v/>
      </c>
      <c r="DD37" s="7" t="str">
        <f>IF('⑤案件貼り付けシート(E6~→A2へ縦横替えで）'!EM33="","",'⑤案件貼り付けシート(E6~→A2へ縦横替えで）'!EM33)</f>
        <v/>
      </c>
      <c r="DE37" s="154" t="str">
        <f>IF('⑤案件貼り付けシート(E6~→A2へ縦横替えで）'!EO33="","",'⑤案件貼り付けシート(E6~→A2へ縦横替えで）'!EO33)</f>
        <v/>
      </c>
      <c r="DF37" s="154" t="str">
        <f>IF('⑤案件貼り付けシート(E6~→A2へ縦横替えで）'!EP33="","",'⑤案件貼り付けシート(E6~→A2へ縦横替えで）'!EP33)</f>
        <v/>
      </c>
      <c r="DG37" s="7" t="str" cm="1">
        <f t="array" ref="DG37">IF('⑤案件貼り付けシート(E6~→A2へ縦横替えで）'!EQ33="","",_xlfn.IFS('⑤案件貼り付けシート(E6~→A2へ縦横替えで）'!EQ33="固定",1,'⑤案件貼り付けシート(E6~→A2へ縦横替えで）'!EQ33="流動",2,'⑤案件貼り付けシート(E6~→A2へ縦横替えで）'!EQ33="対象外",""))</f>
        <v/>
      </c>
      <c r="DH37" s="154" t="str">
        <f>IF('⑤案件貼り付けシート(E6~→A2へ縦横替えで）'!$EQ33="固定",IF('⑤案件貼り付けシート(E6~→A2へ縦横替えで）'!ER33="","",'⑤案件貼り付けシート(E6~→A2へ縦横替えで）'!ER33),"")</f>
        <v/>
      </c>
      <c r="DI37" s="154" t="str">
        <f>IF('⑤案件貼り付けシート(E6~→A2へ縦横替えで）'!$EQ33="固定",IF('⑤案件貼り付けシート(E6~→A2へ縦横替えで）'!ES33="","",'⑤案件貼り付けシート(E6~→A2へ縦横替えで）'!ES33),"")</f>
        <v/>
      </c>
      <c r="DJ37" s="154" t="str">
        <f>IF('⑤案件貼り付けシート(E6~→A2へ縦横替えで）'!$EQ33="固定",IF('⑤案件貼り付けシート(E6~→A2へ縦横替えで）'!ET33="","",'⑤案件貼り付けシート(E6~→A2へ縦横替えで）'!ET33),"")</f>
        <v/>
      </c>
      <c r="DK37" s="154" t="str">
        <f>IF('⑤案件貼り付けシート(E6~→A2へ縦横替えで）'!$EQ33="固定",IF('⑤案件貼り付けシート(E6~→A2へ縦横替えで）'!EU33="","",'⑤案件貼り付けシート(E6~→A2へ縦横替えで）'!EU33),"")</f>
        <v/>
      </c>
      <c r="DL37" s="154" t="str">
        <f>IF('⑤案件貼り付けシート(E6~→A2へ縦横替えで）'!$EQ33="固定",IF('⑤案件貼り付けシート(E6~→A2へ縦横替えで）'!EV33="","",'⑤案件貼り付けシート(E6~→A2へ縦横替えで）'!EV33),"")</f>
        <v/>
      </c>
      <c r="DM37" s="154" t="str">
        <f>IF('⑤案件貼り付けシート(E6~→A2へ縦横替えで）'!$EQ33="固定",IF('⑤案件貼り付けシート(E6~→A2へ縦横替えで）'!EW33="","",'⑤案件貼り付けシート(E6~→A2へ縦横替えで）'!EW33),"")</f>
        <v/>
      </c>
      <c r="DN37" s="7" t="str">
        <f>IF('⑤案件貼り付けシート(E6~→A2へ縦横替えで）'!$EQ33="固定",IF('⑤案件貼り付けシート(E6~→A2へ縦横替えで）'!EX33="","",'⑤案件貼り付けシート(E6~→A2へ縦横替えで）'!EX33),"")</f>
        <v/>
      </c>
      <c r="DO37" s="7" t="str">
        <f>IF('⑤案件貼り付けシート(E6~→A2へ縦横替えで）'!EY33="","",'⑤案件貼り付けシート(E6~→A2へ縦横替えで）'!EY33)</f>
        <v/>
      </c>
      <c r="DP37" s="7" t="str">
        <f>IF('⑤案件貼り付けシート(E6~→A2へ縦横替えで）'!EZ33="","",'⑤案件貼り付けシート(E6~→A2へ縦横替えで）'!EZ33)</f>
        <v/>
      </c>
      <c r="DQ37" s="7" t="str">
        <f>IF('⑤案件貼り付けシート(E6~→A2へ縦横替えで）'!FA33="","",'⑤案件貼り付けシート(E6~→A2へ縦横替えで）'!FA33)</f>
        <v/>
      </c>
      <c r="DR37" s="154" t="str">
        <f>IF('⑤案件貼り付けシート(E6~→A2へ縦横替えで）'!FC33="","",'⑤案件貼り付けシート(E6~→A2へ縦横替えで）'!FC33)</f>
        <v/>
      </c>
      <c r="DS37" s="154" t="str">
        <f>IF('⑤案件貼り付けシート(E6~→A2へ縦横替えで）'!FD33="","",'⑤案件貼り付けシート(E6~→A2へ縦横替えで）'!FD33)</f>
        <v/>
      </c>
      <c r="DT37" s="7" t="str" cm="1">
        <f t="array" ref="DT37">IF('⑤案件貼り付けシート(E6~→A2へ縦横替えで）'!FE33="","",_xlfn.IFS('⑤案件貼り付けシート(E6~→A2へ縦横替えで）'!FE33="固定",1,'⑤案件貼り付けシート(E6~→A2へ縦横替えで）'!FE33="流動",2,'⑤案件貼り付けシート(E6~→A2へ縦横替えで）'!FE33="対象外",""))</f>
        <v/>
      </c>
      <c r="DU37" s="154" t="str">
        <f>IF('⑤案件貼り付けシート(E6~→A2へ縦横替えで）'!$FE33="固定",IF('⑤案件貼り付けシート(E6~→A2へ縦横替えで）'!FF33="","",'⑤案件貼り付けシート(E6~→A2へ縦横替えで）'!FF33),"")</f>
        <v/>
      </c>
      <c r="DV37" s="154" t="str">
        <f>IF('⑤案件貼り付けシート(E6~→A2へ縦横替えで）'!$FE33="固定",IF('⑤案件貼り付けシート(E6~→A2へ縦横替えで）'!FG33="","",'⑤案件貼り付けシート(E6~→A2へ縦横替えで）'!FG33),"")</f>
        <v/>
      </c>
      <c r="DW37" s="154" t="str">
        <f>IF('⑤案件貼り付けシート(E6~→A2へ縦横替えで）'!$FE33="固定",IF('⑤案件貼り付けシート(E6~→A2へ縦横替えで）'!FH33="","",'⑤案件貼り付けシート(E6~→A2へ縦横替えで）'!FH33),"")</f>
        <v/>
      </c>
      <c r="DX37" s="154" t="str">
        <f>IF('⑤案件貼り付けシート(E6~→A2へ縦横替えで）'!$FE33="固定",IF('⑤案件貼り付けシート(E6~→A2へ縦横替えで）'!FI33="","",'⑤案件貼り付けシート(E6~→A2へ縦横替えで）'!FI33),"")</f>
        <v/>
      </c>
      <c r="DY37" s="154" t="str">
        <f>IF('⑤案件貼り付けシート(E6~→A2へ縦横替えで）'!$FE33="固定",IF('⑤案件貼り付けシート(E6~→A2へ縦横替えで）'!FJ33="","",'⑤案件貼り付けシート(E6~→A2へ縦横替えで）'!FJ33),"")</f>
        <v/>
      </c>
      <c r="DZ37" s="154" t="str">
        <f>IF('⑤案件貼り付けシート(E6~→A2へ縦横替えで）'!$FE33="固定",IF('⑤案件貼り付けシート(E6~→A2へ縦横替えで）'!FK33="","",'⑤案件貼り付けシート(E6~→A2へ縦横替えで）'!FK33),"")</f>
        <v/>
      </c>
      <c r="EA37" s="7" t="str">
        <f>IF('⑤案件貼り付けシート(E6~→A2へ縦横替えで）'!$FE33="固定",IF('⑤案件貼り付けシート(E6~→A2へ縦横替えで）'!FL33="","",'⑤案件貼り付けシート(E6~→A2へ縦横替えで）'!FL33),"")</f>
        <v/>
      </c>
      <c r="EB37" s="7" t="str">
        <f>IF('⑤案件貼り付けシート(E6~→A2へ縦横替えで）'!FM33="","",'⑤案件貼り付けシート(E6~→A2へ縦横替えで）'!FM33)</f>
        <v/>
      </c>
      <c r="EC37" s="7" t="str">
        <f>IF('⑤案件貼り付けシート(E6~→A2へ縦横替えで）'!FN33="","",'⑤案件貼り付けシート(E6~→A2へ縦横替えで）'!FN33)</f>
        <v/>
      </c>
      <c r="ED37" s="7" t="str">
        <f>IF('⑤案件貼り付けシート(E6~→A2へ縦横替えで）'!FO33="","",'⑤案件貼り付けシート(E6~→A2へ縦横替えで）'!FO33)</f>
        <v/>
      </c>
      <c r="EE37" s="154" t="str">
        <f>IF('⑤案件貼り付けシート(E6~→A2へ縦横替えで）'!FQ33="","",'⑤案件貼り付けシート(E6~→A2へ縦横替えで）'!FQ33)</f>
        <v/>
      </c>
      <c r="EF37" s="154" t="str">
        <f>IF('⑤案件貼り付けシート(E6~→A2へ縦横替えで）'!FR33="","",'⑤案件貼り付けシート(E6~→A2へ縦横替えで）'!FR33)</f>
        <v/>
      </c>
      <c r="EG37" s="7" t="str" cm="1">
        <f t="array" ref="EG37">IF('⑤案件貼り付けシート(E6~→A2へ縦横替えで）'!FS33="","",_xlfn.IFS('⑤案件貼り付けシート(E6~→A2へ縦横替えで）'!FS33="固定",1,'⑤案件貼り付けシート(E6~→A2へ縦横替えで）'!FS33="流動",2,'⑤案件貼り付けシート(E6~→A2へ縦横替えで）'!FS33="対象外",""))</f>
        <v/>
      </c>
      <c r="EH37" s="154" t="str">
        <f>IF('⑤案件貼り付けシート(E6~→A2へ縦横替えで）'!$FS33="固定",IF('⑤案件貼り付けシート(E6~→A2へ縦横替えで）'!FT33="","",'⑤案件貼り付けシート(E6~→A2へ縦横替えで）'!FT33),"")</f>
        <v/>
      </c>
      <c r="EI37" s="154" t="str">
        <f>IF('⑤案件貼り付けシート(E6~→A2へ縦横替えで）'!$FS33="固定",IF('⑤案件貼り付けシート(E6~→A2へ縦横替えで）'!FU33="","",'⑤案件貼り付けシート(E6~→A2へ縦横替えで）'!FU33),"")</f>
        <v/>
      </c>
      <c r="EJ37" s="154" t="str">
        <f>IF('⑤案件貼り付けシート(E6~→A2へ縦横替えで）'!$FS33="固定",IF('⑤案件貼り付けシート(E6~→A2へ縦横替えで）'!FV33="","",'⑤案件貼り付けシート(E6~→A2へ縦横替えで）'!FV33),"")</f>
        <v/>
      </c>
      <c r="EK37" s="154" t="str">
        <f>IF('⑤案件貼り付けシート(E6~→A2へ縦横替えで）'!$FS33="固定",IF('⑤案件貼り付けシート(E6~→A2へ縦横替えで）'!FW33="","",'⑤案件貼り付けシート(E6~→A2へ縦横替えで）'!FW33),"")</f>
        <v/>
      </c>
      <c r="EL37" s="154" t="str">
        <f>IF('⑤案件貼り付けシート(E6~→A2へ縦横替えで）'!$FS33="固定",IF('⑤案件貼り付けシート(E6~→A2へ縦横替えで）'!FX33="","",'⑤案件貼り付けシート(E6~→A2へ縦横替えで）'!FX33),"")</f>
        <v/>
      </c>
      <c r="EM37" s="154" t="str">
        <f>IF('⑤案件貼り付けシート(E6~→A2へ縦横替えで）'!$FS33="固定",IF('⑤案件貼り付けシート(E6~→A2へ縦横替えで）'!FY33="","",'⑤案件貼り付けシート(E6~→A2へ縦横替えで）'!FY33),"")</f>
        <v/>
      </c>
      <c r="EN37" s="7" t="str">
        <f>IF('⑤案件貼り付けシート(E6~→A2へ縦横替えで）'!$FS33="固定",IF('⑤案件貼り付けシート(E6~→A2へ縦横替えで）'!FZ33="","",'⑤案件貼り付けシート(E6~→A2へ縦横替えで）'!FZ33),"")</f>
        <v/>
      </c>
      <c r="EO37" s="7" t="str">
        <f>IF('⑤案件貼り付けシート(E6~→A2へ縦横替えで）'!GA33="","",'⑤案件貼り付けシート(E6~→A2へ縦横替えで）'!GA33)</f>
        <v/>
      </c>
      <c r="EP37" s="7" t="str">
        <f>IF('⑤案件貼り付けシート(E6~→A2へ縦横替えで）'!GB33="","",'⑤案件貼り付けシート(E6~→A2へ縦横替えで）'!GB33)</f>
        <v/>
      </c>
      <c r="EQ37" s="7" t="str">
        <f>IF('⑤案件貼り付けシート(E6~→A2へ縦横替えで）'!GC33="","",'⑤案件貼り付けシート(E6~→A2へ縦横替えで）'!GC33)</f>
        <v/>
      </c>
      <c r="ER37" s="154" t="str">
        <f>IF('⑤案件貼り付けシート(E6~→A2へ縦横替えで）'!GE33="","",'⑤案件貼り付けシート(E6~→A2へ縦横替えで）'!GE33)</f>
        <v/>
      </c>
      <c r="ES37" s="154" t="str">
        <f>IF('⑤案件貼り付けシート(E6~→A2へ縦横替えで）'!GF33="","",'⑤案件貼り付けシート(E6~→A2へ縦横替えで）'!GF33)</f>
        <v/>
      </c>
      <c r="ET37" s="7" t="str" cm="1">
        <f t="array" ref="ET37">IF('⑤案件貼り付けシート(E6~→A2へ縦横替えで）'!GG33="","",_xlfn.IFS('⑤案件貼り付けシート(E6~→A2へ縦横替えで）'!GG33="固定",1,'⑤案件貼り付けシート(E6~→A2へ縦横替えで）'!GG33="流動",2,'⑤案件貼り付けシート(E6~→A2へ縦横替えで）'!GG33="対象外",""))</f>
        <v/>
      </c>
      <c r="EU37" s="154" t="str">
        <f>IF('⑤案件貼り付けシート(E6~→A2へ縦横替えで）'!$GG33="固定",IF('⑤案件貼り付けシート(E6~→A2へ縦横替えで）'!GH33="","",'⑤案件貼り付けシート(E6~→A2へ縦横替えで）'!GH33),"")</f>
        <v/>
      </c>
      <c r="EV37" s="154" t="str">
        <f>IF('⑤案件貼り付けシート(E6~→A2へ縦横替えで）'!$GG33="固定",IF('⑤案件貼り付けシート(E6~→A2へ縦横替えで）'!GI33="","",'⑤案件貼り付けシート(E6~→A2へ縦横替えで）'!GI33),"")</f>
        <v/>
      </c>
      <c r="EW37" s="154" t="str">
        <f>IF('⑤案件貼り付けシート(E6~→A2へ縦横替えで）'!$GG33="固定",IF('⑤案件貼り付けシート(E6~→A2へ縦横替えで）'!GJ33="","",'⑤案件貼り付けシート(E6~→A2へ縦横替えで）'!GJ33),"")</f>
        <v/>
      </c>
      <c r="EX37" s="154" t="str">
        <f>IF('⑤案件貼り付けシート(E6~→A2へ縦横替えで）'!$GG33="固定",IF('⑤案件貼り付けシート(E6~→A2へ縦横替えで）'!GK33="","",'⑤案件貼り付けシート(E6~→A2へ縦横替えで）'!GK33),"")</f>
        <v/>
      </c>
      <c r="EY37" s="154" t="str">
        <f>IF('⑤案件貼り付けシート(E6~→A2へ縦横替えで）'!$GG33="固定",IF('⑤案件貼り付けシート(E6~→A2へ縦横替えで）'!GL33="","",'⑤案件貼り付けシート(E6~→A2へ縦横替えで）'!GL33),"")</f>
        <v/>
      </c>
      <c r="EZ37" s="154" t="str">
        <f>IF('⑤案件貼り付けシート(E6~→A2へ縦横替えで）'!$GG33="固定",IF('⑤案件貼り付けシート(E6~→A2へ縦横替えで）'!GM33="","",'⑤案件貼り付けシート(E6~→A2へ縦横替えで）'!GM33),"")</f>
        <v/>
      </c>
      <c r="FA37" s="7" t="str">
        <f>IF('⑤案件貼り付けシート(E6~→A2へ縦横替えで）'!$GG33="固定",IF('⑤案件貼り付けシート(E6~→A2へ縦横替えで）'!GN33="","",'⑤案件貼り付けシート(E6~→A2へ縦横替えで）'!GN33),"")</f>
        <v/>
      </c>
      <c r="FB37" s="7" t="str">
        <f>IF('⑤案件貼り付けシート(E6~→A2へ縦横替えで）'!GO33="","",'⑤案件貼り付けシート(E6~→A2へ縦横替えで）'!GO33)</f>
        <v/>
      </c>
      <c r="FC37" s="7" t="str">
        <f>IF('⑤案件貼り付けシート(E6~→A2へ縦横替えで）'!GP33="","",'⑤案件貼り付けシート(E6~→A2へ縦横替えで）'!GP33)</f>
        <v/>
      </c>
      <c r="FD37" s="7" t="str">
        <f>IF('⑤案件貼り付けシート(E6~→A2へ縦横替えで）'!GQ33="","",'⑤案件貼り付けシート(E6~→A2へ縦横替えで）'!GQ33)</f>
        <v/>
      </c>
      <c r="FE37" s="154" t="str">
        <f>IF('⑤案件貼り付けシート(E6~→A2へ縦横替えで）'!GS33="","",'⑤案件貼り付けシート(E6~→A2へ縦横替えで）'!GS33)</f>
        <v/>
      </c>
      <c r="FF37" s="154" t="str">
        <f>IF('⑤案件貼り付けシート(E6~→A2へ縦横替えで）'!GT33="","",'⑤案件貼り付けシート(E6~→A2へ縦横替えで）'!GT33)</f>
        <v/>
      </c>
      <c r="FG37" s="7" t="str" cm="1">
        <f t="array" ref="FG37">IF('⑤案件貼り付けシート(E6~→A2へ縦横替えで）'!GU33="","",_xlfn.IFS('⑤案件貼り付けシート(E6~→A2へ縦横替えで）'!GU33="固定",1,'⑤案件貼り付けシート(E6~→A2へ縦横替えで）'!GU33="流動",2,'⑤案件貼り付けシート(E6~→A2へ縦横替えで）'!GU33="対象外",""))</f>
        <v/>
      </c>
      <c r="FH37" s="154" t="str">
        <f>IF('⑤案件貼り付けシート(E6~→A2へ縦横替えで）'!$GU33="固定",IF('⑤案件貼り付けシート(E6~→A2へ縦横替えで）'!GV33="","",'⑤案件貼り付けシート(E6~→A2へ縦横替えで）'!GV33),"")</f>
        <v/>
      </c>
      <c r="FI37" s="154" t="str">
        <f>IF('⑤案件貼り付けシート(E6~→A2へ縦横替えで）'!$GU33="固定",IF('⑤案件貼り付けシート(E6~→A2へ縦横替えで）'!GW33="","",'⑤案件貼り付けシート(E6~→A2へ縦横替えで）'!GW33),"")</f>
        <v/>
      </c>
      <c r="FJ37" s="154" t="str">
        <f>IF('⑤案件貼り付けシート(E6~→A2へ縦横替えで）'!$GU33="固定",IF('⑤案件貼り付けシート(E6~→A2へ縦横替えで）'!GX33="","",'⑤案件貼り付けシート(E6~→A2へ縦横替えで）'!GX33),"")</f>
        <v/>
      </c>
      <c r="FK37" s="154" t="str">
        <f>IF('⑤案件貼り付けシート(E6~→A2へ縦横替えで）'!$GU33="固定",IF('⑤案件貼り付けシート(E6~→A2へ縦横替えで）'!GY33="","",'⑤案件貼り付けシート(E6~→A2へ縦横替えで）'!GY33),"")</f>
        <v/>
      </c>
      <c r="FL37" s="154" t="str">
        <f>IF('⑤案件貼り付けシート(E6~→A2へ縦横替えで）'!$GU33="固定",IF('⑤案件貼り付けシート(E6~→A2へ縦横替えで）'!GZ33="","",'⑤案件貼り付けシート(E6~→A2へ縦横替えで）'!GZ33),"")</f>
        <v/>
      </c>
      <c r="FM37" s="154" t="str">
        <f>IF('⑤案件貼り付けシート(E6~→A2へ縦横替えで）'!$GU33="固定",IF('⑤案件貼り付けシート(E6~→A2へ縦横替えで）'!HA33="","",'⑤案件貼り付けシート(E6~→A2へ縦横替えで）'!HA33),"")</f>
        <v/>
      </c>
      <c r="FN37" s="7" t="str">
        <f>IF('⑤案件貼り付けシート(E6~→A2へ縦横替えで）'!$GU33="固定",IF('⑤案件貼り付けシート(E6~→A2へ縦横替えで）'!HB33="","",'⑤案件貼り付けシート(E6~→A2へ縦横替えで）'!HB33),"")</f>
        <v/>
      </c>
      <c r="FO37" s="7" t="str">
        <f>IF('⑤案件貼り付けシート(E6~→A2へ縦横替えで）'!HC33="","",'⑤案件貼り付けシート(E6~→A2へ縦横替えで）'!HC33)</f>
        <v/>
      </c>
      <c r="FP37" s="7" t="str">
        <f>IF('⑤案件貼り付けシート(E6~→A2へ縦横替えで）'!HD33="","",'⑤案件貼り付けシート(E6~→A2へ縦横替えで）'!HD33)</f>
        <v/>
      </c>
      <c r="FQ37" s="7" t="str">
        <f>IF('⑤案件貼り付けシート(E6~→A2へ縦横替えで）'!HE33="","",'⑤案件貼り付けシート(E6~→A2へ縦横替えで）'!HE33)</f>
        <v/>
      </c>
      <c r="FR37" s="154" t="str">
        <f>IF('⑤案件貼り付けシート(E6~→A2へ縦横替えで）'!HG33="","",'⑤案件貼り付けシート(E6~→A2へ縦横替えで）'!HG33)</f>
        <v/>
      </c>
      <c r="FS37" s="154" t="str">
        <f>IF('⑤案件貼り付けシート(E6~→A2へ縦横替えで）'!HH33="","",'⑤案件貼り付けシート(E6~→A2へ縦横替えで）'!HH33)</f>
        <v/>
      </c>
      <c r="FT37" s="7" t="str" cm="1">
        <f t="array" ref="FT37">IF('⑤案件貼り付けシート(E6~→A2へ縦横替えで）'!HI33="","",_xlfn.IFS('⑤案件貼り付けシート(E6~→A2へ縦横替えで）'!HI33="固定",1,'⑤案件貼り付けシート(E6~→A2へ縦横替えで）'!HI33="流動",2,'⑤案件貼り付けシート(E6~→A2へ縦横替えで）'!HI33="対象外",""))</f>
        <v/>
      </c>
      <c r="FU37" s="154" t="str">
        <f>IF('⑤案件貼り付けシート(E6~→A2へ縦横替えで）'!$HI33="固定",IF('⑤案件貼り付けシート(E6~→A2へ縦横替えで）'!HJ33="","",'⑤案件貼り付けシート(E6~→A2へ縦横替えで）'!HJ33),"")</f>
        <v/>
      </c>
      <c r="FV37" s="154" t="str">
        <f>IF('⑤案件貼り付けシート(E6~→A2へ縦横替えで）'!$HI33="固定",IF('⑤案件貼り付けシート(E6~→A2へ縦横替えで）'!HK33="","",'⑤案件貼り付けシート(E6~→A2へ縦横替えで）'!HK33),"")</f>
        <v/>
      </c>
      <c r="FW37" s="154" t="str">
        <f>IF('⑤案件貼り付けシート(E6~→A2へ縦横替えで）'!$HI33="固定",IF('⑤案件貼り付けシート(E6~→A2へ縦横替えで）'!HL33="","",'⑤案件貼り付けシート(E6~→A2へ縦横替えで）'!HL33),"")</f>
        <v/>
      </c>
      <c r="FX37" s="154" t="str">
        <f>IF('⑤案件貼り付けシート(E6~→A2へ縦横替えで）'!$HI33="固定",IF('⑤案件貼り付けシート(E6~→A2へ縦横替えで）'!HM33="","",'⑤案件貼り付けシート(E6~→A2へ縦横替えで）'!HM33),"")</f>
        <v/>
      </c>
      <c r="FY37" s="154" t="str">
        <f>IF('⑤案件貼り付けシート(E6~→A2へ縦横替えで）'!$HI33="固定",IF('⑤案件貼り付けシート(E6~→A2へ縦横替えで）'!HN33="","",'⑤案件貼り付けシート(E6~→A2へ縦横替えで）'!HN33),"")</f>
        <v/>
      </c>
      <c r="FZ37" s="154" t="str">
        <f>IF('⑤案件貼り付けシート(E6~→A2へ縦横替えで）'!$HI33="固定",IF('⑤案件貼り付けシート(E6~→A2へ縦横替えで）'!HO33="","",'⑤案件貼り付けシート(E6~→A2へ縦横替えで）'!HO33),"")</f>
        <v/>
      </c>
      <c r="GA37" s="7" t="str">
        <f>IF('⑤案件貼り付けシート(E6~→A2へ縦横替えで）'!$HI33="固定",IF('⑤案件貼り付けシート(E6~→A2へ縦横替えで）'!HP33="","",'⑤案件貼り付けシート(E6~→A2へ縦横替えで）'!HP33),"")</f>
        <v/>
      </c>
      <c r="GB37" s="7" t="str">
        <f>IF('⑤案件貼り付けシート(E6~→A2へ縦横替えで）'!HQ33="","",'⑤案件貼り付けシート(E6~→A2へ縦横替えで）'!HQ33)</f>
        <v/>
      </c>
      <c r="GC37" s="7" t="str">
        <f>IF('⑤案件貼り付けシート(E6~→A2へ縦横替えで）'!HR33="","",'⑤案件貼り付けシート(E6~→A2へ縦横替えで）'!HR33)</f>
        <v/>
      </c>
      <c r="GD37" s="7" t="str">
        <f>IF('⑤案件貼り付けシート(E6~→A2へ縦横替えで）'!HS33="","",'⑤案件貼り付けシート(E6~→A2へ縦横替えで）'!HS33)</f>
        <v/>
      </c>
      <c r="GE37" s="7" t="str" cm="1">
        <f t="array" ref="GE37">_xlfn.IFS('⑤案件貼り付けシート(E6~→A2へ縦横替えで）'!A33="","",'⑤案件貼り付けシート(E6~→A2へ縦横替えで）'!HW33="該当しない",0,'⑤案件貼り付けシート(E6~→A2へ縦横替えで）'!HW33="有期プロジェクト",1,'⑤案件貼り付けシート(E6~→A2へ縦横替えで）'!HW33="日数限定業務",2,'⑤案件貼り付けシート(E6~→A2へ縦横替えで）'!HW33="産休育休代替",3,'⑤案件貼り付けシート(E6~→A2へ縦横替えで）'!HW33="介護休業代替",4)</f>
        <v/>
      </c>
      <c r="GF37" s="7" t="str">
        <f>IF('⑤案件貼り付けシート(E6~→A2へ縦横替えで）'!HW33="産休育休代替",IF('⑤案件貼り付けシート(E6~→A2へ縦横替えで）'!HX33="","",'⑤案件貼り付けシート(E6~→A2へ縦横替えで）'!HX33),"")</f>
        <v/>
      </c>
      <c r="GG37" s="7" t="str">
        <f>IF('⑤案件貼り付けシート(E6~→A2へ縦横替えで）'!HY33="","",'⑤案件貼り付けシート(E6~→A2へ縦横替えで）'!HY33)</f>
        <v/>
      </c>
      <c r="GH37" s="7" t="str" cm="1">
        <f t="array" ref="GH37">_xlfn.IFS('⑤案件貼り付けシート(E6~→A2へ縦横替えで）'!IB33="","",'⑤案件貼り付けシート(E6~→A2へ縦横替えで）'!IB33="限定しない",0,'⑤案件貼り付けシート(E6~→A2へ縦横替えで）'!IB33="60歳以上",1,'⑤案件貼り付けシート(E6~→A2へ縦横替えで）'!IB33="無期雇用派遣労働者",2,'⑤案件貼り付けシート(E6~→A2へ縦横替えで）'!IB33="60歳以上または無期雇用",3,TRUE,"")</f>
        <v/>
      </c>
      <c r="GI37" s="7" t="str" cm="1">
        <f t="array" ref="GI37">_xlfn.IFS('⑤案件貼り付けシート(E6~→A2へ縦横替えで）'!IC33="","",'⑤案件貼り付けシート(E6~→A2へ縦横替えで）'!IC33="限定する",1,'⑤案件貼り付けシート(E6~→A2へ縦横替えで）'!IC33="限定しない",2,TRUE,"")</f>
        <v/>
      </c>
      <c r="GJ37" s="7"/>
      <c r="GK37" s="7" t="str">
        <f>IF('⑤案件貼り付けシート(E6~→A2へ縦横替えで）'!IF33="","",'⑤案件貼り付けシート(E6~→A2へ縦横替えで）'!IF33)</f>
        <v/>
      </c>
      <c r="GL37" s="7" t="str">
        <f>IF('⑤案件貼り付けシート(E6~→A2へ縦横替えで）'!IG33="","",'⑤案件貼り付けシート(E6~→A2へ縦横替えで）'!IG33)</f>
        <v/>
      </c>
      <c r="GM37" s="48" t="str">
        <f>IF('⑤案件貼り付けシート(E6~→A2へ縦横替えで）'!IJ33="","",IF('⑤案件貼り付けシート(E6~→A2へ縦横替えで）'!IJ33="ALL",②コード一覧!$CU$2,'⑤案件貼り付けシート(E6~→A2へ縦横替えで）'!IJ33&amp;"をコードヘ"))</f>
        <v/>
      </c>
      <c r="GN37" s="7" t="str">
        <f>IF('⑤案件貼り付けシート(E6~→A2へ縦横替えで）'!IK33="","",IF('⑤案件貼り付けシート(E6~→A2へ縦横替えで）'!IK33="非公開",0,1))</f>
        <v/>
      </c>
      <c r="GO37" s="7">
        <f t="shared" si="1"/>
        <v>0</v>
      </c>
      <c r="GP37" s="7">
        <f>IF('⑤案件貼り付けシート(E6~→A2へ縦横替えで）'!IP33="",IF('⑤案件貼り付けシート(E6~→A2へ縦横替えで）'!IW33="",0,2),2)</f>
        <v>0</v>
      </c>
      <c r="GQ37" s="264" t="str">
        <f>IF(GP37=1,INDEX(②コード一覧!DC33:DL51,MATCH('⑤案件貼り付けシート(E6~→A2へ縦横替えで）'!IW33,②コード一覧!DD33:DD51,0),1),"")</f>
        <v/>
      </c>
      <c r="GR37" s="48" t="str">
        <f>IF(OR('⑤案件貼り付けシート(E6~→A2へ縦横替えで）'!JP33="",'⑤案件貼り付けシート(E6~→A2へ縦横替えで）'!JP33=0),"",_xlfn.XLOOKUP('⑤案件貼り付けシート(E6~→A2へ縦横替えで）'!JP33,②コード一覧!$BR$2:$BR$802,②コード一覧!$BT$2:$BT$802))</f>
        <v/>
      </c>
      <c r="GS37" s="48" t="str">
        <f>IF(OR('⑤案件貼り付けシート(E6~→A2へ縦横替えで）'!JQ33="",'⑤案件貼り付けシート(E6~→A2へ縦横替えで）'!JQ33=0),"",_xlfn.XLOOKUP('⑤案件貼り付けシート(E6~→A2へ縦横替えで）'!JQ33,②コード一覧!$BR$2:$BR$802,②コード一覧!$BT$2:$BT$802))</f>
        <v/>
      </c>
      <c r="GT37" s="48" t="str">
        <f>IF(OR('⑤案件貼り付けシート(E6~→A2へ縦横替えで）'!JR33="",'⑤案件貼り付けシート(E6~→A2へ縦横替えで）'!JR33=0),"",_xlfn.XLOOKUP('⑤案件貼り付けシート(E6~→A2へ縦横替えで）'!JR33,②コード一覧!$BR$2:$BR$802,②コード一覧!$BT$2:$BT$802))</f>
        <v/>
      </c>
      <c r="GU37" s="48" t="str">
        <f>IF(OR('⑤案件貼り付けシート(E6~→A2へ縦横替えで）'!JS33="",'⑤案件貼り付けシート(E6~→A2へ縦横替えで）'!JS33=0),"",_xlfn.XLOOKUP('⑤案件貼り付けシート(E6~→A2へ縦横替えで）'!JS33,②コード一覧!$BR$2:$BR$802,②コード一覧!$BT$2:$BT$802))</f>
        <v/>
      </c>
      <c r="GV37" s="48" t="str">
        <f>IF(OR('⑤案件貼り付けシート(E6~→A2へ縦横替えで）'!JT33="",'⑤案件貼り付けシート(E6~→A2へ縦横替えで）'!JT33=0),"",_xlfn.XLOOKUP('⑤案件貼り付けシート(E6~→A2へ縦横替えで）'!JT33,②コード一覧!$BR$2:$BR$802,②コード一覧!$BT$2:$BT$802))</f>
        <v/>
      </c>
    </row>
    <row r="38" spans="1:204">
      <c r="A38" s="7"/>
      <c r="B38" s="7">
        <f>'⑤案件貼り付けシート(E6~→A2へ縦横替えで）'!A34</f>
        <v>0</v>
      </c>
      <c r="C38" s="7" t="str">
        <f>IF('⑤案件貼り付けシート(E6~→A2へ縦横替えで）'!C34="","",(IF('⑤案件貼り付けシート(E6~→A2へ縦横替えで）'!C34="一般派遣",1,2)))</f>
        <v/>
      </c>
      <c r="D38" s="48" t="e">
        <f>INDEX(②コード一覧!$A$2:$B$40,MATCH('⑤案件貼り付けシート(E6~→A2へ縦横替えで）'!G34,②コード一覧!$A$2:$A$40,0),2)</f>
        <v>#N/A</v>
      </c>
      <c r="E38" s="7" t="e" cm="1">
        <f t="array" ref="E38">INDEX(③組織表示変え!$A$6:$E$805,MATCH('⑥案件CSV (6行目～に反映→フォーマット２行目にコピペ'!D38&amp;'⑤案件貼り付けシート(E6~→A2へ縦横替えで）'!H34,③組織表示変え!$B$6:$B$802&amp;③組織表示変え!$E$6:$E$802,0),1)</f>
        <v>#N/A</v>
      </c>
      <c r="F38" s="48" t="e">
        <f>INDEX(②コード一覧!$A$2:$B$40,MATCH('⑤案件貼り付けシート(E6~→A2へ縦横替えで）'!N34,②コード一覧!$A$2:$A$40,0),2)</f>
        <v>#N/A</v>
      </c>
      <c r="G38" s="7"/>
      <c r="H38" s="7"/>
      <c r="I38" s="7"/>
      <c r="J38" s="7"/>
      <c r="K38" s="7"/>
      <c r="L38" s="7" t="e" cm="1">
        <f t="array" ref="L38">INDEX(③組織表示変え!$A$6:$E$805,MATCH('⑥案件CSV (6行目～に反映→フォーマット２行目にコピペ'!F38&amp;'⑤案件貼り付けシート(E6~→A2へ縦横替えで）'!O34,③組織表示変え!$B$6:$B$802&amp;③組織表示変え!$E$6:$E$802,0),1)</f>
        <v>#N/A</v>
      </c>
      <c r="M38" s="7" t="str">
        <f>IF('⑤案件貼り付けシート(E6~→A2へ縦横替えで）'!P34="","",'⑤案件貼り付けシート(E6~→A2へ縦横替えで）'!P34)</f>
        <v/>
      </c>
      <c r="N38" s="7" t="str">
        <f>IF('⑤案件貼り付けシート(E6~→A2へ縦横替えで）'!Q34="","",'⑤案件貼り付けシート(E6~→A2へ縦横替えで）'!Q34)</f>
        <v/>
      </c>
      <c r="O38" s="7" t="str">
        <f>IF('⑤案件貼り付けシート(E6~→A2へ縦横替えで）'!R34="","",'⑤案件貼り付けシート(E6~→A2へ縦横替えで）'!R34)</f>
        <v/>
      </c>
      <c r="P38" s="7" t="str" cm="1">
        <f t="array" ref="P38">IF('⑤案件貼り付けシート(E6~→A2へ縦横替えで）'!U34="","",_xlfn.IFS('⑤案件貼り付けシート(E6~→A2へ縦横替えで）'!U34="なし",0,'⑤案件貼り付けシート(E6~→A2へ縦横替えで）'!U34="敷地内禁煙",1,'⑤案件貼り付けシート(E6~→A2へ縦横替えで）'!U34="敷地内禁煙（特定屋外喫煙場所あり、屋外に喫煙場所あり）",2,'⑤案件貼り付けシート(E6~→A2へ縦横替えで）'!U34="屋内禁煙",3,'⑤案件貼り付けシート(E6~→A2へ縦横替えで）'!U34="屋内原則禁煙（喫煙専用室設置、加熱式たばこ専用喫煙室設置）",4,'⑤案件貼り付けシート(E6~→A2へ縦横替えで）'!U34="その他",9))</f>
        <v/>
      </c>
      <c r="Q38" s="7" t="str">
        <f>IF(C38="","",IF('⑤案件貼り付けシート(E6~→A2へ縦横替えで）'!AD34="派遣先責任者",0,1))</f>
        <v/>
      </c>
      <c r="R38" s="7" t="e" cm="1">
        <f t="array" ref="R38">INDEX(②コード一覧!$AI$2:$AN$801,MATCH('⑥案件CSV (6行目～に反映→フォーマット２行目にコピペ'!$F38&amp;'⑤案件貼り付けシート(E6~→A2へ縦横替えで）'!Z34,②コード一覧!$AN$2:$AN$801&amp;②コード一覧!$AI$2:$AI$801,0),5)</f>
        <v>#N/A</v>
      </c>
      <c r="S38" s="7" t="str" cm="1">
        <f t="array" ref="S38">IF('⑤案件貼り付けシート(E6~→A2へ縦横替えで）'!AA34="","",INDEX(②コード一覧!$AI$2:$AN$801,MATCH('⑥案件CSV (6行目～に反映→フォーマット２行目にコピペ'!$F38&amp;'⑤案件貼り付けシート(E6~→A2へ縦横替えで）'!AA34,②コード一覧!$AN$2:$AN$801&amp;②コード一覧!$AI$2:$AI$801,0),5))</f>
        <v/>
      </c>
      <c r="T38" s="7" t="str" cm="1">
        <f t="array" ref="T38">IF('⑤案件貼り付けシート(E6~→A2へ縦横替えで）'!AB34="","",INDEX(②コード一覧!$AI$2:$AN$801,MATCH('⑥案件CSV (6行目～に反映→フォーマット２行目にコピペ'!$F38&amp;'⑤案件貼り付けシート(E6~→A2へ縦横替えで）'!AB34,②コード一覧!$AN$2:$AN$801&amp;②コード一覧!$AI$2:$AI$801,0),5))</f>
        <v/>
      </c>
      <c r="U38" s="7" t="str" cm="1">
        <f t="array" ref="U38">IF('⑤案件貼り付けシート(E6~→A2へ縦横替えで）'!AC34="","",INDEX(②コード一覧!$AI$2:$AN$801,MATCH('⑥案件CSV (6行目～に反映→フォーマット２行目にコピペ'!$F38&amp;'⑤案件貼り付けシート(E6~→A2へ縦横替えで）'!AC34,②コード一覧!$AN$2:$AN$801&amp;②コード一覧!$AI$2:$AI$801,0),5))</f>
        <v/>
      </c>
      <c r="V38" s="7" t="e" cm="1">
        <f t="array" ref="V38">INDEX(②コード一覧!$AK$2:$AN$801,MATCH('⑥案件CSV (6行目～に反映→フォーマット２行目にコピペ'!$F38&amp;'⑤案件貼り付けシート(E6~→A2へ縦横替えで）'!AG34,②コード一覧!$AN$2:$AN$801&amp;②コード一覧!$AK$2:$AK$801,0),3)</f>
        <v>#N/A</v>
      </c>
      <c r="W38" s="7" t="str" cm="1">
        <f t="array" ref="W38">IF('⑤案件貼り付けシート(E6~→A2へ縦横替えで）'!AH34="","",INDEX(②コード一覧!$AK$2:$AN$801,MATCH('⑥案件CSV (6行目～に反映→フォーマット２行目にコピペ'!$F38&amp;'⑤案件貼り付けシート(E6~→A2へ縦横替えで）'!AH34,②コード一覧!$AN$2:$AN$801&amp;②コード一覧!$AK$2:$AK$801,0),3))</f>
        <v/>
      </c>
      <c r="X38" s="7" t="str" cm="1">
        <f t="array" ref="X38">IF('⑤案件貼り付けシート(E6~→A2へ縦横替えで）'!AI34="","",INDEX(②コード一覧!$AK$2:$AN$801,MATCH('⑥案件CSV (6行目～に反映→フォーマット２行目にコピペ'!$F38&amp;'⑤案件貼り付けシート(E6~→A2へ縦横替えで）'!AI34,②コード一覧!$AN$2:$AN$801&amp;②コード一覧!$AK$2:$AK$801,0),3))</f>
        <v/>
      </c>
      <c r="Y38" s="7" t="str" cm="1">
        <f t="array" ref="Y38">IF('⑤案件貼り付けシート(E6~→A2へ縦横替えで）'!AJ34="","",INDEX(②コード一覧!$AK$2:$AN$801,MATCH('⑥案件CSV (6行目～に反映→フォーマット２行目にコピペ'!$F38&amp;'⑤案件貼り付けシート(E6~→A2へ縦横替えで）'!AJ34,②コード一覧!$AN$2:$AN$801&amp;②コード一覧!$AK$2:$AK$801,0),3))</f>
        <v/>
      </c>
      <c r="Z38" s="7" t="e" cm="1">
        <f t="array" ref="Z38">INDEX(②コード一覧!$AJ$2:$AN$801,MATCH('⑥案件CSV (6行目～に反映→フォーマット２行目にコピペ'!$F38&amp;'⑤案件貼り付けシート(E6~→A2へ縦横替えで）'!AM34,②コード一覧!$AN$2:$AN$801&amp;②コード一覧!$AJ$2:$AJ$801,0),4)</f>
        <v>#N/A</v>
      </c>
      <c r="AA38" s="7" t="str" cm="1">
        <f t="array" ref="AA38">IF('⑤案件貼り付けシート(E6~→A2へ縦横替えで）'!AN34="","",INDEX(②コード一覧!$AJ$2:$AN$801,MATCH('⑥案件CSV (6行目～に反映→フォーマット２行目にコピペ'!$F38&amp;'⑤案件貼り付けシート(E6~→A2へ縦横替えで）'!AN34,②コード一覧!$AN$2:$AN$801&amp;②コード一覧!$AJ$2:$AJ$801,0),4))</f>
        <v/>
      </c>
      <c r="AB38" s="7" t="str" cm="1">
        <f t="array" ref="AB38">IF('⑤案件貼り付けシート(E6~→A2へ縦横替えで）'!AO34="","",INDEX(②コード一覧!$AJ$2:$AN$801,MATCH('⑥案件CSV (6行目～に反映→フォーマット２行目にコピペ'!$F38&amp;'⑤案件貼り付けシート(E6~→A2へ縦横替えで）'!AO34,②コード一覧!$AN$2:$AN$801&amp;②コード一覧!$AJ$2:$AJ$801,0),4))</f>
        <v/>
      </c>
      <c r="AC38" s="7" t="str" cm="1">
        <f t="array" ref="AC38">IF('⑤案件貼り付けシート(E6~→A2へ縦横替えで）'!AP34="","",INDEX(②コード一覧!$AJ$2:$AN$801,MATCH('⑥案件CSV (6行目～に反映→フォーマット２行目にコピペ'!$F38&amp;'⑤案件貼り付けシート(E6~→A2へ縦横替えで）'!AP34,②コード一覧!$AN$2:$AN$801&amp;②コード一覧!$AJ$2:$AJ$801,0),4))</f>
        <v/>
      </c>
      <c r="AD38" s="7" t="str">
        <f>IF('⑤案件貼り付けシート(E6~→A2へ縦横替えで）'!AR34="","",'⑤案件貼り付けシート(E6~→A2へ縦横替えで）'!AR34)</f>
        <v/>
      </c>
      <c r="AE38" s="7">
        <f>'⑤案件貼り付けシート(E6~→A2へ縦横替えで）'!AV34</f>
        <v>0</v>
      </c>
      <c r="AF38" s="7">
        <f>'⑤案件貼り付けシート(E6~→A2へ縦横替えで）'!AW34</f>
        <v>0</v>
      </c>
      <c r="AG38" s="7" t="str">
        <f>IF('⑤案件貼り付けシート(E6~→A2へ縦横替えで）'!AX34="","",'⑤案件貼り付けシート(E6~→A2へ縦横替えで）'!AX34)</f>
        <v/>
      </c>
      <c r="AH38" s="7" t="str">
        <f>IF('⑤案件貼り付けシート(E6~→A2へ縦横替えで）'!AY34="","",'⑤案件貼り付けシート(E6~→A2へ縦横替えで）'!AY34)</f>
        <v/>
      </c>
      <c r="AI38" s="13"/>
      <c r="AJ38" s="13"/>
      <c r="AK38" s="7" t="str" cm="1">
        <f t="array" ref="AK38">_xlfn.IFS('⑤案件貼り付けシート(E6~→A2へ縦横替えで）'!AZ34="該当しない",0,'⑤案件貼り付けシート(E6~→A2へ縦横替えで）'!AZ34="該当",1,TRUE,"")</f>
        <v/>
      </c>
      <c r="AL38" s="7" t="str">
        <f>IF('⑤案件貼り付けシート(E6~→A2へ縦横替えで）'!AZ34="該当しない","",IF('⑤案件貼り付けシート(E6~→A2へ縦横替えで）'!BA34="","",LEFT('⑤案件貼り付けシート(E6~→A2へ縦横替えで）'!BA34,FIND("号",'⑤案件貼り付けシート(E6~→A2へ縦横替えで）'!BA34)-1)))</f>
        <v/>
      </c>
      <c r="AM38" s="7" t="str">
        <f>IF('⑤案件貼り付けシート(E6~→A2へ縦横替えで）'!AZ34="該当しない","",IF('⑤案件貼り付けシート(E6~→A2へ縦横替えで）'!BB34="","",'⑤案件貼り付けシート(E6~→A2へ縦横替えで）'!BB34))</f>
        <v/>
      </c>
      <c r="AN38" s="7" t="str">
        <f>IF('⑤案件貼り付けシート(E6~→A2へ縦横替えで）'!BC34="","",'⑤案件貼り付けシート(E6~→A2へ縦横替えで）'!BC34)</f>
        <v/>
      </c>
      <c r="AO38" s="7">
        <f>'⑤案件貼り付けシート(E6~→A2へ縦横替えで）'!BG34</f>
        <v>0</v>
      </c>
      <c r="AP38" s="7" t="str" cm="1">
        <f t="array" ref="AP38">_xlfn.IFS('⑤案件貼り付けシート(E6~→A2へ縦横替えで）'!BH34="","",'⑤案件貼り付けシート(E6~→A2へ縦横替えで）'!BH34="時給",1,'⑤案件貼り付けシート(E6~→A2へ縦横替えで）'!BL34="日給",2,'⑤案件貼り付けシート(E6~→A2へ縦横替えで）'!BL34="月給",3)</f>
        <v/>
      </c>
      <c r="AQ38" s="7" t="str">
        <f>IF('⑤案件貼り付けシート(E6~→A2へ縦横替えで）'!BI34="","",'⑤案件貼り付けシート(E6~→A2へ縦横替えで）'!BI34)</f>
        <v/>
      </c>
      <c r="AR38" s="153" t="str">
        <f>IF('⑤案件貼り付けシート(E6~→A2へ縦横替えで）'!BJ34="","",'⑤案件貼り付けシート(E6~→A2へ縦横替えで）'!BJ34)</f>
        <v/>
      </c>
      <c r="AS38" s="7" t="str">
        <f>IF('⑤案件貼り付けシート(E6~→A2へ縦横替えで）'!BK34="","",'⑤案件貼り付けシート(E6~→A2へ縦横替えで）'!BK34)</f>
        <v/>
      </c>
      <c r="AT38" s="7" t="str" cm="1">
        <f t="array" ref="AT38">_xlfn.IFS('⑤案件貼り付けシート(E6~→A2へ縦横替えで）'!BL34="","",'⑤案件貼り付けシート(E6~→A2へ縦横替えで）'!BL34="長期",1,'⑤案件貼り付けシート(E6~→A2へ縦横替えで）'!BL34="短期",2)</f>
        <v/>
      </c>
      <c r="AU38" s="7" t="str">
        <f>IF('⑤案件貼り付けシート(E6~→A2へ縦横替えで）'!BM34="","",'⑤案件貼り付けシート(E6~→A2へ縦横替えで）'!BM34)</f>
        <v/>
      </c>
      <c r="AV38" s="7" t="str">
        <f>IF('⑤案件貼り付けシート(E6~→A2へ縦横替えで）'!BN34="","",'⑤案件貼り付けシート(E6~→A2へ縦横替えで）'!BN34)</f>
        <v/>
      </c>
      <c r="AW38" s="7" t="str" cm="1">
        <f t="array" ref="AW38">_xlfn.IFS('⑤案件貼り付けシート(E6~→A2へ縦横替えで）'!BQ34="就業先カレンダーに準ずる",1,'⑤案件貼り付けシート(E6~→A2へ縦横替えで）'!BQ34="指定して設定",2,TRUE,"")</f>
        <v/>
      </c>
      <c r="AX38" s="7" t="str" cm="1">
        <f t="array" ref="AX38">IF(AW38=2,_xlfn.IFS('⑤案件貼り付けシート(E6~→A2へ縦横替えで）'!BR34="毎週",1,'⑤案件貼り付けシート(E6~→A2へ縦横替えで）'!BR34="その他",2),"")</f>
        <v/>
      </c>
      <c r="AY38" s="7" t="str">
        <f>IF(AX38=1,'⑤案件貼り付けシート(E6~→A2へ縦横替えで）'!BS34,"")</f>
        <v/>
      </c>
      <c r="AZ38" s="7" t="str">
        <f>IF(AX38=2,'⑤案件貼り付けシート(E6~→A2へ縦横替えで）'!BT34,"")</f>
        <v/>
      </c>
      <c r="BA38" s="7" t="str" cm="1">
        <f t="array" ref="BA38">IF(AW38=2,_xlfn.IFS('⑤案件貼り付けシート(E6~→A2へ縦横替えで）'!BV34="毎週",1,'⑤案件貼り付けシート(E6~→A2へ縦横替えで）'!BV34="その他",2),"")</f>
        <v/>
      </c>
      <c r="BB38" s="7" t="str">
        <f>IF(BA38=1,'⑤案件貼り付けシート(E6~→A2へ縦横替えで）'!BW34,"")</f>
        <v/>
      </c>
      <c r="BC38" s="7" t="str">
        <f>IF(BA38=2,'⑤案件貼り付けシート(E6~→A2へ縦横替えで）'!BX34,"")</f>
        <v/>
      </c>
      <c r="BD38" s="7" t="str">
        <f>IF('⑤案件貼り付けシート(E6~→A2へ縦横替えで）'!BZ34="","",IF('⑤案件貼り付けシート(E6~→A2へ縦横替えで）'!$BQ34="就業先カレンダーに準ずる",'⑤案件貼り付けシート(E6~→A2へ縦横替えで）'!BZ34,""))</f>
        <v/>
      </c>
      <c r="BE38" s="154" t="str">
        <f>IF('⑤案件貼り付けシート(E6~→A2へ縦横替えで）'!CG34="","",'⑤案件貼り付けシート(E6~→A2へ縦横替えで）'!CG34)</f>
        <v/>
      </c>
      <c r="BF38" s="154" t="str">
        <f>IF('⑤案件貼り付けシート(E6~→A2へ縦横替えで）'!CH34="","",'⑤案件貼り付けシート(E6~→A2へ縦横替えで）'!CH34)</f>
        <v/>
      </c>
      <c r="BG38" s="7" t="str" cm="1">
        <f t="array" ref="BG38">_xlfn.IFS('⑤案件貼り付けシート(E6~→A2へ縦横替えで）'!CI34="固定",1,'⑤案件貼り付けシート(E6~→A2へ縦横替えで）'!CI34="流動",2,'⑤案件貼り付けシート(E6~→A2へ縦横替えで）'!CI34="対象外","",'⑤案件貼り付けシート(E6~→A2へ縦横替えで）'!CI34="","")</f>
        <v/>
      </c>
      <c r="BH38" s="154" t="str">
        <f>IF('⑤案件貼り付けシート(E6~→A2へ縦横替えで）'!$CI34="固定",IF('⑤案件貼り付けシート(E6~→A2へ縦横替えで）'!CJ34="","",'⑤案件貼り付けシート(E6~→A2へ縦横替えで）'!CJ34),"")</f>
        <v/>
      </c>
      <c r="BI38" s="154" t="str">
        <f>IF('⑤案件貼り付けシート(E6~→A2へ縦横替えで）'!$CI34="固定",IF('⑤案件貼り付けシート(E6~→A2へ縦横替えで）'!CK34="","",'⑤案件貼り付けシート(E6~→A2へ縦横替えで）'!CK34),"")</f>
        <v/>
      </c>
      <c r="BJ38" s="154" t="str">
        <f>IF('⑤案件貼り付けシート(E6~→A2へ縦横替えで）'!$CI34="固定",IF('⑤案件貼り付けシート(E6~→A2へ縦横替えで）'!CL34="","",'⑤案件貼り付けシート(E6~→A2へ縦横替えで）'!CL34),"")</f>
        <v/>
      </c>
      <c r="BK38" s="154" t="str">
        <f>IF('⑤案件貼り付けシート(E6~→A2へ縦横替えで）'!$CI34="固定",IF('⑤案件貼り付けシート(E6~→A2へ縦横替えで）'!CM34="","",'⑤案件貼り付けシート(E6~→A2へ縦横替えで）'!CM34),"")</f>
        <v/>
      </c>
      <c r="BL38" s="154" t="str">
        <f>IF('⑤案件貼り付けシート(E6~→A2へ縦横替えで）'!$CI34="固定",IF('⑤案件貼り付けシート(E6~→A2へ縦横替えで）'!CN34="","",'⑤案件貼り付けシート(E6~→A2へ縦横替えで）'!CN34),"")</f>
        <v/>
      </c>
      <c r="BM38" s="154" t="str">
        <f>IF('⑤案件貼り付けシート(E6~→A2へ縦横替えで）'!$CI34="固定",IF('⑤案件貼り付けシート(E6~→A2へ縦横替えで）'!CO34="","",'⑤案件貼り付けシート(E6~→A2へ縦横替えで）'!CO34),"")</f>
        <v/>
      </c>
      <c r="BN38" s="7" t="str">
        <f>IF('⑤案件貼り付けシート(E6~→A2へ縦横替えで）'!$CI34="固定",IF('⑤案件貼り付けシート(E6~→A2へ縦横替えで）'!CP34="","",'⑤案件貼り付けシート(E6~→A2へ縦横替えで）'!CP34),"")</f>
        <v/>
      </c>
      <c r="BO38" s="7" t="str">
        <f>IF('⑤案件貼り付けシート(E6~→A2へ縦横替えで）'!CQ34="","",'⑤案件貼り付けシート(E6~→A2へ縦横替えで）'!CQ34)</f>
        <v/>
      </c>
      <c r="BP38" s="7" t="str">
        <f>IF('⑤案件貼り付けシート(E6~→A2へ縦横替えで）'!CR34="","",'⑤案件貼り付けシート(E6~→A2へ縦横替えで）'!CR34)</f>
        <v/>
      </c>
      <c r="BQ38" s="7" t="str">
        <f>IF('⑤案件貼り付けシート(E6~→A2へ縦横替えで）'!CS34="","",'⑤案件貼り付けシート(E6~→A2へ縦横替えで）'!CS34)</f>
        <v/>
      </c>
      <c r="BR38" s="154" t="str">
        <f>IF('⑤案件貼り付けシート(E6~→A2へ縦横替えで）'!CV34="","",'⑤案件貼り付けシート(E6~→A2へ縦横替えで）'!CV34)</f>
        <v/>
      </c>
      <c r="BS38" s="154" t="str">
        <f>IF('⑤案件貼り付けシート(E6~→A2へ縦横替えで）'!CW34="","",'⑤案件貼り付けシート(E6~→A2へ縦横替えで）'!CW34)</f>
        <v/>
      </c>
      <c r="BT38" s="7" t="str" cm="1">
        <f t="array" ref="BT38">IF('⑤案件貼り付けシート(E6~→A2へ縦横替えで）'!CX34="","",_xlfn.IFS('⑤案件貼り付けシート(E6~→A2へ縦横替えで）'!CX34="固定",1,'⑤案件貼り付けシート(E6~→A2へ縦横替えで）'!CX34="流動",2,'⑤案件貼り付けシート(E6~→A2へ縦横替えで）'!CX34="対象外",""))</f>
        <v/>
      </c>
      <c r="BU38" s="154" t="str">
        <f>IF('⑤案件貼り付けシート(E6~→A2へ縦横替えで）'!$CX34="固定",IF('⑤案件貼り付けシート(E6~→A2へ縦横替えで）'!CY34="","",'⑤案件貼り付けシート(E6~→A2へ縦横替えで）'!CY34),"")</f>
        <v/>
      </c>
      <c r="BV38" s="154" t="str">
        <f>IF('⑤案件貼り付けシート(E6~→A2へ縦横替えで）'!$CX34="固定",IF('⑤案件貼り付けシート(E6~→A2へ縦横替えで）'!CZ34="","",'⑤案件貼り付けシート(E6~→A2へ縦横替えで）'!CZ34),"")</f>
        <v/>
      </c>
      <c r="BW38" s="154" t="str">
        <f>IF('⑤案件貼り付けシート(E6~→A2へ縦横替えで）'!$CX34="固定",IF('⑤案件貼り付けシート(E6~→A2へ縦横替えで）'!DA34="","",'⑤案件貼り付けシート(E6~→A2へ縦横替えで）'!DA34),"")</f>
        <v/>
      </c>
      <c r="BX38" s="154" t="str">
        <f>IF('⑤案件貼り付けシート(E6~→A2へ縦横替えで）'!$CX34="固定",IF('⑤案件貼り付けシート(E6~→A2へ縦横替えで）'!DB34="","",'⑤案件貼り付けシート(E6~→A2へ縦横替えで）'!DB34),"")</f>
        <v/>
      </c>
      <c r="BY38" s="154" t="str">
        <f>IF('⑤案件貼り付けシート(E6~→A2へ縦横替えで）'!$CX34="固定",IF('⑤案件貼り付けシート(E6~→A2へ縦横替えで）'!DC34="","",'⑤案件貼り付けシート(E6~→A2へ縦横替えで）'!DC34),"")</f>
        <v/>
      </c>
      <c r="BZ38" s="154" t="str">
        <f>IF('⑤案件貼り付けシート(E6~→A2へ縦横替えで）'!$CX34="固定",IF('⑤案件貼り付けシート(E6~→A2へ縦横替えで）'!DD34="","",'⑤案件貼り付けシート(E6~→A2へ縦横替えで）'!DD34),"")</f>
        <v/>
      </c>
      <c r="CA38" s="7" t="str">
        <f>IF('⑤案件貼り付けシート(E6~→A2へ縦横替えで）'!$CX34="固定",IF('⑤案件貼り付けシート(E6~→A2へ縦横替えで）'!DE34="","",'⑤案件貼り付けシート(E6~→A2へ縦横替えで）'!DE34),"")</f>
        <v/>
      </c>
      <c r="CB38" s="7" t="str">
        <f>IF('⑤案件貼り付けシート(E6~→A2へ縦横替えで）'!DF34="","",'⑤案件貼り付けシート(E6~→A2へ縦横替えで）'!DF34)</f>
        <v/>
      </c>
      <c r="CC38" s="7" t="str">
        <f>IF('⑤案件貼り付けシート(E6~→A2へ縦横替えで）'!DG34="","",'⑤案件貼り付けシート(E6~→A2へ縦横替えで）'!DG34)</f>
        <v/>
      </c>
      <c r="CD38" s="7" t="str">
        <f>IF('⑤案件貼り付けシート(E6~→A2へ縦横替えで）'!DH34="","",'⑤案件貼り付けシート(E6~→A2へ縦横替えで）'!DH34)</f>
        <v/>
      </c>
      <c r="CE38" s="154" t="str">
        <f>IF('⑤案件貼り付けシート(E6~→A2へ縦横替えで）'!DK34="","",'⑤案件貼り付けシート(E6~→A2へ縦横替えで）'!DK34)</f>
        <v/>
      </c>
      <c r="CF38" s="154" t="str">
        <f>IF('⑤案件貼り付けシート(E6~→A2へ縦横替えで）'!DL34="","",'⑤案件貼り付けシート(E6~→A2へ縦横替えで）'!DL34)</f>
        <v/>
      </c>
      <c r="CG38" s="7" t="str" cm="1">
        <f t="array" ref="CG38">IF('⑤案件貼り付けシート(E6~→A2へ縦横替えで）'!DM34="","",_xlfn.IFS('⑤案件貼り付けシート(E6~→A2へ縦横替えで）'!DM34="固定",1,'⑤案件貼り付けシート(E6~→A2へ縦横替えで）'!DM34="流動",2,'⑤案件貼り付けシート(E6~→A2へ縦横替えで）'!DM34="対象外",""))</f>
        <v/>
      </c>
      <c r="CH38" s="154" t="str">
        <f>IF('⑤案件貼り付けシート(E6~→A2へ縦横替えで）'!$DM34="固定",IF('⑤案件貼り付けシート(E6~→A2へ縦横替えで）'!DN34="","",'⑤案件貼り付けシート(E6~→A2へ縦横替えで）'!DN34),"")</f>
        <v/>
      </c>
      <c r="CI38" s="154" t="str">
        <f>IF('⑤案件貼り付けシート(E6~→A2へ縦横替えで）'!$DM34="固定",IF('⑤案件貼り付けシート(E6~→A2へ縦横替えで）'!DO34="","",'⑤案件貼り付けシート(E6~→A2へ縦横替えで）'!DO34),"")</f>
        <v/>
      </c>
      <c r="CJ38" s="154" t="str">
        <f>IF('⑤案件貼り付けシート(E6~→A2へ縦横替えで）'!$DM34="固定",IF('⑤案件貼り付けシート(E6~→A2へ縦横替えで）'!DP34="","",'⑤案件貼り付けシート(E6~→A2へ縦横替えで）'!DP34),"")</f>
        <v/>
      </c>
      <c r="CK38" s="154" t="str">
        <f>IF('⑤案件貼り付けシート(E6~→A2へ縦横替えで）'!$DM34="固定",IF('⑤案件貼り付けシート(E6~→A2へ縦横替えで）'!DQ34="","",'⑤案件貼り付けシート(E6~→A2へ縦横替えで）'!DQ34),"")</f>
        <v/>
      </c>
      <c r="CL38" s="154" t="str">
        <f>IF('⑤案件貼り付けシート(E6~→A2へ縦横替えで）'!$DM34="固定",IF('⑤案件貼り付けシート(E6~→A2へ縦横替えで）'!DR34="","",'⑤案件貼り付けシート(E6~→A2へ縦横替えで）'!DR34),"")</f>
        <v/>
      </c>
      <c r="CM38" s="154" t="str">
        <f>IF('⑤案件貼り付けシート(E6~→A2へ縦横替えで）'!$DM34="固定",IF('⑤案件貼り付けシート(E6~→A2へ縦横替えで）'!DS34="","",'⑤案件貼り付けシート(E6~→A2へ縦横替えで）'!DS34),"")</f>
        <v/>
      </c>
      <c r="CN38" s="7" t="str">
        <f>IF('⑤案件貼り付けシート(E6~→A2へ縦横替えで）'!$DM34="固定",IF('⑤案件貼り付けシート(E6~→A2へ縦横替えで）'!DT34="","",'⑤案件貼り付けシート(E6~→A2へ縦横替えで）'!DT34),"")</f>
        <v/>
      </c>
      <c r="CO38" s="7" t="str">
        <f>IF('⑤案件貼り付けシート(E6~→A2へ縦横替えで）'!DU34="","",'⑤案件貼り付けシート(E6~→A2へ縦横替えで）'!DU34)</f>
        <v/>
      </c>
      <c r="CP38" s="7" t="str">
        <f>IF('⑤案件貼り付けシート(E6~→A2へ縦横替えで）'!DV34="","",'⑤案件貼り付けシート(E6~→A2へ縦横替えで）'!DV34)</f>
        <v/>
      </c>
      <c r="CQ38" s="7" t="str">
        <f>IF('⑤案件貼り付けシート(E6~→A2へ縦横替えで）'!DW34="","",'⑤案件貼り付けシート(E6~→A2へ縦横替えで）'!DW34)</f>
        <v/>
      </c>
      <c r="CR38" s="154" t="str">
        <f>IF('⑤案件貼り付けシート(E6~→A2へ縦横替えで）'!EA34="","",'⑤案件貼り付けシート(E6~→A2へ縦横替えで）'!EA34)</f>
        <v/>
      </c>
      <c r="CS38" s="154" t="str">
        <f>IF('⑤案件貼り付けシート(E6~→A2へ縦横替えで）'!EB34="","",'⑤案件貼り付けシート(E6~→A2へ縦横替えで）'!EB34)</f>
        <v/>
      </c>
      <c r="CT38" s="7" t="str" cm="1">
        <f t="array" ref="CT38">IF('⑤案件貼り付けシート(E6~→A2へ縦横替えで）'!EC34="","",_xlfn.IFS('⑤案件貼り付けシート(E6~→A2へ縦横替えで）'!EC34="固定",1,'⑤案件貼り付けシート(E6~→A2へ縦横替えで）'!EC34="流動",2,'⑤案件貼り付けシート(E6~→A2へ縦横替えで）'!EC34="対象外",""))</f>
        <v/>
      </c>
      <c r="CU38" s="154" t="str">
        <f>IF('⑤案件貼り付けシート(E6~→A2へ縦横替えで）'!$EC34="固定",IF('⑤案件貼り付けシート(E6~→A2へ縦横替えで）'!ED34="","",'⑤案件貼り付けシート(E6~→A2へ縦横替えで）'!ED34),"")</f>
        <v/>
      </c>
      <c r="CV38" s="154" t="str">
        <f>IF('⑤案件貼り付けシート(E6~→A2へ縦横替えで）'!$EC34="固定",IF('⑤案件貼り付けシート(E6~→A2へ縦横替えで）'!EE34="","",'⑤案件貼り付けシート(E6~→A2へ縦横替えで）'!EE34),"")</f>
        <v/>
      </c>
      <c r="CW38" s="154" t="str">
        <f>IF('⑤案件貼り付けシート(E6~→A2へ縦横替えで）'!$EC34="固定",IF('⑤案件貼り付けシート(E6~→A2へ縦横替えで）'!EF34="","",'⑤案件貼り付けシート(E6~→A2へ縦横替えで）'!EF34),"")</f>
        <v/>
      </c>
      <c r="CX38" s="154" t="str">
        <f>IF('⑤案件貼り付けシート(E6~→A2へ縦横替えで）'!$EC34="固定",IF('⑤案件貼り付けシート(E6~→A2へ縦横替えで）'!EG34="","",'⑤案件貼り付けシート(E6~→A2へ縦横替えで）'!EG34),"")</f>
        <v/>
      </c>
      <c r="CY38" s="154" t="str">
        <f>IF('⑤案件貼り付けシート(E6~→A2へ縦横替えで）'!$EC34="固定",IF('⑤案件貼り付けシート(E6~→A2へ縦横替えで）'!EH34="","",'⑤案件貼り付けシート(E6~→A2へ縦横替えで）'!EH34),"")</f>
        <v/>
      </c>
      <c r="CZ38" s="154" t="str">
        <f>IF('⑤案件貼り付けシート(E6~→A2へ縦横替えで）'!$EC34="固定",IF('⑤案件貼り付けシート(E6~→A2へ縦横替えで）'!EI34="","",'⑤案件貼り付けシート(E6~→A2へ縦横替えで）'!EI34),"")</f>
        <v/>
      </c>
      <c r="DA38" s="7" t="str">
        <f>IF('⑤案件貼り付けシート(E6~→A2へ縦横替えで）'!$EC34="固定",IF('⑤案件貼り付けシート(E6~→A2へ縦横替えで）'!EJ34="","",'⑤案件貼り付けシート(E6~→A2へ縦横替えで）'!EJ34),"")</f>
        <v/>
      </c>
      <c r="DB38" s="7" t="str">
        <f>IF('⑤案件貼り付けシート(E6~→A2へ縦横替えで）'!EK34="","",'⑤案件貼り付けシート(E6~→A2へ縦横替えで）'!EK34)</f>
        <v/>
      </c>
      <c r="DC38" s="7" t="str">
        <f>IF('⑤案件貼り付けシート(E6~→A2へ縦横替えで）'!EL34="","",'⑤案件貼り付けシート(E6~→A2へ縦横替えで）'!EL34)</f>
        <v/>
      </c>
      <c r="DD38" s="7" t="str">
        <f>IF('⑤案件貼り付けシート(E6~→A2へ縦横替えで）'!EM34="","",'⑤案件貼り付けシート(E6~→A2へ縦横替えで）'!EM34)</f>
        <v/>
      </c>
      <c r="DE38" s="154" t="str">
        <f>IF('⑤案件貼り付けシート(E6~→A2へ縦横替えで）'!EO34="","",'⑤案件貼り付けシート(E6~→A2へ縦横替えで）'!EO34)</f>
        <v/>
      </c>
      <c r="DF38" s="154" t="str">
        <f>IF('⑤案件貼り付けシート(E6~→A2へ縦横替えで）'!EP34="","",'⑤案件貼り付けシート(E6~→A2へ縦横替えで）'!EP34)</f>
        <v/>
      </c>
      <c r="DG38" s="7" t="str" cm="1">
        <f t="array" ref="DG38">IF('⑤案件貼り付けシート(E6~→A2へ縦横替えで）'!EQ34="","",_xlfn.IFS('⑤案件貼り付けシート(E6~→A2へ縦横替えで）'!EQ34="固定",1,'⑤案件貼り付けシート(E6~→A2へ縦横替えで）'!EQ34="流動",2,'⑤案件貼り付けシート(E6~→A2へ縦横替えで）'!EQ34="対象外",""))</f>
        <v/>
      </c>
      <c r="DH38" s="154" t="str">
        <f>IF('⑤案件貼り付けシート(E6~→A2へ縦横替えで）'!$EQ34="固定",IF('⑤案件貼り付けシート(E6~→A2へ縦横替えで）'!ER34="","",'⑤案件貼り付けシート(E6~→A2へ縦横替えで）'!ER34),"")</f>
        <v/>
      </c>
      <c r="DI38" s="154" t="str">
        <f>IF('⑤案件貼り付けシート(E6~→A2へ縦横替えで）'!$EQ34="固定",IF('⑤案件貼り付けシート(E6~→A2へ縦横替えで）'!ES34="","",'⑤案件貼り付けシート(E6~→A2へ縦横替えで）'!ES34),"")</f>
        <v/>
      </c>
      <c r="DJ38" s="154" t="str">
        <f>IF('⑤案件貼り付けシート(E6~→A2へ縦横替えで）'!$EQ34="固定",IF('⑤案件貼り付けシート(E6~→A2へ縦横替えで）'!ET34="","",'⑤案件貼り付けシート(E6~→A2へ縦横替えで）'!ET34),"")</f>
        <v/>
      </c>
      <c r="DK38" s="154" t="str">
        <f>IF('⑤案件貼り付けシート(E6~→A2へ縦横替えで）'!$EQ34="固定",IF('⑤案件貼り付けシート(E6~→A2へ縦横替えで）'!EU34="","",'⑤案件貼り付けシート(E6~→A2へ縦横替えで）'!EU34),"")</f>
        <v/>
      </c>
      <c r="DL38" s="154" t="str">
        <f>IF('⑤案件貼り付けシート(E6~→A2へ縦横替えで）'!$EQ34="固定",IF('⑤案件貼り付けシート(E6~→A2へ縦横替えで）'!EV34="","",'⑤案件貼り付けシート(E6~→A2へ縦横替えで）'!EV34),"")</f>
        <v/>
      </c>
      <c r="DM38" s="154" t="str">
        <f>IF('⑤案件貼り付けシート(E6~→A2へ縦横替えで）'!$EQ34="固定",IF('⑤案件貼り付けシート(E6~→A2へ縦横替えで）'!EW34="","",'⑤案件貼り付けシート(E6~→A2へ縦横替えで）'!EW34),"")</f>
        <v/>
      </c>
      <c r="DN38" s="7" t="str">
        <f>IF('⑤案件貼り付けシート(E6~→A2へ縦横替えで）'!$EQ34="固定",IF('⑤案件貼り付けシート(E6~→A2へ縦横替えで）'!EX34="","",'⑤案件貼り付けシート(E6~→A2へ縦横替えで）'!EX34),"")</f>
        <v/>
      </c>
      <c r="DO38" s="7" t="str">
        <f>IF('⑤案件貼り付けシート(E6~→A2へ縦横替えで）'!EY34="","",'⑤案件貼り付けシート(E6~→A2へ縦横替えで）'!EY34)</f>
        <v/>
      </c>
      <c r="DP38" s="7" t="str">
        <f>IF('⑤案件貼り付けシート(E6~→A2へ縦横替えで）'!EZ34="","",'⑤案件貼り付けシート(E6~→A2へ縦横替えで）'!EZ34)</f>
        <v/>
      </c>
      <c r="DQ38" s="7" t="str">
        <f>IF('⑤案件貼り付けシート(E6~→A2へ縦横替えで）'!FA34="","",'⑤案件貼り付けシート(E6~→A2へ縦横替えで）'!FA34)</f>
        <v/>
      </c>
      <c r="DR38" s="154" t="str">
        <f>IF('⑤案件貼り付けシート(E6~→A2へ縦横替えで）'!FC34="","",'⑤案件貼り付けシート(E6~→A2へ縦横替えで）'!FC34)</f>
        <v/>
      </c>
      <c r="DS38" s="154" t="str">
        <f>IF('⑤案件貼り付けシート(E6~→A2へ縦横替えで）'!FD34="","",'⑤案件貼り付けシート(E6~→A2へ縦横替えで）'!FD34)</f>
        <v/>
      </c>
      <c r="DT38" s="7" t="str" cm="1">
        <f t="array" ref="DT38">IF('⑤案件貼り付けシート(E6~→A2へ縦横替えで）'!FE34="","",_xlfn.IFS('⑤案件貼り付けシート(E6~→A2へ縦横替えで）'!FE34="固定",1,'⑤案件貼り付けシート(E6~→A2へ縦横替えで）'!FE34="流動",2,'⑤案件貼り付けシート(E6~→A2へ縦横替えで）'!FE34="対象外",""))</f>
        <v/>
      </c>
      <c r="DU38" s="154" t="str">
        <f>IF('⑤案件貼り付けシート(E6~→A2へ縦横替えで）'!$FE34="固定",IF('⑤案件貼り付けシート(E6~→A2へ縦横替えで）'!FF34="","",'⑤案件貼り付けシート(E6~→A2へ縦横替えで）'!FF34),"")</f>
        <v/>
      </c>
      <c r="DV38" s="154" t="str">
        <f>IF('⑤案件貼り付けシート(E6~→A2へ縦横替えで）'!$FE34="固定",IF('⑤案件貼り付けシート(E6~→A2へ縦横替えで）'!FG34="","",'⑤案件貼り付けシート(E6~→A2へ縦横替えで）'!FG34),"")</f>
        <v/>
      </c>
      <c r="DW38" s="154" t="str">
        <f>IF('⑤案件貼り付けシート(E6~→A2へ縦横替えで）'!$FE34="固定",IF('⑤案件貼り付けシート(E6~→A2へ縦横替えで）'!FH34="","",'⑤案件貼り付けシート(E6~→A2へ縦横替えで）'!FH34),"")</f>
        <v/>
      </c>
      <c r="DX38" s="154" t="str">
        <f>IF('⑤案件貼り付けシート(E6~→A2へ縦横替えで）'!$FE34="固定",IF('⑤案件貼り付けシート(E6~→A2へ縦横替えで）'!FI34="","",'⑤案件貼り付けシート(E6~→A2へ縦横替えで）'!FI34),"")</f>
        <v/>
      </c>
      <c r="DY38" s="154" t="str">
        <f>IF('⑤案件貼り付けシート(E6~→A2へ縦横替えで）'!$FE34="固定",IF('⑤案件貼り付けシート(E6~→A2へ縦横替えで）'!FJ34="","",'⑤案件貼り付けシート(E6~→A2へ縦横替えで）'!FJ34),"")</f>
        <v/>
      </c>
      <c r="DZ38" s="154" t="str">
        <f>IF('⑤案件貼り付けシート(E6~→A2へ縦横替えで）'!$FE34="固定",IF('⑤案件貼り付けシート(E6~→A2へ縦横替えで）'!FK34="","",'⑤案件貼り付けシート(E6~→A2へ縦横替えで）'!FK34),"")</f>
        <v/>
      </c>
      <c r="EA38" s="7" t="str">
        <f>IF('⑤案件貼り付けシート(E6~→A2へ縦横替えで）'!$FE34="固定",IF('⑤案件貼り付けシート(E6~→A2へ縦横替えで）'!FL34="","",'⑤案件貼り付けシート(E6~→A2へ縦横替えで）'!FL34),"")</f>
        <v/>
      </c>
      <c r="EB38" s="7" t="str">
        <f>IF('⑤案件貼り付けシート(E6~→A2へ縦横替えで）'!FM34="","",'⑤案件貼り付けシート(E6~→A2へ縦横替えで）'!FM34)</f>
        <v/>
      </c>
      <c r="EC38" s="7" t="str">
        <f>IF('⑤案件貼り付けシート(E6~→A2へ縦横替えで）'!FN34="","",'⑤案件貼り付けシート(E6~→A2へ縦横替えで）'!FN34)</f>
        <v/>
      </c>
      <c r="ED38" s="7" t="str">
        <f>IF('⑤案件貼り付けシート(E6~→A2へ縦横替えで）'!FO34="","",'⑤案件貼り付けシート(E6~→A2へ縦横替えで）'!FO34)</f>
        <v/>
      </c>
      <c r="EE38" s="154" t="str">
        <f>IF('⑤案件貼り付けシート(E6~→A2へ縦横替えで）'!FQ34="","",'⑤案件貼り付けシート(E6~→A2へ縦横替えで）'!FQ34)</f>
        <v/>
      </c>
      <c r="EF38" s="154" t="str">
        <f>IF('⑤案件貼り付けシート(E6~→A2へ縦横替えで）'!FR34="","",'⑤案件貼り付けシート(E6~→A2へ縦横替えで）'!FR34)</f>
        <v/>
      </c>
      <c r="EG38" s="7" t="str" cm="1">
        <f t="array" ref="EG38">IF('⑤案件貼り付けシート(E6~→A2へ縦横替えで）'!FS34="","",_xlfn.IFS('⑤案件貼り付けシート(E6~→A2へ縦横替えで）'!FS34="固定",1,'⑤案件貼り付けシート(E6~→A2へ縦横替えで）'!FS34="流動",2,'⑤案件貼り付けシート(E6~→A2へ縦横替えで）'!FS34="対象外",""))</f>
        <v/>
      </c>
      <c r="EH38" s="154" t="str">
        <f>IF('⑤案件貼り付けシート(E6~→A2へ縦横替えで）'!$FS34="固定",IF('⑤案件貼り付けシート(E6~→A2へ縦横替えで）'!FT34="","",'⑤案件貼り付けシート(E6~→A2へ縦横替えで）'!FT34),"")</f>
        <v/>
      </c>
      <c r="EI38" s="154" t="str">
        <f>IF('⑤案件貼り付けシート(E6~→A2へ縦横替えで）'!$FS34="固定",IF('⑤案件貼り付けシート(E6~→A2へ縦横替えで）'!FU34="","",'⑤案件貼り付けシート(E6~→A2へ縦横替えで）'!FU34),"")</f>
        <v/>
      </c>
      <c r="EJ38" s="154" t="str">
        <f>IF('⑤案件貼り付けシート(E6~→A2へ縦横替えで）'!$FS34="固定",IF('⑤案件貼り付けシート(E6~→A2へ縦横替えで）'!FV34="","",'⑤案件貼り付けシート(E6~→A2へ縦横替えで）'!FV34),"")</f>
        <v/>
      </c>
      <c r="EK38" s="154" t="str">
        <f>IF('⑤案件貼り付けシート(E6~→A2へ縦横替えで）'!$FS34="固定",IF('⑤案件貼り付けシート(E6~→A2へ縦横替えで）'!FW34="","",'⑤案件貼り付けシート(E6~→A2へ縦横替えで）'!FW34),"")</f>
        <v/>
      </c>
      <c r="EL38" s="154" t="str">
        <f>IF('⑤案件貼り付けシート(E6~→A2へ縦横替えで）'!$FS34="固定",IF('⑤案件貼り付けシート(E6~→A2へ縦横替えで）'!FX34="","",'⑤案件貼り付けシート(E6~→A2へ縦横替えで）'!FX34),"")</f>
        <v/>
      </c>
      <c r="EM38" s="154" t="str">
        <f>IF('⑤案件貼り付けシート(E6~→A2へ縦横替えで）'!$FS34="固定",IF('⑤案件貼り付けシート(E6~→A2へ縦横替えで）'!FY34="","",'⑤案件貼り付けシート(E6~→A2へ縦横替えで）'!FY34),"")</f>
        <v/>
      </c>
      <c r="EN38" s="7" t="str">
        <f>IF('⑤案件貼り付けシート(E6~→A2へ縦横替えで）'!$FS34="固定",IF('⑤案件貼り付けシート(E6~→A2へ縦横替えで）'!FZ34="","",'⑤案件貼り付けシート(E6~→A2へ縦横替えで）'!FZ34),"")</f>
        <v/>
      </c>
      <c r="EO38" s="7" t="str">
        <f>IF('⑤案件貼り付けシート(E6~→A2へ縦横替えで）'!GA34="","",'⑤案件貼り付けシート(E6~→A2へ縦横替えで）'!GA34)</f>
        <v/>
      </c>
      <c r="EP38" s="7" t="str">
        <f>IF('⑤案件貼り付けシート(E6~→A2へ縦横替えで）'!GB34="","",'⑤案件貼り付けシート(E6~→A2へ縦横替えで）'!GB34)</f>
        <v/>
      </c>
      <c r="EQ38" s="7" t="str">
        <f>IF('⑤案件貼り付けシート(E6~→A2へ縦横替えで）'!GC34="","",'⑤案件貼り付けシート(E6~→A2へ縦横替えで）'!GC34)</f>
        <v/>
      </c>
      <c r="ER38" s="154" t="str">
        <f>IF('⑤案件貼り付けシート(E6~→A2へ縦横替えで）'!GE34="","",'⑤案件貼り付けシート(E6~→A2へ縦横替えで）'!GE34)</f>
        <v/>
      </c>
      <c r="ES38" s="154" t="str">
        <f>IF('⑤案件貼り付けシート(E6~→A2へ縦横替えで）'!GF34="","",'⑤案件貼り付けシート(E6~→A2へ縦横替えで）'!GF34)</f>
        <v/>
      </c>
      <c r="ET38" s="7" t="str" cm="1">
        <f t="array" ref="ET38">IF('⑤案件貼り付けシート(E6~→A2へ縦横替えで）'!GG34="","",_xlfn.IFS('⑤案件貼り付けシート(E6~→A2へ縦横替えで）'!GG34="固定",1,'⑤案件貼り付けシート(E6~→A2へ縦横替えで）'!GG34="流動",2,'⑤案件貼り付けシート(E6~→A2へ縦横替えで）'!GG34="対象外",""))</f>
        <v/>
      </c>
      <c r="EU38" s="154" t="str">
        <f>IF('⑤案件貼り付けシート(E6~→A2へ縦横替えで）'!$GG34="固定",IF('⑤案件貼り付けシート(E6~→A2へ縦横替えで）'!GH34="","",'⑤案件貼り付けシート(E6~→A2へ縦横替えで）'!GH34),"")</f>
        <v/>
      </c>
      <c r="EV38" s="154" t="str">
        <f>IF('⑤案件貼り付けシート(E6~→A2へ縦横替えで）'!$GG34="固定",IF('⑤案件貼り付けシート(E6~→A2へ縦横替えで）'!GI34="","",'⑤案件貼り付けシート(E6~→A2へ縦横替えで）'!GI34),"")</f>
        <v/>
      </c>
      <c r="EW38" s="154" t="str">
        <f>IF('⑤案件貼り付けシート(E6~→A2へ縦横替えで）'!$GG34="固定",IF('⑤案件貼り付けシート(E6~→A2へ縦横替えで）'!GJ34="","",'⑤案件貼り付けシート(E6~→A2へ縦横替えで）'!GJ34),"")</f>
        <v/>
      </c>
      <c r="EX38" s="154" t="str">
        <f>IF('⑤案件貼り付けシート(E6~→A2へ縦横替えで）'!$GG34="固定",IF('⑤案件貼り付けシート(E6~→A2へ縦横替えで）'!GK34="","",'⑤案件貼り付けシート(E6~→A2へ縦横替えで）'!GK34),"")</f>
        <v/>
      </c>
      <c r="EY38" s="154" t="str">
        <f>IF('⑤案件貼り付けシート(E6~→A2へ縦横替えで）'!$GG34="固定",IF('⑤案件貼り付けシート(E6~→A2へ縦横替えで）'!GL34="","",'⑤案件貼り付けシート(E6~→A2へ縦横替えで）'!GL34),"")</f>
        <v/>
      </c>
      <c r="EZ38" s="154" t="str">
        <f>IF('⑤案件貼り付けシート(E6~→A2へ縦横替えで）'!$GG34="固定",IF('⑤案件貼り付けシート(E6~→A2へ縦横替えで）'!GM34="","",'⑤案件貼り付けシート(E6~→A2へ縦横替えで）'!GM34),"")</f>
        <v/>
      </c>
      <c r="FA38" s="7" t="str">
        <f>IF('⑤案件貼り付けシート(E6~→A2へ縦横替えで）'!$GG34="固定",IF('⑤案件貼り付けシート(E6~→A2へ縦横替えで）'!GN34="","",'⑤案件貼り付けシート(E6~→A2へ縦横替えで）'!GN34),"")</f>
        <v/>
      </c>
      <c r="FB38" s="7" t="str">
        <f>IF('⑤案件貼り付けシート(E6~→A2へ縦横替えで）'!GO34="","",'⑤案件貼り付けシート(E6~→A2へ縦横替えで）'!GO34)</f>
        <v/>
      </c>
      <c r="FC38" s="7" t="str">
        <f>IF('⑤案件貼り付けシート(E6~→A2へ縦横替えで）'!GP34="","",'⑤案件貼り付けシート(E6~→A2へ縦横替えで）'!GP34)</f>
        <v/>
      </c>
      <c r="FD38" s="7" t="str">
        <f>IF('⑤案件貼り付けシート(E6~→A2へ縦横替えで）'!GQ34="","",'⑤案件貼り付けシート(E6~→A2へ縦横替えで）'!GQ34)</f>
        <v/>
      </c>
      <c r="FE38" s="154" t="str">
        <f>IF('⑤案件貼り付けシート(E6~→A2へ縦横替えで）'!GS34="","",'⑤案件貼り付けシート(E6~→A2へ縦横替えで）'!GS34)</f>
        <v/>
      </c>
      <c r="FF38" s="154" t="str">
        <f>IF('⑤案件貼り付けシート(E6~→A2へ縦横替えで）'!GT34="","",'⑤案件貼り付けシート(E6~→A2へ縦横替えで）'!GT34)</f>
        <v/>
      </c>
      <c r="FG38" s="7" t="str" cm="1">
        <f t="array" ref="FG38">IF('⑤案件貼り付けシート(E6~→A2へ縦横替えで）'!GU34="","",_xlfn.IFS('⑤案件貼り付けシート(E6~→A2へ縦横替えで）'!GU34="固定",1,'⑤案件貼り付けシート(E6~→A2へ縦横替えで）'!GU34="流動",2,'⑤案件貼り付けシート(E6~→A2へ縦横替えで）'!GU34="対象外",""))</f>
        <v/>
      </c>
      <c r="FH38" s="154" t="str">
        <f>IF('⑤案件貼り付けシート(E6~→A2へ縦横替えで）'!$GU34="固定",IF('⑤案件貼り付けシート(E6~→A2へ縦横替えで）'!GV34="","",'⑤案件貼り付けシート(E6~→A2へ縦横替えで）'!GV34),"")</f>
        <v/>
      </c>
      <c r="FI38" s="154" t="str">
        <f>IF('⑤案件貼り付けシート(E6~→A2へ縦横替えで）'!$GU34="固定",IF('⑤案件貼り付けシート(E6~→A2へ縦横替えで）'!GW34="","",'⑤案件貼り付けシート(E6~→A2へ縦横替えで）'!GW34),"")</f>
        <v/>
      </c>
      <c r="FJ38" s="154" t="str">
        <f>IF('⑤案件貼り付けシート(E6~→A2へ縦横替えで）'!$GU34="固定",IF('⑤案件貼り付けシート(E6~→A2へ縦横替えで）'!GX34="","",'⑤案件貼り付けシート(E6~→A2へ縦横替えで）'!GX34),"")</f>
        <v/>
      </c>
      <c r="FK38" s="154" t="str">
        <f>IF('⑤案件貼り付けシート(E6~→A2へ縦横替えで）'!$GU34="固定",IF('⑤案件貼り付けシート(E6~→A2へ縦横替えで）'!GY34="","",'⑤案件貼り付けシート(E6~→A2へ縦横替えで）'!GY34),"")</f>
        <v/>
      </c>
      <c r="FL38" s="154" t="str">
        <f>IF('⑤案件貼り付けシート(E6~→A2へ縦横替えで）'!$GU34="固定",IF('⑤案件貼り付けシート(E6~→A2へ縦横替えで）'!GZ34="","",'⑤案件貼り付けシート(E6~→A2へ縦横替えで）'!GZ34),"")</f>
        <v/>
      </c>
      <c r="FM38" s="154" t="str">
        <f>IF('⑤案件貼り付けシート(E6~→A2へ縦横替えで）'!$GU34="固定",IF('⑤案件貼り付けシート(E6~→A2へ縦横替えで）'!HA34="","",'⑤案件貼り付けシート(E6~→A2へ縦横替えで）'!HA34),"")</f>
        <v/>
      </c>
      <c r="FN38" s="7" t="str">
        <f>IF('⑤案件貼り付けシート(E6~→A2へ縦横替えで）'!$GU34="固定",IF('⑤案件貼り付けシート(E6~→A2へ縦横替えで）'!HB34="","",'⑤案件貼り付けシート(E6~→A2へ縦横替えで）'!HB34),"")</f>
        <v/>
      </c>
      <c r="FO38" s="7" t="str">
        <f>IF('⑤案件貼り付けシート(E6~→A2へ縦横替えで）'!HC34="","",'⑤案件貼り付けシート(E6~→A2へ縦横替えで）'!HC34)</f>
        <v/>
      </c>
      <c r="FP38" s="7" t="str">
        <f>IF('⑤案件貼り付けシート(E6~→A2へ縦横替えで）'!HD34="","",'⑤案件貼り付けシート(E6~→A2へ縦横替えで）'!HD34)</f>
        <v/>
      </c>
      <c r="FQ38" s="7" t="str">
        <f>IF('⑤案件貼り付けシート(E6~→A2へ縦横替えで）'!HE34="","",'⑤案件貼り付けシート(E6~→A2へ縦横替えで）'!HE34)</f>
        <v/>
      </c>
      <c r="FR38" s="154" t="str">
        <f>IF('⑤案件貼り付けシート(E6~→A2へ縦横替えで）'!HG34="","",'⑤案件貼り付けシート(E6~→A2へ縦横替えで）'!HG34)</f>
        <v/>
      </c>
      <c r="FS38" s="154" t="str">
        <f>IF('⑤案件貼り付けシート(E6~→A2へ縦横替えで）'!HH34="","",'⑤案件貼り付けシート(E6~→A2へ縦横替えで）'!HH34)</f>
        <v/>
      </c>
      <c r="FT38" s="7" t="str" cm="1">
        <f t="array" ref="FT38">IF('⑤案件貼り付けシート(E6~→A2へ縦横替えで）'!HI34="","",_xlfn.IFS('⑤案件貼り付けシート(E6~→A2へ縦横替えで）'!HI34="固定",1,'⑤案件貼り付けシート(E6~→A2へ縦横替えで）'!HI34="流動",2,'⑤案件貼り付けシート(E6~→A2へ縦横替えで）'!HI34="対象外",""))</f>
        <v/>
      </c>
      <c r="FU38" s="154" t="str">
        <f>IF('⑤案件貼り付けシート(E6~→A2へ縦横替えで）'!$HI34="固定",IF('⑤案件貼り付けシート(E6~→A2へ縦横替えで）'!HJ34="","",'⑤案件貼り付けシート(E6~→A2へ縦横替えで）'!HJ34),"")</f>
        <v/>
      </c>
      <c r="FV38" s="154" t="str">
        <f>IF('⑤案件貼り付けシート(E6~→A2へ縦横替えで）'!$HI34="固定",IF('⑤案件貼り付けシート(E6~→A2へ縦横替えで）'!HK34="","",'⑤案件貼り付けシート(E6~→A2へ縦横替えで）'!HK34),"")</f>
        <v/>
      </c>
      <c r="FW38" s="154" t="str">
        <f>IF('⑤案件貼り付けシート(E6~→A2へ縦横替えで）'!$HI34="固定",IF('⑤案件貼り付けシート(E6~→A2へ縦横替えで）'!HL34="","",'⑤案件貼り付けシート(E6~→A2へ縦横替えで）'!HL34),"")</f>
        <v/>
      </c>
      <c r="FX38" s="154" t="str">
        <f>IF('⑤案件貼り付けシート(E6~→A2へ縦横替えで）'!$HI34="固定",IF('⑤案件貼り付けシート(E6~→A2へ縦横替えで）'!HM34="","",'⑤案件貼り付けシート(E6~→A2へ縦横替えで）'!HM34),"")</f>
        <v/>
      </c>
      <c r="FY38" s="154" t="str">
        <f>IF('⑤案件貼り付けシート(E6~→A2へ縦横替えで）'!$HI34="固定",IF('⑤案件貼り付けシート(E6~→A2へ縦横替えで）'!HN34="","",'⑤案件貼り付けシート(E6~→A2へ縦横替えで）'!HN34),"")</f>
        <v/>
      </c>
      <c r="FZ38" s="154" t="str">
        <f>IF('⑤案件貼り付けシート(E6~→A2へ縦横替えで）'!$HI34="固定",IF('⑤案件貼り付けシート(E6~→A2へ縦横替えで）'!HO34="","",'⑤案件貼り付けシート(E6~→A2へ縦横替えで）'!HO34),"")</f>
        <v/>
      </c>
      <c r="GA38" s="7" t="str">
        <f>IF('⑤案件貼り付けシート(E6~→A2へ縦横替えで）'!$HI34="固定",IF('⑤案件貼り付けシート(E6~→A2へ縦横替えで）'!HP34="","",'⑤案件貼り付けシート(E6~→A2へ縦横替えで）'!HP34),"")</f>
        <v/>
      </c>
      <c r="GB38" s="7" t="str">
        <f>IF('⑤案件貼り付けシート(E6~→A2へ縦横替えで）'!HQ34="","",'⑤案件貼り付けシート(E6~→A2へ縦横替えで）'!HQ34)</f>
        <v/>
      </c>
      <c r="GC38" s="7" t="str">
        <f>IF('⑤案件貼り付けシート(E6~→A2へ縦横替えで）'!HR34="","",'⑤案件貼り付けシート(E6~→A2へ縦横替えで）'!HR34)</f>
        <v/>
      </c>
      <c r="GD38" s="7" t="str">
        <f>IF('⑤案件貼り付けシート(E6~→A2へ縦横替えで）'!HS34="","",'⑤案件貼り付けシート(E6~→A2へ縦横替えで）'!HS34)</f>
        <v/>
      </c>
      <c r="GE38" s="7" t="str" cm="1">
        <f t="array" ref="GE38">_xlfn.IFS('⑤案件貼り付けシート(E6~→A2へ縦横替えで）'!A34="","",'⑤案件貼り付けシート(E6~→A2へ縦横替えで）'!HW34="該当しない",0,'⑤案件貼り付けシート(E6~→A2へ縦横替えで）'!HW34="有期プロジェクト",1,'⑤案件貼り付けシート(E6~→A2へ縦横替えで）'!HW34="日数限定業務",2,'⑤案件貼り付けシート(E6~→A2へ縦横替えで）'!HW34="産休育休代替",3,'⑤案件貼り付けシート(E6~→A2へ縦横替えで）'!HW34="介護休業代替",4)</f>
        <v/>
      </c>
      <c r="GF38" s="7" t="str">
        <f>IF('⑤案件貼り付けシート(E6~→A2へ縦横替えで）'!HW34="産休育休代替",IF('⑤案件貼り付けシート(E6~→A2へ縦横替えで）'!HX34="","",'⑤案件貼り付けシート(E6~→A2へ縦横替えで）'!HX34),"")</f>
        <v/>
      </c>
      <c r="GG38" s="7" t="str">
        <f>IF('⑤案件貼り付けシート(E6~→A2へ縦横替えで）'!HY34="","",'⑤案件貼り付けシート(E6~→A2へ縦横替えで）'!HY34)</f>
        <v/>
      </c>
      <c r="GH38" s="7" t="str" cm="1">
        <f t="array" ref="GH38">_xlfn.IFS('⑤案件貼り付けシート(E6~→A2へ縦横替えで）'!IB34="","",'⑤案件貼り付けシート(E6~→A2へ縦横替えで）'!IB34="限定しない",0,'⑤案件貼り付けシート(E6~→A2へ縦横替えで）'!IB34="60歳以上",1,'⑤案件貼り付けシート(E6~→A2へ縦横替えで）'!IB34="無期雇用派遣労働者",2,'⑤案件貼り付けシート(E6~→A2へ縦横替えで）'!IB34="60歳以上または無期雇用",3,TRUE,"")</f>
        <v/>
      </c>
      <c r="GI38" s="7" t="str" cm="1">
        <f t="array" ref="GI38">_xlfn.IFS('⑤案件貼り付けシート(E6~→A2へ縦横替えで）'!IC34="","",'⑤案件貼り付けシート(E6~→A2へ縦横替えで）'!IC34="限定する",1,'⑤案件貼り付けシート(E6~→A2へ縦横替えで）'!IC34="限定しない",2,TRUE,"")</f>
        <v/>
      </c>
      <c r="GJ38" s="7"/>
      <c r="GK38" s="7" t="str">
        <f>IF('⑤案件貼り付けシート(E6~→A2へ縦横替えで）'!IF34="","",'⑤案件貼り付けシート(E6~→A2へ縦横替えで）'!IF34)</f>
        <v/>
      </c>
      <c r="GL38" s="7" t="str">
        <f>IF('⑤案件貼り付けシート(E6~→A2へ縦横替えで）'!IG34="","",'⑤案件貼り付けシート(E6~→A2へ縦横替えで）'!IG34)</f>
        <v/>
      </c>
      <c r="GM38" s="48" t="str">
        <f>IF('⑤案件貼り付けシート(E6~→A2へ縦横替えで）'!IJ34="","",IF('⑤案件貼り付けシート(E6~→A2へ縦横替えで）'!IJ34="ALL",②コード一覧!$CU$2,'⑤案件貼り付けシート(E6~→A2へ縦横替えで）'!IJ34&amp;"をコードヘ"))</f>
        <v/>
      </c>
      <c r="GN38" s="7" t="str">
        <f>IF('⑤案件貼り付けシート(E6~→A2へ縦横替えで）'!IK34="","",IF('⑤案件貼り付けシート(E6~→A2へ縦横替えで）'!IK34="非公開",0,1))</f>
        <v/>
      </c>
      <c r="GO38" s="7">
        <f t="shared" si="1"/>
        <v>0</v>
      </c>
      <c r="GP38" s="7">
        <f>IF('⑤案件貼り付けシート(E6~→A2へ縦横替えで）'!IP34="",IF('⑤案件貼り付けシート(E6~→A2へ縦横替えで）'!IW34="",0,2),2)</f>
        <v>0</v>
      </c>
      <c r="GQ38" s="264" t="str">
        <f>IF(GP38=1,INDEX(②コード一覧!DC34:DL52,MATCH('⑤案件貼り付けシート(E6~→A2へ縦横替えで）'!IW34,②コード一覧!DD34:DD52,0),1),"")</f>
        <v/>
      </c>
      <c r="GR38" s="48" t="str">
        <f>IF(OR('⑤案件貼り付けシート(E6~→A2へ縦横替えで）'!JP34="",'⑤案件貼り付けシート(E6~→A2へ縦横替えで）'!JP34=0),"",_xlfn.XLOOKUP('⑤案件貼り付けシート(E6~→A2へ縦横替えで）'!JP34,②コード一覧!$BR$2:$BR$802,②コード一覧!$BT$2:$BT$802))</f>
        <v/>
      </c>
      <c r="GS38" s="48" t="str">
        <f>IF(OR('⑤案件貼り付けシート(E6~→A2へ縦横替えで）'!JQ34="",'⑤案件貼り付けシート(E6~→A2へ縦横替えで）'!JQ34=0),"",_xlfn.XLOOKUP('⑤案件貼り付けシート(E6~→A2へ縦横替えで）'!JQ34,②コード一覧!$BR$2:$BR$802,②コード一覧!$BT$2:$BT$802))</f>
        <v/>
      </c>
      <c r="GT38" s="48" t="str">
        <f>IF(OR('⑤案件貼り付けシート(E6~→A2へ縦横替えで）'!JR34="",'⑤案件貼り付けシート(E6~→A2へ縦横替えで）'!JR34=0),"",_xlfn.XLOOKUP('⑤案件貼り付けシート(E6~→A2へ縦横替えで）'!JR34,②コード一覧!$BR$2:$BR$802,②コード一覧!$BT$2:$BT$802))</f>
        <v/>
      </c>
      <c r="GU38" s="48" t="str">
        <f>IF(OR('⑤案件貼り付けシート(E6~→A2へ縦横替えで）'!JS34="",'⑤案件貼り付けシート(E6~→A2へ縦横替えで）'!JS34=0),"",_xlfn.XLOOKUP('⑤案件貼り付けシート(E6~→A2へ縦横替えで）'!JS34,②コード一覧!$BR$2:$BR$802,②コード一覧!$BT$2:$BT$802))</f>
        <v/>
      </c>
      <c r="GV38" s="48" t="str">
        <f>IF(OR('⑤案件貼り付けシート(E6~→A2へ縦横替えで）'!JT34="",'⑤案件貼り付けシート(E6~→A2へ縦横替えで）'!JT34=0),"",_xlfn.XLOOKUP('⑤案件貼り付けシート(E6~→A2へ縦横替えで）'!JT34,②コード一覧!$BR$2:$BR$802,②コード一覧!$BT$2:$BT$802))</f>
        <v/>
      </c>
    </row>
    <row r="39" spans="1:204">
      <c r="A39" s="7"/>
      <c r="B39" s="7">
        <f>'⑤案件貼り付けシート(E6~→A2へ縦横替えで）'!A35</f>
        <v>0</v>
      </c>
      <c r="C39" s="7" t="str">
        <f>IF('⑤案件貼り付けシート(E6~→A2へ縦横替えで）'!C35="","",(IF('⑤案件貼り付けシート(E6~→A2へ縦横替えで）'!C35="一般派遣",1,2)))</f>
        <v/>
      </c>
      <c r="D39" s="48" t="e">
        <f>INDEX(②コード一覧!$A$2:$B$40,MATCH('⑤案件貼り付けシート(E6~→A2へ縦横替えで）'!G35,②コード一覧!$A$2:$A$40,0),2)</f>
        <v>#N/A</v>
      </c>
      <c r="E39" s="7" t="e" cm="1">
        <f t="array" ref="E39">INDEX(③組織表示変え!$A$6:$E$805,MATCH('⑥案件CSV (6行目～に反映→フォーマット２行目にコピペ'!D39&amp;'⑤案件貼り付けシート(E6~→A2へ縦横替えで）'!H35,③組織表示変え!$B$6:$B$802&amp;③組織表示変え!$E$6:$E$802,0),1)</f>
        <v>#N/A</v>
      </c>
      <c r="F39" s="48" t="e">
        <f>INDEX(②コード一覧!$A$2:$B$40,MATCH('⑤案件貼り付けシート(E6~→A2へ縦横替えで）'!N35,②コード一覧!$A$2:$A$40,0),2)</f>
        <v>#N/A</v>
      </c>
      <c r="G39" s="7"/>
      <c r="H39" s="7"/>
      <c r="I39" s="7"/>
      <c r="J39" s="7"/>
      <c r="K39" s="7"/>
      <c r="L39" s="7" t="e" cm="1">
        <f t="array" ref="L39">INDEX(③組織表示変え!$A$6:$E$805,MATCH('⑥案件CSV (6行目～に反映→フォーマット２行目にコピペ'!F39&amp;'⑤案件貼り付けシート(E6~→A2へ縦横替えで）'!O35,③組織表示変え!$B$6:$B$802&amp;③組織表示変え!$E$6:$E$802,0),1)</f>
        <v>#N/A</v>
      </c>
      <c r="M39" s="7" t="str">
        <f>IF('⑤案件貼り付けシート(E6~→A2へ縦横替えで）'!P35="","",'⑤案件貼り付けシート(E6~→A2へ縦横替えで）'!P35)</f>
        <v/>
      </c>
      <c r="N39" s="7" t="str">
        <f>IF('⑤案件貼り付けシート(E6~→A2へ縦横替えで）'!Q35="","",'⑤案件貼り付けシート(E6~→A2へ縦横替えで）'!Q35)</f>
        <v/>
      </c>
      <c r="O39" s="7" t="str">
        <f>IF('⑤案件貼り付けシート(E6~→A2へ縦横替えで）'!R35="","",'⑤案件貼り付けシート(E6~→A2へ縦横替えで）'!R35)</f>
        <v/>
      </c>
      <c r="P39" s="7" t="str" cm="1">
        <f t="array" ref="P39">IF('⑤案件貼り付けシート(E6~→A2へ縦横替えで）'!U35="","",_xlfn.IFS('⑤案件貼り付けシート(E6~→A2へ縦横替えで）'!U35="なし",0,'⑤案件貼り付けシート(E6~→A2へ縦横替えで）'!U35="敷地内禁煙",1,'⑤案件貼り付けシート(E6~→A2へ縦横替えで）'!U35="敷地内禁煙（特定屋外喫煙場所あり、屋外に喫煙場所あり）",2,'⑤案件貼り付けシート(E6~→A2へ縦横替えで）'!U35="屋内禁煙",3,'⑤案件貼り付けシート(E6~→A2へ縦横替えで）'!U35="屋内原則禁煙（喫煙専用室設置、加熱式たばこ専用喫煙室設置）",4,'⑤案件貼り付けシート(E6~→A2へ縦横替えで）'!U35="その他",9))</f>
        <v/>
      </c>
      <c r="Q39" s="7" t="str">
        <f>IF(C39="","",IF('⑤案件貼り付けシート(E6~→A2へ縦横替えで）'!AD35="派遣先責任者",0,1))</f>
        <v/>
      </c>
      <c r="R39" s="7" t="e" cm="1">
        <f t="array" ref="R39">INDEX(②コード一覧!$AI$2:$AN$801,MATCH('⑥案件CSV (6行目～に反映→フォーマット２行目にコピペ'!$F39&amp;'⑤案件貼り付けシート(E6~→A2へ縦横替えで）'!Z35,②コード一覧!$AN$2:$AN$801&amp;②コード一覧!$AI$2:$AI$801,0),5)</f>
        <v>#N/A</v>
      </c>
      <c r="S39" s="7" t="str" cm="1">
        <f t="array" ref="S39">IF('⑤案件貼り付けシート(E6~→A2へ縦横替えで）'!AA35="","",INDEX(②コード一覧!$AI$2:$AN$801,MATCH('⑥案件CSV (6行目～に反映→フォーマット２行目にコピペ'!$F39&amp;'⑤案件貼り付けシート(E6~→A2へ縦横替えで）'!AA35,②コード一覧!$AN$2:$AN$801&amp;②コード一覧!$AI$2:$AI$801,0),5))</f>
        <v/>
      </c>
      <c r="T39" s="7" t="str" cm="1">
        <f t="array" ref="T39">IF('⑤案件貼り付けシート(E6~→A2へ縦横替えで）'!AB35="","",INDEX(②コード一覧!$AI$2:$AN$801,MATCH('⑥案件CSV (6行目～に反映→フォーマット２行目にコピペ'!$F39&amp;'⑤案件貼り付けシート(E6~→A2へ縦横替えで）'!AB35,②コード一覧!$AN$2:$AN$801&amp;②コード一覧!$AI$2:$AI$801,0),5))</f>
        <v/>
      </c>
      <c r="U39" s="7" t="str" cm="1">
        <f t="array" ref="U39">IF('⑤案件貼り付けシート(E6~→A2へ縦横替えで）'!AC35="","",INDEX(②コード一覧!$AI$2:$AN$801,MATCH('⑥案件CSV (6行目～に反映→フォーマット２行目にコピペ'!$F39&amp;'⑤案件貼り付けシート(E6~→A2へ縦横替えで）'!AC35,②コード一覧!$AN$2:$AN$801&amp;②コード一覧!$AI$2:$AI$801,0),5))</f>
        <v/>
      </c>
      <c r="V39" s="7" t="e" cm="1">
        <f t="array" ref="V39">INDEX(②コード一覧!$AK$2:$AN$801,MATCH('⑥案件CSV (6行目～に反映→フォーマット２行目にコピペ'!$F39&amp;'⑤案件貼り付けシート(E6~→A2へ縦横替えで）'!AG35,②コード一覧!$AN$2:$AN$801&amp;②コード一覧!$AK$2:$AK$801,0),3)</f>
        <v>#N/A</v>
      </c>
      <c r="W39" s="7" t="str" cm="1">
        <f t="array" ref="W39">IF('⑤案件貼り付けシート(E6~→A2へ縦横替えで）'!AH35="","",INDEX(②コード一覧!$AK$2:$AN$801,MATCH('⑥案件CSV (6行目～に反映→フォーマット２行目にコピペ'!$F39&amp;'⑤案件貼り付けシート(E6~→A2へ縦横替えで）'!AH35,②コード一覧!$AN$2:$AN$801&amp;②コード一覧!$AK$2:$AK$801,0),3))</f>
        <v/>
      </c>
      <c r="X39" s="7" t="str" cm="1">
        <f t="array" ref="X39">IF('⑤案件貼り付けシート(E6~→A2へ縦横替えで）'!AI35="","",INDEX(②コード一覧!$AK$2:$AN$801,MATCH('⑥案件CSV (6行目～に反映→フォーマット２行目にコピペ'!$F39&amp;'⑤案件貼り付けシート(E6~→A2へ縦横替えで）'!AI35,②コード一覧!$AN$2:$AN$801&amp;②コード一覧!$AK$2:$AK$801,0),3))</f>
        <v/>
      </c>
      <c r="Y39" s="7" t="str" cm="1">
        <f t="array" ref="Y39">IF('⑤案件貼り付けシート(E6~→A2へ縦横替えで）'!AJ35="","",INDEX(②コード一覧!$AK$2:$AN$801,MATCH('⑥案件CSV (6行目～に反映→フォーマット２行目にコピペ'!$F39&amp;'⑤案件貼り付けシート(E6~→A2へ縦横替えで）'!AJ35,②コード一覧!$AN$2:$AN$801&amp;②コード一覧!$AK$2:$AK$801,0),3))</f>
        <v/>
      </c>
      <c r="Z39" s="7" t="e" cm="1">
        <f t="array" ref="Z39">INDEX(②コード一覧!$AJ$2:$AN$801,MATCH('⑥案件CSV (6行目～に反映→フォーマット２行目にコピペ'!$F39&amp;'⑤案件貼り付けシート(E6~→A2へ縦横替えで）'!AM35,②コード一覧!$AN$2:$AN$801&amp;②コード一覧!$AJ$2:$AJ$801,0),4)</f>
        <v>#N/A</v>
      </c>
      <c r="AA39" s="7" t="str" cm="1">
        <f t="array" ref="AA39">IF('⑤案件貼り付けシート(E6~→A2へ縦横替えで）'!AN35="","",INDEX(②コード一覧!$AJ$2:$AN$801,MATCH('⑥案件CSV (6行目～に反映→フォーマット２行目にコピペ'!$F39&amp;'⑤案件貼り付けシート(E6~→A2へ縦横替えで）'!AN35,②コード一覧!$AN$2:$AN$801&amp;②コード一覧!$AJ$2:$AJ$801,0),4))</f>
        <v/>
      </c>
      <c r="AB39" s="7" t="str" cm="1">
        <f t="array" ref="AB39">IF('⑤案件貼り付けシート(E6~→A2へ縦横替えで）'!AO35="","",INDEX(②コード一覧!$AJ$2:$AN$801,MATCH('⑥案件CSV (6行目～に反映→フォーマット２行目にコピペ'!$F39&amp;'⑤案件貼り付けシート(E6~→A2へ縦横替えで）'!AO35,②コード一覧!$AN$2:$AN$801&amp;②コード一覧!$AJ$2:$AJ$801,0),4))</f>
        <v/>
      </c>
      <c r="AC39" s="7" t="str" cm="1">
        <f t="array" ref="AC39">IF('⑤案件貼り付けシート(E6~→A2へ縦横替えで）'!AP35="","",INDEX(②コード一覧!$AJ$2:$AN$801,MATCH('⑥案件CSV (6行目～に反映→フォーマット２行目にコピペ'!$F39&amp;'⑤案件貼り付けシート(E6~→A2へ縦横替えで）'!AP35,②コード一覧!$AN$2:$AN$801&amp;②コード一覧!$AJ$2:$AJ$801,0),4))</f>
        <v/>
      </c>
      <c r="AD39" s="7" t="str">
        <f>IF('⑤案件貼り付けシート(E6~→A2へ縦横替えで）'!AR35="","",'⑤案件貼り付けシート(E6~→A2へ縦横替えで）'!AR35)</f>
        <v/>
      </c>
      <c r="AE39" s="7">
        <f>'⑤案件貼り付けシート(E6~→A2へ縦横替えで）'!AV35</f>
        <v>0</v>
      </c>
      <c r="AF39" s="7">
        <f>'⑤案件貼り付けシート(E6~→A2へ縦横替えで）'!AW35</f>
        <v>0</v>
      </c>
      <c r="AG39" s="7" t="str">
        <f>IF('⑤案件貼り付けシート(E6~→A2へ縦横替えで）'!AX35="","",'⑤案件貼り付けシート(E6~→A2へ縦横替えで）'!AX35)</f>
        <v/>
      </c>
      <c r="AH39" s="7" t="str">
        <f>IF('⑤案件貼り付けシート(E6~→A2へ縦横替えで）'!AY35="","",'⑤案件貼り付けシート(E6~→A2へ縦横替えで）'!AY35)</f>
        <v/>
      </c>
      <c r="AI39" s="13"/>
      <c r="AJ39" s="13"/>
      <c r="AK39" s="7" t="str" cm="1">
        <f t="array" ref="AK39">_xlfn.IFS('⑤案件貼り付けシート(E6~→A2へ縦横替えで）'!AZ35="該当しない",0,'⑤案件貼り付けシート(E6~→A2へ縦横替えで）'!AZ35="該当",1,TRUE,"")</f>
        <v/>
      </c>
      <c r="AL39" s="7" t="str">
        <f>IF('⑤案件貼り付けシート(E6~→A2へ縦横替えで）'!AZ35="該当しない","",IF('⑤案件貼り付けシート(E6~→A2へ縦横替えで）'!BA35="","",LEFT('⑤案件貼り付けシート(E6~→A2へ縦横替えで）'!BA35,FIND("号",'⑤案件貼り付けシート(E6~→A2へ縦横替えで）'!BA35)-1)))</f>
        <v/>
      </c>
      <c r="AM39" s="7" t="str">
        <f>IF('⑤案件貼り付けシート(E6~→A2へ縦横替えで）'!AZ35="該当しない","",IF('⑤案件貼り付けシート(E6~→A2へ縦横替えで）'!BB35="","",'⑤案件貼り付けシート(E6~→A2へ縦横替えで）'!BB35))</f>
        <v/>
      </c>
      <c r="AN39" s="7" t="str">
        <f>IF('⑤案件貼り付けシート(E6~→A2へ縦横替えで）'!BC35="","",'⑤案件貼り付けシート(E6~→A2へ縦横替えで）'!BC35)</f>
        <v/>
      </c>
      <c r="AO39" s="7">
        <f>'⑤案件貼り付けシート(E6~→A2へ縦横替えで）'!BG35</f>
        <v>0</v>
      </c>
      <c r="AP39" s="7" t="str" cm="1">
        <f t="array" ref="AP39">_xlfn.IFS('⑤案件貼り付けシート(E6~→A2へ縦横替えで）'!BH35="","",'⑤案件貼り付けシート(E6~→A2へ縦横替えで）'!BH35="時給",1,'⑤案件貼り付けシート(E6~→A2へ縦横替えで）'!BL35="日給",2,'⑤案件貼り付けシート(E6~→A2へ縦横替えで）'!BL35="月給",3)</f>
        <v/>
      </c>
      <c r="AQ39" s="7" t="str">
        <f>IF('⑤案件貼り付けシート(E6~→A2へ縦横替えで）'!BI35="","",'⑤案件貼り付けシート(E6~→A2へ縦横替えで）'!BI35)</f>
        <v/>
      </c>
      <c r="AR39" s="153" t="str">
        <f>IF('⑤案件貼り付けシート(E6~→A2へ縦横替えで）'!BJ35="","",'⑤案件貼り付けシート(E6~→A2へ縦横替えで）'!BJ35)</f>
        <v/>
      </c>
      <c r="AS39" s="7" t="str">
        <f>IF('⑤案件貼り付けシート(E6~→A2へ縦横替えで）'!BK35="","",'⑤案件貼り付けシート(E6~→A2へ縦横替えで）'!BK35)</f>
        <v/>
      </c>
      <c r="AT39" s="7" t="str" cm="1">
        <f t="array" ref="AT39">_xlfn.IFS('⑤案件貼り付けシート(E6~→A2へ縦横替えで）'!BL35="","",'⑤案件貼り付けシート(E6~→A2へ縦横替えで）'!BL35="長期",1,'⑤案件貼り付けシート(E6~→A2へ縦横替えで）'!BL35="短期",2)</f>
        <v/>
      </c>
      <c r="AU39" s="7" t="str">
        <f>IF('⑤案件貼り付けシート(E6~→A2へ縦横替えで）'!BM35="","",'⑤案件貼り付けシート(E6~→A2へ縦横替えで）'!BM35)</f>
        <v/>
      </c>
      <c r="AV39" s="7" t="str">
        <f>IF('⑤案件貼り付けシート(E6~→A2へ縦横替えで）'!BN35="","",'⑤案件貼り付けシート(E6~→A2へ縦横替えで）'!BN35)</f>
        <v/>
      </c>
      <c r="AW39" s="7" t="str" cm="1">
        <f t="array" ref="AW39">_xlfn.IFS('⑤案件貼り付けシート(E6~→A2へ縦横替えで）'!BQ35="就業先カレンダーに準ずる",1,'⑤案件貼り付けシート(E6~→A2へ縦横替えで）'!BQ35="指定して設定",2,TRUE,"")</f>
        <v/>
      </c>
      <c r="AX39" s="7" t="str" cm="1">
        <f t="array" ref="AX39">IF(AW39=2,_xlfn.IFS('⑤案件貼り付けシート(E6~→A2へ縦横替えで）'!BR35="毎週",1,'⑤案件貼り付けシート(E6~→A2へ縦横替えで）'!BR35="その他",2),"")</f>
        <v/>
      </c>
      <c r="AY39" s="7" t="str">
        <f>IF(AX39=1,'⑤案件貼り付けシート(E6~→A2へ縦横替えで）'!BS35,"")</f>
        <v/>
      </c>
      <c r="AZ39" s="7" t="str">
        <f>IF(AX39=2,'⑤案件貼り付けシート(E6~→A2へ縦横替えで）'!BT35,"")</f>
        <v/>
      </c>
      <c r="BA39" s="7" t="str" cm="1">
        <f t="array" ref="BA39">IF(AW39=2,_xlfn.IFS('⑤案件貼り付けシート(E6~→A2へ縦横替えで）'!BV35="毎週",1,'⑤案件貼り付けシート(E6~→A2へ縦横替えで）'!BV35="その他",2),"")</f>
        <v/>
      </c>
      <c r="BB39" s="7" t="str">
        <f>IF(BA39=1,'⑤案件貼り付けシート(E6~→A2へ縦横替えで）'!BW35,"")</f>
        <v/>
      </c>
      <c r="BC39" s="7" t="str">
        <f>IF(BA39=2,'⑤案件貼り付けシート(E6~→A2へ縦横替えで）'!BX35,"")</f>
        <v/>
      </c>
      <c r="BD39" s="7" t="str">
        <f>IF('⑤案件貼り付けシート(E6~→A2へ縦横替えで）'!BZ35="","",IF('⑤案件貼り付けシート(E6~→A2へ縦横替えで）'!$BQ35="就業先カレンダーに準ずる",'⑤案件貼り付けシート(E6~→A2へ縦横替えで）'!BZ35,""))</f>
        <v/>
      </c>
      <c r="BE39" s="154" t="str">
        <f>IF('⑤案件貼り付けシート(E6~→A2へ縦横替えで）'!CG35="","",'⑤案件貼り付けシート(E6~→A2へ縦横替えで）'!CG35)</f>
        <v/>
      </c>
      <c r="BF39" s="154" t="str">
        <f>IF('⑤案件貼り付けシート(E6~→A2へ縦横替えで）'!CH35="","",'⑤案件貼り付けシート(E6~→A2へ縦横替えで）'!CH35)</f>
        <v/>
      </c>
      <c r="BG39" s="7" t="str" cm="1">
        <f t="array" ref="BG39">_xlfn.IFS('⑤案件貼り付けシート(E6~→A2へ縦横替えで）'!CI35="固定",1,'⑤案件貼り付けシート(E6~→A2へ縦横替えで）'!CI35="流動",2,'⑤案件貼り付けシート(E6~→A2へ縦横替えで）'!CI35="対象外","",'⑤案件貼り付けシート(E6~→A2へ縦横替えで）'!CI35="","")</f>
        <v/>
      </c>
      <c r="BH39" s="154" t="str">
        <f>IF('⑤案件貼り付けシート(E6~→A2へ縦横替えで）'!$CI35="固定",IF('⑤案件貼り付けシート(E6~→A2へ縦横替えで）'!CJ35="","",'⑤案件貼り付けシート(E6~→A2へ縦横替えで）'!CJ35),"")</f>
        <v/>
      </c>
      <c r="BI39" s="154" t="str">
        <f>IF('⑤案件貼り付けシート(E6~→A2へ縦横替えで）'!$CI35="固定",IF('⑤案件貼り付けシート(E6~→A2へ縦横替えで）'!CK35="","",'⑤案件貼り付けシート(E6~→A2へ縦横替えで）'!CK35),"")</f>
        <v/>
      </c>
      <c r="BJ39" s="154" t="str">
        <f>IF('⑤案件貼り付けシート(E6~→A2へ縦横替えで）'!$CI35="固定",IF('⑤案件貼り付けシート(E6~→A2へ縦横替えで）'!CL35="","",'⑤案件貼り付けシート(E6~→A2へ縦横替えで）'!CL35),"")</f>
        <v/>
      </c>
      <c r="BK39" s="154" t="str">
        <f>IF('⑤案件貼り付けシート(E6~→A2へ縦横替えで）'!$CI35="固定",IF('⑤案件貼り付けシート(E6~→A2へ縦横替えで）'!CM35="","",'⑤案件貼り付けシート(E6~→A2へ縦横替えで）'!CM35),"")</f>
        <v/>
      </c>
      <c r="BL39" s="154" t="str">
        <f>IF('⑤案件貼り付けシート(E6~→A2へ縦横替えで）'!$CI35="固定",IF('⑤案件貼り付けシート(E6~→A2へ縦横替えで）'!CN35="","",'⑤案件貼り付けシート(E6~→A2へ縦横替えで）'!CN35),"")</f>
        <v/>
      </c>
      <c r="BM39" s="154" t="str">
        <f>IF('⑤案件貼り付けシート(E6~→A2へ縦横替えで）'!$CI35="固定",IF('⑤案件貼り付けシート(E6~→A2へ縦横替えで）'!CO35="","",'⑤案件貼り付けシート(E6~→A2へ縦横替えで）'!CO35),"")</f>
        <v/>
      </c>
      <c r="BN39" s="7" t="str">
        <f>IF('⑤案件貼り付けシート(E6~→A2へ縦横替えで）'!$CI35="固定",IF('⑤案件貼り付けシート(E6~→A2へ縦横替えで）'!CP35="","",'⑤案件貼り付けシート(E6~→A2へ縦横替えで）'!CP35),"")</f>
        <v/>
      </c>
      <c r="BO39" s="7" t="str">
        <f>IF('⑤案件貼り付けシート(E6~→A2へ縦横替えで）'!CQ35="","",'⑤案件貼り付けシート(E6~→A2へ縦横替えで）'!CQ35)</f>
        <v/>
      </c>
      <c r="BP39" s="7" t="str">
        <f>IF('⑤案件貼り付けシート(E6~→A2へ縦横替えで）'!CR35="","",'⑤案件貼り付けシート(E6~→A2へ縦横替えで）'!CR35)</f>
        <v/>
      </c>
      <c r="BQ39" s="7" t="str">
        <f>IF('⑤案件貼り付けシート(E6~→A2へ縦横替えで）'!CS35="","",'⑤案件貼り付けシート(E6~→A2へ縦横替えで）'!CS35)</f>
        <v/>
      </c>
      <c r="BR39" s="154" t="str">
        <f>IF('⑤案件貼り付けシート(E6~→A2へ縦横替えで）'!CV35="","",'⑤案件貼り付けシート(E6~→A2へ縦横替えで）'!CV35)</f>
        <v/>
      </c>
      <c r="BS39" s="154" t="str">
        <f>IF('⑤案件貼り付けシート(E6~→A2へ縦横替えで）'!CW35="","",'⑤案件貼り付けシート(E6~→A2へ縦横替えで）'!CW35)</f>
        <v/>
      </c>
      <c r="BT39" s="7" t="str" cm="1">
        <f t="array" ref="BT39">IF('⑤案件貼り付けシート(E6~→A2へ縦横替えで）'!CX35="","",_xlfn.IFS('⑤案件貼り付けシート(E6~→A2へ縦横替えで）'!CX35="固定",1,'⑤案件貼り付けシート(E6~→A2へ縦横替えで）'!CX35="流動",2,'⑤案件貼り付けシート(E6~→A2へ縦横替えで）'!CX35="対象外",""))</f>
        <v/>
      </c>
      <c r="BU39" s="154" t="str">
        <f>IF('⑤案件貼り付けシート(E6~→A2へ縦横替えで）'!$CX35="固定",IF('⑤案件貼り付けシート(E6~→A2へ縦横替えで）'!CY35="","",'⑤案件貼り付けシート(E6~→A2へ縦横替えで）'!CY35),"")</f>
        <v/>
      </c>
      <c r="BV39" s="154" t="str">
        <f>IF('⑤案件貼り付けシート(E6~→A2へ縦横替えで）'!$CX35="固定",IF('⑤案件貼り付けシート(E6~→A2へ縦横替えで）'!CZ35="","",'⑤案件貼り付けシート(E6~→A2へ縦横替えで）'!CZ35),"")</f>
        <v/>
      </c>
      <c r="BW39" s="154" t="str">
        <f>IF('⑤案件貼り付けシート(E6~→A2へ縦横替えで）'!$CX35="固定",IF('⑤案件貼り付けシート(E6~→A2へ縦横替えで）'!DA35="","",'⑤案件貼り付けシート(E6~→A2へ縦横替えで）'!DA35),"")</f>
        <v/>
      </c>
      <c r="BX39" s="154" t="str">
        <f>IF('⑤案件貼り付けシート(E6~→A2へ縦横替えで）'!$CX35="固定",IF('⑤案件貼り付けシート(E6~→A2へ縦横替えで）'!DB35="","",'⑤案件貼り付けシート(E6~→A2へ縦横替えで）'!DB35),"")</f>
        <v/>
      </c>
      <c r="BY39" s="154" t="str">
        <f>IF('⑤案件貼り付けシート(E6~→A2へ縦横替えで）'!$CX35="固定",IF('⑤案件貼り付けシート(E6~→A2へ縦横替えで）'!DC35="","",'⑤案件貼り付けシート(E6~→A2へ縦横替えで）'!DC35),"")</f>
        <v/>
      </c>
      <c r="BZ39" s="154" t="str">
        <f>IF('⑤案件貼り付けシート(E6~→A2へ縦横替えで）'!$CX35="固定",IF('⑤案件貼り付けシート(E6~→A2へ縦横替えで）'!DD35="","",'⑤案件貼り付けシート(E6~→A2へ縦横替えで）'!DD35),"")</f>
        <v/>
      </c>
      <c r="CA39" s="7" t="str">
        <f>IF('⑤案件貼り付けシート(E6~→A2へ縦横替えで）'!$CX35="固定",IF('⑤案件貼り付けシート(E6~→A2へ縦横替えで）'!DE35="","",'⑤案件貼り付けシート(E6~→A2へ縦横替えで）'!DE35),"")</f>
        <v/>
      </c>
      <c r="CB39" s="7" t="str">
        <f>IF('⑤案件貼り付けシート(E6~→A2へ縦横替えで）'!DF35="","",'⑤案件貼り付けシート(E6~→A2へ縦横替えで）'!DF35)</f>
        <v/>
      </c>
      <c r="CC39" s="7" t="str">
        <f>IF('⑤案件貼り付けシート(E6~→A2へ縦横替えで）'!DG35="","",'⑤案件貼り付けシート(E6~→A2へ縦横替えで）'!DG35)</f>
        <v/>
      </c>
      <c r="CD39" s="7" t="str">
        <f>IF('⑤案件貼り付けシート(E6~→A2へ縦横替えで）'!DH35="","",'⑤案件貼り付けシート(E6~→A2へ縦横替えで）'!DH35)</f>
        <v/>
      </c>
      <c r="CE39" s="154" t="str">
        <f>IF('⑤案件貼り付けシート(E6~→A2へ縦横替えで）'!DK35="","",'⑤案件貼り付けシート(E6~→A2へ縦横替えで）'!DK35)</f>
        <v/>
      </c>
      <c r="CF39" s="154" t="str">
        <f>IF('⑤案件貼り付けシート(E6~→A2へ縦横替えで）'!DL35="","",'⑤案件貼り付けシート(E6~→A2へ縦横替えで）'!DL35)</f>
        <v/>
      </c>
      <c r="CG39" s="7" t="str" cm="1">
        <f t="array" ref="CG39">IF('⑤案件貼り付けシート(E6~→A2へ縦横替えで）'!DM35="","",_xlfn.IFS('⑤案件貼り付けシート(E6~→A2へ縦横替えで）'!DM35="固定",1,'⑤案件貼り付けシート(E6~→A2へ縦横替えで）'!DM35="流動",2,'⑤案件貼り付けシート(E6~→A2へ縦横替えで）'!DM35="対象外",""))</f>
        <v/>
      </c>
      <c r="CH39" s="154" t="str">
        <f>IF('⑤案件貼り付けシート(E6~→A2へ縦横替えで）'!$DM35="固定",IF('⑤案件貼り付けシート(E6~→A2へ縦横替えで）'!DN35="","",'⑤案件貼り付けシート(E6~→A2へ縦横替えで）'!DN35),"")</f>
        <v/>
      </c>
      <c r="CI39" s="154" t="str">
        <f>IF('⑤案件貼り付けシート(E6~→A2へ縦横替えで）'!$DM35="固定",IF('⑤案件貼り付けシート(E6~→A2へ縦横替えで）'!DO35="","",'⑤案件貼り付けシート(E6~→A2へ縦横替えで）'!DO35),"")</f>
        <v/>
      </c>
      <c r="CJ39" s="154" t="str">
        <f>IF('⑤案件貼り付けシート(E6~→A2へ縦横替えで）'!$DM35="固定",IF('⑤案件貼り付けシート(E6~→A2へ縦横替えで）'!DP35="","",'⑤案件貼り付けシート(E6~→A2へ縦横替えで）'!DP35),"")</f>
        <v/>
      </c>
      <c r="CK39" s="154" t="str">
        <f>IF('⑤案件貼り付けシート(E6~→A2へ縦横替えで）'!$DM35="固定",IF('⑤案件貼り付けシート(E6~→A2へ縦横替えで）'!DQ35="","",'⑤案件貼り付けシート(E6~→A2へ縦横替えで）'!DQ35),"")</f>
        <v/>
      </c>
      <c r="CL39" s="154" t="str">
        <f>IF('⑤案件貼り付けシート(E6~→A2へ縦横替えで）'!$DM35="固定",IF('⑤案件貼り付けシート(E6~→A2へ縦横替えで）'!DR35="","",'⑤案件貼り付けシート(E6~→A2へ縦横替えで）'!DR35),"")</f>
        <v/>
      </c>
      <c r="CM39" s="154" t="str">
        <f>IF('⑤案件貼り付けシート(E6~→A2へ縦横替えで）'!$DM35="固定",IF('⑤案件貼り付けシート(E6~→A2へ縦横替えで）'!DS35="","",'⑤案件貼り付けシート(E6~→A2へ縦横替えで）'!DS35),"")</f>
        <v/>
      </c>
      <c r="CN39" s="7" t="str">
        <f>IF('⑤案件貼り付けシート(E6~→A2へ縦横替えで）'!$DM35="固定",IF('⑤案件貼り付けシート(E6~→A2へ縦横替えで）'!DT35="","",'⑤案件貼り付けシート(E6~→A2へ縦横替えで）'!DT35),"")</f>
        <v/>
      </c>
      <c r="CO39" s="7" t="str">
        <f>IF('⑤案件貼り付けシート(E6~→A2へ縦横替えで）'!DU35="","",'⑤案件貼り付けシート(E6~→A2へ縦横替えで）'!DU35)</f>
        <v/>
      </c>
      <c r="CP39" s="7" t="str">
        <f>IF('⑤案件貼り付けシート(E6~→A2へ縦横替えで）'!DV35="","",'⑤案件貼り付けシート(E6~→A2へ縦横替えで）'!DV35)</f>
        <v/>
      </c>
      <c r="CQ39" s="7" t="str">
        <f>IF('⑤案件貼り付けシート(E6~→A2へ縦横替えで）'!DW35="","",'⑤案件貼り付けシート(E6~→A2へ縦横替えで）'!DW35)</f>
        <v/>
      </c>
      <c r="CR39" s="154" t="str">
        <f>IF('⑤案件貼り付けシート(E6~→A2へ縦横替えで）'!EA35="","",'⑤案件貼り付けシート(E6~→A2へ縦横替えで）'!EA35)</f>
        <v/>
      </c>
      <c r="CS39" s="154" t="str">
        <f>IF('⑤案件貼り付けシート(E6~→A2へ縦横替えで）'!EB35="","",'⑤案件貼り付けシート(E6~→A2へ縦横替えで）'!EB35)</f>
        <v/>
      </c>
      <c r="CT39" s="7" t="str" cm="1">
        <f t="array" ref="CT39">IF('⑤案件貼り付けシート(E6~→A2へ縦横替えで）'!EC35="","",_xlfn.IFS('⑤案件貼り付けシート(E6~→A2へ縦横替えで）'!EC35="固定",1,'⑤案件貼り付けシート(E6~→A2へ縦横替えで）'!EC35="流動",2,'⑤案件貼り付けシート(E6~→A2へ縦横替えで）'!EC35="対象外",""))</f>
        <v/>
      </c>
      <c r="CU39" s="154" t="str">
        <f>IF('⑤案件貼り付けシート(E6~→A2へ縦横替えで）'!$EC35="固定",IF('⑤案件貼り付けシート(E6~→A2へ縦横替えで）'!ED35="","",'⑤案件貼り付けシート(E6~→A2へ縦横替えで）'!ED35),"")</f>
        <v/>
      </c>
      <c r="CV39" s="154" t="str">
        <f>IF('⑤案件貼り付けシート(E6~→A2へ縦横替えで）'!$EC35="固定",IF('⑤案件貼り付けシート(E6~→A2へ縦横替えで）'!EE35="","",'⑤案件貼り付けシート(E6~→A2へ縦横替えで）'!EE35),"")</f>
        <v/>
      </c>
      <c r="CW39" s="154" t="str">
        <f>IF('⑤案件貼り付けシート(E6~→A2へ縦横替えで）'!$EC35="固定",IF('⑤案件貼り付けシート(E6~→A2へ縦横替えで）'!EF35="","",'⑤案件貼り付けシート(E6~→A2へ縦横替えで）'!EF35),"")</f>
        <v/>
      </c>
      <c r="CX39" s="154" t="str">
        <f>IF('⑤案件貼り付けシート(E6~→A2へ縦横替えで）'!$EC35="固定",IF('⑤案件貼り付けシート(E6~→A2へ縦横替えで）'!EG35="","",'⑤案件貼り付けシート(E6~→A2へ縦横替えで）'!EG35),"")</f>
        <v/>
      </c>
      <c r="CY39" s="154" t="str">
        <f>IF('⑤案件貼り付けシート(E6~→A2へ縦横替えで）'!$EC35="固定",IF('⑤案件貼り付けシート(E6~→A2へ縦横替えで）'!EH35="","",'⑤案件貼り付けシート(E6~→A2へ縦横替えで）'!EH35),"")</f>
        <v/>
      </c>
      <c r="CZ39" s="154" t="str">
        <f>IF('⑤案件貼り付けシート(E6~→A2へ縦横替えで）'!$EC35="固定",IF('⑤案件貼り付けシート(E6~→A2へ縦横替えで）'!EI35="","",'⑤案件貼り付けシート(E6~→A2へ縦横替えで）'!EI35),"")</f>
        <v/>
      </c>
      <c r="DA39" s="7" t="str">
        <f>IF('⑤案件貼り付けシート(E6~→A2へ縦横替えで）'!$EC35="固定",IF('⑤案件貼り付けシート(E6~→A2へ縦横替えで）'!EJ35="","",'⑤案件貼り付けシート(E6~→A2へ縦横替えで）'!EJ35),"")</f>
        <v/>
      </c>
      <c r="DB39" s="7" t="str">
        <f>IF('⑤案件貼り付けシート(E6~→A2へ縦横替えで）'!EK35="","",'⑤案件貼り付けシート(E6~→A2へ縦横替えで）'!EK35)</f>
        <v/>
      </c>
      <c r="DC39" s="7" t="str">
        <f>IF('⑤案件貼り付けシート(E6~→A2へ縦横替えで）'!EL35="","",'⑤案件貼り付けシート(E6~→A2へ縦横替えで）'!EL35)</f>
        <v/>
      </c>
      <c r="DD39" s="7" t="str">
        <f>IF('⑤案件貼り付けシート(E6~→A2へ縦横替えで）'!EM35="","",'⑤案件貼り付けシート(E6~→A2へ縦横替えで）'!EM35)</f>
        <v/>
      </c>
      <c r="DE39" s="154" t="str">
        <f>IF('⑤案件貼り付けシート(E6~→A2へ縦横替えで）'!EO35="","",'⑤案件貼り付けシート(E6~→A2へ縦横替えで）'!EO35)</f>
        <v/>
      </c>
      <c r="DF39" s="154" t="str">
        <f>IF('⑤案件貼り付けシート(E6~→A2へ縦横替えで）'!EP35="","",'⑤案件貼り付けシート(E6~→A2へ縦横替えで）'!EP35)</f>
        <v/>
      </c>
      <c r="DG39" s="7" t="str" cm="1">
        <f t="array" ref="DG39">IF('⑤案件貼り付けシート(E6~→A2へ縦横替えで）'!EQ35="","",_xlfn.IFS('⑤案件貼り付けシート(E6~→A2へ縦横替えで）'!EQ35="固定",1,'⑤案件貼り付けシート(E6~→A2へ縦横替えで）'!EQ35="流動",2,'⑤案件貼り付けシート(E6~→A2へ縦横替えで）'!EQ35="対象外",""))</f>
        <v/>
      </c>
      <c r="DH39" s="154" t="str">
        <f>IF('⑤案件貼り付けシート(E6~→A2へ縦横替えで）'!$EQ35="固定",IF('⑤案件貼り付けシート(E6~→A2へ縦横替えで）'!ER35="","",'⑤案件貼り付けシート(E6~→A2へ縦横替えで）'!ER35),"")</f>
        <v/>
      </c>
      <c r="DI39" s="154" t="str">
        <f>IF('⑤案件貼り付けシート(E6~→A2へ縦横替えで）'!$EQ35="固定",IF('⑤案件貼り付けシート(E6~→A2へ縦横替えで）'!ES35="","",'⑤案件貼り付けシート(E6~→A2へ縦横替えで）'!ES35),"")</f>
        <v/>
      </c>
      <c r="DJ39" s="154" t="str">
        <f>IF('⑤案件貼り付けシート(E6~→A2へ縦横替えで）'!$EQ35="固定",IF('⑤案件貼り付けシート(E6~→A2へ縦横替えで）'!ET35="","",'⑤案件貼り付けシート(E6~→A2へ縦横替えで）'!ET35),"")</f>
        <v/>
      </c>
      <c r="DK39" s="154" t="str">
        <f>IF('⑤案件貼り付けシート(E6~→A2へ縦横替えで）'!$EQ35="固定",IF('⑤案件貼り付けシート(E6~→A2へ縦横替えで）'!EU35="","",'⑤案件貼り付けシート(E6~→A2へ縦横替えで）'!EU35),"")</f>
        <v/>
      </c>
      <c r="DL39" s="154" t="str">
        <f>IF('⑤案件貼り付けシート(E6~→A2へ縦横替えで）'!$EQ35="固定",IF('⑤案件貼り付けシート(E6~→A2へ縦横替えで）'!EV35="","",'⑤案件貼り付けシート(E6~→A2へ縦横替えで）'!EV35),"")</f>
        <v/>
      </c>
      <c r="DM39" s="154" t="str">
        <f>IF('⑤案件貼り付けシート(E6~→A2へ縦横替えで）'!$EQ35="固定",IF('⑤案件貼り付けシート(E6~→A2へ縦横替えで）'!EW35="","",'⑤案件貼り付けシート(E6~→A2へ縦横替えで）'!EW35),"")</f>
        <v/>
      </c>
      <c r="DN39" s="7" t="str">
        <f>IF('⑤案件貼り付けシート(E6~→A2へ縦横替えで）'!$EQ35="固定",IF('⑤案件貼り付けシート(E6~→A2へ縦横替えで）'!EX35="","",'⑤案件貼り付けシート(E6~→A2へ縦横替えで）'!EX35),"")</f>
        <v/>
      </c>
      <c r="DO39" s="7" t="str">
        <f>IF('⑤案件貼り付けシート(E6~→A2へ縦横替えで）'!EY35="","",'⑤案件貼り付けシート(E6~→A2へ縦横替えで）'!EY35)</f>
        <v/>
      </c>
      <c r="DP39" s="7" t="str">
        <f>IF('⑤案件貼り付けシート(E6~→A2へ縦横替えで）'!EZ35="","",'⑤案件貼り付けシート(E6~→A2へ縦横替えで）'!EZ35)</f>
        <v/>
      </c>
      <c r="DQ39" s="7" t="str">
        <f>IF('⑤案件貼り付けシート(E6~→A2へ縦横替えで）'!FA35="","",'⑤案件貼り付けシート(E6~→A2へ縦横替えで）'!FA35)</f>
        <v/>
      </c>
      <c r="DR39" s="154" t="str">
        <f>IF('⑤案件貼り付けシート(E6~→A2へ縦横替えで）'!FC35="","",'⑤案件貼り付けシート(E6~→A2へ縦横替えで）'!FC35)</f>
        <v/>
      </c>
      <c r="DS39" s="154" t="str">
        <f>IF('⑤案件貼り付けシート(E6~→A2へ縦横替えで）'!FD35="","",'⑤案件貼り付けシート(E6~→A2へ縦横替えで）'!FD35)</f>
        <v/>
      </c>
      <c r="DT39" s="7" t="str" cm="1">
        <f t="array" ref="DT39">IF('⑤案件貼り付けシート(E6~→A2へ縦横替えで）'!FE35="","",_xlfn.IFS('⑤案件貼り付けシート(E6~→A2へ縦横替えで）'!FE35="固定",1,'⑤案件貼り付けシート(E6~→A2へ縦横替えで）'!FE35="流動",2,'⑤案件貼り付けシート(E6~→A2へ縦横替えで）'!FE35="対象外",""))</f>
        <v/>
      </c>
      <c r="DU39" s="154" t="str">
        <f>IF('⑤案件貼り付けシート(E6~→A2へ縦横替えで）'!$FE35="固定",IF('⑤案件貼り付けシート(E6~→A2へ縦横替えで）'!FF35="","",'⑤案件貼り付けシート(E6~→A2へ縦横替えで）'!FF35),"")</f>
        <v/>
      </c>
      <c r="DV39" s="154" t="str">
        <f>IF('⑤案件貼り付けシート(E6~→A2へ縦横替えで）'!$FE35="固定",IF('⑤案件貼り付けシート(E6~→A2へ縦横替えで）'!FG35="","",'⑤案件貼り付けシート(E6~→A2へ縦横替えで）'!FG35),"")</f>
        <v/>
      </c>
      <c r="DW39" s="154" t="str">
        <f>IF('⑤案件貼り付けシート(E6~→A2へ縦横替えで）'!$FE35="固定",IF('⑤案件貼り付けシート(E6~→A2へ縦横替えで）'!FH35="","",'⑤案件貼り付けシート(E6~→A2へ縦横替えで）'!FH35),"")</f>
        <v/>
      </c>
      <c r="DX39" s="154" t="str">
        <f>IF('⑤案件貼り付けシート(E6~→A2へ縦横替えで）'!$FE35="固定",IF('⑤案件貼り付けシート(E6~→A2へ縦横替えで）'!FI35="","",'⑤案件貼り付けシート(E6~→A2へ縦横替えで）'!FI35),"")</f>
        <v/>
      </c>
      <c r="DY39" s="154" t="str">
        <f>IF('⑤案件貼り付けシート(E6~→A2へ縦横替えで）'!$FE35="固定",IF('⑤案件貼り付けシート(E6~→A2へ縦横替えで）'!FJ35="","",'⑤案件貼り付けシート(E6~→A2へ縦横替えで）'!FJ35),"")</f>
        <v/>
      </c>
      <c r="DZ39" s="154" t="str">
        <f>IF('⑤案件貼り付けシート(E6~→A2へ縦横替えで）'!$FE35="固定",IF('⑤案件貼り付けシート(E6~→A2へ縦横替えで）'!FK35="","",'⑤案件貼り付けシート(E6~→A2へ縦横替えで）'!FK35),"")</f>
        <v/>
      </c>
      <c r="EA39" s="7" t="str">
        <f>IF('⑤案件貼り付けシート(E6~→A2へ縦横替えで）'!$FE35="固定",IF('⑤案件貼り付けシート(E6~→A2へ縦横替えで）'!FL35="","",'⑤案件貼り付けシート(E6~→A2へ縦横替えで）'!FL35),"")</f>
        <v/>
      </c>
      <c r="EB39" s="7" t="str">
        <f>IF('⑤案件貼り付けシート(E6~→A2へ縦横替えで）'!FM35="","",'⑤案件貼り付けシート(E6~→A2へ縦横替えで）'!FM35)</f>
        <v/>
      </c>
      <c r="EC39" s="7" t="str">
        <f>IF('⑤案件貼り付けシート(E6~→A2へ縦横替えで）'!FN35="","",'⑤案件貼り付けシート(E6~→A2へ縦横替えで）'!FN35)</f>
        <v/>
      </c>
      <c r="ED39" s="7" t="str">
        <f>IF('⑤案件貼り付けシート(E6~→A2へ縦横替えで）'!FO35="","",'⑤案件貼り付けシート(E6~→A2へ縦横替えで）'!FO35)</f>
        <v/>
      </c>
      <c r="EE39" s="154" t="str">
        <f>IF('⑤案件貼り付けシート(E6~→A2へ縦横替えで）'!FQ35="","",'⑤案件貼り付けシート(E6~→A2へ縦横替えで）'!FQ35)</f>
        <v/>
      </c>
      <c r="EF39" s="154" t="str">
        <f>IF('⑤案件貼り付けシート(E6~→A2へ縦横替えで）'!FR35="","",'⑤案件貼り付けシート(E6~→A2へ縦横替えで）'!FR35)</f>
        <v/>
      </c>
      <c r="EG39" s="7" t="str" cm="1">
        <f t="array" ref="EG39">IF('⑤案件貼り付けシート(E6~→A2へ縦横替えで）'!FS35="","",_xlfn.IFS('⑤案件貼り付けシート(E6~→A2へ縦横替えで）'!FS35="固定",1,'⑤案件貼り付けシート(E6~→A2へ縦横替えで）'!FS35="流動",2,'⑤案件貼り付けシート(E6~→A2へ縦横替えで）'!FS35="対象外",""))</f>
        <v/>
      </c>
      <c r="EH39" s="154" t="str">
        <f>IF('⑤案件貼り付けシート(E6~→A2へ縦横替えで）'!$FS35="固定",IF('⑤案件貼り付けシート(E6~→A2へ縦横替えで）'!FT35="","",'⑤案件貼り付けシート(E6~→A2へ縦横替えで）'!FT35),"")</f>
        <v/>
      </c>
      <c r="EI39" s="154" t="str">
        <f>IF('⑤案件貼り付けシート(E6~→A2へ縦横替えで）'!$FS35="固定",IF('⑤案件貼り付けシート(E6~→A2へ縦横替えで）'!FU35="","",'⑤案件貼り付けシート(E6~→A2へ縦横替えで）'!FU35),"")</f>
        <v/>
      </c>
      <c r="EJ39" s="154" t="str">
        <f>IF('⑤案件貼り付けシート(E6~→A2へ縦横替えで）'!$FS35="固定",IF('⑤案件貼り付けシート(E6~→A2へ縦横替えで）'!FV35="","",'⑤案件貼り付けシート(E6~→A2へ縦横替えで）'!FV35),"")</f>
        <v/>
      </c>
      <c r="EK39" s="154" t="str">
        <f>IF('⑤案件貼り付けシート(E6~→A2へ縦横替えで）'!$FS35="固定",IF('⑤案件貼り付けシート(E6~→A2へ縦横替えで）'!FW35="","",'⑤案件貼り付けシート(E6~→A2へ縦横替えで）'!FW35),"")</f>
        <v/>
      </c>
      <c r="EL39" s="154" t="str">
        <f>IF('⑤案件貼り付けシート(E6~→A2へ縦横替えで）'!$FS35="固定",IF('⑤案件貼り付けシート(E6~→A2へ縦横替えで）'!FX35="","",'⑤案件貼り付けシート(E6~→A2へ縦横替えで）'!FX35),"")</f>
        <v/>
      </c>
      <c r="EM39" s="154" t="str">
        <f>IF('⑤案件貼り付けシート(E6~→A2へ縦横替えで）'!$FS35="固定",IF('⑤案件貼り付けシート(E6~→A2へ縦横替えで）'!FY35="","",'⑤案件貼り付けシート(E6~→A2へ縦横替えで）'!FY35),"")</f>
        <v/>
      </c>
      <c r="EN39" s="7" t="str">
        <f>IF('⑤案件貼り付けシート(E6~→A2へ縦横替えで）'!$FS35="固定",IF('⑤案件貼り付けシート(E6~→A2へ縦横替えで）'!FZ35="","",'⑤案件貼り付けシート(E6~→A2へ縦横替えで）'!FZ35),"")</f>
        <v/>
      </c>
      <c r="EO39" s="7" t="str">
        <f>IF('⑤案件貼り付けシート(E6~→A2へ縦横替えで）'!GA35="","",'⑤案件貼り付けシート(E6~→A2へ縦横替えで）'!GA35)</f>
        <v/>
      </c>
      <c r="EP39" s="7" t="str">
        <f>IF('⑤案件貼り付けシート(E6~→A2へ縦横替えで）'!GB35="","",'⑤案件貼り付けシート(E6~→A2へ縦横替えで）'!GB35)</f>
        <v/>
      </c>
      <c r="EQ39" s="7" t="str">
        <f>IF('⑤案件貼り付けシート(E6~→A2へ縦横替えで）'!GC35="","",'⑤案件貼り付けシート(E6~→A2へ縦横替えで）'!GC35)</f>
        <v/>
      </c>
      <c r="ER39" s="154" t="str">
        <f>IF('⑤案件貼り付けシート(E6~→A2へ縦横替えで）'!GE35="","",'⑤案件貼り付けシート(E6~→A2へ縦横替えで）'!GE35)</f>
        <v/>
      </c>
      <c r="ES39" s="154" t="str">
        <f>IF('⑤案件貼り付けシート(E6~→A2へ縦横替えで）'!GF35="","",'⑤案件貼り付けシート(E6~→A2へ縦横替えで）'!GF35)</f>
        <v/>
      </c>
      <c r="ET39" s="7" t="str" cm="1">
        <f t="array" ref="ET39">IF('⑤案件貼り付けシート(E6~→A2へ縦横替えで）'!GG35="","",_xlfn.IFS('⑤案件貼り付けシート(E6~→A2へ縦横替えで）'!GG35="固定",1,'⑤案件貼り付けシート(E6~→A2へ縦横替えで）'!GG35="流動",2,'⑤案件貼り付けシート(E6~→A2へ縦横替えで）'!GG35="対象外",""))</f>
        <v/>
      </c>
      <c r="EU39" s="154" t="str">
        <f>IF('⑤案件貼り付けシート(E6~→A2へ縦横替えで）'!$GG35="固定",IF('⑤案件貼り付けシート(E6~→A2へ縦横替えで）'!GH35="","",'⑤案件貼り付けシート(E6~→A2へ縦横替えで）'!GH35),"")</f>
        <v/>
      </c>
      <c r="EV39" s="154" t="str">
        <f>IF('⑤案件貼り付けシート(E6~→A2へ縦横替えで）'!$GG35="固定",IF('⑤案件貼り付けシート(E6~→A2へ縦横替えで）'!GI35="","",'⑤案件貼り付けシート(E6~→A2へ縦横替えで）'!GI35),"")</f>
        <v/>
      </c>
      <c r="EW39" s="154" t="str">
        <f>IF('⑤案件貼り付けシート(E6~→A2へ縦横替えで）'!$GG35="固定",IF('⑤案件貼り付けシート(E6~→A2へ縦横替えで）'!GJ35="","",'⑤案件貼り付けシート(E6~→A2へ縦横替えで）'!GJ35),"")</f>
        <v/>
      </c>
      <c r="EX39" s="154" t="str">
        <f>IF('⑤案件貼り付けシート(E6~→A2へ縦横替えで）'!$GG35="固定",IF('⑤案件貼り付けシート(E6~→A2へ縦横替えで）'!GK35="","",'⑤案件貼り付けシート(E6~→A2へ縦横替えで）'!GK35),"")</f>
        <v/>
      </c>
      <c r="EY39" s="154" t="str">
        <f>IF('⑤案件貼り付けシート(E6~→A2へ縦横替えで）'!$GG35="固定",IF('⑤案件貼り付けシート(E6~→A2へ縦横替えで）'!GL35="","",'⑤案件貼り付けシート(E6~→A2へ縦横替えで）'!GL35),"")</f>
        <v/>
      </c>
      <c r="EZ39" s="154" t="str">
        <f>IF('⑤案件貼り付けシート(E6~→A2へ縦横替えで）'!$GG35="固定",IF('⑤案件貼り付けシート(E6~→A2へ縦横替えで）'!GM35="","",'⑤案件貼り付けシート(E6~→A2へ縦横替えで）'!GM35),"")</f>
        <v/>
      </c>
      <c r="FA39" s="7" t="str">
        <f>IF('⑤案件貼り付けシート(E6~→A2へ縦横替えで）'!$GG35="固定",IF('⑤案件貼り付けシート(E6~→A2へ縦横替えで）'!GN35="","",'⑤案件貼り付けシート(E6~→A2へ縦横替えで）'!GN35),"")</f>
        <v/>
      </c>
      <c r="FB39" s="7" t="str">
        <f>IF('⑤案件貼り付けシート(E6~→A2へ縦横替えで）'!GO35="","",'⑤案件貼り付けシート(E6~→A2へ縦横替えで）'!GO35)</f>
        <v/>
      </c>
      <c r="FC39" s="7" t="str">
        <f>IF('⑤案件貼り付けシート(E6~→A2へ縦横替えで）'!GP35="","",'⑤案件貼り付けシート(E6~→A2へ縦横替えで）'!GP35)</f>
        <v/>
      </c>
      <c r="FD39" s="7" t="str">
        <f>IF('⑤案件貼り付けシート(E6~→A2へ縦横替えで）'!GQ35="","",'⑤案件貼り付けシート(E6~→A2へ縦横替えで）'!GQ35)</f>
        <v/>
      </c>
      <c r="FE39" s="154" t="str">
        <f>IF('⑤案件貼り付けシート(E6~→A2へ縦横替えで）'!GS35="","",'⑤案件貼り付けシート(E6~→A2へ縦横替えで）'!GS35)</f>
        <v/>
      </c>
      <c r="FF39" s="154" t="str">
        <f>IF('⑤案件貼り付けシート(E6~→A2へ縦横替えで）'!GT35="","",'⑤案件貼り付けシート(E6~→A2へ縦横替えで）'!GT35)</f>
        <v/>
      </c>
      <c r="FG39" s="7" t="str" cm="1">
        <f t="array" ref="FG39">IF('⑤案件貼り付けシート(E6~→A2へ縦横替えで）'!GU35="","",_xlfn.IFS('⑤案件貼り付けシート(E6~→A2へ縦横替えで）'!GU35="固定",1,'⑤案件貼り付けシート(E6~→A2へ縦横替えで）'!GU35="流動",2,'⑤案件貼り付けシート(E6~→A2へ縦横替えで）'!GU35="対象外",""))</f>
        <v/>
      </c>
      <c r="FH39" s="154" t="str">
        <f>IF('⑤案件貼り付けシート(E6~→A2へ縦横替えで）'!$GU35="固定",IF('⑤案件貼り付けシート(E6~→A2へ縦横替えで）'!GV35="","",'⑤案件貼り付けシート(E6~→A2へ縦横替えで）'!GV35),"")</f>
        <v/>
      </c>
      <c r="FI39" s="154" t="str">
        <f>IF('⑤案件貼り付けシート(E6~→A2へ縦横替えで）'!$GU35="固定",IF('⑤案件貼り付けシート(E6~→A2へ縦横替えで）'!GW35="","",'⑤案件貼り付けシート(E6~→A2へ縦横替えで）'!GW35),"")</f>
        <v/>
      </c>
      <c r="FJ39" s="154" t="str">
        <f>IF('⑤案件貼り付けシート(E6~→A2へ縦横替えで）'!$GU35="固定",IF('⑤案件貼り付けシート(E6~→A2へ縦横替えで）'!GX35="","",'⑤案件貼り付けシート(E6~→A2へ縦横替えで）'!GX35),"")</f>
        <v/>
      </c>
      <c r="FK39" s="154" t="str">
        <f>IF('⑤案件貼り付けシート(E6~→A2へ縦横替えで）'!$GU35="固定",IF('⑤案件貼り付けシート(E6~→A2へ縦横替えで）'!GY35="","",'⑤案件貼り付けシート(E6~→A2へ縦横替えで）'!GY35),"")</f>
        <v/>
      </c>
      <c r="FL39" s="154" t="str">
        <f>IF('⑤案件貼り付けシート(E6~→A2へ縦横替えで）'!$GU35="固定",IF('⑤案件貼り付けシート(E6~→A2へ縦横替えで）'!GZ35="","",'⑤案件貼り付けシート(E6~→A2へ縦横替えで）'!GZ35),"")</f>
        <v/>
      </c>
      <c r="FM39" s="154" t="str">
        <f>IF('⑤案件貼り付けシート(E6~→A2へ縦横替えで）'!$GU35="固定",IF('⑤案件貼り付けシート(E6~→A2へ縦横替えで）'!HA35="","",'⑤案件貼り付けシート(E6~→A2へ縦横替えで）'!HA35),"")</f>
        <v/>
      </c>
      <c r="FN39" s="7" t="str">
        <f>IF('⑤案件貼り付けシート(E6~→A2へ縦横替えで）'!$GU35="固定",IF('⑤案件貼り付けシート(E6~→A2へ縦横替えで）'!HB35="","",'⑤案件貼り付けシート(E6~→A2へ縦横替えで）'!HB35),"")</f>
        <v/>
      </c>
      <c r="FO39" s="7" t="str">
        <f>IF('⑤案件貼り付けシート(E6~→A2へ縦横替えで）'!HC35="","",'⑤案件貼り付けシート(E6~→A2へ縦横替えで）'!HC35)</f>
        <v/>
      </c>
      <c r="FP39" s="7" t="str">
        <f>IF('⑤案件貼り付けシート(E6~→A2へ縦横替えで）'!HD35="","",'⑤案件貼り付けシート(E6~→A2へ縦横替えで）'!HD35)</f>
        <v/>
      </c>
      <c r="FQ39" s="7" t="str">
        <f>IF('⑤案件貼り付けシート(E6~→A2へ縦横替えで）'!HE35="","",'⑤案件貼り付けシート(E6~→A2へ縦横替えで）'!HE35)</f>
        <v/>
      </c>
      <c r="FR39" s="154" t="str">
        <f>IF('⑤案件貼り付けシート(E6~→A2へ縦横替えで）'!HG35="","",'⑤案件貼り付けシート(E6~→A2へ縦横替えで）'!HG35)</f>
        <v/>
      </c>
      <c r="FS39" s="154" t="str">
        <f>IF('⑤案件貼り付けシート(E6~→A2へ縦横替えで）'!HH35="","",'⑤案件貼り付けシート(E6~→A2へ縦横替えで）'!HH35)</f>
        <v/>
      </c>
      <c r="FT39" s="7" t="str" cm="1">
        <f t="array" ref="FT39">IF('⑤案件貼り付けシート(E6~→A2へ縦横替えで）'!HI35="","",_xlfn.IFS('⑤案件貼り付けシート(E6~→A2へ縦横替えで）'!HI35="固定",1,'⑤案件貼り付けシート(E6~→A2へ縦横替えで）'!HI35="流動",2,'⑤案件貼り付けシート(E6~→A2へ縦横替えで）'!HI35="対象外",""))</f>
        <v/>
      </c>
      <c r="FU39" s="154" t="str">
        <f>IF('⑤案件貼り付けシート(E6~→A2へ縦横替えで）'!$HI35="固定",IF('⑤案件貼り付けシート(E6~→A2へ縦横替えで）'!HJ35="","",'⑤案件貼り付けシート(E6~→A2へ縦横替えで）'!HJ35),"")</f>
        <v/>
      </c>
      <c r="FV39" s="154" t="str">
        <f>IF('⑤案件貼り付けシート(E6~→A2へ縦横替えで）'!$HI35="固定",IF('⑤案件貼り付けシート(E6~→A2へ縦横替えで）'!HK35="","",'⑤案件貼り付けシート(E6~→A2へ縦横替えで）'!HK35),"")</f>
        <v/>
      </c>
      <c r="FW39" s="154" t="str">
        <f>IF('⑤案件貼り付けシート(E6~→A2へ縦横替えで）'!$HI35="固定",IF('⑤案件貼り付けシート(E6~→A2へ縦横替えで）'!HL35="","",'⑤案件貼り付けシート(E6~→A2へ縦横替えで）'!HL35),"")</f>
        <v/>
      </c>
      <c r="FX39" s="154" t="str">
        <f>IF('⑤案件貼り付けシート(E6~→A2へ縦横替えで）'!$HI35="固定",IF('⑤案件貼り付けシート(E6~→A2へ縦横替えで）'!HM35="","",'⑤案件貼り付けシート(E6~→A2へ縦横替えで）'!HM35),"")</f>
        <v/>
      </c>
      <c r="FY39" s="154" t="str">
        <f>IF('⑤案件貼り付けシート(E6~→A2へ縦横替えで）'!$HI35="固定",IF('⑤案件貼り付けシート(E6~→A2へ縦横替えで）'!HN35="","",'⑤案件貼り付けシート(E6~→A2へ縦横替えで）'!HN35),"")</f>
        <v/>
      </c>
      <c r="FZ39" s="154" t="str">
        <f>IF('⑤案件貼り付けシート(E6~→A2へ縦横替えで）'!$HI35="固定",IF('⑤案件貼り付けシート(E6~→A2へ縦横替えで）'!HO35="","",'⑤案件貼り付けシート(E6~→A2へ縦横替えで）'!HO35),"")</f>
        <v/>
      </c>
      <c r="GA39" s="7" t="str">
        <f>IF('⑤案件貼り付けシート(E6~→A2へ縦横替えで）'!$HI35="固定",IF('⑤案件貼り付けシート(E6~→A2へ縦横替えで）'!HP35="","",'⑤案件貼り付けシート(E6~→A2へ縦横替えで）'!HP35),"")</f>
        <v/>
      </c>
      <c r="GB39" s="7" t="str">
        <f>IF('⑤案件貼り付けシート(E6~→A2へ縦横替えで）'!HQ35="","",'⑤案件貼り付けシート(E6~→A2へ縦横替えで）'!HQ35)</f>
        <v/>
      </c>
      <c r="GC39" s="7" t="str">
        <f>IF('⑤案件貼り付けシート(E6~→A2へ縦横替えで）'!HR35="","",'⑤案件貼り付けシート(E6~→A2へ縦横替えで）'!HR35)</f>
        <v/>
      </c>
      <c r="GD39" s="7" t="str">
        <f>IF('⑤案件貼り付けシート(E6~→A2へ縦横替えで）'!HS35="","",'⑤案件貼り付けシート(E6~→A2へ縦横替えで）'!HS35)</f>
        <v/>
      </c>
      <c r="GE39" s="7" t="str" cm="1">
        <f t="array" ref="GE39">_xlfn.IFS('⑤案件貼り付けシート(E6~→A2へ縦横替えで）'!A35="","",'⑤案件貼り付けシート(E6~→A2へ縦横替えで）'!HW35="該当しない",0,'⑤案件貼り付けシート(E6~→A2へ縦横替えで）'!HW35="有期プロジェクト",1,'⑤案件貼り付けシート(E6~→A2へ縦横替えで）'!HW35="日数限定業務",2,'⑤案件貼り付けシート(E6~→A2へ縦横替えで）'!HW35="産休育休代替",3,'⑤案件貼り付けシート(E6~→A2へ縦横替えで）'!HW35="介護休業代替",4)</f>
        <v/>
      </c>
      <c r="GF39" s="7" t="str">
        <f>IF('⑤案件貼り付けシート(E6~→A2へ縦横替えで）'!HW35="産休育休代替",IF('⑤案件貼り付けシート(E6~→A2へ縦横替えで）'!HX35="","",'⑤案件貼り付けシート(E6~→A2へ縦横替えで）'!HX35),"")</f>
        <v/>
      </c>
      <c r="GG39" s="7" t="str">
        <f>IF('⑤案件貼り付けシート(E6~→A2へ縦横替えで）'!HY35="","",'⑤案件貼り付けシート(E6~→A2へ縦横替えで）'!HY35)</f>
        <v/>
      </c>
      <c r="GH39" s="7" t="str" cm="1">
        <f t="array" ref="GH39">_xlfn.IFS('⑤案件貼り付けシート(E6~→A2へ縦横替えで）'!IB35="","",'⑤案件貼り付けシート(E6~→A2へ縦横替えで）'!IB35="限定しない",0,'⑤案件貼り付けシート(E6~→A2へ縦横替えで）'!IB35="60歳以上",1,'⑤案件貼り付けシート(E6~→A2へ縦横替えで）'!IB35="無期雇用派遣労働者",2,'⑤案件貼り付けシート(E6~→A2へ縦横替えで）'!IB35="60歳以上または無期雇用",3,TRUE,"")</f>
        <v/>
      </c>
      <c r="GI39" s="7" t="str" cm="1">
        <f t="array" ref="GI39">_xlfn.IFS('⑤案件貼り付けシート(E6~→A2へ縦横替えで）'!IC35="","",'⑤案件貼り付けシート(E6~→A2へ縦横替えで）'!IC35="限定する",1,'⑤案件貼り付けシート(E6~→A2へ縦横替えで）'!IC35="限定しない",2,TRUE,"")</f>
        <v/>
      </c>
      <c r="GJ39" s="7"/>
      <c r="GK39" s="7" t="str">
        <f>IF('⑤案件貼り付けシート(E6~→A2へ縦横替えで）'!IF35="","",'⑤案件貼り付けシート(E6~→A2へ縦横替えで）'!IF35)</f>
        <v/>
      </c>
      <c r="GL39" s="7" t="str">
        <f>IF('⑤案件貼り付けシート(E6~→A2へ縦横替えで）'!IG35="","",'⑤案件貼り付けシート(E6~→A2へ縦横替えで）'!IG35)</f>
        <v/>
      </c>
      <c r="GM39" s="48" t="str">
        <f>IF('⑤案件貼り付けシート(E6~→A2へ縦横替えで）'!IJ35="","",IF('⑤案件貼り付けシート(E6~→A2へ縦横替えで）'!IJ35="ALL",②コード一覧!$CU$2,'⑤案件貼り付けシート(E6~→A2へ縦横替えで）'!IJ35&amp;"をコードヘ"))</f>
        <v/>
      </c>
      <c r="GN39" s="7" t="str">
        <f>IF('⑤案件貼り付けシート(E6~→A2へ縦横替えで）'!IK35="","",IF('⑤案件貼り付けシート(E6~→A2へ縦横替えで）'!IK35="非公開",0,1))</f>
        <v/>
      </c>
      <c r="GO39" s="7">
        <f t="shared" si="1"/>
        <v>0</v>
      </c>
      <c r="GP39" s="7">
        <f>IF('⑤案件貼り付けシート(E6~→A2へ縦横替えで）'!IP35="",IF('⑤案件貼り付けシート(E6~→A2へ縦横替えで）'!IW35="",0,2),2)</f>
        <v>0</v>
      </c>
      <c r="GQ39" s="264" t="str">
        <f>IF(GP39=1,INDEX(②コード一覧!DC35:DL53,MATCH('⑤案件貼り付けシート(E6~→A2へ縦横替えで）'!IW35,②コード一覧!DD35:DD53,0),1),"")</f>
        <v/>
      </c>
      <c r="GR39" s="48" t="str">
        <f>IF(OR('⑤案件貼り付けシート(E6~→A2へ縦横替えで）'!JP35="",'⑤案件貼り付けシート(E6~→A2へ縦横替えで）'!JP35=0),"",_xlfn.XLOOKUP('⑤案件貼り付けシート(E6~→A2へ縦横替えで）'!JP35,②コード一覧!$BR$2:$BR$802,②コード一覧!$BT$2:$BT$802))</f>
        <v/>
      </c>
      <c r="GS39" s="48" t="str">
        <f>IF(OR('⑤案件貼り付けシート(E6~→A2へ縦横替えで）'!JQ35="",'⑤案件貼り付けシート(E6~→A2へ縦横替えで）'!JQ35=0),"",_xlfn.XLOOKUP('⑤案件貼り付けシート(E6~→A2へ縦横替えで）'!JQ35,②コード一覧!$BR$2:$BR$802,②コード一覧!$BT$2:$BT$802))</f>
        <v/>
      </c>
      <c r="GT39" s="48" t="str">
        <f>IF(OR('⑤案件貼り付けシート(E6~→A2へ縦横替えで）'!JR35="",'⑤案件貼り付けシート(E6~→A2へ縦横替えで）'!JR35=0),"",_xlfn.XLOOKUP('⑤案件貼り付けシート(E6~→A2へ縦横替えで）'!JR35,②コード一覧!$BR$2:$BR$802,②コード一覧!$BT$2:$BT$802))</f>
        <v/>
      </c>
      <c r="GU39" s="48" t="str">
        <f>IF(OR('⑤案件貼り付けシート(E6~→A2へ縦横替えで）'!JS35="",'⑤案件貼り付けシート(E6~→A2へ縦横替えで）'!JS35=0),"",_xlfn.XLOOKUP('⑤案件貼り付けシート(E6~→A2へ縦横替えで）'!JS35,②コード一覧!$BR$2:$BR$802,②コード一覧!$BT$2:$BT$802))</f>
        <v/>
      </c>
      <c r="GV39" s="48" t="str">
        <f>IF(OR('⑤案件貼り付けシート(E6~→A2へ縦横替えで）'!JT35="",'⑤案件貼り付けシート(E6~→A2へ縦横替えで）'!JT35=0),"",_xlfn.XLOOKUP('⑤案件貼り付けシート(E6~→A2へ縦横替えで）'!JT35,②コード一覧!$BR$2:$BR$802,②コード一覧!$BT$2:$BT$802))</f>
        <v/>
      </c>
    </row>
    <row r="40" spans="1:204">
      <c r="A40" s="7"/>
      <c r="B40" s="7">
        <f>'⑤案件貼り付けシート(E6~→A2へ縦横替えで）'!A36</f>
        <v>0</v>
      </c>
      <c r="C40" s="7" t="str">
        <f>IF('⑤案件貼り付けシート(E6~→A2へ縦横替えで）'!C36="","",(IF('⑤案件貼り付けシート(E6~→A2へ縦横替えで）'!C36="一般派遣",1,2)))</f>
        <v/>
      </c>
      <c r="D40" s="48" t="e">
        <f>INDEX(②コード一覧!$A$2:$B$40,MATCH('⑤案件貼り付けシート(E6~→A2へ縦横替えで）'!G36,②コード一覧!$A$2:$A$40,0),2)</f>
        <v>#N/A</v>
      </c>
      <c r="E40" s="7" t="e" cm="1">
        <f t="array" ref="E40">INDEX(③組織表示変え!$A$6:$E$805,MATCH('⑥案件CSV (6行目～に反映→フォーマット２行目にコピペ'!D40&amp;'⑤案件貼り付けシート(E6~→A2へ縦横替えで）'!H36,③組織表示変え!$B$6:$B$802&amp;③組織表示変え!$E$6:$E$802,0),1)</f>
        <v>#N/A</v>
      </c>
      <c r="F40" s="48" t="e">
        <f>INDEX(②コード一覧!$A$2:$B$40,MATCH('⑤案件貼り付けシート(E6~→A2へ縦横替えで）'!N36,②コード一覧!$A$2:$A$40,0),2)</f>
        <v>#N/A</v>
      </c>
      <c r="G40" s="7"/>
      <c r="H40" s="7"/>
      <c r="I40" s="7"/>
      <c r="J40" s="7"/>
      <c r="K40" s="7"/>
      <c r="L40" s="7" t="e" cm="1">
        <f t="array" ref="L40">INDEX(③組織表示変え!$A$6:$E$805,MATCH('⑥案件CSV (6行目～に反映→フォーマット２行目にコピペ'!F40&amp;'⑤案件貼り付けシート(E6~→A2へ縦横替えで）'!O36,③組織表示変え!$B$6:$B$802&amp;③組織表示変え!$E$6:$E$802,0),1)</f>
        <v>#N/A</v>
      </c>
      <c r="M40" s="7" t="str">
        <f>IF('⑤案件貼り付けシート(E6~→A2へ縦横替えで）'!P36="","",'⑤案件貼り付けシート(E6~→A2へ縦横替えで）'!P36)</f>
        <v/>
      </c>
      <c r="N40" s="7" t="str">
        <f>IF('⑤案件貼り付けシート(E6~→A2へ縦横替えで）'!Q36="","",'⑤案件貼り付けシート(E6~→A2へ縦横替えで）'!Q36)</f>
        <v/>
      </c>
      <c r="O40" s="7" t="str">
        <f>IF('⑤案件貼り付けシート(E6~→A2へ縦横替えで）'!R36="","",'⑤案件貼り付けシート(E6~→A2へ縦横替えで）'!R36)</f>
        <v/>
      </c>
      <c r="P40" s="7" t="str" cm="1">
        <f t="array" ref="P40">IF('⑤案件貼り付けシート(E6~→A2へ縦横替えで）'!U36="","",_xlfn.IFS('⑤案件貼り付けシート(E6~→A2へ縦横替えで）'!U36="なし",0,'⑤案件貼り付けシート(E6~→A2へ縦横替えで）'!U36="敷地内禁煙",1,'⑤案件貼り付けシート(E6~→A2へ縦横替えで）'!U36="敷地内禁煙（特定屋外喫煙場所あり、屋外に喫煙場所あり）",2,'⑤案件貼り付けシート(E6~→A2へ縦横替えで）'!U36="屋内禁煙",3,'⑤案件貼り付けシート(E6~→A2へ縦横替えで）'!U36="屋内原則禁煙（喫煙専用室設置、加熱式たばこ専用喫煙室設置）",4,'⑤案件貼り付けシート(E6~→A2へ縦横替えで）'!U36="その他",9))</f>
        <v/>
      </c>
      <c r="Q40" s="7" t="str">
        <f>IF(C40="","",IF('⑤案件貼り付けシート(E6~→A2へ縦横替えで）'!AD36="派遣先責任者",0,1))</f>
        <v/>
      </c>
      <c r="R40" s="7" t="e" cm="1">
        <f t="array" ref="R40">INDEX(②コード一覧!$AI$2:$AN$801,MATCH('⑥案件CSV (6行目～に反映→フォーマット２行目にコピペ'!$F40&amp;'⑤案件貼り付けシート(E6~→A2へ縦横替えで）'!Z36,②コード一覧!$AN$2:$AN$801&amp;②コード一覧!$AI$2:$AI$801,0),5)</f>
        <v>#N/A</v>
      </c>
      <c r="S40" s="7" t="str" cm="1">
        <f t="array" ref="S40">IF('⑤案件貼り付けシート(E6~→A2へ縦横替えで）'!AA36="","",INDEX(②コード一覧!$AI$2:$AN$801,MATCH('⑥案件CSV (6行目～に反映→フォーマット２行目にコピペ'!$F40&amp;'⑤案件貼り付けシート(E6~→A2へ縦横替えで）'!AA36,②コード一覧!$AN$2:$AN$801&amp;②コード一覧!$AI$2:$AI$801,0),5))</f>
        <v/>
      </c>
      <c r="T40" s="7" t="str" cm="1">
        <f t="array" ref="T40">IF('⑤案件貼り付けシート(E6~→A2へ縦横替えで）'!AB36="","",INDEX(②コード一覧!$AI$2:$AN$801,MATCH('⑥案件CSV (6行目～に反映→フォーマット２行目にコピペ'!$F40&amp;'⑤案件貼り付けシート(E6~→A2へ縦横替えで）'!AB36,②コード一覧!$AN$2:$AN$801&amp;②コード一覧!$AI$2:$AI$801,0),5))</f>
        <v/>
      </c>
      <c r="U40" s="7" t="str" cm="1">
        <f t="array" ref="U40">IF('⑤案件貼り付けシート(E6~→A2へ縦横替えで）'!AC36="","",INDEX(②コード一覧!$AI$2:$AN$801,MATCH('⑥案件CSV (6行目～に反映→フォーマット２行目にコピペ'!$F40&amp;'⑤案件貼り付けシート(E6~→A2へ縦横替えで）'!AC36,②コード一覧!$AN$2:$AN$801&amp;②コード一覧!$AI$2:$AI$801,0),5))</f>
        <v/>
      </c>
      <c r="V40" s="7" t="e" cm="1">
        <f t="array" ref="V40">INDEX(②コード一覧!$AK$2:$AN$801,MATCH('⑥案件CSV (6行目～に反映→フォーマット２行目にコピペ'!$F40&amp;'⑤案件貼り付けシート(E6~→A2へ縦横替えで）'!AG36,②コード一覧!$AN$2:$AN$801&amp;②コード一覧!$AK$2:$AK$801,0),3)</f>
        <v>#N/A</v>
      </c>
      <c r="W40" s="7" t="str" cm="1">
        <f t="array" ref="W40">IF('⑤案件貼り付けシート(E6~→A2へ縦横替えで）'!AH36="","",INDEX(②コード一覧!$AK$2:$AN$801,MATCH('⑥案件CSV (6行目～に反映→フォーマット２行目にコピペ'!$F40&amp;'⑤案件貼り付けシート(E6~→A2へ縦横替えで）'!AH36,②コード一覧!$AN$2:$AN$801&amp;②コード一覧!$AK$2:$AK$801,0),3))</f>
        <v/>
      </c>
      <c r="X40" s="7" t="str" cm="1">
        <f t="array" ref="X40">IF('⑤案件貼り付けシート(E6~→A2へ縦横替えで）'!AI36="","",INDEX(②コード一覧!$AK$2:$AN$801,MATCH('⑥案件CSV (6行目～に反映→フォーマット２行目にコピペ'!$F40&amp;'⑤案件貼り付けシート(E6~→A2へ縦横替えで）'!AI36,②コード一覧!$AN$2:$AN$801&amp;②コード一覧!$AK$2:$AK$801,0),3))</f>
        <v/>
      </c>
      <c r="Y40" s="7" t="str" cm="1">
        <f t="array" ref="Y40">IF('⑤案件貼り付けシート(E6~→A2へ縦横替えで）'!AJ36="","",INDEX(②コード一覧!$AK$2:$AN$801,MATCH('⑥案件CSV (6行目～に反映→フォーマット２行目にコピペ'!$F40&amp;'⑤案件貼り付けシート(E6~→A2へ縦横替えで）'!AJ36,②コード一覧!$AN$2:$AN$801&amp;②コード一覧!$AK$2:$AK$801,0),3))</f>
        <v/>
      </c>
      <c r="Z40" s="7" t="e" cm="1">
        <f t="array" ref="Z40">INDEX(②コード一覧!$AJ$2:$AN$801,MATCH('⑥案件CSV (6行目～に反映→フォーマット２行目にコピペ'!$F40&amp;'⑤案件貼り付けシート(E6~→A2へ縦横替えで）'!AM36,②コード一覧!$AN$2:$AN$801&amp;②コード一覧!$AJ$2:$AJ$801,0),4)</f>
        <v>#N/A</v>
      </c>
      <c r="AA40" s="7" t="str" cm="1">
        <f t="array" ref="AA40">IF('⑤案件貼り付けシート(E6~→A2へ縦横替えで）'!AN36="","",INDEX(②コード一覧!$AJ$2:$AN$801,MATCH('⑥案件CSV (6行目～に反映→フォーマット２行目にコピペ'!$F40&amp;'⑤案件貼り付けシート(E6~→A2へ縦横替えで）'!AN36,②コード一覧!$AN$2:$AN$801&amp;②コード一覧!$AJ$2:$AJ$801,0),4))</f>
        <v/>
      </c>
      <c r="AB40" s="7" t="str" cm="1">
        <f t="array" ref="AB40">IF('⑤案件貼り付けシート(E6~→A2へ縦横替えで）'!AO36="","",INDEX(②コード一覧!$AJ$2:$AN$801,MATCH('⑥案件CSV (6行目～に反映→フォーマット２行目にコピペ'!$F40&amp;'⑤案件貼り付けシート(E6~→A2へ縦横替えで）'!AO36,②コード一覧!$AN$2:$AN$801&amp;②コード一覧!$AJ$2:$AJ$801,0),4))</f>
        <v/>
      </c>
      <c r="AC40" s="7" t="str" cm="1">
        <f t="array" ref="AC40">IF('⑤案件貼り付けシート(E6~→A2へ縦横替えで）'!AP36="","",INDEX(②コード一覧!$AJ$2:$AN$801,MATCH('⑥案件CSV (6行目～に反映→フォーマット２行目にコピペ'!$F40&amp;'⑤案件貼り付けシート(E6~→A2へ縦横替えで）'!AP36,②コード一覧!$AN$2:$AN$801&amp;②コード一覧!$AJ$2:$AJ$801,0),4))</f>
        <v/>
      </c>
      <c r="AD40" s="7" t="str">
        <f>IF('⑤案件貼り付けシート(E6~→A2へ縦横替えで）'!AR36="","",'⑤案件貼り付けシート(E6~→A2へ縦横替えで）'!AR36)</f>
        <v/>
      </c>
      <c r="AE40" s="7">
        <f>'⑤案件貼り付けシート(E6~→A2へ縦横替えで）'!AV36</f>
        <v>0</v>
      </c>
      <c r="AF40" s="7">
        <f>'⑤案件貼り付けシート(E6~→A2へ縦横替えで）'!AW36</f>
        <v>0</v>
      </c>
      <c r="AG40" s="7" t="str">
        <f>IF('⑤案件貼り付けシート(E6~→A2へ縦横替えで）'!AX36="","",'⑤案件貼り付けシート(E6~→A2へ縦横替えで）'!AX36)</f>
        <v/>
      </c>
      <c r="AH40" s="7" t="str">
        <f>IF('⑤案件貼り付けシート(E6~→A2へ縦横替えで）'!AY36="","",'⑤案件貼り付けシート(E6~→A2へ縦横替えで）'!AY36)</f>
        <v/>
      </c>
      <c r="AI40" s="13"/>
      <c r="AJ40" s="13"/>
      <c r="AK40" s="7" t="str" cm="1">
        <f t="array" ref="AK40">_xlfn.IFS('⑤案件貼り付けシート(E6~→A2へ縦横替えで）'!AZ36="該当しない",0,'⑤案件貼り付けシート(E6~→A2へ縦横替えで）'!AZ36="該当",1,TRUE,"")</f>
        <v/>
      </c>
      <c r="AL40" s="7" t="str">
        <f>IF('⑤案件貼り付けシート(E6~→A2へ縦横替えで）'!AZ36="該当しない","",IF('⑤案件貼り付けシート(E6~→A2へ縦横替えで）'!BA36="","",LEFT('⑤案件貼り付けシート(E6~→A2へ縦横替えで）'!BA36,FIND("号",'⑤案件貼り付けシート(E6~→A2へ縦横替えで）'!BA36)-1)))</f>
        <v/>
      </c>
      <c r="AM40" s="7" t="str">
        <f>IF('⑤案件貼り付けシート(E6~→A2へ縦横替えで）'!AZ36="該当しない","",IF('⑤案件貼り付けシート(E6~→A2へ縦横替えで）'!BB36="","",'⑤案件貼り付けシート(E6~→A2へ縦横替えで）'!BB36))</f>
        <v/>
      </c>
      <c r="AN40" s="7" t="str">
        <f>IF('⑤案件貼り付けシート(E6~→A2へ縦横替えで）'!BC36="","",'⑤案件貼り付けシート(E6~→A2へ縦横替えで）'!BC36)</f>
        <v/>
      </c>
      <c r="AO40" s="7">
        <f>'⑤案件貼り付けシート(E6~→A2へ縦横替えで）'!BG36</f>
        <v>0</v>
      </c>
      <c r="AP40" s="7" t="str" cm="1">
        <f t="array" ref="AP40">_xlfn.IFS('⑤案件貼り付けシート(E6~→A2へ縦横替えで）'!BH36="","",'⑤案件貼り付けシート(E6~→A2へ縦横替えで）'!BH36="時給",1,'⑤案件貼り付けシート(E6~→A2へ縦横替えで）'!BL36="日給",2,'⑤案件貼り付けシート(E6~→A2へ縦横替えで）'!BL36="月給",3)</f>
        <v/>
      </c>
      <c r="AQ40" s="7" t="str">
        <f>IF('⑤案件貼り付けシート(E6~→A2へ縦横替えで）'!BI36="","",'⑤案件貼り付けシート(E6~→A2へ縦横替えで）'!BI36)</f>
        <v/>
      </c>
      <c r="AR40" s="153" t="str">
        <f>IF('⑤案件貼り付けシート(E6~→A2へ縦横替えで）'!BJ36="","",'⑤案件貼り付けシート(E6~→A2へ縦横替えで）'!BJ36)</f>
        <v/>
      </c>
      <c r="AS40" s="7" t="str">
        <f>IF('⑤案件貼り付けシート(E6~→A2へ縦横替えで）'!BK36="","",'⑤案件貼り付けシート(E6~→A2へ縦横替えで）'!BK36)</f>
        <v/>
      </c>
      <c r="AT40" s="7" t="str" cm="1">
        <f t="array" ref="AT40">_xlfn.IFS('⑤案件貼り付けシート(E6~→A2へ縦横替えで）'!BL36="","",'⑤案件貼り付けシート(E6~→A2へ縦横替えで）'!BL36="長期",1,'⑤案件貼り付けシート(E6~→A2へ縦横替えで）'!BL36="短期",2)</f>
        <v/>
      </c>
      <c r="AU40" s="7" t="str">
        <f>IF('⑤案件貼り付けシート(E6~→A2へ縦横替えで）'!BM36="","",'⑤案件貼り付けシート(E6~→A2へ縦横替えで）'!BM36)</f>
        <v/>
      </c>
      <c r="AV40" s="7" t="str">
        <f>IF('⑤案件貼り付けシート(E6~→A2へ縦横替えで）'!BN36="","",'⑤案件貼り付けシート(E6~→A2へ縦横替えで）'!BN36)</f>
        <v/>
      </c>
      <c r="AW40" s="7" t="str" cm="1">
        <f t="array" ref="AW40">_xlfn.IFS('⑤案件貼り付けシート(E6~→A2へ縦横替えで）'!BQ36="就業先カレンダーに準ずる",1,'⑤案件貼り付けシート(E6~→A2へ縦横替えで）'!BQ36="指定して設定",2,TRUE,"")</f>
        <v/>
      </c>
      <c r="AX40" s="7" t="str" cm="1">
        <f t="array" ref="AX40">IF(AW40=2,_xlfn.IFS('⑤案件貼り付けシート(E6~→A2へ縦横替えで）'!BR36="毎週",1,'⑤案件貼り付けシート(E6~→A2へ縦横替えで）'!BR36="その他",2),"")</f>
        <v/>
      </c>
      <c r="AY40" s="7" t="str">
        <f>IF(AX40=1,'⑤案件貼り付けシート(E6~→A2へ縦横替えで）'!BS36,"")</f>
        <v/>
      </c>
      <c r="AZ40" s="7" t="str">
        <f>IF(AX40=2,'⑤案件貼り付けシート(E6~→A2へ縦横替えで）'!BT36,"")</f>
        <v/>
      </c>
      <c r="BA40" s="7" t="str" cm="1">
        <f t="array" ref="BA40">IF(AW40=2,_xlfn.IFS('⑤案件貼り付けシート(E6~→A2へ縦横替えで）'!BV36="毎週",1,'⑤案件貼り付けシート(E6~→A2へ縦横替えで）'!BV36="その他",2),"")</f>
        <v/>
      </c>
      <c r="BB40" s="7" t="str">
        <f>IF(BA40=1,'⑤案件貼り付けシート(E6~→A2へ縦横替えで）'!BW36,"")</f>
        <v/>
      </c>
      <c r="BC40" s="7" t="str">
        <f>IF(BA40=2,'⑤案件貼り付けシート(E6~→A2へ縦横替えで）'!BX36,"")</f>
        <v/>
      </c>
      <c r="BD40" s="7" t="str">
        <f>IF('⑤案件貼り付けシート(E6~→A2へ縦横替えで）'!BZ36="","",IF('⑤案件貼り付けシート(E6~→A2へ縦横替えで）'!$BQ36="就業先カレンダーに準ずる",'⑤案件貼り付けシート(E6~→A2へ縦横替えで）'!BZ36,""))</f>
        <v/>
      </c>
      <c r="BE40" s="154" t="str">
        <f>IF('⑤案件貼り付けシート(E6~→A2へ縦横替えで）'!CG36="","",'⑤案件貼り付けシート(E6~→A2へ縦横替えで）'!CG36)</f>
        <v/>
      </c>
      <c r="BF40" s="154" t="str">
        <f>IF('⑤案件貼り付けシート(E6~→A2へ縦横替えで）'!CH36="","",'⑤案件貼り付けシート(E6~→A2へ縦横替えで）'!CH36)</f>
        <v/>
      </c>
      <c r="BG40" s="7" t="str" cm="1">
        <f t="array" ref="BG40">_xlfn.IFS('⑤案件貼り付けシート(E6~→A2へ縦横替えで）'!CI36="固定",1,'⑤案件貼り付けシート(E6~→A2へ縦横替えで）'!CI36="流動",2,'⑤案件貼り付けシート(E6~→A2へ縦横替えで）'!CI36="対象外","",'⑤案件貼り付けシート(E6~→A2へ縦横替えで）'!CI36="","")</f>
        <v/>
      </c>
      <c r="BH40" s="154" t="str">
        <f>IF('⑤案件貼り付けシート(E6~→A2へ縦横替えで）'!$CI36="固定",IF('⑤案件貼り付けシート(E6~→A2へ縦横替えで）'!CJ36="","",'⑤案件貼り付けシート(E6~→A2へ縦横替えで）'!CJ36),"")</f>
        <v/>
      </c>
      <c r="BI40" s="154" t="str">
        <f>IF('⑤案件貼り付けシート(E6~→A2へ縦横替えで）'!$CI36="固定",IF('⑤案件貼り付けシート(E6~→A2へ縦横替えで）'!CK36="","",'⑤案件貼り付けシート(E6~→A2へ縦横替えで）'!CK36),"")</f>
        <v/>
      </c>
      <c r="BJ40" s="154" t="str">
        <f>IF('⑤案件貼り付けシート(E6~→A2へ縦横替えで）'!$CI36="固定",IF('⑤案件貼り付けシート(E6~→A2へ縦横替えで）'!CL36="","",'⑤案件貼り付けシート(E6~→A2へ縦横替えで）'!CL36),"")</f>
        <v/>
      </c>
      <c r="BK40" s="154" t="str">
        <f>IF('⑤案件貼り付けシート(E6~→A2へ縦横替えで）'!$CI36="固定",IF('⑤案件貼り付けシート(E6~→A2へ縦横替えで）'!CM36="","",'⑤案件貼り付けシート(E6~→A2へ縦横替えで）'!CM36),"")</f>
        <v/>
      </c>
      <c r="BL40" s="154" t="str">
        <f>IF('⑤案件貼り付けシート(E6~→A2へ縦横替えで）'!$CI36="固定",IF('⑤案件貼り付けシート(E6~→A2へ縦横替えで）'!CN36="","",'⑤案件貼り付けシート(E6~→A2へ縦横替えで）'!CN36),"")</f>
        <v/>
      </c>
      <c r="BM40" s="154" t="str">
        <f>IF('⑤案件貼り付けシート(E6~→A2へ縦横替えで）'!$CI36="固定",IF('⑤案件貼り付けシート(E6~→A2へ縦横替えで）'!CO36="","",'⑤案件貼り付けシート(E6~→A2へ縦横替えで）'!CO36),"")</f>
        <v/>
      </c>
      <c r="BN40" s="7" t="str">
        <f>IF('⑤案件貼り付けシート(E6~→A2へ縦横替えで）'!$CI36="固定",IF('⑤案件貼り付けシート(E6~→A2へ縦横替えで）'!CP36="","",'⑤案件貼り付けシート(E6~→A2へ縦横替えで）'!CP36),"")</f>
        <v/>
      </c>
      <c r="BO40" s="7" t="str">
        <f>IF('⑤案件貼り付けシート(E6~→A2へ縦横替えで）'!CQ36="","",'⑤案件貼り付けシート(E6~→A2へ縦横替えで）'!CQ36)</f>
        <v/>
      </c>
      <c r="BP40" s="7" t="str">
        <f>IF('⑤案件貼り付けシート(E6~→A2へ縦横替えで）'!CR36="","",'⑤案件貼り付けシート(E6~→A2へ縦横替えで）'!CR36)</f>
        <v/>
      </c>
      <c r="BQ40" s="7" t="str">
        <f>IF('⑤案件貼り付けシート(E6~→A2へ縦横替えで）'!CS36="","",'⑤案件貼り付けシート(E6~→A2へ縦横替えで）'!CS36)</f>
        <v/>
      </c>
      <c r="BR40" s="154" t="str">
        <f>IF('⑤案件貼り付けシート(E6~→A2へ縦横替えで）'!CV36="","",'⑤案件貼り付けシート(E6~→A2へ縦横替えで）'!CV36)</f>
        <v/>
      </c>
      <c r="BS40" s="154" t="str">
        <f>IF('⑤案件貼り付けシート(E6~→A2へ縦横替えで）'!CW36="","",'⑤案件貼り付けシート(E6~→A2へ縦横替えで）'!CW36)</f>
        <v/>
      </c>
      <c r="BT40" s="7" t="str" cm="1">
        <f t="array" ref="BT40">IF('⑤案件貼り付けシート(E6~→A2へ縦横替えで）'!CX36="","",_xlfn.IFS('⑤案件貼り付けシート(E6~→A2へ縦横替えで）'!CX36="固定",1,'⑤案件貼り付けシート(E6~→A2へ縦横替えで）'!CX36="流動",2,'⑤案件貼り付けシート(E6~→A2へ縦横替えで）'!CX36="対象外",""))</f>
        <v/>
      </c>
      <c r="BU40" s="154" t="str">
        <f>IF('⑤案件貼り付けシート(E6~→A2へ縦横替えで）'!$CX36="固定",IF('⑤案件貼り付けシート(E6~→A2へ縦横替えで）'!CY36="","",'⑤案件貼り付けシート(E6~→A2へ縦横替えで）'!CY36),"")</f>
        <v/>
      </c>
      <c r="BV40" s="154" t="str">
        <f>IF('⑤案件貼り付けシート(E6~→A2へ縦横替えで）'!$CX36="固定",IF('⑤案件貼り付けシート(E6~→A2へ縦横替えで）'!CZ36="","",'⑤案件貼り付けシート(E6~→A2へ縦横替えで）'!CZ36),"")</f>
        <v/>
      </c>
      <c r="BW40" s="154" t="str">
        <f>IF('⑤案件貼り付けシート(E6~→A2へ縦横替えで）'!$CX36="固定",IF('⑤案件貼り付けシート(E6~→A2へ縦横替えで）'!DA36="","",'⑤案件貼り付けシート(E6~→A2へ縦横替えで）'!DA36),"")</f>
        <v/>
      </c>
      <c r="BX40" s="154" t="str">
        <f>IF('⑤案件貼り付けシート(E6~→A2へ縦横替えで）'!$CX36="固定",IF('⑤案件貼り付けシート(E6~→A2へ縦横替えで）'!DB36="","",'⑤案件貼り付けシート(E6~→A2へ縦横替えで）'!DB36),"")</f>
        <v/>
      </c>
      <c r="BY40" s="154" t="str">
        <f>IF('⑤案件貼り付けシート(E6~→A2へ縦横替えで）'!$CX36="固定",IF('⑤案件貼り付けシート(E6~→A2へ縦横替えで）'!DC36="","",'⑤案件貼り付けシート(E6~→A2へ縦横替えで）'!DC36),"")</f>
        <v/>
      </c>
      <c r="BZ40" s="154" t="str">
        <f>IF('⑤案件貼り付けシート(E6~→A2へ縦横替えで）'!$CX36="固定",IF('⑤案件貼り付けシート(E6~→A2へ縦横替えで）'!DD36="","",'⑤案件貼り付けシート(E6~→A2へ縦横替えで）'!DD36),"")</f>
        <v/>
      </c>
      <c r="CA40" s="7" t="str">
        <f>IF('⑤案件貼り付けシート(E6~→A2へ縦横替えで）'!$CX36="固定",IF('⑤案件貼り付けシート(E6~→A2へ縦横替えで）'!DE36="","",'⑤案件貼り付けシート(E6~→A2へ縦横替えで）'!DE36),"")</f>
        <v/>
      </c>
      <c r="CB40" s="7" t="str">
        <f>IF('⑤案件貼り付けシート(E6~→A2へ縦横替えで）'!DF36="","",'⑤案件貼り付けシート(E6~→A2へ縦横替えで）'!DF36)</f>
        <v/>
      </c>
      <c r="CC40" s="7" t="str">
        <f>IF('⑤案件貼り付けシート(E6~→A2へ縦横替えで）'!DG36="","",'⑤案件貼り付けシート(E6~→A2へ縦横替えで）'!DG36)</f>
        <v/>
      </c>
      <c r="CD40" s="7" t="str">
        <f>IF('⑤案件貼り付けシート(E6~→A2へ縦横替えで）'!DH36="","",'⑤案件貼り付けシート(E6~→A2へ縦横替えで）'!DH36)</f>
        <v/>
      </c>
      <c r="CE40" s="154" t="str">
        <f>IF('⑤案件貼り付けシート(E6~→A2へ縦横替えで）'!DK36="","",'⑤案件貼り付けシート(E6~→A2へ縦横替えで）'!DK36)</f>
        <v/>
      </c>
      <c r="CF40" s="154" t="str">
        <f>IF('⑤案件貼り付けシート(E6~→A2へ縦横替えで）'!DL36="","",'⑤案件貼り付けシート(E6~→A2へ縦横替えで）'!DL36)</f>
        <v/>
      </c>
      <c r="CG40" s="7" t="str" cm="1">
        <f t="array" ref="CG40">IF('⑤案件貼り付けシート(E6~→A2へ縦横替えで）'!DM36="","",_xlfn.IFS('⑤案件貼り付けシート(E6~→A2へ縦横替えで）'!DM36="固定",1,'⑤案件貼り付けシート(E6~→A2へ縦横替えで）'!DM36="流動",2,'⑤案件貼り付けシート(E6~→A2へ縦横替えで）'!DM36="対象外",""))</f>
        <v/>
      </c>
      <c r="CH40" s="154" t="str">
        <f>IF('⑤案件貼り付けシート(E6~→A2へ縦横替えで）'!$DM36="固定",IF('⑤案件貼り付けシート(E6~→A2へ縦横替えで）'!DN36="","",'⑤案件貼り付けシート(E6~→A2へ縦横替えで）'!DN36),"")</f>
        <v/>
      </c>
      <c r="CI40" s="154" t="str">
        <f>IF('⑤案件貼り付けシート(E6~→A2へ縦横替えで）'!$DM36="固定",IF('⑤案件貼り付けシート(E6~→A2へ縦横替えで）'!DO36="","",'⑤案件貼り付けシート(E6~→A2へ縦横替えで）'!DO36),"")</f>
        <v/>
      </c>
      <c r="CJ40" s="154" t="str">
        <f>IF('⑤案件貼り付けシート(E6~→A2へ縦横替えで）'!$DM36="固定",IF('⑤案件貼り付けシート(E6~→A2へ縦横替えで）'!DP36="","",'⑤案件貼り付けシート(E6~→A2へ縦横替えで）'!DP36),"")</f>
        <v/>
      </c>
      <c r="CK40" s="154" t="str">
        <f>IF('⑤案件貼り付けシート(E6~→A2へ縦横替えで）'!$DM36="固定",IF('⑤案件貼り付けシート(E6~→A2へ縦横替えで）'!DQ36="","",'⑤案件貼り付けシート(E6~→A2へ縦横替えで）'!DQ36),"")</f>
        <v/>
      </c>
      <c r="CL40" s="154" t="str">
        <f>IF('⑤案件貼り付けシート(E6~→A2へ縦横替えで）'!$DM36="固定",IF('⑤案件貼り付けシート(E6~→A2へ縦横替えで）'!DR36="","",'⑤案件貼り付けシート(E6~→A2へ縦横替えで）'!DR36),"")</f>
        <v/>
      </c>
      <c r="CM40" s="154" t="str">
        <f>IF('⑤案件貼り付けシート(E6~→A2へ縦横替えで）'!$DM36="固定",IF('⑤案件貼り付けシート(E6~→A2へ縦横替えで）'!DS36="","",'⑤案件貼り付けシート(E6~→A2へ縦横替えで）'!DS36),"")</f>
        <v/>
      </c>
      <c r="CN40" s="7" t="str">
        <f>IF('⑤案件貼り付けシート(E6~→A2へ縦横替えで）'!$DM36="固定",IF('⑤案件貼り付けシート(E6~→A2へ縦横替えで）'!DT36="","",'⑤案件貼り付けシート(E6~→A2へ縦横替えで）'!DT36),"")</f>
        <v/>
      </c>
      <c r="CO40" s="7" t="str">
        <f>IF('⑤案件貼り付けシート(E6~→A2へ縦横替えで）'!DU36="","",'⑤案件貼り付けシート(E6~→A2へ縦横替えで）'!DU36)</f>
        <v/>
      </c>
      <c r="CP40" s="7" t="str">
        <f>IF('⑤案件貼り付けシート(E6~→A2へ縦横替えで）'!DV36="","",'⑤案件貼り付けシート(E6~→A2へ縦横替えで）'!DV36)</f>
        <v/>
      </c>
      <c r="CQ40" s="7" t="str">
        <f>IF('⑤案件貼り付けシート(E6~→A2へ縦横替えで）'!DW36="","",'⑤案件貼り付けシート(E6~→A2へ縦横替えで）'!DW36)</f>
        <v/>
      </c>
      <c r="CR40" s="154" t="str">
        <f>IF('⑤案件貼り付けシート(E6~→A2へ縦横替えで）'!EA36="","",'⑤案件貼り付けシート(E6~→A2へ縦横替えで）'!EA36)</f>
        <v/>
      </c>
      <c r="CS40" s="154" t="str">
        <f>IF('⑤案件貼り付けシート(E6~→A2へ縦横替えで）'!EB36="","",'⑤案件貼り付けシート(E6~→A2へ縦横替えで）'!EB36)</f>
        <v/>
      </c>
      <c r="CT40" s="7" t="str" cm="1">
        <f t="array" ref="CT40">IF('⑤案件貼り付けシート(E6~→A2へ縦横替えで）'!EC36="","",_xlfn.IFS('⑤案件貼り付けシート(E6~→A2へ縦横替えで）'!EC36="固定",1,'⑤案件貼り付けシート(E6~→A2へ縦横替えで）'!EC36="流動",2,'⑤案件貼り付けシート(E6~→A2へ縦横替えで）'!EC36="対象外",""))</f>
        <v/>
      </c>
      <c r="CU40" s="154" t="str">
        <f>IF('⑤案件貼り付けシート(E6~→A2へ縦横替えで）'!$EC36="固定",IF('⑤案件貼り付けシート(E6~→A2へ縦横替えで）'!ED36="","",'⑤案件貼り付けシート(E6~→A2へ縦横替えで）'!ED36),"")</f>
        <v/>
      </c>
      <c r="CV40" s="154" t="str">
        <f>IF('⑤案件貼り付けシート(E6~→A2へ縦横替えで）'!$EC36="固定",IF('⑤案件貼り付けシート(E6~→A2へ縦横替えで）'!EE36="","",'⑤案件貼り付けシート(E6~→A2へ縦横替えで）'!EE36),"")</f>
        <v/>
      </c>
      <c r="CW40" s="154" t="str">
        <f>IF('⑤案件貼り付けシート(E6~→A2へ縦横替えで）'!$EC36="固定",IF('⑤案件貼り付けシート(E6~→A2へ縦横替えで）'!EF36="","",'⑤案件貼り付けシート(E6~→A2へ縦横替えで）'!EF36),"")</f>
        <v/>
      </c>
      <c r="CX40" s="154" t="str">
        <f>IF('⑤案件貼り付けシート(E6~→A2へ縦横替えで）'!$EC36="固定",IF('⑤案件貼り付けシート(E6~→A2へ縦横替えで）'!EG36="","",'⑤案件貼り付けシート(E6~→A2へ縦横替えで）'!EG36),"")</f>
        <v/>
      </c>
      <c r="CY40" s="154" t="str">
        <f>IF('⑤案件貼り付けシート(E6~→A2へ縦横替えで）'!$EC36="固定",IF('⑤案件貼り付けシート(E6~→A2へ縦横替えで）'!EH36="","",'⑤案件貼り付けシート(E6~→A2へ縦横替えで）'!EH36),"")</f>
        <v/>
      </c>
      <c r="CZ40" s="154" t="str">
        <f>IF('⑤案件貼り付けシート(E6~→A2へ縦横替えで）'!$EC36="固定",IF('⑤案件貼り付けシート(E6~→A2へ縦横替えで）'!EI36="","",'⑤案件貼り付けシート(E6~→A2へ縦横替えで）'!EI36),"")</f>
        <v/>
      </c>
      <c r="DA40" s="7" t="str">
        <f>IF('⑤案件貼り付けシート(E6~→A2へ縦横替えで）'!$EC36="固定",IF('⑤案件貼り付けシート(E6~→A2へ縦横替えで）'!EJ36="","",'⑤案件貼り付けシート(E6~→A2へ縦横替えで）'!EJ36),"")</f>
        <v/>
      </c>
      <c r="DB40" s="7" t="str">
        <f>IF('⑤案件貼り付けシート(E6~→A2へ縦横替えで）'!EK36="","",'⑤案件貼り付けシート(E6~→A2へ縦横替えで）'!EK36)</f>
        <v/>
      </c>
      <c r="DC40" s="7" t="str">
        <f>IF('⑤案件貼り付けシート(E6~→A2へ縦横替えで）'!EL36="","",'⑤案件貼り付けシート(E6~→A2へ縦横替えで）'!EL36)</f>
        <v/>
      </c>
      <c r="DD40" s="7" t="str">
        <f>IF('⑤案件貼り付けシート(E6~→A2へ縦横替えで）'!EM36="","",'⑤案件貼り付けシート(E6~→A2へ縦横替えで）'!EM36)</f>
        <v/>
      </c>
      <c r="DE40" s="154" t="str">
        <f>IF('⑤案件貼り付けシート(E6~→A2へ縦横替えで）'!EO36="","",'⑤案件貼り付けシート(E6~→A2へ縦横替えで）'!EO36)</f>
        <v/>
      </c>
      <c r="DF40" s="154" t="str">
        <f>IF('⑤案件貼り付けシート(E6~→A2へ縦横替えで）'!EP36="","",'⑤案件貼り付けシート(E6~→A2へ縦横替えで）'!EP36)</f>
        <v/>
      </c>
      <c r="DG40" s="7" t="str" cm="1">
        <f t="array" ref="DG40">IF('⑤案件貼り付けシート(E6~→A2へ縦横替えで）'!EQ36="","",_xlfn.IFS('⑤案件貼り付けシート(E6~→A2へ縦横替えで）'!EQ36="固定",1,'⑤案件貼り付けシート(E6~→A2へ縦横替えで）'!EQ36="流動",2,'⑤案件貼り付けシート(E6~→A2へ縦横替えで）'!EQ36="対象外",""))</f>
        <v/>
      </c>
      <c r="DH40" s="154" t="str">
        <f>IF('⑤案件貼り付けシート(E6~→A2へ縦横替えで）'!$EQ36="固定",IF('⑤案件貼り付けシート(E6~→A2へ縦横替えで）'!ER36="","",'⑤案件貼り付けシート(E6~→A2へ縦横替えで）'!ER36),"")</f>
        <v/>
      </c>
      <c r="DI40" s="154" t="str">
        <f>IF('⑤案件貼り付けシート(E6~→A2へ縦横替えで）'!$EQ36="固定",IF('⑤案件貼り付けシート(E6~→A2へ縦横替えで）'!ES36="","",'⑤案件貼り付けシート(E6~→A2へ縦横替えで）'!ES36),"")</f>
        <v/>
      </c>
      <c r="DJ40" s="154" t="str">
        <f>IF('⑤案件貼り付けシート(E6~→A2へ縦横替えで）'!$EQ36="固定",IF('⑤案件貼り付けシート(E6~→A2へ縦横替えで）'!ET36="","",'⑤案件貼り付けシート(E6~→A2へ縦横替えで）'!ET36),"")</f>
        <v/>
      </c>
      <c r="DK40" s="154" t="str">
        <f>IF('⑤案件貼り付けシート(E6~→A2へ縦横替えで）'!$EQ36="固定",IF('⑤案件貼り付けシート(E6~→A2へ縦横替えで）'!EU36="","",'⑤案件貼り付けシート(E6~→A2へ縦横替えで）'!EU36),"")</f>
        <v/>
      </c>
      <c r="DL40" s="154" t="str">
        <f>IF('⑤案件貼り付けシート(E6~→A2へ縦横替えで）'!$EQ36="固定",IF('⑤案件貼り付けシート(E6~→A2へ縦横替えで）'!EV36="","",'⑤案件貼り付けシート(E6~→A2へ縦横替えで）'!EV36),"")</f>
        <v/>
      </c>
      <c r="DM40" s="154" t="str">
        <f>IF('⑤案件貼り付けシート(E6~→A2へ縦横替えで）'!$EQ36="固定",IF('⑤案件貼り付けシート(E6~→A2へ縦横替えで）'!EW36="","",'⑤案件貼り付けシート(E6~→A2へ縦横替えで）'!EW36),"")</f>
        <v/>
      </c>
      <c r="DN40" s="7" t="str">
        <f>IF('⑤案件貼り付けシート(E6~→A2へ縦横替えで）'!$EQ36="固定",IF('⑤案件貼り付けシート(E6~→A2へ縦横替えで）'!EX36="","",'⑤案件貼り付けシート(E6~→A2へ縦横替えで）'!EX36),"")</f>
        <v/>
      </c>
      <c r="DO40" s="7" t="str">
        <f>IF('⑤案件貼り付けシート(E6~→A2へ縦横替えで）'!EY36="","",'⑤案件貼り付けシート(E6~→A2へ縦横替えで）'!EY36)</f>
        <v/>
      </c>
      <c r="DP40" s="7" t="str">
        <f>IF('⑤案件貼り付けシート(E6~→A2へ縦横替えで）'!EZ36="","",'⑤案件貼り付けシート(E6~→A2へ縦横替えで）'!EZ36)</f>
        <v/>
      </c>
      <c r="DQ40" s="7" t="str">
        <f>IF('⑤案件貼り付けシート(E6~→A2へ縦横替えで）'!FA36="","",'⑤案件貼り付けシート(E6~→A2へ縦横替えで）'!FA36)</f>
        <v/>
      </c>
      <c r="DR40" s="154" t="str">
        <f>IF('⑤案件貼り付けシート(E6~→A2へ縦横替えで）'!FC36="","",'⑤案件貼り付けシート(E6~→A2へ縦横替えで）'!FC36)</f>
        <v/>
      </c>
      <c r="DS40" s="154" t="str">
        <f>IF('⑤案件貼り付けシート(E6~→A2へ縦横替えで）'!FD36="","",'⑤案件貼り付けシート(E6~→A2へ縦横替えで）'!FD36)</f>
        <v/>
      </c>
      <c r="DT40" s="7" t="str" cm="1">
        <f t="array" ref="DT40">IF('⑤案件貼り付けシート(E6~→A2へ縦横替えで）'!FE36="","",_xlfn.IFS('⑤案件貼り付けシート(E6~→A2へ縦横替えで）'!FE36="固定",1,'⑤案件貼り付けシート(E6~→A2へ縦横替えで）'!FE36="流動",2,'⑤案件貼り付けシート(E6~→A2へ縦横替えで）'!FE36="対象外",""))</f>
        <v/>
      </c>
      <c r="DU40" s="154" t="str">
        <f>IF('⑤案件貼り付けシート(E6~→A2へ縦横替えで）'!$FE36="固定",IF('⑤案件貼り付けシート(E6~→A2へ縦横替えで）'!FF36="","",'⑤案件貼り付けシート(E6~→A2へ縦横替えで）'!FF36),"")</f>
        <v/>
      </c>
      <c r="DV40" s="154" t="str">
        <f>IF('⑤案件貼り付けシート(E6~→A2へ縦横替えで）'!$FE36="固定",IF('⑤案件貼り付けシート(E6~→A2へ縦横替えで）'!FG36="","",'⑤案件貼り付けシート(E6~→A2へ縦横替えで）'!FG36),"")</f>
        <v/>
      </c>
      <c r="DW40" s="154" t="str">
        <f>IF('⑤案件貼り付けシート(E6~→A2へ縦横替えで）'!$FE36="固定",IF('⑤案件貼り付けシート(E6~→A2へ縦横替えで）'!FH36="","",'⑤案件貼り付けシート(E6~→A2へ縦横替えで）'!FH36),"")</f>
        <v/>
      </c>
      <c r="DX40" s="154" t="str">
        <f>IF('⑤案件貼り付けシート(E6~→A2へ縦横替えで）'!$FE36="固定",IF('⑤案件貼り付けシート(E6~→A2へ縦横替えで）'!FI36="","",'⑤案件貼り付けシート(E6~→A2へ縦横替えで）'!FI36),"")</f>
        <v/>
      </c>
      <c r="DY40" s="154" t="str">
        <f>IF('⑤案件貼り付けシート(E6~→A2へ縦横替えで）'!$FE36="固定",IF('⑤案件貼り付けシート(E6~→A2へ縦横替えで）'!FJ36="","",'⑤案件貼り付けシート(E6~→A2へ縦横替えで）'!FJ36),"")</f>
        <v/>
      </c>
      <c r="DZ40" s="154" t="str">
        <f>IF('⑤案件貼り付けシート(E6~→A2へ縦横替えで）'!$FE36="固定",IF('⑤案件貼り付けシート(E6~→A2へ縦横替えで）'!FK36="","",'⑤案件貼り付けシート(E6~→A2へ縦横替えで）'!FK36),"")</f>
        <v/>
      </c>
      <c r="EA40" s="7" t="str">
        <f>IF('⑤案件貼り付けシート(E6~→A2へ縦横替えで）'!$FE36="固定",IF('⑤案件貼り付けシート(E6~→A2へ縦横替えで）'!FL36="","",'⑤案件貼り付けシート(E6~→A2へ縦横替えで）'!FL36),"")</f>
        <v/>
      </c>
      <c r="EB40" s="7" t="str">
        <f>IF('⑤案件貼り付けシート(E6~→A2へ縦横替えで）'!FM36="","",'⑤案件貼り付けシート(E6~→A2へ縦横替えで）'!FM36)</f>
        <v/>
      </c>
      <c r="EC40" s="7" t="str">
        <f>IF('⑤案件貼り付けシート(E6~→A2へ縦横替えで）'!FN36="","",'⑤案件貼り付けシート(E6~→A2へ縦横替えで）'!FN36)</f>
        <v/>
      </c>
      <c r="ED40" s="7" t="str">
        <f>IF('⑤案件貼り付けシート(E6~→A2へ縦横替えで）'!FO36="","",'⑤案件貼り付けシート(E6~→A2へ縦横替えで）'!FO36)</f>
        <v/>
      </c>
      <c r="EE40" s="154" t="str">
        <f>IF('⑤案件貼り付けシート(E6~→A2へ縦横替えで）'!FQ36="","",'⑤案件貼り付けシート(E6~→A2へ縦横替えで）'!FQ36)</f>
        <v/>
      </c>
      <c r="EF40" s="154" t="str">
        <f>IF('⑤案件貼り付けシート(E6~→A2へ縦横替えで）'!FR36="","",'⑤案件貼り付けシート(E6~→A2へ縦横替えで）'!FR36)</f>
        <v/>
      </c>
      <c r="EG40" s="7" t="str" cm="1">
        <f t="array" ref="EG40">IF('⑤案件貼り付けシート(E6~→A2へ縦横替えで）'!FS36="","",_xlfn.IFS('⑤案件貼り付けシート(E6~→A2へ縦横替えで）'!FS36="固定",1,'⑤案件貼り付けシート(E6~→A2へ縦横替えで）'!FS36="流動",2,'⑤案件貼り付けシート(E6~→A2へ縦横替えで）'!FS36="対象外",""))</f>
        <v/>
      </c>
      <c r="EH40" s="154" t="str">
        <f>IF('⑤案件貼り付けシート(E6~→A2へ縦横替えで）'!$FS36="固定",IF('⑤案件貼り付けシート(E6~→A2へ縦横替えで）'!FT36="","",'⑤案件貼り付けシート(E6~→A2へ縦横替えで）'!FT36),"")</f>
        <v/>
      </c>
      <c r="EI40" s="154" t="str">
        <f>IF('⑤案件貼り付けシート(E6~→A2へ縦横替えで）'!$FS36="固定",IF('⑤案件貼り付けシート(E6~→A2へ縦横替えで）'!FU36="","",'⑤案件貼り付けシート(E6~→A2へ縦横替えで）'!FU36),"")</f>
        <v/>
      </c>
      <c r="EJ40" s="154" t="str">
        <f>IF('⑤案件貼り付けシート(E6~→A2へ縦横替えで）'!$FS36="固定",IF('⑤案件貼り付けシート(E6~→A2へ縦横替えで）'!FV36="","",'⑤案件貼り付けシート(E6~→A2へ縦横替えで）'!FV36),"")</f>
        <v/>
      </c>
      <c r="EK40" s="154" t="str">
        <f>IF('⑤案件貼り付けシート(E6~→A2へ縦横替えで）'!$FS36="固定",IF('⑤案件貼り付けシート(E6~→A2へ縦横替えで）'!FW36="","",'⑤案件貼り付けシート(E6~→A2へ縦横替えで）'!FW36),"")</f>
        <v/>
      </c>
      <c r="EL40" s="154" t="str">
        <f>IF('⑤案件貼り付けシート(E6~→A2へ縦横替えで）'!$FS36="固定",IF('⑤案件貼り付けシート(E6~→A2へ縦横替えで）'!FX36="","",'⑤案件貼り付けシート(E6~→A2へ縦横替えで）'!FX36),"")</f>
        <v/>
      </c>
      <c r="EM40" s="154" t="str">
        <f>IF('⑤案件貼り付けシート(E6~→A2へ縦横替えで）'!$FS36="固定",IF('⑤案件貼り付けシート(E6~→A2へ縦横替えで）'!FY36="","",'⑤案件貼り付けシート(E6~→A2へ縦横替えで）'!FY36),"")</f>
        <v/>
      </c>
      <c r="EN40" s="7" t="str">
        <f>IF('⑤案件貼り付けシート(E6~→A2へ縦横替えで）'!$FS36="固定",IF('⑤案件貼り付けシート(E6~→A2へ縦横替えで）'!FZ36="","",'⑤案件貼り付けシート(E6~→A2へ縦横替えで）'!FZ36),"")</f>
        <v/>
      </c>
      <c r="EO40" s="7" t="str">
        <f>IF('⑤案件貼り付けシート(E6~→A2へ縦横替えで）'!GA36="","",'⑤案件貼り付けシート(E6~→A2へ縦横替えで）'!GA36)</f>
        <v/>
      </c>
      <c r="EP40" s="7" t="str">
        <f>IF('⑤案件貼り付けシート(E6~→A2へ縦横替えで）'!GB36="","",'⑤案件貼り付けシート(E6~→A2へ縦横替えで）'!GB36)</f>
        <v/>
      </c>
      <c r="EQ40" s="7" t="str">
        <f>IF('⑤案件貼り付けシート(E6~→A2へ縦横替えで）'!GC36="","",'⑤案件貼り付けシート(E6~→A2へ縦横替えで）'!GC36)</f>
        <v/>
      </c>
      <c r="ER40" s="154" t="str">
        <f>IF('⑤案件貼り付けシート(E6~→A2へ縦横替えで）'!GE36="","",'⑤案件貼り付けシート(E6~→A2へ縦横替えで）'!GE36)</f>
        <v/>
      </c>
      <c r="ES40" s="154" t="str">
        <f>IF('⑤案件貼り付けシート(E6~→A2へ縦横替えで）'!GF36="","",'⑤案件貼り付けシート(E6~→A2へ縦横替えで）'!GF36)</f>
        <v/>
      </c>
      <c r="ET40" s="7" t="str" cm="1">
        <f t="array" ref="ET40">IF('⑤案件貼り付けシート(E6~→A2へ縦横替えで）'!GG36="","",_xlfn.IFS('⑤案件貼り付けシート(E6~→A2へ縦横替えで）'!GG36="固定",1,'⑤案件貼り付けシート(E6~→A2へ縦横替えで）'!GG36="流動",2,'⑤案件貼り付けシート(E6~→A2へ縦横替えで）'!GG36="対象外",""))</f>
        <v/>
      </c>
      <c r="EU40" s="154" t="str">
        <f>IF('⑤案件貼り付けシート(E6~→A2へ縦横替えで）'!$GG36="固定",IF('⑤案件貼り付けシート(E6~→A2へ縦横替えで）'!GH36="","",'⑤案件貼り付けシート(E6~→A2へ縦横替えで）'!GH36),"")</f>
        <v/>
      </c>
      <c r="EV40" s="154" t="str">
        <f>IF('⑤案件貼り付けシート(E6~→A2へ縦横替えで）'!$GG36="固定",IF('⑤案件貼り付けシート(E6~→A2へ縦横替えで）'!GI36="","",'⑤案件貼り付けシート(E6~→A2へ縦横替えで）'!GI36),"")</f>
        <v/>
      </c>
      <c r="EW40" s="154" t="str">
        <f>IF('⑤案件貼り付けシート(E6~→A2へ縦横替えで）'!$GG36="固定",IF('⑤案件貼り付けシート(E6~→A2へ縦横替えで）'!GJ36="","",'⑤案件貼り付けシート(E6~→A2へ縦横替えで）'!GJ36),"")</f>
        <v/>
      </c>
      <c r="EX40" s="154" t="str">
        <f>IF('⑤案件貼り付けシート(E6~→A2へ縦横替えで）'!$GG36="固定",IF('⑤案件貼り付けシート(E6~→A2へ縦横替えで）'!GK36="","",'⑤案件貼り付けシート(E6~→A2へ縦横替えで）'!GK36),"")</f>
        <v/>
      </c>
      <c r="EY40" s="154" t="str">
        <f>IF('⑤案件貼り付けシート(E6~→A2へ縦横替えで）'!$GG36="固定",IF('⑤案件貼り付けシート(E6~→A2へ縦横替えで）'!GL36="","",'⑤案件貼り付けシート(E6~→A2へ縦横替えで）'!GL36),"")</f>
        <v/>
      </c>
      <c r="EZ40" s="154" t="str">
        <f>IF('⑤案件貼り付けシート(E6~→A2へ縦横替えで）'!$GG36="固定",IF('⑤案件貼り付けシート(E6~→A2へ縦横替えで）'!GM36="","",'⑤案件貼り付けシート(E6~→A2へ縦横替えで）'!GM36),"")</f>
        <v/>
      </c>
      <c r="FA40" s="7" t="str">
        <f>IF('⑤案件貼り付けシート(E6~→A2へ縦横替えで）'!$GG36="固定",IF('⑤案件貼り付けシート(E6~→A2へ縦横替えで）'!GN36="","",'⑤案件貼り付けシート(E6~→A2へ縦横替えで）'!GN36),"")</f>
        <v/>
      </c>
      <c r="FB40" s="7" t="str">
        <f>IF('⑤案件貼り付けシート(E6~→A2へ縦横替えで）'!GO36="","",'⑤案件貼り付けシート(E6~→A2へ縦横替えで）'!GO36)</f>
        <v/>
      </c>
      <c r="FC40" s="7" t="str">
        <f>IF('⑤案件貼り付けシート(E6~→A2へ縦横替えで）'!GP36="","",'⑤案件貼り付けシート(E6~→A2へ縦横替えで）'!GP36)</f>
        <v/>
      </c>
      <c r="FD40" s="7" t="str">
        <f>IF('⑤案件貼り付けシート(E6~→A2へ縦横替えで）'!GQ36="","",'⑤案件貼り付けシート(E6~→A2へ縦横替えで）'!GQ36)</f>
        <v/>
      </c>
      <c r="FE40" s="154" t="str">
        <f>IF('⑤案件貼り付けシート(E6~→A2へ縦横替えで）'!GS36="","",'⑤案件貼り付けシート(E6~→A2へ縦横替えで）'!GS36)</f>
        <v/>
      </c>
      <c r="FF40" s="154" t="str">
        <f>IF('⑤案件貼り付けシート(E6~→A2へ縦横替えで）'!GT36="","",'⑤案件貼り付けシート(E6~→A2へ縦横替えで）'!GT36)</f>
        <v/>
      </c>
      <c r="FG40" s="7" t="str" cm="1">
        <f t="array" ref="FG40">IF('⑤案件貼り付けシート(E6~→A2へ縦横替えで）'!GU36="","",_xlfn.IFS('⑤案件貼り付けシート(E6~→A2へ縦横替えで）'!GU36="固定",1,'⑤案件貼り付けシート(E6~→A2へ縦横替えで）'!GU36="流動",2,'⑤案件貼り付けシート(E6~→A2へ縦横替えで）'!GU36="対象外",""))</f>
        <v/>
      </c>
      <c r="FH40" s="154" t="str">
        <f>IF('⑤案件貼り付けシート(E6~→A2へ縦横替えで）'!$GU36="固定",IF('⑤案件貼り付けシート(E6~→A2へ縦横替えで）'!GV36="","",'⑤案件貼り付けシート(E6~→A2へ縦横替えで）'!GV36),"")</f>
        <v/>
      </c>
      <c r="FI40" s="154" t="str">
        <f>IF('⑤案件貼り付けシート(E6~→A2へ縦横替えで）'!$GU36="固定",IF('⑤案件貼り付けシート(E6~→A2へ縦横替えで）'!GW36="","",'⑤案件貼り付けシート(E6~→A2へ縦横替えで）'!GW36),"")</f>
        <v/>
      </c>
      <c r="FJ40" s="154" t="str">
        <f>IF('⑤案件貼り付けシート(E6~→A2へ縦横替えで）'!$GU36="固定",IF('⑤案件貼り付けシート(E6~→A2へ縦横替えで）'!GX36="","",'⑤案件貼り付けシート(E6~→A2へ縦横替えで）'!GX36),"")</f>
        <v/>
      </c>
      <c r="FK40" s="154" t="str">
        <f>IF('⑤案件貼り付けシート(E6~→A2へ縦横替えで）'!$GU36="固定",IF('⑤案件貼り付けシート(E6~→A2へ縦横替えで）'!GY36="","",'⑤案件貼り付けシート(E6~→A2へ縦横替えで）'!GY36),"")</f>
        <v/>
      </c>
      <c r="FL40" s="154" t="str">
        <f>IF('⑤案件貼り付けシート(E6~→A2へ縦横替えで）'!$GU36="固定",IF('⑤案件貼り付けシート(E6~→A2へ縦横替えで）'!GZ36="","",'⑤案件貼り付けシート(E6~→A2へ縦横替えで）'!GZ36),"")</f>
        <v/>
      </c>
      <c r="FM40" s="154" t="str">
        <f>IF('⑤案件貼り付けシート(E6~→A2へ縦横替えで）'!$GU36="固定",IF('⑤案件貼り付けシート(E6~→A2へ縦横替えで）'!HA36="","",'⑤案件貼り付けシート(E6~→A2へ縦横替えで）'!HA36),"")</f>
        <v/>
      </c>
      <c r="FN40" s="7" t="str">
        <f>IF('⑤案件貼り付けシート(E6~→A2へ縦横替えで）'!$GU36="固定",IF('⑤案件貼り付けシート(E6~→A2へ縦横替えで）'!HB36="","",'⑤案件貼り付けシート(E6~→A2へ縦横替えで）'!HB36),"")</f>
        <v/>
      </c>
      <c r="FO40" s="7" t="str">
        <f>IF('⑤案件貼り付けシート(E6~→A2へ縦横替えで）'!HC36="","",'⑤案件貼り付けシート(E6~→A2へ縦横替えで）'!HC36)</f>
        <v/>
      </c>
      <c r="FP40" s="7" t="str">
        <f>IF('⑤案件貼り付けシート(E6~→A2へ縦横替えで）'!HD36="","",'⑤案件貼り付けシート(E6~→A2へ縦横替えで）'!HD36)</f>
        <v/>
      </c>
      <c r="FQ40" s="7" t="str">
        <f>IF('⑤案件貼り付けシート(E6~→A2へ縦横替えで）'!HE36="","",'⑤案件貼り付けシート(E6~→A2へ縦横替えで）'!HE36)</f>
        <v/>
      </c>
      <c r="FR40" s="154" t="str">
        <f>IF('⑤案件貼り付けシート(E6~→A2へ縦横替えで）'!HG36="","",'⑤案件貼り付けシート(E6~→A2へ縦横替えで）'!HG36)</f>
        <v/>
      </c>
      <c r="FS40" s="154" t="str">
        <f>IF('⑤案件貼り付けシート(E6~→A2へ縦横替えで）'!HH36="","",'⑤案件貼り付けシート(E6~→A2へ縦横替えで）'!HH36)</f>
        <v/>
      </c>
      <c r="FT40" s="7" t="str" cm="1">
        <f t="array" ref="FT40">IF('⑤案件貼り付けシート(E6~→A2へ縦横替えで）'!HI36="","",_xlfn.IFS('⑤案件貼り付けシート(E6~→A2へ縦横替えで）'!HI36="固定",1,'⑤案件貼り付けシート(E6~→A2へ縦横替えで）'!HI36="流動",2,'⑤案件貼り付けシート(E6~→A2へ縦横替えで）'!HI36="対象外",""))</f>
        <v/>
      </c>
      <c r="FU40" s="154" t="str">
        <f>IF('⑤案件貼り付けシート(E6~→A2へ縦横替えで）'!$HI36="固定",IF('⑤案件貼り付けシート(E6~→A2へ縦横替えで）'!HJ36="","",'⑤案件貼り付けシート(E6~→A2へ縦横替えで）'!HJ36),"")</f>
        <v/>
      </c>
      <c r="FV40" s="154" t="str">
        <f>IF('⑤案件貼り付けシート(E6~→A2へ縦横替えで）'!$HI36="固定",IF('⑤案件貼り付けシート(E6~→A2へ縦横替えで）'!HK36="","",'⑤案件貼り付けシート(E6~→A2へ縦横替えで）'!HK36),"")</f>
        <v/>
      </c>
      <c r="FW40" s="154" t="str">
        <f>IF('⑤案件貼り付けシート(E6~→A2へ縦横替えで）'!$HI36="固定",IF('⑤案件貼り付けシート(E6~→A2へ縦横替えで）'!HL36="","",'⑤案件貼り付けシート(E6~→A2へ縦横替えで）'!HL36),"")</f>
        <v/>
      </c>
      <c r="FX40" s="154" t="str">
        <f>IF('⑤案件貼り付けシート(E6~→A2へ縦横替えで）'!$HI36="固定",IF('⑤案件貼り付けシート(E6~→A2へ縦横替えで）'!HM36="","",'⑤案件貼り付けシート(E6~→A2へ縦横替えで）'!HM36),"")</f>
        <v/>
      </c>
      <c r="FY40" s="154" t="str">
        <f>IF('⑤案件貼り付けシート(E6~→A2へ縦横替えで）'!$HI36="固定",IF('⑤案件貼り付けシート(E6~→A2へ縦横替えで）'!HN36="","",'⑤案件貼り付けシート(E6~→A2へ縦横替えで）'!HN36),"")</f>
        <v/>
      </c>
      <c r="FZ40" s="154" t="str">
        <f>IF('⑤案件貼り付けシート(E6~→A2へ縦横替えで）'!$HI36="固定",IF('⑤案件貼り付けシート(E6~→A2へ縦横替えで）'!HO36="","",'⑤案件貼り付けシート(E6~→A2へ縦横替えで）'!HO36),"")</f>
        <v/>
      </c>
      <c r="GA40" s="7" t="str">
        <f>IF('⑤案件貼り付けシート(E6~→A2へ縦横替えで）'!$HI36="固定",IF('⑤案件貼り付けシート(E6~→A2へ縦横替えで）'!HP36="","",'⑤案件貼り付けシート(E6~→A2へ縦横替えで）'!HP36),"")</f>
        <v/>
      </c>
      <c r="GB40" s="7" t="str">
        <f>IF('⑤案件貼り付けシート(E6~→A2へ縦横替えで）'!HQ36="","",'⑤案件貼り付けシート(E6~→A2へ縦横替えで）'!HQ36)</f>
        <v/>
      </c>
      <c r="GC40" s="7" t="str">
        <f>IF('⑤案件貼り付けシート(E6~→A2へ縦横替えで）'!HR36="","",'⑤案件貼り付けシート(E6~→A2へ縦横替えで）'!HR36)</f>
        <v/>
      </c>
      <c r="GD40" s="7" t="str">
        <f>IF('⑤案件貼り付けシート(E6~→A2へ縦横替えで）'!HS36="","",'⑤案件貼り付けシート(E6~→A2へ縦横替えで）'!HS36)</f>
        <v/>
      </c>
      <c r="GE40" s="7" t="str" cm="1">
        <f t="array" ref="GE40">_xlfn.IFS('⑤案件貼り付けシート(E6~→A2へ縦横替えで）'!A36="","",'⑤案件貼り付けシート(E6~→A2へ縦横替えで）'!HW36="該当しない",0,'⑤案件貼り付けシート(E6~→A2へ縦横替えで）'!HW36="有期プロジェクト",1,'⑤案件貼り付けシート(E6~→A2へ縦横替えで）'!HW36="日数限定業務",2,'⑤案件貼り付けシート(E6~→A2へ縦横替えで）'!HW36="産休育休代替",3,'⑤案件貼り付けシート(E6~→A2へ縦横替えで）'!HW36="介護休業代替",4)</f>
        <v/>
      </c>
      <c r="GF40" s="7" t="str">
        <f>IF('⑤案件貼り付けシート(E6~→A2へ縦横替えで）'!HW36="産休育休代替",IF('⑤案件貼り付けシート(E6~→A2へ縦横替えで）'!HX36="","",'⑤案件貼り付けシート(E6~→A2へ縦横替えで）'!HX36),"")</f>
        <v/>
      </c>
      <c r="GG40" s="7" t="str">
        <f>IF('⑤案件貼り付けシート(E6~→A2へ縦横替えで）'!HY36="","",'⑤案件貼り付けシート(E6~→A2へ縦横替えで）'!HY36)</f>
        <v/>
      </c>
      <c r="GH40" s="7" t="str" cm="1">
        <f t="array" ref="GH40">_xlfn.IFS('⑤案件貼り付けシート(E6~→A2へ縦横替えで）'!IB36="","",'⑤案件貼り付けシート(E6~→A2へ縦横替えで）'!IB36="限定しない",0,'⑤案件貼り付けシート(E6~→A2へ縦横替えで）'!IB36="60歳以上",1,'⑤案件貼り付けシート(E6~→A2へ縦横替えで）'!IB36="無期雇用派遣労働者",2,'⑤案件貼り付けシート(E6~→A2へ縦横替えで）'!IB36="60歳以上または無期雇用",3,TRUE,"")</f>
        <v/>
      </c>
      <c r="GI40" s="7" t="str" cm="1">
        <f t="array" ref="GI40">_xlfn.IFS('⑤案件貼り付けシート(E6~→A2へ縦横替えで）'!IC36="","",'⑤案件貼り付けシート(E6~→A2へ縦横替えで）'!IC36="限定する",1,'⑤案件貼り付けシート(E6~→A2へ縦横替えで）'!IC36="限定しない",2,TRUE,"")</f>
        <v/>
      </c>
      <c r="GJ40" s="7"/>
      <c r="GK40" s="7" t="str">
        <f>IF('⑤案件貼り付けシート(E6~→A2へ縦横替えで）'!IF36="","",'⑤案件貼り付けシート(E6~→A2へ縦横替えで）'!IF36)</f>
        <v/>
      </c>
      <c r="GL40" s="7" t="str">
        <f>IF('⑤案件貼り付けシート(E6~→A2へ縦横替えで）'!IG36="","",'⑤案件貼り付けシート(E6~→A2へ縦横替えで）'!IG36)</f>
        <v/>
      </c>
      <c r="GM40" s="48" t="str">
        <f>IF('⑤案件貼り付けシート(E6~→A2へ縦横替えで）'!IJ36="","",IF('⑤案件貼り付けシート(E6~→A2へ縦横替えで）'!IJ36="ALL",②コード一覧!$CU$2,'⑤案件貼り付けシート(E6~→A2へ縦横替えで）'!IJ36&amp;"をコードヘ"))</f>
        <v/>
      </c>
      <c r="GN40" s="7" t="str">
        <f>IF('⑤案件貼り付けシート(E6~→A2へ縦横替えで）'!IK36="","",IF('⑤案件貼り付けシート(E6~→A2へ縦横替えで）'!IK36="非公開",0,1))</f>
        <v/>
      </c>
      <c r="GO40" s="7">
        <f t="shared" si="1"/>
        <v>0</v>
      </c>
      <c r="GP40" s="7">
        <f>IF('⑤案件貼り付けシート(E6~→A2へ縦横替えで）'!IP36="",IF('⑤案件貼り付けシート(E6~→A2へ縦横替えで）'!IW36="",0,2),2)</f>
        <v>0</v>
      </c>
      <c r="GQ40" s="264" t="str">
        <f>IF(GP40=1,INDEX(②コード一覧!DC36:DL54,MATCH('⑤案件貼り付けシート(E6~→A2へ縦横替えで）'!IW36,②コード一覧!DD36:DD54,0),1),"")</f>
        <v/>
      </c>
      <c r="GR40" s="48" t="str">
        <f>IF(OR('⑤案件貼り付けシート(E6~→A2へ縦横替えで）'!JP36="",'⑤案件貼り付けシート(E6~→A2へ縦横替えで）'!JP36=0),"",_xlfn.XLOOKUP('⑤案件貼り付けシート(E6~→A2へ縦横替えで）'!JP36,②コード一覧!$BR$2:$BR$802,②コード一覧!$BT$2:$BT$802))</f>
        <v/>
      </c>
      <c r="GS40" s="48" t="str">
        <f>IF(OR('⑤案件貼り付けシート(E6~→A2へ縦横替えで）'!JQ36="",'⑤案件貼り付けシート(E6~→A2へ縦横替えで）'!JQ36=0),"",_xlfn.XLOOKUP('⑤案件貼り付けシート(E6~→A2へ縦横替えで）'!JQ36,②コード一覧!$BR$2:$BR$802,②コード一覧!$BT$2:$BT$802))</f>
        <v/>
      </c>
      <c r="GT40" s="48" t="str">
        <f>IF(OR('⑤案件貼り付けシート(E6~→A2へ縦横替えで）'!JR36="",'⑤案件貼り付けシート(E6~→A2へ縦横替えで）'!JR36=0),"",_xlfn.XLOOKUP('⑤案件貼り付けシート(E6~→A2へ縦横替えで）'!JR36,②コード一覧!$BR$2:$BR$802,②コード一覧!$BT$2:$BT$802))</f>
        <v/>
      </c>
      <c r="GU40" s="48" t="str">
        <f>IF(OR('⑤案件貼り付けシート(E6~→A2へ縦横替えで）'!JS36="",'⑤案件貼り付けシート(E6~→A2へ縦横替えで）'!JS36=0),"",_xlfn.XLOOKUP('⑤案件貼り付けシート(E6~→A2へ縦横替えで）'!JS36,②コード一覧!$BR$2:$BR$802,②コード一覧!$BT$2:$BT$802))</f>
        <v/>
      </c>
      <c r="GV40" s="48" t="str">
        <f>IF(OR('⑤案件貼り付けシート(E6~→A2へ縦横替えで）'!JT36="",'⑤案件貼り付けシート(E6~→A2へ縦横替えで）'!JT36=0),"",_xlfn.XLOOKUP('⑤案件貼り付けシート(E6~→A2へ縦横替えで）'!JT36,②コード一覧!$BR$2:$BR$802,②コード一覧!$BT$2:$BT$802))</f>
        <v/>
      </c>
    </row>
    <row r="41" spans="1:204">
      <c r="A41" s="7"/>
      <c r="B41" s="7"/>
      <c r="C41" s="7"/>
      <c r="D41" s="48"/>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13"/>
      <c r="AJ41" s="13"/>
      <c r="AK41" s="7"/>
      <c r="AL41" s="7"/>
      <c r="AM41" s="7"/>
      <c r="AN41" s="7"/>
      <c r="AO41" s="7"/>
      <c r="AP41" s="7"/>
      <c r="AQ41" s="7"/>
      <c r="AR41" s="153"/>
      <c r="AS41" s="7"/>
      <c r="AT41" s="7"/>
      <c r="AU41" s="7"/>
      <c r="AV41" s="7"/>
      <c r="AW41" s="7"/>
      <c r="AX41" s="7"/>
      <c r="AY41" s="7"/>
      <c r="AZ41" s="7"/>
      <c r="BA41" s="7"/>
      <c r="BB41" s="7"/>
      <c r="BC41" s="7"/>
      <c r="BD41" s="7"/>
      <c r="BE41" s="154"/>
      <c r="BF41" s="154"/>
      <c r="BG41" s="7"/>
      <c r="BH41" s="154"/>
      <c r="BI41" s="154"/>
      <c r="BJ41" s="154"/>
      <c r="BK41" s="154"/>
      <c r="BL41" s="154"/>
      <c r="BM41" s="154"/>
      <c r="BN41" s="7"/>
      <c r="BO41" s="7"/>
      <c r="BP41" s="7"/>
      <c r="BQ41" s="7"/>
      <c r="BR41" s="154"/>
      <c r="BS41" s="154"/>
      <c r="BT41" s="7"/>
      <c r="BU41" s="154"/>
      <c r="BV41" s="154"/>
      <c r="BW41" s="154"/>
      <c r="BX41" s="154"/>
      <c r="BY41" s="154"/>
      <c r="BZ41" s="154"/>
      <c r="CA41" s="7"/>
      <c r="CB41" s="7"/>
      <c r="CC41" s="7"/>
      <c r="CD41" s="7"/>
      <c r="CE41" s="154"/>
      <c r="CF41" s="154"/>
      <c r="CG41" s="7"/>
      <c r="CH41" s="154"/>
      <c r="CI41" s="154"/>
      <c r="CJ41" s="154"/>
      <c r="CK41" s="154"/>
      <c r="CL41" s="154"/>
      <c r="CM41" s="154"/>
      <c r="CN41" s="7"/>
      <c r="CO41" s="7"/>
      <c r="CP41" s="7"/>
      <c r="CQ41" s="7"/>
      <c r="CR41" s="154"/>
      <c r="CS41" s="154"/>
      <c r="CT41" s="7"/>
      <c r="CU41" s="154"/>
      <c r="CV41" s="154"/>
      <c r="CW41" s="154"/>
      <c r="CX41" s="154"/>
      <c r="CY41" s="154"/>
      <c r="CZ41" s="154"/>
      <c r="DA41" s="7"/>
      <c r="DB41" s="7"/>
      <c r="DC41" s="7"/>
      <c r="DD41" s="7"/>
      <c r="DE41" s="154"/>
      <c r="DF41" s="154"/>
      <c r="DG41" s="7"/>
      <c r="DH41" s="154"/>
      <c r="DI41" s="154"/>
      <c r="DJ41" s="154"/>
      <c r="DK41" s="154"/>
      <c r="DL41" s="154"/>
      <c r="DM41" s="154"/>
      <c r="DN41" s="7"/>
      <c r="DO41" s="7"/>
      <c r="DP41" s="7"/>
      <c r="DQ41" s="7"/>
      <c r="DR41" s="154" t="str">
        <f>IF('⑤案件貼り付けシート(E6~→A2へ縦横替えで）'!FC37="","",'⑤案件貼り付けシート(E6~→A2へ縦横替えで）'!FC37)</f>
        <v/>
      </c>
      <c r="DS41" s="154" t="str">
        <f>IF('⑤案件貼り付けシート(E6~→A2へ縦横替えで）'!FD37="","",'⑤案件貼り付けシート(E6~→A2へ縦横替えで）'!FD37)</f>
        <v/>
      </c>
      <c r="DT41" s="7" t="str" cm="1">
        <f t="array" ref="DT41">IF('⑤案件貼り付けシート(E6~→A2へ縦横替えで）'!FE37="","",_xlfn.IFS('⑤案件貼り付けシート(E6~→A2へ縦横替えで）'!FE37="固定",1,'⑤案件貼り付けシート(E6~→A2へ縦横替えで）'!FE37="流動",2,'⑤案件貼り付けシート(E6~→A2へ縦横替えで）'!FE37="対象外",""))</f>
        <v/>
      </c>
      <c r="DU41" s="154" t="str">
        <f>IF('⑤案件貼り付けシート(E6~→A2へ縦横替えで）'!$FE37="固定",IF('⑤案件貼り付けシート(E6~→A2へ縦横替えで）'!FF37="","",'⑤案件貼り付けシート(E6~→A2へ縦横替えで）'!FF37),"")</f>
        <v/>
      </c>
      <c r="DV41" s="154" t="str">
        <f>IF('⑤案件貼り付けシート(E6~→A2へ縦横替えで）'!$FE37="固定",IF('⑤案件貼り付けシート(E6~→A2へ縦横替えで）'!FG37="","",'⑤案件貼り付けシート(E6~→A2へ縦横替えで）'!FG37),"")</f>
        <v/>
      </c>
      <c r="DW41" s="154" t="str">
        <f>IF('⑤案件貼り付けシート(E6~→A2へ縦横替えで）'!$FE37="固定",IF('⑤案件貼り付けシート(E6~→A2へ縦横替えで）'!FH37="","",'⑤案件貼り付けシート(E6~→A2へ縦横替えで）'!FH37),"")</f>
        <v/>
      </c>
      <c r="DX41" s="154" t="str">
        <f>IF('⑤案件貼り付けシート(E6~→A2へ縦横替えで）'!$FE37="固定",IF('⑤案件貼り付けシート(E6~→A2へ縦横替えで）'!FI37="","",'⑤案件貼り付けシート(E6~→A2へ縦横替えで）'!FI37),"")</f>
        <v/>
      </c>
      <c r="DY41" s="154" t="str">
        <f>IF('⑤案件貼り付けシート(E6~→A2へ縦横替えで）'!$FE37="固定",IF('⑤案件貼り付けシート(E6~→A2へ縦横替えで）'!FJ37="","",'⑤案件貼り付けシート(E6~→A2へ縦横替えで）'!FJ37),"")</f>
        <v/>
      </c>
      <c r="DZ41" s="154" t="str">
        <f>IF('⑤案件貼り付けシート(E6~→A2へ縦横替えで）'!$FE37="固定",IF('⑤案件貼り付けシート(E6~→A2へ縦横替えで）'!FK37="","",'⑤案件貼り付けシート(E6~→A2へ縦横替えで）'!FK37),"")</f>
        <v/>
      </c>
      <c r="EA41" s="7" t="str">
        <f>IF('⑤案件貼り付けシート(E6~→A2へ縦横替えで）'!$FE37="固定",IF('⑤案件貼り付けシート(E6~→A2へ縦横替えで）'!FL37="","",'⑤案件貼り付けシート(E6~→A2へ縦横替えで）'!FL37),"")</f>
        <v/>
      </c>
      <c r="EB41" s="7" t="str">
        <f>IF('⑤案件貼り付けシート(E6~→A2へ縦横替えで）'!FM37="","",'⑤案件貼り付けシート(E6~→A2へ縦横替えで）'!FM37)</f>
        <v/>
      </c>
      <c r="EC41" s="7" t="str">
        <f>IF('⑤案件貼り付けシート(E6~→A2へ縦横替えで）'!FN37="","",'⑤案件貼り付けシート(E6~→A2へ縦横替えで）'!FN37)</f>
        <v/>
      </c>
      <c r="ED41" s="7" t="str">
        <f>IF('⑤案件貼り付けシート(E6~→A2へ縦横替えで）'!FO37="","",'⑤案件貼り付けシート(E6~→A2へ縦横替えで）'!FO37)</f>
        <v/>
      </c>
      <c r="EE41" s="154" t="str">
        <f>IF('⑤案件貼り付けシート(E6~→A2へ縦横替えで）'!FQ37="","",'⑤案件貼り付けシート(E6~→A2へ縦横替えで）'!FQ37)</f>
        <v/>
      </c>
      <c r="EF41" s="154" t="str">
        <f>IF('⑤案件貼り付けシート(E6~→A2へ縦横替えで）'!FR37="","",'⑤案件貼り付けシート(E6~→A2へ縦横替えで）'!FR37)</f>
        <v/>
      </c>
      <c r="EG41" s="7" t="str" cm="1">
        <f t="array" ref="EG41">IF('⑤案件貼り付けシート(E6~→A2へ縦横替えで）'!FS37="","",_xlfn.IFS('⑤案件貼り付けシート(E6~→A2へ縦横替えで）'!FS37="固定",1,'⑤案件貼り付けシート(E6~→A2へ縦横替えで）'!FS37="流動",2,'⑤案件貼り付けシート(E6~→A2へ縦横替えで）'!FS37="対象外",""))</f>
        <v/>
      </c>
      <c r="EH41" s="154" t="str">
        <f>IF('⑤案件貼り付けシート(E6~→A2へ縦横替えで）'!$FS37="固定",IF('⑤案件貼り付けシート(E6~→A2へ縦横替えで）'!FT37="","",'⑤案件貼り付けシート(E6~→A2へ縦横替えで）'!FT37),"")</f>
        <v/>
      </c>
      <c r="EI41" s="154" t="str">
        <f>IF('⑤案件貼り付けシート(E6~→A2へ縦横替えで）'!$FS37="固定",IF('⑤案件貼り付けシート(E6~→A2へ縦横替えで）'!FU37="","",'⑤案件貼り付けシート(E6~→A2へ縦横替えで）'!FU37),"")</f>
        <v/>
      </c>
      <c r="EJ41" s="154" t="str">
        <f>IF('⑤案件貼り付けシート(E6~→A2へ縦横替えで）'!$FS37="固定",IF('⑤案件貼り付けシート(E6~→A2へ縦横替えで）'!FV37="","",'⑤案件貼り付けシート(E6~→A2へ縦横替えで）'!FV37),"")</f>
        <v/>
      </c>
      <c r="EK41" s="154" t="str">
        <f>IF('⑤案件貼り付けシート(E6~→A2へ縦横替えで）'!$FS37="固定",IF('⑤案件貼り付けシート(E6~→A2へ縦横替えで）'!FW37="","",'⑤案件貼り付けシート(E6~→A2へ縦横替えで）'!FW37),"")</f>
        <v/>
      </c>
      <c r="EL41" s="154" t="str">
        <f>IF('⑤案件貼り付けシート(E6~→A2へ縦横替えで）'!$FS37="固定",IF('⑤案件貼り付けシート(E6~→A2へ縦横替えで）'!FX37="","",'⑤案件貼り付けシート(E6~→A2へ縦横替えで）'!FX37),"")</f>
        <v/>
      </c>
      <c r="EM41" s="154" t="str">
        <f>IF('⑤案件貼り付けシート(E6~→A2へ縦横替えで）'!$FS37="固定",IF('⑤案件貼り付けシート(E6~→A2へ縦横替えで）'!FY37="","",'⑤案件貼り付けシート(E6~→A2へ縦横替えで）'!FY37),"")</f>
        <v/>
      </c>
      <c r="EN41" s="7" t="str">
        <f>IF('⑤案件貼り付けシート(E6~→A2へ縦横替えで）'!$FS37="固定",IF('⑤案件貼り付けシート(E6~→A2へ縦横替えで）'!FZ37="","",'⑤案件貼り付けシート(E6~→A2へ縦横替えで）'!FZ37),"")</f>
        <v/>
      </c>
      <c r="EO41" s="7" t="str">
        <f>IF('⑤案件貼り付けシート(E6~→A2へ縦横替えで）'!GA37="","",'⑤案件貼り付けシート(E6~→A2へ縦横替えで）'!GA37)</f>
        <v/>
      </c>
      <c r="EP41" s="7" t="str">
        <f>IF('⑤案件貼り付けシート(E6~→A2へ縦横替えで）'!GB37="","",'⑤案件貼り付けシート(E6~→A2へ縦横替えで）'!GB37)</f>
        <v/>
      </c>
      <c r="EQ41" s="7" t="str">
        <f>IF('⑤案件貼り付けシート(E6~→A2へ縦横替えで）'!GC37="","",'⑤案件貼り付けシート(E6~→A2へ縦横替えで）'!GC37)</f>
        <v/>
      </c>
      <c r="ER41" s="154" t="str">
        <f>IF('⑤案件貼り付けシート(E6~→A2へ縦横替えで）'!GE37="","",'⑤案件貼り付けシート(E6~→A2へ縦横替えで）'!GE37)</f>
        <v/>
      </c>
      <c r="ES41" s="154" t="str">
        <f>IF('⑤案件貼り付けシート(E6~→A2へ縦横替えで）'!GF37="","",'⑤案件貼り付けシート(E6~→A2へ縦横替えで）'!GF37)</f>
        <v/>
      </c>
      <c r="ET41" s="7" t="str" cm="1">
        <f t="array" ref="ET41">IF('⑤案件貼り付けシート(E6~→A2へ縦横替えで）'!GG37="","",_xlfn.IFS('⑤案件貼り付けシート(E6~→A2へ縦横替えで）'!GG37="固定",1,'⑤案件貼り付けシート(E6~→A2へ縦横替えで）'!GG37="流動",2,'⑤案件貼り付けシート(E6~→A2へ縦横替えで）'!GG37="対象外",""))</f>
        <v/>
      </c>
      <c r="EU41" s="154" t="str">
        <f>IF('⑤案件貼り付けシート(E6~→A2へ縦横替えで）'!$GG37="固定",IF('⑤案件貼り付けシート(E6~→A2へ縦横替えで）'!GH37="","",'⑤案件貼り付けシート(E6~→A2へ縦横替えで）'!GH37),"")</f>
        <v/>
      </c>
      <c r="EV41" s="154" t="str">
        <f>IF('⑤案件貼り付けシート(E6~→A2へ縦横替えで）'!$GG37="固定",IF('⑤案件貼り付けシート(E6~→A2へ縦横替えで）'!GI37="","",'⑤案件貼り付けシート(E6~→A2へ縦横替えで）'!GI37),"")</f>
        <v/>
      </c>
      <c r="EW41" s="154" t="str">
        <f>IF('⑤案件貼り付けシート(E6~→A2へ縦横替えで）'!$GG37="固定",IF('⑤案件貼り付けシート(E6~→A2へ縦横替えで）'!GJ37="","",'⑤案件貼り付けシート(E6~→A2へ縦横替えで）'!GJ37),"")</f>
        <v/>
      </c>
      <c r="EX41" s="154" t="str">
        <f>IF('⑤案件貼り付けシート(E6~→A2へ縦横替えで）'!$GG37="固定",IF('⑤案件貼り付けシート(E6~→A2へ縦横替えで）'!GK37="","",'⑤案件貼り付けシート(E6~→A2へ縦横替えで）'!GK37),"")</f>
        <v/>
      </c>
      <c r="EY41" s="154" t="str">
        <f>IF('⑤案件貼り付けシート(E6~→A2へ縦横替えで）'!$GG37="固定",IF('⑤案件貼り付けシート(E6~→A2へ縦横替えで）'!GL37="","",'⑤案件貼り付けシート(E6~→A2へ縦横替えで）'!GL37),"")</f>
        <v/>
      </c>
      <c r="EZ41" s="154" t="str">
        <f>IF('⑤案件貼り付けシート(E6~→A2へ縦横替えで）'!$GG37="固定",IF('⑤案件貼り付けシート(E6~→A2へ縦横替えで）'!GM37="","",'⑤案件貼り付けシート(E6~→A2へ縦横替えで）'!GM37),"")</f>
        <v/>
      </c>
      <c r="FA41" s="7" t="str">
        <f>IF('⑤案件貼り付けシート(E6~→A2へ縦横替えで）'!$GG37="固定",IF('⑤案件貼り付けシート(E6~→A2へ縦横替えで）'!GN37="","",'⑤案件貼り付けシート(E6~→A2へ縦横替えで）'!GN37),"")</f>
        <v/>
      </c>
      <c r="FB41" s="7" t="str">
        <f>IF('⑤案件貼り付けシート(E6~→A2へ縦横替えで）'!GO37="","",'⑤案件貼り付けシート(E6~→A2へ縦横替えで）'!GO37)</f>
        <v/>
      </c>
      <c r="FC41" s="7" t="str">
        <f>IF('⑤案件貼り付けシート(E6~→A2へ縦横替えで）'!GP37="","",'⑤案件貼り付けシート(E6~→A2へ縦横替えで）'!GP37)</f>
        <v/>
      </c>
      <c r="FD41" s="7" t="str">
        <f>IF('⑤案件貼り付けシート(E6~→A2へ縦横替えで）'!GQ37="","",'⑤案件貼り付けシート(E6~→A2へ縦横替えで）'!GQ37)</f>
        <v/>
      </c>
      <c r="FE41" s="154" t="str">
        <f>IF('⑤案件貼り付けシート(E6~→A2へ縦横替えで）'!GS37="","",'⑤案件貼り付けシート(E6~→A2へ縦横替えで）'!GS37)</f>
        <v/>
      </c>
      <c r="FF41" s="154" t="str">
        <f>IF('⑤案件貼り付けシート(E6~→A2へ縦横替えで）'!GT37="","",'⑤案件貼り付けシート(E6~→A2へ縦横替えで）'!GT37)</f>
        <v/>
      </c>
      <c r="FG41" s="7" t="str" cm="1">
        <f t="array" ref="FG41">IF('⑤案件貼り付けシート(E6~→A2へ縦横替えで）'!GU37="","",_xlfn.IFS('⑤案件貼り付けシート(E6~→A2へ縦横替えで）'!GU37="固定",1,'⑤案件貼り付けシート(E6~→A2へ縦横替えで）'!GU37="流動",2,'⑤案件貼り付けシート(E6~→A2へ縦横替えで）'!GU37="対象外",""))</f>
        <v/>
      </c>
      <c r="FH41" s="154" t="str">
        <f>IF('⑤案件貼り付けシート(E6~→A2へ縦横替えで）'!$GU37="固定",IF('⑤案件貼り付けシート(E6~→A2へ縦横替えで）'!GV37="","",'⑤案件貼り付けシート(E6~→A2へ縦横替えで）'!GV37),"")</f>
        <v/>
      </c>
      <c r="FI41" s="154" t="str">
        <f>IF('⑤案件貼り付けシート(E6~→A2へ縦横替えで）'!$GU37="固定",IF('⑤案件貼り付けシート(E6~→A2へ縦横替えで）'!GW37="","",'⑤案件貼り付けシート(E6~→A2へ縦横替えで）'!GW37),"")</f>
        <v/>
      </c>
      <c r="FJ41" s="154" t="str">
        <f>IF('⑤案件貼り付けシート(E6~→A2へ縦横替えで）'!$GU37="固定",IF('⑤案件貼り付けシート(E6~→A2へ縦横替えで）'!GX37="","",'⑤案件貼り付けシート(E6~→A2へ縦横替えで）'!GX37),"")</f>
        <v/>
      </c>
      <c r="FK41" s="154" t="str">
        <f>IF('⑤案件貼り付けシート(E6~→A2へ縦横替えで）'!$GU37="固定",IF('⑤案件貼り付けシート(E6~→A2へ縦横替えで）'!GY37="","",'⑤案件貼り付けシート(E6~→A2へ縦横替えで）'!GY37),"")</f>
        <v/>
      </c>
      <c r="FL41" s="154" t="str">
        <f>IF('⑤案件貼り付けシート(E6~→A2へ縦横替えで）'!$GU37="固定",IF('⑤案件貼り付けシート(E6~→A2へ縦横替えで）'!GZ37="","",'⑤案件貼り付けシート(E6~→A2へ縦横替えで）'!GZ37),"")</f>
        <v/>
      </c>
      <c r="FM41" s="154" t="str">
        <f>IF('⑤案件貼り付けシート(E6~→A2へ縦横替えで）'!$GU37="固定",IF('⑤案件貼り付けシート(E6~→A2へ縦横替えで）'!HA37="","",'⑤案件貼り付けシート(E6~→A2へ縦横替えで）'!HA37),"")</f>
        <v/>
      </c>
      <c r="FN41" s="7" t="str">
        <f>IF('⑤案件貼り付けシート(E6~→A2へ縦横替えで）'!$GU37="固定",IF('⑤案件貼り付けシート(E6~→A2へ縦横替えで）'!HB37="","",'⑤案件貼り付けシート(E6~→A2へ縦横替えで）'!HB37),"")</f>
        <v/>
      </c>
      <c r="FO41" s="7" t="str">
        <f>IF('⑤案件貼り付けシート(E6~→A2へ縦横替えで）'!HC37="","",'⑤案件貼り付けシート(E6~→A2へ縦横替えで）'!HC37)</f>
        <v/>
      </c>
      <c r="FP41" s="7" t="str">
        <f>IF('⑤案件貼り付けシート(E6~→A2へ縦横替えで）'!HD37="","",'⑤案件貼り付けシート(E6~→A2へ縦横替えで）'!HD37)</f>
        <v/>
      </c>
      <c r="FQ41" s="7" t="str">
        <f>IF('⑤案件貼り付けシート(E6~→A2へ縦横替えで）'!HE37="","",'⑤案件貼り付けシート(E6~→A2へ縦横替えで）'!HE37)</f>
        <v/>
      </c>
      <c r="FR41" s="154" t="str">
        <f>IF('⑤案件貼り付けシート(E6~→A2へ縦横替えで）'!HG37="","",'⑤案件貼り付けシート(E6~→A2へ縦横替えで）'!HG37)</f>
        <v/>
      </c>
      <c r="FS41" s="154" t="str">
        <f>IF('⑤案件貼り付けシート(E6~→A2へ縦横替えで）'!HH37="","",'⑤案件貼り付けシート(E6~→A2へ縦横替えで）'!HH37)</f>
        <v/>
      </c>
      <c r="FT41" s="7" t="str" cm="1">
        <f t="array" ref="FT41">IF('⑤案件貼り付けシート(E6~→A2へ縦横替えで）'!HI37="","",_xlfn.IFS('⑤案件貼り付けシート(E6~→A2へ縦横替えで）'!HI37="固定",1,'⑤案件貼り付けシート(E6~→A2へ縦横替えで）'!HI37="流動",2,'⑤案件貼り付けシート(E6~→A2へ縦横替えで）'!HI37="対象外",""))</f>
        <v/>
      </c>
      <c r="FU41" s="154" t="str">
        <f>IF('⑤案件貼り付けシート(E6~→A2へ縦横替えで）'!$HI37="固定",IF('⑤案件貼り付けシート(E6~→A2へ縦横替えで）'!HJ37="","",'⑤案件貼り付けシート(E6~→A2へ縦横替えで）'!HJ37),"")</f>
        <v/>
      </c>
      <c r="FV41" s="154" t="str">
        <f>IF('⑤案件貼り付けシート(E6~→A2へ縦横替えで）'!$HI37="固定",IF('⑤案件貼り付けシート(E6~→A2へ縦横替えで）'!HK37="","",'⑤案件貼り付けシート(E6~→A2へ縦横替えで）'!HK37),"")</f>
        <v/>
      </c>
      <c r="FW41" s="154" t="str">
        <f>IF('⑤案件貼り付けシート(E6~→A2へ縦横替えで）'!$HI37="固定",IF('⑤案件貼り付けシート(E6~→A2へ縦横替えで）'!HL37="","",'⑤案件貼り付けシート(E6~→A2へ縦横替えで）'!HL37),"")</f>
        <v/>
      </c>
      <c r="FX41" s="154" t="str">
        <f>IF('⑤案件貼り付けシート(E6~→A2へ縦横替えで）'!$HI37="固定",IF('⑤案件貼り付けシート(E6~→A2へ縦横替えで）'!HM37="","",'⑤案件貼り付けシート(E6~→A2へ縦横替えで）'!HM37),"")</f>
        <v/>
      </c>
      <c r="FY41" s="154" t="str">
        <f>IF('⑤案件貼り付けシート(E6~→A2へ縦横替えで）'!$HI37="固定",IF('⑤案件貼り付けシート(E6~→A2へ縦横替えで）'!HN37="","",'⑤案件貼り付けシート(E6~→A2へ縦横替えで）'!HN37),"")</f>
        <v/>
      </c>
      <c r="FZ41" s="154" t="str">
        <f>IF('⑤案件貼り付けシート(E6~→A2へ縦横替えで）'!$HI37="固定",IF('⑤案件貼り付けシート(E6~→A2へ縦横替えで）'!HO37="","",'⑤案件貼り付けシート(E6~→A2へ縦横替えで）'!HO37),"")</f>
        <v/>
      </c>
      <c r="GA41" s="7" t="str">
        <f>IF('⑤案件貼り付けシート(E6~→A2へ縦横替えで）'!$HI37="固定",IF('⑤案件貼り付けシート(E6~→A2へ縦横替えで）'!HP37="","",'⑤案件貼り付けシート(E6~→A2へ縦横替えで）'!HP37),"")</f>
        <v/>
      </c>
      <c r="GB41" s="7" t="str">
        <f>IF('⑤案件貼り付けシート(E6~→A2へ縦横替えで）'!HQ37="","",'⑤案件貼り付けシート(E6~→A2へ縦横替えで）'!HQ37)</f>
        <v/>
      </c>
      <c r="GC41" s="7" t="str">
        <f>IF('⑤案件貼り付けシート(E6~→A2へ縦横替えで）'!HR37="","",'⑤案件貼り付けシート(E6~→A2へ縦横替えで）'!HR37)</f>
        <v/>
      </c>
      <c r="GD41" s="7" t="str">
        <f>IF('⑤案件貼り付けシート(E6~→A2へ縦横替えで）'!HS37="","",'⑤案件貼り付けシート(E6~→A2へ縦横替えで）'!HS37)</f>
        <v/>
      </c>
      <c r="GE41" s="7"/>
      <c r="GF41" s="7"/>
      <c r="GG41" s="7"/>
      <c r="GH41" s="7"/>
      <c r="GI41" s="7"/>
      <c r="GJ41" s="7"/>
      <c r="GK41" s="7"/>
      <c r="GL41" s="7"/>
      <c r="GM41" s="48"/>
      <c r="GN41" s="7"/>
      <c r="GO41" s="7"/>
      <c r="GP41" s="7"/>
      <c r="GR41" s="48" t="str">
        <f>IF(OR('⑤案件貼り付けシート(E6~→A2へ縦横替えで）'!JP37="",'⑤案件貼り付けシート(E6~→A2へ縦横替えで）'!JP37=0),"",_xlfn.XLOOKUP('⑤案件貼り付けシート(E6~→A2へ縦横替えで）'!JP37,②コード一覧!$BR$2:$BR$802,②コード一覧!$BT$2:$BT$802))</f>
        <v/>
      </c>
      <c r="GS41" s="48" t="str">
        <f>IF(OR('⑤案件貼り付けシート(E6~→A2へ縦横替えで）'!JQ37="",'⑤案件貼り付けシート(E6~→A2へ縦横替えで）'!JQ37=0),"",_xlfn.XLOOKUP('⑤案件貼り付けシート(E6~→A2へ縦横替えで）'!JQ37,②コード一覧!$BR$2:$BR$802,②コード一覧!$BT$2:$BT$802))</f>
        <v/>
      </c>
      <c r="GT41" s="48" t="str">
        <f>IF(OR('⑤案件貼り付けシート(E6~→A2へ縦横替えで）'!JR37="",'⑤案件貼り付けシート(E6~→A2へ縦横替えで）'!JR37=0),"",_xlfn.XLOOKUP('⑤案件貼り付けシート(E6~→A2へ縦横替えで）'!JR37,②コード一覧!$BR$2:$BR$802,②コード一覧!$BT$2:$BT$802))</f>
        <v/>
      </c>
      <c r="GU41" s="48" t="str">
        <f>IF(OR('⑤案件貼り付けシート(E6~→A2へ縦横替えで）'!JS37="",'⑤案件貼り付けシート(E6~→A2へ縦横替えで）'!JS37=0),"",_xlfn.XLOOKUP('⑤案件貼り付けシート(E6~→A2へ縦横替えで）'!JS37,②コード一覧!$BR$2:$BR$802,②コード一覧!$BT$2:$BT$802))</f>
        <v/>
      </c>
      <c r="GV41" s="48" t="str">
        <f>IF(OR('⑤案件貼り付けシート(E6~→A2へ縦横替えで）'!JT37="",'⑤案件貼り付けシート(E6~→A2へ縦横替えで）'!JT37=0),"",_xlfn.XLOOKUP('⑤案件貼り付けシート(E6~→A2へ縦横替えで）'!JT37,②コード一覧!$BR$2:$BR$802,②コード一覧!$BT$2:$BT$802))</f>
        <v/>
      </c>
    </row>
    <row r="42" spans="1:204">
      <c r="A42" s="7"/>
      <c r="B42" s="7"/>
      <c r="C42" s="7"/>
      <c r="D42" s="48"/>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13"/>
      <c r="AJ42" s="13"/>
      <c r="AK42" s="7"/>
      <c r="AL42" s="7"/>
      <c r="AM42" s="7"/>
      <c r="AN42" s="7"/>
      <c r="AO42" s="7"/>
      <c r="AP42" s="7"/>
      <c r="AQ42" s="7"/>
      <c r="AR42" s="153"/>
      <c r="AS42" s="7"/>
      <c r="AT42" s="7"/>
      <c r="AU42" s="7"/>
      <c r="AV42" s="7"/>
      <c r="AW42" s="7"/>
      <c r="AX42" s="7"/>
      <c r="AY42" s="7"/>
      <c r="AZ42" s="7"/>
      <c r="BA42" s="7"/>
      <c r="BB42" s="7"/>
      <c r="BC42" s="7"/>
      <c r="BD42" s="7"/>
      <c r="BE42" s="154"/>
      <c r="BF42" s="154"/>
      <c r="BG42" s="7"/>
      <c r="BH42" s="154"/>
      <c r="BI42" s="154"/>
      <c r="BJ42" s="154"/>
      <c r="BK42" s="154"/>
      <c r="BL42" s="154"/>
      <c r="BM42" s="154"/>
      <c r="BN42" s="7"/>
      <c r="BO42" s="7"/>
      <c r="BP42" s="7"/>
      <c r="BQ42" s="7"/>
      <c r="BR42" s="154"/>
      <c r="BS42" s="154"/>
      <c r="BT42" s="7"/>
      <c r="BU42" s="154"/>
      <c r="BV42" s="154"/>
      <c r="BW42" s="154"/>
      <c r="BX42" s="154"/>
      <c r="BY42" s="154"/>
      <c r="BZ42" s="154"/>
      <c r="CA42" s="7"/>
      <c r="CB42" s="7"/>
      <c r="CC42" s="7"/>
      <c r="CD42" s="7"/>
      <c r="CE42" s="154"/>
      <c r="CF42" s="154"/>
      <c r="CG42" s="7"/>
      <c r="CH42" s="154"/>
      <c r="CI42" s="154"/>
      <c r="CJ42" s="154"/>
      <c r="CK42" s="154"/>
      <c r="CL42" s="154"/>
      <c r="CM42" s="154"/>
      <c r="CN42" s="7"/>
      <c r="CO42" s="7"/>
      <c r="CP42" s="7"/>
      <c r="CQ42" s="7"/>
      <c r="CR42" s="154"/>
      <c r="CS42" s="154"/>
      <c r="CT42" s="7"/>
      <c r="CU42" s="154"/>
      <c r="CV42" s="154"/>
      <c r="CW42" s="154"/>
      <c r="CX42" s="154"/>
      <c r="CY42" s="154"/>
      <c r="CZ42" s="154"/>
      <c r="DA42" s="7"/>
      <c r="DB42" s="7"/>
      <c r="DC42" s="7"/>
      <c r="DD42" s="7"/>
      <c r="DE42" s="154"/>
      <c r="DF42" s="154"/>
      <c r="DG42" s="7"/>
      <c r="DH42" s="154"/>
      <c r="DI42" s="154"/>
      <c r="DJ42" s="154"/>
      <c r="DK42" s="154"/>
      <c r="DL42" s="154"/>
      <c r="DM42" s="154"/>
      <c r="DN42" s="7"/>
      <c r="DO42" s="7"/>
      <c r="DP42" s="7"/>
      <c r="DQ42" s="7"/>
      <c r="DR42" s="154" t="str">
        <f>IF('⑤案件貼り付けシート(E6~→A2へ縦横替えで）'!FC38="","",'⑤案件貼り付けシート(E6~→A2へ縦横替えで）'!FC38)</f>
        <v/>
      </c>
      <c r="DS42" s="154" t="str">
        <f>IF('⑤案件貼り付けシート(E6~→A2へ縦横替えで）'!FD38="","",'⑤案件貼り付けシート(E6~→A2へ縦横替えで）'!FD38)</f>
        <v/>
      </c>
      <c r="DT42" s="7" t="str" cm="1">
        <f t="array" ref="DT42">IF('⑤案件貼り付けシート(E6~→A2へ縦横替えで）'!FE38="","",_xlfn.IFS('⑤案件貼り付けシート(E6~→A2へ縦横替えで）'!FE38="固定",1,'⑤案件貼り付けシート(E6~→A2へ縦横替えで）'!FE38="流動",2,'⑤案件貼り付けシート(E6~→A2へ縦横替えで）'!FE38="対象外",""))</f>
        <v/>
      </c>
      <c r="DU42" s="154" t="str">
        <f>IF('⑤案件貼り付けシート(E6~→A2へ縦横替えで）'!$FE38="固定",IF('⑤案件貼り付けシート(E6~→A2へ縦横替えで）'!FF38="","",'⑤案件貼り付けシート(E6~→A2へ縦横替えで）'!FF38),"")</f>
        <v/>
      </c>
      <c r="DV42" s="154" t="str">
        <f>IF('⑤案件貼り付けシート(E6~→A2へ縦横替えで）'!$FE38="固定",IF('⑤案件貼り付けシート(E6~→A2へ縦横替えで）'!FG38="","",'⑤案件貼り付けシート(E6~→A2へ縦横替えで）'!FG38),"")</f>
        <v/>
      </c>
      <c r="DW42" s="154" t="str">
        <f>IF('⑤案件貼り付けシート(E6~→A2へ縦横替えで）'!$FE38="固定",IF('⑤案件貼り付けシート(E6~→A2へ縦横替えで）'!FH38="","",'⑤案件貼り付けシート(E6~→A2へ縦横替えで）'!FH38),"")</f>
        <v/>
      </c>
      <c r="DX42" s="154" t="str">
        <f>IF('⑤案件貼り付けシート(E6~→A2へ縦横替えで）'!$FE38="固定",IF('⑤案件貼り付けシート(E6~→A2へ縦横替えで）'!FI38="","",'⑤案件貼り付けシート(E6~→A2へ縦横替えで）'!FI38),"")</f>
        <v/>
      </c>
      <c r="DY42" s="154" t="str">
        <f>IF('⑤案件貼り付けシート(E6~→A2へ縦横替えで）'!$FE38="固定",IF('⑤案件貼り付けシート(E6~→A2へ縦横替えで）'!FJ38="","",'⑤案件貼り付けシート(E6~→A2へ縦横替えで）'!FJ38),"")</f>
        <v/>
      </c>
      <c r="DZ42" s="154" t="str">
        <f>IF('⑤案件貼り付けシート(E6~→A2へ縦横替えで）'!$FE38="固定",IF('⑤案件貼り付けシート(E6~→A2へ縦横替えで）'!FK38="","",'⑤案件貼り付けシート(E6~→A2へ縦横替えで）'!FK38),"")</f>
        <v/>
      </c>
      <c r="EA42" s="7" t="str">
        <f>IF('⑤案件貼り付けシート(E6~→A2へ縦横替えで）'!$FE38="固定",IF('⑤案件貼り付けシート(E6~→A2へ縦横替えで）'!FL38="","",'⑤案件貼り付けシート(E6~→A2へ縦横替えで）'!FL38),"")</f>
        <v/>
      </c>
      <c r="EB42" s="7" t="str">
        <f>IF('⑤案件貼り付けシート(E6~→A2へ縦横替えで）'!FM38="","",'⑤案件貼り付けシート(E6~→A2へ縦横替えで）'!FM38)</f>
        <v/>
      </c>
      <c r="EC42" s="7" t="str">
        <f>IF('⑤案件貼り付けシート(E6~→A2へ縦横替えで）'!FN38="","",'⑤案件貼り付けシート(E6~→A2へ縦横替えで）'!FN38)</f>
        <v/>
      </c>
      <c r="ED42" s="7" t="str">
        <f>IF('⑤案件貼り付けシート(E6~→A2へ縦横替えで）'!FO38="","",'⑤案件貼り付けシート(E6~→A2へ縦横替えで）'!FO38)</f>
        <v/>
      </c>
      <c r="EE42" s="154" t="str">
        <f>IF('⑤案件貼り付けシート(E6~→A2へ縦横替えで）'!FQ38="","",'⑤案件貼り付けシート(E6~→A2へ縦横替えで）'!FQ38)</f>
        <v/>
      </c>
      <c r="EF42" s="154" t="str">
        <f>IF('⑤案件貼り付けシート(E6~→A2へ縦横替えで）'!FR38="","",'⑤案件貼り付けシート(E6~→A2へ縦横替えで）'!FR38)</f>
        <v/>
      </c>
      <c r="EG42" s="7" t="str" cm="1">
        <f t="array" ref="EG42">IF('⑤案件貼り付けシート(E6~→A2へ縦横替えで）'!FS38="","",_xlfn.IFS('⑤案件貼り付けシート(E6~→A2へ縦横替えで）'!FS38="固定",1,'⑤案件貼り付けシート(E6~→A2へ縦横替えで）'!FS38="流動",2,'⑤案件貼り付けシート(E6~→A2へ縦横替えで）'!FS38="対象外",""))</f>
        <v/>
      </c>
      <c r="EH42" s="154" t="str">
        <f>IF('⑤案件貼り付けシート(E6~→A2へ縦横替えで）'!$FS38="固定",IF('⑤案件貼り付けシート(E6~→A2へ縦横替えで）'!FT38="","",'⑤案件貼り付けシート(E6~→A2へ縦横替えで）'!FT38),"")</f>
        <v/>
      </c>
      <c r="EI42" s="154" t="str">
        <f>IF('⑤案件貼り付けシート(E6~→A2へ縦横替えで）'!$FS38="固定",IF('⑤案件貼り付けシート(E6~→A2へ縦横替えで）'!FU38="","",'⑤案件貼り付けシート(E6~→A2へ縦横替えで）'!FU38),"")</f>
        <v/>
      </c>
      <c r="EJ42" s="154" t="str">
        <f>IF('⑤案件貼り付けシート(E6~→A2へ縦横替えで）'!$FS38="固定",IF('⑤案件貼り付けシート(E6~→A2へ縦横替えで）'!FV38="","",'⑤案件貼り付けシート(E6~→A2へ縦横替えで）'!FV38),"")</f>
        <v/>
      </c>
      <c r="EK42" s="154" t="str">
        <f>IF('⑤案件貼り付けシート(E6~→A2へ縦横替えで）'!$FS38="固定",IF('⑤案件貼り付けシート(E6~→A2へ縦横替えで）'!FW38="","",'⑤案件貼り付けシート(E6~→A2へ縦横替えで）'!FW38),"")</f>
        <v/>
      </c>
      <c r="EL42" s="154" t="str">
        <f>IF('⑤案件貼り付けシート(E6~→A2へ縦横替えで）'!$FS38="固定",IF('⑤案件貼り付けシート(E6~→A2へ縦横替えで）'!FX38="","",'⑤案件貼り付けシート(E6~→A2へ縦横替えで）'!FX38),"")</f>
        <v/>
      </c>
      <c r="EM42" s="154" t="str">
        <f>IF('⑤案件貼り付けシート(E6~→A2へ縦横替えで）'!$FS38="固定",IF('⑤案件貼り付けシート(E6~→A2へ縦横替えで）'!FY38="","",'⑤案件貼り付けシート(E6~→A2へ縦横替えで）'!FY38),"")</f>
        <v/>
      </c>
      <c r="EN42" s="7" t="str">
        <f>IF('⑤案件貼り付けシート(E6~→A2へ縦横替えで）'!$FS38="固定",IF('⑤案件貼り付けシート(E6~→A2へ縦横替えで）'!FZ38="","",'⑤案件貼り付けシート(E6~→A2へ縦横替えで）'!FZ38),"")</f>
        <v/>
      </c>
      <c r="EO42" s="7" t="str">
        <f>IF('⑤案件貼り付けシート(E6~→A2へ縦横替えで）'!GA38="","",'⑤案件貼り付けシート(E6~→A2へ縦横替えで）'!GA38)</f>
        <v/>
      </c>
      <c r="EP42" s="7" t="str">
        <f>IF('⑤案件貼り付けシート(E6~→A2へ縦横替えで）'!GB38="","",'⑤案件貼り付けシート(E6~→A2へ縦横替えで）'!GB38)</f>
        <v/>
      </c>
      <c r="EQ42" s="7" t="str">
        <f>IF('⑤案件貼り付けシート(E6~→A2へ縦横替えで）'!GC38="","",'⑤案件貼り付けシート(E6~→A2へ縦横替えで）'!GC38)</f>
        <v/>
      </c>
      <c r="ER42" s="154" t="str">
        <f>IF('⑤案件貼り付けシート(E6~→A2へ縦横替えで）'!GE38="","",'⑤案件貼り付けシート(E6~→A2へ縦横替えで）'!GE38)</f>
        <v/>
      </c>
      <c r="ES42" s="154" t="str">
        <f>IF('⑤案件貼り付けシート(E6~→A2へ縦横替えで）'!GF38="","",'⑤案件貼り付けシート(E6~→A2へ縦横替えで）'!GF38)</f>
        <v/>
      </c>
      <c r="ET42" s="7" t="str" cm="1">
        <f t="array" ref="ET42">IF('⑤案件貼り付けシート(E6~→A2へ縦横替えで）'!GG38="","",_xlfn.IFS('⑤案件貼り付けシート(E6~→A2へ縦横替えで）'!GG38="固定",1,'⑤案件貼り付けシート(E6~→A2へ縦横替えで）'!GG38="流動",2,'⑤案件貼り付けシート(E6~→A2へ縦横替えで）'!GG38="対象外",""))</f>
        <v/>
      </c>
      <c r="EU42" s="154" t="str">
        <f>IF('⑤案件貼り付けシート(E6~→A2へ縦横替えで）'!$GG38="固定",IF('⑤案件貼り付けシート(E6~→A2へ縦横替えで）'!GH38="","",'⑤案件貼り付けシート(E6~→A2へ縦横替えで）'!GH38),"")</f>
        <v/>
      </c>
      <c r="EV42" s="154" t="str">
        <f>IF('⑤案件貼り付けシート(E6~→A2へ縦横替えで）'!$GG38="固定",IF('⑤案件貼り付けシート(E6~→A2へ縦横替えで）'!GI38="","",'⑤案件貼り付けシート(E6~→A2へ縦横替えで）'!GI38),"")</f>
        <v/>
      </c>
      <c r="EW42" s="154" t="str">
        <f>IF('⑤案件貼り付けシート(E6~→A2へ縦横替えで）'!$GG38="固定",IF('⑤案件貼り付けシート(E6~→A2へ縦横替えで）'!GJ38="","",'⑤案件貼り付けシート(E6~→A2へ縦横替えで）'!GJ38),"")</f>
        <v/>
      </c>
      <c r="EX42" s="154" t="str">
        <f>IF('⑤案件貼り付けシート(E6~→A2へ縦横替えで）'!$GG38="固定",IF('⑤案件貼り付けシート(E6~→A2へ縦横替えで）'!GK38="","",'⑤案件貼り付けシート(E6~→A2へ縦横替えで）'!GK38),"")</f>
        <v/>
      </c>
      <c r="EY42" s="154" t="str">
        <f>IF('⑤案件貼り付けシート(E6~→A2へ縦横替えで）'!$GG38="固定",IF('⑤案件貼り付けシート(E6~→A2へ縦横替えで）'!GL38="","",'⑤案件貼り付けシート(E6~→A2へ縦横替えで）'!GL38),"")</f>
        <v/>
      </c>
      <c r="EZ42" s="154" t="str">
        <f>IF('⑤案件貼り付けシート(E6~→A2へ縦横替えで）'!$GG38="固定",IF('⑤案件貼り付けシート(E6~→A2へ縦横替えで）'!GM38="","",'⑤案件貼り付けシート(E6~→A2へ縦横替えで）'!GM38),"")</f>
        <v/>
      </c>
      <c r="FA42" s="7" t="str">
        <f>IF('⑤案件貼り付けシート(E6~→A2へ縦横替えで）'!$GG38="固定",IF('⑤案件貼り付けシート(E6~→A2へ縦横替えで）'!GN38="","",'⑤案件貼り付けシート(E6~→A2へ縦横替えで）'!GN38),"")</f>
        <v/>
      </c>
      <c r="FB42" s="7" t="str">
        <f>IF('⑤案件貼り付けシート(E6~→A2へ縦横替えで）'!GO38="","",'⑤案件貼り付けシート(E6~→A2へ縦横替えで）'!GO38)</f>
        <v/>
      </c>
      <c r="FC42" s="7" t="str">
        <f>IF('⑤案件貼り付けシート(E6~→A2へ縦横替えで）'!GP38="","",'⑤案件貼り付けシート(E6~→A2へ縦横替えで）'!GP38)</f>
        <v/>
      </c>
      <c r="FD42" s="7" t="str">
        <f>IF('⑤案件貼り付けシート(E6~→A2へ縦横替えで）'!GQ38="","",'⑤案件貼り付けシート(E6~→A2へ縦横替えで）'!GQ38)</f>
        <v/>
      </c>
      <c r="FE42" s="154" t="str">
        <f>IF('⑤案件貼り付けシート(E6~→A2へ縦横替えで）'!GS38="","",'⑤案件貼り付けシート(E6~→A2へ縦横替えで）'!GS38)</f>
        <v/>
      </c>
      <c r="FF42" s="154" t="str">
        <f>IF('⑤案件貼り付けシート(E6~→A2へ縦横替えで）'!GT38="","",'⑤案件貼り付けシート(E6~→A2へ縦横替えで）'!GT38)</f>
        <v/>
      </c>
      <c r="FG42" s="7" t="str" cm="1">
        <f t="array" ref="FG42">IF('⑤案件貼り付けシート(E6~→A2へ縦横替えで）'!GU38="","",_xlfn.IFS('⑤案件貼り付けシート(E6~→A2へ縦横替えで）'!GU38="固定",1,'⑤案件貼り付けシート(E6~→A2へ縦横替えで）'!GU38="流動",2,'⑤案件貼り付けシート(E6~→A2へ縦横替えで）'!GU38="対象外",""))</f>
        <v/>
      </c>
      <c r="FH42" s="154" t="str">
        <f>IF('⑤案件貼り付けシート(E6~→A2へ縦横替えで）'!$GU38="固定",IF('⑤案件貼り付けシート(E6~→A2へ縦横替えで）'!GV38="","",'⑤案件貼り付けシート(E6~→A2へ縦横替えで）'!GV38),"")</f>
        <v/>
      </c>
      <c r="FI42" s="154" t="str">
        <f>IF('⑤案件貼り付けシート(E6~→A2へ縦横替えで）'!$GU38="固定",IF('⑤案件貼り付けシート(E6~→A2へ縦横替えで）'!GW38="","",'⑤案件貼り付けシート(E6~→A2へ縦横替えで）'!GW38),"")</f>
        <v/>
      </c>
      <c r="FJ42" s="154" t="str">
        <f>IF('⑤案件貼り付けシート(E6~→A2へ縦横替えで）'!$GU38="固定",IF('⑤案件貼り付けシート(E6~→A2へ縦横替えで）'!GX38="","",'⑤案件貼り付けシート(E6~→A2へ縦横替えで）'!GX38),"")</f>
        <v/>
      </c>
      <c r="FK42" s="154" t="str">
        <f>IF('⑤案件貼り付けシート(E6~→A2へ縦横替えで）'!$GU38="固定",IF('⑤案件貼り付けシート(E6~→A2へ縦横替えで）'!GY38="","",'⑤案件貼り付けシート(E6~→A2へ縦横替えで）'!GY38),"")</f>
        <v/>
      </c>
      <c r="FL42" s="154" t="str">
        <f>IF('⑤案件貼り付けシート(E6~→A2へ縦横替えで）'!$GU38="固定",IF('⑤案件貼り付けシート(E6~→A2へ縦横替えで）'!GZ38="","",'⑤案件貼り付けシート(E6~→A2へ縦横替えで）'!GZ38),"")</f>
        <v/>
      </c>
      <c r="FM42" s="154" t="str">
        <f>IF('⑤案件貼り付けシート(E6~→A2へ縦横替えで）'!$GU38="固定",IF('⑤案件貼り付けシート(E6~→A2へ縦横替えで）'!HA38="","",'⑤案件貼り付けシート(E6~→A2へ縦横替えで）'!HA38),"")</f>
        <v/>
      </c>
      <c r="FN42" s="7" t="str">
        <f>IF('⑤案件貼り付けシート(E6~→A2へ縦横替えで）'!$GU38="固定",IF('⑤案件貼り付けシート(E6~→A2へ縦横替えで）'!HB38="","",'⑤案件貼り付けシート(E6~→A2へ縦横替えで）'!HB38),"")</f>
        <v/>
      </c>
      <c r="FO42" s="7" t="str">
        <f>IF('⑤案件貼り付けシート(E6~→A2へ縦横替えで）'!HC38="","",'⑤案件貼り付けシート(E6~→A2へ縦横替えで）'!HC38)</f>
        <v/>
      </c>
      <c r="FP42" s="7" t="str">
        <f>IF('⑤案件貼り付けシート(E6~→A2へ縦横替えで）'!HD38="","",'⑤案件貼り付けシート(E6~→A2へ縦横替えで）'!HD38)</f>
        <v/>
      </c>
      <c r="FQ42" s="7" t="str">
        <f>IF('⑤案件貼り付けシート(E6~→A2へ縦横替えで）'!HE38="","",'⑤案件貼り付けシート(E6~→A2へ縦横替えで）'!HE38)</f>
        <v/>
      </c>
      <c r="FR42" s="154" t="str">
        <f>IF('⑤案件貼り付けシート(E6~→A2へ縦横替えで）'!HG38="","",'⑤案件貼り付けシート(E6~→A2へ縦横替えで）'!HG38)</f>
        <v/>
      </c>
      <c r="FS42" s="154" t="str">
        <f>IF('⑤案件貼り付けシート(E6~→A2へ縦横替えで）'!HH38="","",'⑤案件貼り付けシート(E6~→A2へ縦横替えで）'!HH38)</f>
        <v/>
      </c>
      <c r="FT42" s="7" t="str" cm="1">
        <f t="array" ref="FT42">IF('⑤案件貼り付けシート(E6~→A2へ縦横替えで）'!HI38="","",_xlfn.IFS('⑤案件貼り付けシート(E6~→A2へ縦横替えで）'!HI38="固定",1,'⑤案件貼り付けシート(E6~→A2へ縦横替えで）'!HI38="流動",2,'⑤案件貼り付けシート(E6~→A2へ縦横替えで）'!HI38="対象外",""))</f>
        <v/>
      </c>
      <c r="FU42" s="154" t="str">
        <f>IF('⑤案件貼り付けシート(E6~→A2へ縦横替えで）'!$HI38="固定",IF('⑤案件貼り付けシート(E6~→A2へ縦横替えで）'!HJ38="","",'⑤案件貼り付けシート(E6~→A2へ縦横替えで）'!HJ38),"")</f>
        <v/>
      </c>
      <c r="FV42" s="154" t="str">
        <f>IF('⑤案件貼り付けシート(E6~→A2へ縦横替えで）'!$HI38="固定",IF('⑤案件貼り付けシート(E6~→A2へ縦横替えで）'!HK38="","",'⑤案件貼り付けシート(E6~→A2へ縦横替えで）'!HK38),"")</f>
        <v/>
      </c>
      <c r="FW42" s="154" t="str">
        <f>IF('⑤案件貼り付けシート(E6~→A2へ縦横替えで）'!$HI38="固定",IF('⑤案件貼り付けシート(E6~→A2へ縦横替えで）'!HL38="","",'⑤案件貼り付けシート(E6~→A2へ縦横替えで）'!HL38),"")</f>
        <v/>
      </c>
      <c r="FX42" s="154" t="str">
        <f>IF('⑤案件貼り付けシート(E6~→A2へ縦横替えで）'!$HI38="固定",IF('⑤案件貼り付けシート(E6~→A2へ縦横替えで）'!HM38="","",'⑤案件貼り付けシート(E6~→A2へ縦横替えで）'!HM38),"")</f>
        <v/>
      </c>
      <c r="FY42" s="154" t="str">
        <f>IF('⑤案件貼り付けシート(E6~→A2へ縦横替えで）'!$HI38="固定",IF('⑤案件貼り付けシート(E6~→A2へ縦横替えで）'!HN38="","",'⑤案件貼り付けシート(E6~→A2へ縦横替えで）'!HN38),"")</f>
        <v/>
      </c>
      <c r="FZ42" s="154" t="str">
        <f>IF('⑤案件貼り付けシート(E6~→A2へ縦横替えで）'!$HI38="固定",IF('⑤案件貼り付けシート(E6~→A2へ縦横替えで）'!HO38="","",'⑤案件貼り付けシート(E6~→A2へ縦横替えで）'!HO38),"")</f>
        <v/>
      </c>
      <c r="GA42" s="7" t="str">
        <f>IF('⑤案件貼り付けシート(E6~→A2へ縦横替えで）'!$HI38="固定",IF('⑤案件貼り付けシート(E6~→A2へ縦横替えで）'!HP38="","",'⑤案件貼り付けシート(E6~→A2へ縦横替えで）'!HP38),"")</f>
        <v/>
      </c>
      <c r="GB42" s="7" t="str">
        <f>IF('⑤案件貼り付けシート(E6~→A2へ縦横替えで）'!HQ38="","",'⑤案件貼り付けシート(E6~→A2へ縦横替えで）'!HQ38)</f>
        <v/>
      </c>
      <c r="GC42" s="7" t="str">
        <f>IF('⑤案件貼り付けシート(E6~→A2へ縦横替えで）'!HR38="","",'⑤案件貼り付けシート(E6~→A2へ縦横替えで）'!HR38)</f>
        <v/>
      </c>
      <c r="GD42" s="7" t="str">
        <f>IF('⑤案件貼り付けシート(E6~→A2へ縦横替えで）'!HS38="","",'⑤案件貼り付けシート(E6~→A2へ縦横替えで）'!HS38)</f>
        <v/>
      </c>
      <c r="GE42" s="7"/>
      <c r="GF42" s="7"/>
      <c r="GG42" s="7"/>
      <c r="GH42" s="7"/>
      <c r="GI42" s="7"/>
      <c r="GJ42" s="7"/>
      <c r="GK42" s="7"/>
      <c r="GL42" s="7"/>
      <c r="GM42" s="48"/>
      <c r="GN42" s="7"/>
      <c r="GO42" s="7"/>
      <c r="GP42" s="7"/>
      <c r="GR42" s="48" t="str">
        <f>IF(OR('⑤案件貼り付けシート(E6~→A2へ縦横替えで）'!JP38="",'⑤案件貼り付けシート(E6~→A2へ縦横替えで）'!JP38=0),"",_xlfn.XLOOKUP('⑤案件貼り付けシート(E6~→A2へ縦横替えで）'!JP38,②コード一覧!$BR$2:$BR$802,②コード一覧!$BT$2:$BT$802))</f>
        <v/>
      </c>
      <c r="GS42" s="48" t="str">
        <f>IF(OR('⑤案件貼り付けシート(E6~→A2へ縦横替えで）'!JQ38="",'⑤案件貼り付けシート(E6~→A2へ縦横替えで）'!JQ38=0),"",_xlfn.XLOOKUP('⑤案件貼り付けシート(E6~→A2へ縦横替えで）'!JQ38,②コード一覧!$BR$2:$BR$802,②コード一覧!$BT$2:$BT$802))</f>
        <v/>
      </c>
      <c r="GT42" s="48" t="str">
        <f>IF(OR('⑤案件貼り付けシート(E6~→A2へ縦横替えで）'!JR38="",'⑤案件貼り付けシート(E6~→A2へ縦横替えで）'!JR38=0),"",_xlfn.XLOOKUP('⑤案件貼り付けシート(E6~→A2へ縦横替えで）'!JR38,②コード一覧!$BR$2:$BR$802,②コード一覧!$BT$2:$BT$802))</f>
        <v/>
      </c>
      <c r="GU42" s="48" t="str">
        <f>IF(OR('⑤案件貼り付けシート(E6~→A2へ縦横替えで）'!JS38="",'⑤案件貼り付けシート(E6~→A2へ縦横替えで）'!JS38=0),"",_xlfn.XLOOKUP('⑤案件貼り付けシート(E6~→A2へ縦横替えで）'!JS38,②コード一覧!$BR$2:$BR$802,②コード一覧!$BT$2:$BT$802))</f>
        <v/>
      </c>
      <c r="GV42" s="48" t="str">
        <f>IF(OR('⑤案件貼り付けシート(E6~→A2へ縦横替えで）'!JT38="",'⑤案件貼り付けシート(E6~→A2へ縦横替えで）'!JT38=0),"",_xlfn.XLOOKUP('⑤案件貼り付けシート(E6~→A2へ縦横替えで）'!JT38,②コード一覧!$BR$2:$BR$802,②コード一覧!$BT$2:$BT$802))</f>
        <v/>
      </c>
    </row>
    <row r="43" spans="1:204">
      <c r="A43" s="7"/>
      <c r="B43" s="7"/>
      <c r="C43" s="7"/>
      <c r="D43" s="48"/>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13"/>
      <c r="AJ43" s="13"/>
      <c r="AK43" s="7"/>
      <c r="AL43" s="7"/>
      <c r="AM43" s="7"/>
      <c r="AN43" s="7"/>
      <c r="AO43" s="7"/>
      <c r="AP43" s="7"/>
      <c r="AQ43" s="7"/>
      <c r="AR43" s="153"/>
      <c r="AS43" s="7"/>
      <c r="AT43" s="7"/>
      <c r="AU43" s="7"/>
      <c r="AV43" s="7"/>
      <c r="AW43" s="7"/>
      <c r="AX43" s="7"/>
      <c r="AY43" s="7"/>
      <c r="AZ43" s="7"/>
      <c r="BA43" s="7"/>
      <c r="BB43" s="7"/>
      <c r="BC43" s="7"/>
      <c r="BD43" s="7"/>
      <c r="BE43" s="154"/>
      <c r="BF43" s="154"/>
      <c r="BG43" s="7"/>
      <c r="BH43" s="154"/>
      <c r="BI43" s="154"/>
      <c r="BJ43" s="154"/>
      <c r="BK43" s="154"/>
      <c r="BL43" s="154"/>
      <c r="BM43" s="154"/>
      <c r="BN43" s="7"/>
      <c r="BO43" s="7"/>
      <c r="BP43" s="7"/>
      <c r="BQ43" s="7"/>
      <c r="BR43" s="154"/>
      <c r="BS43" s="154"/>
      <c r="BT43" s="7"/>
      <c r="BU43" s="154"/>
      <c r="BV43" s="154"/>
      <c r="BW43" s="154"/>
      <c r="BX43" s="154"/>
      <c r="BY43" s="154"/>
      <c r="BZ43" s="154"/>
      <c r="CA43" s="7"/>
      <c r="CB43" s="7"/>
      <c r="CC43" s="7"/>
      <c r="CD43" s="7"/>
      <c r="CE43" s="154"/>
      <c r="CF43" s="154"/>
      <c r="CG43" s="7"/>
      <c r="CH43" s="154"/>
      <c r="CI43" s="154"/>
      <c r="CJ43" s="154"/>
      <c r="CK43" s="154"/>
      <c r="CL43" s="154"/>
      <c r="CM43" s="154"/>
      <c r="CN43" s="7"/>
      <c r="CO43" s="7"/>
      <c r="CP43" s="7"/>
      <c r="CQ43" s="7"/>
      <c r="CR43" s="154"/>
      <c r="CS43" s="154"/>
      <c r="CT43" s="7"/>
      <c r="CU43" s="154"/>
      <c r="CV43" s="154"/>
      <c r="CW43" s="154"/>
      <c r="CX43" s="154"/>
      <c r="CY43" s="154"/>
      <c r="CZ43" s="154"/>
      <c r="DA43" s="7"/>
      <c r="DB43" s="7"/>
      <c r="DC43" s="7"/>
      <c r="DD43" s="7"/>
      <c r="DE43" s="154"/>
      <c r="DF43" s="154"/>
      <c r="DG43" s="7"/>
      <c r="DH43" s="154"/>
      <c r="DI43" s="154"/>
      <c r="DJ43" s="154"/>
      <c r="DK43" s="154"/>
      <c r="DL43" s="154"/>
      <c r="DM43" s="154"/>
      <c r="DN43" s="7"/>
      <c r="DO43" s="7"/>
      <c r="DP43" s="7"/>
      <c r="DQ43" s="7"/>
      <c r="DR43" s="154" t="str">
        <f>IF('⑤案件貼り付けシート(E6~→A2へ縦横替えで）'!FC39="","",'⑤案件貼り付けシート(E6~→A2へ縦横替えで）'!FC39)</f>
        <v/>
      </c>
      <c r="DS43" s="154" t="str">
        <f>IF('⑤案件貼り付けシート(E6~→A2へ縦横替えで）'!FD39="","",'⑤案件貼り付けシート(E6~→A2へ縦横替えで）'!FD39)</f>
        <v/>
      </c>
      <c r="DT43" s="7" t="str" cm="1">
        <f t="array" ref="DT43">IF('⑤案件貼り付けシート(E6~→A2へ縦横替えで）'!FE39="","",_xlfn.IFS('⑤案件貼り付けシート(E6~→A2へ縦横替えで）'!FE39="固定",1,'⑤案件貼り付けシート(E6~→A2へ縦横替えで）'!FE39="流動",2,'⑤案件貼り付けシート(E6~→A2へ縦横替えで）'!FE39="対象外",""))</f>
        <v/>
      </c>
      <c r="DU43" s="154" t="str">
        <f>IF('⑤案件貼り付けシート(E6~→A2へ縦横替えで）'!$FE39="固定",IF('⑤案件貼り付けシート(E6~→A2へ縦横替えで）'!FF39="","",'⑤案件貼り付けシート(E6~→A2へ縦横替えで）'!FF39),"")</f>
        <v/>
      </c>
      <c r="DV43" s="154" t="str">
        <f>IF('⑤案件貼り付けシート(E6~→A2へ縦横替えで）'!$FE39="固定",IF('⑤案件貼り付けシート(E6~→A2へ縦横替えで）'!FG39="","",'⑤案件貼り付けシート(E6~→A2へ縦横替えで）'!FG39),"")</f>
        <v/>
      </c>
      <c r="DW43" s="154" t="str">
        <f>IF('⑤案件貼り付けシート(E6~→A2へ縦横替えで）'!$FE39="固定",IF('⑤案件貼り付けシート(E6~→A2へ縦横替えで）'!FH39="","",'⑤案件貼り付けシート(E6~→A2へ縦横替えで）'!FH39),"")</f>
        <v/>
      </c>
      <c r="DX43" s="154" t="str">
        <f>IF('⑤案件貼り付けシート(E6~→A2へ縦横替えで）'!$FE39="固定",IF('⑤案件貼り付けシート(E6~→A2へ縦横替えで）'!FI39="","",'⑤案件貼り付けシート(E6~→A2へ縦横替えで）'!FI39),"")</f>
        <v/>
      </c>
      <c r="DY43" s="154" t="str">
        <f>IF('⑤案件貼り付けシート(E6~→A2へ縦横替えで）'!$FE39="固定",IF('⑤案件貼り付けシート(E6~→A2へ縦横替えで）'!FJ39="","",'⑤案件貼り付けシート(E6~→A2へ縦横替えで）'!FJ39),"")</f>
        <v/>
      </c>
      <c r="DZ43" s="154" t="str">
        <f>IF('⑤案件貼り付けシート(E6~→A2へ縦横替えで）'!$FE39="固定",IF('⑤案件貼り付けシート(E6~→A2へ縦横替えで）'!FK39="","",'⑤案件貼り付けシート(E6~→A2へ縦横替えで）'!FK39),"")</f>
        <v/>
      </c>
      <c r="EA43" s="7" t="str">
        <f>IF('⑤案件貼り付けシート(E6~→A2へ縦横替えで）'!$FE39="固定",IF('⑤案件貼り付けシート(E6~→A2へ縦横替えで）'!FL39="","",'⑤案件貼り付けシート(E6~→A2へ縦横替えで）'!FL39),"")</f>
        <v/>
      </c>
      <c r="EB43" s="7" t="str">
        <f>IF('⑤案件貼り付けシート(E6~→A2へ縦横替えで）'!FM39="","",'⑤案件貼り付けシート(E6~→A2へ縦横替えで）'!FM39)</f>
        <v/>
      </c>
      <c r="EC43" s="7" t="str">
        <f>IF('⑤案件貼り付けシート(E6~→A2へ縦横替えで）'!FN39="","",'⑤案件貼り付けシート(E6~→A2へ縦横替えで）'!FN39)</f>
        <v/>
      </c>
      <c r="ED43" s="7" t="str">
        <f>IF('⑤案件貼り付けシート(E6~→A2へ縦横替えで）'!FO39="","",'⑤案件貼り付けシート(E6~→A2へ縦横替えで）'!FO39)</f>
        <v/>
      </c>
      <c r="EE43" s="154" t="str">
        <f>IF('⑤案件貼り付けシート(E6~→A2へ縦横替えで）'!FQ39="","",'⑤案件貼り付けシート(E6~→A2へ縦横替えで）'!FQ39)</f>
        <v/>
      </c>
      <c r="EF43" s="154" t="str">
        <f>IF('⑤案件貼り付けシート(E6~→A2へ縦横替えで）'!FR39="","",'⑤案件貼り付けシート(E6~→A2へ縦横替えで）'!FR39)</f>
        <v/>
      </c>
      <c r="EG43" s="7" t="str" cm="1">
        <f t="array" ref="EG43">IF('⑤案件貼り付けシート(E6~→A2へ縦横替えで）'!FS39="","",_xlfn.IFS('⑤案件貼り付けシート(E6~→A2へ縦横替えで）'!FS39="固定",1,'⑤案件貼り付けシート(E6~→A2へ縦横替えで）'!FS39="流動",2,'⑤案件貼り付けシート(E6~→A2へ縦横替えで）'!FS39="対象外",""))</f>
        <v/>
      </c>
      <c r="EH43" s="154" t="str">
        <f>IF('⑤案件貼り付けシート(E6~→A2へ縦横替えで）'!$FS39="固定",IF('⑤案件貼り付けシート(E6~→A2へ縦横替えで）'!FT39="","",'⑤案件貼り付けシート(E6~→A2へ縦横替えで）'!FT39),"")</f>
        <v/>
      </c>
      <c r="EI43" s="154" t="str">
        <f>IF('⑤案件貼り付けシート(E6~→A2へ縦横替えで）'!$FS39="固定",IF('⑤案件貼り付けシート(E6~→A2へ縦横替えで）'!FU39="","",'⑤案件貼り付けシート(E6~→A2へ縦横替えで）'!FU39),"")</f>
        <v/>
      </c>
      <c r="EJ43" s="154" t="str">
        <f>IF('⑤案件貼り付けシート(E6~→A2へ縦横替えで）'!$FS39="固定",IF('⑤案件貼り付けシート(E6~→A2へ縦横替えで）'!FV39="","",'⑤案件貼り付けシート(E6~→A2へ縦横替えで）'!FV39),"")</f>
        <v/>
      </c>
      <c r="EK43" s="154" t="str">
        <f>IF('⑤案件貼り付けシート(E6~→A2へ縦横替えで）'!$FS39="固定",IF('⑤案件貼り付けシート(E6~→A2へ縦横替えで）'!FW39="","",'⑤案件貼り付けシート(E6~→A2へ縦横替えで）'!FW39),"")</f>
        <v/>
      </c>
      <c r="EL43" s="154" t="str">
        <f>IF('⑤案件貼り付けシート(E6~→A2へ縦横替えで）'!$FS39="固定",IF('⑤案件貼り付けシート(E6~→A2へ縦横替えで）'!FX39="","",'⑤案件貼り付けシート(E6~→A2へ縦横替えで）'!FX39),"")</f>
        <v/>
      </c>
      <c r="EM43" s="154" t="str">
        <f>IF('⑤案件貼り付けシート(E6~→A2へ縦横替えで）'!$FS39="固定",IF('⑤案件貼り付けシート(E6~→A2へ縦横替えで）'!FY39="","",'⑤案件貼り付けシート(E6~→A2へ縦横替えで）'!FY39),"")</f>
        <v/>
      </c>
      <c r="EN43" s="7" t="str">
        <f>IF('⑤案件貼り付けシート(E6~→A2へ縦横替えで）'!$FS39="固定",IF('⑤案件貼り付けシート(E6~→A2へ縦横替えで）'!FZ39="","",'⑤案件貼り付けシート(E6~→A2へ縦横替えで）'!FZ39),"")</f>
        <v/>
      </c>
      <c r="EO43" s="7" t="str">
        <f>IF('⑤案件貼り付けシート(E6~→A2へ縦横替えで）'!GA39="","",'⑤案件貼り付けシート(E6~→A2へ縦横替えで）'!GA39)</f>
        <v/>
      </c>
      <c r="EP43" s="7" t="str">
        <f>IF('⑤案件貼り付けシート(E6~→A2へ縦横替えで）'!GB39="","",'⑤案件貼り付けシート(E6~→A2へ縦横替えで）'!GB39)</f>
        <v/>
      </c>
      <c r="EQ43" s="7" t="str">
        <f>IF('⑤案件貼り付けシート(E6~→A2へ縦横替えで）'!GC39="","",'⑤案件貼り付けシート(E6~→A2へ縦横替えで）'!GC39)</f>
        <v/>
      </c>
      <c r="ER43" s="154" t="str">
        <f>IF('⑤案件貼り付けシート(E6~→A2へ縦横替えで）'!GE39="","",'⑤案件貼り付けシート(E6~→A2へ縦横替えで）'!GE39)</f>
        <v/>
      </c>
      <c r="ES43" s="154" t="str">
        <f>IF('⑤案件貼り付けシート(E6~→A2へ縦横替えで）'!GF39="","",'⑤案件貼り付けシート(E6~→A2へ縦横替えで）'!GF39)</f>
        <v/>
      </c>
      <c r="ET43" s="7" t="str" cm="1">
        <f t="array" ref="ET43">IF('⑤案件貼り付けシート(E6~→A2へ縦横替えで）'!GG39="","",_xlfn.IFS('⑤案件貼り付けシート(E6~→A2へ縦横替えで）'!GG39="固定",1,'⑤案件貼り付けシート(E6~→A2へ縦横替えで）'!GG39="流動",2,'⑤案件貼り付けシート(E6~→A2へ縦横替えで）'!GG39="対象外",""))</f>
        <v/>
      </c>
      <c r="EU43" s="154" t="str">
        <f>IF('⑤案件貼り付けシート(E6~→A2へ縦横替えで）'!$GG39="固定",IF('⑤案件貼り付けシート(E6~→A2へ縦横替えで）'!GH39="","",'⑤案件貼り付けシート(E6~→A2へ縦横替えで）'!GH39),"")</f>
        <v/>
      </c>
      <c r="EV43" s="154" t="str">
        <f>IF('⑤案件貼り付けシート(E6~→A2へ縦横替えで）'!$GG39="固定",IF('⑤案件貼り付けシート(E6~→A2へ縦横替えで）'!GI39="","",'⑤案件貼り付けシート(E6~→A2へ縦横替えで）'!GI39),"")</f>
        <v/>
      </c>
      <c r="EW43" s="154" t="str">
        <f>IF('⑤案件貼り付けシート(E6~→A2へ縦横替えで）'!$GG39="固定",IF('⑤案件貼り付けシート(E6~→A2へ縦横替えで）'!GJ39="","",'⑤案件貼り付けシート(E6~→A2へ縦横替えで）'!GJ39),"")</f>
        <v/>
      </c>
      <c r="EX43" s="154" t="str">
        <f>IF('⑤案件貼り付けシート(E6~→A2へ縦横替えで）'!$GG39="固定",IF('⑤案件貼り付けシート(E6~→A2へ縦横替えで）'!GK39="","",'⑤案件貼り付けシート(E6~→A2へ縦横替えで）'!GK39),"")</f>
        <v/>
      </c>
      <c r="EY43" s="154" t="str">
        <f>IF('⑤案件貼り付けシート(E6~→A2へ縦横替えで）'!$GG39="固定",IF('⑤案件貼り付けシート(E6~→A2へ縦横替えで）'!GL39="","",'⑤案件貼り付けシート(E6~→A2へ縦横替えで）'!GL39),"")</f>
        <v/>
      </c>
      <c r="EZ43" s="154" t="str">
        <f>IF('⑤案件貼り付けシート(E6~→A2へ縦横替えで）'!$GG39="固定",IF('⑤案件貼り付けシート(E6~→A2へ縦横替えで）'!GM39="","",'⑤案件貼り付けシート(E6~→A2へ縦横替えで）'!GM39),"")</f>
        <v/>
      </c>
      <c r="FA43" s="7" t="str">
        <f>IF('⑤案件貼り付けシート(E6~→A2へ縦横替えで）'!$GG39="固定",IF('⑤案件貼り付けシート(E6~→A2へ縦横替えで）'!GN39="","",'⑤案件貼り付けシート(E6~→A2へ縦横替えで）'!GN39),"")</f>
        <v/>
      </c>
      <c r="FB43" s="7" t="str">
        <f>IF('⑤案件貼り付けシート(E6~→A2へ縦横替えで）'!GO39="","",'⑤案件貼り付けシート(E6~→A2へ縦横替えで）'!GO39)</f>
        <v/>
      </c>
      <c r="FC43" s="7" t="str">
        <f>IF('⑤案件貼り付けシート(E6~→A2へ縦横替えで）'!GP39="","",'⑤案件貼り付けシート(E6~→A2へ縦横替えで）'!GP39)</f>
        <v/>
      </c>
      <c r="FD43" s="7" t="str">
        <f>IF('⑤案件貼り付けシート(E6~→A2へ縦横替えで）'!GQ39="","",'⑤案件貼り付けシート(E6~→A2へ縦横替えで）'!GQ39)</f>
        <v/>
      </c>
      <c r="FE43" s="154" t="str">
        <f>IF('⑤案件貼り付けシート(E6~→A2へ縦横替えで）'!GS39="","",'⑤案件貼り付けシート(E6~→A2へ縦横替えで）'!GS39)</f>
        <v/>
      </c>
      <c r="FF43" s="154" t="str">
        <f>IF('⑤案件貼り付けシート(E6~→A2へ縦横替えで）'!GT39="","",'⑤案件貼り付けシート(E6~→A2へ縦横替えで）'!GT39)</f>
        <v/>
      </c>
      <c r="FG43" s="7" t="str" cm="1">
        <f t="array" ref="FG43">IF('⑤案件貼り付けシート(E6~→A2へ縦横替えで）'!GU39="","",_xlfn.IFS('⑤案件貼り付けシート(E6~→A2へ縦横替えで）'!GU39="固定",1,'⑤案件貼り付けシート(E6~→A2へ縦横替えで）'!GU39="流動",2,'⑤案件貼り付けシート(E6~→A2へ縦横替えで）'!GU39="対象外",""))</f>
        <v/>
      </c>
      <c r="FH43" s="154" t="str">
        <f>IF('⑤案件貼り付けシート(E6~→A2へ縦横替えで）'!$GU39="固定",IF('⑤案件貼り付けシート(E6~→A2へ縦横替えで）'!GV39="","",'⑤案件貼り付けシート(E6~→A2へ縦横替えで）'!GV39),"")</f>
        <v/>
      </c>
      <c r="FI43" s="154" t="str">
        <f>IF('⑤案件貼り付けシート(E6~→A2へ縦横替えで）'!$GU39="固定",IF('⑤案件貼り付けシート(E6~→A2へ縦横替えで）'!GW39="","",'⑤案件貼り付けシート(E6~→A2へ縦横替えで）'!GW39),"")</f>
        <v/>
      </c>
      <c r="FJ43" s="154" t="str">
        <f>IF('⑤案件貼り付けシート(E6~→A2へ縦横替えで）'!$GU39="固定",IF('⑤案件貼り付けシート(E6~→A2へ縦横替えで）'!GX39="","",'⑤案件貼り付けシート(E6~→A2へ縦横替えで）'!GX39),"")</f>
        <v/>
      </c>
      <c r="FK43" s="154" t="str">
        <f>IF('⑤案件貼り付けシート(E6~→A2へ縦横替えで）'!$GU39="固定",IF('⑤案件貼り付けシート(E6~→A2へ縦横替えで）'!GY39="","",'⑤案件貼り付けシート(E6~→A2へ縦横替えで）'!GY39),"")</f>
        <v/>
      </c>
      <c r="FL43" s="154" t="str">
        <f>IF('⑤案件貼り付けシート(E6~→A2へ縦横替えで）'!$GU39="固定",IF('⑤案件貼り付けシート(E6~→A2へ縦横替えで）'!GZ39="","",'⑤案件貼り付けシート(E6~→A2へ縦横替えで）'!GZ39),"")</f>
        <v/>
      </c>
      <c r="FM43" s="154" t="str">
        <f>IF('⑤案件貼り付けシート(E6~→A2へ縦横替えで）'!$GU39="固定",IF('⑤案件貼り付けシート(E6~→A2へ縦横替えで）'!HA39="","",'⑤案件貼り付けシート(E6~→A2へ縦横替えで）'!HA39),"")</f>
        <v/>
      </c>
      <c r="FN43" s="7" t="str">
        <f>IF('⑤案件貼り付けシート(E6~→A2へ縦横替えで）'!$GU39="固定",IF('⑤案件貼り付けシート(E6~→A2へ縦横替えで）'!HB39="","",'⑤案件貼り付けシート(E6~→A2へ縦横替えで）'!HB39),"")</f>
        <v/>
      </c>
      <c r="FO43" s="7" t="str">
        <f>IF('⑤案件貼り付けシート(E6~→A2へ縦横替えで）'!HC39="","",'⑤案件貼り付けシート(E6~→A2へ縦横替えで）'!HC39)</f>
        <v/>
      </c>
      <c r="FP43" s="7" t="str">
        <f>IF('⑤案件貼り付けシート(E6~→A2へ縦横替えで）'!HD39="","",'⑤案件貼り付けシート(E6~→A2へ縦横替えで）'!HD39)</f>
        <v/>
      </c>
      <c r="FQ43" s="7" t="str">
        <f>IF('⑤案件貼り付けシート(E6~→A2へ縦横替えで）'!HE39="","",'⑤案件貼り付けシート(E6~→A2へ縦横替えで）'!HE39)</f>
        <v/>
      </c>
      <c r="FR43" s="154" t="str">
        <f>IF('⑤案件貼り付けシート(E6~→A2へ縦横替えで）'!HG39="","",'⑤案件貼り付けシート(E6~→A2へ縦横替えで）'!HG39)</f>
        <v/>
      </c>
      <c r="FS43" s="154" t="str">
        <f>IF('⑤案件貼り付けシート(E6~→A2へ縦横替えで）'!HH39="","",'⑤案件貼り付けシート(E6~→A2へ縦横替えで）'!HH39)</f>
        <v/>
      </c>
      <c r="FT43" s="7" t="str" cm="1">
        <f t="array" ref="FT43">IF('⑤案件貼り付けシート(E6~→A2へ縦横替えで）'!HI39="","",_xlfn.IFS('⑤案件貼り付けシート(E6~→A2へ縦横替えで）'!HI39="固定",1,'⑤案件貼り付けシート(E6~→A2へ縦横替えで）'!HI39="流動",2,'⑤案件貼り付けシート(E6~→A2へ縦横替えで）'!HI39="対象外",""))</f>
        <v/>
      </c>
      <c r="FU43" s="154" t="str">
        <f>IF('⑤案件貼り付けシート(E6~→A2へ縦横替えで）'!$HI39="固定",IF('⑤案件貼り付けシート(E6~→A2へ縦横替えで）'!HJ39="","",'⑤案件貼り付けシート(E6~→A2へ縦横替えで）'!HJ39),"")</f>
        <v/>
      </c>
      <c r="FV43" s="154" t="str">
        <f>IF('⑤案件貼り付けシート(E6~→A2へ縦横替えで）'!$HI39="固定",IF('⑤案件貼り付けシート(E6~→A2へ縦横替えで）'!HK39="","",'⑤案件貼り付けシート(E6~→A2へ縦横替えで）'!HK39),"")</f>
        <v/>
      </c>
      <c r="FW43" s="154" t="str">
        <f>IF('⑤案件貼り付けシート(E6~→A2へ縦横替えで）'!$HI39="固定",IF('⑤案件貼り付けシート(E6~→A2へ縦横替えで）'!HL39="","",'⑤案件貼り付けシート(E6~→A2へ縦横替えで）'!HL39),"")</f>
        <v/>
      </c>
      <c r="FX43" s="154" t="str">
        <f>IF('⑤案件貼り付けシート(E6~→A2へ縦横替えで）'!$HI39="固定",IF('⑤案件貼り付けシート(E6~→A2へ縦横替えで）'!HM39="","",'⑤案件貼り付けシート(E6~→A2へ縦横替えで）'!HM39),"")</f>
        <v/>
      </c>
      <c r="FY43" s="154" t="str">
        <f>IF('⑤案件貼り付けシート(E6~→A2へ縦横替えで）'!$HI39="固定",IF('⑤案件貼り付けシート(E6~→A2へ縦横替えで）'!HN39="","",'⑤案件貼り付けシート(E6~→A2へ縦横替えで）'!HN39),"")</f>
        <v/>
      </c>
      <c r="FZ43" s="154" t="str">
        <f>IF('⑤案件貼り付けシート(E6~→A2へ縦横替えで）'!$HI39="固定",IF('⑤案件貼り付けシート(E6~→A2へ縦横替えで）'!HO39="","",'⑤案件貼り付けシート(E6~→A2へ縦横替えで）'!HO39),"")</f>
        <v/>
      </c>
      <c r="GA43" s="7" t="str">
        <f>IF('⑤案件貼り付けシート(E6~→A2へ縦横替えで）'!$HI39="固定",IF('⑤案件貼り付けシート(E6~→A2へ縦横替えで）'!HP39="","",'⑤案件貼り付けシート(E6~→A2へ縦横替えで）'!HP39),"")</f>
        <v/>
      </c>
      <c r="GB43" s="7" t="str">
        <f>IF('⑤案件貼り付けシート(E6~→A2へ縦横替えで）'!HQ39="","",'⑤案件貼り付けシート(E6~→A2へ縦横替えで）'!HQ39)</f>
        <v/>
      </c>
      <c r="GC43" s="7" t="str">
        <f>IF('⑤案件貼り付けシート(E6~→A2へ縦横替えで）'!HR39="","",'⑤案件貼り付けシート(E6~→A2へ縦横替えで）'!HR39)</f>
        <v/>
      </c>
      <c r="GD43" s="7" t="str">
        <f>IF('⑤案件貼り付けシート(E6~→A2へ縦横替えで）'!HS39="","",'⑤案件貼り付けシート(E6~→A2へ縦横替えで）'!HS39)</f>
        <v/>
      </c>
      <c r="GE43" s="7"/>
      <c r="GF43" s="7"/>
      <c r="GG43" s="7"/>
      <c r="GH43" s="7"/>
      <c r="GI43" s="7"/>
      <c r="GJ43" s="7"/>
      <c r="GK43" s="7"/>
      <c r="GL43" s="7"/>
      <c r="GM43" s="48"/>
      <c r="GN43" s="7"/>
      <c r="GO43" s="7"/>
      <c r="GP43" s="7"/>
      <c r="GR43" s="48" t="str">
        <f>IF(OR('⑤案件貼り付けシート(E6~→A2へ縦横替えで）'!JP39="",'⑤案件貼り付けシート(E6~→A2へ縦横替えで）'!JP39=0),"",_xlfn.XLOOKUP('⑤案件貼り付けシート(E6~→A2へ縦横替えで）'!JP39,②コード一覧!$BR$2:$BR$802,②コード一覧!$BT$2:$BT$802))</f>
        <v/>
      </c>
      <c r="GS43" s="48" t="str">
        <f>IF(OR('⑤案件貼り付けシート(E6~→A2へ縦横替えで）'!JQ39="",'⑤案件貼り付けシート(E6~→A2へ縦横替えで）'!JQ39=0),"",_xlfn.XLOOKUP('⑤案件貼り付けシート(E6~→A2へ縦横替えで）'!JQ39,②コード一覧!$BR$2:$BR$802,②コード一覧!$BT$2:$BT$802))</f>
        <v/>
      </c>
      <c r="GT43" s="48" t="str">
        <f>IF(OR('⑤案件貼り付けシート(E6~→A2へ縦横替えで）'!JR39="",'⑤案件貼り付けシート(E6~→A2へ縦横替えで）'!JR39=0),"",_xlfn.XLOOKUP('⑤案件貼り付けシート(E6~→A2へ縦横替えで）'!JR39,②コード一覧!$BR$2:$BR$802,②コード一覧!$BT$2:$BT$802))</f>
        <v/>
      </c>
      <c r="GU43" s="48" t="str">
        <f>IF(OR('⑤案件貼り付けシート(E6~→A2へ縦横替えで）'!JS39="",'⑤案件貼り付けシート(E6~→A2へ縦横替えで）'!JS39=0),"",_xlfn.XLOOKUP('⑤案件貼り付けシート(E6~→A2へ縦横替えで）'!JS39,②コード一覧!$BR$2:$BR$802,②コード一覧!$BT$2:$BT$802))</f>
        <v/>
      </c>
      <c r="GV43" s="48" t="str">
        <f>IF(OR('⑤案件貼り付けシート(E6~→A2へ縦横替えで）'!JT39="",'⑤案件貼り付けシート(E6~→A2へ縦横替えで）'!JT39=0),"",_xlfn.XLOOKUP('⑤案件貼り付けシート(E6~→A2へ縦横替えで）'!JT39,②コード一覧!$BR$2:$BR$802,②コード一覧!$BT$2:$BT$802))</f>
        <v/>
      </c>
    </row>
    <row r="44" spans="1:204">
      <c r="A44" s="7"/>
      <c r="B44" s="7"/>
      <c r="C44" s="7"/>
      <c r="D44" s="48"/>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13"/>
      <c r="AJ44" s="13"/>
      <c r="AK44" s="7"/>
      <c r="AL44" s="7"/>
      <c r="AM44" s="7"/>
      <c r="AN44" s="7"/>
      <c r="AO44" s="7"/>
      <c r="AP44" s="7"/>
      <c r="AQ44" s="7"/>
      <c r="AR44" s="153"/>
      <c r="AS44" s="7"/>
      <c r="AT44" s="7"/>
      <c r="AU44" s="7"/>
      <c r="AV44" s="7"/>
      <c r="AW44" s="7"/>
      <c r="AX44" s="7"/>
      <c r="AY44" s="7"/>
      <c r="AZ44" s="7"/>
      <c r="BA44" s="7"/>
      <c r="BB44" s="7"/>
      <c r="BC44" s="7"/>
      <c r="BD44" s="7"/>
      <c r="BE44" s="154"/>
      <c r="BF44" s="154"/>
      <c r="BG44" s="7"/>
      <c r="BH44" s="154"/>
      <c r="BI44" s="154"/>
      <c r="BJ44" s="154"/>
      <c r="BK44" s="154"/>
      <c r="BL44" s="154"/>
      <c r="BM44" s="154"/>
      <c r="BN44" s="7"/>
      <c r="BO44" s="7"/>
      <c r="BP44" s="7"/>
      <c r="BQ44" s="7"/>
      <c r="BR44" s="154"/>
      <c r="BS44" s="154"/>
      <c r="BT44" s="7"/>
      <c r="BU44" s="154"/>
      <c r="BV44" s="154"/>
      <c r="BW44" s="154"/>
      <c r="BX44" s="154"/>
      <c r="BY44" s="154"/>
      <c r="BZ44" s="154"/>
      <c r="CA44" s="7"/>
      <c r="CB44" s="7"/>
      <c r="CC44" s="7"/>
      <c r="CD44" s="7"/>
      <c r="CE44" s="154"/>
      <c r="CF44" s="154"/>
      <c r="CG44" s="7"/>
      <c r="CH44" s="154"/>
      <c r="CI44" s="154"/>
      <c r="CJ44" s="154"/>
      <c r="CK44" s="154"/>
      <c r="CL44" s="154"/>
      <c r="CM44" s="154"/>
      <c r="CN44" s="7"/>
      <c r="CO44" s="7"/>
      <c r="CP44" s="7"/>
      <c r="CQ44" s="7"/>
      <c r="CR44" s="154"/>
      <c r="CS44" s="154"/>
      <c r="CT44" s="7"/>
      <c r="CU44" s="154"/>
      <c r="CV44" s="154"/>
      <c r="CW44" s="154"/>
      <c r="CX44" s="154"/>
      <c r="CY44" s="154"/>
      <c r="CZ44" s="154"/>
      <c r="DA44" s="7"/>
      <c r="DB44" s="7"/>
      <c r="DC44" s="7"/>
      <c r="DD44" s="7"/>
      <c r="DE44" s="154"/>
      <c r="DF44" s="154"/>
      <c r="DG44" s="7"/>
      <c r="DH44" s="154"/>
      <c r="DI44" s="154"/>
      <c r="DJ44" s="154"/>
      <c r="DK44" s="154"/>
      <c r="DL44" s="154"/>
      <c r="DM44" s="154"/>
      <c r="DN44" s="7"/>
      <c r="DO44" s="7"/>
      <c r="DP44" s="7"/>
      <c r="DQ44" s="7"/>
      <c r="DR44" s="154" t="str">
        <f>IF('⑤案件貼り付けシート(E6~→A2へ縦横替えで）'!FC40="","",'⑤案件貼り付けシート(E6~→A2へ縦横替えで）'!FC40)</f>
        <v/>
      </c>
      <c r="DS44" s="154" t="str">
        <f>IF('⑤案件貼り付けシート(E6~→A2へ縦横替えで）'!FD40="","",'⑤案件貼り付けシート(E6~→A2へ縦横替えで）'!FD40)</f>
        <v/>
      </c>
      <c r="DT44" s="7" t="str" cm="1">
        <f t="array" ref="DT44">IF('⑤案件貼り付けシート(E6~→A2へ縦横替えで）'!FE40="","",_xlfn.IFS('⑤案件貼り付けシート(E6~→A2へ縦横替えで）'!FE40="固定",1,'⑤案件貼り付けシート(E6~→A2へ縦横替えで）'!FE40="流動",2,'⑤案件貼り付けシート(E6~→A2へ縦横替えで）'!FE40="対象外",""))</f>
        <v/>
      </c>
      <c r="DU44" s="154" t="str">
        <f>IF('⑤案件貼り付けシート(E6~→A2へ縦横替えで）'!$FE40="固定",IF('⑤案件貼り付けシート(E6~→A2へ縦横替えで）'!FF40="","",'⑤案件貼り付けシート(E6~→A2へ縦横替えで）'!FF40),"")</f>
        <v/>
      </c>
      <c r="DV44" s="154" t="str">
        <f>IF('⑤案件貼り付けシート(E6~→A2へ縦横替えで）'!$FE40="固定",IF('⑤案件貼り付けシート(E6~→A2へ縦横替えで）'!FG40="","",'⑤案件貼り付けシート(E6~→A2へ縦横替えで）'!FG40),"")</f>
        <v/>
      </c>
      <c r="DW44" s="154" t="str">
        <f>IF('⑤案件貼り付けシート(E6~→A2へ縦横替えで）'!$FE40="固定",IF('⑤案件貼り付けシート(E6~→A2へ縦横替えで）'!FH40="","",'⑤案件貼り付けシート(E6~→A2へ縦横替えで）'!FH40),"")</f>
        <v/>
      </c>
      <c r="DX44" s="154" t="str">
        <f>IF('⑤案件貼り付けシート(E6~→A2へ縦横替えで）'!$FE40="固定",IF('⑤案件貼り付けシート(E6~→A2へ縦横替えで）'!FI40="","",'⑤案件貼り付けシート(E6~→A2へ縦横替えで）'!FI40),"")</f>
        <v/>
      </c>
      <c r="DY44" s="154" t="str">
        <f>IF('⑤案件貼り付けシート(E6~→A2へ縦横替えで）'!$FE40="固定",IF('⑤案件貼り付けシート(E6~→A2へ縦横替えで）'!FJ40="","",'⑤案件貼り付けシート(E6~→A2へ縦横替えで）'!FJ40),"")</f>
        <v/>
      </c>
      <c r="DZ44" s="154" t="str">
        <f>IF('⑤案件貼り付けシート(E6~→A2へ縦横替えで）'!$FE40="固定",IF('⑤案件貼り付けシート(E6~→A2へ縦横替えで）'!FK40="","",'⑤案件貼り付けシート(E6~→A2へ縦横替えで）'!FK40),"")</f>
        <v/>
      </c>
      <c r="EA44" s="7" t="str">
        <f>IF('⑤案件貼り付けシート(E6~→A2へ縦横替えで）'!$FE40="固定",IF('⑤案件貼り付けシート(E6~→A2へ縦横替えで）'!FL40="","",'⑤案件貼り付けシート(E6~→A2へ縦横替えで）'!FL40),"")</f>
        <v/>
      </c>
      <c r="EB44" s="7" t="str">
        <f>IF('⑤案件貼り付けシート(E6~→A2へ縦横替えで）'!FM40="","",'⑤案件貼り付けシート(E6~→A2へ縦横替えで）'!FM40)</f>
        <v/>
      </c>
      <c r="EC44" s="7" t="str">
        <f>IF('⑤案件貼り付けシート(E6~→A2へ縦横替えで）'!FN40="","",'⑤案件貼り付けシート(E6~→A2へ縦横替えで）'!FN40)</f>
        <v/>
      </c>
      <c r="ED44" s="7" t="str">
        <f>IF('⑤案件貼り付けシート(E6~→A2へ縦横替えで）'!FO40="","",'⑤案件貼り付けシート(E6~→A2へ縦横替えで）'!FO40)</f>
        <v/>
      </c>
      <c r="EE44" s="154" t="str">
        <f>IF('⑤案件貼り付けシート(E6~→A2へ縦横替えで）'!FQ40="","",'⑤案件貼り付けシート(E6~→A2へ縦横替えで）'!FQ40)</f>
        <v/>
      </c>
      <c r="EF44" s="154" t="str">
        <f>IF('⑤案件貼り付けシート(E6~→A2へ縦横替えで）'!FR40="","",'⑤案件貼り付けシート(E6~→A2へ縦横替えで）'!FR40)</f>
        <v/>
      </c>
      <c r="EG44" s="7" t="str" cm="1">
        <f t="array" ref="EG44">IF('⑤案件貼り付けシート(E6~→A2へ縦横替えで）'!FS40="","",_xlfn.IFS('⑤案件貼り付けシート(E6~→A2へ縦横替えで）'!FS40="固定",1,'⑤案件貼り付けシート(E6~→A2へ縦横替えで）'!FS40="流動",2,'⑤案件貼り付けシート(E6~→A2へ縦横替えで）'!FS40="対象外",""))</f>
        <v/>
      </c>
      <c r="EH44" s="154" t="str">
        <f>IF('⑤案件貼り付けシート(E6~→A2へ縦横替えで）'!$FS40="固定",IF('⑤案件貼り付けシート(E6~→A2へ縦横替えで）'!FT40="","",'⑤案件貼り付けシート(E6~→A2へ縦横替えで）'!FT40),"")</f>
        <v/>
      </c>
      <c r="EI44" s="154" t="str">
        <f>IF('⑤案件貼り付けシート(E6~→A2へ縦横替えで）'!$FS40="固定",IF('⑤案件貼り付けシート(E6~→A2へ縦横替えで）'!FU40="","",'⑤案件貼り付けシート(E6~→A2へ縦横替えで）'!FU40),"")</f>
        <v/>
      </c>
      <c r="EJ44" s="154" t="str">
        <f>IF('⑤案件貼り付けシート(E6~→A2へ縦横替えで）'!$FS40="固定",IF('⑤案件貼り付けシート(E6~→A2へ縦横替えで）'!FV40="","",'⑤案件貼り付けシート(E6~→A2へ縦横替えで）'!FV40),"")</f>
        <v/>
      </c>
      <c r="EK44" s="154" t="str">
        <f>IF('⑤案件貼り付けシート(E6~→A2へ縦横替えで）'!$FS40="固定",IF('⑤案件貼り付けシート(E6~→A2へ縦横替えで）'!FW40="","",'⑤案件貼り付けシート(E6~→A2へ縦横替えで）'!FW40),"")</f>
        <v/>
      </c>
      <c r="EL44" s="154" t="str">
        <f>IF('⑤案件貼り付けシート(E6~→A2へ縦横替えで）'!$FS40="固定",IF('⑤案件貼り付けシート(E6~→A2へ縦横替えで）'!FX40="","",'⑤案件貼り付けシート(E6~→A2へ縦横替えで）'!FX40),"")</f>
        <v/>
      </c>
      <c r="EM44" s="154" t="str">
        <f>IF('⑤案件貼り付けシート(E6~→A2へ縦横替えで）'!$FS40="固定",IF('⑤案件貼り付けシート(E6~→A2へ縦横替えで）'!FY40="","",'⑤案件貼り付けシート(E6~→A2へ縦横替えで）'!FY40),"")</f>
        <v/>
      </c>
      <c r="EN44" s="7" t="str">
        <f>IF('⑤案件貼り付けシート(E6~→A2へ縦横替えで）'!$FS40="固定",IF('⑤案件貼り付けシート(E6~→A2へ縦横替えで）'!FZ40="","",'⑤案件貼り付けシート(E6~→A2へ縦横替えで）'!FZ40),"")</f>
        <v/>
      </c>
      <c r="EO44" s="7" t="str">
        <f>IF('⑤案件貼り付けシート(E6~→A2へ縦横替えで）'!GA40="","",'⑤案件貼り付けシート(E6~→A2へ縦横替えで）'!GA40)</f>
        <v/>
      </c>
      <c r="EP44" s="7" t="str">
        <f>IF('⑤案件貼り付けシート(E6~→A2へ縦横替えで）'!GB40="","",'⑤案件貼り付けシート(E6~→A2へ縦横替えで）'!GB40)</f>
        <v/>
      </c>
      <c r="EQ44" s="7" t="str">
        <f>IF('⑤案件貼り付けシート(E6~→A2へ縦横替えで）'!GC40="","",'⑤案件貼り付けシート(E6~→A2へ縦横替えで）'!GC40)</f>
        <v/>
      </c>
      <c r="ER44" s="154" t="str">
        <f>IF('⑤案件貼り付けシート(E6~→A2へ縦横替えで）'!GE40="","",'⑤案件貼り付けシート(E6~→A2へ縦横替えで）'!GE40)</f>
        <v/>
      </c>
      <c r="ES44" s="154" t="str">
        <f>IF('⑤案件貼り付けシート(E6~→A2へ縦横替えで）'!GF40="","",'⑤案件貼り付けシート(E6~→A2へ縦横替えで）'!GF40)</f>
        <v/>
      </c>
      <c r="ET44" s="7" t="str" cm="1">
        <f t="array" ref="ET44">IF('⑤案件貼り付けシート(E6~→A2へ縦横替えで）'!GG40="","",_xlfn.IFS('⑤案件貼り付けシート(E6~→A2へ縦横替えで）'!GG40="固定",1,'⑤案件貼り付けシート(E6~→A2へ縦横替えで）'!GG40="流動",2,'⑤案件貼り付けシート(E6~→A2へ縦横替えで）'!GG40="対象外",""))</f>
        <v/>
      </c>
      <c r="EU44" s="154" t="str">
        <f>IF('⑤案件貼り付けシート(E6~→A2へ縦横替えで）'!$GG40="固定",IF('⑤案件貼り付けシート(E6~→A2へ縦横替えで）'!GH40="","",'⑤案件貼り付けシート(E6~→A2へ縦横替えで）'!GH40),"")</f>
        <v/>
      </c>
      <c r="EV44" s="154" t="str">
        <f>IF('⑤案件貼り付けシート(E6~→A2へ縦横替えで）'!$GG40="固定",IF('⑤案件貼り付けシート(E6~→A2へ縦横替えで）'!GI40="","",'⑤案件貼り付けシート(E6~→A2へ縦横替えで）'!GI40),"")</f>
        <v/>
      </c>
      <c r="EW44" s="154" t="str">
        <f>IF('⑤案件貼り付けシート(E6~→A2へ縦横替えで）'!$GG40="固定",IF('⑤案件貼り付けシート(E6~→A2へ縦横替えで）'!GJ40="","",'⑤案件貼り付けシート(E6~→A2へ縦横替えで）'!GJ40),"")</f>
        <v/>
      </c>
      <c r="EX44" s="154" t="str">
        <f>IF('⑤案件貼り付けシート(E6~→A2へ縦横替えで）'!$GG40="固定",IF('⑤案件貼り付けシート(E6~→A2へ縦横替えで）'!GK40="","",'⑤案件貼り付けシート(E6~→A2へ縦横替えで）'!GK40),"")</f>
        <v/>
      </c>
      <c r="EY44" s="154" t="str">
        <f>IF('⑤案件貼り付けシート(E6~→A2へ縦横替えで）'!$GG40="固定",IF('⑤案件貼り付けシート(E6~→A2へ縦横替えで）'!GL40="","",'⑤案件貼り付けシート(E6~→A2へ縦横替えで）'!GL40),"")</f>
        <v/>
      </c>
      <c r="EZ44" s="154" t="str">
        <f>IF('⑤案件貼り付けシート(E6~→A2へ縦横替えで）'!$GG40="固定",IF('⑤案件貼り付けシート(E6~→A2へ縦横替えで）'!GM40="","",'⑤案件貼り付けシート(E6~→A2へ縦横替えで）'!GM40),"")</f>
        <v/>
      </c>
      <c r="FA44" s="7" t="str">
        <f>IF('⑤案件貼り付けシート(E6~→A2へ縦横替えで）'!$GG40="固定",IF('⑤案件貼り付けシート(E6~→A2へ縦横替えで）'!GN40="","",'⑤案件貼り付けシート(E6~→A2へ縦横替えで）'!GN40),"")</f>
        <v/>
      </c>
      <c r="FB44" s="7" t="str">
        <f>IF('⑤案件貼り付けシート(E6~→A2へ縦横替えで）'!GO40="","",'⑤案件貼り付けシート(E6~→A2へ縦横替えで）'!GO40)</f>
        <v/>
      </c>
      <c r="FC44" s="7" t="str">
        <f>IF('⑤案件貼り付けシート(E6~→A2へ縦横替えで）'!GP40="","",'⑤案件貼り付けシート(E6~→A2へ縦横替えで）'!GP40)</f>
        <v/>
      </c>
      <c r="FD44" s="7" t="str">
        <f>IF('⑤案件貼り付けシート(E6~→A2へ縦横替えで）'!GQ40="","",'⑤案件貼り付けシート(E6~→A2へ縦横替えで）'!GQ40)</f>
        <v/>
      </c>
      <c r="FE44" s="154" t="str">
        <f>IF('⑤案件貼り付けシート(E6~→A2へ縦横替えで）'!GS40="","",'⑤案件貼り付けシート(E6~→A2へ縦横替えで）'!GS40)</f>
        <v/>
      </c>
      <c r="FF44" s="154" t="str">
        <f>IF('⑤案件貼り付けシート(E6~→A2へ縦横替えで）'!GT40="","",'⑤案件貼り付けシート(E6~→A2へ縦横替えで）'!GT40)</f>
        <v/>
      </c>
      <c r="FG44" s="7" t="str" cm="1">
        <f t="array" ref="FG44">IF('⑤案件貼り付けシート(E6~→A2へ縦横替えで）'!GU40="","",_xlfn.IFS('⑤案件貼り付けシート(E6~→A2へ縦横替えで）'!GU40="固定",1,'⑤案件貼り付けシート(E6~→A2へ縦横替えで）'!GU40="流動",2,'⑤案件貼り付けシート(E6~→A2へ縦横替えで）'!GU40="対象外",""))</f>
        <v/>
      </c>
      <c r="FH44" s="154" t="str">
        <f>IF('⑤案件貼り付けシート(E6~→A2へ縦横替えで）'!$GU40="固定",IF('⑤案件貼り付けシート(E6~→A2へ縦横替えで）'!GV40="","",'⑤案件貼り付けシート(E6~→A2へ縦横替えで）'!GV40),"")</f>
        <v/>
      </c>
      <c r="FI44" s="154" t="str">
        <f>IF('⑤案件貼り付けシート(E6~→A2へ縦横替えで）'!$GU40="固定",IF('⑤案件貼り付けシート(E6~→A2へ縦横替えで）'!GW40="","",'⑤案件貼り付けシート(E6~→A2へ縦横替えで）'!GW40),"")</f>
        <v/>
      </c>
      <c r="FJ44" s="154" t="str">
        <f>IF('⑤案件貼り付けシート(E6~→A2へ縦横替えで）'!$GU40="固定",IF('⑤案件貼り付けシート(E6~→A2へ縦横替えで）'!GX40="","",'⑤案件貼り付けシート(E6~→A2へ縦横替えで）'!GX40),"")</f>
        <v/>
      </c>
      <c r="FK44" s="154" t="str">
        <f>IF('⑤案件貼り付けシート(E6~→A2へ縦横替えで）'!$GU40="固定",IF('⑤案件貼り付けシート(E6~→A2へ縦横替えで）'!GY40="","",'⑤案件貼り付けシート(E6~→A2へ縦横替えで）'!GY40),"")</f>
        <v/>
      </c>
      <c r="FL44" s="154" t="str">
        <f>IF('⑤案件貼り付けシート(E6~→A2へ縦横替えで）'!$GU40="固定",IF('⑤案件貼り付けシート(E6~→A2へ縦横替えで）'!GZ40="","",'⑤案件貼り付けシート(E6~→A2へ縦横替えで）'!GZ40),"")</f>
        <v/>
      </c>
      <c r="FM44" s="154" t="str">
        <f>IF('⑤案件貼り付けシート(E6~→A2へ縦横替えで）'!$GU40="固定",IF('⑤案件貼り付けシート(E6~→A2へ縦横替えで）'!HA40="","",'⑤案件貼り付けシート(E6~→A2へ縦横替えで）'!HA40),"")</f>
        <v/>
      </c>
      <c r="FN44" s="7" t="str">
        <f>IF('⑤案件貼り付けシート(E6~→A2へ縦横替えで）'!$GU40="固定",IF('⑤案件貼り付けシート(E6~→A2へ縦横替えで）'!HB40="","",'⑤案件貼り付けシート(E6~→A2へ縦横替えで）'!HB40),"")</f>
        <v/>
      </c>
      <c r="FO44" s="7" t="str">
        <f>IF('⑤案件貼り付けシート(E6~→A2へ縦横替えで）'!HC40="","",'⑤案件貼り付けシート(E6~→A2へ縦横替えで）'!HC40)</f>
        <v/>
      </c>
      <c r="FP44" s="7" t="str">
        <f>IF('⑤案件貼り付けシート(E6~→A2へ縦横替えで）'!HD40="","",'⑤案件貼り付けシート(E6~→A2へ縦横替えで）'!HD40)</f>
        <v/>
      </c>
      <c r="FQ44" s="7" t="str">
        <f>IF('⑤案件貼り付けシート(E6~→A2へ縦横替えで）'!HE40="","",'⑤案件貼り付けシート(E6~→A2へ縦横替えで）'!HE40)</f>
        <v/>
      </c>
      <c r="FR44" s="154" t="str">
        <f>IF('⑤案件貼り付けシート(E6~→A2へ縦横替えで）'!HG40="","",'⑤案件貼り付けシート(E6~→A2へ縦横替えで）'!HG40)</f>
        <v/>
      </c>
      <c r="FS44" s="154" t="str">
        <f>IF('⑤案件貼り付けシート(E6~→A2へ縦横替えで）'!HH40="","",'⑤案件貼り付けシート(E6~→A2へ縦横替えで）'!HH40)</f>
        <v/>
      </c>
      <c r="FT44" s="7" t="str" cm="1">
        <f t="array" ref="FT44">IF('⑤案件貼り付けシート(E6~→A2へ縦横替えで）'!HI40="","",_xlfn.IFS('⑤案件貼り付けシート(E6~→A2へ縦横替えで）'!HI40="固定",1,'⑤案件貼り付けシート(E6~→A2へ縦横替えで）'!HI40="流動",2,'⑤案件貼り付けシート(E6~→A2へ縦横替えで）'!HI40="対象外",""))</f>
        <v/>
      </c>
      <c r="FU44" s="154" t="str">
        <f>IF('⑤案件貼り付けシート(E6~→A2へ縦横替えで）'!$HI40="固定",IF('⑤案件貼り付けシート(E6~→A2へ縦横替えで）'!HJ40="","",'⑤案件貼り付けシート(E6~→A2へ縦横替えで）'!HJ40),"")</f>
        <v/>
      </c>
      <c r="FV44" s="154" t="str">
        <f>IF('⑤案件貼り付けシート(E6~→A2へ縦横替えで）'!$HI40="固定",IF('⑤案件貼り付けシート(E6~→A2へ縦横替えで）'!HK40="","",'⑤案件貼り付けシート(E6~→A2へ縦横替えで）'!HK40),"")</f>
        <v/>
      </c>
      <c r="FW44" s="154" t="str">
        <f>IF('⑤案件貼り付けシート(E6~→A2へ縦横替えで）'!$HI40="固定",IF('⑤案件貼り付けシート(E6~→A2へ縦横替えで）'!HL40="","",'⑤案件貼り付けシート(E6~→A2へ縦横替えで）'!HL40),"")</f>
        <v/>
      </c>
      <c r="FX44" s="154" t="str">
        <f>IF('⑤案件貼り付けシート(E6~→A2へ縦横替えで）'!$HI40="固定",IF('⑤案件貼り付けシート(E6~→A2へ縦横替えで）'!HM40="","",'⑤案件貼り付けシート(E6~→A2へ縦横替えで）'!HM40),"")</f>
        <v/>
      </c>
      <c r="FY44" s="154" t="str">
        <f>IF('⑤案件貼り付けシート(E6~→A2へ縦横替えで）'!$HI40="固定",IF('⑤案件貼り付けシート(E6~→A2へ縦横替えで）'!HN40="","",'⑤案件貼り付けシート(E6~→A2へ縦横替えで）'!HN40),"")</f>
        <v/>
      </c>
      <c r="FZ44" s="154" t="str">
        <f>IF('⑤案件貼り付けシート(E6~→A2へ縦横替えで）'!$HI40="固定",IF('⑤案件貼り付けシート(E6~→A2へ縦横替えで）'!HO40="","",'⑤案件貼り付けシート(E6~→A2へ縦横替えで）'!HO40),"")</f>
        <v/>
      </c>
      <c r="GA44" s="7" t="str">
        <f>IF('⑤案件貼り付けシート(E6~→A2へ縦横替えで）'!$HI40="固定",IF('⑤案件貼り付けシート(E6~→A2へ縦横替えで）'!HP40="","",'⑤案件貼り付けシート(E6~→A2へ縦横替えで）'!HP40),"")</f>
        <v/>
      </c>
      <c r="GB44" s="7" t="str">
        <f>IF('⑤案件貼り付けシート(E6~→A2へ縦横替えで）'!HQ40="","",'⑤案件貼り付けシート(E6~→A2へ縦横替えで）'!HQ40)</f>
        <v/>
      </c>
      <c r="GC44" s="7" t="str">
        <f>IF('⑤案件貼り付けシート(E6~→A2へ縦横替えで）'!HR40="","",'⑤案件貼り付けシート(E6~→A2へ縦横替えで）'!HR40)</f>
        <v/>
      </c>
      <c r="GD44" s="7" t="str">
        <f>IF('⑤案件貼り付けシート(E6~→A2へ縦横替えで）'!HS40="","",'⑤案件貼り付けシート(E6~→A2へ縦横替えで）'!HS40)</f>
        <v/>
      </c>
      <c r="GE44" s="7"/>
      <c r="GF44" s="7"/>
      <c r="GG44" s="7"/>
      <c r="GH44" s="7"/>
      <c r="GI44" s="7"/>
      <c r="GJ44" s="7"/>
      <c r="GK44" s="7"/>
      <c r="GL44" s="7"/>
      <c r="GM44" s="48"/>
      <c r="GN44" s="7"/>
      <c r="GO44" s="7"/>
      <c r="GP44" s="7"/>
      <c r="GR44" s="48" t="str">
        <f>IF(OR('⑤案件貼り付けシート(E6~→A2へ縦横替えで）'!JP40="",'⑤案件貼り付けシート(E6~→A2へ縦横替えで）'!JP40=0),"",_xlfn.XLOOKUP('⑤案件貼り付けシート(E6~→A2へ縦横替えで）'!JP40,②コード一覧!$BR$2:$BR$802,②コード一覧!$BT$2:$BT$802))</f>
        <v/>
      </c>
      <c r="GS44" s="48" t="str">
        <f>IF(OR('⑤案件貼り付けシート(E6~→A2へ縦横替えで）'!JQ40="",'⑤案件貼り付けシート(E6~→A2へ縦横替えで）'!JQ40=0),"",_xlfn.XLOOKUP('⑤案件貼り付けシート(E6~→A2へ縦横替えで）'!JQ40,②コード一覧!$BR$2:$BR$802,②コード一覧!$BT$2:$BT$802))</f>
        <v/>
      </c>
      <c r="GT44" s="48" t="str">
        <f>IF(OR('⑤案件貼り付けシート(E6~→A2へ縦横替えで）'!JR40="",'⑤案件貼り付けシート(E6~→A2へ縦横替えで）'!JR40=0),"",_xlfn.XLOOKUP('⑤案件貼り付けシート(E6~→A2へ縦横替えで）'!JR40,②コード一覧!$BR$2:$BR$802,②コード一覧!$BT$2:$BT$802))</f>
        <v/>
      </c>
      <c r="GU44" s="48" t="str">
        <f>IF(OR('⑤案件貼り付けシート(E6~→A2へ縦横替えで）'!JS40="",'⑤案件貼り付けシート(E6~→A2へ縦横替えで）'!JS40=0),"",_xlfn.XLOOKUP('⑤案件貼り付けシート(E6~→A2へ縦横替えで）'!JS40,②コード一覧!$BR$2:$BR$802,②コード一覧!$BT$2:$BT$802))</f>
        <v/>
      </c>
      <c r="GV44" s="48" t="str">
        <f>IF(OR('⑤案件貼り付けシート(E6~→A2へ縦横替えで）'!JT40="",'⑤案件貼り付けシート(E6~→A2へ縦横替えで）'!JT40=0),"",_xlfn.XLOOKUP('⑤案件貼り付けシート(E6~→A2へ縦横替えで）'!JT40,②コード一覧!$BR$2:$BR$802,②コード一覧!$BT$2:$BT$802))</f>
        <v/>
      </c>
    </row>
    <row r="45" spans="1:204">
      <c r="A45" s="7"/>
      <c r="B45" s="7"/>
      <c r="C45" s="7"/>
      <c r="D45" s="48"/>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13"/>
      <c r="AJ45" s="13"/>
      <c r="AK45" s="7"/>
      <c r="AL45" s="7"/>
      <c r="AM45" s="7"/>
      <c r="AN45" s="7"/>
      <c r="AO45" s="7"/>
      <c r="AP45" s="7"/>
      <c r="AQ45" s="7"/>
      <c r="AR45" s="153"/>
      <c r="AS45" s="7"/>
      <c r="AT45" s="7"/>
      <c r="AU45" s="7"/>
      <c r="AV45" s="7"/>
      <c r="AW45" s="7"/>
      <c r="AX45" s="7"/>
      <c r="AY45" s="7"/>
      <c r="AZ45" s="7"/>
      <c r="BA45" s="7"/>
      <c r="BB45" s="7"/>
      <c r="BC45" s="7"/>
      <c r="BD45" s="7"/>
      <c r="BE45" s="154"/>
      <c r="BF45" s="154"/>
      <c r="BG45" s="7"/>
      <c r="BH45" s="154"/>
      <c r="BI45" s="154"/>
      <c r="BJ45" s="154"/>
      <c r="BK45" s="154"/>
      <c r="BL45" s="154"/>
      <c r="BM45" s="154"/>
      <c r="BN45" s="7"/>
      <c r="BO45" s="7"/>
      <c r="BP45" s="7"/>
      <c r="BQ45" s="7"/>
      <c r="BR45" s="154"/>
      <c r="BS45" s="154"/>
      <c r="BT45" s="7"/>
      <c r="BU45" s="154"/>
      <c r="BV45" s="154"/>
      <c r="BW45" s="154"/>
      <c r="BX45" s="154"/>
      <c r="BY45" s="154"/>
      <c r="BZ45" s="154"/>
      <c r="CA45" s="7"/>
      <c r="CB45" s="7"/>
      <c r="CC45" s="7"/>
      <c r="CD45" s="7"/>
      <c r="CE45" s="154"/>
      <c r="CF45" s="154"/>
      <c r="CG45" s="7"/>
      <c r="CH45" s="154"/>
      <c r="CI45" s="154"/>
      <c r="CJ45" s="154"/>
      <c r="CK45" s="154"/>
      <c r="CL45" s="154"/>
      <c r="CM45" s="154"/>
      <c r="CN45" s="7"/>
      <c r="CO45" s="7"/>
      <c r="CP45" s="7"/>
      <c r="CQ45" s="7"/>
      <c r="CR45" s="154"/>
      <c r="CS45" s="154"/>
      <c r="CT45" s="7"/>
      <c r="CU45" s="154"/>
      <c r="CV45" s="154"/>
      <c r="CW45" s="154"/>
      <c r="CX45" s="154"/>
      <c r="CY45" s="154"/>
      <c r="CZ45" s="154"/>
      <c r="DA45" s="7"/>
      <c r="DB45" s="7"/>
      <c r="DC45" s="7"/>
      <c r="DD45" s="7"/>
      <c r="DE45" s="154"/>
      <c r="DF45" s="154"/>
      <c r="DG45" s="7"/>
      <c r="DH45" s="154"/>
      <c r="DI45" s="154"/>
      <c r="DJ45" s="154"/>
      <c r="DK45" s="154"/>
      <c r="DL45" s="154"/>
      <c r="DM45" s="154"/>
      <c r="DN45" s="7"/>
      <c r="DO45" s="7"/>
      <c r="DP45" s="7"/>
      <c r="DQ45" s="7"/>
      <c r="DR45" s="154" t="str">
        <f>IF('⑤案件貼り付けシート(E6~→A2へ縦横替えで）'!FC41="","",'⑤案件貼り付けシート(E6~→A2へ縦横替えで）'!FC41)</f>
        <v/>
      </c>
      <c r="DS45" s="154" t="str">
        <f>IF('⑤案件貼り付けシート(E6~→A2へ縦横替えで）'!FD41="","",'⑤案件貼り付けシート(E6~→A2へ縦横替えで）'!FD41)</f>
        <v/>
      </c>
      <c r="DT45" s="7" t="str" cm="1">
        <f t="array" ref="DT45">IF('⑤案件貼り付けシート(E6~→A2へ縦横替えで）'!FE41="","",_xlfn.IFS('⑤案件貼り付けシート(E6~→A2へ縦横替えで）'!FE41="固定",1,'⑤案件貼り付けシート(E6~→A2へ縦横替えで）'!FE41="流動",2,'⑤案件貼り付けシート(E6~→A2へ縦横替えで）'!FE41="対象外",""))</f>
        <v/>
      </c>
      <c r="DU45" s="154" t="str">
        <f>IF('⑤案件貼り付けシート(E6~→A2へ縦横替えで）'!$FE41="固定",IF('⑤案件貼り付けシート(E6~→A2へ縦横替えで）'!FF41="","",'⑤案件貼り付けシート(E6~→A2へ縦横替えで）'!FF41),"")</f>
        <v/>
      </c>
      <c r="DV45" s="154" t="str">
        <f>IF('⑤案件貼り付けシート(E6~→A2へ縦横替えで）'!$FE41="固定",IF('⑤案件貼り付けシート(E6~→A2へ縦横替えで）'!FG41="","",'⑤案件貼り付けシート(E6~→A2へ縦横替えで）'!FG41),"")</f>
        <v/>
      </c>
      <c r="DW45" s="154" t="str">
        <f>IF('⑤案件貼り付けシート(E6~→A2へ縦横替えで）'!$FE41="固定",IF('⑤案件貼り付けシート(E6~→A2へ縦横替えで）'!FH41="","",'⑤案件貼り付けシート(E6~→A2へ縦横替えで）'!FH41),"")</f>
        <v/>
      </c>
      <c r="DX45" s="154" t="str">
        <f>IF('⑤案件貼り付けシート(E6~→A2へ縦横替えで）'!$FE41="固定",IF('⑤案件貼り付けシート(E6~→A2へ縦横替えで）'!FI41="","",'⑤案件貼り付けシート(E6~→A2へ縦横替えで）'!FI41),"")</f>
        <v/>
      </c>
      <c r="DY45" s="154" t="str">
        <f>IF('⑤案件貼り付けシート(E6~→A2へ縦横替えで）'!$FE41="固定",IF('⑤案件貼り付けシート(E6~→A2へ縦横替えで）'!FJ41="","",'⑤案件貼り付けシート(E6~→A2へ縦横替えで）'!FJ41),"")</f>
        <v/>
      </c>
      <c r="DZ45" s="154" t="str">
        <f>IF('⑤案件貼り付けシート(E6~→A2へ縦横替えで）'!$FE41="固定",IF('⑤案件貼り付けシート(E6~→A2へ縦横替えで）'!FK41="","",'⑤案件貼り付けシート(E6~→A2へ縦横替えで）'!FK41),"")</f>
        <v/>
      </c>
      <c r="EA45" s="7" t="str">
        <f>IF('⑤案件貼り付けシート(E6~→A2へ縦横替えで）'!$FE41="固定",IF('⑤案件貼り付けシート(E6~→A2へ縦横替えで）'!FL41="","",'⑤案件貼り付けシート(E6~→A2へ縦横替えで）'!FL41),"")</f>
        <v/>
      </c>
      <c r="EB45" s="7" t="str">
        <f>IF('⑤案件貼り付けシート(E6~→A2へ縦横替えで）'!FM41="","",'⑤案件貼り付けシート(E6~→A2へ縦横替えで）'!FM41)</f>
        <v/>
      </c>
      <c r="EC45" s="7" t="str">
        <f>IF('⑤案件貼り付けシート(E6~→A2へ縦横替えで）'!FN41="","",'⑤案件貼り付けシート(E6~→A2へ縦横替えで）'!FN41)</f>
        <v/>
      </c>
      <c r="ED45" s="7" t="str">
        <f>IF('⑤案件貼り付けシート(E6~→A2へ縦横替えで）'!FO41="","",'⑤案件貼り付けシート(E6~→A2へ縦横替えで）'!FO41)</f>
        <v/>
      </c>
      <c r="EE45" s="154" t="str">
        <f>IF('⑤案件貼り付けシート(E6~→A2へ縦横替えで）'!FQ41="","",'⑤案件貼り付けシート(E6~→A2へ縦横替えで）'!FQ41)</f>
        <v/>
      </c>
      <c r="EF45" s="154" t="str">
        <f>IF('⑤案件貼り付けシート(E6~→A2へ縦横替えで）'!FR41="","",'⑤案件貼り付けシート(E6~→A2へ縦横替えで）'!FR41)</f>
        <v/>
      </c>
      <c r="EG45" s="7" t="str" cm="1">
        <f t="array" ref="EG45">IF('⑤案件貼り付けシート(E6~→A2へ縦横替えで）'!FS41="","",_xlfn.IFS('⑤案件貼り付けシート(E6~→A2へ縦横替えで）'!FS41="固定",1,'⑤案件貼り付けシート(E6~→A2へ縦横替えで）'!FS41="流動",2,'⑤案件貼り付けシート(E6~→A2へ縦横替えで）'!FS41="対象外",""))</f>
        <v/>
      </c>
      <c r="EH45" s="154" t="str">
        <f>IF('⑤案件貼り付けシート(E6~→A2へ縦横替えで）'!$FS41="固定",IF('⑤案件貼り付けシート(E6~→A2へ縦横替えで）'!FT41="","",'⑤案件貼り付けシート(E6~→A2へ縦横替えで）'!FT41),"")</f>
        <v/>
      </c>
      <c r="EI45" s="154" t="str">
        <f>IF('⑤案件貼り付けシート(E6~→A2へ縦横替えで）'!$FS41="固定",IF('⑤案件貼り付けシート(E6~→A2へ縦横替えで）'!FU41="","",'⑤案件貼り付けシート(E6~→A2へ縦横替えで）'!FU41),"")</f>
        <v/>
      </c>
      <c r="EJ45" s="154" t="str">
        <f>IF('⑤案件貼り付けシート(E6~→A2へ縦横替えで）'!$FS41="固定",IF('⑤案件貼り付けシート(E6~→A2へ縦横替えで）'!FV41="","",'⑤案件貼り付けシート(E6~→A2へ縦横替えで）'!FV41),"")</f>
        <v/>
      </c>
      <c r="EK45" s="154" t="str">
        <f>IF('⑤案件貼り付けシート(E6~→A2へ縦横替えで）'!$FS41="固定",IF('⑤案件貼り付けシート(E6~→A2へ縦横替えで）'!FW41="","",'⑤案件貼り付けシート(E6~→A2へ縦横替えで）'!FW41),"")</f>
        <v/>
      </c>
      <c r="EL45" s="154" t="str">
        <f>IF('⑤案件貼り付けシート(E6~→A2へ縦横替えで）'!$FS41="固定",IF('⑤案件貼り付けシート(E6~→A2へ縦横替えで）'!FX41="","",'⑤案件貼り付けシート(E6~→A2へ縦横替えで）'!FX41),"")</f>
        <v/>
      </c>
      <c r="EM45" s="154" t="str">
        <f>IF('⑤案件貼り付けシート(E6~→A2へ縦横替えで）'!$FS41="固定",IF('⑤案件貼り付けシート(E6~→A2へ縦横替えで）'!FY41="","",'⑤案件貼り付けシート(E6~→A2へ縦横替えで）'!FY41),"")</f>
        <v/>
      </c>
      <c r="EN45" s="7" t="str">
        <f>IF('⑤案件貼り付けシート(E6~→A2へ縦横替えで）'!$FS41="固定",IF('⑤案件貼り付けシート(E6~→A2へ縦横替えで）'!FZ41="","",'⑤案件貼り付けシート(E6~→A2へ縦横替えで）'!FZ41),"")</f>
        <v/>
      </c>
      <c r="EO45" s="7" t="str">
        <f>IF('⑤案件貼り付けシート(E6~→A2へ縦横替えで）'!GA41="","",'⑤案件貼り付けシート(E6~→A2へ縦横替えで）'!GA41)</f>
        <v/>
      </c>
      <c r="EP45" s="7" t="str">
        <f>IF('⑤案件貼り付けシート(E6~→A2へ縦横替えで）'!GB41="","",'⑤案件貼り付けシート(E6~→A2へ縦横替えで）'!GB41)</f>
        <v/>
      </c>
      <c r="EQ45" s="7" t="str">
        <f>IF('⑤案件貼り付けシート(E6~→A2へ縦横替えで）'!GC41="","",'⑤案件貼り付けシート(E6~→A2へ縦横替えで）'!GC41)</f>
        <v/>
      </c>
      <c r="ER45" s="154" t="str">
        <f>IF('⑤案件貼り付けシート(E6~→A2へ縦横替えで）'!GE41="","",'⑤案件貼り付けシート(E6~→A2へ縦横替えで）'!GE41)</f>
        <v/>
      </c>
      <c r="ES45" s="154" t="str">
        <f>IF('⑤案件貼り付けシート(E6~→A2へ縦横替えで）'!GF41="","",'⑤案件貼り付けシート(E6~→A2へ縦横替えで）'!GF41)</f>
        <v/>
      </c>
      <c r="ET45" s="7" t="str" cm="1">
        <f t="array" ref="ET45">IF('⑤案件貼り付けシート(E6~→A2へ縦横替えで）'!GG41="","",_xlfn.IFS('⑤案件貼り付けシート(E6~→A2へ縦横替えで）'!GG41="固定",1,'⑤案件貼り付けシート(E6~→A2へ縦横替えで）'!GG41="流動",2,'⑤案件貼り付けシート(E6~→A2へ縦横替えで）'!GG41="対象外",""))</f>
        <v/>
      </c>
      <c r="EU45" s="154" t="str">
        <f>IF('⑤案件貼り付けシート(E6~→A2へ縦横替えで）'!$GG41="固定",IF('⑤案件貼り付けシート(E6~→A2へ縦横替えで）'!GH41="","",'⑤案件貼り付けシート(E6~→A2へ縦横替えで）'!GH41),"")</f>
        <v/>
      </c>
      <c r="EV45" s="154" t="str">
        <f>IF('⑤案件貼り付けシート(E6~→A2へ縦横替えで）'!$GG41="固定",IF('⑤案件貼り付けシート(E6~→A2へ縦横替えで）'!GI41="","",'⑤案件貼り付けシート(E6~→A2へ縦横替えで）'!GI41),"")</f>
        <v/>
      </c>
      <c r="EW45" s="154" t="str">
        <f>IF('⑤案件貼り付けシート(E6~→A2へ縦横替えで）'!$GG41="固定",IF('⑤案件貼り付けシート(E6~→A2へ縦横替えで）'!GJ41="","",'⑤案件貼り付けシート(E6~→A2へ縦横替えで）'!GJ41),"")</f>
        <v/>
      </c>
      <c r="EX45" s="154" t="str">
        <f>IF('⑤案件貼り付けシート(E6~→A2へ縦横替えで）'!$GG41="固定",IF('⑤案件貼り付けシート(E6~→A2へ縦横替えで）'!GK41="","",'⑤案件貼り付けシート(E6~→A2へ縦横替えで）'!GK41),"")</f>
        <v/>
      </c>
      <c r="EY45" s="154" t="str">
        <f>IF('⑤案件貼り付けシート(E6~→A2へ縦横替えで）'!$GG41="固定",IF('⑤案件貼り付けシート(E6~→A2へ縦横替えで）'!GL41="","",'⑤案件貼り付けシート(E6~→A2へ縦横替えで）'!GL41),"")</f>
        <v/>
      </c>
      <c r="EZ45" s="154" t="str">
        <f>IF('⑤案件貼り付けシート(E6~→A2へ縦横替えで）'!$GG41="固定",IF('⑤案件貼り付けシート(E6~→A2へ縦横替えで）'!GM41="","",'⑤案件貼り付けシート(E6~→A2へ縦横替えで）'!GM41),"")</f>
        <v/>
      </c>
      <c r="FA45" s="7" t="str">
        <f>IF('⑤案件貼り付けシート(E6~→A2へ縦横替えで）'!$GG41="固定",IF('⑤案件貼り付けシート(E6~→A2へ縦横替えで）'!GN41="","",'⑤案件貼り付けシート(E6~→A2へ縦横替えで）'!GN41),"")</f>
        <v/>
      </c>
      <c r="FB45" s="7" t="str">
        <f>IF('⑤案件貼り付けシート(E6~→A2へ縦横替えで）'!GO41="","",'⑤案件貼り付けシート(E6~→A2へ縦横替えで）'!GO41)</f>
        <v/>
      </c>
      <c r="FC45" s="7" t="str">
        <f>IF('⑤案件貼り付けシート(E6~→A2へ縦横替えで）'!GP41="","",'⑤案件貼り付けシート(E6~→A2へ縦横替えで）'!GP41)</f>
        <v/>
      </c>
      <c r="FD45" s="7" t="str">
        <f>IF('⑤案件貼り付けシート(E6~→A2へ縦横替えで）'!GQ41="","",'⑤案件貼り付けシート(E6~→A2へ縦横替えで）'!GQ41)</f>
        <v/>
      </c>
      <c r="FE45" s="154" t="str">
        <f>IF('⑤案件貼り付けシート(E6~→A2へ縦横替えで）'!GS41="","",'⑤案件貼り付けシート(E6~→A2へ縦横替えで）'!GS41)</f>
        <v/>
      </c>
      <c r="FF45" s="154" t="str">
        <f>IF('⑤案件貼り付けシート(E6~→A2へ縦横替えで）'!GT41="","",'⑤案件貼り付けシート(E6~→A2へ縦横替えで）'!GT41)</f>
        <v/>
      </c>
      <c r="FG45" s="7" t="str" cm="1">
        <f t="array" ref="FG45">IF('⑤案件貼り付けシート(E6~→A2へ縦横替えで）'!GU41="","",_xlfn.IFS('⑤案件貼り付けシート(E6~→A2へ縦横替えで）'!GU41="固定",1,'⑤案件貼り付けシート(E6~→A2へ縦横替えで）'!GU41="流動",2,'⑤案件貼り付けシート(E6~→A2へ縦横替えで）'!GU41="対象外",""))</f>
        <v/>
      </c>
      <c r="FH45" s="154" t="str">
        <f>IF('⑤案件貼り付けシート(E6~→A2へ縦横替えで）'!$GU41="固定",IF('⑤案件貼り付けシート(E6~→A2へ縦横替えで）'!GV41="","",'⑤案件貼り付けシート(E6~→A2へ縦横替えで）'!GV41),"")</f>
        <v/>
      </c>
      <c r="FI45" s="154" t="str">
        <f>IF('⑤案件貼り付けシート(E6~→A2へ縦横替えで）'!$GU41="固定",IF('⑤案件貼り付けシート(E6~→A2へ縦横替えで）'!GW41="","",'⑤案件貼り付けシート(E6~→A2へ縦横替えで）'!GW41),"")</f>
        <v/>
      </c>
      <c r="FJ45" s="154" t="str">
        <f>IF('⑤案件貼り付けシート(E6~→A2へ縦横替えで）'!$GU41="固定",IF('⑤案件貼り付けシート(E6~→A2へ縦横替えで）'!GX41="","",'⑤案件貼り付けシート(E6~→A2へ縦横替えで）'!GX41),"")</f>
        <v/>
      </c>
      <c r="FK45" s="154" t="str">
        <f>IF('⑤案件貼り付けシート(E6~→A2へ縦横替えで）'!$GU41="固定",IF('⑤案件貼り付けシート(E6~→A2へ縦横替えで）'!GY41="","",'⑤案件貼り付けシート(E6~→A2へ縦横替えで）'!GY41),"")</f>
        <v/>
      </c>
      <c r="FL45" s="154" t="str">
        <f>IF('⑤案件貼り付けシート(E6~→A2へ縦横替えで）'!$GU41="固定",IF('⑤案件貼り付けシート(E6~→A2へ縦横替えで）'!GZ41="","",'⑤案件貼り付けシート(E6~→A2へ縦横替えで）'!GZ41),"")</f>
        <v/>
      </c>
      <c r="FM45" s="154" t="str">
        <f>IF('⑤案件貼り付けシート(E6~→A2へ縦横替えで）'!$GU41="固定",IF('⑤案件貼り付けシート(E6~→A2へ縦横替えで）'!HA41="","",'⑤案件貼り付けシート(E6~→A2へ縦横替えで）'!HA41),"")</f>
        <v/>
      </c>
      <c r="FN45" s="7" t="str">
        <f>IF('⑤案件貼り付けシート(E6~→A2へ縦横替えで）'!$GU41="固定",IF('⑤案件貼り付けシート(E6~→A2へ縦横替えで）'!HB41="","",'⑤案件貼り付けシート(E6~→A2へ縦横替えで）'!HB41),"")</f>
        <v/>
      </c>
      <c r="FO45" s="7" t="str">
        <f>IF('⑤案件貼り付けシート(E6~→A2へ縦横替えで）'!HC41="","",'⑤案件貼り付けシート(E6~→A2へ縦横替えで）'!HC41)</f>
        <v/>
      </c>
      <c r="FP45" s="7" t="str">
        <f>IF('⑤案件貼り付けシート(E6~→A2へ縦横替えで）'!HD41="","",'⑤案件貼り付けシート(E6~→A2へ縦横替えで）'!HD41)</f>
        <v/>
      </c>
      <c r="FQ45" s="7" t="str">
        <f>IF('⑤案件貼り付けシート(E6~→A2へ縦横替えで）'!HE41="","",'⑤案件貼り付けシート(E6~→A2へ縦横替えで）'!HE41)</f>
        <v/>
      </c>
      <c r="FR45" s="154" t="str">
        <f>IF('⑤案件貼り付けシート(E6~→A2へ縦横替えで）'!HG41="","",'⑤案件貼り付けシート(E6~→A2へ縦横替えで）'!HG41)</f>
        <v/>
      </c>
      <c r="FS45" s="154" t="str">
        <f>IF('⑤案件貼り付けシート(E6~→A2へ縦横替えで）'!HH41="","",'⑤案件貼り付けシート(E6~→A2へ縦横替えで）'!HH41)</f>
        <v/>
      </c>
      <c r="FT45" s="7" t="str" cm="1">
        <f t="array" ref="FT45">IF('⑤案件貼り付けシート(E6~→A2へ縦横替えで）'!HI41="","",_xlfn.IFS('⑤案件貼り付けシート(E6~→A2へ縦横替えで）'!HI41="固定",1,'⑤案件貼り付けシート(E6~→A2へ縦横替えで）'!HI41="流動",2,'⑤案件貼り付けシート(E6~→A2へ縦横替えで）'!HI41="対象外",""))</f>
        <v/>
      </c>
      <c r="FU45" s="154" t="str">
        <f>IF('⑤案件貼り付けシート(E6~→A2へ縦横替えで）'!$HI41="固定",IF('⑤案件貼り付けシート(E6~→A2へ縦横替えで）'!HJ41="","",'⑤案件貼り付けシート(E6~→A2へ縦横替えで）'!HJ41),"")</f>
        <v/>
      </c>
      <c r="FV45" s="154" t="str">
        <f>IF('⑤案件貼り付けシート(E6~→A2へ縦横替えで）'!$HI41="固定",IF('⑤案件貼り付けシート(E6~→A2へ縦横替えで）'!HK41="","",'⑤案件貼り付けシート(E6~→A2へ縦横替えで）'!HK41),"")</f>
        <v/>
      </c>
      <c r="FW45" s="154" t="str">
        <f>IF('⑤案件貼り付けシート(E6~→A2へ縦横替えで）'!$HI41="固定",IF('⑤案件貼り付けシート(E6~→A2へ縦横替えで）'!HL41="","",'⑤案件貼り付けシート(E6~→A2へ縦横替えで）'!HL41),"")</f>
        <v/>
      </c>
      <c r="FX45" s="154" t="str">
        <f>IF('⑤案件貼り付けシート(E6~→A2へ縦横替えで）'!$HI41="固定",IF('⑤案件貼り付けシート(E6~→A2へ縦横替えで）'!HM41="","",'⑤案件貼り付けシート(E6~→A2へ縦横替えで）'!HM41),"")</f>
        <v/>
      </c>
      <c r="FY45" s="154" t="str">
        <f>IF('⑤案件貼り付けシート(E6~→A2へ縦横替えで）'!$HI41="固定",IF('⑤案件貼り付けシート(E6~→A2へ縦横替えで）'!HN41="","",'⑤案件貼り付けシート(E6~→A2へ縦横替えで）'!HN41),"")</f>
        <v/>
      </c>
      <c r="FZ45" s="154" t="str">
        <f>IF('⑤案件貼り付けシート(E6~→A2へ縦横替えで）'!$HI41="固定",IF('⑤案件貼り付けシート(E6~→A2へ縦横替えで）'!HO41="","",'⑤案件貼り付けシート(E6~→A2へ縦横替えで）'!HO41),"")</f>
        <v/>
      </c>
      <c r="GA45" s="7" t="str">
        <f>IF('⑤案件貼り付けシート(E6~→A2へ縦横替えで）'!$HI41="固定",IF('⑤案件貼り付けシート(E6~→A2へ縦横替えで）'!HP41="","",'⑤案件貼り付けシート(E6~→A2へ縦横替えで）'!HP41),"")</f>
        <v/>
      </c>
      <c r="GB45" s="7" t="str">
        <f>IF('⑤案件貼り付けシート(E6~→A2へ縦横替えで）'!HQ41="","",'⑤案件貼り付けシート(E6~→A2へ縦横替えで）'!HQ41)</f>
        <v/>
      </c>
      <c r="GC45" s="7" t="str">
        <f>IF('⑤案件貼り付けシート(E6~→A2へ縦横替えで）'!HR41="","",'⑤案件貼り付けシート(E6~→A2へ縦横替えで）'!HR41)</f>
        <v/>
      </c>
      <c r="GD45" s="7" t="str">
        <f>IF('⑤案件貼り付けシート(E6~→A2へ縦横替えで）'!HS41="","",'⑤案件貼り付けシート(E6~→A2へ縦横替えで）'!HS41)</f>
        <v/>
      </c>
      <c r="GE45" s="7"/>
      <c r="GF45" s="7"/>
      <c r="GG45" s="7"/>
      <c r="GH45" s="7"/>
      <c r="GI45" s="7"/>
      <c r="GJ45" s="7"/>
      <c r="GK45" s="7"/>
      <c r="GL45" s="7"/>
      <c r="GM45" s="48"/>
      <c r="GN45" s="7"/>
      <c r="GO45" s="7"/>
      <c r="GP45" s="7"/>
      <c r="GR45" s="48" t="str">
        <f>IF(OR('⑤案件貼り付けシート(E6~→A2へ縦横替えで）'!JP41="",'⑤案件貼り付けシート(E6~→A2へ縦横替えで）'!JP41=0),"",_xlfn.XLOOKUP('⑤案件貼り付けシート(E6~→A2へ縦横替えで）'!JP41,②コード一覧!$BR$2:$BR$802,②コード一覧!$BT$2:$BT$802))</f>
        <v/>
      </c>
      <c r="GS45" s="48" t="str">
        <f>IF(OR('⑤案件貼り付けシート(E6~→A2へ縦横替えで）'!JQ41="",'⑤案件貼り付けシート(E6~→A2へ縦横替えで）'!JQ41=0),"",_xlfn.XLOOKUP('⑤案件貼り付けシート(E6~→A2へ縦横替えで）'!JQ41,②コード一覧!$BR$2:$BR$802,②コード一覧!$BT$2:$BT$802))</f>
        <v/>
      </c>
      <c r="GT45" s="48" t="str">
        <f>IF(OR('⑤案件貼り付けシート(E6~→A2へ縦横替えで）'!JR41="",'⑤案件貼り付けシート(E6~→A2へ縦横替えで）'!JR41=0),"",_xlfn.XLOOKUP('⑤案件貼り付けシート(E6~→A2へ縦横替えで）'!JR41,②コード一覧!$BR$2:$BR$802,②コード一覧!$BT$2:$BT$802))</f>
        <v/>
      </c>
      <c r="GU45" s="48" t="str">
        <f>IF(OR('⑤案件貼り付けシート(E6~→A2へ縦横替えで）'!JS41="",'⑤案件貼り付けシート(E6~→A2へ縦横替えで）'!JS41=0),"",_xlfn.XLOOKUP('⑤案件貼り付けシート(E6~→A2へ縦横替えで）'!JS41,②コード一覧!$BR$2:$BR$802,②コード一覧!$BT$2:$BT$802))</f>
        <v/>
      </c>
      <c r="GV45" s="48" t="str">
        <f>IF(OR('⑤案件貼り付けシート(E6~→A2へ縦横替えで）'!JT41="",'⑤案件貼り付けシート(E6~→A2へ縦横替えで）'!JT41=0),"",_xlfn.XLOOKUP('⑤案件貼り付けシート(E6~→A2へ縦横替えで）'!JT41,②コード一覧!$BR$2:$BR$802,②コード一覧!$BT$2:$BT$802))</f>
        <v/>
      </c>
    </row>
    <row r="46" spans="1:204">
      <c r="A46" s="7"/>
      <c r="B46" s="7"/>
      <c r="C46" s="7"/>
      <c r="D46" s="48"/>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13"/>
      <c r="AJ46" s="13"/>
      <c r="AK46" s="7"/>
      <c r="AL46" s="7"/>
      <c r="AM46" s="7"/>
      <c r="AN46" s="7"/>
      <c r="AO46" s="7"/>
      <c r="AP46" s="7"/>
      <c r="AQ46" s="7"/>
      <c r="AR46" s="153"/>
      <c r="AS46" s="7"/>
      <c r="AT46" s="7"/>
      <c r="AU46" s="7"/>
      <c r="AV46" s="7"/>
      <c r="AW46" s="7"/>
      <c r="AX46" s="7"/>
      <c r="AY46" s="7"/>
      <c r="AZ46" s="7"/>
      <c r="BA46" s="7"/>
      <c r="BB46" s="7"/>
      <c r="BC46" s="7"/>
      <c r="BD46" s="7"/>
      <c r="BE46" s="154"/>
      <c r="BF46" s="154"/>
      <c r="BG46" s="7"/>
      <c r="BH46" s="154"/>
      <c r="BI46" s="154"/>
      <c r="BJ46" s="154"/>
      <c r="BK46" s="154"/>
      <c r="BL46" s="154"/>
      <c r="BM46" s="154"/>
      <c r="BN46" s="7"/>
      <c r="BO46" s="7"/>
      <c r="BP46" s="7"/>
      <c r="BQ46" s="7"/>
      <c r="BR46" s="154"/>
      <c r="BS46" s="154"/>
      <c r="BT46" s="7"/>
      <c r="BU46" s="154"/>
      <c r="BV46" s="154"/>
      <c r="BW46" s="154"/>
      <c r="BX46" s="154"/>
      <c r="BY46" s="154"/>
      <c r="BZ46" s="154"/>
      <c r="CA46" s="7"/>
      <c r="CB46" s="7"/>
      <c r="CC46" s="7"/>
      <c r="CD46" s="7"/>
      <c r="CE46" s="154"/>
      <c r="CF46" s="154"/>
      <c r="CG46" s="7"/>
      <c r="CH46" s="154"/>
      <c r="CI46" s="154"/>
      <c r="CJ46" s="154"/>
      <c r="CK46" s="154"/>
      <c r="CL46" s="154"/>
      <c r="CM46" s="154"/>
      <c r="CN46" s="7"/>
      <c r="CO46" s="7"/>
      <c r="CP46" s="7"/>
      <c r="CQ46" s="7"/>
      <c r="CR46" s="154"/>
      <c r="CS46" s="154"/>
      <c r="CT46" s="7"/>
      <c r="CU46" s="154"/>
      <c r="CV46" s="154"/>
      <c r="CW46" s="154"/>
      <c r="CX46" s="154"/>
      <c r="CY46" s="154"/>
      <c r="CZ46" s="154"/>
      <c r="DA46" s="7"/>
      <c r="DB46" s="7"/>
      <c r="DC46" s="7"/>
      <c r="DD46" s="7"/>
      <c r="DE46" s="154"/>
      <c r="DF46" s="154"/>
      <c r="DG46" s="7"/>
      <c r="DH46" s="154"/>
      <c r="DI46" s="154"/>
      <c r="DJ46" s="154"/>
      <c r="DK46" s="154"/>
      <c r="DL46" s="154"/>
      <c r="DM46" s="154"/>
      <c r="DN46" s="7"/>
      <c r="DO46" s="7"/>
      <c r="DP46" s="7"/>
      <c r="DQ46" s="7"/>
      <c r="DR46" s="154" t="str">
        <f>IF('⑤案件貼り付けシート(E6~→A2へ縦横替えで）'!FC42="","",'⑤案件貼り付けシート(E6~→A2へ縦横替えで）'!FC42)</f>
        <v/>
      </c>
      <c r="DS46" s="154" t="str">
        <f>IF('⑤案件貼り付けシート(E6~→A2へ縦横替えで）'!FD42="","",'⑤案件貼り付けシート(E6~→A2へ縦横替えで）'!FD42)</f>
        <v/>
      </c>
      <c r="DT46" s="7" t="str" cm="1">
        <f t="array" ref="DT46">IF('⑤案件貼り付けシート(E6~→A2へ縦横替えで）'!FE42="","",_xlfn.IFS('⑤案件貼り付けシート(E6~→A2へ縦横替えで）'!FE42="固定",1,'⑤案件貼り付けシート(E6~→A2へ縦横替えで）'!FE42="流動",2,'⑤案件貼り付けシート(E6~→A2へ縦横替えで）'!FE42="対象外",""))</f>
        <v/>
      </c>
      <c r="DU46" s="154" t="str">
        <f>IF('⑤案件貼り付けシート(E6~→A2へ縦横替えで）'!$FE42="固定",IF('⑤案件貼り付けシート(E6~→A2へ縦横替えで）'!FF42="","",'⑤案件貼り付けシート(E6~→A2へ縦横替えで）'!FF42),"")</f>
        <v/>
      </c>
      <c r="DV46" s="154" t="str">
        <f>IF('⑤案件貼り付けシート(E6~→A2へ縦横替えで）'!$FE42="固定",IF('⑤案件貼り付けシート(E6~→A2へ縦横替えで）'!FG42="","",'⑤案件貼り付けシート(E6~→A2へ縦横替えで）'!FG42),"")</f>
        <v/>
      </c>
      <c r="DW46" s="154" t="str">
        <f>IF('⑤案件貼り付けシート(E6~→A2へ縦横替えで）'!$FE42="固定",IF('⑤案件貼り付けシート(E6~→A2へ縦横替えで）'!FH42="","",'⑤案件貼り付けシート(E6~→A2へ縦横替えで）'!FH42),"")</f>
        <v/>
      </c>
      <c r="DX46" s="154" t="str">
        <f>IF('⑤案件貼り付けシート(E6~→A2へ縦横替えで）'!$FE42="固定",IF('⑤案件貼り付けシート(E6~→A2へ縦横替えで）'!FI42="","",'⑤案件貼り付けシート(E6~→A2へ縦横替えで）'!FI42),"")</f>
        <v/>
      </c>
      <c r="DY46" s="154" t="str">
        <f>IF('⑤案件貼り付けシート(E6~→A2へ縦横替えで）'!$FE42="固定",IF('⑤案件貼り付けシート(E6~→A2へ縦横替えで）'!FJ42="","",'⑤案件貼り付けシート(E6~→A2へ縦横替えで）'!FJ42),"")</f>
        <v/>
      </c>
      <c r="DZ46" s="154" t="str">
        <f>IF('⑤案件貼り付けシート(E6~→A2へ縦横替えで）'!$FE42="固定",IF('⑤案件貼り付けシート(E6~→A2へ縦横替えで）'!FK42="","",'⑤案件貼り付けシート(E6~→A2へ縦横替えで）'!FK42),"")</f>
        <v/>
      </c>
      <c r="EA46" s="7" t="str">
        <f>IF('⑤案件貼り付けシート(E6~→A2へ縦横替えで）'!$FE42="固定",IF('⑤案件貼り付けシート(E6~→A2へ縦横替えで）'!FL42="","",'⑤案件貼り付けシート(E6~→A2へ縦横替えで）'!FL42),"")</f>
        <v/>
      </c>
      <c r="EB46" s="7" t="str">
        <f>IF('⑤案件貼り付けシート(E6~→A2へ縦横替えで）'!FM42="","",'⑤案件貼り付けシート(E6~→A2へ縦横替えで）'!FM42)</f>
        <v/>
      </c>
      <c r="EC46" s="7" t="str">
        <f>IF('⑤案件貼り付けシート(E6~→A2へ縦横替えで）'!FN42="","",'⑤案件貼り付けシート(E6~→A2へ縦横替えで）'!FN42)</f>
        <v/>
      </c>
      <c r="ED46" s="7" t="str">
        <f>IF('⑤案件貼り付けシート(E6~→A2へ縦横替えで）'!FO42="","",'⑤案件貼り付けシート(E6~→A2へ縦横替えで）'!FO42)</f>
        <v/>
      </c>
      <c r="EE46" s="154" t="str">
        <f>IF('⑤案件貼り付けシート(E6~→A2へ縦横替えで）'!FQ42="","",'⑤案件貼り付けシート(E6~→A2へ縦横替えで）'!FQ42)</f>
        <v/>
      </c>
      <c r="EF46" s="154" t="str">
        <f>IF('⑤案件貼り付けシート(E6~→A2へ縦横替えで）'!FR42="","",'⑤案件貼り付けシート(E6~→A2へ縦横替えで）'!FR42)</f>
        <v/>
      </c>
      <c r="EG46" s="7" t="str" cm="1">
        <f t="array" ref="EG46">IF('⑤案件貼り付けシート(E6~→A2へ縦横替えで）'!FS42="","",_xlfn.IFS('⑤案件貼り付けシート(E6~→A2へ縦横替えで）'!FS42="固定",1,'⑤案件貼り付けシート(E6~→A2へ縦横替えで）'!FS42="流動",2,'⑤案件貼り付けシート(E6~→A2へ縦横替えで）'!FS42="対象外",""))</f>
        <v/>
      </c>
      <c r="EH46" s="154" t="str">
        <f>IF('⑤案件貼り付けシート(E6~→A2へ縦横替えで）'!$FS42="固定",IF('⑤案件貼り付けシート(E6~→A2へ縦横替えで）'!FT42="","",'⑤案件貼り付けシート(E6~→A2へ縦横替えで）'!FT42),"")</f>
        <v/>
      </c>
      <c r="EI46" s="154" t="str">
        <f>IF('⑤案件貼り付けシート(E6~→A2へ縦横替えで）'!$FS42="固定",IF('⑤案件貼り付けシート(E6~→A2へ縦横替えで）'!FU42="","",'⑤案件貼り付けシート(E6~→A2へ縦横替えで）'!FU42),"")</f>
        <v/>
      </c>
      <c r="EJ46" s="154" t="str">
        <f>IF('⑤案件貼り付けシート(E6~→A2へ縦横替えで）'!$FS42="固定",IF('⑤案件貼り付けシート(E6~→A2へ縦横替えで）'!FV42="","",'⑤案件貼り付けシート(E6~→A2へ縦横替えで）'!FV42),"")</f>
        <v/>
      </c>
      <c r="EK46" s="154" t="str">
        <f>IF('⑤案件貼り付けシート(E6~→A2へ縦横替えで）'!$FS42="固定",IF('⑤案件貼り付けシート(E6~→A2へ縦横替えで）'!FW42="","",'⑤案件貼り付けシート(E6~→A2へ縦横替えで）'!FW42),"")</f>
        <v/>
      </c>
      <c r="EL46" s="154" t="str">
        <f>IF('⑤案件貼り付けシート(E6~→A2へ縦横替えで）'!$FS42="固定",IF('⑤案件貼り付けシート(E6~→A2へ縦横替えで）'!FX42="","",'⑤案件貼り付けシート(E6~→A2へ縦横替えで）'!FX42),"")</f>
        <v/>
      </c>
      <c r="EM46" s="154" t="str">
        <f>IF('⑤案件貼り付けシート(E6~→A2へ縦横替えで）'!$FS42="固定",IF('⑤案件貼り付けシート(E6~→A2へ縦横替えで）'!FY42="","",'⑤案件貼り付けシート(E6~→A2へ縦横替えで）'!FY42),"")</f>
        <v/>
      </c>
      <c r="EN46" s="7" t="str">
        <f>IF('⑤案件貼り付けシート(E6~→A2へ縦横替えで）'!$FS42="固定",IF('⑤案件貼り付けシート(E6~→A2へ縦横替えで）'!FZ42="","",'⑤案件貼り付けシート(E6~→A2へ縦横替えで）'!FZ42),"")</f>
        <v/>
      </c>
      <c r="EO46" s="7" t="str">
        <f>IF('⑤案件貼り付けシート(E6~→A2へ縦横替えで）'!GA42="","",'⑤案件貼り付けシート(E6~→A2へ縦横替えで）'!GA42)</f>
        <v/>
      </c>
      <c r="EP46" s="7" t="str">
        <f>IF('⑤案件貼り付けシート(E6~→A2へ縦横替えで）'!GB42="","",'⑤案件貼り付けシート(E6~→A2へ縦横替えで）'!GB42)</f>
        <v/>
      </c>
      <c r="EQ46" s="7" t="str">
        <f>IF('⑤案件貼り付けシート(E6~→A2へ縦横替えで）'!GC42="","",'⑤案件貼り付けシート(E6~→A2へ縦横替えで）'!GC42)</f>
        <v/>
      </c>
      <c r="ER46" s="154" t="str">
        <f>IF('⑤案件貼り付けシート(E6~→A2へ縦横替えで）'!GE42="","",'⑤案件貼り付けシート(E6~→A2へ縦横替えで）'!GE42)</f>
        <v/>
      </c>
      <c r="ES46" s="154" t="str">
        <f>IF('⑤案件貼り付けシート(E6~→A2へ縦横替えで）'!GF42="","",'⑤案件貼り付けシート(E6~→A2へ縦横替えで）'!GF42)</f>
        <v/>
      </c>
      <c r="ET46" s="7" t="str" cm="1">
        <f t="array" ref="ET46">IF('⑤案件貼り付けシート(E6~→A2へ縦横替えで）'!GG42="","",_xlfn.IFS('⑤案件貼り付けシート(E6~→A2へ縦横替えで）'!GG42="固定",1,'⑤案件貼り付けシート(E6~→A2へ縦横替えで）'!GG42="流動",2,'⑤案件貼り付けシート(E6~→A2へ縦横替えで）'!GG42="対象外",""))</f>
        <v/>
      </c>
      <c r="EU46" s="154" t="str">
        <f>IF('⑤案件貼り付けシート(E6~→A2へ縦横替えで）'!$GG42="固定",IF('⑤案件貼り付けシート(E6~→A2へ縦横替えで）'!GH42="","",'⑤案件貼り付けシート(E6~→A2へ縦横替えで）'!GH42),"")</f>
        <v/>
      </c>
      <c r="EV46" s="154" t="str">
        <f>IF('⑤案件貼り付けシート(E6~→A2へ縦横替えで）'!$GG42="固定",IF('⑤案件貼り付けシート(E6~→A2へ縦横替えで）'!GI42="","",'⑤案件貼り付けシート(E6~→A2へ縦横替えで）'!GI42),"")</f>
        <v/>
      </c>
      <c r="EW46" s="154" t="str">
        <f>IF('⑤案件貼り付けシート(E6~→A2へ縦横替えで）'!$GG42="固定",IF('⑤案件貼り付けシート(E6~→A2へ縦横替えで）'!GJ42="","",'⑤案件貼り付けシート(E6~→A2へ縦横替えで）'!GJ42),"")</f>
        <v/>
      </c>
      <c r="EX46" s="154" t="str">
        <f>IF('⑤案件貼り付けシート(E6~→A2へ縦横替えで）'!$GG42="固定",IF('⑤案件貼り付けシート(E6~→A2へ縦横替えで）'!GK42="","",'⑤案件貼り付けシート(E6~→A2へ縦横替えで）'!GK42),"")</f>
        <v/>
      </c>
      <c r="EY46" s="154" t="str">
        <f>IF('⑤案件貼り付けシート(E6~→A2へ縦横替えで）'!$GG42="固定",IF('⑤案件貼り付けシート(E6~→A2へ縦横替えで）'!GL42="","",'⑤案件貼り付けシート(E6~→A2へ縦横替えで）'!GL42),"")</f>
        <v/>
      </c>
      <c r="EZ46" s="154" t="str">
        <f>IF('⑤案件貼り付けシート(E6~→A2へ縦横替えで）'!$GG42="固定",IF('⑤案件貼り付けシート(E6~→A2へ縦横替えで）'!GM42="","",'⑤案件貼り付けシート(E6~→A2へ縦横替えで）'!GM42),"")</f>
        <v/>
      </c>
      <c r="FA46" s="7" t="str">
        <f>IF('⑤案件貼り付けシート(E6~→A2へ縦横替えで）'!$GG42="固定",IF('⑤案件貼り付けシート(E6~→A2へ縦横替えで）'!GN42="","",'⑤案件貼り付けシート(E6~→A2へ縦横替えで）'!GN42),"")</f>
        <v/>
      </c>
      <c r="FB46" s="7" t="str">
        <f>IF('⑤案件貼り付けシート(E6~→A2へ縦横替えで）'!GO42="","",'⑤案件貼り付けシート(E6~→A2へ縦横替えで）'!GO42)</f>
        <v/>
      </c>
      <c r="FC46" s="7" t="str">
        <f>IF('⑤案件貼り付けシート(E6~→A2へ縦横替えで）'!GP42="","",'⑤案件貼り付けシート(E6~→A2へ縦横替えで）'!GP42)</f>
        <v/>
      </c>
      <c r="FD46" s="7" t="str">
        <f>IF('⑤案件貼り付けシート(E6~→A2へ縦横替えで）'!GQ42="","",'⑤案件貼り付けシート(E6~→A2へ縦横替えで）'!GQ42)</f>
        <v/>
      </c>
      <c r="FE46" s="154" t="str">
        <f>IF('⑤案件貼り付けシート(E6~→A2へ縦横替えで）'!GS42="","",'⑤案件貼り付けシート(E6~→A2へ縦横替えで）'!GS42)</f>
        <v/>
      </c>
      <c r="FF46" s="154" t="str">
        <f>IF('⑤案件貼り付けシート(E6~→A2へ縦横替えで）'!GT42="","",'⑤案件貼り付けシート(E6~→A2へ縦横替えで）'!GT42)</f>
        <v/>
      </c>
      <c r="FG46" s="7" t="str" cm="1">
        <f t="array" ref="FG46">IF('⑤案件貼り付けシート(E6~→A2へ縦横替えで）'!GU42="","",_xlfn.IFS('⑤案件貼り付けシート(E6~→A2へ縦横替えで）'!GU42="固定",1,'⑤案件貼り付けシート(E6~→A2へ縦横替えで）'!GU42="流動",2,'⑤案件貼り付けシート(E6~→A2へ縦横替えで）'!GU42="対象外",""))</f>
        <v/>
      </c>
      <c r="FH46" s="154" t="str">
        <f>IF('⑤案件貼り付けシート(E6~→A2へ縦横替えで）'!$GU42="固定",IF('⑤案件貼り付けシート(E6~→A2へ縦横替えで）'!GV42="","",'⑤案件貼り付けシート(E6~→A2へ縦横替えで）'!GV42),"")</f>
        <v/>
      </c>
      <c r="FI46" s="154" t="str">
        <f>IF('⑤案件貼り付けシート(E6~→A2へ縦横替えで）'!$GU42="固定",IF('⑤案件貼り付けシート(E6~→A2へ縦横替えで）'!GW42="","",'⑤案件貼り付けシート(E6~→A2へ縦横替えで）'!GW42),"")</f>
        <v/>
      </c>
      <c r="FJ46" s="154" t="str">
        <f>IF('⑤案件貼り付けシート(E6~→A2へ縦横替えで）'!$GU42="固定",IF('⑤案件貼り付けシート(E6~→A2へ縦横替えで）'!GX42="","",'⑤案件貼り付けシート(E6~→A2へ縦横替えで）'!GX42),"")</f>
        <v/>
      </c>
      <c r="FK46" s="154" t="str">
        <f>IF('⑤案件貼り付けシート(E6~→A2へ縦横替えで）'!$GU42="固定",IF('⑤案件貼り付けシート(E6~→A2へ縦横替えで）'!GY42="","",'⑤案件貼り付けシート(E6~→A2へ縦横替えで）'!GY42),"")</f>
        <v/>
      </c>
      <c r="FL46" s="154" t="str">
        <f>IF('⑤案件貼り付けシート(E6~→A2へ縦横替えで）'!$GU42="固定",IF('⑤案件貼り付けシート(E6~→A2へ縦横替えで）'!GZ42="","",'⑤案件貼り付けシート(E6~→A2へ縦横替えで）'!GZ42),"")</f>
        <v/>
      </c>
      <c r="FM46" s="154" t="str">
        <f>IF('⑤案件貼り付けシート(E6~→A2へ縦横替えで）'!$GU42="固定",IF('⑤案件貼り付けシート(E6~→A2へ縦横替えで）'!HA42="","",'⑤案件貼り付けシート(E6~→A2へ縦横替えで）'!HA42),"")</f>
        <v/>
      </c>
      <c r="FN46" s="7" t="str">
        <f>IF('⑤案件貼り付けシート(E6~→A2へ縦横替えで）'!$GU42="固定",IF('⑤案件貼り付けシート(E6~→A2へ縦横替えで）'!HB42="","",'⑤案件貼り付けシート(E6~→A2へ縦横替えで）'!HB42),"")</f>
        <v/>
      </c>
      <c r="FO46" s="7" t="str">
        <f>IF('⑤案件貼り付けシート(E6~→A2へ縦横替えで）'!HC42="","",'⑤案件貼り付けシート(E6~→A2へ縦横替えで）'!HC42)</f>
        <v/>
      </c>
      <c r="FP46" s="7" t="str">
        <f>IF('⑤案件貼り付けシート(E6~→A2へ縦横替えで）'!HD42="","",'⑤案件貼り付けシート(E6~→A2へ縦横替えで）'!HD42)</f>
        <v/>
      </c>
      <c r="FQ46" s="7" t="str">
        <f>IF('⑤案件貼り付けシート(E6~→A2へ縦横替えで）'!HE42="","",'⑤案件貼り付けシート(E6~→A2へ縦横替えで）'!HE42)</f>
        <v/>
      </c>
      <c r="FR46" s="154" t="str">
        <f>IF('⑤案件貼り付けシート(E6~→A2へ縦横替えで）'!HG42="","",'⑤案件貼り付けシート(E6~→A2へ縦横替えで）'!HG42)</f>
        <v/>
      </c>
      <c r="FS46" s="154" t="str">
        <f>IF('⑤案件貼り付けシート(E6~→A2へ縦横替えで）'!HH42="","",'⑤案件貼り付けシート(E6~→A2へ縦横替えで）'!HH42)</f>
        <v/>
      </c>
      <c r="FT46" s="7" t="str" cm="1">
        <f t="array" ref="FT46">IF('⑤案件貼り付けシート(E6~→A2へ縦横替えで）'!HI42="","",_xlfn.IFS('⑤案件貼り付けシート(E6~→A2へ縦横替えで）'!HI42="固定",1,'⑤案件貼り付けシート(E6~→A2へ縦横替えで）'!HI42="流動",2,'⑤案件貼り付けシート(E6~→A2へ縦横替えで）'!HI42="対象外",""))</f>
        <v/>
      </c>
      <c r="FU46" s="154" t="str">
        <f>IF('⑤案件貼り付けシート(E6~→A2へ縦横替えで）'!$HI42="固定",IF('⑤案件貼り付けシート(E6~→A2へ縦横替えで）'!HJ42="","",'⑤案件貼り付けシート(E6~→A2へ縦横替えで）'!HJ42),"")</f>
        <v/>
      </c>
      <c r="FV46" s="154" t="str">
        <f>IF('⑤案件貼り付けシート(E6~→A2へ縦横替えで）'!$HI42="固定",IF('⑤案件貼り付けシート(E6~→A2へ縦横替えで）'!HK42="","",'⑤案件貼り付けシート(E6~→A2へ縦横替えで）'!HK42),"")</f>
        <v/>
      </c>
      <c r="FW46" s="154" t="str">
        <f>IF('⑤案件貼り付けシート(E6~→A2へ縦横替えで）'!$HI42="固定",IF('⑤案件貼り付けシート(E6~→A2へ縦横替えで）'!HL42="","",'⑤案件貼り付けシート(E6~→A2へ縦横替えで）'!HL42),"")</f>
        <v/>
      </c>
      <c r="FX46" s="154" t="str">
        <f>IF('⑤案件貼り付けシート(E6~→A2へ縦横替えで）'!$HI42="固定",IF('⑤案件貼り付けシート(E6~→A2へ縦横替えで）'!HM42="","",'⑤案件貼り付けシート(E6~→A2へ縦横替えで）'!HM42),"")</f>
        <v/>
      </c>
      <c r="FY46" s="154" t="str">
        <f>IF('⑤案件貼り付けシート(E6~→A2へ縦横替えで）'!$HI42="固定",IF('⑤案件貼り付けシート(E6~→A2へ縦横替えで）'!HN42="","",'⑤案件貼り付けシート(E6~→A2へ縦横替えで）'!HN42),"")</f>
        <v/>
      </c>
      <c r="FZ46" s="154" t="str">
        <f>IF('⑤案件貼り付けシート(E6~→A2へ縦横替えで）'!$HI42="固定",IF('⑤案件貼り付けシート(E6~→A2へ縦横替えで）'!HO42="","",'⑤案件貼り付けシート(E6~→A2へ縦横替えで）'!HO42),"")</f>
        <v/>
      </c>
      <c r="GA46" s="7" t="str">
        <f>IF('⑤案件貼り付けシート(E6~→A2へ縦横替えで）'!$HI42="固定",IF('⑤案件貼り付けシート(E6~→A2へ縦横替えで）'!HP42="","",'⑤案件貼り付けシート(E6~→A2へ縦横替えで）'!HP42),"")</f>
        <v/>
      </c>
      <c r="GB46" s="7" t="str">
        <f>IF('⑤案件貼り付けシート(E6~→A2へ縦横替えで）'!HQ42="","",'⑤案件貼り付けシート(E6~→A2へ縦横替えで）'!HQ42)</f>
        <v/>
      </c>
      <c r="GC46" s="7" t="str">
        <f>IF('⑤案件貼り付けシート(E6~→A2へ縦横替えで）'!HR42="","",'⑤案件貼り付けシート(E6~→A2へ縦横替えで）'!HR42)</f>
        <v/>
      </c>
      <c r="GD46" s="7" t="str">
        <f>IF('⑤案件貼り付けシート(E6~→A2へ縦横替えで）'!HS42="","",'⑤案件貼り付けシート(E6~→A2へ縦横替えで）'!HS42)</f>
        <v/>
      </c>
      <c r="GE46" s="7"/>
      <c r="GF46" s="7"/>
      <c r="GG46" s="7"/>
      <c r="GH46" s="7"/>
      <c r="GI46" s="7"/>
      <c r="GJ46" s="7"/>
      <c r="GK46" s="7"/>
      <c r="GL46" s="7"/>
      <c r="GM46" s="48"/>
      <c r="GN46" s="7"/>
      <c r="GO46" s="7"/>
      <c r="GP46" s="7"/>
      <c r="GR46" s="48" t="str">
        <f>IF(OR('⑤案件貼り付けシート(E6~→A2へ縦横替えで）'!JP42="",'⑤案件貼り付けシート(E6~→A2へ縦横替えで）'!JP42=0),"",_xlfn.XLOOKUP('⑤案件貼り付けシート(E6~→A2へ縦横替えで）'!JP42,②コード一覧!$BR$2:$BR$802,②コード一覧!$BT$2:$BT$802))</f>
        <v/>
      </c>
      <c r="GS46" s="48" t="str">
        <f>IF(OR('⑤案件貼り付けシート(E6~→A2へ縦横替えで）'!JQ42="",'⑤案件貼り付けシート(E6~→A2へ縦横替えで）'!JQ42=0),"",_xlfn.XLOOKUP('⑤案件貼り付けシート(E6~→A2へ縦横替えで）'!JQ42,②コード一覧!$BR$2:$BR$802,②コード一覧!$BT$2:$BT$802))</f>
        <v/>
      </c>
      <c r="GT46" s="48" t="str">
        <f>IF(OR('⑤案件貼り付けシート(E6~→A2へ縦横替えで）'!JR42="",'⑤案件貼り付けシート(E6~→A2へ縦横替えで）'!JR42=0),"",_xlfn.XLOOKUP('⑤案件貼り付けシート(E6~→A2へ縦横替えで）'!JR42,②コード一覧!$BR$2:$BR$802,②コード一覧!$BT$2:$BT$802))</f>
        <v/>
      </c>
      <c r="GU46" s="48" t="str">
        <f>IF(OR('⑤案件貼り付けシート(E6~→A2へ縦横替えで）'!JS42="",'⑤案件貼り付けシート(E6~→A2へ縦横替えで）'!JS42=0),"",_xlfn.XLOOKUP('⑤案件貼り付けシート(E6~→A2へ縦横替えで）'!JS42,②コード一覧!$BR$2:$BR$802,②コード一覧!$BT$2:$BT$802))</f>
        <v/>
      </c>
      <c r="GV46" s="48" t="str">
        <f>IF(OR('⑤案件貼り付けシート(E6~→A2へ縦横替えで）'!JT42="",'⑤案件貼り付けシート(E6~→A2へ縦横替えで）'!JT42=0),"",_xlfn.XLOOKUP('⑤案件貼り付けシート(E6~→A2へ縦横替えで）'!JT42,②コード一覧!$BR$2:$BR$802,②コード一覧!$BT$2:$BT$802))</f>
        <v/>
      </c>
    </row>
    <row r="47" spans="1:204">
      <c r="A47" s="7"/>
      <c r="B47" s="7"/>
      <c r="C47" s="7"/>
      <c r="D47" s="48"/>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13"/>
      <c r="AJ47" s="13"/>
      <c r="AK47" s="7"/>
      <c r="AL47" s="7"/>
      <c r="AM47" s="7"/>
      <c r="AN47" s="7"/>
      <c r="AO47" s="7"/>
      <c r="AP47" s="7"/>
      <c r="AQ47" s="7"/>
      <c r="AR47" s="153"/>
      <c r="AS47" s="7"/>
      <c r="AT47" s="7"/>
      <c r="AU47" s="7"/>
      <c r="AV47" s="7"/>
      <c r="AW47" s="7"/>
      <c r="AX47" s="7"/>
      <c r="AY47" s="7"/>
      <c r="AZ47" s="7"/>
      <c r="BA47" s="7"/>
      <c r="BB47" s="7"/>
      <c r="BC47" s="7"/>
      <c r="BD47" s="7"/>
      <c r="BE47" s="154"/>
      <c r="BF47" s="154"/>
      <c r="BG47" s="7"/>
      <c r="BH47" s="154"/>
      <c r="BI47" s="154"/>
      <c r="BJ47" s="154"/>
      <c r="BK47" s="154"/>
      <c r="BL47" s="154"/>
      <c r="BM47" s="154"/>
      <c r="BN47" s="7"/>
      <c r="BO47" s="7"/>
      <c r="BP47" s="7"/>
      <c r="BQ47" s="7"/>
      <c r="BR47" s="154"/>
      <c r="BS47" s="154"/>
      <c r="BT47" s="7"/>
      <c r="BU47" s="154"/>
      <c r="BV47" s="154"/>
      <c r="BW47" s="154"/>
      <c r="BX47" s="154"/>
      <c r="BY47" s="154"/>
      <c r="BZ47" s="154"/>
      <c r="CA47" s="7"/>
      <c r="CB47" s="7"/>
      <c r="CC47" s="7"/>
      <c r="CD47" s="7"/>
      <c r="CE47" s="154"/>
      <c r="CF47" s="154"/>
      <c r="CG47" s="7"/>
      <c r="CH47" s="154"/>
      <c r="CI47" s="154"/>
      <c r="CJ47" s="154"/>
      <c r="CK47" s="154"/>
      <c r="CL47" s="154"/>
      <c r="CM47" s="154"/>
      <c r="CN47" s="7"/>
      <c r="CO47" s="7"/>
      <c r="CP47" s="7"/>
      <c r="CQ47" s="7"/>
      <c r="CR47" s="154"/>
      <c r="CS47" s="154"/>
      <c r="CT47" s="7"/>
      <c r="CU47" s="154"/>
      <c r="CV47" s="154"/>
      <c r="CW47" s="154"/>
      <c r="CX47" s="154"/>
      <c r="CY47" s="154"/>
      <c r="CZ47" s="154"/>
      <c r="DA47" s="7"/>
      <c r="DB47" s="7"/>
      <c r="DC47" s="7"/>
      <c r="DD47" s="7"/>
      <c r="DE47" s="154"/>
      <c r="DF47" s="154"/>
      <c r="DG47" s="7"/>
      <c r="DH47" s="154"/>
      <c r="DI47" s="154"/>
      <c r="DJ47" s="154"/>
      <c r="DK47" s="154"/>
      <c r="DL47" s="154"/>
      <c r="DM47" s="154"/>
      <c r="DN47" s="7"/>
      <c r="DO47" s="7"/>
      <c r="DP47" s="7"/>
      <c r="DQ47" s="7"/>
      <c r="DR47" s="154" t="str">
        <f>IF('⑤案件貼り付けシート(E6~→A2へ縦横替えで）'!FC43="","",'⑤案件貼り付けシート(E6~→A2へ縦横替えで）'!FC43)</f>
        <v/>
      </c>
      <c r="DS47" s="154" t="str">
        <f>IF('⑤案件貼り付けシート(E6~→A2へ縦横替えで）'!FD43="","",'⑤案件貼り付けシート(E6~→A2へ縦横替えで）'!FD43)</f>
        <v/>
      </c>
      <c r="DT47" s="7" t="str" cm="1">
        <f t="array" ref="DT47">IF('⑤案件貼り付けシート(E6~→A2へ縦横替えで）'!FE43="","",_xlfn.IFS('⑤案件貼り付けシート(E6~→A2へ縦横替えで）'!FE43="固定",1,'⑤案件貼り付けシート(E6~→A2へ縦横替えで）'!FE43="流動",2,'⑤案件貼り付けシート(E6~→A2へ縦横替えで）'!FE43="対象外",""))</f>
        <v/>
      </c>
      <c r="DU47" s="154" t="str">
        <f>IF('⑤案件貼り付けシート(E6~→A2へ縦横替えで）'!$FE43="固定",IF('⑤案件貼り付けシート(E6~→A2へ縦横替えで）'!FF43="","",'⑤案件貼り付けシート(E6~→A2へ縦横替えで）'!FF43),"")</f>
        <v/>
      </c>
      <c r="DV47" s="154" t="str">
        <f>IF('⑤案件貼り付けシート(E6~→A2へ縦横替えで）'!$FE43="固定",IF('⑤案件貼り付けシート(E6~→A2へ縦横替えで）'!FG43="","",'⑤案件貼り付けシート(E6~→A2へ縦横替えで）'!FG43),"")</f>
        <v/>
      </c>
      <c r="DW47" s="154" t="str">
        <f>IF('⑤案件貼り付けシート(E6~→A2へ縦横替えで）'!$FE43="固定",IF('⑤案件貼り付けシート(E6~→A2へ縦横替えで）'!FH43="","",'⑤案件貼り付けシート(E6~→A2へ縦横替えで）'!FH43),"")</f>
        <v/>
      </c>
      <c r="DX47" s="154" t="str">
        <f>IF('⑤案件貼り付けシート(E6~→A2へ縦横替えで）'!$FE43="固定",IF('⑤案件貼り付けシート(E6~→A2へ縦横替えで）'!FI43="","",'⑤案件貼り付けシート(E6~→A2へ縦横替えで）'!FI43),"")</f>
        <v/>
      </c>
      <c r="DY47" s="154" t="str">
        <f>IF('⑤案件貼り付けシート(E6~→A2へ縦横替えで）'!$FE43="固定",IF('⑤案件貼り付けシート(E6~→A2へ縦横替えで）'!FJ43="","",'⑤案件貼り付けシート(E6~→A2へ縦横替えで）'!FJ43),"")</f>
        <v/>
      </c>
      <c r="DZ47" s="154" t="str">
        <f>IF('⑤案件貼り付けシート(E6~→A2へ縦横替えで）'!$FE43="固定",IF('⑤案件貼り付けシート(E6~→A2へ縦横替えで）'!FK43="","",'⑤案件貼り付けシート(E6~→A2へ縦横替えで）'!FK43),"")</f>
        <v/>
      </c>
      <c r="EA47" s="7" t="str">
        <f>IF('⑤案件貼り付けシート(E6~→A2へ縦横替えで）'!$FE43="固定",IF('⑤案件貼り付けシート(E6~→A2へ縦横替えで）'!FL43="","",'⑤案件貼り付けシート(E6~→A2へ縦横替えで）'!FL43),"")</f>
        <v/>
      </c>
      <c r="EB47" s="7" t="str">
        <f>IF('⑤案件貼り付けシート(E6~→A2へ縦横替えで）'!FM43="","",'⑤案件貼り付けシート(E6~→A2へ縦横替えで）'!FM43)</f>
        <v/>
      </c>
      <c r="EC47" s="7" t="str">
        <f>IF('⑤案件貼り付けシート(E6~→A2へ縦横替えで）'!FN43="","",'⑤案件貼り付けシート(E6~→A2へ縦横替えで）'!FN43)</f>
        <v/>
      </c>
      <c r="ED47" s="7" t="str">
        <f>IF('⑤案件貼り付けシート(E6~→A2へ縦横替えで）'!FO43="","",'⑤案件貼り付けシート(E6~→A2へ縦横替えで）'!FO43)</f>
        <v/>
      </c>
      <c r="EE47" s="154" t="str">
        <f>IF('⑤案件貼り付けシート(E6~→A2へ縦横替えで）'!FQ43="","",'⑤案件貼り付けシート(E6~→A2へ縦横替えで）'!FQ43)</f>
        <v/>
      </c>
      <c r="EF47" s="154" t="str">
        <f>IF('⑤案件貼り付けシート(E6~→A2へ縦横替えで）'!FR43="","",'⑤案件貼り付けシート(E6~→A2へ縦横替えで）'!FR43)</f>
        <v/>
      </c>
      <c r="EG47" s="7" t="str" cm="1">
        <f t="array" ref="EG47">IF('⑤案件貼り付けシート(E6~→A2へ縦横替えで）'!FS43="","",_xlfn.IFS('⑤案件貼り付けシート(E6~→A2へ縦横替えで）'!FS43="固定",1,'⑤案件貼り付けシート(E6~→A2へ縦横替えで）'!FS43="流動",2,'⑤案件貼り付けシート(E6~→A2へ縦横替えで）'!FS43="対象外",""))</f>
        <v/>
      </c>
      <c r="EH47" s="154" t="str">
        <f>IF('⑤案件貼り付けシート(E6~→A2へ縦横替えで）'!$FS43="固定",IF('⑤案件貼り付けシート(E6~→A2へ縦横替えで）'!FT43="","",'⑤案件貼り付けシート(E6~→A2へ縦横替えで）'!FT43),"")</f>
        <v/>
      </c>
      <c r="EI47" s="154" t="str">
        <f>IF('⑤案件貼り付けシート(E6~→A2へ縦横替えで）'!$FS43="固定",IF('⑤案件貼り付けシート(E6~→A2へ縦横替えで）'!FU43="","",'⑤案件貼り付けシート(E6~→A2へ縦横替えで）'!FU43),"")</f>
        <v/>
      </c>
      <c r="EJ47" s="154" t="str">
        <f>IF('⑤案件貼り付けシート(E6~→A2へ縦横替えで）'!$FS43="固定",IF('⑤案件貼り付けシート(E6~→A2へ縦横替えで）'!FV43="","",'⑤案件貼り付けシート(E6~→A2へ縦横替えで）'!FV43),"")</f>
        <v/>
      </c>
      <c r="EK47" s="154" t="str">
        <f>IF('⑤案件貼り付けシート(E6~→A2へ縦横替えで）'!$FS43="固定",IF('⑤案件貼り付けシート(E6~→A2へ縦横替えで）'!FW43="","",'⑤案件貼り付けシート(E6~→A2へ縦横替えで）'!FW43),"")</f>
        <v/>
      </c>
      <c r="EL47" s="154" t="str">
        <f>IF('⑤案件貼り付けシート(E6~→A2へ縦横替えで）'!$FS43="固定",IF('⑤案件貼り付けシート(E6~→A2へ縦横替えで）'!FX43="","",'⑤案件貼り付けシート(E6~→A2へ縦横替えで）'!FX43),"")</f>
        <v/>
      </c>
      <c r="EM47" s="154" t="str">
        <f>IF('⑤案件貼り付けシート(E6~→A2へ縦横替えで）'!$FS43="固定",IF('⑤案件貼り付けシート(E6~→A2へ縦横替えで）'!FY43="","",'⑤案件貼り付けシート(E6~→A2へ縦横替えで）'!FY43),"")</f>
        <v/>
      </c>
      <c r="EN47" s="7" t="str">
        <f>IF('⑤案件貼り付けシート(E6~→A2へ縦横替えで）'!$FS43="固定",IF('⑤案件貼り付けシート(E6~→A2へ縦横替えで）'!FZ43="","",'⑤案件貼り付けシート(E6~→A2へ縦横替えで）'!FZ43),"")</f>
        <v/>
      </c>
      <c r="EO47" s="7" t="str">
        <f>IF('⑤案件貼り付けシート(E6~→A2へ縦横替えで）'!GA43="","",'⑤案件貼り付けシート(E6~→A2へ縦横替えで）'!GA43)</f>
        <v/>
      </c>
      <c r="EP47" s="7" t="str">
        <f>IF('⑤案件貼り付けシート(E6~→A2へ縦横替えで）'!GB43="","",'⑤案件貼り付けシート(E6~→A2へ縦横替えで）'!GB43)</f>
        <v/>
      </c>
      <c r="EQ47" s="7" t="str">
        <f>IF('⑤案件貼り付けシート(E6~→A2へ縦横替えで）'!GC43="","",'⑤案件貼り付けシート(E6~→A2へ縦横替えで）'!GC43)</f>
        <v/>
      </c>
      <c r="ER47" s="154" t="str">
        <f>IF('⑤案件貼り付けシート(E6~→A2へ縦横替えで）'!GE43="","",'⑤案件貼り付けシート(E6~→A2へ縦横替えで）'!GE43)</f>
        <v/>
      </c>
      <c r="ES47" s="154" t="str">
        <f>IF('⑤案件貼り付けシート(E6~→A2へ縦横替えで）'!GF43="","",'⑤案件貼り付けシート(E6~→A2へ縦横替えで）'!GF43)</f>
        <v/>
      </c>
      <c r="ET47" s="7" t="str" cm="1">
        <f t="array" ref="ET47">IF('⑤案件貼り付けシート(E6~→A2へ縦横替えで）'!GG43="","",_xlfn.IFS('⑤案件貼り付けシート(E6~→A2へ縦横替えで）'!GG43="固定",1,'⑤案件貼り付けシート(E6~→A2へ縦横替えで）'!GG43="流動",2,'⑤案件貼り付けシート(E6~→A2へ縦横替えで）'!GG43="対象外",""))</f>
        <v/>
      </c>
      <c r="EU47" s="154" t="str">
        <f>IF('⑤案件貼り付けシート(E6~→A2へ縦横替えで）'!$GG43="固定",IF('⑤案件貼り付けシート(E6~→A2へ縦横替えで）'!GH43="","",'⑤案件貼り付けシート(E6~→A2へ縦横替えで）'!GH43),"")</f>
        <v/>
      </c>
      <c r="EV47" s="154" t="str">
        <f>IF('⑤案件貼り付けシート(E6~→A2へ縦横替えで）'!$GG43="固定",IF('⑤案件貼り付けシート(E6~→A2へ縦横替えで）'!GI43="","",'⑤案件貼り付けシート(E6~→A2へ縦横替えで）'!GI43),"")</f>
        <v/>
      </c>
      <c r="EW47" s="154" t="str">
        <f>IF('⑤案件貼り付けシート(E6~→A2へ縦横替えで）'!$GG43="固定",IF('⑤案件貼り付けシート(E6~→A2へ縦横替えで）'!GJ43="","",'⑤案件貼り付けシート(E6~→A2へ縦横替えで）'!GJ43),"")</f>
        <v/>
      </c>
      <c r="EX47" s="154" t="str">
        <f>IF('⑤案件貼り付けシート(E6~→A2へ縦横替えで）'!$GG43="固定",IF('⑤案件貼り付けシート(E6~→A2へ縦横替えで）'!GK43="","",'⑤案件貼り付けシート(E6~→A2へ縦横替えで）'!GK43),"")</f>
        <v/>
      </c>
      <c r="EY47" s="154" t="str">
        <f>IF('⑤案件貼り付けシート(E6~→A2へ縦横替えで）'!$GG43="固定",IF('⑤案件貼り付けシート(E6~→A2へ縦横替えで）'!GL43="","",'⑤案件貼り付けシート(E6~→A2へ縦横替えで）'!GL43),"")</f>
        <v/>
      </c>
      <c r="EZ47" s="154" t="str">
        <f>IF('⑤案件貼り付けシート(E6~→A2へ縦横替えで）'!$GG43="固定",IF('⑤案件貼り付けシート(E6~→A2へ縦横替えで）'!GM43="","",'⑤案件貼り付けシート(E6~→A2へ縦横替えで）'!GM43),"")</f>
        <v/>
      </c>
      <c r="FA47" s="7" t="str">
        <f>IF('⑤案件貼り付けシート(E6~→A2へ縦横替えで）'!$GG43="固定",IF('⑤案件貼り付けシート(E6~→A2へ縦横替えで）'!GN43="","",'⑤案件貼り付けシート(E6~→A2へ縦横替えで）'!GN43),"")</f>
        <v/>
      </c>
      <c r="FB47" s="7" t="str">
        <f>IF('⑤案件貼り付けシート(E6~→A2へ縦横替えで）'!GO43="","",'⑤案件貼り付けシート(E6~→A2へ縦横替えで）'!GO43)</f>
        <v/>
      </c>
      <c r="FC47" s="7" t="str">
        <f>IF('⑤案件貼り付けシート(E6~→A2へ縦横替えで）'!GP43="","",'⑤案件貼り付けシート(E6~→A2へ縦横替えで）'!GP43)</f>
        <v/>
      </c>
      <c r="FD47" s="7" t="str">
        <f>IF('⑤案件貼り付けシート(E6~→A2へ縦横替えで）'!GQ43="","",'⑤案件貼り付けシート(E6~→A2へ縦横替えで）'!GQ43)</f>
        <v/>
      </c>
      <c r="FE47" s="154" t="str">
        <f>IF('⑤案件貼り付けシート(E6~→A2へ縦横替えで）'!GS43="","",'⑤案件貼り付けシート(E6~→A2へ縦横替えで）'!GS43)</f>
        <v/>
      </c>
      <c r="FF47" s="154" t="str">
        <f>IF('⑤案件貼り付けシート(E6~→A2へ縦横替えで）'!GT43="","",'⑤案件貼り付けシート(E6~→A2へ縦横替えで）'!GT43)</f>
        <v/>
      </c>
      <c r="FG47" s="7" t="str" cm="1">
        <f t="array" ref="FG47">IF('⑤案件貼り付けシート(E6~→A2へ縦横替えで）'!GU43="","",_xlfn.IFS('⑤案件貼り付けシート(E6~→A2へ縦横替えで）'!GU43="固定",1,'⑤案件貼り付けシート(E6~→A2へ縦横替えで）'!GU43="流動",2,'⑤案件貼り付けシート(E6~→A2へ縦横替えで）'!GU43="対象外",""))</f>
        <v/>
      </c>
      <c r="FH47" s="154" t="str">
        <f>IF('⑤案件貼り付けシート(E6~→A2へ縦横替えで）'!$GU43="固定",IF('⑤案件貼り付けシート(E6~→A2へ縦横替えで）'!GV43="","",'⑤案件貼り付けシート(E6~→A2へ縦横替えで）'!GV43),"")</f>
        <v/>
      </c>
      <c r="FI47" s="154" t="str">
        <f>IF('⑤案件貼り付けシート(E6~→A2へ縦横替えで）'!$GU43="固定",IF('⑤案件貼り付けシート(E6~→A2へ縦横替えで）'!GW43="","",'⑤案件貼り付けシート(E6~→A2へ縦横替えで）'!GW43),"")</f>
        <v/>
      </c>
      <c r="FJ47" s="154" t="str">
        <f>IF('⑤案件貼り付けシート(E6~→A2へ縦横替えで）'!$GU43="固定",IF('⑤案件貼り付けシート(E6~→A2へ縦横替えで）'!GX43="","",'⑤案件貼り付けシート(E6~→A2へ縦横替えで）'!GX43),"")</f>
        <v/>
      </c>
      <c r="FK47" s="154" t="str">
        <f>IF('⑤案件貼り付けシート(E6~→A2へ縦横替えで）'!$GU43="固定",IF('⑤案件貼り付けシート(E6~→A2へ縦横替えで）'!GY43="","",'⑤案件貼り付けシート(E6~→A2へ縦横替えで）'!GY43),"")</f>
        <v/>
      </c>
      <c r="FL47" s="154" t="str">
        <f>IF('⑤案件貼り付けシート(E6~→A2へ縦横替えで）'!$GU43="固定",IF('⑤案件貼り付けシート(E6~→A2へ縦横替えで）'!GZ43="","",'⑤案件貼り付けシート(E6~→A2へ縦横替えで）'!GZ43),"")</f>
        <v/>
      </c>
      <c r="FM47" s="154" t="str">
        <f>IF('⑤案件貼り付けシート(E6~→A2へ縦横替えで）'!$GU43="固定",IF('⑤案件貼り付けシート(E6~→A2へ縦横替えで）'!HA43="","",'⑤案件貼り付けシート(E6~→A2へ縦横替えで）'!HA43),"")</f>
        <v/>
      </c>
      <c r="FN47" s="7" t="str">
        <f>IF('⑤案件貼り付けシート(E6~→A2へ縦横替えで）'!$GU43="固定",IF('⑤案件貼り付けシート(E6~→A2へ縦横替えで）'!HB43="","",'⑤案件貼り付けシート(E6~→A2へ縦横替えで）'!HB43),"")</f>
        <v/>
      </c>
      <c r="FO47" s="7" t="str">
        <f>IF('⑤案件貼り付けシート(E6~→A2へ縦横替えで）'!HC43="","",'⑤案件貼り付けシート(E6~→A2へ縦横替えで）'!HC43)</f>
        <v/>
      </c>
      <c r="FP47" s="7" t="str">
        <f>IF('⑤案件貼り付けシート(E6~→A2へ縦横替えで）'!HD43="","",'⑤案件貼り付けシート(E6~→A2へ縦横替えで）'!HD43)</f>
        <v/>
      </c>
      <c r="FQ47" s="7" t="str">
        <f>IF('⑤案件貼り付けシート(E6~→A2へ縦横替えで）'!HE43="","",'⑤案件貼り付けシート(E6~→A2へ縦横替えで）'!HE43)</f>
        <v/>
      </c>
      <c r="FR47" s="154" t="str">
        <f>IF('⑤案件貼り付けシート(E6~→A2へ縦横替えで）'!HG43="","",'⑤案件貼り付けシート(E6~→A2へ縦横替えで）'!HG43)</f>
        <v/>
      </c>
      <c r="FS47" s="154" t="str">
        <f>IF('⑤案件貼り付けシート(E6~→A2へ縦横替えで）'!HH43="","",'⑤案件貼り付けシート(E6~→A2へ縦横替えで）'!HH43)</f>
        <v/>
      </c>
      <c r="FT47" s="7" t="str" cm="1">
        <f t="array" ref="FT47">IF('⑤案件貼り付けシート(E6~→A2へ縦横替えで）'!HI43="","",_xlfn.IFS('⑤案件貼り付けシート(E6~→A2へ縦横替えで）'!HI43="固定",1,'⑤案件貼り付けシート(E6~→A2へ縦横替えで）'!HI43="流動",2,'⑤案件貼り付けシート(E6~→A2へ縦横替えで）'!HI43="対象外",""))</f>
        <v/>
      </c>
      <c r="FU47" s="154" t="str">
        <f>IF('⑤案件貼り付けシート(E6~→A2へ縦横替えで）'!$HI43="固定",IF('⑤案件貼り付けシート(E6~→A2へ縦横替えで）'!HJ43="","",'⑤案件貼り付けシート(E6~→A2へ縦横替えで）'!HJ43),"")</f>
        <v/>
      </c>
      <c r="FV47" s="154" t="str">
        <f>IF('⑤案件貼り付けシート(E6~→A2へ縦横替えで）'!$HI43="固定",IF('⑤案件貼り付けシート(E6~→A2へ縦横替えで）'!HK43="","",'⑤案件貼り付けシート(E6~→A2へ縦横替えで）'!HK43),"")</f>
        <v/>
      </c>
      <c r="FW47" s="154" t="str">
        <f>IF('⑤案件貼り付けシート(E6~→A2へ縦横替えで）'!$HI43="固定",IF('⑤案件貼り付けシート(E6~→A2へ縦横替えで）'!HL43="","",'⑤案件貼り付けシート(E6~→A2へ縦横替えで）'!HL43),"")</f>
        <v/>
      </c>
      <c r="FX47" s="154" t="str">
        <f>IF('⑤案件貼り付けシート(E6~→A2へ縦横替えで）'!$HI43="固定",IF('⑤案件貼り付けシート(E6~→A2へ縦横替えで）'!HM43="","",'⑤案件貼り付けシート(E6~→A2へ縦横替えで）'!HM43),"")</f>
        <v/>
      </c>
      <c r="FY47" s="154" t="str">
        <f>IF('⑤案件貼り付けシート(E6~→A2へ縦横替えで）'!$HI43="固定",IF('⑤案件貼り付けシート(E6~→A2へ縦横替えで）'!HN43="","",'⑤案件貼り付けシート(E6~→A2へ縦横替えで）'!HN43),"")</f>
        <v/>
      </c>
      <c r="FZ47" s="154" t="str">
        <f>IF('⑤案件貼り付けシート(E6~→A2へ縦横替えで）'!$HI43="固定",IF('⑤案件貼り付けシート(E6~→A2へ縦横替えで）'!HO43="","",'⑤案件貼り付けシート(E6~→A2へ縦横替えで）'!HO43),"")</f>
        <v/>
      </c>
      <c r="GA47" s="7" t="str">
        <f>IF('⑤案件貼り付けシート(E6~→A2へ縦横替えで）'!$HI43="固定",IF('⑤案件貼り付けシート(E6~→A2へ縦横替えで）'!HP43="","",'⑤案件貼り付けシート(E6~→A2へ縦横替えで）'!HP43),"")</f>
        <v/>
      </c>
      <c r="GB47" s="7" t="str">
        <f>IF('⑤案件貼り付けシート(E6~→A2へ縦横替えで）'!HQ43="","",'⑤案件貼り付けシート(E6~→A2へ縦横替えで）'!HQ43)</f>
        <v/>
      </c>
      <c r="GC47" s="7" t="str">
        <f>IF('⑤案件貼り付けシート(E6~→A2へ縦横替えで）'!HR43="","",'⑤案件貼り付けシート(E6~→A2へ縦横替えで）'!HR43)</f>
        <v/>
      </c>
      <c r="GD47" s="7" t="str">
        <f>IF('⑤案件貼り付けシート(E6~→A2へ縦横替えで）'!HS43="","",'⑤案件貼り付けシート(E6~→A2へ縦横替えで）'!HS43)</f>
        <v/>
      </c>
      <c r="GE47" s="7"/>
      <c r="GF47" s="7"/>
      <c r="GG47" s="7"/>
      <c r="GH47" s="7"/>
      <c r="GI47" s="7"/>
      <c r="GJ47" s="7"/>
      <c r="GK47" s="7"/>
      <c r="GL47" s="7"/>
      <c r="GM47" s="48"/>
      <c r="GN47" s="7"/>
      <c r="GO47" s="7"/>
      <c r="GP47" s="7"/>
      <c r="GR47" s="48" t="str">
        <f>IF(OR('⑤案件貼り付けシート(E6~→A2へ縦横替えで）'!JP43="",'⑤案件貼り付けシート(E6~→A2へ縦横替えで）'!JP43=0),"",_xlfn.XLOOKUP('⑤案件貼り付けシート(E6~→A2へ縦横替えで）'!JP43,②コード一覧!$BR$2:$BR$802,②コード一覧!$BT$2:$BT$802))</f>
        <v/>
      </c>
      <c r="GS47" s="48" t="str">
        <f>IF(OR('⑤案件貼り付けシート(E6~→A2へ縦横替えで）'!JQ43="",'⑤案件貼り付けシート(E6~→A2へ縦横替えで）'!JQ43=0),"",_xlfn.XLOOKUP('⑤案件貼り付けシート(E6~→A2へ縦横替えで）'!JQ43,②コード一覧!$BR$2:$BR$802,②コード一覧!$BT$2:$BT$802))</f>
        <v/>
      </c>
      <c r="GT47" s="48" t="str">
        <f>IF(OR('⑤案件貼り付けシート(E6~→A2へ縦横替えで）'!JR43="",'⑤案件貼り付けシート(E6~→A2へ縦横替えで）'!JR43=0),"",_xlfn.XLOOKUP('⑤案件貼り付けシート(E6~→A2へ縦横替えで）'!JR43,②コード一覧!$BR$2:$BR$802,②コード一覧!$BT$2:$BT$802))</f>
        <v/>
      </c>
      <c r="GU47" s="48" t="str">
        <f>IF(OR('⑤案件貼り付けシート(E6~→A2へ縦横替えで）'!JS43="",'⑤案件貼り付けシート(E6~→A2へ縦横替えで）'!JS43=0),"",_xlfn.XLOOKUP('⑤案件貼り付けシート(E6~→A2へ縦横替えで）'!JS43,②コード一覧!$BR$2:$BR$802,②コード一覧!$BT$2:$BT$802))</f>
        <v/>
      </c>
      <c r="GV47" s="48" t="str">
        <f>IF(OR('⑤案件貼り付けシート(E6~→A2へ縦横替えで）'!JT43="",'⑤案件貼り付けシート(E6~→A2へ縦横替えで）'!JT43=0),"",_xlfn.XLOOKUP('⑤案件貼り付けシート(E6~→A2へ縦横替えで）'!JT43,②コード一覧!$BR$2:$BR$802,②コード一覧!$BT$2:$BT$802))</f>
        <v/>
      </c>
    </row>
    <row r="48" spans="1:204">
      <c r="A48" s="7"/>
      <c r="B48" s="7"/>
      <c r="C48" s="7"/>
      <c r="D48" s="48"/>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13"/>
      <c r="AJ48" s="13"/>
      <c r="AK48" s="7"/>
      <c r="AL48" s="7"/>
      <c r="AM48" s="7"/>
      <c r="AN48" s="7"/>
      <c r="AO48" s="7"/>
      <c r="AP48" s="7"/>
      <c r="AQ48" s="7"/>
      <c r="AR48" s="153"/>
      <c r="AS48" s="7"/>
      <c r="AT48" s="7"/>
      <c r="AU48" s="7"/>
      <c r="AV48" s="7"/>
      <c r="AW48" s="7"/>
      <c r="AX48" s="7"/>
      <c r="AY48" s="7"/>
      <c r="AZ48" s="7"/>
      <c r="BA48" s="7"/>
      <c r="BB48" s="7"/>
      <c r="BC48" s="7"/>
      <c r="BD48" s="7"/>
      <c r="BE48" s="154"/>
      <c r="BF48" s="154"/>
      <c r="BG48" s="7"/>
      <c r="BH48" s="154"/>
      <c r="BI48" s="154"/>
      <c r="BJ48" s="154"/>
      <c r="BK48" s="154"/>
      <c r="BL48" s="154"/>
      <c r="BM48" s="154"/>
      <c r="BN48" s="7"/>
      <c r="BO48" s="7"/>
      <c r="BP48" s="7"/>
      <c r="BQ48" s="7"/>
      <c r="BR48" s="154"/>
      <c r="BS48" s="154"/>
      <c r="BT48" s="7"/>
      <c r="BU48" s="154"/>
      <c r="BV48" s="154"/>
      <c r="BW48" s="154"/>
      <c r="BX48" s="154"/>
      <c r="BY48" s="154"/>
      <c r="BZ48" s="154"/>
      <c r="CA48" s="7"/>
      <c r="CB48" s="7"/>
      <c r="CC48" s="7"/>
      <c r="CD48" s="7"/>
      <c r="CE48" s="154"/>
      <c r="CF48" s="154"/>
      <c r="CG48" s="7"/>
      <c r="CH48" s="154"/>
      <c r="CI48" s="154"/>
      <c r="CJ48" s="154"/>
      <c r="CK48" s="154"/>
      <c r="CL48" s="154"/>
      <c r="CM48" s="154"/>
      <c r="CN48" s="7"/>
      <c r="CO48" s="7"/>
      <c r="CP48" s="7"/>
      <c r="CQ48" s="7"/>
      <c r="CR48" s="154"/>
      <c r="CS48" s="154"/>
      <c r="CT48" s="7"/>
      <c r="CU48" s="154"/>
      <c r="CV48" s="154"/>
      <c r="CW48" s="154"/>
      <c r="CX48" s="154"/>
      <c r="CY48" s="154"/>
      <c r="CZ48" s="154"/>
      <c r="DA48" s="7"/>
      <c r="DB48" s="7"/>
      <c r="DC48" s="7"/>
      <c r="DD48" s="7"/>
      <c r="DE48" s="154"/>
      <c r="DF48" s="154"/>
      <c r="DG48" s="7"/>
      <c r="DH48" s="154"/>
      <c r="DI48" s="154"/>
      <c r="DJ48" s="154"/>
      <c r="DK48" s="154"/>
      <c r="DL48" s="154"/>
      <c r="DM48" s="154"/>
      <c r="DN48" s="7"/>
      <c r="DO48" s="7"/>
      <c r="DP48" s="7"/>
      <c r="DQ48" s="7"/>
      <c r="DR48" s="154" t="str">
        <f>IF('⑤案件貼り付けシート(E6~→A2へ縦横替えで）'!FC44="","",'⑤案件貼り付けシート(E6~→A2へ縦横替えで）'!FC44)</f>
        <v/>
      </c>
      <c r="DS48" s="154" t="str">
        <f>IF('⑤案件貼り付けシート(E6~→A2へ縦横替えで）'!FD44="","",'⑤案件貼り付けシート(E6~→A2へ縦横替えで）'!FD44)</f>
        <v/>
      </c>
      <c r="DT48" s="7" t="str" cm="1">
        <f t="array" ref="DT48">IF('⑤案件貼り付けシート(E6~→A2へ縦横替えで）'!FE44="","",_xlfn.IFS('⑤案件貼り付けシート(E6~→A2へ縦横替えで）'!FE44="固定",1,'⑤案件貼り付けシート(E6~→A2へ縦横替えで）'!FE44="流動",2,'⑤案件貼り付けシート(E6~→A2へ縦横替えで）'!FE44="対象外",""))</f>
        <v/>
      </c>
      <c r="DU48" s="154" t="str">
        <f>IF('⑤案件貼り付けシート(E6~→A2へ縦横替えで）'!$FE44="固定",IF('⑤案件貼り付けシート(E6~→A2へ縦横替えで）'!FF44="","",'⑤案件貼り付けシート(E6~→A2へ縦横替えで）'!FF44),"")</f>
        <v/>
      </c>
      <c r="DV48" s="154" t="str">
        <f>IF('⑤案件貼り付けシート(E6~→A2へ縦横替えで）'!$FE44="固定",IF('⑤案件貼り付けシート(E6~→A2へ縦横替えで）'!FG44="","",'⑤案件貼り付けシート(E6~→A2へ縦横替えで）'!FG44),"")</f>
        <v/>
      </c>
      <c r="DW48" s="154" t="str">
        <f>IF('⑤案件貼り付けシート(E6~→A2へ縦横替えで）'!$FE44="固定",IF('⑤案件貼り付けシート(E6~→A2へ縦横替えで）'!FH44="","",'⑤案件貼り付けシート(E6~→A2へ縦横替えで）'!FH44),"")</f>
        <v/>
      </c>
      <c r="DX48" s="154" t="str">
        <f>IF('⑤案件貼り付けシート(E6~→A2へ縦横替えで）'!$FE44="固定",IF('⑤案件貼り付けシート(E6~→A2へ縦横替えで）'!FI44="","",'⑤案件貼り付けシート(E6~→A2へ縦横替えで）'!FI44),"")</f>
        <v/>
      </c>
      <c r="DY48" s="154" t="str">
        <f>IF('⑤案件貼り付けシート(E6~→A2へ縦横替えで）'!$FE44="固定",IF('⑤案件貼り付けシート(E6~→A2へ縦横替えで）'!FJ44="","",'⑤案件貼り付けシート(E6~→A2へ縦横替えで）'!FJ44),"")</f>
        <v/>
      </c>
      <c r="DZ48" s="154" t="str">
        <f>IF('⑤案件貼り付けシート(E6~→A2へ縦横替えで）'!$FE44="固定",IF('⑤案件貼り付けシート(E6~→A2へ縦横替えで）'!FK44="","",'⑤案件貼り付けシート(E6~→A2へ縦横替えで）'!FK44),"")</f>
        <v/>
      </c>
      <c r="EA48" s="7" t="str">
        <f>IF('⑤案件貼り付けシート(E6~→A2へ縦横替えで）'!$FE44="固定",IF('⑤案件貼り付けシート(E6~→A2へ縦横替えで）'!FL44="","",'⑤案件貼り付けシート(E6~→A2へ縦横替えで）'!FL44),"")</f>
        <v/>
      </c>
      <c r="EB48" s="7" t="str">
        <f>IF('⑤案件貼り付けシート(E6~→A2へ縦横替えで）'!FM44="","",'⑤案件貼り付けシート(E6~→A2へ縦横替えで）'!FM44)</f>
        <v/>
      </c>
      <c r="EC48" s="7" t="str">
        <f>IF('⑤案件貼り付けシート(E6~→A2へ縦横替えで）'!FN44="","",'⑤案件貼り付けシート(E6~→A2へ縦横替えで）'!FN44)</f>
        <v/>
      </c>
      <c r="ED48" s="7" t="str">
        <f>IF('⑤案件貼り付けシート(E6~→A2へ縦横替えで）'!FO44="","",'⑤案件貼り付けシート(E6~→A2へ縦横替えで）'!FO44)</f>
        <v/>
      </c>
      <c r="EE48" s="154" t="str">
        <f>IF('⑤案件貼り付けシート(E6~→A2へ縦横替えで）'!FQ44="","",'⑤案件貼り付けシート(E6~→A2へ縦横替えで）'!FQ44)</f>
        <v/>
      </c>
      <c r="EF48" s="154" t="str">
        <f>IF('⑤案件貼り付けシート(E6~→A2へ縦横替えで）'!FR44="","",'⑤案件貼り付けシート(E6~→A2へ縦横替えで）'!FR44)</f>
        <v/>
      </c>
      <c r="EG48" s="7" t="str" cm="1">
        <f t="array" ref="EG48">IF('⑤案件貼り付けシート(E6~→A2へ縦横替えで）'!FS44="","",_xlfn.IFS('⑤案件貼り付けシート(E6~→A2へ縦横替えで）'!FS44="固定",1,'⑤案件貼り付けシート(E6~→A2へ縦横替えで）'!FS44="流動",2,'⑤案件貼り付けシート(E6~→A2へ縦横替えで）'!FS44="対象外",""))</f>
        <v/>
      </c>
      <c r="EH48" s="154" t="str">
        <f>IF('⑤案件貼り付けシート(E6~→A2へ縦横替えで）'!$FS44="固定",IF('⑤案件貼り付けシート(E6~→A2へ縦横替えで）'!FT44="","",'⑤案件貼り付けシート(E6~→A2へ縦横替えで）'!FT44),"")</f>
        <v/>
      </c>
      <c r="EI48" s="154" t="str">
        <f>IF('⑤案件貼り付けシート(E6~→A2へ縦横替えで）'!$FS44="固定",IF('⑤案件貼り付けシート(E6~→A2へ縦横替えで）'!FU44="","",'⑤案件貼り付けシート(E6~→A2へ縦横替えで）'!FU44),"")</f>
        <v/>
      </c>
      <c r="EJ48" s="154" t="str">
        <f>IF('⑤案件貼り付けシート(E6~→A2へ縦横替えで）'!$FS44="固定",IF('⑤案件貼り付けシート(E6~→A2へ縦横替えで）'!FV44="","",'⑤案件貼り付けシート(E6~→A2へ縦横替えで）'!FV44),"")</f>
        <v/>
      </c>
      <c r="EK48" s="154" t="str">
        <f>IF('⑤案件貼り付けシート(E6~→A2へ縦横替えで）'!$FS44="固定",IF('⑤案件貼り付けシート(E6~→A2へ縦横替えで）'!FW44="","",'⑤案件貼り付けシート(E6~→A2へ縦横替えで）'!FW44),"")</f>
        <v/>
      </c>
      <c r="EL48" s="154" t="str">
        <f>IF('⑤案件貼り付けシート(E6~→A2へ縦横替えで）'!$FS44="固定",IF('⑤案件貼り付けシート(E6~→A2へ縦横替えで）'!FX44="","",'⑤案件貼り付けシート(E6~→A2へ縦横替えで）'!FX44),"")</f>
        <v/>
      </c>
      <c r="EM48" s="154" t="str">
        <f>IF('⑤案件貼り付けシート(E6~→A2へ縦横替えで）'!$FS44="固定",IF('⑤案件貼り付けシート(E6~→A2へ縦横替えで）'!FY44="","",'⑤案件貼り付けシート(E6~→A2へ縦横替えで）'!FY44),"")</f>
        <v/>
      </c>
      <c r="EN48" s="7" t="str">
        <f>IF('⑤案件貼り付けシート(E6~→A2へ縦横替えで）'!$FS44="固定",IF('⑤案件貼り付けシート(E6~→A2へ縦横替えで）'!FZ44="","",'⑤案件貼り付けシート(E6~→A2へ縦横替えで）'!FZ44),"")</f>
        <v/>
      </c>
      <c r="EO48" s="7" t="str">
        <f>IF('⑤案件貼り付けシート(E6~→A2へ縦横替えで）'!GA44="","",'⑤案件貼り付けシート(E6~→A2へ縦横替えで）'!GA44)</f>
        <v/>
      </c>
      <c r="EP48" s="7" t="str">
        <f>IF('⑤案件貼り付けシート(E6~→A2へ縦横替えで）'!GB44="","",'⑤案件貼り付けシート(E6~→A2へ縦横替えで）'!GB44)</f>
        <v/>
      </c>
      <c r="EQ48" s="7" t="str">
        <f>IF('⑤案件貼り付けシート(E6~→A2へ縦横替えで）'!GC44="","",'⑤案件貼り付けシート(E6~→A2へ縦横替えで）'!GC44)</f>
        <v/>
      </c>
      <c r="ER48" s="154" t="str">
        <f>IF('⑤案件貼り付けシート(E6~→A2へ縦横替えで）'!GE44="","",'⑤案件貼り付けシート(E6~→A2へ縦横替えで）'!GE44)</f>
        <v/>
      </c>
      <c r="ES48" s="154" t="str">
        <f>IF('⑤案件貼り付けシート(E6~→A2へ縦横替えで）'!GF44="","",'⑤案件貼り付けシート(E6~→A2へ縦横替えで）'!GF44)</f>
        <v/>
      </c>
      <c r="ET48" s="7" t="str" cm="1">
        <f t="array" ref="ET48">IF('⑤案件貼り付けシート(E6~→A2へ縦横替えで）'!GG44="","",_xlfn.IFS('⑤案件貼り付けシート(E6~→A2へ縦横替えで）'!GG44="固定",1,'⑤案件貼り付けシート(E6~→A2へ縦横替えで）'!GG44="流動",2,'⑤案件貼り付けシート(E6~→A2へ縦横替えで）'!GG44="対象外",""))</f>
        <v/>
      </c>
      <c r="EU48" s="154" t="str">
        <f>IF('⑤案件貼り付けシート(E6~→A2へ縦横替えで）'!$GG44="固定",IF('⑤案件貼り付けシート(E6~→A2へ縦横替えで）'!GH44="","",'⑤案件貼り付けシート(E6~→A2へ縦横替えで）'!GH44),"")</f>
        <v/>
      </c>
      <c r="EV48" s="154" t="str">
        <f>IF('⑤案件貼り付けシート(E6~→A2へ縦横替えで）'!$GG44="固定",IF('⑤案件貼り付けシート(E6~→A2へ縦横替えで）'!GI44="","",'⑤案件貼り付けシート(E6~→A2へ縦横替えで）'!GI44),"")</f>
        <v/>
      </c>
      <c r="EW48" s="154" t="str">
        <f>IF('⑤案件貼り付けシート(E6~→A2へ縦横替えで）'!$GG44="固定",IF('⑤案件貼り付けシート(E6~→A2へ縦横替えで）'!GJ44="","",'⑤案件貼り付けシート(E6~→A2へ縦横替えで）'!GJ44),"")</f>
        <v/>
      </c>
      <c r="EX48" s="154" t="str">
        <f>IF('⑤案件貼り付けシート(E6~→A2へ縦横替えで）'!$GG44="固定",IF('⑤案件貼り付けシート(E6~→A2へ縦横替えで）'!GK44="","",'⑤案件貼り付けシート(E6~→A2へ縦横替えで）'!GK44),"")</f>
        <v/>
      </c>
      <c r="EY48" s="154" t="str">
        <f>IF('⑤案件貼り付けシート(E6~→A2へ縦横替えで）'!$GG44="固定",IF('⑤案件貼り付けシート(E6~→A2へ縦横替えで）'!GL44="","",'⑤案件貼り付けシート(E6~→A2へ縦横替えで）'!GL44),"")</f>
        <v/>
      </c>
      <c r="EZ48" s="154" t="str">
        <f>IF('⑤案件貼り付けシート(E6~→A2へ縦横替えで）'!$GG44="固定",IF('⑤案件貼り付けシート(E6~→A2へ縦横替えで）'!GM44="","",'⑤案件貼り付けシート(E6~→A2へ縦横替えで）'!GM44),"")</f>
        <v/>
      </c>
      <c r="FA48" s="7" t="str">
        <f>IF('⑤案件貼り付けシート(E6~→A2へ縦横替えで）'!$GG44="固定",IF('⑤案件貼り付けシート(E6~→A2へ縦横替えで）'!GN44="","",'⑤案件貼り付けシート(E6~→A2へ縦横替えで）'!GN44),"")</f>
        <v/>
      </c>
      <c r="FB48" s="7" t="str">
        <f>IF('⑤案件貼り付けシート(E6~→A2へ縦横替えで）'!GO44="","",'⑤案件貼り付けシート(E6~→A2へ縦横替えで）'!GO44)</f>
        <v/>
      </c>
      <c r="FC48" s="7" t="str">
        <f>IF('⑤案件貼り付けシート(E6~→A2へ縦横替えで）'!GP44="","",'⑤案件貼り付けシート(E6~→A2へ縦横替えで）'!GP44)</f>
        <v/>
      </c>
      <c r="FD48" s="7" t="str">
        <f>IF('⑤案件貼り付けシート(E6~→A2へ縦横替えで）'!GQ44="","",'⑤案件貼り付けシート(E6~→A2へ縦横替えで）'!GQ44)</f>
        <v/>
      </c>
      <c r="FE48" s="154" t="str">
        <f>IF('⑤案件貼り付けシート(E6~→A2へ縦横替えで）'!GS44="","",'⑤案件貼り付けシート(E6~→A2へ縦横替えで）'!GS44)</f>
        <v/>
      </c>
      <c r="FF48" s="154" t="str">
        <f>IF('⑤案件貼り付けシート(E6~→A2へ縦横替えで）'!GT44="","",'⑤案件貼り付けシート(E6~→A2へ縦横替えで）'!GT44)</f>
        <v/>
      </c>
      <c r="FG48" s="7" t="str" cm="1">
        <f t="array" ref="FG48">IF('⑤案件貼り付けシート(E6~→A2へ縦横替えで）'!GU44="","",_xlfn.IFS('⑤案件貼り付けシート(E6~→A2へ縦横替えで）'!GU44="固定",1,'⑤案件貼り付けシート(E6~→A2へ縦横替えで）'!GU44="流動",2,'⑤案件貼り付けシート(E6~→A2へ縦横替えで）'!GU44="対象外",""))</f>
        <v/>
      </c>
      <c r="FH48" s="154" t="str">
        <f>IF('⑤案件貼り付けシート(E6~→A2へ縦横替えで）'!$GU44="固定",IF('⑤案件貼り付けシート(E6~→A2へ縦横替えで）'!GV44="","",'⑤案件貼り付けシート(E6~→A2へ縦横替えで）'!GV44),"")</f>
        <v/>
      </c>
      <c r="FI48" s="154" t="str">
        <f>IF('⑤案件貼り付けシート(E6~→A2へ縦横替えで）'!$GU44="固定",IF('⑤案件貼り付けシート(E6~→A2へ縦横替えで）'!GW44="","",'⑤案件貼り付けシート(E6~→A2へ縦横替えで）'!GW44),"")</f>
        <v/>
      </c>
      <c r="FJ48" s="154" t="str">
        <f>IF('⑤案件貼り付けシート(E6~→A2へ縦横替えで）'!$GU44="固定",IF('⑤案件貼り付けシート(E6~→A2へ縦横替えで）'!GX44="","",'⑤案件貼り付けシート(E6~→A2へ縦横替えで）'!GX44),"")</f>
        <v/>
      </c>
      <c r="FK48" s="154" t="str">
        <f>IF('⑤案件貼り付けシート(E6~→A2へ縦横替えで）'!$GU44="固定",IF('⑤案件貼り付けシート(E6~→A2へ縦横替えで）'!GY44="","",'⑤案件貼り付けシート(E6~→A2へ縦横替えで）'!GY44),"")</f>
        <v/>
      </c>
      <c r="FL48" s="154" t="str">
        <f>IF('⑤案件貼り付けシート(E6~→A2へ縦横替えで）'!$GU44="固定",IF('⑤案件貼り付けシート(E6~→A2へ縦横替えで）'!GZ44="","",'⑤案件貼り付けシート(E6~→A2へ縦横替えで）'!GZ44),"")</f>
        <v/>
      </c>
      <c r="FM48" s="154" t="str">
        <f>IF('⑤案件貼り付けシート(E6~→A2へ縦横替えで）'!$GU44="固定",IF('⑤案件貼り付けシート(E6~→A2へ縦横替えで）'!HA44="","",'⑤案件貼り付けシート(E6~→A2へ縦横替えで）'!HA44),"")</f>
        <v/>
      </c>
      <c r="FN48" s="7" t="str">
        <f>IF('⑤案件貼り付けシート(E6~→A2へ縦横替えで）'!$GU44="固定",IF('⑤案件貼り付けシート(E6~→A2へ縦横替えで）'!HB44="","",'⑤案件貼り付けシート(E6~→A2へ縦横替えで）'!HB44),"")</f>
        <v/>
      </c>
      <c r="FO48" s="7" t="str">
        <f>IF('⑤案件貼り付けシート(E6~→A2へ縦横替えで）'!HC44="","",'⑤案件貼り付けシート(E6~→A2へ縦横替えで）'!HC44)</f>
        <v/>
      </c>
      <c r="FP48" s="7" t="str">
        <f>IF('⑤案件貼り付けシート(E6~→A2へ縦横替えで）'!HD44="","",'⑤案件貼り付けシート(E6~→A2へ縦横替えで）'!HD44)</f>
        <v/>
      </c>
      <c r="FQ48" s="7" t="str">
        <f>IF('⑤案件貼り付けシート(E6~→A2へ縦横替えで）'!HE44="","",'⑤案件貼り付けシート(E6~→A2へ縦横替えで）'!HE44)</f>
        <v/>
      </c>
      <c r="FR48" s="154" t="str">
        <f>IF('⑤案件貼り付けシート(E6~→A2へ縦横替えで）'!HG44="","",'⑤案件貼り付けシート(E6~→A2へ縦横替えで）'!HG44)</f>
        <v/>
      </c>
      <c r="FS48" s="154" t="str">
        <f>IF('⑤案件貼り付けシート(E6~→A2へ縦横替えで）'!HH44="","",'⑤案件貼り付けシート(E6~→A2へ縦横替えで）'!HH44)</f>
        <v/>
      </c>
      <c r="FT48" s="7" t="str" cm="1">
        <f t="array" ref="FT48">IF('⑤案件貼り付けシート(E6~→A2へ縦横替えで）'!HI44="","",_xlfn.IFS('⑤案件貼り付けシート(E6~→A2へ縦横替えで）'!HI44="固定",1,'⑤案件貼り付けシート(E6~→A2へ縦横替えで）'!HI44="流動",2,'⑤案件貼り付けシート(E6~→A2へ縦横替えで）'!HI44="対象外",""))</f>
        <v/>
      </c>
      <c r="FU48" s="154" t="str">
        <f>IF('⑤案件貼り付けシート(E6~→A2へ縦横替えで）'!$HI44="固定",IF('⑤案件貼り付けシート(E6~→A2へ縦横替えで）'!HJ44="","",'⑤案件貼り付けシート(E6~→A2へ縦横替えで）'!HJ44),"")</f>
        <v/>
      </c>
      <c r="FV48" s="154" t="str">
        <f>IF('⑤案件貼り付けシート(E6~→A2へ縦横替えで）'!$HI44="固定",IF('⑤案件貼り付けシート(E6~→A2へ縦横替えで）'!HK44="","",'⑤案件貼り付けシート(E6~→A2へ縦横替えで）'!HK44),"")</f>
        <v/>
      </c>
      <c r="FW48" s="154" t="str">
        <f>IF('⑤案件貼り付けシート(E6~→A2へ縦横替えで）'!$HI44="固定",IF('⑤案件貼り付けシート(E6~→A2へ縦横替えで）'!HL44="","",'⑤案件貼り付けシート(E6~→A2へ縦横替えで）'!HL44),"")</f>
        <v/>
      </c>
      <c r="FX48" s="154" t="str">
        <f>IF('⑤案件貼り付けシート(E6~→A2へ縦横替えで）'!$HI44="固定",IF('⑤案件貼り付けシート(E6~→A2へ縦横替えで）'!HM44="","",'⑤案件貼り付けシート(E6~→A2へ縦横替えで）'!HM44),"")</f>
        <v/>
      </c>
      <c r="FY48" s="154" t="str">
        <f>IF('⑤案件貼り付けシート(E6~→A2へ縦横替えで）'!$HI44="固定",IF('⑤案件貼り付けシート(E6~→A2へ縦横替えで）'!HN44="","",'⑤案件貼り付けシート(E6~→A2へ縦横替えで）'!HN44),"")</f>
        <v/>
      </c>
      <c r="FZ48" s="154" t="str">
        <f>IF('⑤案件貼り付けシート(E6~→A2へ縦横替えで）'!$HI44="固定",IF('⑤案件貼り付けシート(E6~→A2へ縦横替えで）'!HO44="","",'⑤案件貼り付けシート(E6~→A2へ縦横替えで）'!HO44),"")</f>
        <v/>
      </c>
      <c r="GA48" s="7" t="str">
        <f>IF('⑤案件貼り付けシート(E6~→A2へ縦横替えで）'!$HI44="固定",IF('⑤案件貼り付けシート(E6~→A2へ縦横替えで）'!HP44="","",'⑤案件貼り付けシート(E6~→A2へ縦横替えで）'!HP44),"")</f>
        <v/>
      </c>
      <c r="GB48" s="7" t="str">
        <f>IF('⑤案件貼り付けシート(E6~→A2へ縦横替えで）'!HQ44="","",'⑤案件貼り付けシート(E6~→A2へ縦横替えで）'!HQ44)</f>
        <v/>
      </c>
      <c r="GC48" s="7" t="str">
        <f>IF('⑤案件貼り付けシート(E6~→A2へ縦横替えで）'!HR44="","",'⑤案件貼り付けシート(E6~→A2へ縦横替えで）'!HR44)</f>
        <v/>
      </c>
      <c r="GD48" s="7" t="str">
        <f>IF('⑤案件貼り付けシート(E6~→A2へ縦横替えで）'!HS44="","",'⑤案件貼り付けシート(E6~→A2へ縦横替えで）'!HS44)</f>
        <v/>
      </c>
      <c r="GE48" s="7"/>
      <c r="GF48" s="7"/>
      <c r="GG48" s="7"/>
      <c r="GH48" s="7"/>
      <c r="GI48" s="7"/>
      <c r="GJ48" s="7"/>
      <c r="GK48" s="7"/>
      <c r="GL48" s="7"/>
      <c r="GM48" s="48"/>
      <c r="GN48" s="7"/>
      <c r="GO48" s="7"/>
      <c r="GP48" s="7"/>
      <c r="GR48" s="48" t="str">
        <f>IF(OR('⑤案件貼り付けシート(E6~→A2へ縦横替えで）'!JP44="",'⑤案件貼り付けシート(E6~→A2へ縦横替えで）'!JP44=0),"",_xlfn.XLOOKUP('⑤案件貼り付けシート(E6~→A2へ縦横替えで）'!JP44,②コード一覧!$BR$2:$BR$802,②コード一覧!$BT$2:$BT$802))</f>
        <v/>
      </c>
      <c r="GS48" s="48" t="str">
        <f>IF(OR('⑤案件貼り付けシート(E6~→A2へ縦横替えで）'!JQ44="",'⑤案件貼り付けシート(E6~→A2へ縦横替えで）'!JQ44=0),"",_xlfn.XLOOKUP('⑤案件貼り付けシート(E6~→A2へ縦横替えで）'!JQ44,②コード一覧!$BR$2:$BR$802,②コード一覧!$BT$2:$BT$802))</f>
        <v/>
      </c>
      <c r="GT48" s="48" t="str">
        <f>IF(OR('⑤案件貼り付けシート(E6~→A2へ縦横替えで）'!JR44="",'⑤案件貼り付けシート(E6~→A2へ縦横替えで）'!JR44=0),"",_xlfn.XLOOKUP('⑤案件貼り付けシート(E6~→A2へ縦横替えで）'!JR44,②コード一覧!$BR$2:$BR$802,②コード一覧!$BT$2:$BT$802))</f>
        <v/>
      </c>
      <c r="GU48" s="48" t="str">
        <f>IF(OR('⑤案件貼り付けシート(E6~→A2へ縦横替えで）'!JS44="",'⑤案件貼り付けシート(E6~→A2へ縦横替えで）'!JS44=0),"",_xlfn.XLOOKUP('⑤案件貼り付けシート(E6~→A2へ縦横替えで）'!JS44,②コード一覧!$BR$2:$BR$802,②コード一覧!$BT$2:$BT$802))</f>
        <v/>
      </c>
      <c r="GV48" s="48" t="str">
        <f>IF(OR('⑤案件貼り付けシート(E6~→A2へ縦横替えで）'!JT44="",'⑤案件貼り付けシート(E6~→A2へ縦横替えで）'!JT44=0),"",_xlfn.XLOOKUP('⑤案件貼り付けシート(E6~→A2へ縦横替えで）'!JT44,②コード一覧!$BR$2:$BR$802,②コード一覧!$BT$2:$BT$802))</f>
        <v/>
      </c>
    </row>
    <row r="49" spans="1:204">
      <c r="A49" s="7"/>
      <c r="B49" s="7"/>
      <c r="C49" s="7"/>
      <c r="D49" s="48"/>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13"/>
      <c r="AJ49" s="13"/>
      <c r="AK49" s="7"/>
      <c r="AL49" s="7"/>
      <c r="AM49" s="7"/>
      <c r="AN49" s="7"/>
      <c r="AO49" s="7"/>
      <c r="AP49" s="7"/>
      <c r="AQ49" s="7"/>
      <c r="AR49" s="153"/>
      <c r="AS49" s="7"/>
      <c r="AT49" s="7"/>
      <c r="AU49" s="7"/>
      <c r="AV49" s="7"/>
      <c r="AW49" s="7"/>
      <c r="AX49" s="7"/>
      <c r="AY49" s="7"/>
      <c r="AZ49" s="7"/>
      <c r="BA49" s="7"/>
      <c r="BB49" s="7"/>
      <c r="BC49" s="7"/>
      <c r="BD49" s="7"/>
      <c r="BE49" s="154"/>
      <c r="BF49" s="154"/>
      <c r="BG49" s="7"/>
      <c r="BH49" s="154"/>
      <c r="BI49" s="154"/>
      <c r="BJ49" s="154"/>
      <c r="BK49" s="154"/>
      <c r="BL49" s="154"/>
      <c r="BM49" s="154"/>
      <c r="BN49" s="7"/>
      <c r="BO49" s="7"/>
      <c r="BP49" s="7"/>
      <c r="BQ49" s="7"/>
      <c r="BR49" s="154"/>
      <c r="BS49" s="154"/>
      <c r="BT49" s="7"/>
      <c r="BU49" s="154"/>
      <c r="BV49" s="154"/>
      <c r="BW49" s="154"/>
      <c r="BX49" s="154"/>
      <c r="BY49" s="154"/>
      <c r="BZ49" s="154"/>
      <c r="CA49" s="7"/>
      <c r="CB49" s="7"/>
      <c r="CC49" s="7"/>
      <c r="CD49" s="7"/>
      <c r="CE49" s="154"/>
      <c r="CF49" s="154"/>
      <c r="CG49" s="7"/>
      <c r="CH49" s="154"/>
      <c r="CI49" s="154"/>
      <c r="CJ49" s="154"/>
      <c r="CK49" s="154"/>
      <c r="CL49" s="154"/>
      <c r="CM49" s="154"/>
      <c r="CN49" s="7"/>
      <c r="CO49" s="7"/>
      <c r="CP49" s="7"/>
      <c r="CQ49" s="7"/>
      <c r="CR49" s="154"/>
      <c r="CS49" s="154"/>
      <c r="CT49" s="7"/>
      <c r="CU49" s="154"/>
      <c r="CV49" s="154"/>
      <c r="CW49" s="154"/>
      <c r="CX49" s="154"/>
      <c r="CY49" s="154"/>
      <c r="CZ49" s="154"/>
      <c r="DA49" s="7"/>
      <c r="DB49" s="7"/>
      <c r="DC49" s="7"/>
      <c r="DD49" s="7"/>
      <c r="DE49" s="154"/>
      <c r="DF49" s="154"/>
      <c r="DG49" s="7"/>
      <c r="DH49" s="154"/>
      <c r="DI49" s="154"/>
      <c r="DJ49" s="154"/>
      <c r="DK49" s="154"/>
      <c r="DL49" s="154"/>
      <c r="DM49" s="154"/>
      <c r="DN49" s="7"/>
      <c r="DO49" s="7"/>
      <c r="DP49" s="7"/>
      <c r="DQ49" s="7"/>
      <c r="DR49" s="154" t="str">
        <f>IF('⑤案件貼り付けシート(E6~→A2へ縦横替えで）'!FC45="","",'⑤案件貼り付けシート(E6~→A2へ縦横替えで）'!FC45)</f>
        <v/>
      </c>
      <c r="DS49" s="154" t="str">
        <f>IF('⑤案件貼り付けシート(E6~→A2へ縦横替えで）'!FD45="","",'⑤案件貼り付けシート(E6~→A2へ縦横替えで）'!FD45)</f>
        <v/>
      </c>
      <c r="DT49" s="7" t="str" cm="1">
        <f t="array" ref="DT49">IF('⑤案件貼り付けシート(E6~→A2へ縦横替えで）'!FE45="","",_xlfn.IFS('⑤案件貼り付けシート(E6~→A2へ縦横替えで）'!FE45="固定",1,'⑤案件貼り付けシート(E6~→A2へ縦横替えで）'!FE45="流動",2,'⑤案件貼り付けシート(E6~→A2へ縦横替えで）'!FE45="対象外",""))</f>
        <v/>
      </c>
      <c r="DU49" s="154" t="str">
        <f>IF('⑤案件貼り付けシート(E6~→A2へ縦横替えで）'!$FE45="固定",IF('⑤案件貼り付けシート(E6~→A2へ縦横替えで）'!FF45="","",'⑤案件貼り付けシート(E6~→A2へ縦横替えで）'!FF45),"")</f>
        <v/>
      </c>
      <c r="DV49" s="154" t="str">
        <f>IF('⑤案件貼り付けシート(E6~→A2へ縦横替えで）'!$FE45="固定",IF('⑤案件貼り付けシート(E6~→A2へ縦横替えで）'!FG45="","",'⑤案件貼り付けシート(E6~→A2へ縦横替えで）'!FG45),"")</f>
        <v/>
      </c>
      <c r="DW49" s="154" t="str">
        <f>IF('⑤案件貼り付けシート(E6~→A2へ縦横替えで）'!$FE45="固定",IF('⑤案件貼り付けシート(E6~→A2へ縦横替えで）'!FH45="","",'⑤案件貼り付けシート(E6~→A2へ縦横替えで）'!FH45),"")</f>
        <v/>
      </c>
      <c r="DX49" s="154" t="str">
        <f>IF('⑤案件貼り付けシート(E6~→A2へ縦横替えで）'!$FE45="固定",IF('⑤案件貼り付けシート(E6~→A2へ縦横替えで）'!FI45="","",'⑤案件貼り付けシート(E6~→A2へ縦横替えで）'!FI45),"")</f>
        <v/>
      </c>
      <c r="DY49" s="154" t="str">
        <f>IF('⑤案件貼り付けシート(E6~→A2へ縦横替えで）'!$FE45="固定",IF('⑤案件貼り付けシート(E6~→A2へ縦横替えで）'!FJ45="","",'⑤案件貼り付けシート(E6~→A2へ縦横替えで）'!FJ45),"")</f>
        <v/>
      </c>
      <c r="DZ49" s="154" t="str">
        <f>IF('⑤案件貼り付けシート(E6~→A2へ縦横替えで）'!$FE45="固定",IF('⑤案件貼り付けシート(E6~→A2へ縦横替えで）'!FK45="","",'⑤案件貼り付けシート(E6~→A2へ縦横替えで）'!FK45),"")</f>
        <v/>
      </c>
      <c r="EA49" s="7" t="str">
        <f>IF('⑤案件貼り付けシート(E6~→A2へ縦横替えで）'!$FE45="固定",IF('⑤案件貼り付けシート(E6~→A2へ縦横替えで）'!FL45="","",'⑤案件貼り付けシート(E6~→A2へ縦横替えで）'!FL45),"")</f>
        <v/>
      </c>
      <c r="EB49" s="7" t="str">
        <f>IF('⑤案件貼り付けシート(E6~→A2へ縦横替えで）'!FM45="","",'⑤案件貼り付けシート(E6~→A2へ縦横替えで）'!FM45)</f>
        <v/>
      </c>
      <c r="EC49" s="7" t="str">
        <f>IF('⑤案件貼り付けシート(E6~→A2へ縦横替えで）'!FN45="","",'⑤案件貼り付けシート(E6~→A2へ縦横替えで）'!FN45)</f>
        <v/>
      </c>
      <c r="ED49" s="7" t="str">
        <f>IF('⑤案件貼り付けシート(E6~→A2へ縦横替えで）'!FO45="","",'⑤案件貼り付けシート(E6~→A2へ縦横替えで）'!FO45)</f>
        <v/>
      </c>
      <c r="EE49" s="154" t="str">
        <f>IF('⑤案件貼り付けシート(E6~→A2へ縦横替えで）'!FQ45="","",'⑤案件貼り付けシート(E6~→A2へ縦横替えで）'!FQ45)</f>
        <v/>
      </c>
      <c r="EF49" s="154" t="str">
        <f>IF('⑤案件貼り付けシート(E6~→A2へ縦横替えで）'!FR45="","",'⑤案件貼り付けシート(E6~→A2へ縦横替えで）'!FR45)</f>
        <v/>
      </c>
      <c r="EG49" s="7" t="str" cm="1">
        <f t="array" ref="EG49">IF('⑤案件貼り付けシート(E6~→A2へ縦横替えで）'!FS45="","",_xlfn.IFS('⑤案件貼り付けシート(E6~→A2へ縦横替えで）'!FS45="固定",1,'⑤案件貼り付けシート(E6~→A2へ縦横替えで）'!FS45="流動",2,'⑤案件貼り付けシート(E6~→A2へ縦横替えで）'!FS45="対象外",""))</f>
        <v/>
      </c>
      <c r="EH49" s="154" t="str">
        <f>IF('⑤案件貼り付けシート(E6~→A2へ縦横替えで）'!$FS45="固定",IF('⑤案件貼り付けシート(E6~→A2へ縦横替えで）'!FT45="","",'⑤案件貼り付けシート(E6~→A2へ縦横替えで）'!FT45),"")</f>
        <v/>
      </c>
      <c r="EI49" s="154" t="str">
        <f>IF('⑤案件貼り付けシート(E6~→A2へ縦横替えで）'!$FS45="固定",IF('⑤案件貼り付けシート(E6~→A2へ縦横替えで）'!FU45="","",'⑤案件貼り付けシート(E6~→A2へ縦横替えで）'!FU45),"")</f>
        <v/>
      </c>
      <c r="EJ49" s="154" t="str">
        <f>IF('⑤案件貼り付けシート(E6~→A2へ縦横替えで）'!$FS45="固定",IF('⑤案件貼り付けシート(E6~→A2へ縦横替えで）'!FV45="","",'⑤案件貼り付けシート(E6~→A2へ縦横替えで）'!FV45),"")</f>
        <v/>
      </c>
      <c r="EK49" s="154" t="str">
        <f>IF('⑤案件貼り付けシート(E6~→A2へ縦横替えで）'!$FS45="固定",IF('⑤案件貼り付けシート(E6~→A2へ縦横替えで）'!FW45="","",'⑤案件貼り付けシート(E6~→A2へ縦横替えで）'!FW45),"")</f>
        <v/>
      </c>
      <c r="EL49" s="154" t="str">
        <f>IF('⑤案件貼り付けシート(E6~→A2へ縦横替えで）'!$FS45="固定",IF('⑤案件貼り付けシート(E6~→A2へ縦横替えで）'!FX45="","",'⑤案件貼り付けシート(E6~→A2へ縦横替えで）'!FX45),"")</f>
        <v/>
      </c>
      <c r="EM49" s="154" t="str">
        <f>IF('⑤案件貼り付けシート(E6~→A2へ縦横替えで）'!$FS45="固定",IF('⑤案件貼り付けシート(E6~→A2へ縦横替えで）'!FY45="","",'⑤案件貼り付けシート(E6~→A2へ縦横替えで）'!FY45),"")</f>
        <v/>
      </c>
      <c r="EN49" s="7" t="str">
        <f>IF('⑤案件貼り付けシート(E6~→A2へ縦横替えで）'!$FS45="固定",IF('⑤案件貼り付けシート(E6~→A2へ縦横替えで）'!FZ45="","",'⑤案件貼り付けシート(E6~→A2へ縦横替えで）'!FZ45),"")</f>
        <v/>
      </c>
      <c r="EO49" s="7" t="str">
        <f>IF('⑤案件貼り付けシート(E6~→A2へ縦横替えで）'!GA45="","",'⑤案件貼り付けシート(E6~→A2へ縦横替えで）'!GA45)</f>
        <v/>
      </c>
      <c r="EP49" s="7" t="str">
        <f>IF('⑤案件貼り付けシート(E6~→A2へ縦横替えで）'!GB45="","",'⑤案件貼り付けシート(E6~→A2へ縦横替えで）'!GB45)</f>
        <v/>
      </c>
      <c r="EQ49" s="7" t="str">
        <f>IF('⑤案件貼り付けシート(E6~→A2へ縦横替えで）'!GC45="","",'⑤案件貼り付けシート(E6~→A2へ縦横替えで）'!GC45)</f>
        <v/>
      </c>
      <c r="ER49" s="154" t="str">
        <f>IF('⑤案件貼り付けシート(E6~→A2へ縦横替えで）'!GE45="","",'⑤案件貼り付けシート(E6~→A2へ縦横替えで）'!GE45)</f>
        <v/>
      </c>
      <c r="ES49" s="154" t="str">
        <f>IF('⑤案件貼り付けシート(E6~→A2へ縦横替えで）'!GF45="","",'⑤案件貼り付けシート(E6~→A2へ縦横替えで）'!GF45)</f>
        <v/>
      </c>
      <c r="ET49" s="7" t="str" cm="1">
        <f t="array" ref="ET49">IF('⑤案件貼り付けシート(E6~→A2へ縦横替えで）'!GG45="","",_xlfn.IFS('⑤案件貼り付けシート(E6~→A2へ縦横替えで）'!GG45="固定",1,'⑤案件貼り付けシート(E6~→A2へ縦横替えで）'!GG45="流動",2,'⑤案件貼り付けシート(E6~→A2へ縦横替えで）'!GG45="対象外",""))</f>
        <v/>
      </c>
      <c r="EU49" s="154" t="str">
        <f>IF('⑤案件貼り付けシート(E6~→A2へ縦横替えで）'!$GG45="固定",IF('⑤案件貼り付けシート(E6~→A2へ縦横替えで）'!GH45="","",'⑤案件貼り付けシート(E6~→A2へ縦横替えで）'!GH45),"")</f>
        <v/>
      </c>
      <c r="EV49" s="154" t="str">
        <f>IF('⑤案件貼り付けシート(E6~→A2へ縦横替えで）'!$GG45="固定",IF('⑤案件貼り付けシート(E6~→A2へ縦横替えで）'!GI45="","",'⑤案件貼り付けシート(E6~→A2へ縦横替えで）'!GI45),"")</f>
        <v/>
      </c>
      <c r="EW49" s="154" t="str">
        <f>IF('⑤案件貼り付けシート(E6~→A2へ縦横替えで）'!$GG45="固定",IF('⑤案件貼り付けシート(E6~→A2へ縦横替えで）'!GJ45="","",'⑤案件貼り付けシート(E6~→A2へ縦横替えで）'!GJ45),"")</f>
        <v/>
      </c>
      <c r="EX49" s="154" t="str">
        <f>IF('⑤案件貼り付けシート(E6~→A2へ縦横替えで）'!$GG45="固定",IF('⑤案件貼り付けシート(E6~→A2へ縦横替えで）'!GK45="","",'⑤案件貼り付けシート(E6~→A2へ縦横替えで）'!GK45),"")</f>
        <v/>
      </c>
      <c r="EY49" s="154" t="str">
        <f>IF('⑤案件貼り付けシート(E6~→A2へ縦横替えで）'!$GG45="固定",IF('⑤案件貼り付けシート(E6~→A2へ縦横替えで）'!GL45="","",'⑤案件貼り付けシート(E6~→A2へ縦横替えで）'!GL45),"")</f>
        <v/>
      </c>
      <c r="EZ49" s="154" t="str">
        <f>IF('⑤案件貼り付けシート(E6~→A2へ縦横替えで）'!$GG45="固定",IF('⑤案件貼り付けシート(E6~→A2へ縦横替えで）'!GM45="","",'⑤案件貼り付けシート(E6~→A2へ縦横替えで）'!GM45),"")</f>
        <v/>
      </c>
      <c r="FA49" s="7" t="str">
        <f>IF('⑤案件貼り付けシート(E6~→A2へ縦横替えで）'!$GG45="固定",IF('⑤案件貼り付けシート(E6~→A2へ縦横替えで）'!GN45="","",'⑤案件貼り付けシート(E6~→A2へ縦横替えで）'!GN45),"")</f>
        <v/>
      </c>
      <c r="FB49" s="7" t="str">
        <f>IF('⑤案件貼り付けシート(E6~→A2へ縦横替えで）'!GO45="","",'⑤案件貼り付けシート(E6~→A2へ縦横替えで）'!GO45)</f>
        <v/>
      </c>
      <c r="FC49" s="7" t="str">
        <f>IF('⑤案件貼り付けシート(E6~→A2へ縦横替えで）'!GP45="","",'⑤案件貼り付けシート(E6~→A2へ縦横替えで）'!GP45)</f>
        <v/>
      </c>
      <c r="FD49" s="7" t="str">
        <f>IF('⑤案件貼り付けシート(E6~→A2へ縦横替えで）'!GQ45="","",'⑤案件貼り付けシート(E6~→A2へ縦横替えで）'!GQ45)</f>
        <v/>
      </c>
      <c r="FE49" s="154" t="str">
        <f>IF('⑤案件貼り付けシート(E6~→A2へ縦横替えで）'!GS45="","",'⑤案件貼り付けシート(E6~→A2へ縦横替えで）'!GS45)</f>
        <v/>
      </c>
      <c r="FF49" s="154" t="str">
        <f>IF('⑤案件貼り付けシート(E6~→A2へ縦横替えで）'!GT45="","",'⑤案件貼り付けシート(E6~→A2へ縦横替えで）'!GT45)</f>
        <v/>
      </c>
      <c r="FG49" s="7" t="str" cm="1">
        <f t="array" ref="FG49">IF('⑤案件貼り付けシート(E6~→A2へ縦横替えで）'!GU45="","",_xlfn.IFS('⑤案件貼り付けシート(E6~→A2へ縦横替えで）'!GU45="固定",1,'⑤案件貼り付けシート(E6~→A2へ縦横替えで）'!GU45="流動",2,'⑤案件貼り付けシート(E6~→A2へ縦横替えで）'!GU45="対象外",""))</f>
        <v/>
      </c>
      <c r="FH49" s="154" t="str">
        <f>IF('⑤案件貼り付けシート(E6~→A2へ縦横替えで）'!$GU45="固定",IF('⑤案件貼り付けシート(E6~→A2へ縦横替えで）'!GV45="","",'⑤案件貼り付けシート(E6~→A2へ縦横替えで）'!GV45),"")</f>
        <v/>
      </c>
      <c r="FI49" s="154" t="str">
        <f>IF('⑤案件貼り付けシート(E6~→A2へ縦横替えで）'!$GU45="固定",IF('⑤案件貼り付けシート(E6~→A2へ縦横替えで）'!GW45="","",'⑤案件貼り付けシート(E6~→A2へ縦横替えで）'!GW45),"")</f>
        <v/>
      </c>
      <c r="FJ49" s="154" t="str">
        <f>IF('⑤案件貼り付けシート(E6~→A2へ縦横替えで）'!$GU45="固定",IF('⑤案件貼り付けシート(E6~→A2へ縦横替えで）'!GX45="","",'⑤案件貼り付けシート(E6~→A2へ縦横替えで）'!GX45),"")</f>
        <v/>
      </c>
      <c r="FK49" s="154" t="str">
        <f>IF('⑤案件貼り付けシート(E6~→A2へ縦横替えで）'!$GU45="固定",IF('⑤案件貼り付けシート(E6~→A2へ縦横替えで）'!GY45="","",'⑤案件貼り付けシート(E6~→A2へ縦横替えで）'!GY45),"")</f>
        <v/>
      </c>
      <c r="FL49" s="154" t="str">
        <f>IF('⑤案件貼り付けシート(E6~→A2へ縦横替えで）'!$GU45="固定",IF('⑤案件貼り付けシート(E6~→A2へ縦横替えで）'!GZ45="","",'⑤案件貼り付けシート(E6~→A2へ縦横替えで）'!GZ45),"")</f>
        <v/>
      </c>
      <c r="FM49" s="154" t="str">
        <f>IF('⑤案件貼り付けシート(E6~→A2へ縦横替えで）'!$GU45="固定",IF('⑤案件貼り付けシート(E6~→A2へ縦横替えで）'!HA45="","",'⑤案件貼り付けシート(E6~→A2へ縦横替えで）'!HA45),"")</f>
        <v/>
      </c>
      <c r="FN49" s="7" t="str">
        <f>IF('⑤案件貼り付けシート(E6~→A2へ縦横替えで）'!$GU45="固定",IF('⑤案件貼り付けシート(E6~→A2へ縦横替えで）'!HB45="","",'⑤案件貼り付けシート(E6~→A2へ縦横替えで）'!HB45),"")</f>
        <v/>
      </c>
      <c r="FO49" s="7" t="str">
        <f>IF('⑤案件貼り付けシート(E6~→A2へ縦横替えで）'!HC45="","",'⑤案件貼り付けシート(E6~→A2へ縦横替えで）'!HC45)</f>
        <v/>
      </c>
      <c r="FP49" s="7" t="str">
        <f>IF('⑤案件貼り付けシート(E6~→A2へ縦横替えで）'!HD45="","",'⑤案件貼り付けシート(E6~→A2へ縦横替えで）'!HD45)</f>
        <v/>
      </c>
      <c r="FQ49" s="7" t="str">
        <f>IF('⑤案件貼り付けシート(E6~→A2へ縦横替えで）'!HE45="","",'⑤案件貼り付けシート(E6~→A2へ縦横替えで）'!HE45)</f>
        <v/>
      </c>
      <c r="FR49" s="154" t="str">
        <f>IF('⑤案件貼り付けシート(E6~→A2へ縦横替えで）'!HG45="","",'⑤案件貼り付けシート(E6~→A2へ縦横替えで）'!HG45)</f>
        <v/>
      </c>
      <c r="FS49" s="154" t="str">
        <f>IF('⑤案件貼り付けシート(E6~→A2へ縦横替えで）'!HH45="","",'⑤案件貼り付けシート(E6~→A2へ縦横替えで）'!HH45)</f>
        <v/>
      </c>
      <c r="FT49" s="7" t="str" cm="1">
        <f t="array" ref="FT49">IF('⑤案件貼り付けシート(E6~→A2へ縦横替えで）'!HI45="","",_xlfn.IFS('⑤案件貼り付けシート(E6~→A2へ縦横替えで）'!HI45="固定",1,'⑤案件貼り付けシート(E6~→A2へ縦横替えで）'!HI45="流動",2,'⑤案件貼り付けシート(E6~→A2へ縦横替えで）'!HI45="対象外",""))</f>
        <v/>
      </c>
      <c r="FU49" s="154" t="str">
        <f>IF('⑤案件貼り付けシート(E6~→A2へ縦横替えで）'!$HI45="固定",IF('⑤案件貼り付けシート(E6~→A2へ縦横替えで）'!HJ45="","",'⑤案件貼り付けシート(E6~→A2へ縦横替えで）'!HJ45),"")</f>
        <v/>
      </c>
      <c r="FV49" s="154" t="str">
        <f>IF('⑤案件貼り付けシート(E6~→A2へ縦横替えで）'!$HI45="固定",IF('⑤案件貼り付けシート(E6~→A2へ縦横替えで）'!HK45="","",'⑤案件貼り付けシート(E6~→A2へ縦横替えで）'!HK45),"")</f>
        <v/>
      </c>
      <c r="FW49" s="154" t="str">
        <f>IF('⑤案件貼り付けシート(E6~→A2へ縦横替えで）'!$HI45="固定",IF('⑤案件貼り付けシート(E6~→A2へ縦横替えで）'!HL45="","",'⑤案件貼り付けシート(E6~→A2へ縦横替えで）'!HL45),"")</f>
        <v/>
      </c>
      <c r="FX49" s="154" t="str">
        <f>IF('⑤案件貼り付けシート(E6~→A2へ縦横替えで）'!$HI45="固定",IF('⑤案件貼り付けシート(E6~→A2へ縦横替えで）'!HM45="","",'⑤案件貼り付けシート(E6~→A2へ縦横替えで）'!HM45),"")</f>
        <v/>
      </c>
      <c r="FY49" s="154" t="str">
        <f>IF('⑤案件貼り付けシート(E6~→A2へ縦横替えで）'!$HI45="固定",IF('⑤案件貼り付けシート(E6~→A2へ縦横替えで）'!HN45="","",'⑤案件貼り付けシート(E6~→A2へ縦横替えで）'!HN45),"")</f>
        <v/>
      </c>
      <c r="FZ49" s="154" t="str">
        <f>IF('⑤案件貼り付けシート(E6~→A2へ縦横替えで）'!$HI45="固定",IF('⑤案件貼り付けシート(E6~→A2へ縦横替えで）'!HO45="","",'⑤案件貼り付けシート(E6~→A2へ縦横替えで）'!HO45),"")</f>
        <v/>
      </c>
      <c r="GA49" s="7" t="str">
        <f>IF('⑤案件貼り付けシート(E6~→A2へ縦横替えで）'!$HI45="固定",IF('⑤案件貼り付けシート(E6~→A2へ縦横替えで）'!HP45="","",'⑤案件貼り付けシート(E6~→A2へ縦横替えで）'!HP45),"")</f>
        <v/>
      </c>
      <c r="GB49" s="7" t="str">
        <f>IF('⑤案件貼り付けシート(E6~→A2へ縦横替えで）'!HQ45="","",'⑤案件貼り付けシート(E6~→A2へ縦横替えで）'!HQ45)</f>
        <v/>
      </c>
      <c r="GC49" s="7" t="str">
        <f>IF('⑤案件貼り付けシート(E6~→A2へ縦横替えで）'!HR45="","",'⑤案件貼り付けシート(E6~→A2へ縦横替えで）'!HR45)</f>
        <v/>
      </c>
      <c r="GD49" s="7" t="str">
        <f>IF('⑤案件貼り付けシート(E6~→A2へ縦横替えで）'!HS45="","",'⑤案件貼り付けシート(E6~→A2へ縦横替えで）'!HS45)</f>
        <v/>
      </c>
      <c r="GE49" s="7"/>
      <c r="GF49" s="7"/>
      <c r="GG49" s="7"/>
      <c r="GH49" s="7"/>
      <c r="GI49" s="7"/>
      <c r="GJ49" s="7"/>
      <c r="GK49" s="7"/>
      <c r="GL49" s="7"/>
      <c r="GM49" s="48"/>
      <c r="GN49" s="7"/>
      <c r="GO49" s="7"/>
      <c r="GP49" s="7"/>
      <c r="GR49" s="48" t="str">
        <f>IF(OR('⑤案件貼り付けシート(E6~→A2へ縦横替えで）'!JP45="",'⑤案件貼り付けシート(E6~→A2へ縦横替えで）'!JP45=0),"",_xlfn.XLOOKUP('⑤案件貼り付けシート(E6~→A2へ縦横替えで）'!JP45,②コード一覧!$BR$2:$BR$802,②コード一覧!$BT$2:$BT$802))</f>
        <v/>
      </c>
      <c r="GS49" s="48" t="str">
        <f>IF(OR('⑤案件貼り付けシート(E6~→A2へ縦横替えで）'!JQ45="",'⑤案件貼り付けシート(E6~→A2へ縦横替えで）'!JQ45=0),"",_xlfn.XLOOKUP('⑤案件貼り付けシート(E6~→A2へ縦横替えで）'!JQ45,②コード一覧!$BR$2:$BR$802,②コード一覧!$BT$2:$BT$802))</f>
        <v/>
      </c>
      <c r="GT49" s="48" t="str">
        <f>IF(OR('⑤案件貼り付けシート(E6~→A2へ縦横替えで）'!JR45="",'⑤案件貼り付けシート(E6~→A2へ縦横替えで）'!JR45=0),"",_xlfn.XLOOKUP('⑤案件貼り付けシート(E6~→A2へ縦横替えで）'!JR45,②コード一覧!$BR$2:$BR$802,②コード一覧!$BT$2:$BT$802))</f>
        <v/>
      </c>
      <c r="GU49" s="48" t="str">
        <f>IF(OR('⑤案件貼り付けシート(E6~→A2へ縦横替えで）'!JS45="",'⑤案件貼り付けシート(E6~→A2へ縦横替えで）'!JS45=0),"",_xlfn.XLOOKUP('⑤案件貼り付けシート(E6~→A2へ縦横替えで）'!JS45,②コード一覧!$BR$2:$BR$802,②コード一覧!$BT$2:$BT$802))</f>
        <v/>
      </c>
      <c r="GV49" s="48" t="str">
        <f>IF(OR('⑤案件貼り付けシート(E6~→A2へ縦横替えで）'!JT45="",'⑤案件貼り付けシート(E6~→A2へ縦横替えで）'!JT45=0),"",_xlfn.XLOOKUP('⑤案件貼り付けシート(E6~→A2へ縦横替えで）'!JT45,②コード一覧!$BR$2:$BR$802,②コード一覧!$BT$2:$BT$802))</f>
        <v/>
      </c>
    </row>
    <row r="50" spans="1:204">
      <c r="A50" s="7"/>
      <c r="B50" s="7"/>
      <c r="C50" s="7"/>
      <c r="D50" s="48"/>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13"/>
      <c r="AJ50" s="13"/>
      <c r="AK50" s="7"/>
      <c r="AL50" s="7"/>
      <c r="AM50" s="7"/>
      <c r="AN50" s="7"/>
      <c r="AO50" s="7"/>
      <c r="AP50" s="7"/>
      <c r="AQ50" s="7"/>
      <c r="AR50" s="153"/>
      <c r="AS50" s="7"/>
      <c r="AT50" s="7"/>
      <c r="AU50" s="7"/>
      <c r="AV50" s="7"/>
      <c r="AW50" s="7"/>
      <c r="AX50" s="7"/>
      <c r="AY50" s="7"/>
      <c r="AZ50" s="7"/>
      <c r="BA50" s="7"/>
      <c r="BB50" s="7"/>
      <c r="BC50" s="7"/>
      <c r="BD50" s="7"/>
      <c r="BE50" s="154"/>
      <c r="BF50" s="154"/>
      <c r="BG50" s="7"/>
      <c r="BH50" s="154"/>
      <c r="BI50" s="154"/>
      <c r="BJ50" s="154"/>
      <c r="BK50" s="154"/>
      <c r="BL50" s="154"/>
      <c r="BM50" s="154"/>
      <c r="BN50" s="7"/>
      <c r="BO50" s="7"/>
      <c r="BP50" s="7"/>
      <c r="BQ50" s="7"/>
      <c r="BR50" s="154"/>
      <c r="BS50" s="154"/>
      <c r="BT50" s="7"/>
      <c r="BU50" s="154"/>
      <c r="BV50" s="154"/>
      <c r="BW50" s="154"/>
      <c r="BX50" s="154"/>
      <c r="BY50" s="154"/>
      <c r="BZ50" s="154"/>
      <c r="CA50" s="7"/>
      <c r="CB50" s="7"/>
      <c r="CC50" s="7"/>
      <c r="CD50" s="7"/>
      <c r="CE50" s="154"/>
      <c r="CF50" s="154"/>
      <c r="CG50" s="7"/>
      <c r="CH50" s="154"/>
      <c r="CI50" s="154"/>
      <c r="CJ50" s="154"/>
      <c r="CK50" s="154"/>
      <c r="CL50" s="154"/>
      <c r="CM50" s="154"/>
      <c r="CN50" s="7"/>
      <c r="CO50" s="7"/>
      <c r="CP50" s="7"/>
      <c r="CQ50" s="7"/>
      <c r="CR50" s="154"/>
      <c r="CS50" s="154"/>
      <c r="CT50" s="7"/>
      <c r="CU50" s="154"/>
      <c r="CV50" s="154"/>
      <c r="CW50" s="154"/>
      <c r="CX50" s="154"/>
      <c r="CY50" s="154"/>
      <c r="CZ50" s="154"/>
      <c r="DA50" s="7"/>
      <c r="DB50" s="7"/>
      <c r="DC50" s="7"/>
      <c r="DD50" s="7"/>
      <c r="DE50" s="154"/>
      <c r="DF50" s="154"/>
      <c r="DG50" s="7"/>
      <c r="DH50" s="154"/>
      <c r="DI50" s="154"/>
      <c r="DJ50" s="154"/>
      <c r="DK50" s="154"/>
      <c r="DL50" s="154"/>
      <c r="DM50" s="154"/>
      <c r="DN50" s="7"/>
      <c r="DO50" s="7"/>
      <c r="DP50" s="7"/>
      <c r="DQ50" s="7"/>
      <c r="DR50" s="154" t="str">
        <f>IF('⑤案件貼り付けシート(E6~→A2へ縦横替えで）'!FC46="","",'⑤案件貼り付けシート(E6~→A2へ縦横替えで）'!FC46)</f>
        <v/>
      </c>
      <c r="DS50" s="154" t="str">
        <f>IF('⑤案件貼り付けシート(E6~→A2へ縦横替えで）'!FD46="","",'⑤案件貼り付けシート(E6~→A2へ縦横替えで）'!FD46)</f>
        <v/>
      </c>
      <c r="DT50" s="7" t="str" cm="1">
        <f t="array" ref="DT50">IF('⑤案件貼り付けシート(E6~→A2へ縦横替えで）'!FE46="","",_xlfn.IFS('⑤案件貼り付けシート(E6~→A2へ縦横替えで）'!FE46="固定",1,'⑤案件貼り付けシート(E6~→A2へ縦横替えで）'!FE46="流動",2,'⑤案件貼り付けシート(E6~→A2へ縦横替えで）'!FE46="対象外",""))</f>
        <v/>
      </c>
      <c r="DU50" s="154" t="str">
        <f>IF('⑤案件貼り付けシート(E6~→A2へ縦横替えで）'!$FE46="固定",IF('⑤案件貼り付けシート(E6~→A2へ縦横替えで）'!FF46="","",'⑤案件貼り付けシート(E6~→A2へ縦横替えで）'!FF46),"")</f>
        <v/>
      </c>
      <c r="DV50" s="154" t="str">
        <f>IF('⑤案件貼り付けシート(E6~→A2へ縦横替えで）'!$FE46="固定",IF('⑤案件貼り付けシート(E6~→A2へ縦横替えで）'!FG46="","",'⑤案件貼り付けシート(E6~→A2へ縦横替えで）'!FG46),"")</f>
        <v/>
      </c>
      <c r="DW50" s="154" t="str">
        <f>IF('⑤案件貼り付けシート(E6~→A2へ縦横替えで）'!$FE46="固定",IF('⑤案件貼り付けシート(E6~→A2へ縦横替えで）'!FH46="","",'⑤案件貼り付けシート(E6~→A2へ縦横替えで）'!FH46),"")</f>
        <v/>
      </c>
      <c r="DX50" s="154" t="str">
        <f>IF('⑤案件貼り付けシート(E6~→A2へ縦横替えで）'!$FE46="固定",IF('⑤案件貼り付けシート(E6~→A2へ縦横替えで）'!FI46="","",'⑤案件貼り付けシート(E6~→A2へ縦横替えで）'!FI46),"")</f>
        <v/>
      </c>
      <c r="DY50" s="154" t="str">
        <f>IF('⑤案件貼り付けシート(E6~→A2へ縦横替えで）'!$FE46="固定",IF('⑤案件貼り付けシート(E6~→A2へ縦横替えで）'!FJ46="","",'⑤案件貼り付けシート(E6~→A2へ縦横替えで）'!FJ46),"")</f>
        <v/>
      </c>
      <c r="DZ50" s="154" t="str">
        <f>IF('⑤案件貼り付けシート(E6~→A2へ縦横替えで）'!$FE46="固定",IF('⑤案件貼り付けシート(E6~→A2へ縦横替えで）'!FK46="","",'⑤案件貼り付けシート(E6~→A2へ縦横替えで）'!FK46),"")</f>
        <v/>
      </c>
      <c r="EA50" s="7" t="str">
        <f>IF('⑤案件貼り付けシート(E6~→A2へ縦横替えで）'!$FE46="固定",IF('⑤案件貼り付けシート(E6~→A2へ縦横替えで）'!FL46="","",'⑤案件貼り付けシート(E6~→A2へ縦横替えで）'!FL46),"")</f>
        <v/>
      </c>
      <c r="EB50" s="7" t="str">
        <f>IF('⑤案件貼り付けシート(E6~→A2へ縦横替えで）'!FM46="","",'⑤案件貼り付けシート(E6~→A2へ縦横替えで）'!FM46)</f>
        <v/>
      </c>
      <c r="EC50" s="7" t="str">
        <f>IF('⑤案件貼り付けシート(E6~→A2へ縦横替えで）'!FN46="","",'⑤案件貼り付けシート(E6~→A2へ縦横替えで）'!FN46)</f>
        <v/>
      </c>
      <c r="ED50" s="7" t="str">
        <f>IF('⑤案件貼り付けシート(E6~→A2へ縦横替えで）'!FO46="","",'⑤案件貼り付けシート(E6~→A2へ縦横替えで）'!FO46)</f>
        <v/>
      </c>
      <c r="EE50" s="154" t="str">
        <f>IF('⑤案件貼り付けシート(E6~→A2へ縦横替えで）'!FQ46="","",'⑤案件貼り付けシート(E6~→A2へ縦横替えで）'!FQ46)</f>
        <v/>
      </c>
      <c r="EF50" s="154" t="str">
        <f>IF('⑤案件貼り付けシート(E6~→A2へ縦横替えで）'!FR46="","",'⑤案件貼り付けシート(E6~→A2へ縦横替えで）'!FR46)</f>
        <v/>
      </c>
      <c r="EG50" s="7" t="str" cm="1">
        <f t="array" ref="EG50">IF('⑤案件貼り付けシート(E6~→A2へ縦横替えで）'!FS46="","",_xlfn.IFS('⑤案件貼り付けシート(E6~→A2へ縦横替えで）'!FS46="固定",1,'⑤案件貼り付けシート(E6~→A2へ縦横替えで）'!FS46="流動",2,'⑤案件貼り付けシート(E6~→A2へ縦横替えで）'!FS46="対象外",""))</f>
        <v/>
      </c>
      <c r="EH50" s="154" t="str">
        <f>IF('⑤案件貼り付けシート(E6~→A2へ縦横替えで）'!$FS46="固定",IF('⑤案件貼り付けシート(E6~→A2へ縦横替えで）'!FT46="","",'⑤案件貼り付けシート(E6~→A2へ縦横替えで）'!FT46),"")</f>
        <v/>
      </c>
      <c r="EI50" s="154" t="str">
        <f>IF('⑤案件貼り付けシート(E6~→A2へ縦横替えで）'!$FS46="固定",IF('⑤案件貼り付けシート(E6~→A2へ縦横替えで）'!FU46="","",'⑤案件貼り付けシート(E6~→A2へ縦横替えで）'!FU46),"")</f>
        <v/>
      </c>
      <c r="EJ50" s="154" t="str">
        <f>IF('⑤案件貼り付けシート(E6~→A2へ縦横替えで）'!$FS46="固定",IF('⑤案件貼り付けシート(E6~→A2へ縦横替えで）'!FV46="","",'⑤案件貼り付けシート(E6~→A2へ縦横替えで）'!FV46),"")</f>
        <v/>
      </c>
      <c r="EK50" s="154" t="str">
        <f>IF('⑤案件貼り付けシート(E6~→A2へ縦横替えで）'!$FS46="固定",IF('⑤案件貼り付けシート(E6~→A2へ縦横替えで）'!FW46="","",'⑤案件貼り付けシート(E6~→A2へ縦横替えで）'!FW46),"")</f>
        <v/>
      </c>
      <c r="EL50" s="154" t="str">
        <f>IF('⑤案件貼り付けシート(E6~→A2へ縦横替えで）'!$FS46="固定",IF('⑤案件貼り付けシート(E6~→A2へ縦横替えで）'!FX46="","",'⑤案件貼り付けシート(E6~→A2へ縦横替えで）'!FX46),"")</f>
        <v/>
      </c>
      <c r="EM50" s="154" t="str">
        <f>IF('⑤案件貼り付けシート(E6~→A2へ縦横替えで）'!$FS46="固定",IF('⑤案件貼り付けシート(E6~→A2へ縦横替えで）'!FY46="","",'⑤案件貼り付けシート(E6~→A2へ縦横替えで）'!FY46),"")</f>
        <v/>
      </c>
      <c r="EN50" s="7" t="str">
        <f>IF('⑤案件貼り付けシート(E6~→A2へ縦横替えで）'!$FS46="固定",IF('⑤案件貼り付けシート(E6~→A2へ縦横替えで）'!FZ46="","",'⑤案件貼り付けシート(E6~→A2へ縦横替えで）'!FZ46),"")</f>
        <v/>
      </c>
      <c r="EO50" s="7" t="str">
        <f>IF('⑤案件貼り付けシート(E6~→A2へ縦横替えで）'!GA46="","",'⑤案件貼り付けシート(E6~→A2へ縦横替えで）'!GA46)</f>
        <v/>
      </c>
      <c r="EP50" s="7" t="str">
        <f>IF('⑤案件貼り付けシート(E6~→A2へ縦横替えで）'!GB46="","",'⑤案件貼り付けシート(E6~→A2へ縦横替えで）'!GB46)</f>
        <v/>
      </c>
      <c r="EQ50" s="7" t="str">
        <f>IF('⑤案件貼り付けシート(E6~→A2へ縦横替えで）'!GC46="","",'⑤案件貼り付けシート(E6~→A2へ縦横替えで）'!GC46)</f>
        <v/>
      </c>
      <c r="ER50" s="154" t="str">
        <f>IF('⑤案件貼り付けシート(E6~→A2へ縦横替えで）'!GE46="","",'⑤案件貼り付けシート(E6~→A2へ縦横替えで）'!GE46)</f>
        <v/>
      </c>
      <c r="ES50" s="154" t="str">
        <f>IF('⑤案件貼り付けシート(E6~→A2へ縦横替えで）'!GF46="","",'⑤案件貼り付けシート(E6~→A2へ縦横替えで）'!GF46)</f>
        <v/>
      </c>
      <c r="ET50" s="7" t="str" cm="1">
        <f t="array" ref="ET50">IF('⑤案件貼り付けシート(E6~→A2へ縦横替えで）'!GG46="","",_xlfn.IFS('⑤案件貼り付けシート(E6~→A2へ縦横替えで）'!GG46="固定",1,'⑤案件貼り付けシート(E6~→A2へ縦横替えで）'!GG46="流動",2,'⑤案件貼り付けシート(E6~→A2へ縦横替えで）'!GG46="対象外",""))</f>
        <v/>
      </c>
      <c r="EU50" s="154" t="str">
        <f>IF('⑤案件貼り付けシート(E6~→A2へ縦横替えで）'!$GG46="固定",IF('⑤案件貼り付けシート(E6~→A2へ縦横替えで）'!GH46="","",'⑤案件貼り付けシート(E6~→A2へ縦横替えで）'!GH46),"")</f>
        <v/>
      </c>
      <c r="EV50" s="154" t="str">
        <f>IF('⑤案件貼り付けシート(E6~→A2へ縦横替えで）'!$GG46="固定",IF('⑤案件貼り付けシート(E6~→A2へ縦横替えで）'!GI46="","",'⑤案件貼り付けシート(E6~→A2へ縦横替えで）'!GI46),"")</f>
        <v/>
      </c>
      <c r="EW50" s="154" t="str">
        <f>IF('⑤案件貼り付けシート(E6~→A2へ縦横替えで）'!$GG46="固定",IF('⑤案件貼り付けシート(E6~→A2へ縦横替えで）'!GJ46="","",'⑤案件貼り付けシート(E6~→A2へ縦横替えで）'!GJ46),"")</f>
        <v/>
      </c>
      <c r="EX50" s="154" t="str">
        <f>IF('⑤案件貼り付けシート(E6~→A2へ縦横替えで）'!$GG46="固定",IF('⑤案件貼り付けシート(E6~→A2へ縦横替えで）'!GK46="","",'⑤案件貼り付けシート(E6~→A2へ縦横替えで）'!GK46),"")</f>
        <v/>
      </c>
      <c r="EY50" s="154" t="str">
        <f>IF('⑤案件貼り付けシート(E6~→A2へ縦横替えで）'!$GG46="固定",IF('⑤案件貼り付けシート(E6~→A2へ縦横替えで）'!GL46="","",'⑤案件貼り付けシート(E6~→A2へ縦横替えで）'!GL46),"")</f>
        <v/>
      </c>
      <c r="EZ50" s="154" t="str">
        <f>IF('⑤案件貼り付けシート(E6~→A2へ縦横替えで）'!$GG46="固定",IF('⑤案件貼り付けシート(E6~→A2へ縦横替えで）'!GM46="","",'⑤案件貼り付けシート(E6~→A2へ縦横替えで）'!GM46),"")</f>
        <v/>
      </c>
      <c r="FA50" s="7" t="str">
        <f>IF('⑤案件貼り付けシート(E6~→A2へ縦横替えで）'!$GG46="固定",IF('⑤案件貼り付けシート(E6~→A2へ縦横替えで）'!GN46="","",'⑤案件貼り付けシート(E6~→A2へ縦横替えで）'!GN46),"")</f>
        <v/>
      </c>
      <c r="FB50" s="7" t="str">
        <f>IF('⑤案件貼り付けシート(E6~→A2へ縦横替えで）'!GO46="","",'⑤案件貼り付けシート(E6~→A2へ縦横替えで）'!GO46)</f>
        <v/>
      </c>
      <c r="FC50" s="7" t="str">
        <f>IF('⑤案件貼り付けシート(E6~→A2へ縦横替えで）'!GP46="","",'⑤案件貼り付けシート(E6~→A2へ縦横替えで）'!GP46)</f>
        <v/>
      </c>
      <c r="FD50" s="7" t="str">
        <f>IF('⑤案件貼り付けシート(E6~→A2へ縦横替えで）'!GQ46="","",'⑤案件貼り付けシート(E6~→A2へ縦横替えで）'!GQ46)</f>
        <v/>
      </c>
      <c r="FE50" s="154" t="str">
        <f>IF('⑤案件貼り付けシート(E6~→A2へ縦横替えで）'!GS46="","",'⑤案件貼り付けシート(E6~→A2へ縦横替えで）'!GS46)</f>
        <v/>
      </c>
      <c r="FF50" s="154" t="str">
        <f>IF('⑤案件貼り付けシート(E6~→A2へ縦横替えで）'!GT46="","",'⑤案件貼り付けシート(E6~→A2へ縦横替えで）'!GT46)</f>
        <v/>
      </c>
      <c r="FG50" s="7" t="str" cm="1">
        <f t="array" ref="FG50">IF('⑤案件貼り付けシート(E6~→A2へ縦横替えで）'!GU46="","",_xlfn.IFS('⑤案件貼り付けシート(E6~→A2へ縦横替えで）'!GU46="固定",1,'⑤案件貼り付けシート(E6~→A2へ縦横替えで）'!GU46="流動",2,'⑤案件貼り付けシート(E6~→A2へ縦横替えで）'!GU46="対象外",""))</f>
        <v/>
      </c>
      <c r="FH50" s="154" t="str">
        <f>IF('⑤案件貼り付けシート(E6~→A2へ縦横替えで）'!$GU46="固定",IF('⑤案件貼り付けシート(E6~→A2へ縦横替えで）'!GV46="","",'⑤案件貼り付けシート(E6~→A2へ縦横替えで）'!GV46),"")</f>
        <v/>
      </c>
      <c r="FI50" s="154" t="str">
        <f>IF('⑤案件貼り付けシート(E6~→A2へ縦横替えで）'!$GU46="固定",IF('⑤案件貼り付けシート(E6~→A2へ縦横替えで）'!GW46="","",'⑤案件貼り付けシート(E6~→A2へ縦横替えで）'!GW46),"")</f>
        <v/>
      </c>
      <c r="FJ50" s="154" t="str">
        <f>IF('⑤案件貼り付けシート(E6~→A2へ縦横替えで）'!$GU46="固定",IF('⑤案件貼り付けシート(E6~→A2へ縦横替えで）'!GX46="","",'⑤案件貼り付けシート(E6~→A2へ縦横替えで）'!GX46),"")</f>
        <v/>
      </c>
      <c r="FK50" s="154" t="str">
        <f>IF('⑤案件貼り付けシート(E6~→A2へ縦横替えで）'!$GU46="固定",IF('⑤案件貼り付けシート(E6~→A2へ縦横替えで）'!GY46="","",'⑤案件貼り付けシート(E6~→A2へ縦横替えで）'!GY46),"")</f>
        <v/>
      </c>
      <c r="FL50" s="154" t="str">
        <f>IF('⑤案件貼り付けシート(E6~→A2へ縦横替えで）'!$GU46="固定",IF('⑤案件貼り付けシート(E6~→A2へ縦横替えで）'!GZ46="","",'⑤案件貼り付けシート(E6~→A2へ縦横替えで）'!GZ46),"")</f>
        <v/>
      </c>
      <c r="FM50" s="154" t="str">
        <f>IF('⑤案件貼り付けシート(E6~→A2へ縦横替えで）'!$GU46="固定",IF('⑤案件貼り付けシート(E6~→A2へ縦横替えで）'!HA46="","",'⑤案件貼り付けシート(E6~→A2へ縦横替えで）'!HA46),"")</f>
        <v/>
      </c>
      <c r="FN50" s="7" t="str">
        <f>IF('⑤案件貼り付けシート(E6~→A2へ縦横替えで）'!$GU46="固定",IF('⑤案件貼り付けシート(E6~→A2へ縦横替えで）'!HB46="","",'⑤案件貼り付けシート(E6~→A2へ縦横替えで）'!HB46),"")</f>
        <v/>
      </c>
      <c r="FO50" s="7" t="str">
        <f>IF('⑤案件貼り付けシート(E6~→A2へ縦横替えで）'!HC46="","",'⑤案件貼り付けシート(E6~→A2へ縦横替えで）'!HC46)</f>
        <v/>
      </c>
      <c r="FP50" s="7" t="str">
        <f>IF('⑤案件貼り付けシート(E6~→A2へ縦横替えで）'!HD46="","",'⑤案件貼り付けシート(E6~→A2へ縦横替えで）'!HD46)</f>
        <v/>
      </c>
      <c r="FQ50" s="7" t="str">
        <f>IF('⑤案件貼り付けシート(E6~→A2へ縦横替えで）'!HE46="","",'⑤案件貼り付けシート(E6~→A2へ縦横替えで）'!HE46)</f>
        <v/>
      </c>
      <c r="FR50" s="154" t="str">
        <f>IF('⑤案件貼り付けシート(E6~→A2へ縦横替えで）'!HG46="","",'⑤案件貼り付けシート(E6~→A2へ縦横替えで）'!HG46)</f>
        <v/>
      </c>
      <c r="FS50" s="154" t="str">
        <f>IF('⑤案件貼り付けシート(E6~→A2へ縦横替えで）'!HH46="","",'⑤案件貼り付けシート(E6~→A2へ縦横替えで）'!HH46)</f>
        <v/>
      </c>
      <c r="FT50" s="7" t="str" cm="1">
        <f t="array" ref="FT50">IF('⑤案件貼り付けシート(E6~→A2へ縦横替えで）'!HI46="","",_xlfn.IFS('⑤案件貼り付けシート(E6~→A2へ縦横替えで）'!HI46="固定",1,'⑤案件貼り付けシート(E6~→A2へ縦横替えで）'!HI46="流動",2,'⑤案件貼り付けシート(E6~→A2へ縦横替えで）'!HI46="対象外",""))</f>
        <v/>
      </c>
      <c r="FU50" s="154" t="str">
        <f>IF('⑤案件貼り付けシート(E6~→A2へ縦横替えで）'!$HI46="固定",IF('⑤案件貼り付けシート(E6~→A2へ縦横替えで）'!HJ46="","",'⑤案件貼り付けシート(E6~→A2へ縦横替えで）'!HJ46),"")</f>
        <v/>
      </c>
      <c r="FV50" s="154" t="str">
        <f>IF('⑤案件貼り付けシート(E6~→A2へ縦横替えで）'!$HI46="固定",IF('⑤案件貼り付けシート(E6~→A2へ縦横替えで）'!HK46="","",'⑤案件貼り付けシート(E6~→A2へ縦横替えで）'!HK46),"")</f>
        <v/>
      </c>
      <c r="FW50" s="154" t="str">
        <f>IF('⑤案件貼り付けシート(E6~→A2へ縦横替えで）'!$HI46="固定",IF('⑤案件貼り付けシート(E6~→A2へ縦横替えで）'!HL46="","",'⑤案件貼り付けシート(E6~→A2へ縦横替えで）'!HL46),"")</f>
        <v/>
      </c>
      <c r="FX50" s="154" t="str">
        <f>IF('⑤案件貼り付けシート(E6~→A2へ縦横替えで）'!$HI46="固定",IF('⑤案件貼り付けシート(E6~→A2へ縦横替えで）'!HM46="","",'⑤案件貼り付けシート(E6~→A2へ縦横替えで）'!HM46),"")</f>
        <v/>
      </c>
      <c r="FY50" s="154" t="str">
        <f>IF('⑤案件貼り付けシート(E6~→A2へ縦横替えで）'!$HI46="固定",IF('⑤案件貼り付けシート(E6~→A2へ縦横替えで）'!HN46="","",'⑤案件貼り付けシート(E6~→A2へ縦横替えで）'!HN46),"")</f>
        <v/>
      </c>
      <c r="FZ50" s="154" t="str">
        <f>IF('⑤案件貼り付けシート(E6~→A2へ縦横替えで）'!$HI46="固定",IF('⑤案件貼り付けシート(E6~→A2へ縦横替えで）'!HO46="","",'⑤案件貼り付けシート(E6~→A2へ縦横替えで）'!HO46),"")</f>
        <v/>
      </c>
      <c r="GA50" s="7" t="str">
        <f>IF('⑤案件貼り付けシート(E6~→A2へ縦横替えで）'!$HI46="固定",IF('⑤案件貼り付けシート(E6~→A2へ縦横替えで）'!HP46="","",'⑤案件貼り付けシート(E6~→A2へ縦横替えで）'!HP46),"")</f>
        <v/>
      </c>
      <c r="GB50" s="7" t="str">
        <f>IF('⑤案件貼り付けシート(E6~→A2へ縦横替えで）'!HQ46="","",'⑤案件貼り付けシート(E6~→A2へ縦横替えで）'!HQ46)</f>
        <v/>
      </c>
      <c r="GC50" s="7" t="str">
        <f>IF('⑤案件貼り付けシート(E6~→A2へ縦横替えで）'!HR46="","",'⑤案件貼り付けシート(E6~→A2へ縦横替えで）'!HR46)</f>
        <v/>
      </c>
      <c r="GD50" s="7" t="str">
        <f>IF('⑤案件貼り付けシート(E6~→A2へ縦横替えで）'!HS46="","",'⑤案件貼り付けシート(E6~→A2へ縦横替えで）'!HS46)</f>
        <v/>
      </c>
      <c r="GE50" s="7"/>
      <c r="GF50" s="7"/>
      <c r="GG50" s="7"/>
      <c r="GH50" s="7"/>
      <c r="GI50" s="7"/>
      <c r="GJ50" s="7"/>
      <c r="GK50" s="7"/>
      <c r="GL50" s="7"/>
      <c r="GM50" s="48"/>
      <c r="GN50" s="7"/>
      <c r="GO50" s="7"/>
      <c r="GP50" s="7"/>
      <c r="GR50" s="48" t="str">
        <f>IF(OR('⑤案件貼り付けシート(E6~→A2へ縦横替えで）'!JP46="",'⑤案件貼り付けシート(E6~→A2へ縦横替えで）'!JP46=0),"",_xlfn.XLOOKUP('⑤案件貼り付けシート(E6~→A2へ縦横替えで）'!JP46,②コード一覧!$BR$2:$BR$802,②コード一覧!$BT$2:$BT$802))</f>
        <v/>
      </c>
      <c r="GS50" s="48" t="str">
        <f>IF(OR('⑤案件貼り付けシート(E6~→A2へ縦横替えで）'!JQ46="",'⑤案件貼り付けシート(E6~→A2へ縦横替えで）'!JQ46=0),"",_xlfn.XLOOKUP('⑤案件貼り付けシート(E6~→A2へ縦横替えで）'!JQ46,②コード一覧!$BR$2:$BR$802,②コード一覧!$BT$2:$BT$802))</f>
        <v/>
      </c>
      <c r="GT50" s="48" t="str">
        <f>IF(OR('⑤案件貼り付けシート(E6~→A2へ縦横替えで）'!JR46="",'⑤案件貼り付けシート(E6~→A2へ縦横替えで）'!JR46=0),"",_xlfn.XLOOKUP('⑤案件貼り付けシート(E6~→A2へ縦横替えで）'!JR46,②コード一覧!$BR$2:$BR$802,②コード一覧!$BT$2:$BT$802))</f>
        <v/>
      </c>
      <c r="GU50" s="48" t="str">
        <f>IF(OR('⑤案件貼り付けシート(E6~→A2へ縦横替えで）'!JS46="",'⑤案件貼り付けシート(E6~→A2へ縦横替えで）'!JS46=0),"",_xlfn.XLOOKUP('⑤案件貼り付けシート(E6~→A2へ縦横替えで）'!JS46,②コード一覧!$BR$2:$BR$802,②コード一覧!$BT$2:$BT$802))</f>
        <v/>
      </c>
      <c r="GV50" s="48" t="str">
        <f>IF(OR('⑤案件貼り付けシート(E6~→A2へ縦横替えで）'!JT46="",'⑤案件貼り付けシート(E6~→A2へ縦横替えで）'!JT46=0),"",_xlfn.XLOOKUP('⑤案件貼り付けシート(E6~→A2へ縦横替えで）'!JT46,②コード一覧!$BR$2:$BR$802,②コード一覧!$BT$2:$BT$802))</f>
        <v/>
      </c>
    </row>
    <row r="51" spans="1:204">
      <c r="A51" s="7"/>
      <c r="B51" s="7"/>
      <c r="C51" s="7"/>
      <c r="D51" s="48"/>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13"/>
      <c r="AJ51" s="13"/>
      <c r="AK51" s="7"/>
      <c r="AL51" s="7"/>
      <c r="AM51" s="7"/>
      <c r="AN51" s="7"/>
      <c r="AO51" s="7"/>
      <c r="AP51" s="7"/>
      <c r="AQ51" s="7"/>
      <c r="AR51" s="153"/>
      <c r="AS51" s="7"/>
      <c r="AT51" s="7"/>
      <c r="AU51" s="7"/>
      <c r="AV51" s="7"/>
      <c r="AW51" s="7"/>
      <c r="AX51" s="7"/>
      <c r="AY51" s="7"/>
      <c r="AZ51" s="7"/>
      <c r="BA51" s="7"/>
      <c r="BB51" s="7"/>
      <c r="BC51" s="7"/>
      <c r="BD51" s="7"/>
      <c r="BE51" s="154"/>
      <c r="BF51" s="154"/>
      <c r="BG51" s="7"/>
      <c r="BH51" s="154"/>
      <c r="BI51" s="154"/>
      <c r="BJ51" s="154"/>
      <c r="BK51" s="154"/>
      <c r="BL51" s="154"/>
      <c r="BM51" s="154"/>
      <c r="BN51" s="7"/>
      <c r="BO51" s="7"/>
      <c r="BP51" s="7"/>
      <c r="BQ51" s="7"/>
      <c r="BR51" s="154"/>
      <c r="BS51" s="154"/>
      <c r="BT51" s="7"/>
      <c r="BU51" s="154"/>
      <c r="BV51" s="154"/>
      <c r="BW51" s="154"/>
      <c r="BX51" s="154"/>
      <c r="BY51" s="154"/>
      <c r="BZ51" s="154"/>
      <c r="CA51" s="7"/>
      <c r="CB51" s="7"/>
      <c r="CC51" s="7"/>
      <c r="CD51" s="7"/>
      <c r="CE51" s="154"/>
      <c r="CF51" s="154"/>
      <c r="CG51" s="7"/>
      <c r="CH51" s="154"/>
      <c r="CI51" s="154"/>
      <c r="CJ51" s="154"/>
      <c r="CK51" s="154"/>
      <c r="CL51" s="154"/>
      <c r="CM51" s="154"/>
      <c r="CN51" s="7"/>
      <c r="CO51" s="7"/>
      <c r="CP51" s="7"/>
      <c r="CQ51" s="7"/>
      <c r="CR51" s="154"/>
      <c r="CS51" s="154"/>
      <c r="CT51" s="7"/>
      <c r="CU51" s="154"/>
      <c r="CV51" s="154"/>
      <c r="CW51" s="154"/>
      <c r="CX51" s="154"/>
      <c r="CY51" s="154"/>
      <c r="CZ51" s="154"/>
      <c r="DA51" s="7"/>
      <c r="DB51" s="7"/>
      <c r="DC51" s="7"/>
      <c r="DD51" s="7"/>
      <c r="DE51" s="154"/>
      <c r="DF51" s="154"/>
      <c r="DG51" s="7"/>
      <c r="DH51" s="154"/>
      <c r="DI51" s="154"/>
      <c r="DJ51" s="154"/>
      <c r="DK51" s="154"/>
      <c r="DL51" s="154"/>
      <c r="DM51" s="154"/>
      <c r="DN51" s="7"/>
      <c r="DO51" s="7"/>
      <c r="DP51" s="7"/>
      <c r="DQ51" s="7"/>
      <c r="DR51" s="154" t="str">
        <f>IF('⑤案件貼り付けシート(E6~→A2へ縦横替えで）'!FC47="","",'⑤案件貼り付けシート(E6~→A2へ縦横替えで）'!FC47)</f>
        <v/>
      </c>
      <c r="DS51" s="154" t="str">
        <f>IF('⑤案件貼り付けシート(E6~→A2へ縦横替えで）'!FD47="","",'⑤案件貼り付けシート(E6~→A2へ縦横替えで）'!FD47)</f>
        <v/>
      </c>
      <c r="DT51" s="7" t="str" cm="1">
        <f t="array" ref="DT51">IF('⑤案件貼り付けシート(E6~→A2へ縦横替えで）'!FE47="","",_xlfn.IFS('⑤案件貼り付けシート(E6~→A2へ縦横替えで）'!FE47="固定",1,'⑤案件貼り付けシート(E6~→A2へ縦横替えで）'!FE47="流動",2,'⑤案件貼り付けシート(E6~→A2へ縦横替えで）'!FE47="対象外",""))</f>
        <v/>
      </c>
      <c r="DU51" s="154" t="str">
        <f>IF('⑤案件貼り付けシート(E6~→A2へ縦横替えで）'!$FE47="固定",IF('⑤案件貼り付けシート(E6~→A2へ縦横替えで）'!FF47="","",'⑤案件貼り付けシート(E6~→A2へ縦横替えで）'!FF47),"")</f>
        <v/>
      </c>
      <c r="DV51" s="154" t="str">
        <f>IF('⑤案件貼り付けシート(E6~→A2へ縦横替えで）'!$FE47="固定",IF('⑤案件貼り付けシート(E6~→A2へ縦横替えで）'!FG47="","",'⑤案件貼り付けシート(E6~→A2へ縦横替えで）'!FG47),"")</f>
        <v/>
      </c>
      <c r="DW51" s="154" t="str">
        <f>IF('⑤案件貼り付けシート(E6~→A2へ縦横替えで）'!$FE47="固定",IF('⑤案件貼り付けシート(E6~→A2へ縦横替えで）'!FH47="","",'⑤案件貼り付けシート(E6~→A2へ縦横替えで）'!FH47),"")</f>
        <v/>
      </c>
      <c r="DX51" s="154" t="str">
        <f>IF('⑤案件貼り付けシート(E6~→A2へ縦横替えで）'!$FE47="固定",IF('⑤案件貼り付けシート(E6~→A2へ縦横替えで）'!FI47="","",'⑤案件貼り付けシート(E6~→A2へ縦横替えで）'!FI47),"")</f>
        <v/>
      </c>
      <c r="DY51" s="154" t="str">
        <f>IF('⑤案件貼り付けシート(E6~→A2へ縦横替えで）'!$FE47="固定",IF('⑤案件貼り付けシート(E6~→A2へ縦横替えで）'!FJ47="","",'⑤案件貼り付けシート(E6~→A2へ縦横替えで）'!FJ47),"")</f>
        <v/>
      </c>
      <c r="DZ51" s="154" t="str">
        <f>IF('⑤案件貼り付けシート(E6~→A2へ縦横替えで）'!$FE47="固定",IF('⑤案件貼り付けシート(E6~→A2へ縦横替えで）'!FK47="","",'⑤案件貼り付けシート(E6~→A2へ縦横替えで）'!FK47),"")</f>
        <v/>
      </c>
      <c r="EA51" s="7" t="str">
        <f>IF('⑤案件貼り付けシート(E6~→A2へ縦横替えで）'!$FE47="固定",IF('⑤案件貼り付けシート(E6~→A2へ縦横替えで）'!FL47="","",'⑤案件貼り付けシート(E6~→A2へ縦横替えで）'!FL47),"")</f>
        <v/>
      </c>
      <c r="EB51" s="7" t="str">
        <f>IF('⑤案件貼り付けシート(E6~→A2へ縦横替えで）'!FM47="","",'⑤案件貼り付けシート(E6~→A2へ縦横替えで）'!FM47)</f>
        <v/>
      </c>
      <c r="EC51" s="7" t="str">
        <f>IF('⑤案件貼り付けシート(E6~→A2へ縦横替えで）'!FN47="","",'⑤案件貼り付けシート(E6~→A2へ縦横替えで）'!FN47)</f>
        <v/>
      </c>
      <c r="ED51" s="7" t="str">
        <f>IF('⑤案件貼り付けシート(E6~→A2へ縦横替えで）'!FO47="","",'⑤案件貼り付けシート(E6~→A2へ縦横替えで）'!FO47)</f>
        <v/>
      </c>
      <c r="EE51" s="154" t="str">
        <f>IF('⑤案件貼り付けシート(E6~→A2へ縦横替えで）'!FQ47="","",'⑤案件貼り付けシート(E6~→A2へ縦横替えで）'!FQ47)</f>
        <v/>
      </c>
      <c r="EF51" s="154" t="str">
        <f>IF('⑤案件貼り付けシート(E6~→A2へ縦横替えで）'!FR47="","",'⑤案件貼り付けシート(E6~→A2へ縦横替えで）'!FR47)</f>
        <v/>
      </c>
      <c r="EG51" s="7" t="str" cm="1">
        <f t="array" ref="EG51">IF('⑤案件貼り付けシート(E6~→A2へ縦横替えで）'!FS47="","",_xlfn.IFS('⑤案件貼り付けシート(E6~→A2へ縦横替えで）'!FS47="固定",1,'⑤案件貼り付けシート(E6~→A2へ縦横替えで）'!FS47="流動",2,'⑤案件貼り付けシート(E6~→A2へ縦横替えで）'!FS47="対象外",""))</f>
        <v/>
      </c>
      <c r="EH51" s="154" t="str">
        <f>IF('⑤案件貼り付けシート(E6~→A2へ縦横替えで）'!$FS47="固定",IF('⑤案件貼り付けシート(E6~→A2へ縦横替えで）'!FT47="","",'⑤案件貼り付けシート(E6~→A2へ縦横替えで）'!FT47),"")</f>
        <v/>
      </c>
      <c r="EI51" s="154" t="str">
        <f>IF('⑤案件貼り付けシート(E6~→A2へ縦横替えで）'!$FS47="固定",IF('⑤案件貼り付けシート(E6~→A2へ縦横替えで）'!FU47="","",'⑤案件貼り付けシート(E6~→A2へ縦横替えで）'!FU47),"")</f>
        <v/>
      </c>
      <c r="EJ51" s="154" t="str">
        <f>IF('⑤案件貼り付けシート(E6~→A2へ縦横替えで）'!$FS47="固定",IF('⑤案件貼り付けシート(E6~→A2へ縦横替えで）'!FV47="","",'⑤案件貼り付けシート(E6~→A2へ縦横替えで）'!FV47),"")</f>
        <v/>
      </c>
      <c r="EK51" s="154" t="str">
        <f>IF('⑤案件貼り付けシート(E6~→A2へ縦横替えで）'!$FS47="固定",IF('⑤案件貼り付けシート(E6~→A2へ縦横替えで）'!FW47="","",'⑤案件貼り付けシート(E6~→A2へ縦横替えで）'!FW47),"")</f>
        <v/>
      </c>
      <c r="EL51" s="154" t="str">
        <f>IF('⑤案件貼り付けシート(E6~→A2へ縦横替えで）'!$FS47="固定",IF('⑤案件貼り付けシート(E6~→A2へ縦横替えで）'!FX47="","",'⑤案件貼り付けシート(E6~→A2へ縦横替えで）'!FX47),"")</f>
        <v/>
      </c>
      <c r="EM51" s="154" t="str">
        <f>IF('⑤案件貼り付けシート(E6~→A2へ縦横替えで）'!$FS47="固定",IF('⑤案件貼り付けシート(E6~→A2へ縦横替えで）'!FY47="","",'⑤案件貼り付けシート(E6~→A2へ縦横替えで）'!FY47),"")</f>
        <v/>
      </c>
      <c r="EN51" s="7" t="str">
        <f>IF('⑤案件貼り付けシート(E6~→A2へ縦横替えで）'!$FS47="固定",IF('⑤案件貼り付けシート(E6~→A2へ縦横替えで）'!FZ47="","",'⑤案件貼り付けシート(E6~→A2へ縦横替えで）'!FZ47),"")</f>
        <v/>
      </c>
      <c r="EO51" s="7" t="str">
        <f>IF('⑤案件貼り付けシート(E6~→A2へ縦横替えで）'!GA47="","",'⑤案件貼り付けシート(E6~→A2へ縦横替えで）'!GA47)</f>
        <v/>
      </c>
      <c r="EP51" s="7" t="str">
        <f>IF('⑤案件貼り付けシート(E6~→A2へ縦横替えで）'!GB47="","",'⑤案件貼り付けシート(E6~→A2へ縦横替えで）'!GB47)</f>
        <v/>
      </c>
      <c r="EQ51" s="7" t="str">
        <f>IF('⑤案件貼り付けシート(E6~→A2へ縦横替えで）'!GC47="","",'⑤案件貼り付けシート(E6~→A2へ縦横替えで）'!GC47)</f>
        <v/>
      </c>
      <c r="ER51" s="154" t="str">
        <f>IF('⑤案件貼り付けシート(E6~→A2へ縦横替えで）'!GE47="","",'⑤案件貼り付けシート(E6~→A2へ縦横替えで）'!GE47)</f>
        <v/>
      </c>
      <c r="ES51" s="154" t="str">
        <f>IF('⑤案件貼り付けシート(E6~→A2へ縦横替えで）'!GF47="","",'⑤案件貼り付けシート(E6~→A2へ縦横替えで）'!GF47)</f>
        <v/>
      </c>
      <c r="ET51" s="7" t="str" cm="1">
        <f t="array" ref="ET51">IF('⑤案件貼り付けシート(E6~→A2へ縦横替えで）'!GG47="","",_xlfn.IFS('⑤案件貼り付けシート(E6~→A2へ縦横替えで）'!GG47="固定",1,'⑤案件貼り付けシート(E6~→A2へ縦横替えで）'!GG47="流動",2,'⑤案件貼り付けシート(E6~→A2へ縦横替えで）'!GG47="対象外",""))</f>
        <v/>
      </c>
      <c r="EU51" s="154" t="str">
        <f>IF('⑤案件貼り付けシート(E6~→A2へ縦横替えで）'!$GG47="固定",IF('⑤案件貼り付けシート(E6~→A2へ縦横替えで）'!GH47="","",'⑤案件貼り付けシート(E6~→A2へ縦横替えで）'!GH47),"")</f>
        <v/>
      </c>
      <c r="EV51" s="154" t="str">
        <f>IF('⑤案件貼り付けシート(E6~→A2へ縦横替えで）'!$GG47="固定",IF('⑤案件貼り付けシート(E6~→A2へ縦横替えで）'!GI47="","",'⑤案件貼り付けシート(E6~→A2へ縦横替えで）'!GI47),"")</f>
        <v/>
      </c>
      <c r="EW51" s="154" t="str">
        <f>IF('⑤案件貼り付けシート(E6~→A2へ縦横替えで）'!$GG47="固定",IF('⑤案件貼り付けシート(E6~→A2へ縦横替えで）'!GJ47="","",'⑤案件貼り付けシート(E6~→A2へ縦横替えで）'!GJ47),"")</f>
        <v/>
      </c>
      <c r="EX51" s="154" t="str">
        <f>IF('⑤案件貼り付けシート(E6~→A2へ縦横替えで）'!$GG47="固定",IF('⑤案件貼り付けシート(E6~→A2へ縦横替えで）'!GK47="","",'⑤案件貼り付けシート(E6~→A2へ縦横替えで）'!GK47),"")</f>
        <v/>
      </c>
      <c r="EY51" s="154" t="str">
        <f>IF('⑤案件貼り付けシート(E6~→A2へ縦横替えで）'!$GG47="固定",IF('⑤案件貼り付けシート(E6~→A2へ縦横替えで）'!GL47="","",'⑤案件貼り付けシート(E6~→A2へ縦横替えで）'!GL47),"")</f>
        <v/>
      </c>
      <c r="EZ51" s="154" t="str">
        <f>IF('⑤案件貼り付けシート(E6~→A2へ縦横替えで）'!$GG47="固定",IF('⑤案件貼り付けシート(E6~→A2へ縦横替えで）'!GM47="","",'⑤案件貼り付けシート(E6~→A2へ縦横替えで）'!GM47),"")</f>
        <v/>
      </c>
      <c r="FA51" s="7" t="str">
        <f>IF('⑤案件貼り付けシート(E6~→A2へ縦横替えで）'!$GG47="固定",IF('⑤案件貼り付けシート(E6~→A2へ縦横替えで）'!GN47="","",'⑤案件貼り付けシート(E6~→A2へ縦横替えで）'!GN47),"")</f>
        <v/>
      </c>
      <c r="FB51" s="7" t="str">
        <f>IF('⑤案件貼り付けシート(E6~→A2へ縦横替えで）'!GO47="","",'⑤案件貼り付けシート(E6~→A2へ縦横替えで）'!GO47)</f>
        <v/>
      </c>
      <c r="FC51" s="7" t="str">
        <f>IF('⑤案件貼り付けシート(E6~→A2へ縦横替えで）'!GP47="","",'⑤案件貼り付けシート(E6~→A2へ縦横替えで）'!GP47)</f>
        <v/>
      </c>
      <c r="FD51" s="7" t="str">
        <f>IF('⑤案件貼り付けシート(E6~→A2へ縦横替えで）'!GQ47="","",'⑤案件貼り付けシート(E6~→A2へ縦横替えで）'!GQ47)</f>
        <v/>
      </c>
      <c r="FE51" s="154" t="str">
        <f>IF('⑤案件貼り付けシート(E6~→A2へ縦横替えで）'!GS47="","",'⑤案件貼り付けシート(E6~→A2へ縦横替えで）'!GS47)</f>
        <v/>
      </c>
      <c r="FF51" s="154" t="str">
        <f>IF('⑤案件貼り付けシート(E6~→A2へ縦横替えで）'!GT47="","",'⑤案件貼り付けシート(E6~→A2へ縦横替えで）'!GT47)</f>
        <v/>
      </c>
      <c r="FG51" s="7" t="str" cm="1">
        <f t="array" ref="FG51">IF('⑤案件貼り付けシート(E6~→A2へ縦横替えで）'!GU47="","",_xlfn.IFS('⑤案件貼り付けシート(E6~→A2へ縦横替えで）'!GU47="固定",1,'⑤案件貼り付けシート(E6~→A2へ縦横替えで）'!GU47="流動",2,'⑤案件貼り付けシート(E6~→A2へ縦横替えで）'!GU47="対象外",""))</f>
        <v/>
      </c>
      <c r="FH51" s="154" t="str">
        <f>IF('⑤案件貼り付けシート(E6~→A2へ縦横替えで）'!$GU47="固定",IF('⑤案件貼り付けシート(E6~→A2へ縦横替えで）'!GV47="","",'⑤案件貼り付けシート(E6~→A2へ縦横替えで）'!GV47),"")</f>
        <v/>
      </c>
      <c r="FI51" s="154" t="str">
        <f>IF('⑤案件貼り付けシート(E6~→A2へ縦横替えで）'!$GU47="固定",IF('⑤案件貼り付けシート(E6~→A2へ縦横替えで）'!GW47="","",'⑤案件貼り付けシート(E6~→A2へ縦横替えで）'!GW47),"")</f>
        <v/>
      </c>
      <c r="FJ51" s="154" t="str">
        <f>IF('⑤案件貼り付けシート(E6~→A2へ縦横替えで）'!$GU47="固定",IF('⑤案件貼り付けシート(E6~→A2へ縦横替えで）'!GX47="","",'⑤案件貼り付けシート(E6~→A2へ縦横替えで）'!GX47),"")</f>
        <v/>
      </c>
      <c r="FK51" s="154" t="str">
        <f>IF('⑤案件貼り付けシート(E6~→A2へ縦横替えで）'!$GU47="固定",IF('⑤案件貼り付けシート(E6~→A2へ縦横替えで）'!GY47="","",'⑤案件貼り付けシート(E6~→A2へ縦横替えで）'!GY47),"")</f>
        <v/>
      </c>
      <c r="FL51" s="154" t="str">
        <f>IF('⑤案件貼り付けシート(E6~→A2へ縦横替えで）'!$GU47="固定",IF('⑤案件貼り付けシート(E6~→A2へ縦横替えで）'!GZ47="","",'⑤案件貼り付けシート(E6~→A2へ縦横替えで）'!GZ47),"")</f>
        <v/>
      </c>
      <c r="FM51" s="154" t="str">
        <f>IF('⑤案件貼り付けシート(E6~→A2へ縦横替えで）'!$GU47="固定",IF('⑤案件貼り付けシート(E6~→A2へ縦横替えで）'!HA47="","",'⑤案件貼り付けシート(E6~→A2へ縦横替えで）'!HA47),"")</f>
        <v/>
      </c>
      <c r="FN51" s="7" t="str">
        <f>IF('⑤案件貼り付けシート(E6~→A2へ縦横替えで）'!$GU47="固定",IF('⑤案件貼り付けシート(E6~→A2へ縦横替えで）'!HB47="","",'⑤案件貼り付けシート(E6~→A2へ縦横替えで）'!HB47),"")</f>
        <v/>
      </c>
      <c r="FO51" s="7" t="str">
        <f>IF('⑤案件貼り付けシート(E6~→A2へ縦横替えで）'!HC47="","",'⑤案件貼り付けシート(E6~→A2へ縦横替えで）'!HC47)</f>
        <v/>
      </c>
      <c r="FP51" s="7" t="str">
        <f>IF('⑤案件貼り付けシート(E6~→A2へ縦横替えで）'!HD47="","",'⑤案件貼り付けシート(E6~→A2へ縦横替えで）'!HD47)</f>
        <v/>
      </c>
      <c r="FQ51" s="7" t="str">
        <f>IF('⑤案件貼り付けシート(E6~→A2へ縦横替えで）'!HE47="","",'⑤案件貼り付けシート(E6~→A2へ縦横替えで）'!HE47)</f>
        <v/>
      </c>
      <c r="FR51" s="154" t="str">
        <f>IF('⑤案件貼り付けシート(E6~→A2へ縦横替えで）'!HG47="","",'⑤案件貼り付けシート(E6~→A2へ縦横替えで）'!HG47)</f>
        <v/>
      </c>
      <c r="FS51" s="154" t="str">
        <f>IF('⑤案件貼り付けシート(E6~→A2へ縦横替えで）'!HH47="","",'⑤案件貼り付けシート(E6~→A2へ縦横替えで）'!HH47)</f>
        <v/>
      </c>
      <c r="FT51" s="7" t="str" cm="1">
        <f t="array" ref="FT51">IF('⑤案件貼り付けシート(E6~→A2へ縦横替えで）'!HI47="","",_xlfn.IFS('⑤案件貼り付けシート(E6~→A2へ縦横替えで）'!HI47="固定",1,'⑤案件貼り付けシート(E6~→A2へ縦横替えで）'!HI47="流動",2,'⑤案件貼り付けシート(E6~→A2へ縦横替えで）'!HI47="対象外",""))</f>
        <v/>
      </c>
      <c r="FU51" s="154" t="str">
        <f>IF('⑤案件貼り付けシート(E6~→A2へ縦横替えで）'!$HI47="固定",IF('⑤案件貼り付けシート(E6~→A2へ縦横替えで）'!HJ47="","",'⑤案件貼り付けシート(E6~→A2へ縦横替えで）'!HJ47),"")</f>
        <v/>
      </c>
      <c r="FV51" s="154" t="str">
        <f>IF('⑤案件貼り付けシート(E6~→A2へ縦横替えで）'!$HI47="固定",IF('⑤案件貼り付けシート(E6~→A2へ縦横替えで）'!HK47="","",'⑤案件貼り付けシート(E6~→A2へ縦横替えで）'!HK47),"")</f>
        <v/>
      </c>
      <c r="FW51" s="154" t="str">
        <f>IF('⑤案件貼り付けシート(E6~→A2へ縦横替えで）'!$HI47="固定",IF('⑤案件貼り付けシート(E6~→A2へ縦横替えで）'!HL47="","",'⑤案件貼り付けシート(E6~→A2へ縦横替えで）'!HL47),"")</f>
        <v/>
      </c>
      <c r="FX51" s="154" t="str">
        <f>IF('⑤案件貼り付けシート(E6~→A2へ縦横替えで）'!$HI47="固定",IF('⑤案件貼り付けシート(E6~→A2へ縦横替えで）'!HM47="","",'⑤案件貼り付けシート(E6~→A2へ縦横替えで）'!HM47),"")</f>
        <v/>
      </c>
      <c r="FY51" s="154" t="str">
        <f>IF('⑤案件貼り付けシート(E6~→A2へ縦横替えで）'!$HI47="固定",IF('⑤案件貼り付けシート(E6~→A2へ縦横替えで）'!HN47="","",'⑤案件貼り付けシート(E6~→A2へ縦横替えで）'!HN47),"")</f>
        <v/>
      </c>
      <c r="FZ51" s="154" t="str">
        <f>IF('⑤案件貼り付けシート(E6~→A2へ縦横替えで）'!$HI47="固定",IF('⑤案件貼り付けシート(E6~→A2へ縦横替えで）'!HO47="","",'⑤案件貼り付けシート(E6~→A2へ縦横替えで）'!HO47),"")</f>
        <v/>
      </c>
      <c r="GA51" s="7" t="str">
        <f>IF('⑤案件貼り付けシート(E6~→A2へ縦横替えで）'!$HI47="固定",IF('⑤案件貼り付けシート(E6~→A2へ縦横替えで）'!HP47="","",'⑤案件貼り付けシート(E6~→A2へ縦横替えで）'!HP47),"")</f>
        <v/>
      </c>
      <c r="GB51" s="7" t="str">
        <f>IF('⑤案件貼り付けシート(E6~→A2へ縦横替えで）'!HQ47="","",'⑤案件貼り付けシート(E6~→A2へ縦横替えで）'!HQ47)</f>
        <v/>
      </c>
      <c r="GC51" s="7" t="str">
        <f>IF('⑤案件貼り付けシート(E6~→A2へ縦横替えで）'!HR47="","",'⑤案件貼り付けシート(E6~→A2へ縦横替えで）'!HR47)</f>
        <v/>
      </c>
      <c r="GD51" s="7" t="str">
        <f>IF('⑤案件貼り付けシート(E6~→A2へ縦横替えで）'!HS47="","",'⑤案件貼り付けシート(E6~→A2へ縦横替えで）'!HS47)</f>
        <v/>
      </c>
      <c r="GE51" s="7"/>
      <c r="GF51" s="7"/>
      <c r="GG51" s="7"/>
      <c r="GH51" s="7"/>
      <c r="GI51" s="7"/>
      <c r="GJ51" s="7"/>
      <c r="GK51" s="7"/>
      <c r="GL51" s="7"/>
      <c r="GM51" s="48"/>
      <c r="GN51" s="7"/>
      <c r="GO51" s="7"/>
      <c r="GP51" s="7"/>
      <c r="GR51" s="48" t="str">
        <f>IF(OR('⑤案件貼り付けシート(E6~→A2へ縦横替えで）'!JP47="",'⑤案件貼り付けシート(E6~→A2へ縦横替えで）'!JP47=0),"",_xlfn.XLOOKUP('⑤案件貼り付けシート(E6~→A2へ縦横替えで）'!JP47,②コード一覧!$BR$2:$BR$802,②コード一覧!$BT$2:$BT$802))</f>
        <v/>
      </c>
      <c r="GS51" s="48" t="str">
        <f>IF(OR('⑤案件貼り付けシート(E6~→A2へ縦横替えで）'!JQ47="",'⑤案件貼り付けシート(E6~→A2へ縦横替えで）'!JQ47=0),"",_xlfn.XLOOKUP('⑤案件貼り付けシート(E6~→A2へ縦横替えで）'!JQ47,②コード一覧!$BR$2:$BR$802,②コード一覧!$BT$2:$BT$802))</f>
        <v/>
      </c>
      <c r="GT51" s="48" t="str">
        <f>IF(OR('⑤案件貼り付けシート(E6~→A2へ縦横替えで）'!JR47="",'⑤案件貼り付けシート(E6~→A2へ縦横替えで）'!JR47=0),"",_xlfn.XLOOKUP('⑤案件貼り付けシート(E6~→A2へ縦横替えで）'!JR47,②コード一覧!$BR$2:$BR$802,②コード一覧!$BT$2:$BT$802))</f>
        <v/>
      </c>
      <c r="GU51" s="48" t="str">
        <f>IF(OR('⑤案件貼り付けシート(E6~→A2へ縦横替えで）'!JS47="",'⑤案件貼り付けシート(E6~→A2へ縦横替えで）'!JS47=0),"",_xlfn.XLOOKUP('⑤案件貼り付けシート(E6~→A2へ縦横替えで）'!JS47,②コード一覧!$BR$2:$BR$802,②コード一覧!$BT$2:$BT$802))</f>
        <v/>
      </c>
      <c r="GV51" s="48" t="str">
        <f>IF(OR('⑤案件貼り付けシート(E6~→A2へ縦横替えで）'!JT47="",'⑤案件貼り付けシート(E6~→A2へ縦横替えで）'!JT47=0),"",_xlfn.XLOOKUP('⑤案件貼り付けシート(E6~→A2へ縦横替えで）'!JT47,②コード一覧!$BR$2:$BR$802,②コード一覧!$BT$2:$BT$802))</f>
        <v/>
      </c>
    </row>
    <row r="52" spans="1:204">
      <c r="A52" s="7"/>
      <c r="B52" s="7"/>
      <c r="C52" s="7"/>
      <c r="D52" s="48"/>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13"/>
      <c r="AJ52" s="13"/>
      <c r="AK52" s="7"/>
      <c r="AL52" s="7"/>
      <c r="AM52" s="7"/>
      <c r="AN52" s="7"/>
      <c r="AO52" s="7"/>
      <c r="AP52" s="7"/>
      <c r="AQ52" s="7"/>
      <c r="AR52" s="153"/>
      <c r="AS52" s="7"/>
      <c r="AT52" s="7"/>
      <c r="AU52" s="7"/>
      <c r="AV52" s="7"/>
      <c r="AW52" s="7"/>
      <c r="AX52" s="7"/>
      <c r="AY52" s="7"/>
      <c r="AZ52" s="7"/>
      <c r="BA52" s="7"/>
      <c r="BB52" s="7"/>
      <c r="BC52" s="7"/>
      <c r="BD52" s="7"/>
      <c r="BE52" s="154"/>
      <c r="BF52" s="154"/>
      <c r="BG52" s="7"/>
      <c r="BH52" s="154"/>
      <c r="BI52" s="154"/>
      <c r="BJ52" s="154"/>
      <c r="BK52" s="154"/>
      <c r="BL52" s="154"/>
      <c r="BM52" s="154"/>
      <c r="BN52" s="7"/>
      <c r="BO52" s="7"/>
      <c r="BP52" s="7"/>
      <c r="BQ52" s="7"/>
      <c r="BR52" s="154"/>
      <c r="BS52" s="154"/>
      <c r="BT52" s="7"/>
      <c r="BU52" s="154"/>
      <c r="BV52" s="154"/>
      <c r="BW52" s="154"/>
      <c r="BX52" s="154"/>
      <c r="BY52" s="154"/>
      <c r="BZ52" s="154"/>
      <c r="CA52" s="7"/>
      <c r="CB52" s="7"/>
      <c r="CC52" s="7"/>
      <c r="CD52" s="7"/>
      <c r="CE52" s="154"/>
      <c r="CF52" s="154"/>
      <c r="CG52" s="7"/>
      <c r="CH52" s="154"/>
      <c r="CI52" s="154"/>
      <c r="CJ52" s="154"/>
      <c r="CK52" s="154"/>
      <c r="CL52" s="154"/>
      <c r="CM52" s="154"/>
      <c r="CN52" s="7"/>
      <c r="CO52" s="7"/>
      <c r="CP52" s="7"/>
      <c r="CQ52" s="7"/>
      <c r="CR52" s="154"/>
      <c r="CS52" s="154"/>
      <c r="CT52" s="7"/>
      <c r="CU52" s="154"/>
      <c r="CV52" s="154"/>
      <c r="CW52" s="154"/>
      <c r="CX52" s="154"/>
      <c r="CY52" s="154"/>
      <c r="CZ52" s="154"/>
      <c r="DA52" s="7"/>
      <c r="DB52" s="7"/>
      <c r="DC52" s="7"/>
      <c r="DD52" s="7"/>
      <c r="DE52" s="154"/>
      <c r="DF52" s="154"/>
      <c r="DG52" s="7"/>
      <c r="DH52" s="154"/>
      <c r="DI52" s="154"/>
      <c r="DJ52" s="154"/>
      <c r="DK52" s="154"/>
      <c r="DL52" s="154"/>
      <c r="DM52" s="154"/>
      <c r="DN52" s="7"/>
      <c r="DO52" s="7"/>
      <c r="DP52" s="7"/>
      <c r="DQ52" s="7"/>
      <c r="DR52" s="154" t="str">
        <f>IF('⑤案件貼り付けシート(E6~→A2へ縦横替えで）'!FC48="","",'⑤案件貼り付けシート(E6~→A2へ縦横替えで）'!FC48)</f>
        <v/>
      </c>
      <c r="DS52" s="154" t="str">
        <f>IF('⑤案件貼り付けシート(E6~→A2へ縦横替えで）'!FD48="","",'⑤案件貼り付けシート(E6~→A2へ縦横替えで）'!FD48)</f>
        <v/>
      </c>
      <c r="DT52" s="7" t="str" cm="1">
        <f t="array" ref="DT52">IF('⑤案件貼り付けシート(E6~→A2へ縦横替えで）'!FE48="","",_xlfn.IFS('⑤案件貼り付けシート(E6~→A2へ縦横替えで）'!FE48="固定",1,'⑤案件貼り付けシート(E6~→A2へ縦横替えで）'!FE48="流動",2,'⑤案件貼り付けシート(E6~→A2へ縦横替えで）'!FE48="対象外",""))</f>
        <v/>
      </c>
      <c r="DU52" s="154" t="str">
        <f>IF('⑤案件貼り付けシート(E6~→A2へ縦横替えで）'!$FE48="固定",IF('⑤案件貼り付けシート(E6~→A2へ縦横替えで）'!FF48="","",'⑤案件貼り付けシート(E6~→A2へ縦横替えで）'!FF48),"")</f>
        <v/>
      </c>
      <c r="DV52" s="154" t="str">
        <f>IF('⑤案件貼り付けシート(E6~→A2へ縦横替えで）'!$FE48="固定",IF('⑤案件貼り付けシート(E6~→A2へ縦横替えで）'!FG48="","",'⑤案件貼り付けシート(E6~→A2へ縦横替えで）'!FG48),"")</f>
        <v/>
      </c>
      <c r="DW52" s="154" t="str">
        <f>IF('⑤案件貼り付けシート(E6~→A2へ縦横替えで）'!$FE48="固定",IF('⑤案件貼り付けシート(E6~→A2へ縦横替えで）'!FH48="","",'⑤案件貼り付けシート(E6~→A2へ縦横替えで）'!FH48),"")</f>
        <v/>
      </c>
      <c r="DX52" s="154" t="str">
        <f>IF('⑤案件貼り付けシート(E6~→A2へ縦横替えで）'!$FE48="固定",IF('⑤案件貼り付けシート(E6~→A2へ縦横替えで）'!FI48="","",'⑤案件貼り付けシート(E6~→A2へ縦横替えで）'!FI48),"")</f>
        <v/>
      </c>
      <c r="DY52" s="154" t="str">
        <f>IF('⑤案件貼り付けシート(E6~→A2へ縦横替えで）'!$FE48="固定",IF('⑤案件貼り付けシート(E6~→A2へ縦横替えで）'!FJ48="","",'⑤案件貼り付けシート(E6~→A2へ縦横替えで）'!FJ48),"")</f>
        <v/>
      </c>
      <c r="DZ52" s="154" t="str">
        <f>IF('⑤案件貼り付けシート(E6~→A2へ縦横替えで）'!$FE48="固定",IF('⑤案件貼り付けシート(E6~→A2へ縦横替えで）'!FK48="","",'⑤案件貼り付けシート(E6~→A2へ縦横替えで）'!FK48),"")</f>
        <v/>
      </c>
      <c r="EA52" s="7" t="str">
        <f>IF('⑤案件貼り付けシート(E6~→A2へ縦横替えで）'!$FE48="固定",IF('⑤案件貼り付けシート(E6~→A2へ縦横替えで）'!FL48="","",'⑤案件貼り付けシート(E6~→A2へ縦横替えで）'!FL48),"")</f>
        <v/>
      </c>
      <c r="EB52" s="7" t="str">
        <f>IF('⑤案件貼り付けシート(E6~→A2へ縦横替えで）'!FM48="","",'⑤案件貼り付けシート(E6~→A2へ縦横替えで）'!FM48)</f>
        <v/>
      </c>
      <c r="EC52" s="7" t="str">
        <f>IF('⑤案件貼り付けシート(E6~→A2へ縦横替えで）'!FN48="","",'⑤案件貼り付けシート(E6~→A2へ縦横替えで）'!FN48)</f>
        <v/>
      </c>
      <c r="ED52" s="7" t="str">
        <f>IF('⑤案件貼り付けシート(E6~→A2へ縦横替えで）'!FO48="","",'⑤案件貼り付けシート(E6~→A2へ縦横替えで）'!FO48)</f>
        <v/>
      </c>
      <c r="EE52" s="154" t="str">
        <f>IF('⑤案件貼り付けシート(E6~→A2へ縦横替えで）'!FQ48="","",'⑤案件貼り付けシート(E6~→A2へ縦横替えで）'!FQ48)</f>
        <v/>
      </c>
      <c r="EF52" s="154" t="str">
        <f>IF('⑤案件貼り付けシート(E6~→A2へ縦横替えで）'!FR48="","",'⑤案件貼り付けシート(E6~→A2へ縦横替えで）'!FR48)</f>
        <v/>
      </c>
      <c r="EG52" s="7" t="str" cm="1">
        <f t="array" ref="EG52">IF('⑤案件貼り付けシート(E6~→A2へ縦横替えで）'!FS48="","",_xlfn.IFS('⑤案件貼り付けシート(E6~→A2へ縦横替えで）'!FS48="固定",1,'⑤案件貼り付けシート(E6~→A2へ縦横替えで）'!FS48="流動",2,'⑤案件貼り付けシート(E6~→A2へ縦横替えで）'!FS48="対象外",""))</f>
        <v/>
      </c>
      <c r="EH52" s="154" t="str">
        <f>IF('⑤案件貼り付けシート(E6~→A2へ縦横替えで）'!$FS48="固定",IF('⑤案件貼り付けシート(E6~→A2へ縦横替えで）'!FT48="","",'⑤案件貼り付けシート(E6~→A2へ縦横替えで）'!FT48),"")</f>
        <v/>
      </c>
      <c r="EI52" s="154" t="str">
        <f>IF('⑤案件貼り付けシート(E6~→A2へ縦横替えで）'!$FS48="固定",IF('⑤案件貼り付けシート(E6~→A2へ縦横替えで）'!FU48="","",'⑤案件貼り付けシート(E6~→A2へ縦横替えで）'!FU48),"")</f>
        <v/>
      </c>
      <c r="EJ52" s="154" t="str">
        <f>IF('⑤案件貼り付けシート(E6~→A2へ縦横替えで）'!$FS48="固定",IF('⑤案件貼り付けシート(E6~→A2へ縦横替えで）'!FV48="","",'⑤案件貼り付けシート(E6~→A2へ縦横替えで）'!FV48),"")</f>
        <v/>
      </c>
      <c r="EK52" s="154" t="str">
        <f>IF('⑤案件貼り付けシート(E6~→A2へ縦横替えで）'!$FS48="固定",IF('⑤案件貼り付けシート(E6~→A2へ縦横替えで）'!FW48="","",'⑤案件貼り付けシート(E6~→A2へ縦横替えで）'!FW48),"")</f>
        <v/>
      </c>
      <c r="EL52" s="154" t="str">
        <f>IF('⑤案件貼り付けシート(E6~→A2へ縦横替えで）'!$FS48="固定",IF('⑤案件貼り付けシート(E6~→A2へ縦横替えで）'!FX48="","",'⑤案件貼り付けシート(E6~→A2へ縦横替えで）'!FX48),"")</f>
        <v/>
      </c>
      <c r="EM52" s="154" t="str">
        <f>IF('⑤案件貼り付けシート(E6~→A2へ縦横替えで）'!$FS48="固定",IF('⑤案件貼り付けシート(E6~→A2へ縦横替えで）'!FY48="","",'⑤案件貼り付けシート(E6~→A2へ縦横替えで）'!FY48),"")</f>
        <v/>
      </c>
      <c r="EN52" s="7" t="str">
        <f>IF('⑤案件貼り付けシート(E6~→A2へ縦横替えで）'!$FS48="固定",IF('⑤案件貼り付けシート(E6~→A2へ縦横替えで）'!FZ48="","",'⑤案件貼り付けシート(E6~→A2へ縦横替えで）'!FZ48),"")</f>
        <v/>
      </c>
      <c r="EO52" s="7" t="str">
        <f>IF('⑤案件貼り付けシート(E6~→A2へ縦横替えで）'!GA48="","",'⑤案件貼り付けシート(E6~→A2へ縦横替えで）'!GA48)</f>
        <v/>
      </c>
      <c r="EP52" s="7" t="str">
        <f>IF('⑤案件貼り付けシート(E6~→A2へ縦横替えで）'!GB48="","",'⑤案件貼り付けシート(E6~→A2へ縦横替えで）'!GB48)</f>
        <v/>
      </c>
      <c r="EQ52" s="7" t="str">
        <f>IF('⑤案件貼り付けシート(E6~→A2へ縦横替えで）'!GC48="","",'⑤案件貼り付けシート(E6~→A2へ縦横替えで）'!GC48)</f>
        <v/>
      </c>
      <c r="ER52" s="154" t="str">
        <f>IF('⑤案件貼り付けシート(E6~→A2へ縦横替えで）'!GE48="","",'⑤案件貼り付けシート(E6~→A2へ縦横替えで）'!GE48)</f>
        <v/>
      </c>
      <c r="ES52" s="154" t="str">
        <f>IF('⑤案件貼り付けシート(E6~→A2へ縦横替えで）'!GF48="","",'⑤案件貼り付けシート(E6~→A2へ縦横替えで）'!GF48)</f>
        <v/>
      </c>
      <c r="ET52" s="7" t="str" cm="1">
        <f t="array" ref="ET52">IF('⑤案件貼り付けシート(E6~→A2へ縦横替えで）'!GG48="","",_xlfn.IFS('⑤案件貼り付けシート(E6~→A2へ縦横替えで）'!GG48="固定",1,'⑤案件貼り付けシート(E6~→A2へ縦横替えで）'!GG48="流動",2,'⑤案件貼り付けシート(E6~→A2へ縦横替えで）'!GG48="対象外",""))</f>
        <v/>
      </c>
      <c r="EU52" s="154" t="str">
        <f>IF('⑤案件貼り付けシート(E6~→A2へ縦横替えで）'!$GG48="固定",IF('⑤案件貼り付けシート(E6~→A2へ縦横替えで）'!GH48="","",'⑤案件貼り付けシート(E6~→A2へ縦横替えで）'!GH48),"")</f>
        <v/>
      </c>
      <c r="EV52" s="154" t="str">
        <f>IF('⑤案件貼り付けシート(E6~→A2へ縦横替えで）'!$GG48="固定",IF('⑤案件貼り付けシート(E6~→A2へ縦横替えで）'!GI48="","",'⑤案件貼り付けシート(E6~→A2へ縦横替えで）'!GI48),"")</f>
        <v/>
      </c>
      <c r="EW52" s="154" t="str">
        <f>IF('⑤案件貼り付けシート(E6~→A2へ縦横替えで）'!$GG48="固定",IF('⑤案件貼り付けシート(E6~→A2へ縦横替えで）'!GJ48="","",'⑤案件貼り付けシート(E6~→A2へ縦横替えで）'!GJ48),"")</f>
        <v/>
      </c>
      <c r="EX52" s="154" t="str">
        <f>IF('⑤案件貼り付けシート(E6~→A2へ縦横替えで）'!$GG48="固定",IF('⑤案件貼り付けシート(E6~→A2へ縦横替えで）'!GK48="","",'⑤案件貼り付けシート(E6~→A2へ縦横替えで）'!GK48),"")</f>
        <v/>
      </c>
      <c r="EY52" s="154" t="str">
        <f>IF('⑤案件貼り付けシート(E6~→A2へ縦横替えで）'!$GG48="固定",IF('⑤案件貼り付けシート(E6~→A2へ縦横替えで）'!GL48="","",'⑤案件貼り付けシート(E6~→A2へ縦横替えで）'!GL48),"")</f>
        <v/>
      </c>
      <c r="EZ52" s="154" t="str">
        <f>IF('⑤案件貼り付けシート(E6~→A2へ縦横替えで）'!$GG48="固定",IF('⑤案件貼り付けシート(E6~→A2へ縦横替えで）'!GM48="","",'⑤案件貼り付けシート(E6~→A2へ縦横替えで）'!GM48),"")</f>
        <v/>
      </c>
      <c r="FA52" s="7" t="str">
        <f>IF('⑤案件貼り付けシート(E6~→A2へ縦横替えで）'!$GG48="固定",IF('⑤案件貼り付けシート(E6~→A2へ縦横替えで）'!GN48="","",'⑤案件貼り付けシート(E6~→A2へ縦横替えで）'!GN48),"")</f>
        <v/>
      </c>
      <c r="FB52" s="7" t="str">
        <f>IF('⑤案件貼り付けシート(E6~→A2へ縦横替えで）'!GO48="","",'⑤案件貼り付けシート(E6~→A2へ縦横替えで）'!GO48)</f>
        <v/>
      </c>
      <c r="FC52" s="7" t="str">
        <f>IF('⑤案件貼り付けシート(E6~→A2へ縦横替えで）'!GP48="","",'⑤案件貼り付けシート(E6~→A2へ縦横替えで）'!GP48)</f>
        <v/>
      </c>
      <c r="FD52" s="7" t="str">
        <f>IF('⑤案件貼り付けシート(E6~→A2へ縦横替えで）'!GQ48="","",'⑤案件貼り付けシート(E6~→A2へ縦横替えで）'!GQ48)</f>
        <v/>
      </c>
      <c r="FE52" s="154" t="str">
        <f>IF('⑤案件貼り付けシート(E6~→A2へ縦横替えで）'!GS48="","",'⑤案件貼り付けシート(E6~→A2へ縦横替えで）'!GS48)</f>
        <v/>
      </c>
      <c r="FF52" s="154" t="str">
        <f>IF('⑤案件貼り付けシート(E6~→A2へ縦横替えで）'!GT48="","",'⑤案件貼り付けシート(E6~→A2へ縦横替えで）'!GT48)</f>
        <v/>
      </c>
      <c r="FG52" s="7" t="str" cm="1">
        <f t="array" ref="FG52">IF('⑤案件貼り付けシート(E6~→A2へ縦横替えで）'!GU48="","",_xlfn.IFS('⑤案件貼り付けシート(E6~→A2へ縦横替えで）'!GU48="固定",1,'⑤案件貼り付けシート(E6~→A2へ縦横替えで）'!GU48="流動",2,'⑤案件貼り付けシート(E6~→A2へ縦横替えで）'!GU48="対象外",""))</f>
        <v/>
      </c>
      <c r="FH52" s="154" t="str">
        <f>IF('⑤案件貼り付けシート(E6~→A2へ縦横替えで）'!$GU48="固定",IF('⑤案件貼り付けシート(E6~→A2へ縦横替えで）'!GV48="","",'⑤案件貼り付けシート(E6~→A2へ縦横替えで）'!GV48),"")</f>
        <v/>
      </c>
      <c r="FI52" s="154" t="str">
        <f>IF('⑤案件貼り付けシート(E6~→A2へ縦横替えで）'!$GU48="固定",IF('⑤案件貼り付けシート(E6~→A2へ縦横替えで）'!GW48="","",'⑤案件貼り付けシート(E6~→A2へ縦横替えで）'!GW48),"")</f>
        <v/>
      </c>
      <c r="FJ52" s="154" t="str">
        <f>IF('⑤案件貼り付けシート(E6~→A2へ縦横替えで）'!$GU48="固定",IF('⑤案件貼り付けシート(E6~→A2へ縦横替えで）'!GX48="","",'⑤案件貼り付けシート(E6~→A2へ縦横替えで）'!GX48),"")</f>
        <v/>
      </c>
      <c r="FK52" s="154" t="str">
        <f>IF('⑤案件貼り付けシート(E6~→A2へ縦横替えで）'!$GU48="固定",IF('⑤案件貼り付けシート(E6~→A2へ縦横替えで）'!GY48="","",'⑤案件貼り付けシート(E6~→A2へ縦横替えで）'!GY48),"")</f>
        <v/>
      </c>
      <c r="FL52" s="154" t="str">
        <f>IF('⑤案件貼り付けシート(E6~→A2へ縦横替えで）'!$GU48="固定",IF('⑤案件貼り付けシート(E6~→A2へ縦横替えで）'!GZ48="","",'⑤案件貼り付けシート(E6~→A2へ縦横替えで）'!GZ48),"")</f>
        <v/>
      </c>
      <c r="FM52" s="154" t="str">
        <f>IF('⑤案件貼り付けシート(E6~→A2へ縦横替えで）'!$GU48="固定",IF('⑤案件貼り付けシート(E6~→A2へ縦横替えで）'!HA48="","",'⑤案件貼り付けシート(E6~→A2へ縦横替えで）'!HA48),"")</f>
        <v/>
      </c>
      <c r="FN52" s="7" t="str">
        <f>IF('⑤案件貼り付けシート(E6~→A2へ縦横替えで）'!$GU48="固定",IF('⑤案件貼り付けシート(E6~→A2へ縦横替えで）'!HB48="","",'⑤案件貼り付けシート(E6~→A2へ縦横替えで）'!HB48),"")</f>
        <v/>
      </c>
      <c r="FO52" s="7" t="str">
        <f>IF('⑤案件貼り付けシート(E6~→A2へ縦横替えで）'!HC48="","",'⑤案件貼り付けシート(E6~→A2へ縦横替えで）'!HC48)</f>
        <v/>
      </c>
      <c r="FP52" s="7" t="str">
        <f>IF('⑤案件貼り付けシート(E6~→A2へ縦横替えで）'!HD48="","",'⑤案件貼り付けシート(E6~→A2へ縦横替えで）'!HD48)</f>
        <v/>
      </c>
      <c r="FQ52" s="7" t="str">
        <f>IF('⑤案件貼り付けシート(E6~→A2へ縦横替えで）'!HE48="","",'⑤案件貼り付けシート(E6~→A2へ縦横替えで）'!HE48)</f>
        <v/>
      </c>
      <c r="FR52" s="154" t="str">
        <f>IF('⑤案件貼り付けシート(E6~→A2へ縦横替えで）'!HG48="","",'⑤案件貼り付けシート(E6~→A2へ縦横替えで）'!HG48)</f>
        <v/>
      </c>
      <c r="FS52" s="154" t="str">
        <f>IF('⑤案件貼り付けシート(E6~→A2へ縦横替えで）'!HH48="","",'⑤案件貼り付けシート(E6~→A2へ縦横替えで）'!HH48)</f>
        <v/>
      </c>
      <c r="FT52" s="7" t="str" cm="1">
        <f t="array" ref="FT52">IF('⑤案件貼り付けシート(E6~→A2へ縦横替えで）'!HI48="","",_xlfn.IFS('⑤案件貼り付けシート(E6~→A2へ縦横替えで）'!HI48="固定",1,'⑤案件貼り付けシート(E6~→A2へ縦横替えで）'!HI48="流動",2,'⑤案件貼り付けシート(E6~→A2へ縦横替えで）'!HI48="対象外",""))</f>
        <v/>
      </c>
      <c r="FU52" s="154" t="str">
        <f>IF('⑤案件貼り付けシート(E6~→A2へ縦横替えで）'!$HI48="固定",IF('⑤案件貼り付けシート(E6~→A2へ縦横替えで）'!HJ48="","",'⑤案件貼り付けシート(E6~→A2へ縦横替えで）'!HJ48),"")</f>
        <v/>
      </c>
      <c r="FV52" s="154" t="str">
        <f>IF('⑤案件貼り付けシート(E6~→A2へ縦横替えで）'!$HI48="固定",IF('⑤案件貼り付けシート(E6~→A2へ縦横替えで）'!HK48="","",'⑤案件貼り付けシート(E6~→A2へ縦横替えで）'!HK48),"")</f>
        <v/>
      </c>
      <c r="FW52" s="154" t="str">
        <f>IF('⑤案件貼り付けシート(E6~→A2へ縦横替えで）'!$HI48="固定",IF('⑤案件貼り付けシート(E6~→A2へ縦横替えで）'!HL48="","",'⑤案件貼り付けシート(E6~→A2へ縦横替えで）'!HL48),"")</f>
        <v/>
      </c>
      <c r="FX52" s="154" t="str">
        <f>IF('⑤案件貼り付けシート(E6~→A2へ縦横替えで）'!$HI48="固定",IF('⑤案件貼り付けシート(E6~→A2へ縦横替えで）'!HM48="","",'⑤案件貼り付けシート(E6~→A2へ縦横替えで）'!HM48),"")</f>
        <v/>
      </c>
      <c r="FY52" s="154" t="str">
        <f>IF('⑤案件貼り付けシート(E6~→A2へ縦横替えで）'!$HI48="固定",IF('⑤案件貼り付けシート(E6~→A2へ縦横替えで）'!HN48="","",'⑤案件貼り付けシート(E6~→A2へ縦横替えで）'!HN48),"")</f>
        <v/>
      </c>
      <c r="FZ52" s="154" t="str">
        <f>IF('⑤案件貼り付けシート(E6~→A2へ縦横替えで）'!$HI48="固定",IF('⑤案件貼り付けシート(E6~→A2へ縦横替えで）'!HO48="","",'⑤案件貼り付けシート(E6~→A2へ縦横替えで）'!HO48),"")</f>
        <v/>
      </c>
      <c r="GA52" s="7" t="str">
        <f>IF('⑤案件貼り付けシート(E6~→A2へ縦横替えで）'!$HI48="固定",IF('⑤案件貼り付けシート(E6~→A2へ縦横替えで）'!HP48="","",'⑤案件貼り付けシート(E6~→A2へ縦横替えで）'!HP48),"")</f>
        <v/>
      </c>
      <c r="GB52" s="7" t="str">
        <f>IF('⑤案件貼り付けシート(E6~→A2へ縦横替えで）'!HQ48="","",'⑤案件貼り付けシート(E6~→A2へ縦横替えで）'!HQ48)</f>
        <v/>
      </c>
      <c r="GC52" s="7" t="str">
        <f>IF('⑤案件貼り付けシート(E6~→A2へ縦横替えで）'!HR48="","",'⑤案件貼り付けシート(E6~→A2へ縦横替えで）'!HR48)</f>
        <v/>
      </c>
      <c r="GD52" s="7" t="str">
        <f>IF('⑤案件貼り付けシート(E6~→A2へ縦横替えで）'!HS48="","",'⑤案件貼り付けシート(E6~→A2へ縦横替えで）'!HS48)</f>
        <v/>
      </c>
      <c r="GE52" s="7"/>
      <c r="GF52" s="7"/>
      <c r="GG52" s="7"/>
      <c r="GH52" s="7"/>
      <c r="GI52" s="7"/>
      <c r="GJ52" s="7"/>
      <c r="GK52" s="7"/>
      <c r="GL52" s="7"/>
      <c r="GM52" s="48"/>
      <c r="GN52" s="7"/>
      <c r="GO52" s="7"/>
      <c r="GP52" s="7"/>
      <c r="GR52" s="48" t="str">
        <f>IF(OR('⑤案件貼り付けシート(E6~→A2へ縦横替えで）'!JP48="",'⑤案件貼り付けシート(E6~→A2へ縦横替えで）'!JP48=0),"",_xlfn.XLOOKUP('⑤案件貼り付けシート(E6~→A2へ縦横替えで）'!JP48,②コード一覧!$BR$2:$BR$802,②コード一覧!$BT$2:$BT$802))</f>
        <v/>
      </c>
      <c r="GS52" s="48" t="str">
        <f>IF(OR('⑤案件貼り付けシート(E6~→A2へ縦横替えで）'!JQ48="",'⑤案件貼り付けシート(E6~→A2へ縦横替えで）'!JQ48=0),"",_xlfn.XLOOKUP('⑤案件貼り付けシート(E6~→A2へ縦横替えで）'!JQ48,②コード一覧!$BR$2:$BR$802,②コード一覧!$BT$2:$BT$802))</f>
        <v/>
      </c>
      <c r="GT52" s="48" t="str">
        <f>IF(OR('⑤案件貼り付けシート(E6~→A2へ縦横替えで）'!JR48="",'⑤案件貼り付けシート(E6~→A2へ縦横替えで）'!JR48=0),"",_xlfn.XLOOKUP('⑤案件貼り付けシート(E6~→A2へ縦横替えで）'!JR48,②コード一覧!$BR$2:$BR$802,②コード一覧!$BT$2:$BT$802))</f>
        <v/>
      </c>
      <c r="GU52" s="48" t="str">
        <f>IF(OR('⑤案件貼り付けシート(E6~→A2へ縦横替えで）'!JS48="",'⑤案件貼り付けシート(E6~→A2へ縦横替えで）'!JS48=0),"",_xlfn.XLOOKUP('⑤案件貼り付けシート(E6~→A2へ縦横替えで）'!JS48,②コード一覧!$BR$2:$BR$802,②コード一覧!$BT$2:$BT$802))</f>
        <v/>
      </c>
      <c r="GV52" s="48" t="str">
        <f>IF(OR('⑤案件貼り付けシート(E6~→A2へ縦横替えで）'!JT48="",'⑤案件貼り付けシート(E6~→A2へ縦横替えで）'!JT48=0),"",_xlfn.XLOOKUP('⑤案件貼り付けシート(E6~→A2へ縦横替えで）'!JT48,②コード一覧!$BR$2:$BR$802,②コード一覧!$BT$2:$BT$802))</f>
        <v/>
      </c>
    </row>
    <row r="53" spans="1:204">
      <c r="A53" s="7"/>
      <c r="B53" s="7"/>
      <c r="C53" s="7"/>
      <c r="D53" s="48"/>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13"/>
      <c r="AJ53" s="13"/>
      <c r="AK53" s="7"/>
      <c r="AL53" s="7"/>
      <c r="AM53" s="7"/>
      <c r="AN53" s="7"/>
      <c r="AO53" s="7"/>
      <c r="AP53" s="7"/>
      <c r="AQ53" s="7"/>
      <c r="AR53" s="153"/>
      <c r="AS53" s="7"/>
      <c r="AT53" s="7"/>
      <c r="AU53" s="7"/>
      <c r="AV53" s="7"/>
      <c r="AW53" s="7"/>
      <c r="AX53" s="7"/>
      <c r="AY53" s="7"/>
      <c r="AZ53" s="7"/>
      <c r="BA53" s="7"/>
      <c r="BB53" s="7"/>
      <c r="BC53" s="7"/>
      <c r="BD53" s="7"/>
      <c r="BE53" s="154"/>
      <c r="BF53" s="154"/>
      <c r="BG53" s="7"/>
      <c r="BH53" s="154"/>
      <c r="BI53" s="154"/>
      <c r="BJ53" s="154"/>
      <c r="BK53" s="154"/>
      <c r="BL53" s="154"/>
      <c r="BM53" s="154"/>
      <c r="BN53" s="7"/>
      <c r="BO53" s="7"/>
      <c r="BP53" s="7"/>
      <c r="BQ53" s="7"/>
      <c r="BR53" s="154"/>
      <c r="BS53" s="154"/>
      <c r="BT53" s="7"/>
      <c r="BU53" s="154"/>
      <c r="BV53" s="154"/>
      <c r="BW53" s="154"/>
      <c r="BX53" s="154"/>
      <c r="BY53" s="154"/>
      <c r="BZ53" s="154"/>
      <c r="CA53" s="7"/>
      <c r="CB53" s="7"/>
      <c r="CC53" s="7"/>
      <c r="CD53" s="7"/>
      <c r="CE53" s="154"/>
      <c r="CF53" s="154"/>
      <c r="CG53" s="7"/>
      <c r="CH53" s="154"/>
      <c r="CI53" s="154"/>
      <c r="CJ53" s="154"/>
      <c r="CK53" s="154"/>
      <c r="CL53" s="154"/>
      <c r="CM53" s="154"/>
      <c r="CN53" s="7"/>
      <c r="CO53" s="7"/>
      <c r="CP53" s="7"/>
      <c r="CQ53" s="7"/>
      <c r="CR53" s="154"/>
      <c r="CS53" s="154"/>
      <c r="CT53" s="7"/>
      <c r="CU53" s="154"/>
      <c r="CV53" s="154"/>
      <c r="CW53" s="154"/>
      <c r="CX53" s="154"/>
      <c r="CY53" s="154"/>
      <c r="CZ53" s="154"/>
      <c r="DA53" s="7"/>
      <c r="DB53" s="7"/>
      <c r="DC53" s="7"/>
      <c r="DD53" s="7"/>
      <c r="DE53" s="154"/>
      <c r="DF53" s="154"/>
      <c r="DG53" s="7"/>
      <c r="DH53" s="154"/>
      <c r="DI53" s="154"/>
      <c r="DJ53" s="154"/>
      <c r="DK53" s="154"/>
      <c r="DL53" s="154"/>
      <c r="DM53" s="154"/>
      <c r="DN53" s="7"/>
      <c r="DO53" s="7"/>
      <c r="DP53" s="7"/>
      <c r="DQ53" s="7"/>
      <c r="DR53" s="154" t="str">
        <f>IF('⑤案件貼り付けシート(E6~→A2へ縦横替えで）'!FC49="","",'⑤案件貼り付けシート(E6~→A2へ縦横替えで）'!FC49)</f>
        <v/>
      </c>
      <c r="DS53" s="154" t="str">
        <f>IF('⑤案件貼り付けシート(E6~→A2へ縦横替えで）'!FD49="","",'⑤案件貼り付けシート(E6~→A2へ縦横替えで）'!FD49)</f>
        <v/>
      </c>
      <c r="DT53" s="7" t="str" cm="1">
        <f t="array" ref="DT53">IF('⑤案件貼り付けシート(E6~→A2へ縦横替えで）'!FE49="","",_xlfn.IFS('⑤案件貼り付けシート(E6~→A2へ縦横替えで）'!FE49="固定",1,'⑤案件貼り付けシート(E6~→A2へ縦横替えで）'!FE49="流動",2,'⑤案件貼り付けシート(E6~→A2へ縦横替えで）'!FE49="対象外",""))</f>
        <v/>
      </c>
      <c r="DU53" s="154" t="str">
        <f>IF('⑤案件貼り付けシート(E6~→A2へ縦横替えで）'!$FE49="固定",IF('⑤案件貼り付けシート(E6~→A2へ縦横替えで）'!FF49="","",'⑤案件貼り付けシート(E6~→A2へ縦横替えで）'!FF49),"")</f>
        <v/>
      </c>
      <c r="DV53" s="154" t="str">
        <f>IF('⑤案件貼り付けシート(E6~→A2へ縦横替えで）'!$FE49="固定",IF('⑤案件貼り付けシート(E6~→A2へ縦横替えで）'!FG49="","",'⑤案件貼り付けシート(E6~→A2へ縦横替えで）'!FG49),"")</f>
        <v/>
      </c>
      <c r="DW53" s="154" t="str">
        <f>IF('⑤案件貼り付けシート(E6~→A2へ縦横替えで）'!$FE49="固定",IF('⑤案件貼り付けシート(E6~→A2へ縦横替えで）'!FH49="","",'⑤案件貼り付けシート(E6~→A2へ縦横替えで）'!FH49),"")</f>
        <v/>
      </c>
      <c r="DX53" s="154" t="str">
        <f>IF('⑤案件貼り付けシート(E6~→A2へ縦横替えで）'!$FE49="固定",IF('⑤案件貼り付けシート(E6~→A2へ縦横替えで）'!FI49="","",'⑤案件貼り付けシート(E6~→A2へ縦横替えで）'!FI49),"")</f>
        <v/>
      </c>
      <c r="DY53" s="154" t="str">
        <f>IF('⑤案件貼り付けシート(E6~→A2へ縦横替えで）'!$FE49="固定",IF('⑤案件貼り付けシート(E6~→A2へ縦横替えで）'!FJ49="","",'⑤案件貼り付けシート(E6~→A2へ縦横替えで）'!FJ49),"")</f>
        <v/>
      </c>
      <c r="DZ53" s="154" t="str">
        <f>IF('⑤案件貼り付けシート(E6~→A2へ縦横替えで）'!$FE49="固定",IF('⑤案件貼り付けシート(E6~→A2へ縦横替えで）'!FK49="","",'⑤案件貼り付けシート(E6~→A2へ縦横替えで）'!FK49),"")</f>
        <v/>
      </c>
      <c r="EA53" s="7" t="str">
        <f>IF('⑤案件貼り付けシート(E6~→A2へ縦横替えで）'!$FE49="固定",IF('⑤案件貼り付けシート(E6~→A2へ縦横替えで）'!FL49="","",'⑤案件貼り付けシート(E6~→A2へ縦横替えで）'!FL49),"")</f>
        <v/>
      </c>
      <c r="EB53" s="7" t="str">
        <f>IF('⑤案件貼り付けシート(E6~→A2へ縦横替えで）'!FM49="","",'⑤案件貼り付けシート(E6~→A2へ縦横替えで）'!FM49)</f>
        <v/>
      </c>
      <c r="EC53" s="7" t="str">
        <f>IF('⑤案件貼り付けシート(E6~→A2へ縦横替えで）'!FN49="","",'⑤案件貼り付けシート(E6~→A2へ縦横替えで）'!FN49)</f>
        <v/>
      </c>
      <c r="ED53" s="7" t="str">
        <f>IF('⑤案件貼り付けシート(E6~→A2へ縦横替えで）'!FO49="","",'⑤案件貼り付けシート(E6~→A2へ縦横替えで）'!FO49)</f>
        <v/>
      </c>
      <c r="EE53" s="154" t="str">
        <f>IF('⑤案件貼り付けシート(E6~→A2へ縦横替えで）'!FQ49="","",'⑤案件貼り付けシート(E6~→A2へ縦横替えで）'!FQ49)</f>
        <v/>
      </c>
      <c r="EF53" s="154" t="str">
        <f>IF('⑤案件貼り付けシート(E6~→A2へ縦横替えで）'!FR49="","",'⑤案件貼り付けシート(E6~→A2へ縦横替えで）'!FR49)</f>
        <v/>
      </c>
      <c r="EG53" s="7" t="str" cm="1">
        <f t="array" ref="EG53">IF('⑤案件貼り付けシート(E6~→A2へ縦横替えで）'!FS49="","",_xlfn.IFS('⑤案件貼り付けシート(E6~→A2へ縦横替えで）'!FS49="固定",1,'⑤案件貼り付けシート(E6~→A2へ縦横替えで）'!FS49="流動",2,'⑤案件貼り付けシート(E6~→A2へ縦横替えで）'!FS49="対象外",""))</f>
        <v/>
      </c>
      <c r="EH53" s="154" t="str">
        <f>IF('⑤案件貼り付けシート(E6~→A2へ縦横替えで）'!$FS49="固定",IF('⑤案件貼り付けシート(E6~→A2へ縦横替えで）'!FT49="","",'⑤案件貼り付けシート(E6~→A2へ縦横替えで）'!FT49),"")</f>
        <v/>
      </c>
      <c r="EI53" s="154" t="str">
        <f>IF('⑤案件貼り付けシート(E6~→A2へ縦横替えで）'!$FS49="固定",IF('⑤案件貼り付けシート(E6~→A2へ縦横替えで）'!FU49="","",'⑤案件貼り付けシート(E6~→A2へ縦横替えで）'!FU49),"")</f>
        <v/>
      </c>
      <c r="EJ53" s="154" t="str">
        <f>IF('⑤案件貼り付けシート(E6~→A2へ縦横替えで）'!$FS49="固定",IF('⑤案件貼り付けシート(E6~→A2へ縦横替えで）'!FV49="","",'⑤案件貼り付けシート(E6~→A2へ縦横替えで）'!FV49),"")</f>
        <v/>
      </c>
      <c r="EK53" s="154" t="str">
        <f>IF('⑤案件貼り付けシート(E6~→A2へ縦横替えで）'!$FS49="固定",IF('⑤案件貼り付けシート(E6~→A2へ縦横替えで）'!FW49="","",'⑤案件貼り付けシート(E6~→A2へ縦横替えで）'!FW49),"")</f>
        <v/>
      </c>
      <c r="EL53" s="154" t="str">
        <f>IF('⑤案件貼り付けシート(E6~→A2へ縦横替えで）'!$FS49="固定",IF('⑤案件貼り付けシート(E6~→A2へ縦横替えで）'!FX49="","",'⑤案件貼り付けシート(E6~→A2へ縦横替えで）'!FX49),"")</f>
        <v/>
      </c>
      <c r="EM53" s="154" t="str">
        <f>IF('⑤案件貼り付けシート(E6~→A2へ縦横替えで）'!$FS49="固定",IF('⑤案件貼り付けシート(E6~→A2へ縦横替えで）'!FY49="","",'⑤案件貼り付けシート(E6~→A2へ縦横替えで）'!FY49),"")</f>
        <v/>
      </c>
      <c r="EN53" s="7" t="str">
        <f>IF('⑤案件貼り付けシート(E6~→A2へ縦横替えで）'!$FS49="固定",IF('⑤案件貼り付けシート(E6~→A2へ縦横替えで）'!FZ49="","",'⑤案件貼り付けシート(E6~→A2へ縦横替えで）'!FZ49),"")</f>
        <v/>
      </c>
      <c r="EO53" s="7" t="str">
        <f>IF('⑤案件貼り付けシート(E6~→A2へ縦横替えで）'!GA49="","",'⑤案件貼り付けシート(E6~→A2へ縦横替えで）'!GA49)</f>
        <v/>
      </c>
      <c r="EP53" s="7" t="str">
        <f>IF('⑤案件貼り付けシート(E6~→A2へ縦横替えで）'!GB49="","",'⑤案件貼り付けシート(E6~→A2へ縦横替えで）'!GB49)</f>
        <v/>
      </c>
      <c r="EQ53" s="7" t="str">
        <f>IF('⑤案件貼り付けシート(E6~→A2へ縦横替えで）'!GC49="","",'⑤案件貼り付けシート(E6~→A2へ縦横替えで）'!GC49)</f>
        <v/>
      </c>
      <c r="ER53" s="154" t="str">
        <f>IF('⑤案件貼り付けシート(E6~→A2へ縦横替えで）'!GE49="","",'⑤案件貼り付けシート(E6~→A2へ縦横替えで）'!GE49)</f>
        <v/>
      </c>
      <c r="ES53" s="154" t="str">
        <f>IF('⑤案件貼り付けシート(E6~→A2へ縦横替えで）'!GF49="","",'⑤案件貼り付けシート(E6~→A2へ縦横替えで）'!GF49)</f>
        <v/>
      </c>
      <c r="ET53" s="7" t="str" cm="1">
        <f t="array" ref="ET53">IF('⑤案件貼り付けシート(E6~→A2へ縦横替えで）'!GG49="","",_xlfn.IFS('⑤案件貼り付けシート(E6~→A2へ縦横替えで）'!GG49="固定",1,'⑤案件貼り付けシート(E6~→A2へ縦横替えで）'!GG49="流動",2,'⑤案件貼り付けシート(E6~→A2へ縦横替えで）'!GG49="対象外",""))</f>
        <v/>
      </c>
      <c r="EU53" s="154" t="str">
        <f>IF('⑤案件貼り付けシート(E6~→A2へ縦横替えで）'!$GG49="固定",IF('⑤案件貼り付けシート(E6~→A2へ縦横替えで）'!GH49="","",'⑤案件貼り付けシート(E6~→A2へ縦横替えで）'!GH49),"")</f>
        <v/>
      </c>
      <c r="EV53" s="154" t="str">
        <f>IF('⑤案件貼り付けシート(E6~→A2へ縦横替えで）'!$GG49="固定",IF('⑤案件貼り付けシート(E6~→A2へ縦横替えで）'!GI49="","",'⑤案件貼り付けシート(E6~→A2へ縦横替えで）'!GI49),"")</f>
        <v/>
      </c>
      <c r="EW53" s="154" t="str">
        <f>IF('⑤案件貼り付けシート(E6~→A2へ縦横替えで）'!$GG49="固定",IF('⑤案件貼り付けシート(E6~→A2へ縦横替えで）'!GJ49="","",'⑤案件貼り付けシート(E6~→A2へ縦横替えで）'!GJ49),"")</f>
        <v/>
      </c>
      <c r="EX53" s="154" t="str">
        <f>IF('⑤案件貼り付けシート(E6~→A2へ縦横替えで）'!$GG49="固定",IF('⑤案件貼り付けシート(E6~→A2へ縦横替えで）'!GK49="","",'⑤案件貼り付けシート(E6~→A2へ縦横替えで）'!GK49),"")</f>
        <v/>
      </c>
      <c r="EY53" s="154" t="str">
        <f>IF('⑤案件貼り付けシート(E6~→A2へ縦横替えで）'!$GG49="固定",IF('⑤案件貼り付けシート(E6~→A2へ縦横替えで）'!GL49="","",'⑤案件貼り付けシート(E6~→A2へ縦横替えで）'!GL49),"")</f>
        <v/>
      </c>
      <c r="EZ53" s="154" t="str">
        <f>IF('⑤案件貼り付けシート(E6~→A2へ縦横替えで）'!$GG49="固定",IF('⑤案件貼り付けシート(E6~→A2へ縦横替えで）'!GM49="","",'⑤案件貼り付けシート(E6~→A2へ縦横替えで）'!GM49),"")</f>
        <v/>
      </c>
      <c r="FA53" s="7" t="str">
        <f>IF('⑤案件貼り付けシート(E6~→A2へ縦横替えで）'!$GG49="固定",IF('⑤案件貼り付けシート(E6~→A2へ縦横替えで）'!GN49="","",'⑤案件貼り付けシート(E6~→A2へ縦横替えで）'!GN49),"")</f>
        <v/>
      </c>
      <c r="FB53" s="7" t="str">
        <f>IF('⑤案件貼り付けシート(E6~→A2へ縦横替えで）'!GO49="","",'⑤案件貼り付けシート(E6~→A2へ縦横替えで）'!GO49)</f>
        <v/>
      </c>
      <c r="FC53" s="7" t="str">
        <f>IF('⑤案件貼り付けシート(E6~→A2へ縦横替えで）'!GP49="","",'⑤案件貼り付けシート(E6~→A2へ縦横替えで）'!GP49)</f>
        <v/>
      </c>
      <c r="FD53" s="7" t="str">
        <f>IF('⑤案件貼り付けシート(E6~→A2へ縦横替えで）'!GQ49="","",'⑤案件貼り付けシート(E6~→A2へ縦横替えで）'!GQ49)</f>
        <v/>
      </c>
      <c r="FE53" s="154" t="str">
        <f>IF('⑤案件貼り付けシート(E6~→A2へ縦横替えで）'!GS49="","",'⑤案件貼り付けシート(E6~→A2へ縦横替えで）'!GS49)</f>
        <v/>
      </c>
      <c r="FF53" s="154" t="str">
        <f>IF('⑤案件貼り付けシート(E6~→A2へ縦横替えで）'!GT49="","",'⑤案件貼り付けシート(E6~→A2へ縦横替えで）'!GT49)</f>
        <v/>
      </c>
      <c r="FG53" s="7" t="str" cm="1">
        <f t="array" ref="FG53">IF('⑤案件貼り付けシート(E6~→A2へ縦横替えで）'!GU49="","",_xlfn.IFS('⑤案件貼り付けシート(E6~→A2へ縦横替えで）'!GU49="固定",1,'⑤案件貼り付けシート(E6~→A2へ縦横替えで）'!GU49="流動",2,'⑤案件貼り付けシート(E6~→A2へ縦横替えで）'!GU49="対象外",""))</f>
        <v/>
      </c>
      <c r="FH53" s="154" t="str">
        <f>IF('⑤案件貼り付けシート(E6~→A2へ縦横替えで）'!$GU49="固定",IF('⑤案件貼り付けシート(E6~→A2へ縦横替えで）'!GV49="","",'⑤案件貼り付けシート(E6~→A2へ縦横替えで）'!GV49),"")</f>
        <v/>
      </c>
      <c r="FI53" s="154" t="str">
        <f>IF('⑤案件貼り付けシート(E6~→A2へ縦横替えで）'!$GU49="固定",IF('⑤案件貼り付けシート(E6~→A2へ縦横替えで）'!GW49="","",'⑤案件貼り付けシート(E6~→A2へ縦横替えで）'!GW49),"")</f>
        <v/>
      </c>
      <c r="FJ53" s="154" t="str">
        <f>IF('⑤案件貼り付けシート(E6~→A2へ縦横替えで）'!$GU49="固定",IF('⑤案件貼り付けシート(E6~→A2へ縦横替えで）'!GX49="","",'⑤案件貼り付けシート(E6~→A2へ縦横替えで）'!GX49),"")</f>
        <v/>
      </c>
      <c r="FK53" s="154" t="str">
        <f>IF('⑤案件貼り付けシート(E6~→A2へ縦横替えで）'!$GU49="固定",IF('⑤案件貼り付けシート(E6~→A2へ縦横替えで）'!GY49="","",'⑤案件貼り付けシート(E6~→A2へ縦横替えで）'!GY49),"")</f>
        <v/>
      </c>
      <c r="FL53" s="154" t="str">
        <f>IF('⑤案件貼り付けシート(E6~→A2へ縦横替えで）'!$GU49="固定",IF('⑤案件貼り付けシート(E6~→A2へ縦横替えで）'!GZ49="","",'⑤案件貼り付けシート(E6~→A2へ縦横替えで）'!GZ49),"")</f>
        <v/>
      </c>
      <c r="FM53" s="154" t="str">
        <f>IF('⑤案件貼り付けシート(E6~→A2へ縦横替えで）'!$GU49="固定",IF('⑤案件貼り付けシート(E6~→A2へ縦横替えで）'!HA49="","",'⑤案件貼り付けシート(E6~→A2へ縦横替えで）'!HA49),"")</f>
        <v/>
      </c>
      <c r="FN53" s="7" t="str">
        <f>IF('⑤案件貼り付けシート(E6~→A2へ縦横替えで）'!$GU49="固定",IF('⑤案件貼り付けシート(E6~→A2へ縦横替えで）'!HB49="","",'⑤案件貼り付けシート(E6~→A2へ縦横替えで）'!HB49),"")</f>
        <v/>
      </c>
      <c r="FO53" s="7" t="str">
        <f>IF('⑤案件貼り付けシート(E6~→A2へ縦横替えで）'!HC49="","",'⑤案件貼り付けシート(E6~→A2へ縦横替えで）'!HC49)</f>
        <v/>
      </c>
      <c r="FP53" s="7" t="str">
        <f>IF('⑤案件貼り付けシート(E6~→A2へ縦横替えで）'!HD49="","",'⑤案件貼り付けシート(E6~→A2へ縦横替えで）'!HD49)</f>
        <v/>
      </c>
      <c r="FQ53" s="7" t="str">
        <f>IF('⑤案件貼り付けシート(E6~→A2へ縦横替えで）'!HE49="","",'⑤案件貼り付けシート(E6~→A2へ縦横替えで）'!HE49)</f>
        <v/>
      </c>
      <c r="FR53" s="154" t="str">
        <f>IF('⑤案件貼り付けシート(E6~→A2へ縦横替えで）'!HG49="","",'⑤案件貼り付けシート(E6~→A2へ縦横替えで）'!HG49)</f>
        <v/>
      </c>
      <c r="FS53" s="154" t="str">
        <f>IF('⑤案件貼り付けシート(E6~→A2へ縦横替えで）'!HH49="","",'⑤案件貼り付けシート(E6~→A2へ縦横替えで）'!HH49)</f>
        <v/>
      </c>
      <c r="FT53" s="7" t="str" cm="1">
        <f t="array" ref="FT53">IF('⑤案件貼り付けシート(E6~→A2へ縦横替えで）'!HI49="","",_xlfn.IFS('⑤案件貼り付けシート(E6~→A2へ縦横替えで）'!HI49="固定",1,'⑤案件貼り付けシート(E6~→A2へ縦横替えで）'!HI49="流動",2,'⑤案件貼り付けシート(E6~→A2へ縦横替えで）'!HI49="対象外",""))</f>
        <v/>
      </c>
      <c r="FU53" s="154" t="str">
        <f>IF('⑤案件貼り付けシート(E6~→A2へ縦横替えで）'!$HI49="固定",IF('⑤案件貼り付けシート(E6~→A2へ縦横替えで）'!HJ49="","",'⑤案件貼り付けシート(E6~→A2へ縦横替えで）'!HJ49),"")</f>
        <v/>
      </c>
      <c r="FV53" s="154" t="str">
        <f>IF('⑤案件貼り付けシート(E6~→A2へ縦横替えで）'!$HI49="固定",IF('⑤案件貼り付けシート(E6~→A2へ縦横替えで）'!HK49="","",'⑤案件貼り付けシート(E6~→A2へ縦横替えで）'!HK49),"")</f>
        <v/>
      </c>
      <c r="FW53" s="154" t="str">
        <f>IF('⑤案件貼り付けシート(E6~→A2へ縦横替えで）'!$HI49="固定",IF('⑤案件貼り付けシート(E6~→A2へ縦横替えで）'!HL49="","",'⑤案件貼り付けシート(E6~→A2へ縦横替えで）'!HL49),"")</f>
        <v/>
      </c>
      <c r="FX53" s="154" t="str">
        <f>IF('⑤案件貼り付けシート(E6~→A2へ縦横替えで）'!$HI49="固定",IF('⑤案件貼り付けシート(E6~→A2へ縦横替えで）'!HM49="","",'⑤案件貼り付けシート(E6~→A2へ縦横替えで）'!HM49),"")</f>
        <v/>
      </c>
      <c r="FY53" s="154" t="str">
        <f>IF('⑤案件貼り付けシート(E6~→A2へ縦横替えで）'!$HI49="固定",IF('⑤案件貼り付けシート(E6~→A2へ縦横替えで）'!HN49="","",'⑤案件貼り付けシート(E6~→A2へ縦横替えで）'!HN49),"")</f>
        <v/>
      </c>
      <c r="FZ53" s="154" t="str">
        <f>IF('⑤案件貼り付けシート(E6~→A2へ縦横替えで）'!$HI49="固定",IF('⑤案件貼り付けシート(E6~→A2へ縦横替えで）'!HO49="","",'⑤案件貼り付けシート(E6~→A2へ縦横替えで）'!HO49),"")</f>
        <v/>
      </c>
      <c r="GA53" s="7" t="str">
        <f>IF('⑤案件貼り付けシート(E6~→A2へ縦横替えで）'!$HI49="固定",IF('⑤案件貼り付けシート(E6~→A2へ縦横替えで）'!HP49="","",'⑤案件貼り付けシート(E6~→A2へ縦横替えで）'!HP49),"")</f>
        <v/>
      </c>
      <c r="GB53" s="7" t="str">
        <f>IF('⑤案件貼り付けシート(E6~→A2へ縦横替えで）'!HQ49="","",'⑤案件貼り付けシート(E6~→A2へ縦横替えで）'!HQ49)</f>
        <v/>
      </c>
      <c r="GC53" s="7" t="str">
        <f>IF('⑤案件貼り付けシート(E6~→A2へ縦横替えで）'!HR49="","",'⑤案件貼り付けシート(E6~→A2へ縦横替えで）'!HR49)</f>
        <v/>
      </c>
      <c r="GD53" s="7" t="str">
        <f>IF('⑤案件貼り付けシート(E6~→A2へ縦横替えで）'!HS49="","",'⑤案件貼り付けシート(E6~→A2へ縦横替えで）'!HS49)</f>
        <v/>
      </c>
      <c r="GE53" s="7"/>
      <c r="GF53" s="7"/>
      <c r="GG53" s="7"/>
      <c r="GH53" s="7"/>
      <c r="GI53" s="7"/>
      <c r="GJ53" s="7"/>
      <c r="GK53" s="7"/>
      <c r="GL53" s="7"/>
      <c r="GM53" s="48"/>
      <c r="GN53" s="7"/>
      <c r="GO53" s="7"/>
      <c r="GP53" s="7"/>
      <c r="GR53" s="48" t="str">
        <f>IF(OR('⑤案件貼り付けシート(E6~→A2へ縦横替えで）'!JP49="",'⑤案件貼り付けシート(E6~→A2へ縦横替えで）'!JP49=0),"",_xlfn.XLOOKUP('⑤案件貼り付けシート(E6~→A2へ縦横替えで）'!JP49,②コード一覧!$BR$2:$BR$802,②コード一覧!$BT$2:$BT$802))</f>
        <v/>
      </c>
      <c r="GS53" s="48" t="str">
        <f>IF(OR('⑤案件貼り付けシート(E6~→A2へ縦横替えで）'!JQ49="",'⑤案件貼り付けシート(E6~→A2へ縦横替えで）'!JQ49=0),"",_xlfn.XLOOKUP('⑤案件貼り付けシート(E6~→A2へ縦横替えで）'!JQ49,②コード一覧!$BR$2:$BR$802,②コード一覧!$BT$2:$BT$802))</f>
        <v/>
      </c>
      <c r="GT53" s="48" t="str">
        <f>IF(OR('⑤案件貼り付けシート(E6~→A2へ縦横替えで）'!JR49="",'⑤案件貼り付けシート(E6~→A2へ縦横替えで）'!JR49=0),"",_xlfn.XLOOKUP('⑤案件貼り付けシート(E6~→A2へ縦横替えで）'!JR49,②コード一覧!$BR$2:$BR$802,②コード一覧!$BT$2:$BT$802))</f>
        <v/>
      </c>
      <c r="GU53" s="48" t="str">
        <f>IF(OR('⑤案件貼り付けシート(E6~→A2へ縦横替えで）'!JS49="",'⑤案件貼り付けシート(E6~→A2へ縦横替えで）'!JS49=0),"",_xlfn.XLOOKUP('⑤案件貼り付けシート(E6~→A2へ縦横替えで）'!JS49,②コード一覧!$BR$2:$BR$802,②コード一覧!$BT$2:$BT$802))</f>
        <v/>
      </c>
      <c r="GV53" s="48" t="str">
        <f>IF(OR('⑤案件貼り付けシート(E6~→A2へ縦横替えで）'!JT49="",'⑤案件貼り付けシート(E6~→A2へ縦横替えで）'!JT49=0),"",_xlfn.XLOOKUP('⑤案件貼り付けシート(E6~→A2へ縦横替えで）'!JT49,②コード一覧!$BR$2:$BR$802,②コード一覧!$BT$2:$BT$802))</f>
        <v/>
      </c>
    </row>
    <row r="54" spans="1:204">
      <c r="A54" s="7"/>
      <c r="B54" s="7"/>
      <c r="C54" s="7"/>
      <c r="D54" s="48"/>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13"/>
      <c r="AJ54" s="13"/>
      <c r="AK54" s="7"/>
      <c r="AL54" s="7"/>
      <c r="AM54" s="7"/>
      <c r="AN54" s="7"/>
      <c r="AO54" s="7"/>
      <c r="AP54" s="7"/>
      <c r="AQ54" s="7"/>
      <c r="AR54" s="153"/>
      <c r="AS54" s="7"/>
      <c r="AT54" s="7"/>
      <c r="AU54" s="7"/>
      <c r="AV54" s="7"/>
      <c r="AW54" s="7"/>
      <c r="AX54" s="7"/>
      <c r="AY54" s="7"/>
      <c r="AZ54" s="7"/>
      <c r="BA54" s="7"/>
      <c r="BB54" s="7"/>
      <c r="BC54" s="7"/>
      <c r="BD54" s="7"/>
      <c r="BE54" s="154"/>
      <c r="BF54" s="154"/>
      <c r="BG54" s="7"/>
      <c r="BH54" s="154"/>
      <c r="BI54" s="154"/>
      <c r="BJ54" s="154"/>
      <c r="BK54" s="154"/>
      <c r="BL54" s="154"/>
      <c r="BM54" s="154"/>
      <c r="BN54" s="7"/>
      <c r="BO54" s="7"/>
      <c r="BP54" s="7"/>
      <c r="BQ54" s="7"/>
      <c r="BR54" s="154"/>
      <c r="BS54" s="154"/>
      <c r="BT54" s="7"/>
      <c r="BU54" s="154"/>
      <c r="BV54" s="154"/>
      <c r="BW54" s="154"/>
      <c r="BX54" s="154"/>
      <c r="BY54" s="154"/>
      <c r="BZ54" s="154"/>
      <c r="CA54" s="7"/>
      <c r="CB54" s="7"/>
      <c r="CC54" s="7"/>
      <c r="CD54" s="7"/>
      <c r="CE54" s="154"/>
      <c r="CF54" s="154"/>
      <c r="CG54" s="7"/>
      <c r="CH54" s="154"/>
      <c r="CI54" s="154"/>
      <c r="CJ54" s="154"/>
      <c r="CK54" s="154"/>
      <c r="CL54" s="154"/>
      <c r="CM54" s="154"/>
      <c r="CN54" s="7"/>
      <c r="CO54" s="7"/>
      <c r="CP54" s="7"/>
      <c r="CQ54" s="7"/>
      <c r="CR54" s="154"/>
      <c r="CS54" s="154"/>
      <c r="CT54" s="7"/>
      <c r="CU54" s="154"/>
      <c r="CV54" s="154"/>
      <c r="CW54" s="154"/>
      <c r="CX54" s="154"/>
      <c r="CY54" s="154"/>
      <c r="CZ54" s="154"/>
      <c r="DA54" s="7"/>
      <c r="DB54" s="7"/>
      <c r="DC54" s="7"/>
      <c r="DD54" s="7"/>
      <c r="DE54" s="154"/>
      <c r="DF54" s="154"/>
      <c r="DG54" s="7"/>
      <c r="DH54" s="154"/>
      <c r="DI54" s="154"/>
      <c r="DJ54" s="154"/>
      <c r="DK54" s="154"/>
      <c r="DL54" s="154"/>
      <c r="DM54" s="154"/>
      <c r="DN54" s="7"/>
      <c r="DO54" s="7"/>
      <c r="DP54" s="7"/>
      <c r="DQ54" s="7"/>
      <c r="DR54" s="154" t="str">
        <f>IF('⑤案件貼り付けシート(E6~→A2へ縦横替えで）'!FC50="","",'⑤案件貼り付けシート(E6~→A2へ縦横替えで）'!FC50)</f>
        <v/>
      </c>
      <c r="DS54" s="154" t="str">
        <f>IF('⑤案件貼り付けシート(E6~→A2へ縦横替えで）'!FD50="","",'⑤案件貼り付けシート(E6~→A2へ縦横替えで）'!FD50)</f>
        <v/>
      </c>
      <c r="DT54" s="7" t="str" cm="1">
        <f t="array" ref="DT54">IF('⑤案件貼り付けシート(E6~→A2へ縦横替えで）'!FE50="","",_xlfn.IFS('⑤案件貼り付けシート(E6~→A2へ縦横替えで）'!FE50="固定",1,'⑤案件貼り付けシート(E6~→A2へ縦横替えで）'!FE50="流動",2,'⑤案件貼り付けシート(E6~→A2へ縦横替えで）'!FE50="対象外",""))</f>
        <v/>
      </c>
      <c r="DU54" s="154" t="str">
        <f>IF('⑤案件貼り付けシート(E6~→A2へ縦横替えで）'!$FE50="固定",IF('⑤案件貼り付けシート(E6~→A2へ縦横替えで）'!FF50="","",'⑤案件貼り付けシート(E6~→A2へ縦横替えで）'!FF50),"")</f>
        <v/>
      </c>
      <c r="DV54" s="154" t="str">
        <f>IF('⑤案件貼り付けシート(E6~→A2へ縦横替えで）'!$FE50="固定",IF('⑤案件貼り付けシート(E6~→A2へ縦横替えで）'!FG50="","",'⑤案件貼り付けシート(E6~→A2へ縦横替えで）'!FG50),"")</f>
        <v/>
      </c>
      <c r="DW54" s="154" t="str">
        <f>IF('⑤案件貼り付けシート(E6~→A2へ縦横替えで）'!$FE50="固定",IF('⑤案件貼り付けシート(E6~→A2へ縦横替えで）'!FH50="","",'⑤案件貼り付けシート(E6~→A2へ縦横替えで）'!FH50),"")</f>
        <v/>
      </c>
      <c r="DX54" s="154" t="str">
        <f>IF('⑤案件貼り付けシート(E6~→A2へ縦横替えで）'!$FE50="固定",IF('⑤案件貼り付けシート(E6~→A2へ縦横替えで）'!FI50="","",'⑤案件貼り付けシート(E6~→A2へ縦横替えで）'!FI50),"")</f>
        <v/>
      </c>
      <c r="DY54" s="154" t="str">
        <f>IF('⑤案件貼り付けシート(E6~→A2へ縦横替えで）'!$FE50="固定",IF('⑤案件貼り付けシート(E6~→A2へ縦横替えで）'!FJ50="","",'⑤案件貼り付けシート(E6~→A2へ縦横替えで）'!FJ50),"")</f>
        <v/>
      </c>
      <c r="DZ54" s="154" t="str">
        <f>IF('⑤案件貼り付けシート(E6~→A2へ縦横替えで）'!$FE50="固定",IF('⑤案件貼り付けシート(E6~→A2へ縦横替えで）'!FK50="","",'⑤案件貼り付けシート(E6~→A2へ縦横替えで）'!FK50),"")</f>
        <v/>
      </c>
      <c r="EA54" s="7" t="str">
        <f>IF('⑤案件貼り付けシート(E6~→A2へ縦横替えで）'!$FE50="固定",IF('⑤案件貼り付けシート(E6~→A2へ縦横替えで）'!FL50="","",'⑤案件貼り付けシート(E6~→A2へ縦横替えで）'!FL50),"")</f>
        <v/>
      </c>
      <c r="EB54" s="7" t="str">
        <f>IF('⑤案件貼り付けシート(E6~→A2へ縦横替えで）'!FM50="","",'⑤案件貼り付けシート(E6~→A2へ縦横替えで）'!FM50)</f>
        <v/>
      </c>
      <c r="EC54" s="7" t="str">
        <f>IF('⑤案件貼り付けシート(E6~→A2へ縦横替えで）'!FN50="","",'⑤案件貼り付けシート(E6~→A2へ縦横替えで）'!FN50)</f>
        <v/>
      </c>
      <c r="ED54" s="7" t="str">
        <f>IF('⑤案件貼り付けシート(E6~→A2へ縦横替えで）'!FO50="","",'⑤案件貼り付けシート(E6~→A2へ縦横替えで）'!FO50)</f>
        <v/>
      </c>
      <c r="EE54" s="154" t="str">
        <f>IF('⑤案件貼り付けシート(E6~→A2へ縦横替えで）'!FQ50="","",'⑤案件貼り付けシート(E6~→A2へ縦横替えで）'!FQ50)</f>
        <v/>
      </c>
      <c r="EF54" s="154" t="str">
        <f>IF('⑤案件貼り付けシート(E6~→A2へ縦横替えで）'!FR50="","",'⑤案件貼り付けシート(E6~→A2へ縦横替えで）'!FR50)</f>
        <v/>
      </c>
      <c r="EG54" s="7" t="str" cm="1">
        <f t="array" ref="EG54">IF('⑤案件貼り付けシート(E6~→A2へ縦横替えで）'!FS50="","",_xlfn.IFS('⑤案件貼り付けシート(E6~→A2へ縦横替えで）'!FS50="固定",1,'⑤案件貼り付けシート(E6~→A2へ縦横替えで）'!FS50="流動",2,'⑤案件貼り付けシート(E6~→A2へ縦横替えで）'!FS50="対象外",""))</f>
        <v/>
      </c>
      <c r="EH54" s="154" t="str">
        <f>IF('⑤案件貼り付けシート(E6~→A2へ縦横替えで）'!$FS50="固定",IF('⑤案件貼り付けシート(E6~→A2へ縦横替えで）'!FT50="","",'⑤案件貼り付けシート(E6~→A2へ縦横替えで）'!FT50),"")</f>
        <v/>
      </c>
      <c r="EI54" s="154" t="str">
        <f>IF('⑤案件貼り付けシート(E6~→A2へ縦横替えで）'!$FS50="固定",IF('⑤案件貼り付けシート(E6~→A2へ縦横替えで）'!FU50="","",'⑤案件貼り付けシート(E6~→A2へ縦横替えで）'!FU50),"")</f>
        <v/>
      </c>
      <c r="EJ54" s="154" t="str">
        <f>IF('⑤案件貼り付けシート(E6~→A2へ縦横替えで）'!$FS50="固定",IF('⑤案件貼り付けシート(E6~→A2へ縦横替えで）'!FV50="","",'⑤案件貼り付けシート(E6~→A2へ縦横替えで）'!FV50),"")</f>
        <v/>
      </c>
      <c r="EK54" s="154" t="str">
        <f>IF('⑤案件貼り付けシート(E6~→A2へ縦横替えで）'!$FS50="固定",IF('⑤案件貼り付けシート(E6~→A2へ縦横替えで）'!FW50="","",'⑤案件貼り付けシート(E6~→A2へ縦横替えで）'!FW50),"")</f>
        <v/>
      </c>
      <c r="EL54" s="154" t="str">
        <f>IF('⑤案件貼り付けシート(E6~→A2へ縦横替えで）'!$FS50="固定",IF('⑤案件貼り付けシート(E6~→A2へ縦横替えで）'!FX50="","",'⑤案件貼り付けシート(E6~→A2へ縦横替えで）'!FX50),"")</f>
        <v/>
      </c>
      <c r="EM54" s="154" t="str">
        <f>IF('⑤案件貼り付けシート(E6~→A2へ縦横替えで）'!$FS50="固定",IF('⑤案件貼り付けシート(E6~→A2へ縦横替えで）'!FY50="","",'⑤案件貼り付けシート(E6~→A2へ縦横替えで）'!FY50),"")</f>
        <v/>
      </c>
      <c r="EN54" s="7" t="str">
        <f>IF('⑤案件貼り付けシート(E6~→A2へ縦横替えで）'!$FS50="固定",IF('⑤案件貼り付けシート(E6~→A2へ縦横替えで）'!FZ50="","",'⑤案件貼り付けシート(E6~→A2へ縦横替えで）'!FZ50),"")</f>
        <v/>
      </c>
      <c r="EO54" s="7" t="str">
        <f>IF('⑤案件貼り付けシート(E6~→A2へ縦横替えで）'!GA50="","",'⑤案件貼り付けシート(E6~→A2へ縦横替えで）'!GA50)</f>
        <v/>
      </c>
      <c r="EP54" s="7" t="str">
        <f>IF('⑤案件貼り付けシート(E6~→A2へ縦横替えで）'!GB50="","",'⑤案件貼り付けシート(E6~→A2へ縦横替えで）'!GB50)</f>
        <v/>
      </c>
      <c r="EQ54" s="7" t="str">
        <f>IF('⑤案件貼り付けシート(E6~→A2へ縦横替えで）'!GC50="","",'⑤案件貼り付けシート(E6~→A2へ縦横替えで）'!GC50)</f>
        <v/>
      </c>
      <c r="ER54" s="154" t="str">
        <f>IF('⑤案件貼り付けシート(E6~→A2へ縦横替えで）'!GE50="","",'⑤案件貼り付けシート(E6~→A2へ縦横替えで）'!GE50)</f>
        <v/>
      </c>
      <c r="ES54" s="154" t="str">
        <f>IF('⑤案件貼り付けシート(E6~→A2へ縦横替えで）'!GF50="","",'⑤案件貼り付けシート(E6~→A2へ縦横替えで）'!GF50)</f>
        <v/>
      </c>
      <c r="ET54" s="7" t="str" cm="1">
        <f t="array" ref="ET54">IF('⑤案件貼り付けシート(E6~→A2へ縦横替えで）'!GG50="","",_xlfn.IFS('⑤案件貼り付けシート(E6~→A2へ縦横替えで）'!GG50="固定",1,'⑤案件貼り付けシート(E6~→A2へ縦横替えで）'!GG50="流動",2,'⑤案件貼り付けシート(E6~→A2へ縦横替えで）'!GG50="対象外",""))</f>
        <v/>
      </c>
      <c r="EU54" s="154" t="str">
        <f>IF('⑤案件貼り付けシート(E6~→A2へ縦横替えで）'!$GG50="固定",IF('⑤案件貼り付けシート(E6~→A2へ縦横替えで）'!GH50="","",'⑤案件貼り付けシート(E6~→A2へ縦横替えで）'!GH50),"")</f>
        <v/>
      </c>
      <c r="EV54" s="154" t="str">
        <f>IF('⑤案件貼り付けシート(E6~→A2へ縦横替えで）'!$GG50="固定",IF('⑤案件貼り付けシート(E6~→A2へ縦横替えで）'!GI50="","",'⑤案件貼り付けシート(E6~→A2へ縦横替えで）'!GI50),"")</f>
        <v/>
      </c>
      <c r="EW54" s="154" t="str">
        <f>IF('⑤案件貼り付けシート(E6~→A2へ縦横替えで）'!$GG50="固定",IF('⑤案件貼り付けシート(E6~→A2へ縦横替えで）'!GJ50="","",'⑤案件貼り付けシート(E6~→A2へ縦横替えで）'!GJ50),"")</f>
        <v/>
      </c>
      <c r="EX54" s="154" t="str">
        <f>IF('⑤案件貼り付けシート(E6~→A2へ縦横替えで）'!$GG50="固定",IF('⑤案件貼り付けシート(E6~→A2へ縦横替えで）'!GK50="","",'⑤案件貼り付けシート(E6~→A2へ縦横替えで）'!GK50),"")</f>
        <v/>
      </c>
      <c r="EY54" s="154" t="str">
        <f>IF('⑤案件貼り付けシート(E6~→A2へ縦横替えで）'!$GG50="固定",IF('⑤案件貼り付けシート(E6~→A2へ縦横替えで）'!GL50="","",'⑤案件貼り付けシート(E6~→A2へ縦横替えで）'!GL50),"")</f>
        <v/>
      </c>
      <c r="EZ54" s="154" t="str">
        <f>IF('⑤案件貼り付けシート(E6~→A2へ縦横替えで）'!$GG50="固定",IF('⑤案件貼り付けシート(E6~→A2へ縦横替えで）'!GM50="","",'⑤案件貼り付けシート(E6~→A2へ縦横替えで）'!GM50),"")</f>
        <v/>
      </c>
      <c r="FA54" s="7" t="str">
        <f>IF('⑤案件貼り付けシート(E6~→A2へ縦横替えで）'!$GG50="固定",IF('⑤案件貼り付けシート(E6~→A2へ縦横替えで）'!GN50="","",'⑤案件貼り付けシート(E6~→A2へ縦横替えで）'!GN50),"")</f>
        <v/>
      </c>
      <c r="FB54" s="7" t="str">
        <f>IF('⑤案件貼り付けシート(E6~→A2へ縦横替えで）'!GO50="","",'⑤案件貼り付けシート(E6~→A2へ縦横替えで）'!GO50)</f>
        <v/>
      </c>
      <c r="FC54" s="7" t="str">
        <f>IF('⑤案件貼り付けシート(E6~→A2へ縦横替えで）'!GP50="","",'⑤案件貼り付けシート(E6~→A2へ縦横替えで）'!GP50)</f>
        <v/>
      </c>
      <c r="FD54" s="7" t="str">
        <f>IF('⑤案件貼り付けシート(E6~→A2へ縦横替えで）'!GQ50="","",'⑤案件貼り付けシート(E6~→A2へ縦横替えで）'!GQ50)</f>
        <v/>
      </c>
      <c r="FE54" s="154" t="str">
        <f>IF('⑤案件貼り付けシート(E6~→A2へ縦横替えで）'!GS50="","",'⑤案件貼り付けシート(E6~→A2へ縦横替えで）'!GS50)</f>
        <v/>
      </c>
      <c r="FF54" s="154" t="str">
        <f>IF('⑤案件貼り付けシート(E6~→A2へ縦横替えで）'!GT50="","",'⑤案件貼り付けシート(E6~→A2へ縦横替えで）'!GT50)</f>
        <v/>
      </c>
      <c r="FG54" s="7" t="str" cm="1">
        <f t="array" ref="FG54">IF('⑤案件貼り付けシート(E6~→A2へ縦横替えで）'!GU50="","",_xlfn.IFS('⑤案件貼り付けシート(E6~→A2へ縦横替えで）'!GU50="固定",1,'⑤案件貼り付けシート(E6~→A2へ縦横替えで）'!GU50="流動",2,'⑤案件貼り付けシート(E6~→A2へ縦横替えで）'!GU50="対象外",""))</f>
        <v/>
      </c>
      <c r="FH54" s="154" t="str">
        <f>IF('⑤案件貼り付けシート(E6~→A2へ縦横替えで）'!$GU50="固定",IF('⑤案件貼り付けシート(E6~→A2へ縦横替えで）'!GV50="","",'⑤案件貼り付けシート(E6~→A2へ縦横替えで）'!GV50),"")</f>
        <v/>
      </c>
      <c r="FI54" s="154" t="str">
        <f>IF('⑤案件貼り付けシート(E6~→A2へ縦横替えで）'!$GU50="固定",IF('⑤案件貼り付けシート(E6~→A2へ縦横替えで）'!GW50="","",'⑤案件貼り付けシート(E6~→A2へ縦横替えで）'!GW50),"")</f>
        <v/>
      </c>
      <c r="FJ54" s="154" t="str">
        <f>IF('⑤案件貼り付けシート(E6~→A2へ縦横替えで）'!$GU50="固定",IF('⑤案件貼り付けシート(E6~→A2へ縦横替えで）'!GX50="","",'⑤案件貼り付けシート(E6~→A2へ縦横替えで）'!GX50),"")</f>
        <v/>
      </c>
      <c r="FK54" s="154" t="str">
        <f>IF('⑤案件貼り付けシート(E6~→A2へ縦横替えで）'!$GU50="固定",IF('⑤案件貼り付けシート(E6~→A2へ縦横替えで）'!GY50="","",'⑤案件貼り付けシート(E6~→A2へ縦横替えで）'!GY50),"")</f>
        <v/>
      </c>
      <c r="FL54" s="154" t="str">
        <f>IF('⑤案件貼り付けシート(E6~→A2へ縦横替えで）'!$GU50="固定",IF('⑤案件貼り付けシート(E6~→A2へ縦横替えで）'!GZ50="","",'⑤案件貼り付けシート(E6~→A2へ縦横替えで）'!GZ50),"")</f>
        <v/>
      </c>
      <c r="FM54" s="154" t="str">
        <f>IF('⑤案件貼り付けシート(E6~→A2へ縦横替えで）'!$GU50="固定",IF('⑤案件貼り付けシート(E6~→A2へ縦横替えで）'!HA50="","",'⑤案件貼り付けシート(E6~→A2へ縦横替えで）'!HA50),"")</f>
        <v/>
      </c>
      <c r="FN54" s="7" t="str">
        <f>IF('⑤案件貼り付けシート(E6~→A2へ縦横替えで）'!$GU50="固定",IF('⑤案件貼り付けシート(E6~→A2へ縦横替えで）'!HB50="","",'⑤案件貼り付けシート(E6~→A2へ縦横替えで）'!HB50),"")</f>
        <v/>
      </c>
      <c r="FO54" s="7" t="str">
        <f>IF('⑤案件貼り付けシート(E6~→A2へ縦横替えで）'!HC50="","",'⑤案件貼り付けシート(E6~→A2へ縦横替えで）'!HC50)</f>
        <v/>
      </c>
      <c r="FP54" s="7" t="str">
        <f>IF('⑤案件貼り付けシート(E6~→A2へ縦横替えで）'!HD50="","",'⑤案件貼り付けシート(E6~→A2へ縦横替えで）'!HD50)</f>
        <v/>
      </c>
      <c r="FQ54" s="7" t="str">
        <f>IF('⑤案件貼り付けシート(E6~→A2へ縦横替えで）'!HE50="","",'⑤案件貼り付けシート(E6~→A2へ縦横替えで）'!HE50)</f>
        <v/>
      </c>
      <c r="FR54" s="154" t="str">
        <f>IF('⑤案件貼り付けシート(E6~→A2へ縦横替えで）'!HG50="","",'⑤案件貼り付けシート(E6~→A2へ縦横替えで）'!HG50)</f>
        <v/>
      </c>
      <c r="FS54" s="154" t="str">
        <f>IF('⑤案件貼り付けシート(E6~→A2へ縦横替えで）'!HH50="","",'⑤案件貼り付けシート(E6~→A2へ縦横替えで）'!HH50)</f>
        <v/>
      </c>
      <c r="FT54" s="7" t="str" cm="1">
        <f t="array" ref="FT54">IF('⑤案件貼り付けシート(E6~→A2へ縦横替えで）'!HI50="","",_xlfn.IFS('⑤案件貼り付けシート(E6~→A2へ縦横替えで）'!HI50="固定",1,'⑤案件貼り付けシート(E6~→A2へ縦横替えで）'!HI50="流動",2,'⑤案件貼り付けシート(E6~→A2へ縦横替えで）'!HI50="対象外",""))</f>
        <v/>
      </c>
      <c r="FU54" s="154" t="str">
        <f>IF('⑤案件貼り付けシート(E6~→A2へ縦横替えで）'!$HI50="固定",IF('⑤案件貼り付けシート(E6~→A2へ縦横替えで）'!HJ50="","",'⑤案件貼り付けシート(E6~→A2へ縦横替えで）'!HJ50),"")</f>
        <v/>
      </c>
      <c r="FV54" s="154" t="str">
        <f>IF('⑤案件貼り付けシート(E6~→A2へ縦横替えで）'!$HI50="固定",IF('⑤案件貼り付けシート(E6~→A2へ縦横替えで）'!HK50="","",'⑤案件貼り付けシート(E6~→A2へ縦横替えで）'!HK50),"")</f>
        <v/>
      </c>
      <c r="FW54" s="154" t="str">
        <f>IF('⑤案件貼り付けシート(E6~→A2へ縦横替えで）'!$HI50="固定",IF('⑤案件貼り付けシート(E6~→A2へ縦横替えで）'!HL50="","",'⑤案件貼り付けシート(E6~→A2へ縦横替えで）'!HL50),"")</f>
        <v/>
      </c>
      <c r="FX54" s="154" t="str">
        <f>IF('⑤案件貼り付けシート(E6~→A2へ縦横替えで）'!$HI50="固定",IF('⑤案件貼り付けシート(E6~→A2へ縦横替えで）'!HM50="","",'⑤案件貼り付けシート(E6~→A2へ縦横替えで）'!HM50),"")</f>
        <v/>
      </c>
      <c r="FY54" s="154" t="str">
        <f>IF('⑤案件貼り付けシート(E6~→A2へ縦横替えで）'!$HI50="固定",IF('⑤案件貼り付けシート(E6~→A2へ縦横替えで）'!HN50="","",'⑤案件貼り付けシート(E6~→A2へ縦横替えで）'!HN50),"")</f>
        <v/>
      </c>
      <c r="FZ54" s="154" t="str">
        <f>IF('⑤案件貼り付けシート(E6~→A2へ縦横替えで）'!$HI50="固定",IF('⑤案件貼り付けシート(E6~→A2へ縦横替えで）'!HO50="","",'⑤案件貼り付けシート(E6~→A2へ縦横替えで）'!HO50),"")</f>
        <v/>
      </c>
      <c r="GA54" s="7" t="str">
        <f>IF('⑤案件貼り付けシート(E6~→A2へ縦横替えで）'!$HI50="固定",IF('⑤案件貼り付けシート(E6~→A2へ縦横替えで）'!HP50="","",'⑤案件貼り付けシート(E6~→A2へ縦横替えで）'!HP50),"")</f>
        <v/>
      </c>
      <c r="GB54" s="7" t="str">
        <f>IF('⑤案件貼り付けシート(E6~→A2へ縦横替えで）'!HQ50="","",'⑤案件貼り付けシート(E6~→A2へ縦横替えで）'!HQ50)</f>
        <v/>
      </c>
      <c r="GC54" s="7" t="str">
        <f>IF('⑤案件貼り付けシート(E6~→A2へ縦横替えで）'!HR50="","",'⑤案件貼り付けシート(E6~→A2へ縦横替えで）'!HR50)</f>
        <v/>
      </c>
      <c r="GD54" s="7" t="str">
        <f>IF('⑤案件貼り付けシート(E6~→A2へ縦横替えで）'!HS50="","",'⑤案件貼り付けシート(E6~→A2へ縦横替えで）'!HS50)</f>
        <v/>
      </c>
      <c r="GE54" s="7"/>
      <c r="GF54" s="7"/>
      <c r="GG54" s="7"/>
      <c r="GH54" s="7"/>
      <c r="GI54" s="7"/>
      <c r="GJ54" s="7"/>
      <c r="GK54" s="7"/>
      <c r="GL54" s="7"/>
      <c r="GM54" s="48"/>
      <c r="GN54" s="7"/>
      <c r="GO54" s="7"/>
      <c r="GP54" s="7"/>
      <c r="GR54" s="48" t="str">
        <f>IF(OR('⑤案件貼り付けシート(E6~→A2へ縦横替えで）'!JP50="",'⑤案件貼り付けシート(E6~→A2へ縦横替えで）'!JP50=0),"",_xlfn.XLOOKUP('⑤案件貼り付けシート(E6~→A2へ縦横替えで）'!JP50,②コード一覧!$BR$2:$BR$802,②コード一覧!$BT$2:$BT$802))</f>
        <v/>
      </c>
      <c r="GS54" s="48" t="str">
        <f>IF(OR('⑤案件貼り付けシート(E6~→A2へ縦横替えで）'!JQ50="",'⑤案件貼り付けシート(E6~→A2へ縦横替えで）'!JQ50=0),"",_xlfn.XLOOKUP('⑤案件貼り付けシート(E6~→A2へ縦横替えで）'!JQ50,②コード一覧!$BR$2:$BR$802,②コード一覧!$BT$2:$BT$802))</f>
        <v/>
      </c>
      <c r="GT54" s="48" t="str">
        <f>IF(OR('⑤案件貼り付けシート(E6~→A2へ縦横替えで）'!JR50="",'⑤案件貼り付けシート(E6~→A2へ縦横替えで）'!JR50=0),"",_xlfn.XLOOKUP('⑤案件貼り付けシート(E6~→A2へ縦横替えで）'!JR50,②コード一覧!$BR$2:$BR$802,②コード一覧!$BT$2:$BT$802))</f>
        <v/>
      </c>
      <c r="GU54" s="48" t="str">
        <f>IF(OR('⑤案件貼り付けシート(E6~→A2へ縦横替えで）'!JS50="",'⑤案件貼り付けシート(E6~→A2へ縦横替えで）'!JS50=0),"",_xlfn.XLOOKUP('⑤案件貼り付けシート(E6~→A2へ縦横替えで）'!JS50,②コード一覧!$BR$2:$BR$802,②コード一覧!$BT$2:$BT$802))</f>
        <v/>
      </c>
      <c r="GV54" s="48" t="str">
        <f>IF(OR('⑤案件貼り付けシート(E6~→A2へ縦横替えで）'!JT50="",'⑤案件貼り付けシート(E6~→A2へ縦横替えで）'!JT50=0),"",_xlfn.XLOOKUP('⑤案件貼り付けシート(E6~→A2へ縦横替えで）'!JT50,②コード一覧!$BR$2:$BR$802,②コード一覧!$BT$2:$BT$802))</f>
        <v/>
      </c>
    </row>
    <row r="55" spans="1:204">
      <c r="A55" s="7"/>
      <c r="B55" s="7"/>
      <c r="C55" s="7"/>
      <c r="D55" s="48"/>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13"/>
      <c r="AJ55" s="13"/>
      <c r="AK55" s="7"/>
      <c r="AL55" s="7"/>
      <c r="AM55" s="7"/>
      <c r="AN55" s="7"/>
      <c r="AO55" s="7"/>
      <c r="AP55" s="7"/>
      <c r="AQ55" s="7"/>
      <c r="AR55" s="153"/>
      <c r="AS55" s="7"/>
      <c r="AT55" s="7"/>
      <c r="AU55" s="7"/>
      <c r="AV55" s="7"/>
      <c r="AW55" s="7"/>
      <c r="AX55" s="7"/>
      <c r="AY55" s="7"/>
      <c r="AZ55" s="7"/>
      <c r="BA55" s="7"/>
      <c r="BB55" s="7"/>
      <c r="BC55" s="7"/>
      <c r="BD55" s="7"/>
      <c r="BE55" s="154"/>
      <c r="BF55" s="154"/>
      <c r="BG55" s="7"/>
      <c r="BH55" s="154"/>
      <c r="BI55" s="154"/>
      <c r="BJ55" s="154"/>
      <c r="BK55" s="154"/>
      <c r="BL55" s="154"/>
      <c r="BM55" s="154"/>
      <c r="BN55" s="7"/>
      <c r="BO55" s="7"/>
      <c r="BP55" s="7"/>
      <c r="BQ55" s="7"/>
      <c r="BR55" s="154"/>
      <c r="BS55" s="154"/>
      <c r="BT55" s="7"/>
      <c r="BU55" s="154"/>
      <c r="BV55" s="154"/>
      <c r="BW55" s="154"/>
      <c r="BX55" s="154"/>
      <c r="BY55" s="154"/>
      <c r="BZ55" s="154"/>
      <c r="CA55" s="7"/>
      <c r="CB55" s="7"/>
      <c r="CC55" s="7"/>
      <c r="CD55" s="7"/>
      <c r="CE55" s="154"/>
      <c r="CF55" s="154"/>
      <c r="CG55" s="7"/>
      <c r="CH55" s="154"/>
      <c r="CI55" s="154"/>
      <c r="CJ55" s="154"/>
      <c r="CK55" s="154"/>
      <c r="CL55" s="154"/>
      <c r="CM55" s="154"/>
      <c r="CN55" s="7"/>
      <c r="CO55" s="7"/>
      <c r="CP55" s="7"/>
      <c r="CQ55" s="7"/>
      <c r="CR55" s="154"/>
      <c r="CS55" s="154"/>
      <c r="CT55" s="7"/>
      <c r="CU55" s="154"/>
      <c r="CV55" s="154"/>
      <c r="CW55" s="154"/>
      <c r="CX55" s="154"/>
      <c r="CY55" s="154"/>
      <c r="CZ55" s="154"/>
      <c r="DA55" s="7"/>
      <c r="DB55" s="7"/>
      <c r="DC55" s="7"/>
      <c r="DD55" s="7"/>
      <c r="DE55" s="154"/>
      <c r="DF55" s="154"/>
      <c r="DG55" s="7"/>
      <c r="DH55" s="154"/>
      <c r="DI55" s="154"/>
      <c r="DJ55" s="154"/>
      <c r="DK55" s="154"/>
      <c r="DL55" s="154"/>
      <c r="DM55" s="154"/>
      <c r="DN55" s="7"/>
      <c r="DO55" s="7"/>
      <c r="DP55" s="7"/>
      <c r="DQ55" s="7"/>
      <c r="DR55" s="154" t="str">
        <f>IF('⑤案件貼り付けシート(E6~→A2へ縦横替えで）'!FC51="","",'⑤案件貼り付けシート(E6~→A2へ縦横替えで）'!FC51)</f>
        <v/>
      </c>
      <c r="DS55" s="154" t="str">
        <f>IF('⑤案件貼り付けシート(E6~→A2へ縦横替えで）'!FD51="","",'⑤案件貼り付けシート(E6~→A2へ縦横替えで）'!FD51)</f>
        <v/>
      </c>
      <c r="DT55" s="7" t="str" cm="1">
        <f t="array" ref="DT55">IF('⑤案件貼り付けシート(E6~→A2へ縦横替えで）'!FE51="","",_xlfn.IFS('⑤案件貼り付けシート(E6~→A2へ縦横替えで）'!FE51="固定",1,'⑤案件貼り付けシート(E6~→A2へ縦横替えで）'!FE51="流動",2,'⑤案件貼り付けシート(E6~→A2へ縦横替えで）'!FE51="対象外",""))</f>
        <v/>
      </c>
      <c r="DU55" s="154" t="str">
        <f>IF('⑤案件貼り付けシート(E6~→A2へ縦横替えで）'!$FE51="固定",IF('⑤案件貼り付けシート(E6~→A2へ縦横替えで）'!FF51="","",'⑤案件貼り付けシート(E6~→A2へ縦横替えで）'!FF51),"")</f>
        <v/>
      </c>
      <c r="DV55" s="154" t="str">
        <f>IF('⑤案件貼り付けシート(E6~→A2へ縦横替えで）'!$FE51="固定",IF('⑤案件貼り付けシート(E6~→A2へ縦横替えで）'!FG51="","",'⑤案件貼り付けシート(E6~→A2へ縦横替えで）'!FG51),"")</f>
        <v/>
      </c>
      <c r="DW55" s="154" t="str">
        <f>IF('⑤案件貼り付けシート(E6~→A2へ縦横替えで）'!$FE51="固定",IF('⑤案件貼り付けシート(E6~→A2へ縦横替えで）'!FH51="","",'⑤案件貼り付けシート(E6~→A2へ縦横替えで）'!FH51),"")</f>
        <v/>
      </c>
      <c r="DX55" s="154" t="str">
        <f>IF('⑤案件貼り付けシート(E6~→A2へ縦横替えで）'!$FE51="固定",IF('⑤案件貼り付けシート(E6~→A2へ縦横替えで）'!FI51="","",'⑤案件貼り付けシート(E6~→A2へ縦横替えで）'!FI51),"")</f>
        <v/>
      </c>
      <c r="DY55" s="154" t="str">
        <f>IF('⑤案件貼り付けシート(E6~→A2へ縦横替えで）'!$FE51="固定",IF('⑤案件貼り付けシート(E6~→A2へ縦横替えで）'!FJ51="","",'⑤案件貼り付けシート(E6~→A2へ縦横替えで）'!FJ51),"")</f>
        <v/>
      </c>
      <c r="DZ55" s="154" t="str">
        <f>IF('⑤案件貼り付けシート(E6~→A2へ縦横替えで）'!$FE51="固定",IF('⑤案件貼り付けシート(E6~→A2へ縦横替えで）'!FK51="","",'⑤案件貼り付けシート(E6~→A2へ縦横替えで）'!FK51),"")</f>
        <v/>
      </c>
      <c r="EA55" s="7" t="str">
        <f>IF('⑤案件貼り付けシート(E6~→A2へ縦横替えで）'!$FE51="固定",IF('⑤案件貼り付けシート(E6~→A2へ縦横替えで）'!FL51="","",'⑤案件貼り付けシート(E6~→A2へ縦横替えで）'!FL51),"")</f>
        <v/>
      </c>
      <c r="EB55" s="7" t="str">
        <f>IF('⑤案件貼り付けシート(E6~→A2へ縦横替えで）'!FM51="","",'⑤案件貼り付けシート(E6~→A2へ縦横替えで）'!FM51)</f>
        <v/>
      </c>
      <c r="EC55" s="7" t="str">
        <f>IF('⑤案件貼り付けシート(E6~→A2へ縦横替えで）'!FN51="","",'⑤案件貼り付けシート(E6~→A2へ縦横替えで）'!FN51)</f>
        <v/>
      </c>
      <c r="ED55" s="7" t="str">
        <f>IF('⑤案件貼り付けシート(E6~→A2へ縦横替えで）'!FO51="","",'⑤案件貼り付けシート(E6~→A2へ縦横替えで）'!FO51)</f>
        <v/>
      </c>
      <c r="EE55" s="154" t="str">
        <f>IF('⑤案件貼り付けシート(E6~→A2へ縦横替えで）'!FQ51="","",'⑤案件貼り付けシート(E6~→A2へ縦横替えで）'!FQ51)</f>
        <v/>
      </c>
      <c r="EF55" s="154" t="str">
        <f>IF('⑤案件貼り付けシート(E6~→A2へ縦横替えで）'!FR51="","",'⑤案件貼り付けシート(E6~→A2へ縦横替えで）'!FR51)</f>
        <v/>
      </c>
      <c r="EG55" s="7" t="str" cm="1">
        <f t="array" ref="EG55">IF('⑤案件貼り付けシート(E6~→A2へ縦横替えで）'!FS51="","",_xlfn.IFS('⑤案件貼り付けシート(E6~→A2へ縦横替えで）'!FS51="固定",1,'⑤案件貼り付けシート(E6~→A2へ縦横替えで）'!FS51="流動",2,'⑤案件貼り付けシート(E6~→A2へ縦横替えで）'!FS51="対象外",""))</f>
        <v/>
      </c>
      <c r="EH55" s="154" t="str">
        <f>IF('⑤案件貼り付けシート(E6~→A2へ縦横替えで）'!$FS51="固定",IF('⑤案件貼り付けシート(E6~→A2へ縦横替えで）'!FT51="","",'⑤案件貼り付けシート(E6~→A2へ縦横替えで）'!FT51),"")</f>
        <v/>
      </c>
      <c r="EI55" s="154" t="str">
        <f>IF('⑤案件貼り付けシート(E6~→A2へ縦横替えで）'!$FS51="固定",IF('⑤案件貼り付けシート(E6~→A2へ縦横替えで）'!FU51="","",'⑤案件貼り付けシート(E6~→A2へ縦横替えで）'!FU51),"")</f>
        <v/>
      </c>
      <c r="EJ55" s="154" t="str">
        <f>IF('⑤案件貼り付けシート(E6~→A2へ縦横替えで）'!$FS51="固定",IF('⑤案件貼り付けシート(E6~→A2へ縦横替えで）'!FV51="","",'⑤案件貼り付けシート(E6~→A2へ縦横替えで）'!FV51),"")</f>
        <v/>
      </c>
      <c r="EK55" s="154" t="str">
        <f>IF('⑤案件貼り付けシート(E6~→A2へ縦横替えで）'!$FS51="固定",IF('⑤案件貼り付けシート(E6~→A2へ縦横替えで）'!FW51="","",'⑤案件貼り付けシート(E6~→A2へ縦横替えで）'!FW51),"")</f>
        <v/>
      </c>
      <c r="EL55" s="154" t="str">
        <f>IF('⑤案件貼り付けシート(E6~→A2へ縦横替えで）'!$FS51="固定",IF('⑤案件貼り付けシート(E6~→A2へ縦横替えで）'!FX51="","",'⑤案件貼り付けシート(E6~→A2へ縦横替えで）'!FX51),"")</f>
        <v/>
      </c>
      <c r="EM55" s="154" t="str">
        <f>IF('⑤案件貼り付けシート(E6~→A2へ縦横替えで）'!$FS51="固定",IF('⑤案件貼り付けシート(E6~→A2へ縦横替えで）'!FY51="","",'⑤案件貼り付けシート(E6~→A2へ縦横替えで）'!FY51),"")</f>
        <v/>
      </c>
      <c r="EN55" s="7" t="str">
        <f>IF('⑤案件貼り付けシート(E6~→A2へ縦横替えで）'!$FS51="固定",IF('⑤案件貼り付けシート(E6~→A2へ縦横替えで）'!FZ51="","",'⑤案件貼り付けシート(E6~→A2へ縦横替えで）'!FZ51),"")</f>
        <v/>
      </c>
      <c r="EO55" s="7" t="str">
        <f>IF('⑤案件貼り付けシート(E6~→A2へ縦横替えで）'!GA51="","",'⑤案件貼り付けシート(E6~→A2へ縦横替えで）'!GA51)</f>
        <v/>
      </c>
      <c r="EP55" s="7" t="str">
        <f>IF('⑤案件貼り付けシート(E6~→A2へ縦横替えで）'!GB51="","",'⑤案件貼り付けシート(E6~→A2へ縦横替えで）'!GB51)</f>
        <v/>
      </c>
      <c r="EQ55" s="7" t="str">
        <f>IF('⑤案件貼り付けシート(E6~→A2へ縦横替えで）'!GC51="","",'⑤案件貼り付けシート(E6~→A2へ縦横替えで）'!GC51)</f>
        <v/>
      </c>
      <c r="ER55" s="154" t="str">
        <f>IF('⑤案件貼り付けシート(E6~→A2へ縦横替えで）'!GE51="","",'⑤案件貼り付けシート(E6~→A2へ縦横替えで）'!GE51)</f>
        <v/>
      </c>
      <c r="ES55" s="154" t="str">
        <f>IF('⑤案件貼り付けシート(E6~→A2へ縦横替えで）'!GF51="","",'⑤案件貼り付けシート(E6~→A2へ縦横替えで）'!GF51)</f>
        <v/>
      </c>
      <c r="ET55" s="7" t="str" cm="1">
        <f t="array" ref="ET55">IF('⑤案件貼り付けシート(E6~→A2へ縦横替えで）'!GG51="","",_xlfn.IFS('⑤案件貼り付けシート(E6~→A2へ縦横替えで）'!GG51="固定",1,'⑤案件貼り付けシート(E6~→A2へ縦横替えで）'!GG51="流動",2,'⑤案件貼り付けシート(E6~→A2へ縦横替えで）'!GG51="対象外",""))</f>
        <v/>
      </c>
      <c r="EU55" s="154" t="str">
        <f>IF('⑤案件貼り付けシート(E6~→A2へ縦横替えで）'!$GG51="固定",IF('⑤案件貼り付けシート(E6~→A2へ縦横替えで）'!GH51="","",'⑤案件貼り付けシート(E6~→A2へ縦横替えで）'!GH51),"")</f>
        <v/>
      </c>
      <c r="EV55" s="154" t="str">
        <f>IF('⑤案件貼り付けシート(E6~→A2へ縦横替えで）'!$GG51="固定",IF('⑤案件貼り付けシート(E6~→A2へ縦横替えで）'!GI51="","",'⑤案件貼り付けシート(E6~→A2へ縦横替えで）'!GI51),"")</f>
        <v/>
      </c>
      <c r="EW55" s="154" t="str">
        <f>IF('⑤案件貼り付けシート(E6~→A2へ縦横替えで）'!$GG51="固定",IF('⑤案件貼り付けシート(E6~→A2へ縦横替えで）'!GJ51="","",'⑤案件貼り付けシート(E6~→A2へ縦横替えで）'!GJ51),"")</f>
        <v/>
      </c>
      <c r="EX55" s="154" t="str">
        <f>IF('⑤案件貼り付けシート(E6~→A2へ縦横替えで）'!$GG51="固定",IF('⑤案件貼り付けシート(E6~→A2へ縦横替えで）'!GK51="","",'⑤案件貼り付けシート(E6~→A2へ縦横替えで）'!GK51),"")</f>
        <v/>
      </c>
      <c r="EY55" s="154" t="str">
        <f>IF('⑤案件貼り付けシート(E6~→A2へ縦横替えで）'!$GG51="固定",IF('⑤案件貼り付けシート(E6~→A2へ縦横替えで）'!GL51="","",'⑤案件貼り付けシート(E6~→A2へ縦横替えで）'!GL51),"")</f>
        <v/>
      </c>
      <c r="EZ55" s="154" t="str">
        <f>IF('⑤案件貼り付けシート(E6~→A2へ縦横替えで）'!$GG51="固定",IF('⑤案件貼り付けシート(E6~→A2へ縦横替えで）'!GM51="","",'⑤案件貼り付けシート(E6~→A2へ縦横替えで）'!GM51),"")</f>
        <v/>
      </c>
      <c r="FA55" s="7" t="str">
        <f>IF('⑤案件貼り付けシート(E6~→A2へ縦横替えで）'!$GG51="固定",IF('⑤案件貼り付けシート(E6~→A2へ縦横替えで）'!GN51="","",'⑤案件貼り付けシート(E6~→A2へ縦横替えで）'!GN51),"")</f>
        <v/>
      </c>
      <c r="FB55" s="7" t="str">
        <f>IF('⑤案件貼り付けシート(E6~→A2へ縦横替えで）'!GO51="","",'⑤案件貼り付けシート(E6~→A2へ縦横替えで）'!GO51)</f>
        <v/>
      </c>
      <c r="FC55" s="7" t="str">
        <f>IF('⑤案件貼り付けシート(E6~→A2へ縦横替えで）'!GP51="","",'⑤案件貼り付けシート(E6~→A2へ縦横替えで）'!GP51)</f>
        <v/>
      </c>
      <c r="FD55" s="7" t="str">
        <f>IF('⑤案件貼り付けシート(E6~→A2へ縦横替えで）'!GQ51="","",'⑤案件貼り付けシート(E6~→A2へ縦横替えで）'!GQ51)</f>
        <v/>
      </c>
      <c r="FE55" s="154" t="str">
        <f>IF('⑤案件貼り付けシート(E6~→A2へ縦横替えで）'!GS51="","",'⑤案件貼り付けシート(E6~→A2へ縦横替えで）'!GS51)</f>
        <v/>
      </c>
      <c r="FF55" s="154" t="str">
        <f>IF('⑤案件貼り付けシート(E6~→A2へ縦横替えで）'!GT51="","",'⑤案件貼り付けシート(E6~→A2へ縦横替えで）'!GT51)</f>
        <v/>
      </c>
      <c r="FG55" s="7" t="str" cm="1">
        <f t="array" ref="FG55">IF('⑤案件貼り付けシート(E6~→A2へ縦横替えで）'!GU51="","",_xlfn.IFS('⑤案件貼り付けシート(E6~→A2へ縦横替えで）'!GU51="固定",1,'⑤案件貼り付けシート(E6~→A2へ縦横替えで）'!GU51="流動",2,'⑤案件貼り付けシート(E6~→A2へ縦横替えで）'!GU51="対象外",""))</f>
        <v/>
      </c>
      <c r="FH55" s="154" t="str">
        <f>IF('⑤案件貼り付けシート(E6~→A2へ縦横替えで）'!$GU51="固定",IF('⑤案件貼り付けシート(E6~→A2へ縦横替えで）'!GV51="","",'⑤案件貼り付けシート(E6~→A2へ縦横替えで）'!GV51),"")</f>
        <v/>
      </c>
      <c r="FI55" s="154" t="str">
        <f>IF('⑤案件貼り付けシート(E6~→A2へ縦横替えで）'!$GU51="固定",IF('⑤案件貼り付けシート(E6~→A2へ縦横替えで）'!GW51="","",'⑤案件貼り付けシート(E6~→A2へ縦横替えで）'!GW51),"")</f>
        <v/>
      </c>
      <c r="FJ55" s="154" t="str">
        <f>IF('⑤案件貼り付けシート(E6~→A2へ縦横替えで）'!$GU51="固定",IF('⑤案件貼り付けシート(E6~→A2へ縦横替えで）'!GX51="","",'⑤案件貼り付けシート(E6~→A2へ縦横替えで）'!GX51),"")</f>
        <v/>
      </c>
      <c r="FK55" s="154" t="str">
        <f>IF('⑤案件貼り付けシート(E6~→A2へ縦横替えで）'!$GU51="固定",IF('⑤案件貼り付けシート(E6~→A2へ縦横替えで）'!GY51="","",'⑤案件貼り付けシート(E6~→A2へ縦横替えで）'!GY51),"")</f>
        <v/>
      </c>
      <c r="FL55" s="154" t="str">
        <f>IF('⑤案件貼り付けシート(E6~→A2へ縦横替えで）'!$GU51="固定",IF('⑤案件貼り付けシート(E6~→A2へ縦横替えで）'!GZ51="","",'⑤案件貼り付けシート(E6~→A2へ縦横替えで）'!GZ51),"")</f>
        <v/>
      </c>
      <c r="FM55" s="154" t="str">
        <f>IF('⑤案件貼り付けシート(E6~→A2へ縦横替えで）'!$GU51="固定",IF('⑤案件貼り付けシート(E6~→A2へ縦横替えで）'!HA51="","",'⑤案件貼り付けシート(E6~→A2へ縦横替えで）'!HA51),"")</f>
        <v/>
      </c>
      <c r="FN55" s="7" t="str">
        <f>IF('⑤案件貼り付けシート(E6~→A2へ縦横替えで）'!$GU51="固定",IF('⑤案件貼り付けシート(E6~→A2へ縦横替えで）'!HB51="","",'⑤案件貼り付けシート(E6~→A2へ縦横替えで）'!HB51),"")</f>
        <v/>
      </c>
      <c r="FO55" s="7" t="str">
        <f>IF('⑤案件貼り付けシート(E6~→A2へ縦横替えで）'!HC51="","",'⑤案件貼り付けシート(E6~→A2へ縦横替えで）'!HC51)</f>
        <v/>
      </c>
      <c r="FP55" s="7" t="str">
        <f>IF('⑤案件貼り付けシート(E6~→A2へ縦横替えで）'!HD51="","",'⑤案件貼り付けシート(E6~→A2へ縦横替えで）'!HD51)</f>
        <v/>
      </c>
      <c r="FQ55" s="7" t="str">
        <f>IF('⑤案件貼り付けシート(E6~→A2へ縦横替えで）'!HE51="","",'⑤案件貼り付けシート(E6~→A2へ縦横替えで）'!HE51)</f>
        <v/>
      </c>
      <c r="FR55" s="154" t="str">
        <f>IF('⑤案件貼り付けシート(E6~→A2へ縦横替えで）'!HG51="","",'⑤案件貼り付けシート(E6~→A2へ縦横替えで）'!HG51)</f>
        <v/>
      </c>
      <c r="FS55" s="154" t="str">
        <f>IF('⑤案件貼り付けシート(E6~→A2へ縦横替えで）'!HH51="","",'⑤案件貼り付けシート(E6~→A2へ縦横替えで）'!HH51)</f>
        <v/>
      </c>
      <c r="FT55" s="7" t="str" cm="1">
        <f t="array" ref="FT55">IF('⑤案件貼り付けシート(E6~→A2へ縦横替えで）'!HI51="","",_xlfn.IFS('⑤案件貼り付けシート(E6~→A2へ縦横替えで）'!HI51="固定",1,'⑤案件貼り付けシート(E6~→A2へ縦横替えで）'!HI51="流動",2,'⑤案件貼り付けシート(E6~→A2へ縦横替えで）'!HI51="対象外",""))</f>
        <v/>
      </c>
      <c r="FU55" s="154" t="str">
        <f>IF('⑤案件貼り付けシート(E6~→A2へ縦横替えで）'!$HI51="固定",IF('⑤案件貼り付けシート(E6~→A2へ縦横替えで）'!HJ51="","",'⑤案件貼り付けシート(E6~→A2へ縦横替えで）'!HJ51),"")</f>
        <v/>
      </c>
      <c r="FV55" s="154" t="str">
        <f>IF('⑤案件貼り付けシート(E6~→A2へ縦横替えで）'!$HI51="固定",IF('⑤案件貼り付けシート(E6~→A2へ縦横替えで）'!HK51="","",'⑤案件貼り付けシート(E6~→A2へ縦横替えで）'!HK51),"")</f>
        <v/>
      </c>
      <c r="FW55" s="154" t="str">
        <f>IF('⑤案件貼り付けシート(E6~→A2へ縦横替えで）'!$HI51="固定",IF('⑤案件貼り付けシート(E6~→A2へ縦横替えで）'!HL51="","",'⑤案件貼り付けシート(E6~→A2へ縦横替えで）'!HL51),"")</f>
        <v/>
      </c>
      <c r="FX55" s="154" t="str">
        <f>IF('⑤案件貼り付けシート(E6~→A2へ縦横替えで）'!$HI51="固定",IF('⑤案件貼り付けシート(E6~→A2へ縦横替えで）'!HM51="","",'⑤案件貼り付けシート(E6~→A2へ縦横替えで）'!HM51),"")</f>
        <v/>
      </c>
      <c r="FY55" s="154" t="str">
        <f>IF('⑤案件貼り付けシート(E6~→A2へ縦横替えで）'!$HI51="固定",IF('⑤案件貼り付けシート(E6~→A2へ縦横替えで）'!HN51="","",'⑤案件貼り付けシート(E6~→A2へ縦横替えで）'!HN51),"")</f>
        <v/>
      </c>
      <c r="FZ55" s="154" t="str">
        <f>IF('⑤案件貼り付けシート(E6~→A2へ縦横替えで）'!$HI51="固定",IF('⑤案件貼り付けシート(E6~→A2へ縦横替えで）'!HO51="","",'⑤案件貼り付けシート(E6~→A2へ縦横替えで）'!HO51),"")</f>
        <v/>
      </c>
      <c r="GA55" s="7" t="str">
        <f>IF('⑤案件貼り付けシート(E6~→A2へ縦横替えで）'!$HI51="固定",IF('⑤案件貼り付けシート(E6~→A2へ縦横替えで）'!HP51="","",'⑤案件貼り付けシート(E6~→A2へ縦横替えで）'!HP51),"")</f>
        <v/>
      </c>
      <c r="GB55" s="7" t="str">
        <f>IF('⑤案件貼り付けシート(E6~→A2へ縦横替えで）'!HQ51="","",'⑤案件貼り付けシート(E6~→A2へ縦横替えで）'!HQ51)</f>
        <v/>
      </c>
      <c r="GC55" s="7" t="str">
        <f>IF('⑤案件貼り付けシート(E6~→A2へ縦横替えで）'!HR51="","",'⑤案件貼り付けシート(E6~→A2へ縦横替えで）'!HR51)</f>
        <v/>
      </c>
      <c r="GD55" s="7" t="str">
        <f>IF('⑤案件貼り付けシート(E6~→A2へ縦横替えで）'!HS51="","",'⑤案件貼り付けシート(E6~→A2へ縦横替えで）'!HS51)</f>
        <v/>
      </c>
      <c r="GE55" s="7"/>
      <c r="GF55" s="7"/>
      <c r="GG55" s="7"/>
      <c r="GH55" s="7"/>
      <c r="GI55" s="7"/>
      <c r="GJ55" s="7"/>
      <c r="GK55" s="7"/>
      <c r="GL55" s="7"/>
      <c r="GM55" s="48"/>
      <c r="GN55" s="7"/>
      <c r="GO55" s="7"/>
      <c r="GP55" s="7"/>
      <c r="GR55" s="48" t="str">
        <f>IF(OR('⑤案件貼り付けシート(E6~→A2へ縦横替えで）'!JP51="",'⑤案件貼り付けシート(E6~→A2へ縦横替えで）'!JP51=0),"",_xlfn.XLOOKUP('⑤案件貼り付けシート(E6~→A2へ縦横替えで）'!JP51,②コード一覧!$BR$2:$BR$802,②コード一覧!$BT$2:$BT$802))</f>
        <v/>
      </c>
      <c r="GS55" s="48" t="str">
        <f>IF(OR('⑤案件貼り付けシート(E6~→A2へ縦横替えで）'!JQ51="",'⑤案件貼り付けシート(E6~→A2へ縦横替えで）'!JQ51=0),"",_xlfn.XLOOKUP('⑤案件貼り付けシート(E6~→A2へ縦横替えで）'!JQ51,②コード一覧!$BR$2:$BR$802,②コード一覧!$BT$2:$BT$802))</f>
        <v/>
      </c>
      <c r="GT55" s="48" t="str">
        <f>IF(OR('⑤案件貼り付けシート(E6~→A2へ縦横替えで）'!JR51="",'⑤案件貼り付けシート(E6~→A2へ縦横替えで）'!JR51=0),"",_xlfn.XLOOKUP('⑤案件貼り付けシート(E6~→A2へ縦横替えで）'!JR51,②コード一覧!$BR$2:$BR$802,②コード一覧!$BT$2:$BT$802))</f>
        <v/>
      </c>
      <c r="GU55" s="48" t="str">
        <f>IF(OR('⑤案件貼り付けシート(E6~→A2へ縦横替えで）'!JS51="",'⑤案件貼り付けシート(E6~→A2へ縦横替えで）'!JS51=0),"",_xlfn.XLOOKUP('⑤案件貼り付けシート(E6~→A2へ縦横替えで）'!JS51,②コード一覧!$BR$2:$BR$802,②コード一覧!$BT$2:$BT$802))</f>
        <v/>
      </c>
      <c r="GV55" s="48" t="str">
        <f>IF(OR('⑤案件貼り付けシート(E6~→A2へ縦横替えで）'!JT51="",'⑤案件貼り付けシート(E6~→A2へ縦横替えで）'!JT51=0),"",_xlfn.XLOOKUP('⑤案件貼り付けシート(E6~→A2へ縦横替えで）'!JT51,②コード一覧!$BR$2:$BR$802,②コード一覧!$BT$2:$BT$802))</f>
        <v/>
      </c>
    </row>
    <row r="56" spans="1:204">
      <c r="A56" s="7"/>
      <c r="B56" s="7"/>
      <c r="C56" s="7"/>
      <c r="D56" s="48"/>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13"/>
      <c r="AJ56" s="13"/>
      <c r="AK56" s="7"/>
      <c r="AL56" s="7"/>
      <c r="AM56" s="7"/>
      <c r="AN56" s="7"/>
      <c r="AO56" s="7"/>
      <c r="AP56" s="7"/>
      <c r="AQ56" s="7"/>
      <c r="AR56" s="153"/>
      <c r="AS56" s="7"/>
      <c r="AT56" s="7"/>
      <c r="AU56" s="7"/>
      <c r="AV56" s="7"/>
      <c r="AW56" s="7"/>
      <c r="AX56" s="7"/>
      <c r="AY56" s="7"/>
      <c r="AZ56" s="7"/>
      <c r="BA56" s="7"/>
      <c r="BB56" s="7"/>
      <c r="BC56" s="7"/>
      <c r="BD56" s="7"/>
      <c r="BE56" s="154"/>
      <c r="BF56" s="154"/>
      <c r="BG56" s="7"/>
      <c r="BH56" s="154"/>
      <c r="BI56" s="154"/>
      <c r="BJ56" s="154"/>
      <c r="BK56" s="154"/>
      <c r="BL56" s="154"/>
      <c r="BM56" s="154"/>
      <c r="BN56" s="7"/>
      <c r="BO56" s="7"/>
      <c r="BP56" s="7"/>
      <c r="BQ56" s="7"/>
      <c r="BR56" s="154"/>
      <c r="BS56" s="154"/>
      <c r="BT56" s="7"/>
      <c r="BU56" s="154"/>
      <c r="BV56" s="154"/>
      <c r="BW56" s="154"/>
      <c r="BX56" s="154"/>
      <c r="BY56" s="154"/>
      <c r="BZ56" s="154"/>
      <c r="CA56" s="7"/>
      <c r="CB56" s="7"/>
      <c r="CC56" s="7"/>
      <c r="CD56" s="7"/>
      <c r="CE56" s="154"/>
      <c r="CF56" s="154"/>
      <c r="CG56" s="7"/>
      <c r="CH56" s="154"/>
      <c r="CI56" s="154"/>
      <c r="CJ56" s="154"/>
      <c r="CK56" s="154"/>
      <c r="CL56" s="154"/>
      <c r="CM56" s="154"/>
      <c r="CN56" s="7"/>
      <c r="CO56" s="7"/>
      <c r="CP56" s="7"/>
      <c r="CQ56" s="7"/>
      <c r="CR56" s="154"/>
      <c r="CS56" s="154"/>
      <c r="CT56" s="7"/>
      <c r="CU56" s="154"/>
      <c r="CV56" s="154"/>
      <c r="CW56" s="154"/>
      <c r="CX56" s="154"/>
      <c r="CY56" s="154"/>
      <c r="CZ56" s="154"/>
      <c r="DA56" s="7"/>
      <c r="DB56" s="7"/>
      <c r="DC56" s="7"/>
      <c r="DD56" s="7"/>
      <c r="DE56" s="154"/>
      <c r="DF56" s="154"/>
      <c r="DG56" s="7"/>
      <c r="DH56" s="154"/>
      <c r="DI56" s="154"/>
      <c r="DJ56" s="154"/>
      <c r="DK56" s="154"/>
      <c r="DL56" s="154"/>
      <c r="DM56" s="154"/>
      <c r="DN56" s="7"/>
      <c r="DO56" s="7"/>
      <c r="DP56" s="7"/>
      <c r="DQ56" s="7"/>
      <c r="DR56" s="154" t="str">
        <f>IF('⑤案件貼り付けシート(E6~→A2へ縦横替えで）'!FC52="","",'⑤案件貼り付けシート(E6~→A2へ縦横替えで）'!FC52)</f>
        <v/>
      </c>
      <c r="DS56" s="154" t="str">
        <f>IF('⑤案件貼り付けシート(E6~→A2へ縦横替えで）'!FD52="","",'⑤案件貼り付けシート(E6~→A2へ縦横替えで）'!FD52)</f>
        <v/>
      </c>
      <c r="DT56" s="7" t="str" cm="1">
        <f t="array" ref="DT56">IF('⑤案件貼り付けシート(E6~→A2へ縦横替えで）'!FE52="","",_xlfn.IFS('⑤案件貼り付けシート(E6~→A2へ縦横替えで）'!FE52="固定",1,'⑤案件貼り付けシート(E6~→A2へ縦横替えで）'!FE52="流動",2,'⑤案件貼り付けシート(E6~→A2へ縦横替えで）'!FE52="対象外",""))</f>
        <v/>
      </c>
      <c r="DU56" s="154" t="str">
        <f>IF('⑤案件貼り付けシート(E6~→A2へ縦横替えで）'!$FE52="固定",IF('⑤案件貼り付けシート(E6~→A2へ縦横替えで）'!FF52="","",'⑤案件貼り付けシート(E6~→A2へ縦横替えで）'!FF52),"")</f>
        <v/>
      </c>
      <c r="DV56" s="154" t="str">
        <f>IF('⑤案件貼り付けシート(E6~→A2へ縦横替えで）'!$FE52="固定",IF('⑤案件貼り付けシート(E6~→A2へ縦横替えで）'!FG52="","",'⑤案件貼り付けシート(E6~→A2へ縦横替えで）'!FG52),"")</f>
        <v/>
      </c>
      <c r="DW56" s="154" t="str">
        <f>IF('⑤案件貼り付けシート(E6~→A2へ縦横替えで）'!$FE52="固定",IF('⑤案件貼り付けシート(E6~→A2へ縦横替えで）'!FH52="","",'⑤案件貼り付けシート(E6~→A2へ縦横替えで）'!FH52),"")</f>
        <v/>
      </c>
      <c r="DX56" s="154" t="str">
        <f>IF('⑤案件貼り付けシート(E6~→A2へ縦横替えで）'!$FE52="固定",IF('⑤案件貼り付けシート(E6~→A2へ縦横替えで）'!FI52="","",'⑤案件貼り付けシート(E6~→A2へ縦横替えで）'!FI52),"")</f>
        <v/>
      </c>
      <c r="DY56" s="154" t="str">
        <f>IF('⑤案件貼り付けシート(E6~→A2へ縦横替えで）'!$FE52="固定",IF('⑤案件貼り付けシート(E6~→A2へ縦横替えで）'!FJ52="","",'⑤案件貼り付けシート(E6~→A2へ縦横替えで）'!FJ52),"")</f>
        <v/>
      </c>
      <c r="DZ56" s="154" t="str">
        <f>IF('⑤案件貼り付けシート(E6~→A2へ縦横替えで）'!$FE52="固定",IF('⑤案件貼り付けシート(E6~→A2へ縦横替えで）'!FK52="","",'⑤案件貼り付けシート(E6~→A2へ縦横替えで）'!FK52),"")</f>
        <v/>
      </c>
      <c r="EA56" s="7" t="str">
        <f>IF('⑤案件貼り付けシート(E6~→A2へ縦横替えで）'!$FE52="固定",IF('⑤案件貼り付けシート(E6~→A2へ縦横替えで）'!FL52="","",'⑤案件貼り付けシート(E6~→A2へ縦横替えで）'!FL52),"")</f>
        <v/>
      </c>
      <c r="EB56" s="7" t="str">
        <f>IF('⑤案件貼り付けシート(E6~→A2へ縦横替えで）'!FM52="","",'⑤案件貼り付けシート(E6~→A2へ縦横替えで）'!FM52)</f>
        <v/>
      </c>
      <c r="EC56" s="7" t="str">
        <f>IF('⑤案件貼り付けシート(E6~→A2へ縦横替えで）'!FN52="","",'⑤案件貼り付けシート(E6~→A2へ縦横替えで）'!FN52)</f>
        <v/>
      </c>
      <c r="ED56" s="7" t="str">
        <f>IF('⑤案件貼り付けシート(E6~→A2へ縦横替えで）'!FO52="","",'⑤案件貼り付けシート(E6~→A2へ縦横替えで）'!FO52)</f>
        <v/>
      </c>
      <c r="EE56" s="154" t="str">
        <f>IF('⑤案件貼り付けシート(E6~→A2へ縦横替えで）'!FQ52="","",'⑤案件貼り付けシート(E6~→A2へ縦横替えで）'!FQ52)</f>
        <v/>
      </c>
      <c r="EF56" s="154" t="str">
        <f>IF('⑤案件貼り付けシート(E6~→A2へ縦横替えで）'!FR52="","",'⑤案件貼り付けシート(E6~→A2へ縦横替えで）'!FR52)</f>
        <v/>
      </c>
      <c r="EG56" s="7" t="str" cm="1">
        <f t="array" ref="EG56">IF('⑤案件貼り付けシート(E6~→A2へ縦横替えで）'!FS52="","",_xlfn.IFS('⑤案件貼り付けシート(E6~→A2へ縦横替えで）'!FS52="固定",1,'⑤案件貼り付けシート(E6~→A2へ縦横替えで）'!FS52="流動",2,'⑤案件貼り付けシート(E6~→A2へ縦横替えで）'!FS52="対象外",""))</f>
        <v/>
      </c>
      <c r="EH56" s="154" t="str">
        <f>IF('⑤案件貼り付けシート(E6~→A2へ縦横替えで）'!$FS52="固定",IF('⑤案件貼り付けシート(E6~→A2へ縦横替えで）'!FT52="","",'⑤案件貼り付けシート(E6~→A2へ縦横替えで）'!FT52),"")</f>
        <v/>
      </c>
      <c r="EI56" s="154" t="str">
        <f>IF('⑤案件貼り付けシート(E6~→A2へ縦横替えで）'!$FS52="固定",IF('⑤案件貼り付けシート(E6~→A2へ縦横替えで）'!FU52="","",'⑤案件貼り付けシート(E6~→A2へ縦横替えで）'!FU52),"")</f>
        <v/>
      </c>
      <c r="EJ56" s="154" t="str">
        <f>IF('⑤案件貼り付けシート(E6~→A2へ縦横替えで）'!$FS52="固定",IF('⑤案件貼り付けシート(E6~→A2へ縦横替えで）'!FV52="","",'⑤案件貼り付けシート(E6~→A2へ縦横替えで）'!FV52),"")</f>
        <v/>
      </c>
      <c r="EK56" s="154" t="str">
        <f>IF('⑤案件貼り付けシート(E6~→A2へ縦横替えで）'!$FS52="固定",IF('⑤案件貼り付けシート(E6~→A2へ縦横替えで）'!FW52="","",'⑤案件貼り付けシート(E6~→A2へ縦横替えで）'!FW52),"")</f>
        <v/>
      </c>
      <c r="EL56" s="154" t="str">
        <f>IF('⑤案件貼り付けシート(E6~→A2へ縦横替えで）'!$FS52="固定",IF('⑤案件貼り付けシート(E6~→A2へ縦横替えで）'!FX52="","",'⑤案件貼り付けシート(E6~→A2へ縦横替えで）'!FX52),"")</f>
        <v/>
      </c>
      <c r="EM56" s="154" t="str">
        <f>IF('⑤案件貼り付けシート(E6~→A2へ縦横替えで）'!$FS52="固定",IF('⑤案件貼り付けシート(E6~→A2へ縦横替えで）'!FY52="","",'⑤案件貼り付けシート(E6~→A2へ縦横替えで）'!FY52),"")</f>
        <v/>
      </c>
      <c r="EN56" s="7" t="str">
        <f>IF('⑤案件貼り付けシート(E6~→A2へ縦横替えで）'!$FS52="固定",IF('⑤案件貼り付けシート(E6~→A2へ縦横替えで）'!FZ52="","",'⑤案件貼り付けシート(E6~→A2へ縦横替えで）'!FZ52),"")</f>
        <v/>
      </c>
      <c r="EO56" s="7" t="str">
        <f>IF('⑤案件貼り付けシート(E6~→A2へ縦横替えで）'!GA52="","",'⑤案件貼り付けシート(E6~→A2へ縦横替えで）'!GA52)</f>
        <v/>
      </c>
      <c r="EP56" s="7" t="str">
        <f>IF('⑤案件貼り付けシート(E6~→A2へ縦横替えで）'!GB52="","",'⑤案件貼り付けシート(E6~→A2へ縦横替えで）'!GB52)</f>
        <v/>
      </c>
      <c r="EQ56" s="7" t="str">
        <f>IF('⑤案件貼り付けシート(E6~→A2へ縦横替えで）'!GC52="","",'⑤案件貼り付けシート(E6~→A2へ縦横替えで）'!GC52)</f>
        <v/>
      </c>
      <c r="ER56" s="154" t="str">
        <f>IF('⑤案件貼り付けシート(E6~→A2へ縦横替えで）'!GE52="","",'⑤案件貼り付けシート(E6~→A2へ縦横替えで）'!GE52)</f>
        <v/>
      </c>
      <c r="ES56" s="154" t="str">
        <f>IF('⑤案件貼り付けシート(E6~→A2へ縦横替えで）'!GF52="","",'⑤案件貼り付けシート(E6~→A2へ縦横替えで）'!GF52)</f>
        <v/>
      </c>
      <c r="ET56" s="7" t="str" cm="1">
        <f t="array" ref="ET56">IF('⑤案件貼り付けシート(E6~→A2へ縦横替えで）'!GG52="","",_xlfn.IFS('⑤案件貼り付けシート(E6~→A2へ縦横替えで）'!GG52="固定",1,'⑤案件貼り付けシート(E6~→A2へ縦横替えで）'!GG52="流動",2,'⑤案件貼り付けシート(E6~→A2へ縦横替えで）'!GG52="対象外",""))</f>
        <v/>
      </c>
      <c r="EU56" s="154" t="str">
        <f>IF('⑤案件貼り付けシート(E6~→A2へ縦横替えで）'!$GG52="固定",IF('⑤案件貼り付けシート(E6~→A2へ縦横替えで）'!GH52="","",'⑤案件貼り付けシート(E6~→A2へ縦横替えで）'!GH52),"")</f>
        <v/>
      </c>
      <c r="EV56" s="154" t="str">
        <f>IF('⑤案件貼り付けシート(E6~→A2へ縦横替えで）'!$GG52="固定",IF('⑤案件貼り付けシート(E6~→A2へ縦横替えで）'!GI52="","",'⑤案件貼り付けシート(E6~→A2へ縦横替えで）'!GI52),"")</f>
        <v/>
      </c>
      <c r="EW56" s="154" t="str">
        <f>IF('⑤案件貼り付けシート(E6~→A2へ縦横替えで）'!$GG52="固定",IF('⑤案件貼り付けシート(E6~→A2へ縦横替えで）'!GJ52="","",'⑤案件貼り付けシート(E6~→A2へ縦横替えで）'!GJ52),"")</f>
        <v/>
      </c>
      <c r="EX56" s="154" t="str">
        <f>IF('⑤案件貼り付けシート(E6~→A2へ縦横替えで）'!$GG52="固定",IF('⑤案件貼り付けシート(E6~→A2へ縦横替えで）'!GK52="","",'⑤案件貼り付けシート(E6~→A2へ縦横替えで）'!GK52),"")</f>
        <v/>
      </c>
      <c r="EY56" s="154" t="str">
        <f>IF('⑤案件貼り付けシート(E6~→A2へ縦横替えで）'!$GG52="固定",IF('⑤案件貼り付けシート(E6~→A2へ縦横替えで）'!GL52="","",'⑤案件貼り付けシート(E6~→A2へ縦横替えで）'!GL52),"")</f>
        <v/>
      </c>
      <c r="EZ56" s="154" t="str">
        <f>IF('⑤案件貼り付けシート(E6~→A2へ縦横替えで）'!$GG52="固定",IF('⑤案件貼り付けシート(E6~→A2へ縦横替えで）'!GM52="","",'⑤案件貼り付けシート(E6~→A2へ縦横替えで）'!GM52),"")</f>
        <v/>
      </c>
      <c r="FA56" s="7" t="str">
        <f>IF('⑤案件貼り付けシート(E6~→A2へ縦横替えで）'!$GG52="固定",IF('⑤案件貼り付けシート(E6~→A2へ縦横替えで）'!GN52="","",'⑤案件貼り付けシート(E6~→A2へ縦横替えで）'!GN52),"")</f>
        <v/>
      </c>
      <c r="FB56" s="7" t="str">
        <f>IF('⑤案件貼り付けシート(E6~→A2へ縦横替えで）'!GO52="","",'⑤案件貼り付けシート(E6~→A2へ縦横替えで）'!GO52)</f>
        <v/>
      </c>
      <c r="FC56" s="7" t="str">
        <f>IF('⑤案件貼り付けシート(E6~→A2へ縦横替えで）'!GP52="","",'⑤案件貼り付けシート(E6~→A2へ縦横替えで）'!GP52)</f>
        <v/>
      </c>
      <c r="FD56" s="7" t="str">
        <f>IF('⑤案件貼り付けシート(E6~→A2へ縦横替えで）'!GQ52="","",'⑤案件貼り付けシート(E6~→A2へ縦横替えで）'!GQ52)</f>
        <v/>
      </c>
      <c r="FE56" s="154" t="str">
        <f>IF('⑤案件貼り付けシート(E6~→A2へ縦横替えで）'!GS52="","",'⑤案件貼り付けシート(E6~→A2へ縦横替えで）'!GS52)</f>
        <v/>
      </c>
      <c r="FF56" s="154" t="str">
        <f>IF('⑤案件貼り付けシート(E6~→A2へ縦横替えで）'!GT52="","",'⑤案件貼り付けシート(E6~→A2へ縦横替えで）'!GT52)</f>
        <v/>
      </c>
      <c r="FG56" s="7" t="str" cm="1">
        <f t="array" ref="FG56">IF('⑤案件貼り付けシート(E6~→A2へ縦横替えで）'!GU52="","",_xlfn.IFS('⑤案件貼り付けシート(E6~→A2へ縦横替えで）'!GU52="固定",1,'⑤案件貼り付けシート(E6~→A2へ縦横替えで）'!GU52="流動",2,'⑤案件貼り付けシート(E6~→A2へ縦横替えで）'!GU52="対象外",""))</f>
        <v/>
      </c>
      <c r="FH56" s="154" t="str">
        <f>IF('⑤案件貼り付けシート(E6~→A2へ縦横替えで）'!$GU52="固定",IF('⑤案件貼り付けシート(E6~→A2へ縦横替えで）'!GV52="","",'⑤案件貼り付けシート(E6~→A2へ縦横替えで）'!GV52),"")</f>
        <v/>
      </c>
      <c r="FI56" s="154" t="str">
        <f>IF('⑤案件貼り付けシート(E6~→A2へ縦横替えで）'!$GU52="固定",IF('⑤案件貼り付けシート(E6~→A2へ縦横替えで）'!GW52="","",'⑤案件貼り付けシート(E6~→A2へ縦横替えで）'!GW52),"")</f>
        <v/>
      </c>
      <c r="FJ56" s="154" t="str">
        <f>IF('⑤案件貼り付けシート(E6~→A2へ縦横替えで）'!$GU52="固定",IF('⑤案件貼り付けシート(E6~→A2へ縦横替えで）'!GX52="","",'⑤案件貼り付けシート(E6~→A2へ縦横替えで）'!GX52),"")</f>
        <v/>
      </c>
      <c r="FK56" s="154" t="str">
        <f>IF('⑤案件貼り付けシート(E6~→A2へ縦横替えで）'!$GU52="固定",IF('⑤案件貼り付けシート(E6~→A2へ縦横替えで）'!GY52="","",'⑤案件貼り付けシート(E6~→A2へ縦横替えで）'!GY52),"")</f>
        <v/>
      </c>
      <c r="FL56" s="154" t="str">
        <f>IF('⑤案件貼り付けシート(E6~→A2へ縦横替えで）'!$GU52="固定",IF('⑤案件貼り付けシート(E6~→A2へ縦横替えで）'!GZ52="","",'⑤案件貼り付けシート(E6~→A2へ縦横替えで）'!GZ52),"")</f>
        <v/>
      </c>
      <c r="FM56" s="154" t="str">
        <f>IF('⑤案件貼り付けシート(E6~→A2へ縦横替えで）'!$GU52="固定",IF('⑤案件貼り付けシート(E6~→A2へ縦横替えで）'!HA52="","",'⑤案件貼り付けシート(E6~→A2へ縦横替えで）'!HA52),"")</f>
        <v/>
      </c>
      <c r="FN56" s="7" t="str">
        <f>IF('⑤案件貼り付けシート(E6~→A2へ縦横替えで）'!$GU52="固定",IF('⑤案件貼り付けシート(E6~→A2へ縦横替えで）'!HB52="","",'⑤案件貼り付けシート(E6~→A2へ縦横替えで）'!HB52),"")</f>
        <v/>
      </c>
      <c r="FO56" s="7" t="str">
        <f>IF('⑤案件貼り付けシート(E6~→A2へ縦横替えで）'!HC52="","",'⑤案件貼り付けシート(E6~→A2へ縦横替えで）'!HC52)</f>
        <v/>
      </c>
      <c r="FP56" s="7" t="str">
        <f>IF('⑤案件貼り付けシート(E6~→A2へ縦横替えで）'!HD52="","",'⑤案件貼り付けシート(E6~→A2へ縦横替えで）'!HD52)</f>
        <v/>
      </c>
      <c r="FQ56" s="7" t="str">
        <f>IF('⑤案件貼り付けシート(E6~→A2へ縦横替えで）'!HE52="","",'⑤案件貼り付けシート(E6~→A2へ縦横替えで）'!HE52)</f>
        <v/>
      </c>
      <c r="FR56" s="154" t="str">
        <f>IF('⑤案件貼り付けシート(E6~→A2へ縦横替えで）'!HG52="","",'⑤案件貼り付けシート(E6~→A2へ縦横替えで）'!HG52)</f>
        <v/>
      </c>
      <c r="FS56" s="154" t="str">
        <f>IF('⑤案件貼り付けシート(E6~→A2へ縦横替えで）'!HH52="","",'⑤案件貼り付けシート(E6~→A2へ縦横替えで）'!HH52)</f>
        <v/>
      </c>
      <c r="FT56" s="7" t="str" cm="1">
        <f t="array" ref="FT56">IF('⑤案件貼り付けシート(E6~→A2へ縦横替えで）'!HI52="","",_xlfn.IFS('⑤案件貼り付けシート(E6~→A2へ縦横替えで）'!HI52="固定",1,'⑤案件貼り付けシート(E6~→A2へ縦横替えで）'!HI52="流動",2,'⑤案件貼り付けシート(E6~→A2へ縦横替えで）'!HI52="対象外",""))</f>
        <v/>
      </c>
      <c r="FU56" s="154" t="str">
        <f>IF('⑤案件貼り付けシート(E6~→A2へ縦横替えで）'!$HI52="固定",IF('⑤案件貼り付けシート(E6~→A2へ縦横替えで）'!HJ52="","",'⑤案件貼り付けシート(E6~→A2へ縦横替えで）'!HJ52),"")</f>
        <v/>
      </c>
      <c r="FV56" s="154" t="str">
        <f>IF('⑤案件貼り付けシート(E6~→A2へ縦横替えで）'!$HI52="固定",IF('⑤案件貼り付けシート(E6~→A2へ縦横替えで）'!HK52="","",'⑤案件貼り付けシート(E6~→A2へ縦横替えで）'!HK52),"")</f>
        <v/>
      </c>
      <c r="FW56" s="154" t="str">
        <f>IF('⑤案件貼り付けシート(E6~→A2へ縦横替えで）'!$HI52="固定",IF('⑤案件貼り付けシート(E6~→A2へ縦横替えで）'!HL52="","",'⑤案件貼り付けシート(E6~→A2へ縦横替えで）'!HL52),"")</f>
        <v/>
      </c>
      <c r="FX56" s="154" t="str">
        <f>IF('⑤案件貼り付けシート(E6~→A2へ縦横替えで）'!$HI52="固定",IF('⑤案件貼り付けシート(E6~→A2へ縦横替えで）'!HM52="","",'⑤案件貼り付けシート(E6~→A2へ縦横替えで）'!HM52),"")</f>
        <v/>
      </c>
      <c r="FY56" s="154" t="str">
        <f>IF('⑤案件貼り付けシート(E6~→A2へ縦横替えで）'!$HI52="固定",IF('⑤案件貼り付けシート(E6~→A2へ縦横替えで）'!HN52="","",'⑤案件貼り付けシート(E6~→A2へ縦横替えで）'!HN52),"")</f>
        <v/>
      </c>
      <c r="FZ56" s="154" t="str">
        <f>IF('⑤案件貼り付けシート(E6~→A2へ縦横替えで）'!$HI52="固定",IF('⑤案件貼り付けシート(E6~→A2へ縦横替えで）'!HO52="","",'⑤案件貼り付けシート(E6~→A2へ縦横替えで）'!HO52),"")</f>
        <v/>
      </c>
      <c r="GA56" s="7" t="str">
        <f>IF('⑤案件貼り付けシート(E6~→A2へ縦横替えで）'!$HI52="固定",IF('⑤案件貼り付けシート(E6~→A2へ縦横替えで）'!HP52="","",'⑤案件貼り付けシート(E6~→A2へ縦横替えで）'!HP52),"")</f>
        <v/>
      </c>
      <c r="GB56" s="7" t="str">
        <f>IF('⑤案件貼り付けシート(E6~→A2へ縦横替えで）'!HQ52="","",'⑤案件貼り付けシート(E6~→A2へ縦横替えで）'!HQ52)</f>
        <v/>
      </c>
      <c r="GC56" s="7" t="str">
        <f>IF('⑤案件貼り付けシート(E6~→A2へ縦横替えで）'!HR52="","",'⑤案件貼り付けシート(E6~→A2へ縦横替えで）'!HR52)</f>
        <v/>
      </c>
      <c r="GD56" s="7" t="str">
        <f>IF('⑤案件貼り付けシート(E6~→A2へ縦横替えで）'!HS52="","",'⑤案件貼り付けシート(E6~→A2へ縦横替えで）'!HS52)</f>
        <v/>
      </c>
      <c r="GE56" s="7"/>
      <c r="GF56" s="7"/>
      <c r="GG56" s="7"/>
      <c r="GH56" s="7"/>
      <c r="GI56" s="7"/>
      <c r="GJ56" s="7"/>
      <c r="GK56" s="7"/>
      <c r="GL56" s="7"/>
      <c r="GM56" s="48"/>
      <c r="GN56" s="7"/>
      <c r="GO56" s="7"/>
      <c r="GP56" s="7"/>
      <c r="GR56" s="48" t="str">
        <f>IF(OR('⑤案件貼り付けシート(E6~→A2へ縦横替えで）'!JP52="",'⑤案件貼り付けシート(E6~→A2へ縦横替えで）'!JP52=0),"",_xlfn.XLOOKUP('⑤案件貼り付けシート(E6~→A2へ縦横替えで）'!JP52,②コード一覧!$BR$2:$BR$802,②コード一覧!$BT$2:$BT$802))</f>
        <v/>
      </c>
      <c r="GS56" s="48" t="str">
        <f>IF(OR('⑤案件貼り付けシート(E6~→A2へ縦横替えで）'!JQ52="",'⑤案件貼り付けシート(E6~→A2へ縦横替えで）'!JQ52=0),"",_xlfn.XLOOKUP('⑤案件貼り付けシート(E6~→A2へ縦横替えで）'!JQ52,②コード一覧!$BR$2:$BR$802,②コード一覧!$BT$2:$BT$802))</f>
        <v/>
      </c>
      <c r="GT56" s="48" t="str">
        <f>IF(OR('⑤案件貼り付けシート(E6~→A2へ縦横替えで）'!JR52="",'⑤案件貼り付けシート(E6~→A2へ縦横替えで）'!JR52=0),"",_xlfn.XLOOKUP('⑤案件貼り付けシート(E6~→A2へ縦横替えで）'!JR52,②コード一覧!$BR$2:$BR$802,②コード一覧!$BT$2:$BT$802))</f>
        <v/>
      </c>
      <c r="GU56" s="48" t="str">
        <f>IF(OR('⑤案件貼り付けシート(E6~→A2へ縦横替えで）'!JS52="",'⑤案件貼り付けシート(E6~→A2へ縦横替えで）'!JS52=0),"",_xlfn.XLOOKUP('⑤案件貼り付けシート(E6~→A2へ縦横替えで）'!JS52,②コード一覧!$BR$2:$BR$802,②コード一覧!$BT$2:$BT$802))</f>
        <v/>
      </c>
      <c r="GV56" s="48" t="str">
        <f>IF(OR('⑤案件貼り付けシート(E6~→A2へ縦横替えで）'!JT52="",'⑤案件貼り付けシート(E6~→A2へ縦横替えで）'!JT52=0),"",_xlfn.XLOOKUP('⑤案件貼り付けシート(E6~→A2へ縦横替えで）'!JT52,②コード一覧!$BR$2:$BR$802,②コード一覧!$BT$2:$BT$802))</f>
        <v/>
      </c>
    </row>
    <row r="57" spans="1:204">
      <c r="A57" s="7"/>
      <c r="B57" s="7"/>
      <c r="C57" s="7"/>
      <c r="D57" s="48"/>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13"/>
      <c r="AJ57" s="13"/>
      <c r="AK57" s="7"/>
      <c r="AL57" s="7"/>
      <c r="AM57" s="7"/>
      <c r="AN57" s="7"/>
      <c r="AO57" s="7"/>
      <c r="AP57" s="7"/>
      <c r="AQ57" s="7"/>
      <c r="AR57" s="153"/>
      <c r="AS57" s="7"/>
      <c r="AT57" s="7"/>
      <c r="AU57" s="7"/>
      <c r="AV57" s="7"/>
      <c r="AW57" s="7"/>
      <c r="AX57" s="7"/>
      <c r="AY57" s="7"/>
      <c r="AZ57" s="7"/>
      <c r="BA57" s="7"/>
      <c r="BB57" s="7"/>
      <c r="BC57" s="7"/>
      <c r="BD57" s="7"/>
      <c r="BE57" s="154"/>
      <c r="BF57" s="154"/>
      <c r="BG57" s="7"/>
      <c r="BH57" s="154"/>
      <c r="BI57" s="154"/>
      <c r="BJ57" s="154"/>
      <c r="BK57" s="154"/>
      <c r="BL57" s="154"/>
      <c r="BM57" s="154"/>
      <c r="BN57" s="7"/>
      <c r="BO57" s="7"/>
      <c r="BP57" s="7"/>
      <c r="BQ57" s="7"/>
      <c r="BR57" s="154"/>
      <c r="BS57" s="154"/>
      <c r="BT57" s="7"/>
      <c r="BU57" s="154"/>
      <c r="BV57" s="154"/>
      <c r="BW57" s="154"/>
      <c r="BX57" s="154"/>
      <c r="BY57" s="154"/>
      <c r="BZ57" s="154"/>
      <c r="CA57" s="7"/>
      <c r="CB57" s="7"/>
      <c r="CC57" s="7"/>
      <c r="CD57" s="7"/>
      <c r="CE57" s="154"/>
      <c r="CF57" s="154"/>
      <c r="CG57" s="7"/>
      <c r="CH57" s="154"/>
      <c r="CI57" s="154"/>
      <c r="CJ57" s="154"/>
      <c r="CK57" s="154"/>
      <c r="CL57" s="154"/>
      <c r="CM57" s="154"/>
      <c r="CN57" s="7"/>
      <c r="CO57" s="7"/>
      <c r="CP57" s="7"/>
      <c r="CQ57" s="7"/>
      <c r="CR57" s="154"/>
      <c r="CS57" s="154"/>
      <c r="CT57" s="7"/>
      <c r="CU57" s="154"/>
      <c r="CV57" s="154"/>
      <c r="CW57" s="154"/>
      <c r="CX57" s="154"/>
      <c r="CY57" s="154"/>
      <c r="CZ57" s="154"/>
      <c r="DA57" s="7"/>
      <c r="DB57" s="7"/>
      <c r="DC57" s="7"/>
      <c r="DD57" s="7"/>
      <c r="DE57" s="154"/>
      <c r="DF57" s="154"/>
      <c r="DG57" s="7"/>
      <c r="DH57" s="154"/>
      <c r="DI57" s="154"/>
      <c r="DJ57" s="154"/>
      <c r="DK57" s="154"/>
      <c r="DL57" s="154"/>
      <c r="DM57" s="154"/>
      <c r="DN57" s="7"/>
      <c r="DO57" s="7"/>
      <c r="DP57" s="7"/>
      <c r="DQ57" s="7"/>
      <c r="DR57" s="154" t="str">
        <f>IF('⑤案件貼り付けシート(E6~→A2へ縦横替えで）'!FC53="","",'⑤案件貼り付けシート(E6~→A2へ縦横替えで）'!FC53)</f>
        <v/>
      </c>
      <c r="DS57" s="154" t="str">
        <f>IF('⑤案件貼り付けシート(E6~→A2へ縦横替えで）'!FD53="","",'⑤案件貼り付けシート(E6~→A2へ縦横替えで）'!FD53)</f>
        <v/>
      </c>
      <c r="DT57" s="7" t="str" cm="1">
        <f t="array" ref="DT57">IF('⑤案件貼り付けシート(E6~→A2へ縦横替えで）'!FE53="","",_xlfn.IFS('⑤案件貼り付けシート(E6~→A2へ縦横替えで）'!FE53="固定",1,'⑤案件貼り付けシート(E6~→A2へ縦横替えで）'!FE53="流動",2,'⑤案件貼り付けシート(E6~→A2へ縦横替えで）'!FE53="対象外",""))</f>
        <v/>
      </c>
      <c r="DU57" s="154" t="str">
        <f>IF('⑤案件貼り付けシート(E6~→A2へ縦横替えで）'!$FE53="固定",IF('⑤案件貼り付けシート(E6~→A2へ縦横替えで）'!FF53="","",'⑤案件貼り付けシート(E6~→A2へ縦横替えで）'!FF53),"")</f>
        <v/>
      </c>
      <c r="DV57" s="154" t="str">
        <f>IF('⑤案件貼り付けシート(E6~→A2へ縦横替えで）'!$FE53="固定",IF('⑤案件貼り付けシート(E6~→A2へ縦横替えで）'!FG53="","",'⑤案件貼り付けシート(E6~→A2へ縦横替えで）'!FG53),"")</f>
        <v/>
      </c>
      <c r="DW57" s="154" t="str">
        <f>IF('⑤案件貼り付けシート(E6~→A2へ縦横替えで）'!$FE53="固定",IF('⑤案件貼り付けシート(E6~→A2へ縦横替えで）'!FH53="","",'⑤案件貼り付けシート(E6~→A2へ縦横替えで）'!FH53),"")</f>
        <v/>
      </c>
      <c r="DX57" s="154" t="str">
        <f>IF('⑤案件貼り付けシート(E6~→A2へ縦横替えで）'!$FE53="固定",IF('⑤案件貼り付けシート(E6~→A2へ縦横替えで）'!FI53="","",'⑤案件貼り付けシート(E6~→A2へ縦横替えで）'!FI53),"")</f>
        <v/>
      </c>
      <c r="DY57" s="154" t="str">
        <f>IF('⑤案件貼り付けシート(E6~→A2へ縦横替えで）'!$FE53="固定",IF('⑤案件貼り付けシート(E6~→A2へ縦横替えで）'!FJ53="","",'⑤案件貼り付けシート(E6~→A2へ縦横替えで）'!FJ53),"")</f>
        <v/>
      </c>
      <c r="DZ57" s="154" t="str">
        <f>IF('⑤案件貼り付けシート(E6~→A2へ縦横替えで）'!$FE53="固定",IF('⑤案件貼り付けシート(E6~→A2へ縦横替えで）'!FK53="","",'⑤案件貼り付けシート(E6~→A2へ縦横替えで）'!FK53),"")</f>
        <v/>
      </c>
      <c r="EA57" s="7" t="str">
        <f>IF('⑤案件貼り付けシート(E6~→A2へ縦横替えで）'!$FE53="固定",IF('⑤案件貼り付けシート(E6~→A2へ縦横替えで）'!FL53="","",'⑤案件貼り付けシート(E6~→A2へ縦横替えで）'!FL53),"")</f>
        <v/>
      </c>
      <c r="EB57" s="7" t="str">
        <f>IF('⑤案件貼り付けシート(E6~→A2へ縦横替えで）'!FM53="","",'⑤案件貼り付けシート(E6~→A2へ縦横替えで）'!FM53)</f>
        <v/>
      </c>
      <c r="EC57" s="7" t="str">
        <f>IF('⑤案件貼り付けシート(E6~→A2へ縦横替えで）'!FN53="","",'⑤案件貼り付けシート(E6~→A2へ縦横替えで）'!FN53)</f>
        <v/>
      </c>
      <c r="ED57" s="7" t="str">
        <f>IF('⑤案件貼り付けシート(E6~→A2へ縦横替えで）'!FO53="","",'⑤案件貼り付けシート(E6~→A2へ縦横替えで）'!FO53)</f>
        <v/>
      </c>
      <c r="EE57" s="154" t="str">
        <f>IF('⑤案件貼り付けシート(E6~→A2へ縦横替えで）'!FQ53="","",'⑤案件貼り付けシート(E6~→A2へ縦横替えで）'!FQ53)</f>
        <v/>
      </c>
      <c r="EF57" s="154" t="str">
        <f>IF('⑤案件貼り付けシート(E6~→A2へ縦横替えで）'!FR53="","",'⑤案件貼り付けシート(E6~→A2へ縦横替えで）'!FR53)</f>
        <v/>
      </c>
      <c r="EG57" s="7" t="str" cm="1">
        <f t="array" ref="EG57">IF('⑤案件貼り付けシート(E6~→A2へ縦横替えで）'!FS53="","",_xlfn.IFS('⑤案件貼り付けシート(E6~→A2へ縦横替えで）'!FS53="固定",1,'⑤案件貼り付けシート(E6~→A2へ縦横替えで）'!FS53="流動",2,'⑤案件貼り付けシート(E6~→A2へ縦横替えで）'!FS53="対象外",""))</f>
        <v/>
      </c>
      <c r="EH57" s="154" t="str">
        <f>IF('⑤案件貼り付けシート(E6~→A2へ縦横替えで）'!$FS53="固定",IF('⑤案件貼り付けシート(E6~→A2へ縦横替えで）'!FT53="","",'⑤案件貼り付けシート(E6~→A2へ縦横替えで）'!FT53),"")</f>
        <v/>
      </c>
      <c r="EI57" s="154" t="str">
        <f>IF('⑤案件貼り付けシート(E6~→A2へ縦横替えで）'!$FS53="固定",IF('⑤案件貼り付けシート(E6~→A2へ縦横替えで）'!FU53="","",'⑤案件貼り付けシート(E6~→A2へ縦横替えで）'!FU53),"")</f>
        <v/>
      </c>
      <c r="EJ57" s="154" t="str">
        <f>IF('⑤案件貼り付けシート(E6~→A2へ縦横替えで）'!$FS53="固定",IF('⑤案件貼り付けシート(E6~→A2へ縦横替えで）'!FV53="","",'⑤案件貼り付けシート(E6~→A2へ縦横替えで）'!FV53),"")</f>
        <v/>
      </c>
      <c r="EK57" s="154" t="str">
        <f>IF('⑤案件貼り付けシート(E6~→A2へ縦横替えで）'!$FS53="固定",IF('⑤案件貼り付けシート(E6~→A2へ縦横替えで）'!FW53="","",'⑤案件貼り付けシート(E6~→A2へ縦横替えで）'!FW53),"")</f>
        <v/>
      </c>
      <c r="EL57" s="154" t="str">
        <f>IF('⑤案件貼り付けシート(E6~→A2へ縦横替えで）'!$FS53="固定",IF('⑤案件貼り付けシート(E6~→A2へ縦横替えで）'!FX53="","",'⑤案件貼り付けシート(E6~→A2へ縦横替えで）'!FX53),"")</f>
        <v/>
      </c>
      <c r="EM57" s="154" t="str">
        <f>IF('⑤案件貼り付けシート(E6~→A2へ縦横替えで）'!$FS53="固定",IF('⑤案件貼り付けシート(E6~→A2へ縦横替えで）'!FY53="","",'⑤案件貼り付けシート(E6~→A2へ縦横替えで）'!FY53),"")</f>
        <v/>
      </c>
      <c r="EN57" s="7" t="str">
        <f>IF('⑤案件貼り付けシート(E6~→A2へ縦横替えで）'!$FS53="固定",IF('⑤案件貼り付けシート(E6~→A2へ縦横替えで）'!FZ53="","",'⑤案件貼り付けシート(E6~→A2へ縦横替えで）'!FZ53),"")</f>
        <v/>
      </c>
      <c r="EO57" s="7" t="str">
        <f>IF('⑤案件貼り付けシート(E6~→A2へ縦横替えで）'!GA53="","",'⑤案件貼り付けシート(E6~→A2へ縦横替えで）'!GA53)</f>
        <v/>
      </c>
      <c r="EP57" s="7" t="str">
        <f>IF('⑤案件貼り付けシート(E6~→A2へ縦横替えで）'!GB53="","",'⑤案件貼り付けシート(E6~→A2へ縦横替えで）'!GB53)</f>
        <v/>
      </c>
      <c r="EQ57" s="7" t="str">
        <f>IF('⑤案件貼り付けシート(E6~→A2へ縦横替えで）'!GC53="","",'⑤案件貼り付けシート(E6~→A2へ縦横替えで）'!GC53)</f>
        <v/>
      </c>
      <c r="ER57" s="154" t="str">
        <f>IF('⑤案件貼り付けシート(E6~→A2へ縦横替えで）'!GE53="","",'⑤案件貼り付けシート(E6~→A2へ縦横替えで）'!GE53)</f>
        <v/>
      </c>
      <c r="ES57" s="154" t="str">
        <f>IF('⑤案件貼り付けシート(E6~→A2へ縦横替えで）'!GF53="","",'⑤案件貼り付けシート(E6~→A2へ縦横替えで）'!GF53)</f>
        <v/>
      </c>
      <c r="ET57" s="7" t="str" cm="1">
        <f t="array" ref="ET57">IF('⑤案件貼り付けシート(E6~→A2へ縦横替えで）'!GG53="","",_xlfn.IFS('⑤案件貼り付けシート(E6~→A2へ縦横替えで）'!GG53="固定",1,'⑤案件貼り付けシート(E6~→A2へ縦横替えで）'!GG53="流動",2,'⑤案件貼り付けシート(E6~→A2へ縦横替えで）'!GG53="対象外",""))</f>
        <v/>
      </c>
      <c r="EU57" s="154" t="str">
        <f>IF('⑤案件貼り付けシート(E6~→A2へ縦横替えで）'!$GG53="固定",IF('⑤案件貼り付けシート(E6~→A2へ縦横替えで）'!GH53="","",'⑤案件貼り付けシート(E6~→A2へ縦横替えで）'!GH53),"")</f>
        <v/>
      </c>
      <c r="EV57" s="154" t="str">
        <f>IF('⑤案件貼り付けシート(E6~→A2へ縦横替えで）'!$GG53="固定",IF('⑤案件貼り付けシート(E6~→A2へ縦横替えで）'!GI53="","",'⑤案件貼り付けシート(E6~→A2へ縦横替えで）'!GI53),"")</f>
        <v/>
      </c>
      <c r="EW57" s="154" t="str">
        <f>IF('⑤案件貼り付けシート(E6~→A2へ縦横替えで）'!$GG53="固定",IF('⑤案件貼り付けシート(E6~→A2へ縦横替えで）'!GJ53="","",'⑤案件貼り付けシート(E6~→A2へ縦横替えで）'!GJ53),"")</f>
        <v/>
      </c>
      <c r="EX57" s="154" t="str">
        <f>IF('⑤案件貼り付けシート(E6~→A2へ縦横替えで）'!$GG53="固定",IF('⑤案件貼り付けシート(E6~→A2へ縦横替えで）'!GK53="","",'⑤案件貼り付けシート(E6~→A2へ縦横替えで）'!GK53),"")</f>
        <v/>
      </c>
      <c r="EY57" s="154" t="str">
        <f>IF('⑤案件貼り付けシート(E6~→A2へ縦横替えで）'!$GG53="固定",IF('⑤案件貼り付けシート(E6~→A2へ縦横替えで）'!GL53="","",'⑤案件貼り付けシート(E6~→A2へ縦横替えで）'!GL53),"")</f>
        <v/>
      </c>
      <c r="EZ57" s="154" t="str">
        <f>IF('⑤案件貼り付けシート(E6~→A2へ縦横替えで）'!$GG53="固定",IF('⑤案件貼り付けシート(E6~→A2へ縦横替えで）'!GM53="","",'⑤案件貼り付けシート(E6~→A2へ縦横替えで）'!GM53),"")</f>
        <v/>
      </c>
      <c r="FA57" s="7" t="str">
        <f>IF('⑤案件貼り付けシート(E6~→A2へ縦横替えで）'!$GG53="固定",IF('⑤案件貼り付けシート(E6~→A2へ縦横替えで）'!GN53="","",'⑤案件貼り付けシート(E6~→A2へ縦横替えで）'!GN53),"")</f>
        <v/>
      </c>
      <c r="FB57" s="7" t="str">
        <f>IF('⑤案件貼り付けシート(E6~→A2へ縦横替えで）'!GO53="","",'⑤案件貼り付けシート(E6~→A2へ縦横替えで）'!GO53)</f>
        <v/>
      </c>
      <c r="FC57" s="7" t="str">
        <f>IF('⑤案件貼り付けシート(E6~→A2へ縦横替えで）'!GP53="","",'⑤案件貼り付けシート(E6~→A2へ縦横替えで）'!GP53)</f>
        <v/>
      </c>
      <c r="FD57" s="7" t="str">
        <f>IF('⑤案件貼り付けシート(E6~→A2へ縦横替えで）'!GQ53="","",'⑤案件貼り付けシート(E6~→A2へ縦横替えで）'!GQ53)</f>
        <v/>
      </c>
      <c r="FE57" s="154" t="str">
        <f>IF('⑤案件貼り付けシート(E6~→A2へ縦横替えで）'!GS53="","",'⑤案件貼り付けシート(E6~→A2へ縦横替えで）'!GS53)</f>
        <v/>
      </c>
      <c r="FF57" s="154" t="str">
        <f>IF('⑤案件貼り付けシート(E6~→A2へ縦横替えで）'!GT53="","",'⑤案件貼り付けシート(E6~→A2へ縦横替えで）'!GT53)</f>
        <v/>
      </c>
      <c r="FG57" s="7" t="str" cm="1">
        <f t="array" ref="FG57">IF('⑤案件貼り付けシート(E6~→A2へ縦横替えで）'!GU53="","",_xlfn.IFS('⑤案件貼り付けシート(E6~→A2へ縦横替えで）'!GU53="固定",1,'⑤案件貼り付けシート(E6~→A2へ縦横替えで）'!GU53="流動",2,'⑤案件貼り付けシート(E6~→A2へ縦横替えで）'!GU53="対象外",""))</f>
        <v/>
      </c>
      <c r="FH57" s="154" t="str">
        <f>IF('⑤案件貼り付けシート(E6~→A2へ縦横替えで）'!$GU53="固定",IF('⑤案件貼り付けシート(E6~→A2へ縦横替えで）'!GV53="","",'⑤案件貼り付けシート(E6~→A2へ縦横替えで）'!GV53),"")</f>
        <v/>
      </c>
      <c r="FI57" s="154" t="str">
        <f>IF('⑤案件貼り付けシート(E6~→A2へ縦横替えで）'!$GU53="固定",IF('⑤案件貼り付けシート(E6~→A2へ縦横替えで）'!GW53="","",'⑤案件貼り付けシート(E6~→A2へ縦横替えで）'!GW53),"")</f>
        <v/>
      </c>
      <c r="FJ57" s="154" t="str">
        <f>IF('⑤案件貼り付けシート(E6~→A2へ縦横替えで）'!$GU53="固定",IF('⑤案件貼り付けシート(E6~→A2へ縦横替えで）'!GX53="","",'⑤案件貼り付けシート(E6~→A2へ縦横替えで）'!GX53),"")</f>
        <v/>
      </c>
      <c r="FK57" s="154" t="str">
        <f>IF('⑤案件貼り付けシート(E6~→A2へ縦横替えで）'!$GU53="固定",IF('⑤案件貼り付けシート(E6~→A2へ縦横替えで）'!GY53="","",'⑤案件貼り付けシート(E6~→A2へ縦横替えで）'!GY53),"")</f>
        <v/>
      </c>
      <c r="FL57" s="154" t="str">
        <f>IF('⑤案件貼り付けシート(E6~→A2へ縦横替えで）'!$GU53="固定",IF('⑤案件貼り付けシート(E6~→A2へ縦横替えで）'!GZ53="","",'⑤案件貼り付けシート(E6~→A2へ縦横替えで）'!GZ53),"")</f>
        <v/>
      </c>
      <c r="FM57" s="154" t="str">
        <f>IF('⑤案件貼り付けシート(E6~→A2へ縦横替えで）'!$GU53="固定",IF('⑤案件貼り付けシート(E6~→A2へ縦横替えで）'!HA53="","",'⑤案件貼り付けシート(E6~→A2へ縦横替えで）'!HA53),"")</f>
        <v/>
      </c>
      <c r="FN57" s="7" t="str">
        <f>IF('⑤案件貼り付けシート(E6~→A2へ縦横替えで）'!$GU53="固定",IF('⑤案件貼り付けシート(E6~→A2へ縦横替えで）'!HB53="","",'⑤案件貼り付けシート(E6~→A2へ縦横替えで）'!HB53),"")</f>
        <v/>
      </c>
      <c r="FO57" s="7" t="str">
        <f>IF('⑤案件貼り付けシート(E6~→A2へ縦横替えで）'!HC53="","",'⑤案件貼り付けシート(E6~→A2へ縦横替えで）'!HC53)</f>
        <v/>
      </c>
      <c r="FP57" s="7" t="str">
        <f>IF('⑤案件貼り付けシート(E6~→A2へ縦横替えで）'!HD53="","",'⑤案件貼り付けシート(E6~→A2へ縦横替えで）'!HD53)</f>
        <v/>
      </c>
      <c r="FQ57" s="7" t="str">
        <f>IF('⑤案件貼り付けシート(E6~→A2へ縦横替えで）'!HE53="","",'⑤案件貼り付けシート(E6~→A2へ縦横替えで）'!HE53)</f>
        <v/>
      </c>
      <c r="FR57" s="154" t="str">
        <f>IF('⑤案件貼り付けシート(E6~→A2へ縦横替えで）'!HG53="","",'⑤案件貼り付けシート(E6~→A2へ縦横替えで）'!HG53)</f>
        <v/>
      </c>
      <c r="FS57" s="154" t="str">
        <f>IF('⑤案件貼り付けシート(E6~→A2へ縦横替えで）'!HH53="","",'⑤案件貼り付けシート(E6~→A2へ縦横替えで）'!HH53)</f>
        <v/>
      </c>
      <c r="FT57" s="7" t="str" cm="1">
        <f t="array" ref="FT57">IF('⑤案件貼り付けシート(E6~→A2へ縦横替えで）'!HI53="","",_xlfn.IFS('⑤案件貼り付けシート(E6~→A2へ縦横替えで）'!HI53="固定",1,'⑤案件貼り付けシート(E6~→A2へ縦横替えで）'!HI53="流動",2,'⑤案件貼り付けシート(E6~→A2へ縦横替えで）'!HI53="対象外",""))</f>
        <v/>
      </c>
      <c r="FU57" s="154" t="str">
        <f>IF('⑤案件貼り付けシート(E6~→A2へ縦横替えで）'!$HI53="固定",IF('⑤案件貼り付けシート(E6~→A2へ縦横替えで）'!HJ53="","",'⑤案件貼り付けシート(E6~→A2へ縦横替えで）'!HJ53),"")</f>
        <v/>
      </c>
      <c r="FV57" s="154" t="str">
        <f>IF('⑤案件貼り付けシート(E6~→A2へ縦横替えで）'!$HI53="固定",IF('⑤案件貼り付けシート(E6~→A2へ縦横替えで）'!HK53="","",'⑤案件貼り付けシート(E6~→A2へ縦横替えで）'!HK53),"")</f>
        <v/>
      </c>
      <c r="FW57" s="154" t="str">
        <f>IF('⑤案件貼り付けシート(E6~→A2へ縦横替えで）'!$HI53="固定",IF('⑤案件貼り付けシート(E6~→A2へ縦横替えで）'!HL53="","",'⑤案件貼り付けシート(E6~→A2へ縦横替えで）'!HL53),"")</f>
        <v/>
      </c>
      <c r="FX57" s="154" t="str">
        <f>IF('⑤案件貼り付けシート(E6~→A2へ縦横替えで）'!$HI53="固定",IF('⑤案件貼り付けシート(E6~→A2へ縦横替えで）'!HM53="","",'⑤案件貼り付けシート(E6~→A2へ縦横替えで）'!HM53),"")</f>
        <v/>
      </c>
      <c r="FY57" s="154" t="str">
        <f>IF('⑤案件貼り付けシート(E6~→A2へ縦横替えで）'!$HI53="固定",IF('⑤案件貼り付けシート(E6~→A2へ縦横替えで）'!HN53="","",'⑤案件貼り付けシート(E6~→A2へ縦横替えで）'!HN53),"")</f>
        <v/>
      </c>
      <c r="FZ57" s="154" t="str">
        <f>IF('⑤案件貼り付けシート(E6~→A2へ縦横替えで）'!$HI53="固定",IF('⑤案件貼り付けシート(E6~→A2へ縦横替えで）'!HO53="","",'⑤案件貼り付けシート(E6~→A2へ縦横替えで）'!HO53),"")</f>
        <v/>
      </c>
      <c r="GA57" s="7" t="str">
        <f>IF('⑤案件貼り付けシート(E6~→A2へ縦横替えで）'!$HI53="固定",IF('⑤案件貼り付けシート(E6~→A2へ縦横替えで）'!HP53="","",'⑤案件貼り付けシート(E6~→A2へ縦横替えで）'!HP53),"")</f>
        <v/>
      </c>
      <c r="GB57" s="7" t="str">
        <f>IF('⑤案件貼り付けシート(E6~→A2へ縦横替えで）'!HQ53="","",'⑤案件貼り付けシート(E6~→A2へ縦横替えで）'!HQ53)</f>
        <v/>
      </c>
      <c r="GC57" s="7" t="str">
        <f>IF('⑤案件貼り付けシート(E6~→A2へ縦横替えで）'!HR53="","",'⑤案件貼り付けシート(E6~→A2へ縦横替えで）'!HR53)</f>
        <v/>
      </c>
      <c r="GD57" s="7" t="str">
        <f>IF('⑤案件貼り付けシート(E6~→A2へ縦横替えで）'!HS53="","",'⑤案件貼り付けシート(E6~→A2へ縦横替えで）'!HS53)</f>
        <v/>
      </c>
      <c r="GE57" s="7"/>
      <c r="GF57" s="7"/>
      <c r="GG57" s="7"/>
      <c r="GH57" s="7"/>
      <c r="GI57" s="7"/>
      <c r="GJ57" s="7"/>
      <c r="GK57" s="7"/>
      <c r="GL57" s="7"/>
      <c r="GM57" s="48"/>
      <c r="GN57" s="7"/>
      <c r="GO57" s="7"/>
      <c r="GP57" s="7"/>
      <c r="GR57" s="48" t="str">
        <f>IF(OR('⑤案件貼り付けシート(E6~→A2へ縦横替えで）'!JP53="",'⑤案件貼り付けシート(E6~→A2へ縦横替えで）'!JP53=0),"",_xlfn.XLOOKUP('⑤案件貼り付けシート(E6~→A2へ縦横替えで）'!JP53,②コード一覧!$BR$2:$BR$802,②コード一覧!$BT$2:$BT$802))</f>
        <v/>
      </c>
      <c r="GS57" s="48" t="str">
        <f>IF(OR('⑤案件貼り付けシート(E6~→A2へ縦横替えで）'!JQ53="",'⑤案件貼り付けシート(E6~→A2へ縦横替えで）'!JQ53=0),"",_xlfn.XLOOKUP('⑤案件貼り付けシート(E6~→A2へ縦横替えで）'!JQ53,②コード一覧!$BR$2:$BR$802,②コード一覧!$BT$2:$BT$802))</f>
        <v/>
      </c>
      <c r="GT57" s="48" t="str">
        <f>IF(OR('⑤案件貼り付けシート(E6~→A2へ縦横替えで）'!JR53="",'⑤案件貼り付けシート(E6~→A2へ縦横替えで）'!JR53=0),"",_xlfn.XLOOKUP('⑤案件貼り付けシート(E6~→A2へ縦横替えで）'!JR53,②コード一覧!$BR$2:$BR$802,②コード一覧!$BT$2:$BT$802))</f>
        <v/>
      </c>
      <c r="GU57" s="48" t="str">
        <f>IF(OR('⑤案件貼り付けシート(E6~→A2へ縦横替えで）'!JS53="",'⑤案件貼り付けシート(E6~→A2へ縦横替えで）'!JS53=0),"",_xlfn.XLOOKUP('⑤案件貼り付けシート(E6~→A2へ縦横替えで）'!JS53,②コード一覧!$BR$2:$BR$802,②コード一覧!$BT$2:$BT$802))</f>
        <v/>
      </c>
      <c r="GV57" s="48" t="str">
        <f>IF(OR('⑤案件貼り付けシート(E6~→A2へ縦横替えで）'!JT53="",'⑤案件貼り付けシート(E6~→A2へ縦横替えで）'!JT53=0),"",_xlfn.XLOOKUP('⑤案件貼り付けシート(E6~→A2へ縦横替えで）'!JT53,②コード一覧!$BR$2:$BR$802,②コード一覧!$BT$2:$BT$802))</f>
        <v/>
      </c>
    </row>
    <row r="58" spans="1:204">
      <c r="A58" s="7"/>
      <c r="B58" s="7"/>
      <c r="C58" s="7"/>
      <c r="D58" s="48"/>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13"/>
      <c r="AJ58" s="13"/>
      <c r="AK58" s="7"/>
      <c r="AL58" s="7"/>
      <c r="AM58" s="7"/>
      <c r="AN58" s="7"/>
      <c r="AO58" s="7"/>
      <c r="AP58" s="7"/>
      <c r="AQ58" s="7"/>
      <c r="AR58" s="153"/>
      <c r="AS58" s="7"/>
      <c r="AT58" s="7"/>
      <c r="AU58" s="7"/>
      <c r="AV58" s="7"/>
      <c r="AW58" s="7"/>
      <c r="AX58" s="7"/>
      <c r="AY58" s="7"/>
      <c r="AZ58" s="7"/>
      <c r="BA58" s="7"/>
      <c r="BB58" s="7"/>
      <c r="BC58" s="7"/>
      <c r="BD58" s="7"/>
      <c r="BE58" s="154"/>
      <c r="BF58" s="154"/>
      <c r="BG58" s="7"/>
      <c r="BH58" s="154"/>
      <c r="BI58" s="154"/>
      <c r="BJ58" s="154"/>
      <c r="BK58" s="154"/>
      <c r="BL58" s="154"/>
      <c r="BM58" s="154"/>
      <c r="BN58" s="7"/>
      <c r="BO58" s="7"/>
      <c r="BP58" s="7"/>
      <c r="BQ58" s="7"/>
      <c r="BR58" s="154"/>
      <c r="BS58" s="154"/>
      <c r="BT58" s="7"/>
      <c r="BU58" s="154"/>
      <c r="BV58" s="154"/>
      <c r="BW58" s="154"/>
      <c r="BX58" s="154"/>
      <c r="BY58" s="154"/>
      <c r="BZ58" s="154"/>
      <c r="CA58" s="7"/>
      <c r="CB58" s="7"/>
      <c r="CC58" s="7"/>
      <c r="CD58" s="7"/>
      <c r="CE58" s="154"/>
      <c r="CF58" s="154"/>
      <c r="CG58" s="7"/>
      <c r="CH58" s="154"/>
      <c r="CI58" s="154"/>
      <c r="CJ58" s="154"/>
      <c r="CK58" s="154"/>
      <c r="CL58" s="154"/>
      <c r="CM58" s="154"/>
      <c r="CN58" s="7"/>
      <c r="CO58" s="7"/>
      <c r="CP58" s="7"/>
      <c r="CQ58" s="7"/>
      <c r="CR58" s="154"/>
      <c r="CS58" s="154"/>
      <c r="CT58" s="7"/>
      <c r="CU58" s="154"/>
      <c r="CV58" s="154"/>
      <c r="CW58" s="154"/>
      <c r="CX58" s="154"/>
      <c r="CY58" s="154"/>
      <c r="CZ58" s="154"/>
      <c r="DA58" s="7"/>
      <c r="DB58" s="7"/>
      <c r="DC58" s="7"/>
      <c r="DD58" s="7"/>
      <c r="DE58" s="154"/>
      <c r="DF58" s="154"/>
      <c r="DG58" s="7"/>
      <c r="DH58" s="154"/>
      <c r="DI58" s="154"/>
      <c r="DJ58" s="154"/>
      <c r="DK58" s="154"/>
      <c r="DL58" s="154"/>
      <c r="DM58" s="154"/>
      <c r="DN58" s="7"/>
      <c r="DO58" s="7"/>
      <c r="DP58" s="7"/>
      <c r="DQ58" s="7"/>
      <c r="DR58" s="154" t="str">
        <f>IF('⑤案件貼り付けシート(E6~→A2へ縦横替えで）'!FC54="","",'⑤案件貼り付けシート(E6~→A2へ縦横替えで）'!FC54)</f>
        <v/>
      </c>
      <c r="DS58" s="154" t="str">
        <f>IF('⑤案件貼り付けシート(E6~→A2へ縦横替えで）'!FD54="","",'⑤案件貼り付けシート(E6~→A2へ縦横替えで）'!FD54)</f>
        <v/>
      </c>
      <c r="DT58" s="7" t="str" cm="1">
        <f t="array" ref="DT58">IF('⑤案件貼り付けシート(E6~→A2へ縦横替えで）'!FE54="","",_xlfn.IFS('⑤案件貼り付けシート(E6~→A2へ縦横替えで）'!FE54="固定",1,'⑤案件貼り付けシート(E6~→A2へ縦横替えで）'!FE54="流動",2,'⑤案件貼り付けシート(E6~→A2へ縦横替えで）'!FE54="対象外",""))</f>
        <v/>
      </c>
      <c r="DU58" s="154" t="str">
        <f>IF('⑤案件貼り付けシート(E6~→A2へ縦横替えで）'!$FE54="固定",IF('⑤案件貼り付けシート(E6~→A2へ縦横替えで）'!FF54="","",'⑤案件貼り付けシート(E6~→A2へ縦横替えで）'!FF54),"")</f>
        <v/>
      </c>
      <c r="DV58" s="154" t="str">
        <f>IF('⑤案件貼り付けシート(E6~→A2へ縦横替えで）'!$FE54="固定",IF('⑤案件貼り付けシート(E6~→A2へ縦横替えで）'!FG54="","",'⑤案件貼り付けシート(E6~→A2へ縦横替えで）'!FG54),"")</f>
        <v/>
      </c>
      <c r="DW58" s="154" t="str">
        <f>IF('⑤案件貼り付けシート(E6~→A2へ縦横替えで）'!$FE54="固定",IF('⑤案件貼り付けシート(E6~→A2へ縦横替えで）'!FH54="","",'⑤案件貼り付けシート(E6~→A2へ縦横替えで）'!FH54),"")</f>
        <v/>
      </c>
      <c r="DX58" s="154" t="str">
        <f>IF('⑤案件貼り付けシート(E6~→A2へ縦横替えで）'!$FE54="固定",IF('⑤案件貼り付けシート(E6~→A2へ縦横替えで）'!FI54="","",'⑤案件貼り付けシート(E6~→A2へ縦横替えで）'!FI54),"")</f>
        <v/>
      </c>
      <c r="DY58" s="154" t="str">
        <f>IF('⑤案件貼り付けシート(E6~→A2へ縦横替えで）'!$FE54="固定",IF('⑤案件貼り付けシート(E6~→A2へ縦横替えで）'!FJ54="","",'⑤案件貼り付けシート(E6~→A2へ縦横替えで）'!FJ54),"")</f>
        <v/>
      </c>
      <c r="DZ58" s="154" t="str">
        <f>IF('⑤案件貼り付けシート(E6~→A2へ縦横替えで）'!$FE54="固定",IF('⑤案件貼り付けシート(E6~→A2へ縦横替えで）'!FK54="","",'⑤案件貼り付けシート(E6~→A2へ縦横替えで）'!FK54),"")</f>
        <v/>
      </c>
      <c r="EA58" s="7" t="str">
        <f>IF('⑤案件貼り付けシート(E6~→A2へ縦横替えで）'!$FE54="固定",IF('⑤案件貼り付けシート(E6~→A2へ縦横替えで）'!FL54="","",'⑤案件貼り付けシート(E6~→A2へ縦横替えで）'!FL54),"")</f>
        <v/>
      </c>
      <c r="EB58" s="7" t="str">
        <f>IF('⑤案件貼り付けシート(E6~→A2へ縦横替えで）'!FM54="","",'⑤案件貼り付けシート(E6~→A2へ縦横替えで）'!FM54)</f>
        <v/>
      </c>
      <c r="EC58" s="7" t="str">
        <f>IF('⑤案件貼り付けシート(E6~→A2へ縦横替えで）'!FN54="","",'⑤案件貼り付けシート(E6~→A2へ縦横替えで）'!FN54)</f>
        <v/>
      </c>
      <c r="ED58" s="7" t="str">
        <f>IF('⑤案件貼り付けシート(E6~→A2へ縦横替えで）'!FO54="","",'⑤案件貼り付けシート(E6~→A2へ縦横替えで）'!FO54)</f>
        <v/>
      </c>
      <c r="EE58" s="154" t="str">
        <f>IF('⑤案件貼り付けシート(E6~→A2へ縦横替えで）'!FQ54="","",'⑤案件貼り付けシート(E6~→A2へ縦横替えで）'!FQ54)</f>
        <v/>
      </c>
      <c r="EF58" s="154" t="str">
        <f>IF('⑤案件貼り付けシート(E6~→A2へ縦横替えで）'!FR54="","",'⑤案件貼り付けシート(E6~→A2へ縦横替えで）'!FR54)</f>
        <v/>
      </c>
      <c r="EG58" s="7" t="str" cm="1">
        <f t="array" ref="EG58">IF('⑤案件貼り付けシート(E6~→A2へ縦横替えで）'!FS54="","",_xlfn.IFS('⑤案件貼り付けシート(E6~→A2へ縦横替えで）'!FS54="固定",1,'⑤案件貼り付けシート(E6~→A2へ縦横替えで）'!FS54="流動",2,'⑤案件貼り付けシート(E6~→A2へ縦横替えで）'!FS54="対象外",""))</f>
        <v/>
      </c>
      <c r="EH58" s="154" t="str">
        <f>IF('⑤案件貼り付けシート(E6~→A2へ縦横替えで）'!$FS54="固定",IF('⑤案件貼り付けシート(E6~→A2へ縦横替えで）'!FT54="","",'⑤案件貼り付けシート(E6~→A2へ縦横替えで）'!FT54),"")</f>
        <v/>
      </c>
      <c r="EI58" s="154" t="str">
        <f>IF('⑤案件貼り付けシート(E6~→A2へ縦横替えで）'!$FS54="固定",IF('⑤案件貼り付けシート(E6~→A2へ縦横替えで）'!FU54="","",'⑤案件貼り付けシート(E6~→A2へ縦横替えで）'!FU54),"")</f>
        <v/>
      </c>
      <c r="EJ58" s="154" t="str">
        <f>IF('⑤案件貼り付けシート(E6~→A2へ縦横替えで）'!$FS54="固定",IF('⑤案件貼り付けシート(E6~→A2へ縦横替えで）'!FV54="","",'⑤案件貼り付けシート(E6~→A2へ縦横替えで）'!FV54),"")</f>
        <v/>
      </c>
      <c r="EK58" s="154" t="str">
        <f>IF('⑤案件貼り付けシート(E6~→A2へ縦横替えで）'!$FS54="固定",IF('⑤案件貼り付けシート(E6~→A2へ縦横替えで）'!FW54="","",'⑤案件貼り付けシート(E6~→A2へ縦横替えで）'!FW54),"")</f>
        <v/>
      </c>
      <c r="EL58" s="154" t="str">
        <f>IF('⑤案件貼り付けシート(E6~→A2へ縦横替えで）'!$FS54="固定",IF('⑤案件貼り付けシート(E6~→A2へ縦横替えで）'!FX54="","",'⑤案件貼り付けシート(E6~→A2へ縦横替えで）'!FX54),"")</f>
        <v/>
      </c>
      <c r="EM58" s="154" t="str">
        <f>IF('⑤案件貼り付けシート(E6~→A2へ縦横替えで）'!$FS54="固定",IF('⑤案件貼り付けシート(E6~→A2へ縦横替えで）'!FY54="","",'⑤案件貼り付けシート(E6~→A2へ縦横替えで）'!FY54),"")</f>
        <v/>
      </c>
      <c r="EN58" s="7" t="str">
        <f>IF('⑤案件貼り付けシート(E6~→A2へ縦横替えで）'!$FS54="固定",IF('⑤案件貼り付けシート(E6~→A2へ縦横替えで）'!FZ54="","",'⑤案件貼り付けシート(E6~→A2へ縦横替えで）'!FZ54),"")</f>
        <v/>
      </c>
      <c r="EO58" s="7" t="str">
        <f>IF('⑤案件貼り付けシート(E6~→A2へ縦横替えで）'!GA54="","",'⑤案件貼り付けシート(E6~→A2へ縦横替えで）'!GA54)</f>
        <v/>
      </c>
      <c r="EP58" s="7" t="str">
        <f>IF('⑤案件貼り付けシート(E6~→A2へ縦横替えで）'!GB54="","",'⑤案件貼り付けシート(E6~→A2へ縦横替えで）'!GB54)</f>
        <v/>
      </c>
      <c r="EQ58" s="7" t="str">
        <f>IF('⑤案件貼り付けシート(E6~→A2へ縦横替えで）'!GC54="","",'⑤案件貼り付けシート(E6~→A2へ縦横替えで）'!GC54)</f>
        <v/>
      </c>
      <c r="ER58" s="154" t="str">
        <f>IF('⑤案件貼り付けシート(E6~→A2へ縦横替えで）'!GE54="","",'⑤案件貼り付けシート(E6~→A2へ縦横替えで）'!GE54)</f>
        <v/>
      </c>
      <c r="ES58" s="154" t="str">
        <f>IF('⑤案件貼り付けシート(E6~→A2へ縦横替えで）'!GF54="","",'⑤案件貼り付けシート(E6~→A2へ縦横替えで）'!GF54)</f>
        <v/>
      </c>
      <c r="ET58" s="7" t="str" cm="1">
        <f t="array" ref="ET58">IF('⑤案件貼り付けシート(E6~→A2へ縦横替えで）'!GG54="","",_xlfn.IFS('⑤案件貼り付けシート(E6~→A2へ縦横替えで）'!GG54="固定",1,'⑤案件貼り付けシート(E6~→A2へ縦横替えで）'!GG54="流動",2,'⑤案件貼り付けシート(E6~→A2へ縦横替えで）'!GG54="対象外",""))</f>
        <v/>
      </c>
      <c r="EU58" s="154" t="str">
        <f>IF('⑤案件貼り付けシート(E6~→A2へ縦横替えで）'!$GG54="固定",IF('⑤案件貼り付けシート(E6~→A2へ縦横替えで）'!GH54="","",'⑤案件貼り付けシート(E6~→A2へ縦横替えで）'!GH54),"")</f>
        <v/>
      </c>
      <c r="EV58" s="154" t="str">
        <f>IF('⑤案件貼り付けシート(E6~→A2へ縦横替えで）'!$GG54="固定",IF('⑤案件貼り付けシート(E6~→A2へ縦横替えで）'!GI54="","",'⑤案件貼り付けシート(E6~→A2へ縦横替えで）'!GI54),"")</f>
        <v/>
      </c>
      <c r="EW58" s="154" t="str">
        <f>IF('⑤案件貼り付けシート(E6~→A2へ縦横替えで）'!$GG54="固定",IF('⑤案件貼り付けシート(E6~→A2へ縦横替えで）'!GJ54="","",'⑤案件貼り付けシート(E6~→A2へ縦横替えで）'!GJ54),"")</f>
        <v/>
      </c>
      <c r="EX58" s="154" t="str">
        <f>IF('⑤案件貼り付けシート(E6~→A2へ縦横替えで）'!$GG54="固定",IF('⑤案件貼り付けシート(E6~→A2へ縦横替えで）'!GK54="","",'⑤案件貼り付けシート(E6~→A2へ縦横替えで）'!GK54),"")</f>
        <v/>
      </c>
      <c r="EY58" s="154" t="str">
        <f>IF('⑤案件貼り付けシート(E6~→A2へ縦横替えで）'!$GG54="固定",IF('⑤案件貼り付けシート(E6~→A2へ縦横替えで）'!GL54="","",'⑤案件貼り付けシート(E6~→A2へ縦横替えで）'!GL54),"")</f>
        <v/>
      </c>
      <c r="EZ58" s="154" t="str">
        <f>IF('⑤案件貼り付けシート(E6~→A2へ縦横替えで）'!$GG54="固定",IF('⑤案件貼り付けシート(E6~→A2へ縦横替えで）'!GM54="","",'⑤案件貼り付けシート(E6~→A2へ縦横替えで）'!GM54),"")</f>
        <v/>
      </c>
      <c r="FA58" s="7" t="str">
        <f>IF('⑤案件貼り付けシート(E6~→A2へ縦横替えで）'!$GG54="固定",IF('⑤案件貼り付けシート(E6~→A2へ縦横替えで）'!GN54="","",'⑤案件貼り付けシート(E6~→A2へ縦横替えで）'!GN54),"")</f>
        <v/>
      </c>
      <c r="FB58" s="7" t="str">
        <f>IF('⑤案件貼り付けシート(E6~→A2へ縦横替えで）'!GO54="","",'⑤案件貼り付けシート(E6~→A2へ縦横替えで）'!GO54)</f>
        <v/>
      </c>
      <c r="FC58" s="7" t="str">
        <f>IF('⑤案件貼り付けシート(E6~→A2へ縦横替えで）'!GP54="","",'⑤案件貼り付けシート(E6~→A2へ縦横替えで）'!GP54)</f>
        <v/>
      </c>
      <c r="FD58" s="7" t="str">
        <f>IF('⑤案件貼り付けシート(E6~→A2へ縦横替えで）'!GQ54="","",'⑤案件貼り付けシート(E6~→A2へ縦横替えで）'!GQ54)</f>
        <v/>
      </c>
      <c r="FE58" s="154" t="str">
        <f>IF('⑤案件貼り付けシート(E6~→A2へ縦横替えで）'!GS54="","",'⑤案件貼り付けシート(E6~→A2へ縦横替えで）'!GS54)</f>
        <v/>
      </c>
      <c r="FF58" s="154" t="str">
        <f>IF('⑤案件貼り付けシート(E6~→A2へ縦横替えで）'!GT54="","",'⑤案件貼り付けシート(E6~→A2へ縦横替えで）'!GT54)</f>
        <v/>
      </c>
      <c r="FG58" s="7" t="str" cm="1">
        <f t="array" ref="FG58">IF('⑤案件貼り付けシート(E6~→A2へ縦横替えで）'!GU54="","",_xlfn.IFS('⑤案件貼り付けシート(E6~→A2へ縦横替えで）'!GU54="固定",1,'⑤案件貼り付けシート(E6~→A2へ縦横替えで）'!GU54="流動",2,'⑤案件貼り付けシート(E6~→A2へ縦横替えで）'!GU54="対象外",""))</f>
        <v/>
      </c>
      <c r="FH58" s="154" t="str">
        <f>IF('⑤案件貼り付けシート(E6~→A2へ縦横替えで）'!$GU54="固定",IF('⑤案件貼り付けシート(E6~→A2へ縦横替えで）'!GV54="","",'⑤案件貼り付けシート(E6~→A2へ縦横替えで）'!GV54),"")</f>
        <v/>
      </c>
      <c r="FI58" s="154" t="str">
        <f>IF('⑤案件貼り付けシート(E6~→A2へ縦横替えで）'!$GU54="固定",IF('⑤案件貼り付けシート(E6~→A2へ縦横替えで）'!GW54="","",'⑤案件貼り付けシート(E6~→A2へ縦横替えで）'!GW54),"")</f>
        <v/>
      </c>
      <c r="FJ58" s="154" t="str">
        <f>IF('⑤案件貼り付けシート(E6~→A2へ縦横替えで）'!$GU54="固定",IF('⑤案件貼り付けシート(E6~→A2へ縦横替えで）'!GX54="","",'⑤案件貼り付けシート(E6~→A2へ縦横替えで）'!GX54),"")</f>
        <v/>
      </c>
      <c r="FK58" s="154" t="str">
        <f>IF('⑤案件貼り付けシート(E6~→A2へ縦横替えで）'!$GU54="固定",IF('⑤案件貼り付けシート(E6~→A2へ縦横替えで）'!GY54="","",'⑤案件貼り付けシート(E6~→A2へ縦横替えで）'!GY54),"")</f>
        <v/>
      </c>
      <c r="FL58" s="154" t="str">
        <f>IF('⑤案件貼り付けシート(E6~→A2へ縦横替えで）'!$GU54="固定",IF('⑤案件貼り付けシート(E6~→A2へ縦横替えで）'!GZ54="","",'⑤案件貼り付けシート(E6~→A2へ縦横替えで）'!GZ54),"")</f>
        <v/>
      </c>
      <c r="FM58" s="154" t="str">
        <f>IF('⑤案件貼り付けシート(E6~→A2へ縦横替えで）'!$GU54="固定",IF('⑤案件貼り付けシート(E6~→A2へ縦横替えで）'!HA54="","",'⑤案件貼り付けシート(E6~→A2へ縦横替えで）'!HA54),"")</f>
        <v/>
      </c>
      <c r="FN58" s="7" t="str">
        <f>IF('⑤案件貼り付けシート(E6~→A2へ縦横替えで）'!$GU54="固定",IF('⑤案件貼り付けシート(E6~→A2へ縦横替えで）'!HB54="","",'⑤案件貼り付けシート(E6~→A2へ縦横替えで）'!HB54),"")</f>
        <v/>
      </c>
      <c r="FO58" s="7" t="str">
        <f>IF('⑤案件貼り付けシート(E6~→A2へ縦横替えで）'!HC54="","",'⑤案件貼り付けシート(E6~→A2へ縦横替えで）'!HC54)</f>
        <v/>
      </c>
      <c r="FP58" s="7" t="str">
        <f>IF('⑤案件貼り付けシート(E6~→A2へ縦横替えで）'!HD54="","",'⑤案件貼り付けシート(E6~→A2へ縦横替えで）'!HD54)</f>
        <v/>
      </c>
      <c r="FQ58" s="7" t="str">
        <f>IF('⑤案件貼り付けシート(E6~→A2へ縦横替えで）'!HE54="","",'⑤案件貼り付けシート(E6~→A2へ縦横替えで）'!HE54)</f>
        <v/>
      </c>
      <c r="FR58" s="154" t="str">
        <f>IF('⑤案件貼り付けシート(E6~→A2へ縦横替えで）'!HG54="","",'⑤案件貼り付けシート(E6~→A2へ縦横替えで）'!HG54)</f>
        <v/>
      </c>
      <c r="FS58" s="154" t="str">
        <f>IF('⑤案件貼り付けシート(E6~→A2へ縦横替えで）'!HH54="","",'⑤案件貼り付けシート(E6~→A2へ縦横替えで）'!HH54)</f>
        <v/>
      </c>
      <c r="FT58" s="7" t="str" cm="1">
        <f t="array" ref="FT58">IF('⑤案件貼り付けシート(E6~→A2へ縦横替えで）'!HI54="","",_xlfn.IFS('⑤案件貼り付けシート(E6~→A2へ縦横替えで）'!HI54="固定",1,'⑤案件貼り付けシート(E6~→A2へ縦横替えで）'!HI54="流動",2,'⑤案件貼り付けシート(E6~→A2へ縦横替えで）'!HI54="対象外",""))</f>
        <v/>
      </c>
      <c r="FU58" s="154" t="str">
        <f>IF('⑤案件貼り付けシート(E6~→A2へ縦横替えで）'!$HI54="固定",IF('⑤案件貼り付けシート(E6~→A2へ縦横替えで）'!HJ54="","",'⑤案件貼り付けシート(E6~→A2へ縦横替えで）'!HJ54),"")</f>
        <v/>
      </c>
      <c r="FV58" s="154" t="str">
        <f>IF('⑤案件貼り付けシート(E6~→A2へ縦横替えで）'!$HI54="固定",IF('⑤案件貼り付けシート(E6~→A2へ縦横替えで）'!HK54="","",'⑤案件貼り付けシート(E6~→A2へ縦横替えで）'!HK54),"")</f>
        <v/>
      </c>
      <c r="FW58" s="154" t="str">
        <f>IF('⑤案件貼り付けシート(E6~→A2へ縦横替えで）'!$HI54="固定",IF('⑤案件貼り付けシート(E6~→A2へ縦横替えで）'!HL54="","",'⑤案件貼り付けシート(E6~→A2へ縦横替えで）'!HL54),"")</f>
        <v/>
      </c>
      <c r="FX58" s="154" t="str">
        <f>IF('⑤案件貼り付けシート(E6~→A2へ縦横替えで）'!$HI54="固定",IF('⑤案件貼り付けシート(E6~→A2へ縦横替えで）'!HM54="","",'⑤案件貼り付けシート(E6~→A2へ縦横替えで）'!HM54),"")</f>
        <v/>
      </c>
      <c r="FY58" s="154" t="str">
        <f>IF('⑤案件貼り付けシート(E6~→A2へ縦横替えで）'!$HI54="固定",IF('⑤案件貼り付けシート(E6~→A2へ縦横替えで）'!HN54="","",'⑤案件貼り付けシート(E6~→A2へ縦横替えで）'!HN54),"")</f>
        <v/>
      </c>
      <c r="FZ58" s="154" t="str">
        <f>IF('⑤案件貼り付けシート(E6~→A2へ縦横替えで）'!$HI54="固定",IF('⑤案件貼り付けシート(E6~→A2へ縦横替えで）'!HO54="","",'⑤案件貼り付けシート(E6~→A2へ縦横替えで）'!HO54),"")</f>
        <v/>
      </c>
      <c r="GA58" s="7" t="str">
        <f>IF('⑤案件貼り付けシート(E6~→A2へ縦横替えで）'!$HI54="固定",IF('⑤案件貼り付けシート(E6~→A2へ縦横替えで）'!HP54="","",'⑤案件貼り付けシート(E6~→A2へ縦横替えで）'!HP54),"")</f>
        <v/>
      </c>
      <c r="GB58" s="7" t="str">
        <f>IF('⑤案件貼り付けシート(E6~→A2へ縦横替えで）'!HQ54="","",'⑤案件貼り付けシート(E6~→A2へ縦横替えで）'!HQ54)</f>
        <v/>
      </c>
      <c r="GC58" s="7" t="str">
        <f>IF('⑤案件貼り付けシート(E6~→A2へ縦横替えで）'!HR54="","",'⑤案件貼り付けシート(E6~→A2へ縦横替えで）'!HR54)</f>
        <v/>
      </c>
      <c r="GD58" s="7" t="str">
        <f>IF('⑤案件貼り付けシート(E6~→A2へ縦横替えで）'!HS54="","",'⑤案件貼り付けシート(E6~→A2へ縦横替えで）'!HS54)</f>
        <v/>
      </c>
      <c r="GE58" s="7"/>
      <c r="GF58" s="7"/>
      <c r="GG58" s="7"/>
      <c r="GH58" s="7"/>
      <c r="GI58" s="7"/>
      <c r="GJ58" s="7"/>
      <c r="GK58" s="7"/>
      <c r="GL58" s="7"/>
      <c r="GM58" s="48"/>
      <c r="GN58" s="7"/>
      <c r="GO58" s="7"/>
      <c r="GP58" s="7"/>
      <c r="GR58" s="48" t="str">
        <f>IF(OR('⑤案件貼り付けシート(E6~→A2へ縦横替えで）'!JP54="",'⑤案件貼り付けシート(E6~→A2へ縦横替えで）'!JP54=0),"",_xlfn.XLOOKUP('⑤案件貼り付けシート(E6~→A2へ縦横替えで）'!JP54,②コード一覧!$BR$2:$BR$802,②コード一覧!$BT$2:$BT$802))</f>
        <v/>
      </c>
      <c r="GS58" s="48" t="str">
        <f>IF(OR('⑤案件貼り付けシート(E6~→A2へ縦横替えで）'!JQ54="",'⑤案件貼り付けシート(E6~→A2へ縦横替えで）'!JQ54=0),"",_xlfn.XLOOKUP('⑤案件貼り付けシート(E6~→A2へ縦横替えで）'!JQ54,②コード一覧!$BR$2:$BR$802,②コード一覧!$BT$2:$BT$802))</f>
        <v/>
      </c>
      <c r="GT58" s="48" t="str">
        <f>IF(OR('⑤案件貼り付けシート(E6~→A2へ縦横替えで）'!JR54="",'⑤案件貼り付けシート(E6~→A2へ縦横替えで）'!JR54=0),"",_xlfn.XLOOKUP('⑤案件貼り付けシート(E6~→A2へ縦横替えで）'!JR54,②コード一覧!$BR$2:$BR$802,②コード一覧!$BT$2:$BT$802))</f>
        <v/>
      </c>
      <c r="GU58" s="48" t="str">
        <f>IF(OR('⑤案件貼り付けシート(E6~→A2へ縦横替えで）'!JS54="",'⑤案件貼り付けシート(E6~→A2へ縦横替えで）'!JS54=0),"",_xlfn.XLOOKUP('⑤案件貼り付けシート(E6~→A2へ縦横替えで）'!JS54,②コード一覧!$BR$2:$BR$802,②コード一覧!$BT$2:$BT$802))</f>
        <v/>
      </c>
      <c r="GV58" s="48" t="str">
        <f>IF(OR('⑤案件貼り付けシート(E6~→A2へ縦横替えで）'!JT54="",'⑤案件貼り付けシート(E6~→A2へ縦横替えで）'!JT54=0),"",_xlfn.XLOOKUP('⑤案件貼り付けシート(E6~→A2へ縦横替えで）'!JT54,②コード一覧!$BR$2:$BR$802,②コード一覧!$BT$2:$BT$802))</f>
        <v/>
      </c>
    </row>
    <row r="59" spans="1:204">
      <c r="A59" s="7"/>
      <c r="B59" s="7"/>
      <c r="C59" s="7"/>
      <c r="D59" s="48"/>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13"/>
      <c r="AJ59" s="13"/>
      <c r="AK59" s="7"/>
      <c r="AL59" s="7"/>
      <c r="AM59" s="7"/>
      <c r="AN59" s="7"/>
      <c r="AO59" s="7"/>
      <c r="AP59" s="7"/>
      <c r="AQ59" s="7"/>
      <c r="AR59" s="153"/>
      <c r="AS59" s="7"/>
      <c r="AT59" s="7"/>
      <c r="AU59" s="7"/>
      <c r="AV59" s="7"/>
      <c r="AW59" s="7"/>
      <c r="AX59" s="7"/>
      <c r="AY59" s="7"/>
      <c r="AZ59" s="7"/>
      <c r="BA59" s="7"/>
      <c r="BB59" s="7"/>
      <c r="BC59" s="7"/>
      <c r="BD59" s="7"/>
      <c r="BE59" s="154"/>
      <c r="BF59" s="154"/>
      <c r="BG59" s="7"/>
      <c r="BH59" s="154"/>
      <c r="BI59" s="154"/>
      <c r="BJ59" s="154"/>
      <c r="BK59" s="154"/>
      <c r="BL59" s="154"/>
      <c r="BM59" s="154"/>
      <c r="BN59" s="7"/>
      <c r="BO59" s="7"/>
      <c r="BP59" s="7"/>
      <c r="BQ59" s="7"/>
      <c r="BR59" s="154"/>
      <c r="BS59" s="154"/>
      <c r="BT59" s="7"/>
      <c r="BU59" s="154"/>
      <c r="BV59" s="154"/>
      <c r="BW59" s="154"/>
      <c r="BX59" s="154"/>
      <c r="BY59" s="154"/>
      <c r="BZ59" s="154"/>
      <c r="CA59" s="7"/>
      <c r="CB59" s="7"/>
      <c r="CC59" s="7"/>
      <c r="CD59" s="7"/>
      <c r="CE59" s="154"/>
      <c r="CF59" s="154"/>
      <c r="CG59" s="7"/>
      <c r="CH59" s="154"/>
      <c r="CI59" s="154"/>
      <c r="CJ59" s="154"/>
      <c r="CK59" s="154"/>
      <c r="CL59" s="154"/>
      <c r="CM59" s="154"/>
      <c r="CN59" s="7"/>
      <c r="CO59" s="7"/>
      <c r="CP59" s="7"/>
      <c r="CQ59" s="7"/>
      <c r="CR59" s="154"/>
      <c r="CS59" s="154"/>
      <c r="CT59" s="7"/>
      <c r="CU59" s="154"/>
      <c r="CV59" s="154"/>
      <c r="CW59" s="154"/>
      <c r="CX59" s="154"/>
      <c r="CY59" s="154"/>
      <c r="CZ59" s="154"/>
      <c r="DA59" s="7"/>
      <c r="DB59" s="7"/>
      <c r="DC59" s="7"/>
      <c r="DD59" s="7"/>
      <c r="DE59" s="154"/>
      <c r="DF59" s="154"/>
      <c r="DG59" s="7"/>
      <c r="DH59" s="154"/>
      <c r="DI59" s="154"/>
      <c r="DJ59" s="154"/>
      <c r="DK59" s="154"/>
      <c r="DL59" s="154"/>
      <c r="DM59" s="154"/>
      <c r="DN59" s="7"/>
      <c r="DO59" s="7"/>
      <c r="DP59" s="7"/>
      <c r="DQ59" s="7"/>
      <c r="DR59" s="154" t="str">
        <f>IF('⑤案件貼り付けシート(E6~→A2へ縦横替えで）'!FC55="","",'⑤案件貼り付けシート(E6~→A2へ縦横替えで）'!FC55)</f>
        <v/>
      </c>
      <c r="DS59" s="154" t="str">
        <f>IF('⑤案件貼り付けシート(E6~→A2へ縦横替えで）'!FD55="","",'⑤案件貼り付けシート(E6~→A2へ縦横替えで）'!FD55)</f>
        <v/>
      </c>
      <c r="DT59" s="7" t="str" cm="1">
        <f t="array" ref="DT59">IF('⑤案件貼り付けシート(E6~→A2へ縦横替えで）'!FE55="","",_xlfn.IFS('⑤案件貼り付けシート(E6~→A2へ縦横替えで）'!FE55="固定",1,'⑤案件貼り付けシート(E6~→A2へ縦横替えで）'!FE55="流動",2,'⑤案件貼り付けシート(E6~→A2へ縦横替えで）'!FE55="対象外",""))</f>
        <v/>
      </c>
      <c r="DU59" s="154" t="str">
        <f>IF('⑤案件貼り付けシート(E6~→A2へ縦横替えで）'!$FE55="固定",IF('⑤案件貼り付けシート(E6~→A2へ縦横替えで）'!FF55="","",'⑤案件貼り付けシート(E6~→A2へ縦横替えで）'!FF55),"")</f>
        <v/>
      </c>
      <c r="DV59" s="154" t="str">
        <f>IF('⑤案件貼り付けシート(E6~→A2へ縦横替えで）'!$FE55="固定",IF('⑤案件貼り付けシート(E6~→A2へ縦横替えで）'!FG55="","",'⑤案件貼り付けシート(E6~→A2へ縦横替えで）'!FG55),"")</f>
        <v/>
      </c>
      <c r="DW59" s="154" t="str">
        <f>IF('⑤案件貼り付けシート(E6~→A2へ縦横替えで）'!$FE55="固定",IF('⑤案件貼り付けシート(E6~→A2へ縦横替えで）'!FH55="","",'⑤案件貼り付けシート(E6~→A2へ縦横替えで）'!FH55),"")</f>
        <v/>
      </c>
      <c r="DX59" s="154" t="str">
        <f>IF('⑤案件貼り付けシート(E6~→A2へ縦横替えで）'!$FE55="固定",IF('⑤案件貼り付けシート(E6~→A2へ縦横替えで）'!FI55="","",'⑤案件貼り付けシート(E6~→A2へ縦横替えで）'!FI55),"")</f>
        <v/>
      </c>
      <c r="DY59" s="154" t="str">
        <f>IF('⑤案件貼り付けシート(E6~→A2へ縦横替えで）'!$FE55="固定",IF('⑤案件貼り付けシート(E6~→A2へ縦横替えで）'!FJ55="","",'⑤案件貼り付けシート(E6~→A2へ縦横替えで）'!FJ55),"")</f>
        <v/>
      </c>
      <c r="DZ59" s="154" t="str">
        <f>IF('⑤案件貼り付けシート(E6~→A2へ縦横替えで）'!$FE55="固定",IF('⑤案件貼り付けシート(E6~→A2へ縦横替えで）'!FK55="","",'⑤案件貼り付けシート(E6~→A2へ縦横替えで）'!FK55),"")</f>
        <v/>
      </c>
      <c r="EA59" s="7" t="str">
        <f>IF('⑤案件貼り付けシート(E6~→A2へ縦横替えで）'!$FE55="固定",IF('⑤案件貼り付けシート(E6~→A2へ縦横替えで）'!FL55="","",'⑤案件貼り付けシート(E6~→A2へ縦横替えで）'!FL55),"")</f>
        <v/>
      </c>
      <c r="EB59" s="7" t="str">
        <f>IF('⑤案件貼り付けシート(E6~→A2へ縦横替えで）'!FM55="","",'⑤案件貼り付けシート(E6~→A2へ縦横替えで）'!FM55)</f>
        <v/>
      </c>
      <c r="EC59" s="7" t="str">
        <f>IF('⑤案件貼り付けシート(E6~→A2へ縦横替えで）'!FN55="","",'⑤案件貼り付けシート(E6~→A2へ縦横替えで）'!FN55)</f>
        <v/>
      </c>
      <c r="ED59" s="7" t="str">
        <f>IF('⑤案件貼り付けシート(E6~→A2へ縦横替えで）'!FO55="","",'⑤案件貼り付けシート(E6~→A2へ縦横替えで）'!FO55)</f>
        <v/>
      </c>
      <c r="EE59" s="154" t="str">
        <f>IF('⑤案件貼り付けシート(E6~→A2へ縦横替えで）'!FQ55="","",'⑤案件貼り付けシート(E6~→A2へ縦横替えで）'!FQ55)</f>
        <v/>
      </c>
      <c r="EF59" s="154" t="str">
        <f>IF('⑤案件貼り付けシート(E6~→A2へ縦横替えで）'!FR55="","",'⑤案件貼り付けシート(E6~→A2へ縦横替えで）'!FR55)</f>
        <v/>
      </c>
      <c r="EG59" s="7" t="str" cm="1">
        <f t="array" ref="EG59">IF('⑤案件貼り付けシート(E6~→A2へ縦横替えで）'!FS55="","",_xlfn.IFS('⑤案件貼り付けシート(E6~→A2へ縦横替えで）'!FS55="固定",1,'⑤案件貼り付けシート(E6~→A2へ縦横替えで）'!FS55="流動",2,'⑤案件貼り付けシート(E6~→A2へ縦横替えで）'!FS55="対象外",""))</f>
        <v/>
      </c>
      <c r="EH59" s="154" t="str">
        <f>IF('⑤案件貼り付けシート(E6~→A2へ縦横替えで）'!$FS55="固定",IF('⑤案件貼り付けシート(E6~→A2へ縦横替えで）'!FT55="","",'⑤案件貼り付けシート(E6~→A2へ縦横替えで）'!FT55),"")</f>
        <v/>
      </c>
      <c r="EI59" s="154" t="str">
        <f>IF('⑤案件貼り付けシート(E6~→A2へ縦横替えで）'!$FS55="固定",IF('⑤案件貼り付けシート(E6~→A2へ縦横替えで）'!FU55="","",'⑤案件貼り付けシート(E6~→A2へ縦横替えで）'!FU55),"")</f>
        <v/>
      </c>
      <c r="EJ59" s="154" t="str">
        <f>IF('⑤案件貼り付けシート(E6~→A2へ縦横替えで）'!$FS55="固定",IF('⑤案件貼り付けシート(E6~→A2へ縦横替えで）'!FV55="","",'⑤案件貼り付けシート(E6~→A2へ縦横替えで）'!FV55),"")</f>
        <v/>
      </c>
      <c r="EK59" s="154" t="str">
        <f>IF('⑤案件貼り付けシート(E6~→A2へ縦横替えで）'!$FS55="固定",IF('⑤案件貼り付けシート(E6~→A2へ縦横替えで）'!FW55="","",'⑤案件貼り付けシート(E6~→A2へ縦横替えで）'!FW55),"")</f>
        <v/>
      </c>
      <c r="EL59" s="154" t="str">
        <f>IF('⑤案件貼り付けシート(E6~→A2へ縦横替えで）'!$FS55="固定",IF('⑤案件貼り付けシート(E6~→A2へ縦横替えで）'!FX55="","",'⑤案件貼り付けシート(E6~→A2へ縦横替えで）'!FX55),"")</f>
        <v/>
      </c>
      <c r="EM59" s="154" t="str">
        <f>IF('⑤案件貼り付けシート(E6~→A2へ縦横替えで）'!$FS55="固定",IF('⑤案件貼り付けシート(E6~→A2へ縦横替えで）'!FY55="","",'⑤案件貼り付けシート(E6~→A2へ縦横替えで）'!FY55),"")</f>
        <v/>
      </c>
      <c r="EN59" s="7" t="str">
        <f>IF('⑤案件貼り付けシート(E6~→A2へ縦横替えで）'!$FS55="固定",IF('⑤案件貼り付けシート(E6~→A2へ縦横替えで）'!FZ55="","",'⑤案件貼り付けシート(E6~→A2へ縦横替えで）'!FZ55),"")</f>
        <v/>
      </c>
      <c r="EO59" s="7" t="str">
        <f>IF('⑤案件貼り付けシート(E6~→A2へ縦横替えで）'!GA55="","",'⑤案件貼り付けシート(E6~→A2へ縦横替えで）'!GA55)</f>
        <v/>
      </c>
      <c r="EP59" s="7" t="str">
        <f>IF('⑤案件貼り付けシート(E6~→A2へ縦横替えで）'!GB55="","",'⑤案件貼り付けシート(E6~→A2へ縦横替えで）'!GB55)</f>
        <v/>
      </c>
      <c r="EQ59" s="7" t="str">
        <f>IF('⑤案件貼り付けシート(E6~→A2へ縦横替えで）'!GC55="","",'⑤案件貼り付けシート(E6~→A2へ縦横替えで）'!GC55)</f>
        <v/>
      </c>
      <c r="ER59" s="154" t="str">
        <f>IF('⑤案件貼り付けシート(E6~→A2へ縦横替えで）'!GE55="","",'⑤案件貼り付けシート(E6~→A2へ縦横替えで）'!GE55)</f>
        <v/>
      </c>
      <c r="ES59" s="154" t="str">
        <f>IF('⑤案件貼り付けシート(E6~→A2へ縦横替えで）'!GF55="","",'⑤案件貼り付けシート(E6~→A2へ縦横替えで）'!GF55)</f>
        <v/>
      </c>
      <c r="ET59" s="7" t="str" cm="1">
        <f t="array" ref="ET59">IF('⑤案件貼り付けシート(E6~→A2へ縦横替えで）'!GG55="","",_xlfn.IFS('⑤案件貼り付けシート(E6~→A2へ縦横替えで）'!GG55="固定",1,'⑤案件貼り付けシート(E6~→A2へ縦横替えで）'!GG55="流動",2,'⑤案件貼り付けシート(E6~→A2へ縦横替えで）'!GG55="対象外",""))</f>
        <v/>
      </c>
      <c r="EU59" s="154" t="str">
        <f>IF('⑤案件貼り付けシート(E6~→A2へ縦横替えで）'!$GG55="固定",IF('⑤案件貼り付けシート(E6~→A2へ縦横替えで）'!GH55="","",'⑤案件貼り付けシート(E6~→A2へ縦横替えで）'!GH55),"")</f>
        <v/>
      </c>
      <c r="EV59" s="154" t="str">
        <f>IF('⑤案件貼り付けシート(E6~→A2へ縦横替えで）'!$GG55="固定",IF('⑤案件貼り付けシート(E6~→A2へ縦横替えで）'!GI55="","",'⑤案件貼り付けシート(E6~→A2へ縦横替えで）'!GI55),"")</f>
        <v/>
      </c>
      <c r="EW59" s="154" t="str">
        <f>IF('⑤案件貼り付けシート(E6~→A2へ縦横替えで）'!$GG55="固定",IF('⑤案件貼り付けシート(E6~→A2へ縦横替えで）'!GJ55="","",'⑤案件貼り付けシート(E6~→A2へ縦横替えで）'!GJ55),"")</f>
        <v/>
      </c>
      <c r="EX59" s="154" t="str">
        <f>IF('⑤案件貼り付けシート(E6~→A2へ縦横替えで）'!$GG55="固定",IF('⑤案件貼り付けシート(E6~→A2へ縦横替えで）'!GK55="","",'⑤案件貼り付けシート(E6~→A2へ縦横替えで）'!GK55),"")</f>
        <v/>
      </c>
      <c r="EY59" s="154" t="str">
        <f>IF('⑤案件貼り付けシート(E6~→A2へ縦横替えで）'!$GG55="固定",IF('⑤案件貼り付けシート(E6~→A2へ縦横替えで）'!GL55="","",'⑤案件貼り付けシート(E6~→A2へ縦横替えで）'!GL55),"")</f>
        <v/>
      </c>
      <c r="EZ59" s="154" t="str">
        <f>IF('⑤案件貼り付けシート(E6~→A2へ縦横替えで）'!$GG55="固定",IF('⑤案件貼り付けシート(E6~→A2へ縦横替えで）'!GM55="","",'⑤案件貼り付けシート(E6~→A2へ縦横替えで）'!GM55),"")</f>
        <v/>
      </c>
      <c r="FA59" s="7" t="str">
        <f>IF('⑤案件貼り付けシート(E6~→A2へ縦横替えで）'!$GG55="固定",IF('⑤案件貼り付けシート(E6~→A2へ縦横替えで）'!GN55="","",'⑤案件貼り付けシート(E6~→A2へ縦横替えで）'!GN55),"")</f>
        <v/>
      </c>
      <c r="FB59" s="7" t="str">
        <f>IF('⑤案件貼り付けシート(E6~→A2へ縦横替えで）'!GO55="","",'⑤案件貼り付けシート(E6~→A2へ縦横替えで）'!GO55)</f>
        <v/>
      </c>
      <c r="FC59" s="7" t="str">
        <f>IF('⑤案件貼り付けシート(E6~→A2へ縦横替えで）'!GP55="","",'⑤案件貼り付けシート(E6~→A2へ縦横替えで）'!GP55)</f>
        <v/>
      </c>
      <c r="FD59" s="7" t="str">
        <f>IF('⑤案件貼り付けシート(E6~→A2へ縦横替えで）'!GQ55="","",'⑤案件貼り付けシート(E6~→A2へ縦横替えで）'!GQ55)</f>
        <v/>
      </c>
      <c r="FE59" s="154" t="str">
        <f>IF('⑤案件貼り付けシート(E6~→A2へ縦横替えで）'!GS55="","",'⑤案件貼り付けシート(E6~→A2へ縦横替えで）'!GS55)</f>
        <v/>
      </c>
      <c r="FF59" s="154" t="str">
        <f>IF('⑤案件貼り付けシート(E6~→A2へ縦横替えで）'!GT55="","",'⑤案件貼り付けシート(E6~→A2へ縦横替えで）'!GT55)</f>
        <v/>
      </c>
      <c r="FG59" s="7" t="str" cm="1">
        <f t="array" ref="FG59">IF('⑤案件貼り付けシート(E6~→A2へ縦横替えで）'!GU55="","",_xlfn.IFS('⑤案件貼り付けシート(E6~→A2へ縦横替えで）'!GU55="固定",1,'⑤案件貼り付けシート(E6~→A2へ縦横替えで）'!GU55="流動",2,'⑤案件貼り付けシート(E6~→A2へ縦横替えで）'!GU55="対象外",""))</f>
        <v/>
      </c>
      <c r="FH59" s="154" t="str">
        <f>IF('⑤案件貼り付けシート(E6~→A2へ縦横替えで）'!$GU55="固定",IF('⑤案件貼り付けシート(E6~→A2へ縦横替えで）'!GV55="","",'⑤案件貼り付けシート(E6~→A2へ縦横替えで）'!GV55),"")</f>
        <v/>
      </c>
      <c r="FI59" s="154" t="str">
        <f>IF('⑤案件貼り付けシート(E6~→A2へ縦横替えで）'!$GU55="固定",IF('⑤案件貼り付けシート(E6~→A2へ縦横替えで）'!GW55="","",'⑤案件貼り付けシート(E6~→A2へ縦横替えで）'!GW55),"")</f>
        <v/>
      </c>
      <c r="FJ59" s="154" t="str">
        <f>IF('⑤案件貼り付けシート(E6~→A2へ縦横替えで）'!$GU55="固定",IF('⑤案件貼り付けシート(E6~→A2へ縦横替えで）'!GX55="","",'⑤案件貼り付けシート(E6~→A2へ縦横替えで）'!GX55),"")</f>
        <v/>
      </c>
      <c r="FK59" s="154" t="str">
        <f>IF('⑤案件貼り付けシート(E6~→A2へ縦横替えで）'!$GU55="固定",IF('⑤案件貼り付けシート(E6~→A2へ縦横替えで）'!GY55="","",'⑤案件貼り付けシート(E6~→A2へ縦横替えで）'!GY55),"")</f>
        <v/>
      </c>
      <c r="FL59" s="154" t="str">
        <f>IF('⑤案件貼り付けシート(E6~→A2へ縦横替えで）'!$GU55="固定",IF('⑤案件貼り付けシート(E6~→A2へ縦横替えで）'!GZ55="","",'⑤案件貼り付けシート(E6~→A2へ縦横替えで）'!GZ55),"")</f>
        <v/>
      </c>
      <c r="FM59" s="154" t="str">
        <f>IF('⑤案件貼り付けシート(E6~→A2へ縦横替えで）'!$GU55="固定",IF('⑤案件貼り付けシート(E6~→A2へ縦横替えで）'!HA55="","",'⑤案件貼り付けシート(E6~→A2へ縦横替えで）'!HA55),"")</f>
        <v/>
      </c>
      <c r="FN59" s="7" t="str">
        <f>IF('⑤案件貼り付けシート(E6~→A2へ縦横替えで）'!$GU55="固定",IF('⑤案件貼り付けシート(E6~→A2へ縦横替えで）'!HB55="","",'⑤案件貼り付けシート(E6~→A2へ縦横替えで）'!HB55),"")</f>
        <v/>
      </c>
      <c r="FO59" s="7" t="str">
        <f>IF('⑤案件貼り付けシート(E6~→A2へ縦横替えで）'!HC55="","",'⑤案件貼り付けシート(E6~→A2へ縦横替えで）'!HC55)</f>
        <v/>
      </c>
      <c r="FP59" s="7" t="str">
        <f>IF('⑤案件貼り付けシート(E6~→A2へ縦横替えで）'!HD55="","",'⑤案件貼り付けシート(E6~→A2へ縦横替えで）'!HD55)</f>
        <v/>
      </c>
      <c r="FQ59" s="7" t="str">
        <f>IF('⑤案件貼り付けシート(E6~→A2へ縦横替えで）'!HE55="","",'⑤案件貼り付けシート(E6~→A2へ縦横替えで）'!HE55)</f>
        <v/>
      </c>
      <c r="FR59" s="154" t="str">
        <f>IF('⑤案件貼り付けシート(E6~→A2へ縦横替えで）'!HG55="","",'⑤案件貼り付けシート(E6~→A2へ縦横替えで）'!HG55)</f>
        <v/>
      </c>
      <c r="FS59" s="154" t="str">
        <f>IF('⑤案件貼り付けシート(E6~→A2へ縦横替えで）'!HH55="","",'⑤案件貼り付けシート(E6~→A2へ縦横替えで）'!HH55)</f>
        <v/>
      </c>
      <c r="FT59" s="7" t="str" cm="1">
        <f t="array" ref="FT59">IF('⑤案件貼り付けシート(E6~→A2へ縦横替えで）'!HI55="","",_xlfn.IFS('⑤案件貼り付けシート(E6~→A2へ縦横替えで）'!HI55="固定",1,'⑤案件貼り付けシート(E6~→A2へ縦横替えで）'!HI55="流動",2,'⑤案件貼り付けシート(E6~→A2へ縦横替えで）'!HI55="対象外",""))</f>
        <v/>
      </c>
      <c r="FU59" s="154" t="str">
        <f>IF('⑤案件貼り付けシート(E6~→A2へ縦横替えで）'!$HI55="固定",IF('⑤案件貼り付けシート(E6~→A2へ縦横替えで）'!HJ55="","",'⑤案件貼り付けシート(E6~→A2へ縦横替えで）'!HJ55),"")</f>
        <v/>
      </c>
      <c r="FV59" s="154" t="str">
        <f>IF('⑤案件貼り付けシート(E6~→A2へ縦横替えで）'!$HI55="固定",IF('⑤案件貼り付けシート(E6~→A2へ縦横替えで）'!HK55="","",'⑤案件貼り付けシート(E6~→A2へ縦横替えで）'!HK55),"")</f>
        <v/>
      </c>
      <c r="FW59" s="154" t="str">
        <f>IF('⑤案件貼り付けシート(E6~→A2へ縦横替えで）'!$HI55="固定",IF('⑤案件貼り付けシート(E6~→A2へ縦横替えで）'!HL55="","",'⑤案件貼り付けシート(E6~→A2へ縦横替えで）'!HL55),"")</f>
        <v/>
      </c>
      <c r="FX59" s="154" t="str">
        <f>IF('⑤案件貼り付けシート(E6~→A2へ縦横替えで）'!$HI55="固定",IF('⑤案件貼り付けシート(E6~→A2へ縦横替えで）'!HM55="","",'⑤案件貼り付けシート(E6~→A2へ縦横替えで）'!HM55),"")</f>
        <v/>
      </c>
      <c r="FY59" s="154" t="str">
        <f>IF('⑤案件貼り付けシート(E6~→A2へ縦横替えで）'!$HI55="固定",IF('⑤案件貼り付けシート(E6~→A2へ縦横替えで）'!HN55="","",'⑤案件貼り付けシート(E6~→A2へ縦横替えで）'!HN55),"")</f>
        <v/>
      </c>
      <c r="FZ59" s="154" t="str">
        <f>IF('⑤案件貼り付けシート(E6~→A2へ縦横替えで）'!$HI55="固定",IF('⑤案件貼り付けシート(E6~→A2へ縦横替えで）'!HO55="","",'⑤案件貼り付けシート(E6~→A2へ縦横替えで）'!HO55),"")</f>
        <v/>
      </c>
      <c r="GA59" s="7" t="str">
        <f>IF('⑤案件貼り付けシート(E6~→A2へ縦横替えで）'!$HI55="固定",IF('⑤案件貼り付けシート(E6~→A2へ縦横替えで）'!HP55="","",'⑤案件貼り付けシート(E6~→A2へ縦横替えで）'!HP55),"")</f>
        <v/>
      </c>
      <c r="GB59" s="7" t="str">
        <f>IF('⑤案件貼り付けシート(E6~→A2へ縦横替えで）'!HQ55="","",'⑤案件貼り付けシート(E6~→A2へ縦横替えで）'!HQ55)</f>
        <v/>
      </c>
      <c r="GC59" s="7" t="str">
        <f>IF('⑤案件貼り付けシート(E6~→A2へ縦横替えで）'!HR55="","",'⑤案件貼り付けシート(E6~→A2へ縦横替えで）'!HR55)</f>
        <v/>
      </c>
      <c r="GD59" s="7" t="str">
        <f>IF('⑤案件貼り付けシート(E6~→A2へ縦横替えで）'!HS55="","",'⑤案件貼り付けシート(E6~→A2へ縦横替えで）'!HS55)</f>
        <v/>
      </c>
      <c r="GE59" s="7"/>
      <c r="GF59" s="7"/>
      <c r="GG59" s="7"/>
      <c r="GH59" s="7"/>
      <c r="GI59" s="7"/>
      <c r="GJ59" s="7"/>
      <c r="GK59" s="7"/>
      <c r="GL59" s="7"/>
      <c r="GM59" s="48"/>
      <c r="GN59" s="7"/>
      <c r="GO59" s="7"/>
      <c r="GP59" s="7"/>
      <c r="GR59" s="48" t="str">
        <f>IF(OR('⑤案件貼り付けシート(E6~→A2へ縦横替えで）'!JP55="",'⑤案件貼り付けシート(E6~→A2へ縦横替えで）'!JP55=0),"",_xlfn.XLOOKUP('⑤案件貼り付けシート(E6~→A2へ縦横替えで）'!JP55,②コード一覧!$BR$2:$BR$802,②コード一覧!$BT$2:$BT$802))</f>
        <v/>
      </c>
      <c r="GS59" s="48" t="str">
        <f>IF(OR('⑤案件貼り付けシート(E6~→A2へ縦横替えで）'!JQ55="",'⑤案件貼り付けシート(E6~→A2へ縦横替えで）'!JQ55=0),"",_xlfn.XLOOKUP('⑤案件貼り付けシート(E6~→A2へ縦横替えで）'!JQ55,②コード一覧!$BR$2:$BR$802,②コード一覧!$BT$2:$BT$802))</f>
        <v/>
      </c>
      <c r="GT59" s="48" t="str">
        <f>IF(OR('⑤案件貼り付けシート(E6~→A2へ縦横替えで）'!JR55="",'⑤案件貼り付けシート(E6~→A2へ縦横替えで）'!JR55=0),"",_xlfn.XLOOKUP('⑤案件貼り付けシート(E6~→A2へ縦横替えで）'!JR55,②コード一覧!$BR$2:$BR$802,②コード一覧!$BT$2:$BT$802))</f>
        <v/>
      </c>
      <c r="GU59" s="48" t="str">
        <f>IF(OR('⑤案件貼り付けシート(E6~→A2へ縦横替えで）'!JS55="",'⑤案件貼り付けシート(E6~→A2へ縦横替えで）'!JS55=0),"",_xlfn.XLOOKUP('⑤案件貼り付けシート(E6~→A2へ縦横替えで）'!JS55,②コード一覧!$BR$2:$BR$802,②コード一覧!$BT$2:$BT$802))</f>
        <v/>
      </c>
      <c r="GV59" s="48" t="str">
        <f>IF(OR('⑤案件貼り付けシート(E6~→A2へ縦横替えで）'!JT55="",'⑤案件貼り付けシート(E6~→A2へ縦横替えで）'!JT55=0),"",_xlfn.XLOOKUP('⑤案件貼り付けシート(E6~→A2へ縦横替えで）'!JT55,②コード一覧!$BR$2:$BR$802,②コード一覧!$BT$2:$BT$802))</f>
        <v/>
      </c>
    </row>
    <row r="60" spans="1:204">
      <c r="A60" s="7"/>
      <c r="B60" s="7"/>
      <c r="C60" s="7"/>
      <c r="D60" s="48"/>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13"/>
      <c r="AJ60" s="13"/>
      <c r="AK60" s="7"/>
      <c r="AL60" s="7"/>
      <c r="AM60" s="7"/>
      <c r="AN60" s="7"/>
      <c r="AO60" s="7"/>
      <c r="AP60" s="7"/>
      <c r="AQ60" s="7"/>
      <c r="AR60" s="153"/>
      <c r="AS60" s="7"/>
      <c r="AT60" s="7"/>
      <c r="AU60" s="7"/>
      <c r="AV60" s="7"/>
      <c r="AW60" s="7"/>
      <c r="AX60" s="7"/>
      <c r="AY60" s="7"/>
      <c r="AZ60" s="7"/>
      <c r="BA60" s="7"/>
      <c r="BB60" s="7"/>
      <c r="BC60" s="7"/>
      <c r="BD60" s="7"/>
      <c r="BE60" s="154"/>
      <c r="BF60" s="154"/>
      <c r="BG60" s="7"/>
      <c r="BH60" s="154"/>
      <c r="BI60" s="154"/>
      <c r="BJ60" s="154"/>
      <c r="BK60" s="154"/>
      <c r="BL60" s="154"/>
      <c r="BM60" s="154"/>
      <c r="BN60" s="7"/>
      <c r="BO60" s="7"/>
      <c r="BP60" s="7"/>
      <c r="BQ60" s="7"/>
      <c r="BR60" s="154"/>
      <c r="BS60" s="154"/>
      <c r="BT60" s="7"/>
      <c r="BU60" s="154"/>
      <c r="BV60" s="154"/>
      <c r="BW60" s="154"/>
      <c r="BX60" s="154"/>
      <c r="BY60" s="154"/>
      <c r="BZ60" s="154"/>
      <c r="CA60" s="7"/>
      <c r="CB60" s="7"/>
      <c r="CC60" s="7"/>
      <c r="CD60" s="7"/>
      <c r="CE60" s="154"/>
      <c r="CF60" s="154"/>
      <c r="CG60" s="7"/>
      <c r="CH60" s="154"/>
      <c r="CI60" s="154"/>
      <c r="CJ60" s="154"/>
      <c r="CK60" s="154"/>
      <c r="CL60" s="154"/>
      <c r="CM60" s="154"/>
      <c r="CN60" s="7"/>
      <c r="CO60" s="7"/>
      <c r="CP60" s="7"/>
      <c r="CQ60" s="7"/>
      <c r="CR60" s="154"/>
      <c r="CS60" s="154"/>
      <c r="CT60" s="7"/>
      <c r="CU60" s="154"/>
      <c r="CV60" s="154"/>
      <c r="CW60" s="154"/>
      <c r="CX60" s="154"/>
      <c r="CY60" s="154"/>
      <c r="CZ60" s="154"/>
      <c r="DA60" s="7"/>
      <c r="DB60" s="7"/>
      <c r="DC60" s="7"/>
      <c r="DD60" s="7"/>
      <c r="DE60" s="154"/>
      <c r="DF60" s="154"/>
      <c r="DG60" s="7"/>
      <c r="DH60" s="154"/>
      <c r="DI60" s="154"/>
      <c r="DJ60" s="154"/>
      <c r="DK60" s="154"/>
      <c r="DL60" s="154"/>
      <c r="DM60" s="154"/>
      <c r="DN60" s="7"/>
      <c r="DO60" s="7"/>
      <c r="DP60" s="7"/>
      <c r="DQ60" s="7"/>
      <c r="DR60" s="154" t="str">
        <f>IF('⑤案件貼り付けシート(E6~→A2へ縦横替えで）'!FC56="","",'⑤案件貼り付けシート(E6~→A2へ縦横替えで）'!FC56)</f>
        <v/>
      </c>
      <c r="DS60" s="154" t="str">
        <f>IF('⑤案件貼り付けシート(E6~→A2へ縦横替えで）'!FD56="","",'⑤案件貼り付けシート(E6~→A2へ縦横替えで）'!FD56)</f>
        <v/>
      </c>
      <c r="DT60" s="7" t="str" cm="1">
        <f t="array" ref="DT60">IF('⑤案件貼り付けシート(E6~→A2へ縦横替えで）'!FE56="","",_xlfn.IFS('⑤案件貼り付けシート(E6~→A2へ縦横替えで）'!FE56="固定",1,'⑤案件貼り付けシート(E6~→A2へ縦横替えで）'!FE56="流動",2,'⑤案件貼り付けシート(E6~→A2へ縦横替えで）'!FE56="対象外",""))</f>
        <v/>
      </c>
      <c r="DU60" s="154" t="str">
        <f>IF('⑤案件貼り付けシート(E6~→A2へ縦横替えで）'!$FE56="固定",IF('⑤案件貼り付けシート(E6~→A2へ縦横替えで）'!FF56="","",'⑤案件貼り付けシート(E6~→A2へ縦横替えで）'!FF56),"")</f>
        <v/>
      </c>
      <c r="DV60" s="154" t="str">
        <f>IF('⑤案件貼り付けシート(E6~→A2へ縦横替えで）'!$FE56="固定",IF('⑤案件貼り付けシート(E6~→A2へ縦横替えで）'!FG56="","",'⑤案件貼り付けシート(E6~→A2へ縦横替えで）'!FG56),"")</f>
        <v/>
      </c>
      <c r="DW60" s="154" t="str">
        <f>IF('⑤案件貼り付けシート(E6~→A2へ縦横替えで）'!$FE56="固定",IF('⑤案件貼り付けシート(E6~→A2へ縦横替えで）'!FH56="","",'⑤案件貼り付けシート(E6~→A2へ縦横替えで）'!FH56),"")</f>
        <v/>
      </c>
      <c r="DX60" s="154" t="str">
        <f>IF('⑤案件貼り付けシート(E6~→A2へ縦横替えで）'!$FE56="固定",IF('⑤案件貼り付けシート(E6~→A2へ縦横替えで）'!FI56="","",'⑤案件貼り付けシート(E6~→A2へ縦横替えで）'!FI56),"")</f>
        <v/>
      </c>
      <c r="DY60" s="154" t="str">
        <f>IF('⑤案件貼り付けシート(E6~→A2へ縦横替えで）'!$FE56="固定",IF('⑤案件貼り付けシート(E6~→A2へ縦横替えで）'!FJ56="","",'⑤案件貼り付けシート(E6~→A2へ縦横替えで）'!FJ56),"")</f>
        <v/>
      </c>
      <c r="DZ60" s="154" t="str">
        <f>IF('⑤案件貼り付けシート(E6~→A2へ縦横替えで）'!$FE56="固定",IF('⑤案件貼り付けシート(E6~→A2へ縦横替えで）'!FK56="","",'⑤案件貼り付けシート(E6~→A2へ縦横替えで）'!FK56),"")</f>
        <v/>
      </c>
      <c r="EA60" s="7" t="str">
        <f>IF('⑤案件貼り付けシート(E6~→A2へ縦横替えで）'!$FE56="固定",IF('⑤案件貼り付けシート(E6~→A2へ縦横替えで）'!FL56="","",'⑤案件貼り付けシート(E6~→A2へ縦横替えで）'!FL56),"")</f>
        <v/>
      </c>
      <c r="EB60" s="7" t="str">
        <f>IF('⑤案件貼り付けシート(E6~→A2へ縦横替えで）'!FM56="","",'⑤案件貼り付けシート(E6~→A2へ縦横替えで）'!FM56)</f>
        <v/>
      </c>
      <c r="EC60" s="7" t="str">
        <f>IF('⑤案件貼り付けシート(E6~→A2へ縦横替えで）'!FN56="","",'⑤案件貼り付けシート(E6~→A2へ縦横替えで）'!FN56)</f>
        <v/>
      </c>
      <c r="ED60" s="7" t="str">
        <f>IF('⑤案件貼り付けシート(E6~→A2へ縦横替えで）'!FO56="","",'⑤案件貼り付けシート(E6~→A2へ縦横替えで）'!FO56)</f>
        <v/>
      </c>
      <c r="EE60" s="154" t="str">
        <f>IF('⑤案件貼り付けシート(E6~→A2へ縦横替えで）'!FQ56="","",'⑤案件貼り付けシート(E6~→A2へ縦横替えで）'!FQ56)</f>
        <v/>
      </c>
      <c r="EF60" s="154" t="str">
        <f>IF('⑤案件貼り付けシート(E6~→A2へ縦横替えで）'!FR56="","",'⑤案件貼り付けシート(E6~→A2へ縦横替えで）'!FR56)</f>
        <v/>
      </c>
      <c r="EG60" s="7" t="str" cm="1">
        <f t="array" ref="EG60">IF('⑤案件貼り付けシート(E6~→A2へ縦横替えで）'!FS56="","",_xlfn.IFS('⑤案件貼り付けシート(E6~→A2へ縦横替えで）'!FS56="固定",1,'⑤案件貼り付けシート(E6~→A2へ縦横替えで）'!FS56="流動",2,'⑤案件貼り付けシート(E6~→A2へ縦横替えで）'!FS56="対象外",""))</f>
        <v/>
      </c>
      <c r="EH60" s="154" t="str">
        <f>IF('⑤案件貼り付けシート(E6~→A2へ縦横替えで）'!$FS56="固定",IF('⑤案件貼り付けシート(E6~→A2へ縦横替えで）'!FT56="","",'⑤案件貼り付けシート(E6~→A2へ縦横替えで）'!FT56),"")</f>
        <v/>
      </c>
      <c r="EI60" s="154" t="str">
        <f>IF('⑤案件貼り付けシート(E6~→A2へ縦横替えで）'!$FS56="固定",IF('⑤案件貼り付けシート(E6~→A2へ縦横替えで）'!FU56="","",'⑤案件貼り付けシート(E6~→A2へ縦横替えで）'!FU56),"")</f>
        <v/>
      </c>
      <c r="EJ60" s="154" t="str">
        <f>IF('⑤案件貼り付けシート(E6~→A2へ縦横替えで）'!$FS56="固定",IF('⑤案件貼り付けシート(E6~→A2へ縦横替えで）'!FV56="","",'⑤案件貼り付けシート(E6~→A2へ縦横替えで）'!FV56),"")</f>
        <v/>
      </c>
      <c r="EK60" s="154" t="str">
        <f>IF('⑤案件貼り付けシート(E6~→A2へ縦横替えで）'!$FS56="固定",IF('⑤案件貼り付けシート(E6~→A2へ縦横替えで）'!FW56="","",'⑤案件貼り付けシート(E6~→A2へ縦横替えで）'!FW56),"")</f>
        <v/>
      </c>
      <c r="EL60" s="154" t="str">
        <f>IF('⑤案件貼り付けシート(E6~→A2へ縦横替えで）'!$FS56="固定",IF('⑤案件貼り付けシート(E6~→A2へ縦横替えで）'!FX56="","",'⑤案件貼り付けシート(E6~→A2へ縦横替えで）'!FX56),"")</f>
        <v/>
      </c>
      <c r="EM60" s="154" t="str">
        <f>IF('⑤案件貼り付けシート(E6~→A2へ縦横替えで）'!$FS56="固定",IF('⑤案件貼り付けシート(E6~→A2へ縦横替えで）'!FY56="","",'⑤案件貼り付けシート(E6~→A2へ縦横替えで）'!FY56),"")</f>
        <v/>
      </c>
      <c r="EN60" s="7" t="str">
        <f>IF('⑤案件貼り付けシート(E6~→A2へ縦横替えで）'!$FS56="固定",IF('⑤案件貼り付けシート(E6~→A2へ縦横替えで）'!FZ56="","",'⑤案件貼り付けシート(E6~→A2へ縦横替えで）'!FZ56),"")</f>
        <v/>
      </c>
      <c r="EO60" s="7" t="str">
        <f>IF('⑤案件貼り付けシート(E6~→A2へ縦横替えで）'!GA56="","",'⑤案件貼り付けシート(E6~→A2へ縦横替えで）'!GA56)</f>
        <v/>
      </c>
      <c r="EP60" s="7" t="str">
        <f>IF('⑤案件貼り付けシート(E6~→A2へ縦横替えで）'!GB56="","",'⑤案件貼り付けシート(E6~→A2へ縦横替えで）'!GB56)</f>
        <v/>
      </c>
      <c r="EQ60" s="7" t="str">
        <f>IF('⑤案件貼り付けシート(E6~→A2へ縦横替えで）'!GC56="","",'⑤案件貼り付けシート(E6~→A2へ縦横替えで）'!GC56)</f>
        <v/>
      </c>
      <c r="ER60" s="154" t="str">
        <f>IF('⑤案件貼り付けシート(E6~→A2へ縦横替えで）'!GE56="","",'⑤案件貼り付けシート(E6~→A2へ縦横替えで）'!GE56)</f>
        <v/>
      </c>
      <c r="ES60" s="154" t="str">
        <f>IF('⑤案件貼り付けシート(E6~→A2へ縦横替えで）'!GF56="","",'⑤案件貼り付けシート(E6~→A2へ縦横替えで）'!GF56)</f>
        <v/>
      </c>
      <c r="ET60" s="7" t="str" cm="1">
        <f t="array" ref="ET60">IF('⑤案件貼り付けシート(E6~→A2へ縦横替えで）'!GG56="","",_xlfn.IFS('⑤案件貼り付けシート(E6~→A2へ縦横替えで）'!GG56="固定",1,'⑤案件貼り付けシート(E6~→A2へ縦横替えで）'!GG56="流動",2,'⑤案件貼り付けシート(E6~→A2へ縦横替えで）'!GG56="対象外",""))</f>
        <v/>
      </c>
      <c r="EU60" s="154" t="str">
        <f>IF('⑤案件貼り付けシート(E6~→A2へ縦横替えで）'!$GG56="固定",IF('⑤案件貼り付けシート(E6~→A2へ縦横替えで）'!GH56="","",'⑤案件貼り付けシート(E6~→A2へ縦横替えで）'!GH56),"")</f>
        <v/>
      </c>
      <c r="EV60" s="154" t="str">
        <f>IF('⑤案件貼り付けシート(E6~→A2へ縦横替えで）'!$GG56="固定",IF('⑤案件貼り付けシート(E6~→A2へ縦横替えで）'!GI56="","",'⑤案件貼り付けシート(E6~→A2へ縦横替えで）'!GI56),"")</f>
        <v/>
      </c>
      <c r="EW60" s="154" t="str">
        <f>IF('⑤案件貼り付けシート(E6~→A2へ縦横替えで）'!$GG56="固定",IF('⑤案件貼り付けシート(E6~→A2へ縦横替えで）'!GJ56="","",'⑤案件貼り付けシート(E6~→A2へ縦横替えで）'!GJ56),"")</f>
        <v/>
      </c>
      <c r="EX60" s="154" t="str">
        <f>IF('⑤案件貼り付けシート(E6~→A2へ縦横替えで）'!$GG56="固定",IF('⑤案件貼り付けシート(E6~→A2へ縦横替えで）'!GK56="","",'⑤案件貼り付けシート(E6~→A2へ縦横替えで）'!GK56),"")</f>
        <v/>
      </c>
      <c r="EY60" s="154" t="str">
        <f>IF('⑤案件貼り付けシート(E6~→A2へ縦横替えで）'!$GG56="固定",IF('⑤案件貼り付けシート(E6~→A2へ縦横替えで）'!GL56="","",'⑤案件貼り付けシート(E6~→A2へ縦横替えで）'!GL56),"")</f>
        <v/>
      </c>
      <c r="EZ60" s="154" t="str">
        <f>IF('⑤案件貼り付けシート(E6~→A2へ縦横替えで）'!$GG56="固定",IF('⑤案件貼り付けシート(E6~→A2へ縦横替えで）'!GM56="","",'⑤案件貼り付けシート(E6~→A2へ縦横替えで）'!GM56),"")</f>
        <v/>
      </c>
      <c r="FA60" s="7" t="str">
        <f>IF('⑤案件貼り付けシート(E6~→A2へ縦横替えで）'!$GG56="固定",IF('⑤案件貼り付けシート(E6~→A2へ縦横替えで）'!GN56="","",'⑤案件貼り付けシート(E6~→A2へ縦横替えで）'!GN56),"")</f>
        <v/>
      </c>
      <c r="FB60" s="7" t="str">
        <f>IF('⑤案件貼り付けシート(E6~→A2へ縦横替えで）'!GO56="","",'⑤案件貼り付けシート(E6~→A2へ縦横替えで）'!GO56)</f>
        <v/>
      </c>
      <c r="FC60" s="7" t="str">
        <f>IF('⑤案件貼り付けシート(E6~→A2へ縦横替えで）'!GP56="","",'⑤案件貼り付けシート(E6~→A2へ縦横替えで）'!GP56)</f>
        <v/>
      </c>
      <c r="FD60" s="7" t="str">
        <f>IF('⑤案件貼り付けシート(E6~→A2へ縦横替えで）'!GQ56="","",'⑤案件貼り付けシート(E6~→A2へ縦横替えで）'!GQ56)</f>
        <v/>
      </c>
      <c r="FE60" s="154" t="str">
        <f>IF('⑤案件貼り付けシート(E6~→A2へ縦横替えで）'!GS56="","",'⑤案件貼り付けシート(E6~→A2へ縦横替えで）'!GS56)</f>
        <v/>
      </c>
      <c r="FF60" s="154" t="str">
        <f>IF('⑤案件貼り付けシート(E6~→A2へ縦横替えで）'!GT56="","",'⑤案件貼り付けシート(E6~→A2へ縦横替えで）'!GT56)</f>
        <v/>
      </c>
      <c r="FG60" s="7" t="str" cm="1">
        <f t="array" ref="FG60">IF('⑤案件貼り付けシート(E6~→A2へ縦横替えで）'!GU56="","",_xlfn.IFS('⑤案件貼り付けシート(E6~→A2へ縦横替えで）'!GU56="固定",1,'⑤案件貼り付けシート(E6~→A2へ縦横替えで）'!GU56="流動",2,'⑤案件貼り付けシート(E6~→A2へ縦横替えで）'!GU56="対象外",""))</f>
        <v/>
      </c>
      <c r="FH60" s="154" t="str">
        <f>IF('⑤案件貼り付けシート(E6~→A2へ縦横替えで）'!$GU56="固定",IF('⑤案件貼り付けシート(E6~→A2へ縦横替えで）'!GV56="","",'⑤案件貼り付けシート(E6~→A2へ縦横替えで）'!GV56),"")</f>
        <v/>
      </c>
      <c r="FI60" s="154" t="str">
        <f>IF('⑤案件貼り付けシート(E6~→A2へ縦横替えで）'!$GU56="固定",IF('⑤案件貼り付けシート(E6~→A2へ縦横替えで）'!GW56="","",'⑤案件貼り付けシート(E6~→A2へ縦横替えで）'!GW56),"")</f>
        <v/>
      </c>
      <c r="FJ60" s="154" t="str">
        <f>IF('⑤案件貼り付けシート(E6~→A2へ縦横替えで）'!$GU56="固定",IF('⑤案件貼り付けシート(E6~→A2へ縦横替えで）'!GX56="","",'⑤案件貼り付けシート(E6~→A2へ縦横替えで）'!GX56),"")</f>
        <v/>
      </c>
      <c r="FK60" s="154" t="str">
        <f>IF('⑤案件貼り付けシート(E6~→A2へ縦横替えで）'!$GU56="固定",IF('⑤案件貼り付けシート(E6~→A2へ縦横替えで）'!GY56="","",'⑤案件貼り付けシート(E6~→A2へ縦横替えで）'!GY56),"")</f>
        <v/>
      </c>
      <c r="FL60" s="154" t="str">
        <f>IF('⑤案件貼り付けシート(E6~→A2へ縦横替えで）'!$GU56="固定",IF('⑤案件貼り付けシート(E6~→A2へ縦横替えで）'!GZ56="","",'⑤案件貼り付けシート(E6~→A2へ縦横替えで）'!GZ56),"")</f>
        <v/>
      </c>
      <c r="FM60" s="154" t="str">
        <f>IF('⑤案件貼り付けシート(E6~→A2へ縦横替えで）'!$GU56="固定",IF('⑤案件貼り付けシート(E6~→A2へ縦横替えで）'!HA56="","",'⑤案件貼り付けシート(E6~→A2へ縦横替えで）'!HA56),"")</f>
        <v/>
      </c>
      <c r="FN60" s="7" t="str">
        <f>IF('⑤案件貼り付けシート(E6~→A2へ縦横替えで）'!$GU56="固定",IF('⑤案件貼り付けシート(E6~→A2へ縦横替えで）'!HB56="","",'⑤案件貼り付けシート(E6~→A2へ縦横替えで）'!HB56),"")</f>
        <v/>
      </c>
      <c r="FO60" s="7" t="str">
        <f>IF('⑤案件貼り付けシート(E6~→A2へ縦横替えで）'!HC56="","",'⑤案件貼り付けシート(E6~→A2へ縦横替えで）'!HC56)</f>
        <v/>
      </c>
      <c r="FP60" s="7" t="str">
        <f>IF('⑤案件貼り付けシート(E6~→A2へ縦横替えで）'!HD56="","",'⑤案件貼り付けシート(E6~→A2へ縦横替えで）'!HD56)</f>
        <v/>
      </c>
      <c r="FQ60" s="7" t="str">
        <f>IF('⑤案件貼り付けシート(E6~→A2へ縦横替えで）'!HE56="","",'⑤案件貼り付けシート(E6~→A2へ縦横替えで）'!HE56)</f>
        <v/>
      </c>
      <c r="FR60" s="154" t="str">
        <f>IF('⑤案件貼り付けシート(E6~→A2へ縦横替えで）'!HG56="","",'⑤案件貼り付けシート(E6~→A2へ縦横替えで）'!HG56)</f>
        <v/>
      </c>
      <c r="FS60" s="154" t="str">
        <f>IF('⑤案件貼り付けシート(E6~→A2へ縦横替えで）'!HH56="","",'⑤案件貼り付けシート(E6~→A2へ縦横替えで）'!HH56)</f>
        <v/>
      </c>
      <c r="FT60" s="7" t="str" cm="1">
        <f t="array" ref="FT60">IF('⑤案件貼り付けシート(E6~→A2へ縦横替えで）'!HI56="","",_xlfn.IFS('⑤案件貼り付けシート(E6~→A2へ縦横替えで）'!HI56="固定",1,'⑤案件貼り付けシート(E6~→A2へ縦横替えで）'!HI56="流動",2,'⑤案件貼り付けシート(E6~→A2へ縦横替えで）'!HI56="対象外",""))</f>
        <v/>
      </c>
      <c r="FU60" s="154" t="str">
        <f>IF('⑤案件貼り付けシート(E6~→A2へ縦横替えで）'!$HI56="固定",IF('⑤案件貼り付けシート(E6~→A2へ縦横替えで）'!HJ56="","",'⑤案件貼り付けシート(E6~→A2へ縦横替えで）'!HJ56),"")</f>
        <v/>
      </c>
      <c r="FV60" s="154" t="str">
        <f>IF('⑤案件貼り付けシート(E6~→A2へ縦横替えで）'!$HI56="固定",IF('⑤案件貼り付けシート(E6~→A2へ縦横替えで）'!HK56="","",'⑤案件貼り付けシート(E6~→A2へ縦横替えで）'!HK56),"")</f>
        <v/>
      </c>
      <c r="FW60" s="154" t="str">
        <f>IF('⑤案件貼り付けシート(E6~→A2へ縦横替えで）'!$HI56="固定",IF('⑤案件貼り付けシート(E6~→A2へ縦横替えで）'!HL56="","",'⑤案件貼り付けシート(E6~→A2へ縦横替えで）'!HL56),"")</f>
        <v/>
      </c>
      <c r="FX60" s="154" t="str">
        <f>IF('⑤案件貼り付けシート(E6~→A2へ縦横替えで）'!$HI56="固定",IF('⑤案件貼り付けシート(E6~→A2へ縦横替えで）'!HM56="","",'⑤案件貼り付けシート(E6~→A2へ縦横替えで）'!HM56),"")</f>
        <v/>
      </c>
      <c r="FY60" s="154" t="str">
        <f>IF('⑤案件貼り付けシート(E6~→A2へ縦横替えで）'!$HI56="固定",IF('⑤案件貼り付けシート(E6~→A2へ縦横替えで）'!HN56="","",'⑤案件貼り付けシート(E6~→A2へ縦横替えで）'!HN56),"")</f>
        <v/>
      </c>
      <c r="FZ60" s="154" t="str">
        <f>IF('⑤案件貼り付けシート(E6~→A2へ縦横替えで）'!$HI56="固定",IF('⑤案件貼り付けシート(E6~→A2へ縦横替えで）'!HO56="","",'⑤案件貼り付けシート(E6~→A2へ縦横替えで）'!HO56),"")</f>
        <v/>
      </c>
      <c r="GA60" s="7" t="str">
        <f>IF('⑤案件貼り付けシート(E6~→A2へ縦横替えで）'!$HI56="固定",IF('⑤案件貼り付けシート(E6~→A2へ縦横替えで）'!HP56="","",'⑤案件貼り付けシート(E6~→A2へ縦横替えで）'!HP56),"")</f>
        <v/>
      </c>
      <c r="GB60" s="7" t="str">
        <f>IF('⑤案件貼り付けシート(E6~→A2へ縦横替えで）'!HQ56="","",'⑤案件貼り付けシート(E6~→A2へ縦横替えで）'!HQ56)</f>
        <v/>
      </c>
      <c r="GC60" s="7" t="str">
        <f>IF('⑤案件貼り付けシート(E6~→A2へ縦横替えで）'!HR56="","",'⑤案件貼り付けシート(E6~→A2へ縦横替えで）'!HR56)</f>
        <v/>
      </c>
      <c r="GD60" s="7" t="str">
        <f>IF('⑤案件貼り付けシート(E6~→A2へ縦横替えで）'!HS56="","",'⑤案件貼り付けシート(E6~→A2へ縦横替えで）'!HS56)</f>
        <v/>
      </c>
      <c r="GE60" s="7"/>
      <c r="GF60" s="7"/>
      <c r="GG60" s="7"/>
      <c r="GH60" s="7"/>
      <c r="GI60" s="7"/>
      <c r="GJ60" s="7"/>
      <c r="GK60" s="7"/>
      <c r="GL60" s="7"/>
      <c r="GM60" s="48"/>
      <c r="GN60" s="7"/>
      <c r="GO60" s="7"/>
      <c r="GP60" s="7"/>
      <c r="GR60" s="48" t="str">
        <f>IF(OR('⑤案件貼り付けシート(E6~→A2へ縦横替えで）'!JP56="",'⑤案件貼り付けシート(E6~→A2へ縦横替えで）'!JP56=0),"",_xlfn.XLOOKUP('⑤案件貼り付けシート(E6~→A2へ縦横替えで）'!JP56,②コード一覧!$BR$2:$BR$802,②コード一覧!$BT$2:$BT$802))</f>
        <v/>
      </c>
      <c r="GS60" s="48" t="str">
        <f>IF(OR('⑤案件貼り付けシート(E6~→A2へ縦横替えで）'!JQ56="",'⑤案件貼り付けシート(E6~→A2へ縦横替えで）'!JQ56=0),"",_xlfn.XLOOKUP('⑤案件貼り付けシート(E6~→A2へ縦横替えで）'!JQ56,②コード一覧!$BR$2:$BR$802,②コード一覧!$BT$2:$BT$802))</f>
        <v/>
      </c>
      <c r="GT60" s="48" t="str">
        <f>IF(OR('⑤案件貼り付けシート(E6~→A2へ縦横替えで）'!JR56="",'⑤案件貼り付けシート(E6~→A2へ縦横替えで）'!JR56=0),"",_xlfn.XLOOKUP('⑤案件貼り付けシート(E6~→A2へ縦横替えで）'!JR56,②コード一覧!$BR$2:$BR$802,②コード一覧!$BT$2:$BT$802))</f>
        <v/>
      </c>
      <c r="GU60" s="48" t="str">
        <f>IF(OR('⑤案件貼り付けシート(E6~→A2へ縦横替えで）'!JS56="",'⑤案件貼り付けシート(E6~→A2へ縦横替えで）'!JS56=0),"",_xlfn.XLOOKUP('⑤案件貼り付けシート(E6~→A2へ縦横替えで）'!JS56,②コード一覧!$BR$2:$BR$802,②コード一覧!$BT$2:$BT$802))</f>
        <v/>
      </c>
      <c r="GV60" s="48" t="str">
        <f>IF(OR('⑤案件貼り付けシート(E6~→A2へ縦横替えで）'!JT56="",'⑤案件貼り付けシート(E6~→A2へ縦横替えで）'!JT56=0),"",_xlfn.XLOOKUP('⑤案件貼り付けシート(E6~→A2へ縦横替えで）'!JT56,②コード一覧!$BR$2:$BR$802,②コード一覧!$BT$2:$BT$802))</f>
        <v/>
      </c>
    </row>
    <row r="61" spans="1:204">
      <c r="A61" s="7"/>
      <c r="B61" s="7"/>
      <c r="C61" s="7"/>
      <c r="D61" s="48"/>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13"/>
      <c r="AJ61" s="13"/>
      <c r="AK61" s="7"/>
      <c r="AL61" s="7"/>
      <c r="AM61" s="7"/>
      <c r="AN61" s="7"/>
      <c r="AO61" s="7"/>
      <c r="AP61" s="7"/>
      <c r="AQ61" s="7"/>
      <c r="AR61" s="153"/>
      <c r="AS61" s="7"/>
      <c r="AT61" s="7"/>
      <c r="AU61" s="7"/>
      <c r="AV61" s="7"/>
      <c r="AW61" s="7"/>
      <c r="AX61" s="7"/>
      <c r="AY61" s="7"/>
      <c r="AZ61" s="7"/>
      <c r="BA61" s="7"/>
      <c r="BB61" s="7"/>
      <c r="BC61" s="7"/>
      <c r="BD61" s="7"/>
      <c r="BE61" s="154"/>
      <c r="BF61" s="154"/>
      <c r="BG61" s="7"/>
      <c r="BH61" s="154"/>
      <c r="BI61" s="154"/>
      <c r="BJ61" s="154"/>
      <c r="BK61" s="154"/>
      <c r="BL61" s="154"/>
      <c r="BM61" s="154"/>
      <c r="BN61" s="7"/>
      <c r="BO61" s="7"/>
      <c r="BP61" s="7"/>
      <c r="BQ61" s="7"/>
      <c r="BR61" s="154"/>
      <c r="BS61" s="154"/>
      <c r="BT61" s="7"/>
      <c r="BU61" s="154"/>
      <c r="BV61" s="154"/>
      <c r="BW61" s="154"/>
      <c r="BX61" s="154"/>
      <c r="BY61" s="154"/>
      <c r="BZ61" s="154"/>
      <c r="CA61" s="7"/>
      <c r="CB61" s="7"/>
      <c r="CC61" s="7"/>
      <c r="CD61" s="7"/>
      <c r="CE61" s="154"/>
      <c r="CF61" s="154"/>
      <c r="CG61" s="7"/>
      <c r="CH61" s="154"/>
      <c r="CI61" s="154"/>
      <c r="CJ61" s="154"/>
      <c r="CK61" s="154"/>
      <c r="CL61" s="154"/>
      <c r="CM61" s="154"/>
      <c r="CN61" s="7"/>
      <c r="CO61" s="7"/>
      <c r="CP61" s="7"/>
      <c r="CQ61" s="7"/>
      <c r="CR61" s="154"/>
      <c r="CS61" s="154"/>
      <c r="CT61" s="7"/>
      <c r="CU61" s="154"/>
      <c r="CV61" s="154"/>
      <c r="CW61" s="154"/>
      <c r="CX61" s="154"/>
      <c r="CY61" s="154"/>
      <c r="CZ61" s="154"/>
      <c r="DA61" s="7"/>
      <c r="DB61" s="7"/>
      <c r="DC61" s="7"/>
      <c r="DD61" s="7"/>
      <c r="DE61" s="154"/>
      <c r="DF61" s="154"/>
      <c r="DG61" s="7"/>
      <c r="DH61" s="154"/>
      <c r="DI61" s="154"/>
      <c r="DJ61" s="154"/>
      <c r="DK61" s="154"/>
      <c r="DL61" s="154"/>
      <c r="DM61" s="154"/>
      <c r="DN61" s="7"/>
      <c r="DO61" s="7"/>
      <c r="DP61" s="7"/>
      <c r="DQ61" s="7"/>
      <c r="DR61" s="154" t="str">
        <f>IF('⑤案件貼り付けシート(E6~→A2へ縦横替えで）'!FC57="","",'⑤案件貼り付けシート(E6~→A2へ縦横替えで）'!FC57)</f>
        <v/>
      </c>
      <c r="DS61" s="154" t="str">
        <f>IF('⑤案件貼り付けシート(E6~→A2へ縦横替えで）'!FD57="","",'⑤案件貼り付けシート(E6~→A2へ縦横替えで）'!FD57)</f>
        <v/>
      </c>
      <c r="DT61" s="7" t="str" cm="1">
        <f t="array" ref="DT61">IF('⑤案件貼り付けシート(E6~→A2へ縦横替えで）'!FE57="","",_xlfn.IFS('⑤案件貼り付けシート(E6~→A2へ縦横替えで）'!FE57="固定",1,'⑤案件貼り付けシート(E6~→A2へ縦横替えで）'!FE57="流動",2,'⑤案件貼り付けシート(E6~→A2へ縦横替えで）'!FE57="対象外",""))</f>
        <v/>
      </c>
      <c r="DU61" s="154" t="str">
        <f>IF('⑤案件貼り付けシート(E6~→A2へ縦横替えで）'!$FE57="固定",IF('⑤案件貼り付けシート(E6~→A2へ縦横替えで）'!FF57="","",'⑤案件貼り付けシート(E6~→A2へ縦横替えで）'!FF57),"")</f>
        <v/>
      </c>
      <c r="DV61" s="154" t="str">
        <f>IF('⑤案件貼り付けシート(E6~→A2へ縦横替えで）'!$FE57="固定",IF('⑤案件貼り付けシート(E6~→A2へ縦横替えで）'!FG57="","",'⑤案件貼り付けシート(E6~→A2へ縦横替えで）'!FG57),"")</f>
        <v/>
      </c>
      <c r="DW61" s="154" t="str">
        <f>IF('⑤案件貼り付けシート(E6~→A2へ縦横替えで）'!$FE57="固定",IF('⑤案件貼り付けシート(E6~→A2へ縦横替えで）'!FH57="","",'⑤案件貼り付けシート(E6~→A2へ縦横替えで）'!FH57),"")</f>
        <v/>
      </c>
      <c r="DX61" s="154" t="str">
        <f>IF('⑤案件貼り付けシート(E6~→A2へ縦横替えで）'!$FE57="固定",IF('⑤案件貼り付けシート(E6~→A2へ縦横替えで）'!FI57="","",'⑤案件貼り付けシート(E6~→A2へ縦横替えで）'!FI57),"")</f>
        <v/>
      </c>
      <c r="DY61" s="154" t="str">
        <f>IF('⑤案件貼り付けシート(E6~→A2へ縦横替えで）'!$FE57="固定",IF('⑤案件貼り付けシート(E6~→A2へ縦横替えで）'!FJ57="","",'⑤案件貼り付けシート(E6~→A2へ縦横替えで）'!FJ57),"")</f>
        <v/>
      </c>
      <c r="DZ61" s="154" t="str">
        <f>IF('⑤案件貼り付けシート(E6~→A2へ縦横替えで）'!$FE57="固定",IF('⑤案件貼り付けシート(E6~→A2へ縦横替えで）'!FK57="","",'⑤案件貼り付けシート(E6~→A2へ縦横替えで）'!FK57),"")</f>
        <v/>
      </c>
      <c r="EA61" s="7" t="str">
        <f>IF('⑤案件貼り付けシート(E6~→A2へ縦横替えで）'!$FE57="固定",IF('⑤案件貼り付けシート(E6~→A2へ縦横替えで）'!FL57="","",'⑤案件貼り付けシート(E6~→A2へ縦横替えで）'!FL57),"")</f>
        <v/>
      </c>
      <c r="EB61" s="7" t="str">
        <f>IF('⑤案件貼り付けシート(E6~→A2へ縦横替えで）'!FM57="","",'⑤案件貼り付けシート(E6~→A2へ縦横替えで）'!FM57)</f>
        <v/>
      </c>
      <c r="EC61" s="7" t="str">
        <f>IF('⑤案件貼り付けシート(E6~→A2へ縦横替えで）'!FN57="","",'⑤案件貼り付けシート(E6~→A2へ縦横替えで）'!FN57)</f>
        <v/>
      </c>
      <c r="ED61" s="7" t="str">
        <f>IF('⑤案件貼り付けシート(E6~→A2へ縦横替えで）'!FO57="","",'⑤案件貼り付けシート(E6~→A2へ縦横替えで）'!FO57)</f>
        <v/>
      </c>
      <c r="EE61" s="154" t="str">
        <f>IF('⑤案件貼り付けシート(E6~→A2へ縦横替えで）'!FQ57="","",'⑤案件貼り付けシート(E6~→A2へ縦横替えで）'!FQ57)</f>
        <v/>
      </c>
      <c r="EF61" s="154" t="str">
        <f>IF('⑤案件貼り付けシート(E6~→A2へ縦横替えで）'!FR57="","",'⑤案件貼り付けシート(E6~→A2へ縦横替えで）'!FR57)</f>
        <v/>
      </c>
      <c r="EG61" s="7" t="str" cm="1">
        <f t="array" ref="EG61">IF('⑤案件貼り付けシート(E6~→A2へ縦横替えで）'!FS57="","",_xlfn.IFS('⑤案件貼り付けシート(E6~→A2へ縦横替えで）'!FS57="固定",1,'⑤案件貼り付けシート(E6~→A2へ縦横替えで）'!FS57="流動",2,'⑤案件貼り付けシート(E6~→A2へ縦横替えで）'!FS57="対象外",""))</f>
        <v/>
      </c>
      <c r="EH61" s="154" t="str">
        <f>IF('⑤案件貼り付けシート(E6~→A2へ縦横替えで）'!$FS57="固定",IF('⑤案件貼り付けシート(E6~→A2へ縦横替えで）'!FT57="","",'⑤案件貼り付けシート(E6~→A2へ縦横替えで）'!FT57),"")</f>
        <v/>
      </c>
      <c r="EI61" s="154" t="str">
        <f>IF('⑤案件貼り付けシート(E6~→A2へ縦横替えで）'!$FS57="固定",IF('⑤案件貼り付けシート(E6~→A2へ縦横替えで）'!FU57="","",'⑤案件貼り付けシート(E6~→A2へ縦横替えで）'!FU57),"")</f>
        <v/>
      </c>
      <c r="EJ61" s="154" t="str">
        <f>IF('⑤案件貼り付けシート(E6~→A2へ縦横替えで）'!$FS57="固定",IF('⑤案件貼り付けシート(E6~→A2へ縦横替えで）'!FV57="","",'⑤案件貼り付けシート(E6~→A2へ縦横替えで）'!FV57),"")</f>
        <v/>
      </c>
      <c r="EK61" s="154" t="str">
        <f>IF('⑤案件貼り付けシート(E6~→A2へ縦横替えで）'!$FS57="固定",IF('⑤案件貼り付けシート(E6~→A2へ縦横替えで）'!FW57="","",'⑤案件貼り付けシート(E6~→A2へ縦横替えで）'!FW57),"")</f>
        <v/>
      </c>
      <c r="EL61" s="154" t="str">
        <f>IF('⑤案件貼り付けシート(E6~→A2へ縦横替えで）'!$FS57="固定",IF('⑤案件貼り付けシート(E6~→A2へ縦横替えで）'!FX57="","",'⑤案件貼り付けシート(E6~→A2へ縦横替えで）'!FX57),"")</f>
        <v/>
      </c>
      <c r="EM61" s="154" t="str">
        <f>IF('⑤案件貼り付けシート(E6~→A2へ縦横替えで）'!$FS57="固定",IF('⑤案件貼り付けシート(E6~→A2へ縦横替えで）'!FY57="","",'⑤案件貼り付けシート(E6~→A2へ縦横替えで）'!FY57),"")</f>
        <v/>
      </c>
      <c r="EN61" s="7" t="str">
        <f>IF('⑤案件貼り付けシート(E6~→A2へ縦横替えで）'!$FS57="固定",IF('⑤案件貼り付けシート(E6~→A2へ縦横替えで）'!FZ57="","",'⑤案件貼り付けシート(E6~→A2へ縦横替えで）'!FZ57),"")</f>
        <v/>
      </c>
      <c r="EO61" s="7" t="str">
        <f>IF('⑤案件貼り付けシート(E6~→A2へ縦横替えで）'!GA57="","",'⑤案件貼り付けシート(E6~→A2へ縦横替えで）'!GA57)</f>
        <v/>
      </c>
      <c r="EP61" s="7" t="str">
        <f>IF('⑤案件貼り付けシート(E6~→A2へ縦横替えで）'!GB57="","",'⑤案件貼り付けシート(E6~→A2へ縦横替えで）'!GB57)</f>
        <v/>
      </c>
      <c r="EQ61" s="7" t="str">
        <f>IF('⑤案件貼り付けシート(E6~→A2へ縦横替えで）'!GC57="","",'⑤案件貼り付けシート(E6~→A2へ縦横替えで）'!GC57)</f>
        <v/>
      </c>
      <c r="ER61" s="154" t="str">
        <f>IF('⑤案件貼り付けシート(E6~→A2へ縦横替えで）'!GE57="","",'⑤案件貼り付けシート(E6~→A2へ縦横替えで）'!GE57)</f>
        <v/>
      </c>
      <c r="ES61" s="154" t="str">
        <f>IF('⑤案件貼り付けシート(E6~→A2へ縦横替えで）'!GF57="","",'⑤案件貼り付けシート(E6~→A2へ縦横替えで）'!GF57)</f>
        <v/>
      </c>
      <c r="ET61" s="7" t="str" cm="1">
        <f t="array" ref="ET61">IF('⑤案件貼り付けシート(E6~→A2へ縦横替えで）'!GG57="","",_xlfn.IFS('⑤案件貼り付けシート(E6~→A2へ縦横替えで）'!GG57="固定",1,'⑤案件貼り付けシート(E6~→A2へ縦横替えで）'!GG57="流動",2,'⑤案件貼り付けシート(E6~→A2へ縦横替えで）'!GG57="対象外",""))</f>
        <v/>
      </c>
      <c r="EU61" s="154" t="str">
        <f>IF('⑤案件貼り付けシート(E6~→A2へ縦横替えで）'!$GG57="固定",IF('⑤案件貼り付けシート(E6~→A2へ縦横替えで）'!GH57="","",'⑤案件貼り付けシート(E6~→A2へ縦横替えで）'!GH57),"")</f>
        <v/>
      </c>
      <c r="EV61" s="154" t="str">
        <f>IF('⑤案件貼り付けシート(E6~→A2へ縦横替えで）'!$GG57="固定",IF('⑤案件貼り付けシート(E6~→A2へ縦横替えで）'!GI57="","",'⑤案件貼り付けシート(E6~→A2へ縦横替えで）'!GI57),"")</f>
        <v/>
      </c>
      <c r="EW61" s="154" t="str">
        <f>IF('⑤案件貼り付けシート(E6~→A2へ縦横替えで）'!$GG57="固定",IF('⑤案件貼り付けシート(E6~→A2へ縦横替えで）'!GJ57="","",'⑤案件貼り付けシート(E6~→A2へ縦横替えで）'!GJ57),"")</f>
        <v/>
      </c>
      <c r="EX61" s="154" t="str">
        <f>IF('⑤案件貼り付けシート(E6~→A2へ縦横替えで）'!$GG57="固定",IF('⑤案件貼り付けシート(E6~→A2へ縦横替えで）'!GK57="","",'⑤案件貼り付けシート(E6~→A2へ縦横替えで）'!GK57),"")</f>
        <v/>
      </c>
      <c r="EY61" s="154" t="str">
        <f>IF('⑤案件貼り付けシート(E6~→A2へ縦横替えで）'!$GG57="固定",IF('⑤案件貼り付けシート(E6~→A2へ縦横替えで）'!GL57="","",'⑤案件貼り付けシート(E6~→A2へ縦横替えで）'!GL57),"")</f>
        <v/>
      </c>
      <c r="EZ61" s="154" t="str">
        <f>IF('⑤案件貼り付けシート(E6~→A2へ縦横替えで）'!$GG57="固定",IF('⑤案件貼り付けシート(E6~→A2へ縦横替えで）'!GM57="","",'⑤案件貼り付けシート(E6~→A2へ縦横替えで）'!GM57),"")</f>
        <v/>
      </c>
      <c r="FA61" s="7" t="str">
        <f>IF('⑤案件貼り付けシート(E6~→A2へ縦横替えで）'!$GG57="固定",IF('⑤案件貼り付けシート(E6~→A2へ縦横替えで）'!GN57="","",'⑤案件貼り付けシート(E6~→A2へ縦横替えで）'!GN57),"")</f>
        <v/>
      </c>
      <c r="FB61" s="7" t="str">
        <f>IF('⑤案件貼り付けシート(E6~→A2へ縦横替えで）'!GO57="","",'⑤案件貼り付けシート(E6~→A2へ縦横替えで）'!GO57)</f>
        <v/>
      </c>
      <c r="FC61" s="7" t="str">
        <f>IF('⑤案件貼り付けシート(E6~→A2へ縦横替えで）'!GP57="","",'⑤案件貼り付けシート(E6~→A2へ縦横替えで）'!GP57)</f>
        <v/>
      </c>
      <c r="FD61" s="7" t="str">
        <f>IF('⑤案件貼り付けシート(E6~→A2へ縦横替えで）'!GQ57="","",'⑤案件貼り付けシート(E6~→A2へ縦横替えで）'!GQ57)</f>
        <v/>
      </c>
      <c r="FE61" s="154" t="str">
        <f>IF('⑤案件貼り付けシート(E6~→A2へ縦横替えで）'!GS57="","",'⑤案件貼り付けシート(E6~→A2へ縦横替えで）'!GS57)</f>
        <v/>
      </c>
      <c r="FF61" s="154" t="str">
        <f>IF('⑤案件貼り付けシート(E6~→A2へ縦横替えで）'!GT57="","",'⑤案件貼り付けシート(E6~→A2へ縦横替えで）'!GT57)</f>
        <v/>
      </c>
      <c r="FG61" s="7" t="str" cm="1">
        <f t="array" ref="FG61">IF('⑤案件貼り付けシート(E6~→A2へ縦横替えで）'!GU57="","",_xlfn.IFS('⑤案件貼り付けシート(E6~→A2へ縦横替えで）'!GU57="固定",1,'⑤案件貼り付けシート(E6~→A2へ縦横替えで）'!GU57="流動",2,'⑤案件貼り付けシート(E6~→A2へ縦横替えで）'!GU57="対象外",""))</f>
        <v/>
      </c>
      <c r="FH61" s="154" t="str">
        <f>IF('⑤案件貼り付けシート(E6~→A2へ縦横替えで）'!$GU57="固定",IF('⑤案件貼り付けシート(E6~→A2へ縦横替えで）'!GV57="","",'⑤案件貼り付けシート(E6~→A2へ縦横替えで）'!GV57),"")</f>
        <v/>
      </c>
      <c r="FI61" s="154" t="str">
        <f>IF('⑤案件貼り付けシート(E6~→A2へ縦横替えで）'!$GU57="固定",IF('⑤案件貼り付けシート(E6~→A2へ縦横替えで）'!GW57="","",'⑤案件貼り付けシート(E6~→A2へ縦横替えで）'!GW57),"")</f>
        <v/>
      </c>
      <c r="FJ61" s="154" t="str">
        <f>IF('⑤案件貼り付けシート(E6~→A2へ縦横替えで）'!$GU57="固定",IF('⑤案件貼り付けシート(E6~→A2へ縦横替えで）'!GX57="","",'⑤案件貼り付けシート(E6~→A2へ縦横替えで）'!GX57),"")</f>
        <v/>
      </c>
      <c r="FK61" s="154" t="str">
        <f>IF('⑤案件貼り付けシート(E6~→A2へ縦横替えで）'!$GU57="固定",IF('⑤案件貼り付けシート(E6~→A2へ縦横替えで）'!GY57="","",'⑤案件貼り付けシート(E6~→A2へ縦横替えで）'!GY57),"")</f>
        <v/>
      </c>
      <c r="FL61" s="154" t="str">
        <f>IF('⑤案件貼り付けシート(E6~→A2へ縦横替えで）'!$GU57="固定",IF('⑤案件貼り付けシート(E6~→A2へ縦横替えで）'!GZ57="","",'⑤案件貼り付けシート(E6~→A2へ縦横替えで）'!GZ57),"")</f>
        <v/>
      </c>
      <c r="FM61" s="154" t="str">
        <f>IF('⑤案件貼り付けシート(E6~→A2へ縦横替えで）'!$GU57="固定",IF('⑤案件貼り付けシート(E6~→A2へ縦横替えで）'!HA57="","",'⑤案件貼り付けシート(E6~→A2へ縦横替えで）'!HA57),"")</f>
        <v/>
      </c>
      <c r="FN61" s="7" t="str">
        <f>IF('⑤案件貼り付けシート(E6~→A2へ縦横替えで）'!$GU57="固定",IF('⑤案件貼り付けシート(E6~→A2へ縦横替えで）'!HB57="","",'⑤案件貼り付けシート(E6~→A2へ縦横替えで）'!HB57),"")</f>
        <v/>
      </c>
      <c r="FO61" s="7" t="str">
        <f>IF('⑤案件貼り付けシート(E6~→A2へ縦横替えで）'!HC57="","",'⑤案件貼り付けシート(E6~→A2へ縦横替えで）'!HC57)</f>
        <v/>
      </c>
      <c r="FP61" s="7" t="str">
        <f>IF('⑤案件貼り付けシート(E6~→A2へ縦横替えで）'!HD57="","",'⑤案件貼り付けシート(E6~→A2へ縦横替えで）'!HD57)</f>
        <v/>
      </c>
      <c r="FQ61" s="7" t="str">
        <f>IF('⑤案件貼り付けシート(E6~→A2へ縦横替えで）'!HE57="","",'⑤案件貼り付けシート(E6~→A2へ縦横替えで）'!HE57)</f>
        <v/>
      </c>
      <c r="FR61" s="154" t="str">
        <f>IF('⑤案件貼り付けシート(E6~→A2へ縦横替えで）'!HG57="","",'⑤案件貼り付けシート(E6~→A2へ縦横替えで）'!HG57)</f>
        <v/>
      </c>
      <c r="FS61" s="154" t="str">
        <f>IF('⑤案件貼り付けシート(E6~→A2へ縦横替えで）'!HH57="","",'⑤案件貼り付けシート(E6~→A2へ縦横替えで）'!HH57)</f>
        <v/>
      </c>
      <c r="FT61" s="7" t="str" cm="1">
        <f t="array" ref="FT61">IF('⑤案件貼り付けシート(E6~→A2へ縦横替えで）'!HI57="","",_xlfn.IFS('⑤案件貼り付けシート(E6~→A2へ縦横替えで）'!HI57="固定",1,'⑤案件貼り付けシート(E6~→A2へ縦横替えで）'!HI57="流動",2,'⑤案件貼り付けシート(E6~→A2へ縦横替えで）'!HI57="対象外",""))</f>
        <v/>
      </c>
      <c r="FU61" s="154" t="str">
        <f>IF('⑤案件貼り付けシート(E6~→A2へ縦横替えで）'!$HI57="固定",IF('⑤案件貼り付けシート(E6~→A2へ縦横替えで）'!HJ57="","",'⑤案件貼り付けシート(E6~→A2へ縦横替えで）'!HJ57),"")</f>
        <v/>
      </c>
      <c r="FV61" s="154" t="str">
        <f>IF('⑤案件貼り付けシート(E6~→A2へ縦横替えで）'!$HI57="固定",IF('⑤案件貼り付けシート(E6~→A2へ縦横替えで）'!HK57="","",'⑤案件貼り付けシート(E6~→A2へ縦横替えで）'!HK57),"")</f>
        <v/>
      </c>
      <c r="FW61" s="154" t="str">
        <f>IF('⑤案件貼り付けシート(E6~→A2へ縦横替えで）'!$HI57="固定",IF('⑤案件貼り付けシート(E6~→A2へ縦横替えで）'!HL57="","",'⑤案件貼り付けシート(E6~→A2へ縦横替えで）'!HL57),"")</f>
        <v/>
      </c>
      <c r="FX61" s="154" t="str">
        <f>IF('⑤案件貼り付けシート(E6~→A2へ縦横替えで）'!$HI57="固定",IF('⑤案件貼り付けシート(E6~→A2へ縦横替えで）'!HM57="","",'⑤案件貼り付けシート(E6~→A2へ縦横替えで）'!HM57),"")</f>
        <v/>
      </c>
      <c r="FY61" s="154" t="str">
        <f>IF('⑤案件貼り付けシート(E6~→A2へ縦横替えで）'!$HI57="固定",IF('⑤案件貼り付けシート(E6~→A2へ縦横替えで）'!HN57="","",'⑤案件貼り付けシート(E6~→A2へ縦横替えで）'!HN57),"")</f>
        <v/>
      </c>
      <c r="FZ61" s="154" t="str">
        <f>IF('⑤案件貼り付けシート(E6~→A2へ縦横替えで）'!$HI57="固定",IF('⑤案件貼り付けシート(E6~→A2へ縦横替えで）'!HO57="","",'⑤案件貼り付けシート(E6~→A2へ縦横替えで）'!HO57),"")</f>
        <v/>
      </c>
      <c r="GA61" s="7" t="str">
        <f>IF('⑤案件貼り付けシート(E6~→A2へ縦横替えで）'!$HI57="固定",IF('⑤案件貼り付けシート(E6~→A2へ縦横替えで）'!HP57="","",'⑤案件貼り付けシート(E6~→A2へ縦横替えで）'!HP57),"")</f>
        <v/>
      </c>
      <c r="GB61" s="7" t="str">
        <f>IF('⑤案件貼り付けシート(E6~→A2へ縦横替えで）'!HQ57="","",'⑤案件貼り付けシート(E6~→A2へ縦横替えで）'!HQ57)</f>
        <v/>
      </c>
      <c r="GC61" s="7" t="str">
        <f>IF('⑤案件貼り付けシート(E6~→A2へ縦横替えで）'!HR57="","",'⑤案件貼り付けシート(E6~→A2へ縦横替えで）'!HR57)</f>
        <v/>
      </c>
      <c r="GD61" s="7" t="str">
        <f>IF('⑤案件貼り付けシート(E6~→A2へ縦横替えで）'!HS57="","",'⑤案件貼り付けシート(E6~→A2へ縦横替えで）'!HS57)</f>
        <v/>
      </c>
      <c r="GE61" s="7"/>
      <c r="GF61" s="7"/>
      <c r="GG61" s="7"/>
      <c r="GH61" s="7"/>
      <c r="GI61" s="7"/>
      <c r="GJ61" s="7"/>
      <c r="GK61" s="7"/>
      <c r="GL61" s="7"/>
      <c r="GM61" s="48"/>
      <c r="GN61" s="7"/>
      <c r="GO61" s="7"/>
      <c r="GP61" s="7"/>
      <c r="GR61" s="48" t="str">
        <f>IF(OR('⑤案件貼り付けシート(E6~→A2へ縦横替えで）'!JP57="",'⑤案件貼り付けシート(E6~→A2へ縦横替えで）'!JP57=0),"",_xlfn.XLOOKUP('⑤案件貼り付けシート(E6~→A2へ縦横替えで）'!JP57,②コード一覧!$BR$2:$BR$802,②コード一覧!$BT$2:$BT$802))</f>
        <v/>
      </c>
      <c r="GS61" s="48" t="str">
        <f>IF(OR('⑤案件貼り付けシート(E6~→A2へ縦横替えで）'!JQ57="",'⑤案件貼り付けシート(E6~→A2へ縦横替えで）'!JQ57=0),"",_xlfn.XLOOKUP('⑤案件貼り付けシート(E6~→A2へ縦横替えで）'!JQ57,②コード一覧!$BR$2:$BR$802,②コード一覧!$BT$2:$BT$802))</f>
        <v/>
      </c>
      <c r="GT61" s="48" t="str">
        <f>IF(OR('⑤案件貼り付けシート(E6~→A2へ縦横替えで）'!JR57="",'⑤案件貼り付けシート(E6~→A2へ縦横替えで）'!JR57=0),"",_xlfn.XLOOKUP('⑤案件貼り付けシート(E6~→A2へ縦横替えで）'!JR57,②コード一覧!$BR$2:$BR$802,②コード一覧!$BT$2:$BT$802))</f>
        <v/>
      </c>
      <c r="GU61" s="48" t="str">
        <f>IF(OR('⑤案件貼り付けシート(E6~→A2へ縦横替えで）'!JS57="",'⑤案件貼り付けシート(E6~→A2へ縦横替えで）'!JS57=0),"",_xlfn.XLOOKUP('⑤案件貼り付けシート(E6~→A2へ縦横替えで）'!JS57,②コード一覧!$BR$2:$BR$802,②コード一覧!$BT$2:$BT$802))</f>
        <v/>
      </c>
      <c r="GV61" s="48" t="str">
        <f>IF(OR('⑤案件貼り付けシート(E6~→A2へ縦横替えで）'!JT57="",'⑤案件貼り付けシート(E6~→A2へ縦横替えで）'!JT57=0),"",_xlfn.XLOOKUP('⑤案件貼り付けシート(E6~→A2へ縦横替えで）'!JT57,②コード一覧!$BR$2:$BR$802,②コード一覧!$BT$2:$BT$802))</f>
        <v/>
      </c>
    </row>
    <row r="62" spans="1:204">
      <c r="A62" s="7"/>
      <c r="B62" s="7"/>
      <c r="C62" s="7"/>
      <c r="D62" s="48"/>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13"/>
      <c r="AJ62" s="13"/>
      <c r="AK62" s="7"/>
      <c r="AL62" s="7"/>
      <c r="AM62" s="7"/>
      <c r="AN62" s="7"/>
      <c r="AO62" s="7"/>
      <c r="AP62" s="7"/>
      <c r="AQ62" s="7"/>
      <c r="AR62" s="153"/>
      <c r="AS62" s="7"/>
      <c r="AT62" s="7"/>
      <c r="AU62" s="7"/>
      <c r="AV62" s="7"/>
      <c r="AW62" s="7"/>
      <c r="AX62" s="7"/>
      <c r="AY62" s="7"/>
      <c r="AZ62" s="7"/>
      <c r="BA62" s="7"/>
      <c r="BB62" s="7"/>
      <c r="BC62" s="7"/>
      <c r="BD62" s="7"/>
      <c r="BE62" s="154"/>
      <c r="BF62" s="154"/>
      <c r="BG62" s="7"/>
      <c r="BH62" s="154"/>
      <c r="BI62" s="154"/>
      <c r="BJ62" s="154"/>
      <c r="BK62" s="154"/>
      <c r="BL62" s="154"/>
      <c r="BM62" s="154"/>
      <c r="BN62" s="7"/>
      <c r="BO62" s="7"/>
      <c r="BP62" s="7"/>
      <c r="BQ62" s="7"/>
      <c r="BR62" s="154"/>
      <c r="BS62" s="154"/>
      <c r="BT62" s="7"/>
      <c r="BU62" s="154"/>
      <c r="BV62" s="154"/>
      <c r="BW62" s="154"/>
      <c r="BX62" s="154"/>
      <c r="BY62" s="154"/>
      <c r="BZ62" s="154"/>
      <c r="CA62" s="7"/>
      <c r="CB62" s="7"/>
      <c r="CC62" s="7"/>
      <c r="CD62" s="7"/>
      <c r="CE62" s="154"/>
      <c r="CF62" s="154"/>
      <c r="CG62" s="7"/>
      <c r="CH62" s="154"/>
      <c r="CI62" s="154"/>
      <c r="CJ62" s="154"/>
      <c r="CK62" s="154"/>
      <c r="CL62" s="154"/>
      <c r="CM62" s="154"/>
      <c r="CN62" s="7"/>
      <c r="CO62" s="7"/>
      <c r="CP62" s="7"/>
      <c r="CQ62" s="7"/>
      <c r="CR62" s="154"/>
      <c r="CS62" s="154"/>
      <c r="CT62" s="7"/>
      <c r="CU62" s="154"/>
      <c r="CV62" s="154"/>
      <c r="CW62" s="154"/>
      <c r="CX62" s="154"/>
      <c r="CY62" s="154"/>
      <c r="CZ62" s="154"/>
      <c r="DA62" s="7"/>
      <c r="DB62" s="7"/>
      <c r="DC62" s="7"/>
      <c r="DD62" s="7"/>
      <c r="DE62" s="154"/>
      <c r="DF62" s="154"/>
      <c r="DG62" s="7"/>
      <c r="DH62" s="154"/>
      <c r="DI62" s="154"/>
      <c r="DJ62" s="154"/>
      <c r="DK62" s="154"/>
      <c r="DL62" s="154"/>
      <c r="DM62" s="154"/>
      <c r="DN62" s="7"/>
      <c r="DO62" s="7"/>
      <c r="DP62" s="7"/>
      <c r="DQ62" s="7"/>
      <c r="DR62" s="154" t="str">
        <f>IF('⑤案件貼り付けシート(E6~→A2へ縦横替えで）'!FC58="","",'⑤案件貼り付けシート(E6~→A2へ縦横替えで）'!FC58)</f>
        <v/>
      </c>
      <c r="DS62" s="154" t="str">
        <f>IF('⑤案件貼り付けシート(E6~→A2へ縦横替えで）'!FD58="","",'⑤案件貼り付けシート(E6~→A2へ縦横替えで）'!FD58)</f>
        <v/>
      </c>
      <c r="DT62" s="7" t="str" cm="1">
        <f t="array" ref="DT62">IF('⑤案件貼り付けシート(E6~→A2へ縦横替えで）'!FE58="","",_xlfn.IFS('⑤案件貼り付けシート(E6~→A2へ縦横替えで）'!FE58="固定",1,'⑤案件貼り付けシート(E6~→A2へ縦横替えで）'!FE58="流動",2,'⑤案件貼り付けシート(E6~→A2へ縦横替えで）'!FE58="対象外",""))</f>
        <v/>
      </c>
      <c r="DU62" s="154" t="str">
        <f>IF('⑤案件貼り付けシート(E6~→A2へ縦横替えで）'!$FE58="固定",IF('⑤案件貼り付けシート(E6~→A2へ縦横替えで）'!FF58="","",'⑤案件貼り付けシート(E6~→A2へ縦横替えで）'!FF58),"")</f>
        <v/>
      </c>
      <c r="DV62" s="154" t="str">
        <f>IF('⑤案件貼り付けシート(E6~→A2へ縦横替えで）'!$FE58="固定",IF('⑤案件貼り付けシート(E6~→A2へ縦横替えで）'!FG58="","",'⑤案件貼り付けシート(E6~→A2へ縦横替えで）'!FG58),"")</f>
        <v/>
      </c>
      <c r="DW62" s="154" t="str">
        <f>IF('⑤案件貼り付けシート(E6~→A2へ縦横替えで）'!$FE58="固定",IF('⑤案件貼り付けシート(E6~→A2へ縦横替えで）'!FH58="","",'⑤案件貼り付けシート(E6~→A2へ縦横替えで）'!FH58),"")</f>
        <v/>
      </c>
      <c r="DX62" s="154" t="str">
        <f>IF('⑤案件貼り付けシート(E6~→A2へ縦横替えで）'!$FE58="固定",IF('⑤案件貼り付けシート(E6~→A2へ縦横替えで）'!FI58="","",'⑤案件貼り付けシート(E6~→A2へ縦横替えで）'!FI58),"")</f>
        <v/>
      </c>
      <c r="DY62" s="154" t="str">
        <f>IF('⑤案件貼り付けシート(E6~→A2へ縦横替えで）'!$FE58="固定",IF('⑤案件貼り付けシート(E6~→A2へ縦横替えで）'!FJ58="","",'⑤案件貼り付けシート(E6~→A2へ縦横替えで）'!FJ58),"")</f>
        <v/>
      </c>
      <c r="DZ62" s="154" t="str">
        <f>IF('⑤案件貼り付けシート(E6~→A2へ縦横替えで）'!$FE58="固定",IF('⑤案件貼り付けシート(E6~→A2へ縦横替えで）'!FK58="","",'⑤案件貼り付けシート(E6~→A2へ縦横替えで）'!FK58),"")</f>
        <v/>
      </c>
      <c r="EA62" s="7" t="str">
        <f>IF('⑤案件貼り付けシート(E6~→A2へ縦横替えで）'!$FE58="固定",IF('⑤案件貼り付けシート(E6~→A2へ縦横替えで）'!FL58="","",'⑤案件貼り付けシート(E6~→A2へ縦横替えで）'!FL58),"")</f>
        <v/>
      </c>
      <c r="EB62" s="7" t="str">
        <f>IF('⑤案件貼り付けシート(E6~→A2へ縦横替えで）'!FM58="","",'⑤案件貼り付けシート(E6~→A2へ縦横替えで）'!FM58)</f>
        <v/>
      </c>
      <c r="EC62" s="7" t="str">
        <f>IF('⑤案件貼り付けシート(E6~→A2へ縦横替えで）'!FN58="","",'⑤案件貼り付けシート(E6~→A2へ縦横替えで）'!FN58)</f>
        <v/>
      </c>
      <c r="ED62" s="7" t="str">
        <f>IF('⑤案件貼り付けシート(E6~→A2へ縦横替えで）'!FO58="","",'⑤案件貼り付けシート(E6~→A2へ縦横替えで）'!FO58)</f>
        <v/>
      </c>
      <c r="EE62" s="154" t="str">
        <f>IF('⑤案件貼り付けシート(E6~→A2へ縦横替えで）'!FQ58="","",'⑤案件貼り付けシート(E6~→A2へ縦横替えで）'!FQ58)</f>
        <v/>
      </c>
      <c r="EF62" s="154" t="str">
        <f>IF('⑤案件貼り付けシート(E6~→A2へ縦横替えで）'!FR58="","",'⑤案件貼り付けシート(E6~→A2へ縦横替えで）'!FR58)</f>
        <v/>
      </c>
      <c r="EG62" s="7" t="str" cm="1">
        <f t="array" ref="EG62">IF('⑤案件貼り付けシート(E6~→A2へ縦横替えで）'!FS58="","",_xlfn.IFS('⑤案件貼り付けシート(E6~→A2へ縦横替えで）'!FS58="固定",1,'⑤案件貼り付けシート(E6~→A2へ縦横替えで）'!FS58="流動",2,'⑤案件貼り付けシート(E6~→A2へ縦横替えで）'!FS58="対象外",""))</f>
        <v/>
      </c>
      <c r="EH62" s="154" t="str">
        <f>IF('⑤案件貼り付けシート(E6~→A2へ縦横替えで）'!$FS58="固定",IF('⑤案件貼り付けシート(E6~→A2へ縦横替えで）'!FT58="","",'⑤案件貼り付けシート(E6~→A2へ縦横替えで）'!FT58),"")</f>
        <v/>
      </c>
      <c r="EI62" s="154" t="str">
        <f>IF('⑤案件貼り付けシート(E6~→A2へ縦横替えで）'!$FS58="固定",IF('⑤案件貼り付けシート(E6~→A2へ縦横替えで）'!FU58="","",'⑤案件貼り付けシート(E6~→A2へ縦横替えで）'!FU58),"")</f>
        <v/>
      </c>
      <c r="EJ62" s="154" t="str">
        <f>IF('⑤案件貼り付けシート(E6~→A2へ縦横替えで）'!$FS58="固定",IF('⑤案件貼り付けシート(E6~→A2へ縦横替えで）'!FV58="","",'⑤案件貼り付けシート(E6~→A2へ縦横替えで）'!FV58),"")</f>
        <v/>
      </c>
      <c r="EK62" s="154" t="str">
        <f>IF('⑤案件貼り付けシート(E6~→A2へ縦横替えで）'!$FS58="固定",IF('⑤案件貼り付けシート(E6~→A2へ縦横替えで）'!FW58="","",'⑤案件貼り付けシート(E6~→A2へ縦横替えで）'!FW58),"")</f>
        <v/>
      </c>
      <c r="EL62" s="154" t="str">
        <f>IF('⑤案件貼り付けシート(E6~→A2へ縦横替えで）'!$FS58="固定",IF('⑤案件貼り付けシート(E6~→A2へ縦横替えで）'!FX58="","",'⑤案件貼り付けシート(E6~→A2へ縦横替えで）'!FX58),"")</f>
        <v/>
      </c>
      <c r="EM62" s="154" t="str">
        <f>IF('⑤案件貼り付けシート(E6~→A2へ縦横替えで）'!$FS58="固定",IF('⑤案件貼り付けシート(E6~→A2へ縦横替えで）'!FY58="","",'⑤案件貼り付けシート(E6~→A2へ縦横替えで）'!FY58),"")</f>
        <v/>
      </c>
      <c r="EN62" s="7" t="str">
        <f>IF('⑤案件貼り付けシート(E6~→A2へ縦横替えで）'!$FS58="固定",IF('⑤案件貼り付けシート(E6~→A2へ縦横替えで）'!FZ58="","",'⑤案件貼り付けシート(E6~→A2へ縦横替えで）'!FZ58),"")</f>
        <v/>
      </c>
      <c r="EO62" s="7" t="str">
        <f>IF('⑤案件貼り付けシート(E6~→A2へ縦横替えで）'!GA58="","",'⑤案件貼り付けシート(E6~→A2へ縦横替えで）'!GA58)</f>
        <v/>
      </c>
      <c r="EP62" s="7" t="str">
        <f>IF('⑤案件貼り付けシート(E6~→A2へ縦横替えで）'!GB58="","",'⑤案件貼り付けシート(E6~→A2へ縦横替えで）'!GB58)</f>
        <v/>
      </c>
      <c r="EQ62" s="7" t="str">
        <f>IF('⑤案件貼り付けシート(E6~→A2へ縦横替えで）'!GC58="","",'⑤案件貼り付けシート(E6~→A2へ縦横替えで）'!GC58)</f>
        <v/>
      </c>
      <c r="ER62" s="154" t="str">
        <f>IF('⑤案件貼り付けシート(E6~→A2へ縦横替えで）'!GE58="","",'⑤案件貼り付けシート(E6~→A2へ縦横替えで）'!GE58)</f>
        <v/>
      </c>
      <c r="ES62" s="154" t="str">
        <f>IF('⑤案件貼り付けシート(E6~→A2へ縦横替えで）'!GF58="","",'⑤案件貼り付けシート(E6~→A2へ縦横替えで）'!GF58)</f>
        <v/>
      </c>
      <c r="ET62" s="7" t="str" cm="1">
        <f t="array" ref="ET62">IF('⑤案件貼り付けシート(E6~→A2へ縦横替えで）'!GG58="","",_xlfn.IFS('⑤案件貼り付けシート(E6~→A2へ縦横替えで）'!GG58="固定",1,'⑤案件貼り付けシート(E6~→A2へ縦横替えで）'!GG58="流動",2,'⑤案件貼り付けシート(E6~→A2へ縦横替えで）'!GG58="対象外",""))</f>
        <v/>
      </c>
      <c r="EU62" s="154" t="str">
        <f>IF('⑤案件貼り付けシート(E6~→A2へ縦横替えで）'!$GG58="固定",IF('⑤案件貼り付けシート(E6~→A2へ縦横替えで）'!GH58="","",'⑤案件貼り付けシート(E6~→A2へ縦横替えで）'!GH58),"")</f>
        <v/>
      </c>
      <c r="EV62" s="154" t="str">
        <f>IF('⑤案件貼り付けシート(E6~→A2へ縦横替えで）'!$GG58="固定",IF('⑤案件貼り付けシート(E6~→A2へ縦横替えで）'!GI58="","",'⑤案件貼り付けシート(E6~→A2へ縦横替えで）'!GI58),"")</f>
        <v/>
      </c>
      <c r="EW62" s="154" t="str">
        <f>IF('⑤案件貼り付けシート(E6~→A2へ縦横替えで）'!$GG58="固定",IF('⑤案件貼り付けシート(E6~→A2へ縦横替えで）'!GJ58="","",'⑤案件貼り付けシート(E6~→A2へ縦横替えで）'!GJ58),"")</f>
        <v/>
      </c>
      <c r="EX62" s="154" t="str">
        <f>IF('⑤案件貼り付けシート(E6~→A2へ縦横替えで）'!$GG58="固定",IF('⑤案件貼り付けシート(E6~→A2へ縦横替えで）'!GK58="","",'⑤案件貼り付けシート(E6~→A2へ縦横替えで）'!GK58),"")</f>
        <v/>
      </c>
      <c r="EY62" s="154" t="str">
        <f>IF('⑤案件貼り付けシート(E6~→A2へ縦横替えで）'!$GG58="固定",IF('⑤案件貼り付けシート(E6~→A2へ縦横替えで）'!GL58="","",'⑤案件貼り付けシート(E6~→A2へ縦横替えで）'!GL58),"")</f>
        <v/>
      </c>
      <c r="EZ62" s="154" t="str">
        <f>IF('⑤案件貼り付けシート(E6~→A2へ縦横替えで）'!$GG58="固定",IF('⑤案件貼り付けシート(E6~→A2へ縦横替えで）'!GM58="","",'⑤案件貼り付けシート(E6~→A2へ縦横替えで）'!GM58),"")</f>
        <v/>
      </c>
      <c r="FA62" s="7" t="str">
        <f>IF('⑤案件貼り付けシート(E6~→A2へ縦横替えで）'!$GG58="固定",IF('⑤案件貼り付けシート(E6~→A2へ縦横替えで）'!GN58="","",'⑤案件貼り付けシート(E6~→A2へ縦横替えで）'!GN58),"")</f>
        <v/>
      </c>
      <c r="FB62" s="7" t="str">
        <f>IF('⑤案件貼り付けシート(E6~→A2へ縦横替えで）'!GO58="","",'⑤案件貼り付けシート(E6~→A2へ縦横替えで）'!GO58)</f>
        <v/>
      </c>
      <c r="FC62" s="7" t="str">
        <f>IF('⑤案件貼り付けシート(E6~→A2へ縦横替えで）'!GP58="","",'⑤案件貼り付けシート(E6~→A2へ縦横替えで）'!GP58)</f>
        <v/>
      </c>
      <c r="FD62" s="7" t="str">
        <f>IF('⑤案件貼り付けシート(E6~→A2へ縦横替えで）'!GQ58="","",'⑤案件貼り付けシート(E6~→A2へ縦横替えで）'!GQ58)</f>
        <v/>
      </c>
      <c r="FE62" s="154" t="str">
        <f>IF('⑤案件貼り付けシート(E6~→A2へ縦横替えで）'!GS58="","",'⑤案件貼り付けシート(E6~→A2へ縦横替えで）'!GS58)</f>
        <v/>
      </c>
      <c r="FF62" s="154" t="str">
        <f>IF('⑤案件貼り付けシート(E6~→A2へ縦横替えで）'!GT58="","",'⑤案件貼り付けシート(E6~→A2へ縦横替えで）'!GT58)</f>
        <v/>
      </c>
      <c r="FG62" s="7" t="str" cm="1">
        <f t="array" ref="FG62">IF('⑤案件貼り付けシート(E6~→A2へ縦横替えで）'!GU58="","",_xlfn.IFS('⑤案件貼り付けシート(E6~→A2へ縦横替えで）'!GU58="固定",1,'⑤案件貼り付けシート(E6~→A2へ縦横替えで）'!GU58="流動",2,'⑤案件貼り付けシート(E6~→A2へ縦横替えで）'!GU58="対象外",""))</f>
        <v/>
      </c>
      <c r="FH62" s="154" t="str">
        <f>IF('⑤案件貼り付けシート(E6~→A2へ縦横替えで）'!$GU58="固定",IF('⑤案件貼り付けシート(E6~→A2へ縦横替えで）'!GV58="","",'⑤案件貼り付けシート(E6~→A2へ縦横替えで）'!GV58),"")</f>
        <v/>
      </c>
      <c r="FI62" s="154" t="str">
        <f>IF('⑤案件貼り付けシート(E6~→A2へ縦横替えで）'!$GU58="固定",IF('⑤案件貼り付けシート(E6~→A2へ縦横替えで）'!GW58="","",'⑤案件貼り付けシート(E6~→A2へ縦横替えで）'!GW58),"")</f>
        <v/>
      </c>
      <c r="FJ62" s="154" t="str">
        <f>IF('⑤案件貼り付けシート(E6~→A2へ縦横替えで）'!$GU58="固定",IF('⑤案件貼り付けシート(E6~→A2へ縦横替えで）'!GX58="","",'⑤案件貼り付けシート(E6~→A2へ縦横替えで）'!GX58),"")</f>
        <v/>
      </c>
      <c r="FK62" s="154" t="str">
        <f>IF('⑤案件貼り付けシート(E6~→A2へ縦横替えで）'!$GU58="固定",IF('⑤案件貼り付けシート(E6~→A2へ縦横替えで）'!GY58="","",'⑤案件貼り付けシート(E6~→A2へ縦横替えで）'!GY58),"")</f>
        <v/>
      </c>
      <c r="FL62" s="154" t="str">
        <f>IF('⑤案件貼り付けシート(E6~→A2へ縦横替えで）'!$GU58="固定",IF('⑤案件貼り付けシート(E6~→A2へ縦横替えで）'!GZ58="","",'⑤案件貼り付けシート(E6~→A2へ縦横替えで）'!GZ58),"")</f>
        <v/>
      </c>
      <c r="FM62" s="154" t="str">
        <f>IF('⑤案件貼り付けシート(E6~→A2へ縦横替えで）'!$GU58="固定",IF('⑤案件貼り付けシート(E6~→A2へ縦横替えで）'!HA58="","",'⑤案件貼り付けシート(E6~→A2へ縦横替えで）'!HA58),"")</f>
        <v/>
      </c>
      <c r="FN62" s="7" t="str">
        <f>IF('⑤案件貼り付けシート(E6~→A2へ縦横替えで）'!$GU58="固定",IF('⑤案件貼り付けシート(E6~→A2へ縦横替えで）'!HB58="","",'⑤案件貼り付けシート(E6~→A2へ縦横替えで）'!HB58),"")</f>
        <v/>
      </c>
      <c r="FO62" s="7" t="str">
        <f>IF('⑤案件貼り付けシート(E6~→A2へ縦横替えで）'!HC58="","",'⑤案件貼り付けシート(E6~→A2へ縦横替えで）'!HC58)</f>
        <v/>
      </c>
      <c r="FP62" s="7" t="str">
        <f>IF('⑤案件貼り付けシート(E6~→A2へ縦横替えで）'!HD58="","",'⑤案件貼り付けシート(E6~→A2へ縦横替えで）'!HD58)</f>
        <v/>
      </c>
      <c r="FQ62" s="7" t="str">
        <f>IF('⑤案件貼り付けシート(E6~→A2へ縦横替えで）'!HE58="","",'⑤案件貼り付けシート(E6~→A2へ縦横替えで）'!HE58)</f>
        <v/>
      </c>
      <c r="FR62" s="154" t="str">
        <f>IF('⑤案件貼り付けシート(E6~→A2へ縦横替えで）'!HG58="","",'⑤案件貼り付けシート(E6~→A2へ縦横替えで）'!HG58)</f>
        <v/>
      </c>
      <c r="FS62" s="154" t="str">
        <f>IF('⑤案件貼り付けシート(E6~→A2へ縦横替えで）'!HH58="","",'⑤案件貼り付けシート(E6~→A2へ縦横替えで）'!HH58)</f>
        <v/>
      </c>
      <c r="FT62" s="7" t="str" cm="1">
        <f t="array" ref="FT62">IF('⑤案件貼り付けシート(E6~→A2へ縦横替えで）'!HI58="","",_xlfn.IFS('⑤案件貼り付けシート(E6~→A2へ縦横替えで）'!HI58="固定",1,'⑤案件貼り付けシート(E6~→A2へ縦横替えで）'!HI58="流動",2,'⑤案件貼り付けシート(E6~→A2へ縦横替えで）'!HI58="対象外",""))</f>
        <v/>
      </c>
      <c r="FU62" s="154" t="str">
        <f>IF('⑤案件貼り付けシート(E6~→A2へ縦横替えで）'!$HI58="固定",IF('⑤案件貼り付けシート(E6~→A2へ縦横替えで）'!HJ58="","",'⑤案件貼り付けシート(E6~→A2へ縦横替えで）'!HJ58),"")</f>
        <v/>
      </c>
      <c r="FV62" s="154" t="str">
        <f>IF('⑤案件貼り付けシート(E6~→A2へ縦横替えで）'!$HI58="固定",IF('⑤案件貼り付けシート(E6~→A2へ縦横替えで）'!HK58="","",'⑤案件貼り付けシート(E6~→A2へ縦横替えで）'!HK58),"")</f>
        <v/>
      </c>
      <c r="FW62" s="154" t="str">
        <f>IF('⑤案件貼り付けシート(E6~→A2へ縦横替えで）'!$HI58="固定",IF('⑤案件貼り付けシート(E6~→A2へ縦横替えで）'!HL58="","",'⑤案件貼り付けシート(E6~→A2へ縦横替えで）'!HL58),"")</f>
        <v/>
      </c>
      <c r="FX62" s="154" t="str">
        <f>IF('⑤案件貼り付けシート(E6~→A2へ縦横替えで）'!$HI58="固定",IF('⑤案件貼り付けシート(E6~→A2へ縦横替えで）'!HM58="","",'⑤案件貼り付けシート(E6~→A2へ縦横替えで）'!HM58),"")</f>
        <v/>
      </c>
      <c r="FY62" s="154" t="str">
        <f>IF('⑤案件貼り付けシート(E6~→A2へ縦横替えで）'!$HI58="固定",IF('⑤案件貼り付けシート(E6~→A2へ縦横替えで）'!HN58="","",'⑤案件貼り付けシート(E6~→A2へ縦横替えで）'!HN58),"")</f>
        <v/>
      </c>
      <c r="FZ62" s="154" t="str">
        <f>IF('⑤案件貼り付けシート(E6~→A2へ縦横替えで）'!$HI58="固定",IF('⑤案件貼り付けシート(E6~→A2へ縦横替えで）'!HO58="","",'⑤案件貼り付けシート(E6~→A2へ縦横替えで）'!HO58),"")</f>
        <v/>
      </c>
      <c r="GA62" s="7" t="str">
        <f>IF('⑤案件貼り付けシート(E6~→A2へ縦横替えで）'!$HI58="固定",IF('⑤案件貼り付けシート(E6~→A2へ縦横替えで）'!HP58="","",'⑤案件貼り付けシート(E6~→A2へ縦横替えで）'!HP58),"")</f>
        <v/>
      </c>
      <c r="GB62" s="7" t="str">
        <f>IF('⑤案件貼り付けシート(E6~→A2へ縦横替えで）'!HQ58="","",'⑤案件貼り付けシート(E6~→A2へ縦横替えで）'!HQ58)</f>
        <v/>
      </c>
      <c r="GC62" s="7" t="str">
        <f>IF('⑤案件貼り付けシート(E6~→A2へ縦横替えで）'!HR58="","",'⑤案件貼り付けシート(E6~→A2へ縦横替えで）'!HR58)</f>
        <v/>
      </c>
      <c r="GD62" s="7" t="str">
        <f>IF('⑤案件貼り付けシート(E6~→A2へ縦横替えで）'!HS58="","",'⑤案件貼り付けシート(E6~→A2へ縦横替えで）'!HS58)</f>
        <v/>
      </c>
      <c r="GE62" s="7"/>
      <c r="GF62" s="7"/>
      <c r="GG62" s="7"/>
      <c r="GH62" s="7"/>
      <c r="GI62" s="7"/>
      <c r="GJ62" s="7"/>
      <c r="GK62" s="7"/>
      <c r="GL62" s="7"/>
      <c r="GM62" s="48"/>
      <c r="GN62" s="7"/>
      <c r="GO62" s="7"/>
      <c r="GP62" s="7"/>
      <c r="GR62" s="48" t="str">
        <f>IF(OR('⑤案件貼り付けシート(E6~→A2へ縦横替えで）'!JP58="",'⑤案件貼り付けシート(E6~→A2へ縦横替えで）'!JP58=0),"",_xlfn.XLOOKUP('⑤案件貼り付けシート(E6~→A2へ縦横替えで）'!JP58,②コード一覧!$BR$2:$BR$802,②コード一覧!$BT$2:$BT$802))</f>
        <v/>
      </c>
      <c r="GS62" s="48" t="str">
        <f>IF(OR('⑤案件貼り付けシート(E6~→A2へ縦横替えで）'!JQ58="",'⑤案件貼り付けシート(E6~→A2へ縦横替えで）'!JQ58=0),"",_xlfn.XLOOKUP('⑤案件貼り付けシート(E6~→A2へ縦横替えで）'!JQ58,②コード一覧!$BR$2:$BR$802,②コード一覧!$BT$2:$BT$802))</f>
        <v/>
      </c>
      <c r="GT62" s="48" t="str">
        <f>IF(OR('⑤案件貼り付けシート(E6~→A2へ縦横替えで）'!JR58="",'⑤案件貼り付けシート(E6~→A2へ縦横替えで）'!JR58=0),"",_xlfn.XLOOKUP('⑤案件貼り付けシート(E6~→A2へ縦横替えで）'!JR58,②コード一覧!$BR$2:$BR$802,②コード一覧!$BT$2:$BT$802))</f>
        <v/>
      </c>
      <c r="GU62" s="48" t="str">
        <f>IF(OR('⑤案件貼り付けシート(E6~→A2へ縦横替えで）'!JS58="",'⑤案件貼り付けシート(E6~→A2へ縦横替えで）'!JS58=0),"",_xlfn.XLOOKUP('⑤案件貼り付けシート(E6~→A2へ縦横替えで）'!JS58,②コード一覧!$BR$2:$BR$802,②コード一覧!$BT$2:$BT$802))</f>
        <v/>
      </c>
      <c r="GV62" s="48" t="str">
        <f>IF(OR('⑤案件貼り付けシート(E6~→A2へ縦横替えで）'!JT58="",'⑤案件貼り付けシート(E6~→A2へ縦横替えで）'!JT58=0),"",_xlfn.XLOOKUP('⑤案件貼り付けシート(E6~→A2へ縦横替えで）'!JT58,②コード一覧!$BR$2:$BR$802,②コード一覧!$BT$2:$BT$802))</f>
        <v/>
      </c>
    </row>
    <row r="63" spans="1:204">
      <c r="A63" s="7"/>
      <c r="B63" s="7"/>
      <c r="C63" s="7"/>
      <c r="D63" s="48"/>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13"/>
      <c r="AJ63" s="13"/>
      <c r="AK63" s="7"/>
      <c r="AL63" s="7"/>
      <c r="AM63" s="7"/>
      <c r="AN63" s="7"/>
      <c r="AO63" s="7"/>
      <c r="AP63" s="7"/>
      <c r="AQ63" s="7"/>
      <c r="AR63" s="153"/>
      <c r="AS63" s="7"/>
      <c r="AT63" s="7"/>
      <c r="AU63" s="7"/>
      <c r="AV63" s="7"/>
      <c r="AW63" s="7"/>
      <c r="AX63" s="7"/>
      <c r="AY63" s="7"/>
      <c r="AZ63" s="7"/>
      <c r="BA63" s="7"/>
      <c r="BB63" s="7"/>
      <c r="BC63" s="7"/>
      <c r="BD63" s="7"/>
      <c r="BE63" s="154"/>
      <c r="BF63" s="154"/>
      <c r="BG63" s="7"/>
      <c r="BH63" s="154"/>
      <c r="BI63" s="154"/>
      <c r="BJ63" s="154"/>
      <c r="BK63" s="154"/>
      <c r="BL63" s="154"/>
      <c r="BM63" s="154"/>
      <c r="BN63" s="7"/>
      <c r="BO63" s="7"/>
      <c r="BP63" s="7"/>
      <c r="BQ63" s="7"/>
      <c r="BR63" s="154"/>
      <c r="BS63" s="154"/>
      <c r="BT63" s="7"/>
      <c r="BU63" s="154"/>
      <c r="BV63" s="154"/>
      <c r="BW63" s="154"/>
      <c r="BX63" s="154"/>
      <c r="BY63" s="154"/>
      <c r="BZ63" s="154"/>
      <c r="CA63" s="7"/>
      <c r="CB63" s="7"/>
      <c r="CC63" s="7"/>
      <c r="CD63" s="7"/>
      <c r="CE63" s="154"/>
      <c r="CF63" s="154"/>
      <c r="CG63" s="7"/>
      <c r="CH63" s="154"/>
      <c r="CI63" s="154"/>
      <c r="CJ63" s="154"/>
      <c r="CK63" s="154"/>
      <c r="CL63" s="154"/>
      <c r="CM63" s="154"/>
      <c r="CN63" s="7"/>
      <c r="CO63" s="7"/>
      <c r="CP63" s="7"/>
      <c r="CQ63" s="7"/>
      <c r="CR63" s="154"/>
      <c r="CS63" s="154"/>
      <c r="CT63" s="7"/>
      <c r="CU63" s="154"/>
      <c r="CV63" s="154"/>
      <c r="CW63" s="154"/>
      <c r="CX63" s="154"/>
      <c r="CY63" s="154"/>
      <c r="CZ63" s="154"/>
      <c r="DA63" s="7"/>
      <c r="DB63" s="7"/>
      <c r="DC63" s="7"/>
      <c r="DD63" s="7"/>
      <c r="DE63" s="154"/>
      <c r="DF63" s="154"/>
      <c r="DG63" s="7"/>
      <c r="DH63" s="154"/>
      <c r="DI63" s="154"/>
      <c r="DJ63" s="154"/>
      <c r="DK63" s="154"/>
      <c r="DL63" s="154"/>
      <c r="DM63" s="154"/>
      <c r="DN63" s="7"/>
      <c r="DO63" s="7"/>
      <c r="DP63" s="7"/>
      <c r="DQ63" s="7"/>
      <c r="DR63" s="154" t="str">
        <f>IF('⑤案件貼り付けシート(E6~→A2へ縦横替えで）'!FC59="","",'⑤案件貼り付けシート(E6~→A2へ縦横替えで）'!FC59)</f>
        <v/>
      </c>
      <c r="DS63" s="154" t="str">
        <f>IF('⑤案件貼り付けシート(E6~→A2へ縦横替えで）'!FD59="","",'⑤案件貼り付けシート(E6~→A2へ縦横替えで）'!FD59)</f>
        <v/>
      </c>
      <c r="DT63" s="7" t="str" cm="1">
        <f t="array" ref="DT63">IF('⑤案件貼り付けシート(E6~→A2へ縦横替えで）'!FE59="","",_xlfn.IFS('⑤案件貼り付けシート(E6~→A2へ縦横替えで）'!FE59="固定",1,'⑤案件貼り付けシート(E6~→A2へ縦横替えで）'!FE59="流動",2,'⑤案件貼り付けシート(E6~→A2へ縦横替えで）'!FE59="対象外",""))</f>
        <v/>
      </c>
      <c r="DU63" s="154" t="str">
        <f>IF('⑤案件貼り付けシート(E6~→A2へ縦横替えで）'!$FE59="固定",IF('⑤案件貼り付けシート(E6~→A2へ縦横替えで）'!FF59="","",'⑤案件貼り付けシート(E6~→A2へ縦横替えで）'!FF59),"")</f>
        <v/>
      </c>
      <c r="DV63" s="154" t="str">
        <f>IF('⑤案件貼り付けシート(E6~→A2へ縦横替えで）'!$FE59="固定",IF('⑤案件貼り付けシート(E6~→A2へ縦横替えで）'!FG59="","",'⑤案件貼り付けシート(E6~→A2へ縦横替えで）'!FG59),"")</f>
        <v/>
      </c>
      <c r="DW63" s="154" t="str">
        <f>IF('⑤案件貼り付けシート(E6~→A2へ縦横替えで）'!$FE59="固定",IF('⑤案件貼り付けシート(E6~→A2へ縦横替えで）'!FH59="","",'⑤案件貼り付けシート(E6~→A2へ縦横替えで）'!FH59),"")</f>
        <v/>
      </c>
      <c r="DX63" s="154" t="str">
        <f>IF('⑤案件貼り付けシート(E6~→A2へ縦横替えで）'!$FE59="固定",IF('⑤案件貼り付けシート(E6~→A2へ縦横替えで）'!FI59="","",'⑤案件貼り付けシート(E6~→A2へ縦横替えで）'!FI59),"")</f>
        <v/>
      </c>
      <c r="DY63" s="154" t="str">
        <f>IF('⑤案件貼り付けシート(E6~→A2へ縦横替えで）'!$FE59="固定",IF('⑤案件貼り付けシート(E6~→A2へ縦横替えで）'!FJ59="","",'⑤案件貼り付けシート(E6~→A2へ縦横替えで）'!FJ59),"")</f>
        <v/>
      </c>
      <c r="DZ63" s="154" t="str">
        <f>IF('⑤案件貼り付けシート(E6~→A2へ縦横替えで）'!$FE59="固定",IF('⑤案件貼り付けシート(E6~→A2へ縦横替えで）'!FK59="","",'⑤案件貼り付けシート(E6~→A2へ縦横替えで）'!FK59),"")</f>
        <v/>
      </c>
      <c r="EA63" s="7" t="str">
        <f>IF('⑤案件貼り付けシート(E6~→A2へ縦横替えで）'!$FE59="固定",IF('⑤案件貼り付けシート(E6~→A2へ縦横替えで）'!FL59="","",'⑤案件貼り付けシート(E6~→A2へ縦横替えで）'!FL59),"")</f>
        <v/>
      </c>
      <c r="EB63" s="7" t="str">
        <f>IF('⑤案件貼り付けシート(E6~→A2へ縦横替えで）'!FM59="","",'⑤案件貼り付けシート(E6~→A2へ縦横替えで）'!FM59)</f>
        <v/>
      </c>
      <c r="EC63" s="7" t="str">
        <f>IF('⑤案件貼り付けシート(E6~→A2へ縦横替えで）'!FN59="","",'⑤案件貼り付けシート(E6~→A2へ縦横替えで）'!FN59)</f>
        <v/>
      </c>
      <c r="ED63" s="7" t="str">
        <f>IF('⑤案件貼り付けシート(E6~→A2へ縦横替えで）'!FO59="","",'⑤案件貼り付けシート(E6~→A2へ縦横替えで）'!FO59)</f>
        <v/>
      </c>
      <c r="EE63" s="154" t="str">
        <f>IF('⑤案件貼り付けシート(E6~→A2へ縦横替えで）'!FQ59="","",'⑤案件貼り付けシート(E6~→A2へ縦横替えで）'!FQ59)</f>
        <v/>
      </c>
      <c r="EF63" s="154" t="str">
        <f>IF('⑤案件貼り付けシート(E6~→A2へ縦横替えで）'!FR59="","",'⑤案件貼り付けシート(E6~→A2へ縦横替えで）'!FR59)</f>
        <v/>
      </c>
      <c r="EG63" s="7" t="str" cm="1">
        <f t="array" ref="EG63">IF('⑤案件貼り付けシート(E6~→A2へ縦横替えで）'!FS59="","",_xlfn.IFS('⑤案件貼り付けシート(E6~→A2へ縦横替えで）'!FS59="固定",1,'⑤案件貼り付けシート(E6~→A2へ縦横替えで）'!FS59="流動",2,'⑤案件貼り付けシート(E6~→A2へ縦横替えで）'!FS59="対象外",""))</f>
        <v/>
      </c>
      <c r="EH63" s="154" t="str">
        <f>IF('⑤案件貼り付けシート(E6~→A2へ縦横替えで）'!$FS59="固定",IF('⑤案件貼り付けシート(E6~→A2へ縦横替えで）'!FT59="","",'⑤案件貼り付けシート(E6~→A2へ縦横替えで）'!FT59),"")</f>
        <v/>
      </c>
      <c r="EI63" s="154" t="str">
        <f>IF('⑤案件貼り付けシート(E6~→A2へ縦横替えで）'!$FS59="固定",IF('⑤案件貼り付けシート(E6~→A2へ縦横替えで）'!FU59="","",'⑤案件貼り付けシート(E6~→A2へ縦横替えで）'!FU59),"")</f>
        <v/>
      </c>
      <c r="EJ63" s="154" t="str">
        <f>IF('⑤案件貼り付けシート(E6~→A2へ縦横替えで）'!$FS59="固定",IF('⑤案件貼り付けシート(E6~→A2へ縦横替えで）'!FV59="","",'⑤案件貼り付けシート(E6~→A2へ縦横替えで）'!FV59),"")</f>
        <v/>
      </c>
      <c r="EK63" s="154" t="str">
        <f>IF('⑤案件貼り付けシート(E6~→A2へ縦横替えで）'!$FS59="固定",IF('⑤案件貼り付けシート(E6~→A2へ縦横替えで）'!FW59="","",'⑤案件貼り付けシート(E6~→A2へ縦横替えで）'!FW59),"")</f>
        <v/>
      </c>
      <c r="EL63" s="154" t="str">
        <f>IF('⑤案件貼り付けシート(E6~→A2へ縦横替えで）'!$FS59="固定",IF('⑤案件貼り付けシート(E6~→A2へ縦横替えで）'!FX59="","",'⑤案件貼り付けシート(E6~→A2へ縦横替えで）'!FX59),"")</f>
        <v/>
      </c>
      <c r="EM63" s="154" t="str">
        <f>IF('⑤案件貼り付けシート(E6~→A2へ縦横替えで）'!$FS59="固定",IF('⑤案件貼り付けシート(E6~→A2へ縦横替えで）'!FY59="","",'⑤案件貼り付けシート(E6~→A2へ縦横替えで）'!FY59),"")</f>
        <v/>
      </c>
      <c r="EN63" s="7" t="str">
        <f>IF('⑤案件貼り付けシート(E6~→A2へ縦横替えで）'!$FS59="固定",IF('⑤案件貼り付けシート(E6~→A2へ縦横替えで）'!FZ59="","",'⑤案件貼り付けシート(E6~→A2へ縦横替えで）'!FZ59),"")</f>
        <v/>
      </c>
      <c r="EO63" s="7" t="str">
        <f>IF('⑤案件貼り付けシート(E6~→A2へ縦横替えで）'!GA59="","",'⑤案件貼り付けシート(E6~→A2へ縦横替えで）'!GA59)</f>
        <v/>
      </c>
      <c r="EP63" s="7" t="str">
        <f>IF('⑤案件貼り付けシート(E6~→A2へ縦横替えで）'!GB59="","",'⑤案件貼り付けシート(E6~→A2へ縦横替えで）'!GB59)</f>
        <v/>
      </c>
      <c r="EQ63" s="7" t="str">
        <f>IF('⑤案件貼り付けシート(E6~→A2へ縦横替えで）'!GC59="","",'⑤案件貼り付けシート(E6~→A2へ縦横替えで）'!GC59)</f>
        <v/>
      </c>
      <c r="ER63" s="154" t="str">
        <f>IF('⑤案件貼り付けシート(E6~→A2へ縦横替えで）'!GE59="","",'⑤案件貼り付けシート(E6~→A2へ縦横替えで）'!GE59)</f>
        <v/>
      </c>
      <c r="ES63" s="154" t="str">
        <f>IF('⑤案件貼り付けシート(E6~→A2へ縦横替えで）'!GF59="","",'⑤案件貼り付けシート(E6~→A2へ縦横替えで）'!GF59)</f>
        <v/>
      </c>
      <c r="ET63" s="7" t="str" cm="1">
        <f t="array" ref="ET63">IF('⑤案件貼り付けシート(E6~→A2へ縦横替えで）'!GG59="","",_xlfn.IFS('⑤案件貼り付けシート(E6~→A2へ縦横替えで）'!GG59="固定",1,'⑤案件貼り付けシート(E6~→A2へ縦横替えで）'!GG59="流動",2,'⑤案件貼り付けシート(E6~→A2へ縦横替えで）'!GG59="対象外",""))</f>
        <v/>
      </c>
      <c r="EU63" s="154" t="str">
        <f>IF('⑤案件貼り付けシート(E6~→A2へ縦横替えで）'!$GG59="固定",IF('⑤案件貼り付けシート(E6~→A2へ縦横替えで）'!GH59="","",'⑤案件貼り付けシート(E6~→A2へ縦横替えで）'!GH59),"")</f>
        <v/>
      </c>
      <c r="EV63" s="154" t="str">
        <f>IF('⑤案件貼り付けシート(E6~→A2へ縦横替えで）'!$GG59="固定",IF('⑤案件貼り付けシート(E6~→A2へ縦横替えで）'!GI59="","",'⑤案件貼り付けシート(E6~→A2へ縦横替えで）'!GI59),"")</f>
        <v/>
      </c>
      <c r="EW63" s="154" t="str">
        <f>IF('⑤案件貼り付けシート(E6~→A2へ縦横替えで）'!$GG59="固定",IF('⑤案件貼り付けシート(E6~→A2へ縦横替えで）'!GJ59="","",'⑤案件貼り付けシート(E6~→A2へ縦横替えで）'!GJ59),"")</f>
        <v/>
      </c>
      <c r="EX63" s="154" t="str">
        <f>IF('⑤案件貼り付けシート(E6~→A2へ縦横替えで）'!$GG59="固定",IF('⑤案件貼り付けシート(E6~→A2へ縦横替えで）'!GK59="","",'⑤案件貼り付けシート(E6~→A2へ縦横替えで）'!GK59),"")</f>
        <v/>
      </c>
      <c r="EY63" s="154" t="str">
        <f>IF('⑤案件貼り付けシート(E6~→A2へ縦横替えで）'!$GG59="固定",IF('⑤案件貼り付けシート(E6~→A2へ縦横替えで）'!GL59="","",'⑤案件貼り付けシート(E6~→A2へ縦横替えで）'!GL59),"")</f>
        <v/>
      </c>
      <c r="EZ63" s="154" t="str">
        <f>IF('⑤案件貼り付けシート(E6~→A2へ縦横替えで）'!$GG59="固定",IF('⑤案件貼り付けシート(E6~→A2へ縦横替えで）'!GM59="","",'⑤案件貼り付けシート(E6~→A2へ縦横替えで）'!GM59),"")</f>
        <v/>
      </c>
      <c r="FA63" s="7" t="str">
        <f>IF('⑤案件貼り付けシート(E6~→A2へ縦横替えで）'!$GG59="固定",IF('⑤案件貼り付けシート(E6~→A2へ縦横替えで）'!GN59="","",'⑤案件貼り付けシート(E6~→A2へ縦横替えで）'!GN59),"")</f>
        <v/>
      </c>
      <c r="FB63" s="7" t="str">
        <f>IF('⑤案件貼り付けシート(E6~→A2へ縦横替えで）'!GO59="","",'⑤案件貼り付けシート(E6~→A2へ縦横替えで）'!GO59)</f>
        <v/>
      </c>
      <c r="FC63" s="7" t="str">
        <f>IF('⑤案件貼り付けシート(E6~→A2へ縦横替えで）'!GP59="","",'⑤案件貼り付けシート(E6~→A2へ縦横替えで）'!GP59)</f>
        <v/>
      </c>
      <c r="FD63" s="7" t="str">
        <f>IF('⑤案件貼り付けシート(E6~→A2へ縦横替えで）'!GQ59="","",'⑤案件貼り付けシート(E6~→A2へ縦横替えで）'!GQ59)</f>
        <v/>
      </c>
      <c r="FE63" s="154" t="str">
        <f>IF('⑤案件貼り付けシート(E6~→A2へ縦横替えで）'!GS59="","",'⑤案件貼り付けシート(E6~→A2へ縦横替えで）'!GS59)</f>
        <v/>
      </c>
      <c r="FF63" s="154" t="str">
        <f>IF('⑤案件貼り付けシート(E6~→A2へ縦横替えで）'!GT59="","",'⑤案件貼り付けシート(E6~→A2へ縦横替えで）'!GT59)</f>
        <v/>
      </c>
      <c r="FG63" s="7" t="str" cm="1">
        <f t="array" ref="FG63">IF('⑤案件貼り付けシート(E6~→A2へ縦横替えで）'!GU59="","",_xlfn.IFS('⑤案件貼り付けシート(E6~→A2へ縦横替えで）'!GU59="固定",1,'⑤案件貼り付けシート(E6~→A2へ縦横替えで）'!GU59="流動",2,'⑤案件貼り付けシート(E6~→A2へ縦横替えで）'!GU59="対象外",""))</f>
        <v/>
      </c>
      <c r="FH63" s="154" t="str">
        <f>IF('⑤案件貼り付けシート(E6~→A2へ縦横替えで）'!$GU59="固定",IF('⑤案件貼り付けシート(E6~→A2へ縦横替えで）'!GV59="","",'⑤案件貼り付けシート(E6~→A2へ縦横替えで）'!GV59),"")</f>
        <v/>
      </c>
      <c r="FI63" s="154" t="str">
        <f>IF('⑤案件貼り付けシート(E6~→A2へ縦横替えで）'!$GU59="固定",IF('⑤案件貼り付けシート(E6~→A2へ縦横替えで）'!GW59="","",'⑤案件貼り付けシート(E6~→A2へ縦横替えで）'!GW59),"")</f>
        <v/>
      </c>
      <c r="FJ63" s="154" t="str">
        <f>IF('⑤案件貼り付けシート(E6~→A2へ縦横替えで）'!$GU59="固定",IF('⑤案件貼り付けシート(E6~→A2へ縦横替えで）'!GX59="","",'⑤案件貼り付けシート(E6~→A2へ縦横替えで）'!GX59),"")</f>
        <v/>
      </c>
      <c r="FK63" s="154" t="str">
        <f>IF('⑤案件貼り付けシート(E6~→A2へ縦横替えで）'!$GU59="固定",IF('⑤案件貼り付けシート(E6~→A2へ縦横替えで）'!GY59="","",'⑤案件貼り付けシート(E6~→A2へ縦横替えで）'!GY59),"")</f>
        <v/>
      </c>
      <c r="FL63" s="154" t="str">
        <f>IF('⑤案件貼り付けシート(E6~→A2へ縦横替えで）'!$GU59="固定",IF('⑤案件貼り付けシート(E6~→A2へ縦横替えで）'!GZ59="","",'⑤案件貼り付けシート(E6~→A2へ縦横替えで）'!GZ59),"")</f>
        <v/>
      </c>
      <c r="FM63" s="154" t="str">
        <f>IF('⑤案件貼り付けシート(E6~→A2へ縦横替えで）'!$GU59="固定",IF('⑤案件貼り付けシート(E6~→A2へ縦横替えで）'!HA59="","",'⑤案件貼り付けシート(E6~→A2へ縦横替えで）'!HA59),"")</f>
        <v/>
      </c>
      <c r="FN63" s="7" t="str">
        <f>IF('⑤案件貼り付けシート(E6~→A2へ縦横替えで）'!$GU59="固定",IF('⑤案件貼り付けシート(E6~→A2へ縦横替えで）'!HB59="","",'⑤案件貼り付けシート(E6~→A2へ縦横替えで）'!HB59),"")</f>
        <v/>
      </c>
      <c r="FO63" s="7" t="str">
        <f>IF('⑤案件貼り付けシート(E6~→A2へ縦横替えで）'!HC59="","",'⑤案件貼り付けシート(E6~→A2へ縦横替えで）'!HC59)</f>
        <v/>
      </c>
      <c r="FP63" s="7" t="str">
        <f>IF('⑤案件貼り付けシート(E6~→A2へ縦横替えで）'!HD59="","",'⑤案件貼り付けシート(E6~→A2へ縦横替えで）'!HD59)</f>
        <v/>
      </c>
      <c r="FQ63" s="7" t="str">
        <f>IF('⑤案件貼り付けシート(E6~→A2へ縦横替えで）'!HE59="","",'⑤案件貼り付けシート(E6~→A2へ縦横替えで）'!HE59)</f>
        <v/>
      </c>
      <c r="FR63" s="154" t="str">
        <f>IF('⑤案件貼り付けシート(E6~→A2へ縦横替えで）'!HG59="","",'⑤案件貼り付けシート(E6~→A2へ縦横替えで）'!HG59)</f>
        <v/>
      </c>
      <c r="FS63" s="154" t="str">
        <f>IF('⑤案件貼り付けシート(E6~→A2へ縦横替えで）'!HH59="","",'⑤案件貼り付けシート(E6~→A2へ縦横替えで）'!HH59)</f>
        <v/>
      </c>
      <c r="FT63" s="7" t="str" cm="1">
        <f t="array" ref="FT63">IF('⑤案件貼り付けシート(E6~→A2へ縦横替えで）'!HI59="","",_xlfn.IFS('⑤案件貼り付けシート(E6~→A2へ縦横替えで）'!HI59="固定",1,'⑤案件貼り付けシート(E6~→A2へ縦横替えで）'!HI59="流動",2,'⑤案件貼り付けシート(E6~→A2へ縦横替えで）'!HI59="対象外",""))</f>
        <v/>
      </c>
      <c r="FU63" s="154" t="str">
        <f>IF('⑤案件貼り付けシート(E6~→A2へ縦横替えで）'!$HI59="固定",IF('⑤案件貼り付けシート(E6~→A2へ縦横替えで）'!HJ59="","",'⑤案件貼り付けシート(E6~→A2へ縦横替えで）'!HJ59),"")</f>
        <v/>
      </c>
      <c r="FV63" s="154" t="str">
        <f>IF('⑤案件貼り付けシート(E6~→A2へ縦横替えで）'!$HI59="固定",IF('⑤案件貼り付けシート(E6~→A2へ縦横替えで）'!HK59="","",'⑤案件貼り付けシート(E6~→A2へ縦横替えで）'!HK59),"")</f>
        <v/>
      </c>
      <c r="FW63" s="154" t="str">
        <f>IF('⑤案件貼り付けシート(E6~→A2へ縦横替えで）'!$HI59="固定",IF('⑤案件貼り付けシート(E6~→A2へ縦横替えで）'!HL59="","",'⑤案件貼り付けシート(E6~→A2へ縦横替えで）'!HL59),"")</f>
        <v/>
      </c>
      <c r="FX63" s="154" t="str">
        <f>IF('⑤案件貼り付けシート(E6~→A2へ縦横替えで）'!$HI59="固定",IF('⑤案件貼り付けシート(E6~→A2へ縦横替えで）'!HM59="","",'⑤案件貼り付けシート(E6~→A2へ縦横替えで）'!HM59),"")</f>
        <v/>
      </c>
      <c r="FY63" s="154" t="str">
        <f>IF('⑤案件貼り付けシート(E6~→A2へ縦横替えで）'!$HI59="固定",IF('⑤案件貼り付けシート(E6~→A2へ縦横替えで）'!HN59="","",'⑤案件貼り付けシート(E6~→A2へ縦横替えで）'!HN59),"")</f>
        <v/>
      </c>
      <c r="FZ63" s="154" t="str">
        <f>IF('⑤案件貼り付けシート(E6~→A2へ縦横替えで）'!$HI59="固定",IF('⑤案件貼り付けシート(E6~→A2へ縦横替えで）'!HO59="","",'⑤案件貼り付けシート(E6~→A2へ縦横替えで）'!HO59),"")</f>
        <v/>
      </c>
      <c r="GA63" s="7" t="str">
        <f>IF('⑤案件貼り付けシート(E6~→A2へ縦横替えで）'!$HI59="固定",IF('⑤案件貼り付けシート(E6~→A2へ縦横替えで）'!HP59="","",'⑤案件貼り付けシート(E6~→A2へ縦横替えで）'!HP59),"")</f>
        <v/>
      </c>
      <c r="GB63" s="7" t="str">
        <f>IF('⑤案件貼り付けシート(E6~→A2へ縦横替えで）'!HQ59="","",'⑤案件貼り付けシート(E6~→A2へ縦横替えで）'!HQ59)</f>
        <v/>
      </c>
      <c r="GC63" s="7" t="str">
        <f>IF('⑤案件貼り付けシート(E6~→A2へ縦横替えで）'!HR59="","",'⑤案件貼り付けシート(E6~→A2へ縦横替えで）'!HR59)</f>
        <v/>
      </c>
      <c r="GD63" s="7" t="str">
        <f>IF('⑤案件貼り付けシート(E6~→A2へ縦横替えで）'!HS59="","",'⑤案件貼り付けシート(E6~→A2へ縦横替えで）'!HS59)</f>
        <v/>
      </c>
      <c r="GE63" s="7"/>
      <c r="GF63" s="7"/>
      <c r="GG63" s="7"/>
      <c r="GH63" s="7"/>
      <c r="GI63" s="7"/>
      <c r="GJ63" s="7"/>
      <c r="GK63" s="7"/>
      <c r="GL63" s="7"/>
      <c r="GM63" s="48"/>
      <c r="GN63" s="7"/>
      <c r="GO63" s="7"/>
      <c r="GP63" s="7"/>
      <c r="GR63" s="48" t="str">
        <f>IF(OR('⑤案件貼り付けシート(E6~→A2へ縦横替えで）'!JP59="",'⑤案件貼り付けシート(E6~→A2へ縦横替えで）'!JP59=0),"",_xlfn.XLOOKUP('⑤案件貼り付けシート(E6~→A2へ縦横替えで）'!JP59,②コード一覧!$BR$2:$BR$802,②コード一覧!$BT$2:$BT$802))</f>
        <v/>
      </c>
      <c r="GS63" s="48" t="str">
        <f>IF(OR('⑤案件貼り付けシート(E6~→A2へ縦横替えで）'!JQ59="",'⑤案件貼り付けシート(E6~→A2へ縦横替えで）'!JQ59=0),"",_xlfn.XLOOKUP('⑤案件貼り付けシート(E6~→A2へ縦横替えで）'!JQ59,②コード一覧!$BR$2:$BR$802,②コード一覧!$BT$2:$BT$802))</f>
        <v/>
      </c>
      <c r="GT63" s="48" t="str">
        <f>IF(OR('⑤案件貼り付けシート(E6~→A2へ縦横替えで）'!JR59="",'⑤案件貼り付けシート(E6~→A2へ縦横替えで）'!JR59=0),"",_xlfn.XLOOKUP('⑤案件貼り付けシート(E6~→A2へ縦横替えで）'!JR59,②コード一覧!$BR$2:$BR$802,②コード一覧!$BT$2:$BT$802))</f>
        <v/>
      </c>
      <c r="GU63" s="48" t="str">
        <f>IF(OR('⑤案件貼り付けシート(E6~→A2へ縦横替えで）'!JS59="",'⑤案件貼り付けシート(E6~→A2へ縦横替えで）'!JS59=0),"",_xlfn.XLOOKUP('⑤案件貼り付けシート(E6~→A2へ縦横替えで）'!JS59,②コード一覧!$BR$2:$BR$802,②コード一覧!$BT$2:$BT$802))</f>
        <v/>
      </c>
      <c r="GV63" s="48" t="str">
        <f>IF(OR('⑤案件貼り付けシート(E6~→A2へ縦横替えで）'!JT59="",'⑤案件貼り付けシート(E6~→A2へ縦横替えで）'!JT59=0),"",_xlfn.XLOOKUP('⑤案件貼り付けシート(E6~→A2へ縦横替えで）'!JT59,②コード一覧!$BR$2:$BR$802,②コード一覧!$BT$2:$BT$802))</f>
        <v/>
      </c>
    </row>
    <row r="64" spans="1:204">
      <c r="A64" s="7"/>
      <c r="B64" s="7"/>
      <c r="C64" s="7"/>
      <c r="D64" s="48"/>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13"/>
      <c r="AJ64" s="13"/>
      <c r="AK64" s="7"/>
      <c r="AL64" s="7"/>
      <c r="AM64" s="7"/>
      <c r="AN64" s="7"/>
      <c r="AO64" s="7"/>
      <c r="AP64" s="7"/>
      <c r="AQ64" s="7"/>
      <c r="AR64" s="153"/>
      <c r="AS64" s="7"/>
      <c r="AT64" s="7"/>
      <c r="AU64" s="7"/>
      <c r="AV64" s="7"/>
      <c r="AW64" s="7"/>
      <c r="AX64" s="7"/>
      <c r="AY64" s="7"/>
      <c r="AZ64" s="7"/>
      <c r="BA64" s="7"/>
      <c r="BB64" s="7"/>
      <c r="BC64" s="7"/>
      <c r="BD64" s="7"/>
      <c r="BE64" s="154"/>
      <c r="BF64" s="154"/>
      <c r="BG64" s="7"/>
      <c r="BH64" s="154"/>
      <c r="BI64" s="154"/>
      <c r="BJ64" s="154"/>
      <c r="BK64" s="154"/>
      <c r="BL64" s="154"/>
      <c r="BM64" s="154"/>
      <c r="BN64" s="7"/>
      <c r="BO64" s="7"/>
      <c r="BP64" s="7"/>
      <c r="BQ64" s="7"/>
      <c r="BR64" s="154"/>
      <c r="BS64" s="154"/>
      <c r="BT64" s="7"/>
      <c r="BU64" s="154"/>
      <c r="BV64" s="154"/>
      <c r="BW64" s="154"/>
      <c r="BX64" s="154"/>
      <c r="BY64" s="154"/>
      <c r="BZ64" s="154"/>
      <c r="CA64" s="7"/>
      <c r="CB64" s="7"/>
      <c r="CC64" s="7"/>
      <c r="CD64" s="7"/>
      <c r="CE64" s="154"/>
      <c r="CF64" s="154"/>
      <c r="CG64" s="7"/>
      <c r="CH64" s="154"/>
      <c r="CI64" s="154"/>
      <c r="CJ64" s="154"/>
      <c r="CK64" s="154"/>
      <c r="CL64" s="154"/>
      <c r="CM64" s="154"/>
      <c r="CN64" s="7"/>
      <c r="CO64" s="7"/>
      <c r="CP64" s="7"/>
      <c r="CQ64" s="7"/>
      <c r="CR64" s="154"/>
      <c r="CS64" s="154"/>
      <c r="CT64" s="7"/>
      <c r="CU64" s="154"/>
      <c r="CV64" s="154"/>
      <c r="CW64" s="154"/>
      <c r="CX64" s="154"/>
      <c r="CY64" s="154"/>
      <c r="CZ64" s="154"/>
      <c r="DA64" s="7"/>
      <c r="DB64" s="7"/>
      <c r="DC64" s="7"/>
      <c r="DD64" s="7"/>
      <c r="DE64" s="154"/>
      <c r="DF64" s="154"/>
      <c r="DG64" s="7"/>
      <c r="DH64" s="154"/>
      <c r="DI64" s="154"/>
      <c r="DJ64" s="154"/>
      <c r="DK64" s="154"/>
      <c r="DL64" s="154"/>
      <c r="DM64" s="154"/>
      <c r="DN64" s="7"/>
      <c r="DO64" s="7"/>
      <c r="DP64" s="7"/>
      <c r="DQ64" s="7"/>
      <c r="DR64" s="154" t="str">
        <f>IF('⑤案件貼り付けシート(E6~→A2へ縦横替えで）'!FC60="","",'⑤案件貼り付けシート(E6~→A2へ縦横替えで）'!FC60)</f>
        <v/>
      </c>
      <c r="DS64" s="154" t="str">
        <f>IF('⑤案件貼り付けシート(E6~→A2へ縦横替えで）'!FD60="","",'⑤案件貼り付けシート(E6~→A2へ縦横替えで）'!FD60)</f>
        <v/>
      </c>
      <c r="DT64" s="7" t="str" cm="1">
        <f t="array" ref="DT64">IF('⑤案件貼り付けシート(E6~→A2へ縦横替えで）'!FE60="","",_xlfn.IFS('⑤案件貼り付けシート(E6~→A2へ縦横替えで）'!FE60="固定",1,'⑤案件貼り付けシート(E6~→A2へ縦横替えで）'!FE60="流動",2,'⑤案件貼り付けシート(E6~→A2へ縦横替えで）'!FE60="対象外",""))</f>
        <v/>
      </c>
      <c r="DU64" s="154" t="str">
        <f>IF('⑤案件貼り付けシート(E6~→A2へ縦横替えで）'!$FE60="固定",IF('⑤案件貼り付けシート(E6~→A2へ縦横替えで）'!FF60="","",'⑤案件貼り付けシート(E6~→A2へ縦横替えで）'!FF60),"")</f>
        <v/>
      </c>
      <c r="DV64" s="154" t="str">
        <f>IF('⑤案件貼り付けシート(E6~→A2へ縦横替えで）'!$FE60="固定",IF('⑤案件貼り付けシート(E6~→A2へ縦横替えで）'!FG60="","",'⑤案件貼り付けシート(E6~→A2へ縦横替えで）'!FG60),"")</f>
        <v/>
      </c>
      <c r="DW64" s="154" t="str">
        <f>IF('⑤案件貼り付けシート(E6~→A2へ縦横替えで）'!$FE60="固定",IF('⑤案件貼り付けシート(E6~→A2へ縦横替えで）'!FH60="","",'⑤案件貼り付けシート(E6~→A2へ縦横替えで）'!FH60),"")</f>
        <v/>
      </c>
      <c r="DX64" s="154" t="str">
        <f>IF('⑤案件貼り付けシート(E6~→A2へ縦横替えで）'!$FE60="固定",IF('⑤案件貼り付けシート(E6~→A2へ縦横替えで）'!FI60="","",'⑤案件貼り付けシート(E6~→A2へ縦横替えで）'!FI60),"")</f>
        <v/>
      </c>
      <c r="DY64" s="154" t="str">
        <f>IF('⑤案件貼り付けシート(E6~→A2へ縦横替えで）'!$FE60="固定",IF('⑤案件貼り付けシート(E6~→A2へ縦横替えで）'!FJ60="","",'⑤案件貼り付けシート(E6~→A2へ縦横替えで）'!FJ60),"")</f>
        <v/>
      </c>
      <c r="DZ64" s="154" t="str">
        <f>IF('⑤案件貼り付けシート(E6~→A2へ縦横替えで）'!$FE60="固定",IF('⑤案件貼り付けシート(E6~→A2へ縦横替えで）'!FK60="","",'⑤案件貼り付けシート(E6~→A2へ縦横替えで）'!FK60),"")</f>
        <v/>
      </c>
      <c r="EA64" s="7" t="str">
        <f>IF('⑤案件貼り付けシート(E6~→A2へ縦横替えで）'!$FE60="固定",IF('⑤案件貼り付けシート(E6~→A2へ縦横替えで）'!FL60="","",'⑤案件貼り付けシート(E6~→A2へ縦横替えで）'!FL60),"")</f>
        <v/>
      </c>
      <c r="EB64" s="7" t="str">
        <f>IF('⑤案件貼り付けシート(E6~→A2へ縦横替えで）'!FM60="","",'⑤案件貼り付けシート(E6~→A2へ縦横替えで）'!FM60)</f>
        <v/>
      </c>
      <c r="EC64" s="7" t="str">
        <f>IF('⑤案件貼り付けシート(E6~→A2へ縦横替えで）'!FN60="","",'⑤案件貼り付けシート(E6~→A2へ縦横替えで）'!FN60)</f>
        <v/>
      </c>
      <c r="ED64" s="7" t="str">
        <f>IF('⑤案件貼り付けシート(E6~→A2へ縦横替えで）'!FO60="","",'⑤案件貼り付けシート(E6~→A2へ縦横替えで）'!FO60)</f>
        <v/>
      </c>
      <c r="EE64" s="154" t="str">
        <f>IF('⑤案件貼り付けシート(E6~→A2へ縦横替えで）'!FQ60="","",'⑤案件貼り付けシート(E6~→A2へ縦横替えで）'!FQ60)</f>
        <v/>
      </c>
      <c r="EF64" s="154" t="str">
        <f>IF('⑤案件貼り付けシート(E6~→A2へ縦横替えで）'!FR60="","",'⑤案件貼り付けシート(E6~→A2へ縦横替えで）'!FR60)</f>
        <v/>
      </c>
      <c r="EG64" s="7" t="str" cm="1">
        <f t="array" ref="EG64">IF('⑤案件貼り付けシート(E6~→A2へ縦横替えで）'!FS60="","",_xlfn.IFS('⑤案件貼り付けシート(E6~→A2へ縦横替えで）'!FS60="固定",1,'⑤案件貼り付けシート(E6~→A2へ縦横替えで）'!FS60="流動",2,'⑤案件貼り付けシート(E6~→A2へ縦横替えで）'!FS60="対象外",""))</f>
        <v/>
      </c>
      <c r="EH64" s="154" t="str">
        <f>IF('⑤案件貼り付けシート(E6~→A2へ縦横替えで）'!$FS60="固定",IF('⑤案件貼り付けシート(E6~→A2へ縦横替えで）'!FT60="","",'⑤案件貼り付けシート(E6~→A2へ縦横替えで）'!FT60),"")</f>
        <v/>
      </c>
      <c r="EI64" s="154" t="str">
        <f>IF('⑤案件貼り付けシート(E6~→A2へ縦横替えで）'!$FS60="固定",IF('⑤案件貼り付けシート(E6~→A2へ縦横替えで）'!FU60="","",'⑤案件貼り付けシート(E6~→A2へ縦横替えで）'!FU60),"")</f>
        <v/>
      </c>
      <c r="EJ64" s="154" t="str">
        <f>IF('⑤案件貼り付けシート(E6~→A2へ縦横替えで）'!$FS60="固定",IF('⑤案件貼り付けシート(E6~→A2へ縦横替えで）'!FV60="","",'⑤案件貼り付けシート(E6~→A2へ縦横替えで）'!FV60),"")</f>
        <v/>
      </c>
      <c r="EK64" s="154" t="str">
        <f>IF('⑤案件貼り付けシート(E6~→A2へ縦横替えで）'!$FS60="固定",IF('⑤案件貼り付けシート(E6~→A2へ縦横替えで）'!FW60="","",'⑤案件貼り付けシート(E6~→A2へ縦横替えで）'!FW60),"")</f>
        <v/>
      </c>
      <c r="EL64" s="154" t="str">
        <f>IF('⑤案件貼り付けシート(E6~→A2へ縦横替えで）'!$FS60="固定",IF('⑤案件貼り付けシート(E6~→A2へ縦横替えで）'!FX60="","",'⑤案件貼り付けシート(E6~→A2へ縦横替えで）'!FX60),"")</f>
        <v/>
      </c>
      <c r="EM64" s="154" t="str">
        <f>IF('⑤案件貼り付けシート(E6~→A2へ縦横替えで）'!$FS60="固定",IF('⑤案件貼り付けシート(E6~→A2へ縦横替えで）'!FY60="","",'⑤案件貼り付けシート(E6~→A2へ縦横替えで）'!FY60),"")</f>
        <v/>
      </c>
      <c r="EN64" s="7" t="str">
        <f>IF('⑤案件貼り付けシート(E6~→A2へ縦横替えで）'!$FS60="固定",IF('⑤案件貼り付けシート(E6~→A2へ縦横替えで）'!FZ60="","",'⑤案件貼り付けシート(E6~→A2へ縦横替えで）'!FZ60),"")</f>
        <v/>
      </c>
      <c r="EO64" s="7" t="str">
        <f>IF('⑤案件貼り付けシート(E6~→A2へ縦横替えで）'!GA60="","",'⑤案件貼り付けシート(E6~→A2へ縦横替えで）'!GA60)</f>
        <v/>
      </c>
      <c r="EP64" s="7" t="str">
        <f>IF('⑤案件貼り付けシート(E6~→A2へ縦横替えで）'!GB60="","",'⑤案件貼り付けシート(E6~→A2へ縦横替えで）'!GB60)</f>
        <v/>
      </c>
      <c r="EQ64" s="7" t="str">
        <f>IF('⑤案件貼り付けシート(E6~→A2へ縦横替えで）'!GC60="","",'⑤案件貼り付けシート(E6~→A2へ縦横替えで）'!GC60)</f>
        <v/>
      </c>
      <c r="ER64" s="154" t="str">
        <f>IF('⑤案件貼り付けシート(E6~→A2へ縦横替えで）'!GE60="","",'⑤案件貼り付けシート(E6~→A2へ縦横替えで）'!GE60)</f>
        <v/>
      </c>
      <c r="ES64" s="154" t="str">
        <f>IF('⑤案件貼り付けシート(E6~→A2へ縦横替えで）'!GF60="","",'⑤案件貼り付けシート(E6~→A2へ縦横替えで）'!GF60)</f>
        <v/>
      </c>
      <c r="ET64" s="7" t="str" cm="1">
        <f t="array" ref="ET64">IF('⑤案件貼り付けシート(E6~→A2へ縦横替えで）'!GG60="","",_xlfn.IFS('⑤案件貼り付けシート(E6~→A2へ縦横替えで）'!GG60="固定",1,'⑤案件貼り付けシート(E6~→A2へ縦横替えで）'!GG60="流動",2,'⑤案件貼り付けシート(E6~→A2へ縦横替えで）'!GG60="対象外",""))</f>
        <v/>
      </c>
      <c r="EU64" s="154" t="str">
        <f>IF('⑤案件貼り付けシート(E6~→A2へ縦横替えで）'!$GG60="固定",IF('⑤案件貼り付けシート(E6~→A2へ縦横替えで）'!GH60="","",'⑤案件貼り付けシート(E6~→A2へ縦横替えで）'!GH60),"")</f>
        <v/>
      </c>
      <c r="EV64" s="154" t="str">
        <f>IF('⑤案件貼り付けシート(E6~→A2へ縦横替えで）'!$GG60="固定",IF('⑤案件貼り付けシート(E6~→A2へ縦横替えで）'!GI60="","",'⑤案件貼り付けシート(E6~→A2へ縦横替えで）'!GI60),"")</f>
        <v/>
      </c>
      <c r="EW64" s="154" t="str">
        <f>IF('⑤案件貼り付けシート(E6~→A2へ縦横替えで）'!$GG60="固定",IF('⑤案件貼り付けシート(E6~→A2へ縦横替えで）'!GJ60="","",'⑤案件貼り付けシート(E6~→A2へ縦横替えで）'!GJ60),"")</f>
        <v/>
      </c>
      <c r="EX64" s="154" t="str">
        <f>IF('⑤案件貼り付けシート(E6~→A2へ縦横替えで）'!$GG60="固定",IF('⑤案件貼り付けシート(E6~→A2へ縦横替えで）'!GK60="","",'⑤案件貼り付けシート(E6~→A2へ縦横替えで）'!GK60),"")</f>
        <v/>
      </c>
      <c r="EY64" s="154" t="str">
        <f>IF('⑤案件貼り付けシート(E6~→A2へ縦横替えで）'!$GG60="固定",IF('⑤案件貼り付けシート(E6~→A2へ縦横替えで）'!GL60="","",'⑤案件貼り付けシート(E6~→A2へ縦横替えで）'!GL60),"")</f>
        <v/>
      </c>
      <c r="EZ64" s="154" t="str">
        <f>IF('⑤案件貼り付けシート(E6~→A2へ縦横替えで）'!$GG60="固定",IF('⑤案件貼り付けシート(E6~→A2へ縦横替えで）'!GM60="","",'⑤案件貼り付けシート(E6~→A2へ縦横替えで）'!GM60),"")</f>
        <v/>
      </c>
      <c r="FA64" s="7" t="str">
        <f>IF('⑤案件貼り付けシート(E6~→A2へ縦横替えで）'!$GG60="固定",IF('⑤案件貼り付けシート(E6~→A2へ縦横替えで）'!GN60="","",'⑤案件貼り付けシート(E6~→A2へ縦横替えで）'!GN60),"")</f>
        <v/>
      </c>
      <c r="FB64" s="7" t="str">
        <f>IF('⑤案件貼り付けシート(E6~→A2へ縦横替えで）'!GO60="","",'⑤案件貼り付けシート(E6~→A2へ縦横替えで）'!GO60)</f>
        <v/>
      </c>
      <c r="FC64" s="7" t="str">
        <f>IF('⑤案件貼り付けシート(E6~→A2へ縦横替えで）'!GP60="","",'⑤案件貼り付けシート(E6~→A2へ縦横替えで）'!GP60)</f>
        <v/>
      </c>
      <c r="FD64" s="7" t="str">
        <f>IF('⑤案件貼り付けシート(E6~→A2へ縦横替えで）'!GQ60="","",'⑤案件貼り付けシート(E6~→A2へ縦横替えで）'!GQ60)</f>
        <v/>
      </c>
      <c r="FE64" s="154" t="str">
        <f>IF('⑤案件貼り付けシート(E6~→A2へ縦横替えで）'!GS60="","",'⑤案件貼り付けシート(E6~→A2へ縦横替えで）'!GS60)</f>
        <v/>
      </c>
      <c r="FF64" s="154" t="str">
        <f>IF('⑤案件貼り付けシート(E6~→A2へ縦横替えで）'!GT60="","",'⑤案件貼り付けシート(E6~→A2へ縦横替えで）'!GT60)</f>
        <v/>
      </c>
      <c r="FG64" s="7" t="str" cm="1">
        <f t="array" ref="FG64">IF('⑤案件貼り付けシート(E6~→A2へ縦横替えで）'!GU60="","",_xlfn.IFS('⑤案件貼り付けシート(E6~→A2へ縦横替えで）'!GU60="固定",1,'⑤案件貼り付けシート(E6~→A2へ縦横替えで）'!GU60="流動",2,'⑤案件貼り付けシート(E6~→A2へ縦横替えで）'!GU60="対象外",""))</f>
        <v/>
      </c>
      <c r="FH64" s="154" t="str">
        <f>IF('⑤案件貼り付けシート(E6~→A2へ縦横替えで）'!$GU60="固定",IF('⑤案件貼り付けシート(E6~→A2へ縦横替えで）'!GV60="","",'⑤案件貼り付けシート(E6~→A2へ縦横替えで）'!GV60),"")</f>
        <v/>
      </c>
      <c r="FI64" s="154" t="str">
        <f>IF('⑤案件貼り付けシート(E6~→A2へ縦横替えで）'!$GU60="固定",IF('⑤案件貼り付けシート(E6~→A2へ縦横替えで）'!GW60="","",'⑤案件貼り付けシート(E6~→A2へ縦横替えで）'!GW60),"")</f>
        <v/>
      </c>
      <c r="FJ64" s="154" t="str">
        <f>IF('⑤案件貼り付けシート(E6~→A2へ縦横替えで）'!$GU60="固定",IF('⑤案件貼り付けシート(E6~→A2へ縦横替えで）'!GX60="","",'⑤案件貼り付けシート(E6~→A2へ縦横替えで）'!GX60),"")</f>
        <v/>
      </c>
      <c r="FK64" s="154" t="str">
        <f>IF('⑤案件貼り付けシート(E6~→A2へ縦横替えで）'!$GU60="固定",IF('⑤案件貼り付けシート(E6~→A2へ縦横替えで）'!GY60="","",'⑤案件貼り付けシート(E6~→A2へ縦横替えで）'!GY60),"")</f>
        <v/>
      </c>
      <c r="FL64" s="154" t="str">
        <f>IF('⑤案件貼り付けシート(E6~→A2へ縦横替えで）'!$GU60="固定",IF('⑤案件貼り付けシート(E6~→A2へ縦横替えで）'!GZ60="","",'⑤案件貼り付けシート(E6~→A2へ縦横替えで）'!GZ60),"")</f>
        <v/>
      </c>
      <c r="FM64" s="154" t="str">
        <f>IF('⑤案件貼り付けシート(E6~→A2へ縦横替えで）'!$GU60="固定",IF('⑤案件貼り付けシート(E6~→A2へ縦横替えで）'!HA60="","",'⑤案件貼り付けシート(E6~→A2へ縦横替えで）'!HA60),"")</f>
        <v/>
      </c>
      <c r="FN64" s="7" t="str">
        <f>IF('⑤案件貼り付けシート(E6~→A2へ縦横替えで）'!$GU60="固定",IF('⑤案件貼り付けシート(E6~→A2へ縦横替えで）'!HB60="","",'⑤案件貼り付けシート(E6~→A2へ縦横替えで）'!HB60),"")</f>
        <v/>
      </c>
      <c r="FO64" s="7" t="str">
        <f>IF('⑤案件貼り付けシート(E6~→A2へ縦横替えで）'!HC60="","",'⑤案件貼り付けシート(E6~→A2へ縦横替えで）'!HC60)</f>
        <v/>
      </c>
      <c r="FP64" s="7" t="str">
        <f>IF('⑤案件貼り付けシート(E6~→A2へ縦横替えで）'!HD60="","",'⑤案件貼り付けシート(E6~→A2へ縦横替えで）'!HD60)</f>
        <v/>
      </c>
      <c r="FQ64" s="7" t="str">
        <f>IF('⑤案件貼り付けシート(E6~→A2へ縦横替えで）'!HE60="","",'⑤案件貼り付けシート(E6~→A2へ縦横替えで）'!HE60)</f>
        <v/>
      </c>
      <c r="FR64" s="154" t="str">
        <f>IF('⑤案件貼り付けシート(E6~→A2へ縦横替えで）'!HG60="","",'⑤案件貼り付けシート(E6~→A2へ縦横替えで）'!HG60)</f>
        <v/>
      </c>
      <c r="FS64" s="154" t="str">
        <f>IF('⑤案件貼り付けシート(E6~→A2へ縦横替えで）'!HH60="","",'⑤案件貼り付けシート(E6~→A2へ縦横替えで）'!HH60)</f>
        <v/>
      </c>
      <c r="FT64" s="7" t="str" cm="1">
        <f t="array" ref="FT64">IF('⑤案件貼り付けシート(E6~→A2へ縦横替えで）'!HI60="","",_xlfn.IFS('⑤案件貼り付けシート(E6~→A2へ縦横替えで）'!HI60="固定",1,'⑤案件貼り付けシート(E6~→A2へ縦横替えで）'!HI60="流動",2,'⑤案件貼り付けシート(E6~→A2へ縦横替えで）'!HI60="対象外",""))</f>
        <v/>
      </c>
      <c r="FU64" s="154" t="str">
        <f>IF('⑤案件貼り付けシート(E6~→A2へ縦横替えで）'!$HI60="固定",IF('⑤案件貼り付けシート(E6~→A2へ縦横替えで）'!HJ60="","",'⑤案件貼り付けシート(E6~→A2へ縦横替えで）'!HJ60),"")</f>
        <v/>
      </c>
      <c r="FV64" s="154" t="str">
        <f>IF('⑤案件貼り付けシート(E6~→A2へ縦横替えで）'!$HI60="固定",IF('⑤案件貼り付けシート(E6~→A2へ縦横替えで）'!HK60="","",'⑤案件貼り付けシート(E6~→A2へ縦横替えで）'!HK60),"")</f>
        <v/>
      </c>
      <c r="FW64" s="154" t="str">
        <f>IF('⑤案件貼り付けシート(E6~→A2へ縦横替えで）'!$HI60="固定",IF('⑤案件貼り付けシート(E6~→A2へ縦横替えで）'!HL60="","",'⑤案件貼り付けシート(E6~→A2へ縦横替えで）'!HL60),"")</f>
        <v/>
      </c>
      <c r="FX64" s="154" t="str">
        <f>IF('⑤案件貼り付けシート(E6~→A2へ縦横替えで）'!$HI60="固定",IF('⑤案件貼り付けシート(E6~→A2へ縦横替えで）'!HM60="","",'⑤案件貼り付けシート(E6~→A2へ縦横替えで）'!HM60),"")</f>
        <v/>
      </c>
      <c r="FY64" s="154" t="str">
        <f>IF('⑤案件貼り付けシート(E6~→A2へ縦横替えで）'!$HI60="固定",IF('⑤案件貼り付けシート(E6~→A2へ縦横替えで）'!HN60="","",'⑤案件貼り付けシート(E6~→A2へ縦横替えで）'!HN60),"")</f>
        <v/>
      </c>
      <c r="FZ64" s="154" t="str">
        <f>IF('⑤案件貼り付けシート(E6~→A2へ縦横替えで）'!$HI60="固定",IF('⑤案件貼り付けシート(E6~→A2へ縦横替えで）'!HO60="","",'⑤案件貼り付けシート(E6~→A2へ縦横替えで）'!HO60),"")</f>
        <v/>
      </c>
      <c r="GA64" s="7" t="str">
        <f>IF('⑤案件貼り付けシート(E6~→A2へ縦横替えで）'!$HI60="固定",IF('⑤案件貼り付けシート(E6~→A2へ縦横替えで）'!HP60="","",'⑤案件貼り付けシート(E6~→A2へ縦横替えで）'!HP60),"")</f>
        <v/>
      </c>
      <c r="GB64" s="7" t="str">
        <f>IF('⑤案件貼り付けシート(E6~→A2へ縦横替えで）'!HQ60="","",'⑤案件貼り付けシート(E6~→A2へ縦横替えで）'!HQ60)</f>
        <v/>
      </c>
      <c r="GC64" s="7" t="str">
        <f>IF('⑤案件貼り付けシート(E6~→A2へ縦横替えで）'!HR60="","",'⑤案件貼り付けシート(E6~→A2へ縦横替えで）'!HR60)</f>
        <v/>
      </c>
      <c r="GD64" s="7" t="str">
        <f>IF('⑤案件貼り付けシート(E6~→A2へ縦横替えで）'!HS60="","",'⑤案件貼り付けシート(E6~→A2へ縦横替えで）'!HS60)</f>
        <v/>
      </c>
      <c r="GE64" s="7"/>
      <c r="GF64" s="7"/>
      <c r="GG64" s="7"/>
      <c r="GH64" s="7"/>
      <c r="GI64" s="7"/>
      <c r="GJ64" s="7"/>
      <c r="GK64" s="7"/>
      <c r="GL64" s="7"/>
      <c r="GM64" s="48"/>
      <c r="GN64" s="7"/>
      <c r="GO64" s="7"/>
      <c r="GP64" s="7"/>
      <c r="GR64" s="48" t="str">
        <f>IF(OR('⑤案件貼り付けシート(E6~→A2へ縦横替えで）'!JP60="",'⑤案件貼り付けシート(E6~→A2へ縦横替えで）'!JP60=0),"",_xlfn.XLOOKUP('⑤案件貼り付けシート(E6~→A2へ縦横替えで）'!JP60,②コード一覧!$BR$2:$BR$802,②コード一覧!$BT$2:$BT$802))</f>
        <v/>
      </c>
      <c r="GS64" s="48" t="str">
        <f>IF(OR('⑤案件貼り付けシート(E6~→A2へ縦横替えで）'!JQ60="",'⑤案件貼り付けシート(E6~→A2へ縦横替えで）'!JQ60=0),"",_xlfn.XLOOKUP('⑤案件貼り付けシート(E6~→A2へ縦横替えで）'!JQ60,②コード一覧!$BR$2:$BR$802,②コード一覧!$BT$2:$BT$802))</f>
        <v/>
      </c>
      <c r="GT64" s="48" t="str">
        <f>IF(OR('⑤案件貼り付けシート(E6~→A2へ縦横替えで）'!JR60="",'⑤案件貼り付けシート(E6~→A2へ縦横替えで）'!JR60=0),"",_xlfn.XLOOKUP('⑤案件貼り付けシート(E6~→A2へ縦横替えで）'!JR60,②コード一覧!$BR$2:$BR$802,②コード一覧!$BT$2:$BT$802))</f>
        <v/>
      </c>
      <c r="GU64" s="48" t="str">
        <f>IF(OR('⑤案件貼り付けシート(E6~→A2へ縦横替えで）'!JS60="",'⑤案件貼り付けシート(E6~→A2へ縦横替えで）'!JS60=0),"",_xlfn.XLOOKUP('⑤案件貼り付けシート(E6~→A2へ縦横替えで）'!JS60,②コード一覧!$BR$2:$BR$802,②コード一覧!$BT$2:$BT$802))</f>
        <v/>
      </c>
      <c r="GV64" s="48" t="str">
        <f>IF(OR('⑤案件貼り付けシート(E6~→A2へ縦横替えで）'!JT60="",'⑤案件貼り付けシート(E6~→A2へ縦横替えで）'!JT60=0),"",_xlfn.XLOOKUP('⑤案件貼り付けシート(E6~→A2へ縦横替えで）'!JT60,②コード一覧!$BR$2:$BR$802,②コード一覧!$BT$2:$BT$802))</f>
        <v/>
      </c>
    </row>
    <row r="65" spans="1:204">
      <c r="A65" s="7"/>
      <c r="B65" s="7"/>
      <c r="C65" s="7"/>
      <c r="D65" s="48"/>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13"/>
      <c r="AJ65" s="13"/>
      <c r="AK65" s="7"/>
      <c r="AL65" s="7"/>
      <c r="AM65" s="7"/>
      <c r="AN65" s="7"/>
      <c r="AO65" s="7"/>
      <c r="AP65" s="7"/>
      <c r="AQ65" s="7"/>
      <c r="AR65" s="153"/>
      <c r="AS65" s="7"/>
      <c r="AT65" s="7"/>
      <c r="AU65" s="7"/>
      <c r="AV65" s="7"/>
      <c r="AW65" s="7"/>
      <c r="AX65" s="7"/>
      <c r="AY65" s="7"/>
      <c r="AZ65" s="7"/>
      <c r="BA65" s="7"/>
      <c r="BB65" s="7"/>
      <c r="BC65" s="7"/>
      <c r="BD65" s="7"/>
      <c r="BE65" s="154"/>
      <c r="BF65" s="154"/>
      <c r="BG65" s="7"/>
      <c r="BH65" s="154"/>
      <c r="BI65" s="154"/>
      <c r="BJ65" s="154"/>
      <c r="BK65" s="154"/>
      <c r="BL65" s="154"/>
      <c r="BM65" s="154"/>
      <c r="BN65" s="7"/>
      <c r="BO65" s="7"/>
      <c r="BP65" s="7"/>
      <c r="BQ65" s="7"/>
      <c r="BR65" s="154"/>
      <c r="BS65" s="154"/>
      <c r="BT65" s="7"/>
      <c r="BU65" s="154"/>
      <c r="BV65" s="154"/>
      <c r="BW65" s="154"/>
      <c r="BX65" s="154"/>
      <c r="BY65" s="154"/>
      <c r="BZ65" s="154"/>
      <c r="CA65" s="7"/>
      <c r="CB65" s="7"/>
      <c r="CC65" s="7"/>
      <c r="CD65" s="7"/>
      <c r="CE65" s="154"/>
      <c r="CF65" s="154"/>
      <c r="CG65" s="7"/>
      <c r="CH65" s="154"/>
      <c r="CI65" s="154"/>
      <c r="CJ65" s="154"/>
      <c r="CK65" s="154"/>
      <c r="CL65" s="154"/>
      <c r="CM65" s="154"/>
      <c r="CN65" s="7"/>
      <c r="CO65" s="7"/>
      <c r="CP65" s="7"/>
      <c r="CQ65" s="7"/>
      <c r="CR65" s="154"/>
      <c r="CS65" s="154"/>
      <c r="CT65" s="7"/>
      <c r="CU65" s="154"/>
      <c r="CV65" s="154"/>
      <c r="CW65" s="154"/>
      <c r="CX65" s="154"/>
      <c r="CY65" s="154"/>
      <c r="CZ65" s="154"/>
      <c r="DA65" s="7"/>
      <c r="DB65" s="7"/>
      <c r="DC65" s="7"/>
      <c r="DD65" s="7"/>
      <c r="DE65" s="154"/>
      <c r="DF65" s="154"/>
      <c r="DG65" s="7"/>
      <c r="DH65" s="154"/>
      <c r="DI65" s="154"/>
      <c r="DJ65" s="154"/>
      <c r="DK65" s="154"/>
      <c r="DL65" s="154"/>
      <c r="DM65" s="154"/>
      <c r="DN65" s="7"/>
      <c r="DO65" s="7"/>
      <c r="DP65" s="7"/>
      <c r="DQ65" s="7"/>
      <c r="DR65" s="154" t="str">
        <f>IF('⑤案件貼り付けシート(E6~→A2へ縦横替えで）'!FC61="","",'⑤案件貼り付けシート(E6~→A2へ縦横替えで）'!FC61)</f>
        <v/>
      </c>
      <c r="DS65" s="154" t="str">
        <f>IF('⑤案件貼り付けシート(E6~→A2へ縦横替えで）'!FD61="","",'⑤案件貼り付けシート(E6~→A2へ縦横替えで）'!FD61)</f>
        <v/>
      </c>
      <c r="DT65" s="7" t="str" cm="1">
        <f t="array" ref="DT65">IF('⑤案件貼り付けシート(E6~→A2へ縦横替えで）'!FE61="","",_xlfn.IFS('⑤案件貼り付けシート(E6~→A2へ縦横替えで）'!FE61="固定",1,'⑤案件貼り付けシート(E6~→A2へ縦横替えで）'!FE61="流動",2,'⑤案件貼り付けシート(E6~→A2へ縦横替えで）'!FE61="対象外",""))</f>
        <v/>
      </c>
      <c r="DU65" s="154" t="str">
        <f>IF('⑤案件貼り付けシート(E6~→A2へ縦横替えで）'!$FE61="固定",IF('⑤案件貼り付けシート(E6~→A2へ縦横替えで）'!FF61="","",'⑤案件貼り付けシート(E6~→A2へ縦横替えで）'!FF61),"")</f>
        <v/>
      </c>
      <c r="DV65" s="154" t="str">
        <f>IF('⑤案件貼り付けシート(E6~→A2へ縦横替えで）'!$FE61="固定",IF('⑤案件貼り付けシート(E6~→A2へ縦横替えで）'!FG61="","",'⑤案件貼り付けシート(E6~→A2へ縦横替えで）'!FG61),"")</f>
        <v/>
      </c>
      <c r="DW65" s="154" t="str">
        <f>IF('⑤案件貼り付けシート(E6~→A2へ縦横替えで）'!$FE61="固定",IF('⑤案件貼り付けシート(E6~→A2へ縦横替えで）'!FH61="","",'⑤案件貼り付けシート(E6~→A2へ縦横替えで）'!FH61),"")</f>
        <v/>
      </c>
      <c r="DX65" s="154" t="str">
        <f>IF('⑤案件貼り付けシート(E6~→A2へ縦横替えで）'!$FE61="固定",IF('⑤案件貼り付けシート(E6~→A2へ縦横替えで）'!FI61="","",'⑤案件貼り付けシート(E6~→A2へ縦横替えで）'!FI61),"")</f>
        <v/>
      </c>
      <c r="DY65" s="154" t="str">
        <f>IF('⑤案件貼り付けシート(E6~→A2へ縦横替えで）'!$FE61="固定",IF('⑤案件貼り付けシート(E6~→A2へ縦横替えで）'!FJ61="","",'⑤案件貼り付けシート(E6~→A2へ縦横替えで）'!FJ61),"")</f>
        <v/>
      </c>
      <c r="DZ65" s="154" t="str">
        <f>IF('⑤案件貼り付けシート(E6~→A2へ縦横替えで）'!$FE61="固定",IF('⑤案件貼り付けシート(E6~→A2へ縦横替えで）'!FK61="","",'⑤案件貼り付けシート(E6~→A2へ縦横替えで）'!FK61),"")</f>
        <v/>
      </c>
      <c r="EA65" s="7" t="str">
        <f>IF('⑤案件貼り付けシート(E6~→A2へ縦横替えで）'!$FE61="固定",IF('⑤案件貼り付けシート(E6~→A2へ縦横替えで）'!FL61="","",'⑤案件貼り付けシート(E6~→A2へ縦横替えで）'!FL61),"")</f>
        <v/>
      </c>
      <c r="EB65" s="7" t="str">
        <f>IF('⑤案件貼り付けシート(E6~→A2へ縦横替えで）'!FM61="","",'⑤案件貼り付けシート(E6~→A2へ縦横替えで）'!FM61)</f>
        <v/>
      </c>
      <c r="EC65" s="7" t="str">
        <f>IF('⑤案件貼り付けシート(E6~→A2へ縦横替えで）'!FN61="","",'⑤案件貼り付けシート(E6~→A2へ縦横替えで）'!FN61)</f>
        <v/>
      </c>
      <c r="ED65" s="7" t="str">
        <f>IF('⑤案件貼り付けシート(E6~→A2へ縦横替えで）'!FO61="","",'⑤案件貼り付けシート(E6~→A2へ縦横替えで）'!FO61)</f>
        <v/>
      </c>
      <c r="EE65" s="154" t="str">
        <f>IF('⑤案件貼り付けシート(E6~→A2へ縦横替えで）'!FQ61="","",'⑤案件貼り付けシート(E6~→A2へ縦横替えで）'!FQ61)</f>
        <v/>
      </c>
      <c r="EF65" s="154" t="str">
        <f>IF('⑤案件貼り付けシート(E6~→A2へ縦横替えで）'!FR61="","",'⑤案件貼り付けシート(E6~→A2へ縦横替えで）'!FR61)</f>
        <v/>
      </c>
      <c r="EG65" s="7" t="str" cm="1">
        <f t="array" ref="EG65">IF('⑤案件貼り付けシート(E6~→A2へ縦横替えで）'!FS61="","",_xlfn.IFS('⑤案件貼り付けシート(E6~→A2へ縦横替えで）'!FS61="固定",1,'⑤案件貼り付けシート(E6~→A2へ縦横替えで）'!FS61="流動",2,'⑤案件貼り付けシート(E6~→A2へ縦横替えで）'!FS61="対象外",""))</f>
        <v/>
      </c>
      <c r="EH65" s="154" t="str">
        <f>IF('⑤案件貼り付けシート(E6~→A2へ縦横替えで）'!$FS61="固定",IF('⑤案件貼り付けシート(E6~→A2へ縦横替えで）'!FT61="","",'⑤案件貼り付けシート(E6~→A2へ縦横替えで）'!FT61),"")</f>
        <v/>
      </c>
      <c r="EI65" s="154" t="str">
        <f>IF('⑤案件貼り付けシート(E6~→A2へ縦横替えで）'!$FS61="固定",IF('⑤案件貼り付けシート(E6~→A2へ縦横替えで）'!FU61="","",'⑤案件貼り付けシート(E6~→A2へ縦横替えで）'!FU61),"")</f>
        <v/>
      </c>
      <c r="EJ65" s="154" t="str">
        <f>IF('⑤案件貼り付けシート(E6~→A2へ縦横替えで）'!$FS61="固定",IF('⑤案件貼り付けシート(E6~→A2へ縦横替えで）'!FV61="","",'⑤案件貼り付けシート(E6~→A2へ縦横替えで）'!FV61),"")</f>
        <v/>
      </c>
      <c r="EK65" s="154" t="str">
        <f>IF('⑤案件貼り付けシート(E6~→A2へ縦横替えで）'!$FS61="固定",IF('⑤案件貼り付けシート(E6~→A2へ縦横替えで）'!FW61="","",'⑤案件貼り付けシート(E6~→A2へ縦横替えで）'!FW61),"")</f>
        <v/>
      </c>
      <c r="EL65" s="154" t="str">
        <f>IF('⑤案件貼り付けシート(E6~→A2へ縦横替えで）'!$FS61="固定",IF('⑤案件貼り付けシート(E6~→A2へ縦横替えで）'!FX61="","",'⑤案件貼り付けシート(E6~→A2へ縦横替えで）'!FX61),"")</f>
        <v/>
      </c>
      <c r="EM65" s="154" t="str">
        <f>IF('⑤案件貼り付けシート(E6~→A2へ縦横替えで）'!$FS61="固定",IF('⑤案件貼り付けシート(E6~→A2へ縦横替えで）'!FY61="","",'⑤案件貼り付けシート(E6~→A2へ縦横替えで）'!FY61),"")</f>
        <v/>
      </c>
      <c r="EN65" s="7" t="str">
        <f>IF('⑤案件貼り付けシート(E6~→A2へ縦横替えで）'!$FS61="固定",IF('⑤案件貼り付けシート(E6~→A2へ縦横替えで）'!FZ61="","",'⑤案件貼り付けシート(E6~→A2へ縦横替えで）'!FZ61),"")</f>
        <v/>
      </c>
      <c r="EO65" s="7" t="str">
        <f>IF('⑤案件貼り付けシート(E6~→A2へ縦横替えで）'!GA61="","",'⑤案件貼り付けシート(E6~→A2へ縦横替えで）'!GA61)</f>
        <v/>
      </c>
      <c r="EP65" s="7" t="str">
        <f>IF('⑤案件貼り付けシート(E6~→A2へ縦横替えで）'!GB61="","",'⑤案件貼り付けシート(E6~→A2へ縦横替えで）'!GB61)</f>
        <v/>
      </c>
      <c r="EQ65" s="7" t="str">
        <f>IF('⑤案件貼り付けシート(E6~→A2へ縦横替えで）'!GC61="","",'⑤案件貼り付けシート(E6~→A2へ縦横替えで）'!GC61)</f>
        <v/>
      </c>
      <c r="ER65" s="154" t="str">
        <f>IF('⑤案件貼り付けシート(E6~→A2へ縦横替えで）'!GE61="","",'⑤案件貼り付けシート(E6~→A2へ縦横替えで）'!GE61)</f>
        <v/>
      </c>
      <c r="ES65" s="154" t="str">
        <f>IF('⑤案件貼り付けシート(E6~→A2へ縦横替えで）'!GF61="","",'⑤案件貼り付けシート(E6~→A2へ縦横替えで）'!GF61)</f>
        <v/>
      </c>
      <c r="ET65" s="7" t="str" cm="1">
        <f t="array" ref="ET65">IF('⑤案件貼り付けシート(E6~→A2へ縦横替えで）'!GG61="","",_xlfn.IFS('⑤案件貼り付けシート(E6~→A2へ縦横替えで）'!GG61="固定",1,'⑤案件貼り付けシート(E6~→A2へ縦横替えで）'!GG61="流動",2,'⑤案件貼り付けシート(E6~→A2へ縦横替えで）'!GG61="対象外",""))</f>
        <v/>
      </c>
      <c r="EU65" s="154" t="str">
        <f>IF('⑤案件貼り付けシート(E6~→A2へ縦横替えで）'!$GG61="固定",IF('⑤案件貼り付けシート(E6~→A2へ縦横替えで）'!GH61="","",'⑤案件貼り付けシート(E6~→A2へ縦横替えで）'!GH61),"")</f>
        <v/>
      </c>
      <c r="EV65" s="154" t="str">
        <f>IF('⑤案件貼り付けシート(E6~→A2へ縦横替えで）'!$GG61="固定",IF('⑤案件貼り付けシート(E6~→A2へ縦横替えで）'!GI61="","",'⑤案件貼り付けシート(E6~→A2へ縦横替えで）'!GI61),"")</f>
        <v/>
      </c>
      <c r="EW65" s="154" t="str">
        <f>IF('⑤案件貼り付けシート(E6~→A2へ縦横替えで）'!$GG61="固定",IF('⑤案件貼り付けシート(E6~→A2へ縦横替えで）'!GJ61="","",'⑤案件貼り付けシート(E6~→A2へ縦横替えで）'!GJ61),"")</f>
        <v/>
      </c>
      <c r="EX65" s="154" t="str">
        <f>IF('⑤案件貼り付けシート(E6~→A2へ縦横替えで）'!$GG61="固定",IF('⑤案件貼り付けシート(E6~→A2へ縦横替えで）'!GK61="","",'⑤案件貼り付けシート(E6~→A2へ縦横替えで）'!GK61),"")</f>
        <v/>
      </c>
      <c r="EY65" s="154" t="str">
        <f>IF('⑤案件貼り付けシート(E6~→A2へ縦横替えで）'!$GG61="固定",IF('⑤案件貼り付けシート(E6~→A2へ縦横替えで）'!GL61="","",'⑤案件貼り付けシート(E6~→A2へ縦横替えで）'!GL61),"")</f>
        <v/>
      </c>
      <c r="EZ65" s="154" t="str">
        <f>IF('⑤案件貼り付けシート(E6~→A2へ縦横替えで）'!$GG61="固定",IF('⑤案件貼り付けシート(E6~→A2へ縦横替えで）'!GM61="","",'⑤案件貼り付けシート(E6~→A2へ縦横替えで）'!GM61),"")</f>
        <v/>
      </c>
      <c r="FA65" s="7" t="str">
        <f>IF('⑤案件貼り付けシート(E6~→A2へ縦横替えで）'!$GG61="固定",IF('⑤案件貼り付けシート(E6~→A2へ縦横替えで）'!GN61="","",'⑤案件貼り付けシート(E6~→A2へ縦横替えで）'!GN61),"")</f>
        <v/>
      </c>
      <c r="FB65" s="7" t="str">
        <f>IF('⑤案件貼り付けシート(E6~→A2へ縦横替えで）'!GO61="","",'⑤案件貼り付けシート(E6~→A2へ縦横替えで）'!GO61)</f>
        <v/>
      </c>
      <c r="FC65" s="7" t="str">
        <f>IF('⑤案件貼り付けシート(E6~→A2へ縦横替えで）'!GP61="","",'⑤案件貼り付けシート(E6~→A2へ縦横替えで）'!GP61)</f>
        <v/>
      </c>
      <c r="FD65" s="7" t="str">
        <f>IF('⑤案件貼り付けシート(E6~→A2へ縦横替えで）'!GQ61="","",'⑤案件貼り付けシート(E6~→A2へ縦横替えで）'!GQ61)</f>
        <v/>
      </c>
      <c r="FE65" s="154" t="str">
        <f>IF('⑤案件貼り付けシート(E6~→A2へ縦横替えで）'!GS61="","",'⑤案件貼り付けシート(E6~→A2へ縦横替えで）'!GS61)</f>
        <v/>
      </c>
      <c r="FF65" s="154" t="str">
        <f>IF('⑤案件貼り付けシート(E6~→A2へ縦横替えで）'!GT61="","",'⑤案件貼り付けシート(E6~→A2へ縦横替えで）'!GT61)</f>
        <v/>
      </c>
      <c r="FG65" s="7" t="str" cm="1">
        <f t="array" ref="FG65">IF('⑤案件貼り付けシート(E6~→A2へ縦横替えで）'!GU61="","",_xlfn.IFS('⑤案件貼り付けシート(E6~→A2へ縦横替えで）'!GU61="固定",1,'⑤案件貼り付けシート(E6~→A2へ縦横替えで）'!GU61="流動",2,'⑤案件貼り付けシート(E6~→A2へ縦横替えで）'!GU61="対象外",""))</f>
        <v/>
      </c>
      <c r="FH65" s="154" t="str">
        <f>IF('⑤案件貼り付けシート(E6~→A2へ縦横替えで）'!$GU61="固定",IF('⑤案件貼り付けシート(E6~→A2へ縦横替えで）'!GV61="","",'⑤案件貼り付けシート(E6~→A2へ縦横替えで）'!GV61),"")</f>
        <v/>
      </c>
      <c r="FI65" s="154" t="str">
        <f>IF('⑤案件貼り付けシート(E6~→A2へ縦横替えで）'!$GU61="固定",IF('⑤案件貼り付けシート(E6~→A2へ縦横替えで）'!GW61="","",'⑤案件貼り付けシート(E6~→A2へ縦横替えで）'!GW61),"")</f>
        <v/>
      </c>
      <c r="FJ65" s="154" t="str">
        <f>IF('⑤案件貼り付けシート(E6~→A2へ縦横替えで）'!$GU61="固定",IF('⑤案件貼り付けシート(E6~→A2へ縦横替えで）'!GX61="","",'⑤案件貼り付けシート(E6~→A2へ縦横替えで）'!GX61),"")</f>
        <v/>
      </c>
      <c r="FK65" s="154" t="str">
        <f>IF('⑤案件貼り付けシート(E6~→A2へ縦横替えで）'!$GU61="固定",IF('⑤案件貼り付けシート(E6~→A2へ縦横替えで）'!GY61="","",'⑤案件貼り付けシート(E6~→A2へ縦横替えで）'!GY61),"")</f>
        <v/>
      </c>
      <c r="FL65" s="154" t="str">
        <f>IF('⑤案件貼り付けシート(E6~→A2へ縦横替えで）'!$GU61="固定",IF('⑤案件貼り付けシート(E6~→A2へ縦横替えで）'!GZ61="","",'⑤案件貼り付けシート(E6~→A2へ縦横替えで）'!GZ61),"")</f>
        <v/>
      </c>
      <c r="FM65" s="154" t="str">
        <f>IF('⑤案件貼り付けシート(E6~→A2へ縦横替えで）'!$GU61="固定",IF('⑤案件貼り付けシート(E6~→A2へ縦横替えで）'!HA61="","",'⑤案件貼り付けシート(E6~→A2へ縦横替えで）'!HA61),"")</f>
        <v/>
      </c>
      <c r="FN65" s="7" t="str">
        <f>IF('⑤案件貼り付けシート(E6~→A2へ縦横替えで）'!$GU61="固定",IF('⑤案件貼り付けシート(E6~→A2へ縦横替えで）'!HB61="","",'⑤案件貼り付けシート(E6~→A2へ縦横替えで）'!HB61),"")</f>
        <v/>
      </c>
      <c r="FO65" s="7" t="str">
        <f>IF('⑤案件貼り付けシート(E6~→A2へ縦横替えで）'!HC61="","",'⑤案件貼り付けシート(E6~→A2へ縦横替えで）'!HC61)</f>
        <v/>
      </c>
      <c r="FP65" s="7" t="str">
        <f>IF('⑤案件貼り付けシート(E6~→A2へ縦横替えで）'!HD61="","",'⑤案件貼り付けシート(E6~→A2へ縦横替えで）'!HD61)</f>
        <v/>
      </c>
      <c r="FQ65" s="7" t="str">
        <f>IF('⑤案件貼り付けシート(E6~→A2へ縦横替えで）'!HE61="","",'⑤案件貼り付けシート(E6~→A2へ縦横替えで）'!HE61)</f>
        <v/>
      </c>
      <c r="FR65" s="154" t="str">
        <f>IF('⑤案件貼り付けシート(E6~→A2へ縦横替えで）'!HG61="","",'⑤案件貼り付けシート(E6~→A2へ縦横替えで）'!HG61)</f>
        <v/>
      </c>
      <c r="FS65" s="154" t="str">
        <f>IF('⑤案件貼り付けシート(E6~→A2へ縦横替えで）'!HH61="","",'⑤案件貼り付けシート(E6~→A2へ縦横替えで）'!HH61)</f>
        <v/>
      </c>
      <c r="FT65" s="7" t="str" cm="1">
        <f t="array" ref="FT65">IF('⑤案件貼り付けシート(E6~→A2へ縦横替えで）'!HI61="","",_xlfn.IFS('⑤案件貼り付けシート(E6~→A2へ縦横替えで）'!HI61="固定",1,'⑤案件貼り付けシート(E6~→A2へ縦横替えで）'!HI61="流動",2,'⑤案件貼り付けシート(E6~→A2へ縦横替えで）'!HI61="対象外",""))</f>
        <v/>
      </c>
      <c r="FU65" s="154" t="str">
        <f>IF('⑤案件貼り付けシート(E6~→A2へ縦横替えで）'!$HI61="固定",IF('⑤案件貼り付けシート(E6~→A2へ縦横替えで）'!HJ61="","",'⑤案件貼り付けシート(E6~→A2へ縦横替えで）'!HJ61),"")</f>
        <v/>
      </c>
      <c r="FV65" s="154" t="str">
        <f>IF('⑤案件貼り付けシート(E6~→A2へ縦横替えで）'!$HI61="固定",IF('⑤案件貼り付けシート(E6~→A2へ縦横替えで）'!HK61="","",'⑤案件貼り付けシート(E6~→A2へ縦横替えで）'!HK61),"")</f>
        <v/>
      </c>
      <c r="FW65" s="154" t="str">
        <f>IF('⑤案件貼り付けシート(E6~→A2へ縦横替えで）'!$HI61="固定",IF('⑤案件貼り付けシート(E6~→A2へ縦横替えで）'!HL61="","",'⑤案件貼り付けシート(E6~→A2へ縦横替えで）'!HL61),"")</f>
        <v/>
      </c>
      <c r="FX65" s="154" t="str">
        <f>IF('⑤案件貼り付けシート(E6~→A2へ縦横替えで）'!$HI61="固定",IF('⑤案件貼り付けシート(E6~→A2へ縦横替えで）'!HM61="","",'⑤案件貼り付けシート(E6~→A2へ縦横替えで）'!HM61),"")</f>
        <v/>
      </c>
      <c r="FY65" s="154" t="str">
        <f>IF('⑤案件貼り付けシート(E6~→A2へ縦横替えで）'!$HI61="固定",IF('⑤案件貼り付けシート(E6~→A2へ縦横替えで）'!HN61="","",'⑤案件貼り付けシート(E6~→A2へ縦横替えで）'!HN61),"")</f>
        <v/>
      </c>
      <c r="FZ65" s="154" t="str">
        <f>IF('⑤案件貼り付けシート(E6~→A2へ縦横替えで）'!$HI61="固定",IF('⑤案件貼り付けシート(E6~→A2へ縦横替えで）'!HO61="","",'⑤案件貼り付けシート(E6~→A2へ縦横替えで）'!HO61),"")</f>
        <v/>
      </c>
      <c r="GA65" s="7" t="str">
        <f>IF('⑤案件貼り付けシート(E6~→A2へ縦横替えで）'!$HI61="固定",IF('⑤案件貼り付けシート(E6~→A2へ縦横替えで）'!HP61="","",'⑤案件貼り付けシート(E6~→A2へ縦横替えで）'!HP61),"")</f>
        <v/>
      </c>
      <c r="GB65" s="7" t="str">
        <f>IF('⑤案件貼り付けシート(E6~→A2へ縦横替えで）'!HQ61="","",'⑤案件貼り付けシート(E6~→A2へ縦横替えで）'!HQ61)</f>
        <v/>
      </c>
      <c r="GC65" s="7" t="str">
        <f>IF('⑤案件貼り付けシート(E6~→A2へ縦横替えで）'!HR61="","",'⑤案件貼り付けシート(E6~→A2へ縦横替えで）'!HR61)</f>
        <v/>
      </c>
      <c r="GD65" s="7" t="str">
        <f>IF('⑤案件貼り付けシート(E6~→A2へ縦横替えで）'!HS61="","",'⑤案件貼り付けシート(E6~→A2へ縦横替えで）'!HS61)</f>
        <v/>
      </c>
      <c r="GE65" s="7"/>
      <c r="GF65" s="7"/>
      <c r="GG65" s="7"/>
      <c r="GH65" s="7"/>
      <c r="GI65" s="7"/>
      <c r="GJ65" s="7"/>
      <c r="GK65" s="7"/>
      <c r="GL65" s="7"/>
      <c r="GM65" s="48"/>
      <c r="GN65" s="7"/>
      <c r="GO65" s="7"/>
      <c r="GP65" s="7"/>
      <c r="GR65" s="48" t="str">
        <f>IF(OR('⑤案件貼り付けシート(E6~→A2へ縦横替えで）'!JP61="",'⑤案件貼り付けシート(E6~→A2へ縦横替えで）'!JP61=0),"",_xlfn.XLOOKUP('⑤案件貼り付けシート(E6~→A2へ縦横替えで）'!JP61,②コード一覧!$BR$2:$BR$802,②コード一覧!$BT$2:$BT$802))</f>
        <v/>
      </c>
      <c r="GS65" s="48" t="str">
        <f>IF(OR('⑤案件貼り付けシート(E6~→A2へ縦横替えで）'!JQ61="",'⑤案件貼り付けシート(E6~→A2へ縦横替えで）'!JQ61=0),"",_xlfn.XLOOKUP('⑤案件貼り付けシート(E6~→A2へ縦横替えで）'!JQ61,②コード一覧!$BR$2:$BR$802,②コード一覧!$BT$2:$BT$802))</f>
        <v/>
      </c>
      <c r="GT65" s="48" t="str">
        <f>IF(OR('⑤案件貼り付けシート(E6~→A2へ縦横替えで）'!JR61="",'⑤案件貼り付けシート(E6~→A2へ縦横替えで）'!JR61=0),"",_xlfn.XLOOKUP('⑤案件貼り付けシート(E6~→A2へ縦横替えで）'!JR61,②コード一覧!$BR$2:$BR$802,②コード一覧!$BT$2:$BT$802))</f>
        <v/>
      </c>
      <c r="GU65" s="48" t="str">
        <f>IF(OR('⑤案件貼り付けシート(E6~→A2へ縦横替えで）'!JS61="",'⑤案件貼り付けシート(E6~→A2へ縦横替えで）'!JS61=0),"",_xlfn.XLOOKUP('⑤案件貼り付けシート(E6~→A2へ縦横替えで）'!JS61,②コード一覧!$BR$2:$BR$802,②コード一覧!$BT$2:$BT$802))</f>
        <v/>
      </c>
      <c r="GV65" s="48" t="str">
        <f>IF(OR('⑤案件貼り付けシート(E6~→A2へ縦横替えで）'!JT61="",'⑤案件貼り付けシート(E6~→A2へ縦横替えで）'!JT61=0),"",_xlfn.XLOOKUP('⑤案件貼り付けシート(E6~→A2へ縦横替えで）'!JT61,②コード一覧!$BR$2:$BR$802,②コード一覧!$BT$2:$BT$802))</f>
        <v/>
      </c>
    </row>
    <row r="66" spans="1:204">
      <c r="A66" s="7"/>
      <c r="B66" s="7"/>
      <c r="C66" s="7"/>
      <c r="D66" s="48"/>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13"/>
      <c r="AJ66" s="13"/>
      <c r="AK66" s="7"/>
      <c r="AL66" s="7"/>
      <c r="AM66" s="7"/>
      <c r="AN66" s="7"/>
      <c r="AO66" s="7"/>
      <c r="AP66" s="7"/>
      <c r="AQ66" s="7"/>
      <c r="AR66" s="153"/>
      <c r="AS66" s="7"/>
      <c r="AT66" s="7"/>
      <c r="AU66" s="7"/>
      <c r="AV66" s="7"/>
      <c r="AW66" s="7"/>
      <c r="AX66" s="7"/>
      <c r="AY66" s="7"/>
      <c r="AZ66" s="7"/>
      <c r="BA66" s="7"/>
      <c r="BB66" s="7"/>
      <c r="BC66" s="7"/>
      <c r="BD66" s="7"/>
      <c r="BE66" s="154"/>
      <c r="BF66" s="154"/>
      <c r="BG66" s="7"/>
      <c r="BH66" s="154"/>
      <c r="BI66" s="154"/>
      <c r="BJ66" s="154"/>
      <c r="BK66" s="154"/>
      <c r="BL66" s="154"/>
      <c r="BM66" s="154"/>
      <c r="BN66" s="7"/>
      <c r="BO66" s="7"/>
      <c r="BP66" s="7"/>
      <c r="BQ66" s="7"/>
      <c r="BR66" s="154"/>
      <c r="BS66" s="154"/>
      <c r="BT66" s="7"/>
      <c r="BU66" s="154"/>
      <c r="BV66" s="154"/>
      <c r="BW66" s="154"/>
      <c r="BX66" s="154"/>
      <c r="BY66" s="154"/>
      <c r="BZ66" s="154"/>
      <c r="CA66" s="7"/>
      <c r="CB66" s="7"/>
      <c r="CC66" s="7"/>
      <c r="CD66" s="7"/>
      <c r="CE66" s="154"/>
      <c r="CF66" s="154"/>
      <c r="CG66" s="7"/>
      <c r="CH66" s="154"/>
      <c r="CI66" s="154"/>
      <c r="CJ66" s="154"/>
      <c r="CK66" s="154"/>
      <c r="CL66" s="154"/>
      <c r="CM66" s="154"/>
      <c r="CN66" s="7"/>
      <c r="CO66" s="7"/>
      <c r="CP66" s="7"/>
      <c r="CQ66" s="7"/>
      <c r="CR66" s="154"/>
      <c r="CS66" s="154"/>
      <c r="CT66" s="7"/>
      <c r="CU66" s="154"/>
      <c r="CV66" s="154"/>
      <c r="CW66" s="154"/>
      <c r="CX66" s="154"/>
      <c r="CY66" s="154"/>
      <c r="CZ66" s="154"/>
      <c r="DA66" s="7"/>
      <c r="DB66" s="7"/>
      <c r="DC66" s="7"/>
      <c r="DD66" s="7"/>
      <c r="DE66" s="154"/>
      <c r="DF66" s="154"/>
      <c r="DG66" s="7"/>
      <c r="DH66" s="154"/>
      <c r="DI66" s="154"/>
      <c r="DJ66" s="154"/>
      <c r="DK66" s="154"/>
      <c r="DL66" s="154"/>
      <c r="DM66" s="154"/>
      <c r="DN66" s="7"/>
      <c r="DO66" s="7"/>
      <c r="DP66" s="7"/>
      <c r="DQ66" s="7"/>
      <c r="DR66" s="154" t="str">
        <f>IF('⑤案件貼り付けシート(E6~→A2へ縦横替えで）'!FC62="","",'⑤案件貼り付けシート(E6~→A2へ縦横替えで）'!FC62)</f>
        <v/>
      </c>
      <c r="DS66" s="154" t="str">
        <f>IF('⑤案件貼り付けシート(E6~→A2へ縦横替えで）'!FD62="","",'⑤案件貼り付けシート(E6~→A2へ縦横替えで）'!FD62)</f>
        <v/>
      </c>
      <c r="DT66" s="7" t="str" cm="1">
        <f t="array" ref="DT66">IF('⑤案件貼り付けシート(E6~→A2へ縦横替えで）'!FE62="","",_xlfn.IFS('⑤案件貼り付けシート(E6~→A2へ縦横替えで）'!FE62="固定",1,'⑤案件貼り付けシート(E6~→A2へ縦横替えで）'!FE62="流動",2,'⑤案件貼り付けシート(E6~→A2へ縦横替えで）'!FE62="対象外",""))</f>
        <v/>
      </c>
      <c r="DU66" s="154" t="str">
        <f>IF('⑤案件貼り付けシート(E6~→A2へ縦横替えで）'!$FE62="固定",IF('⑤案件貼り付けシート(E6~→A2へ縦横替えで）'!FF62="","",'⑤案件貼り付けシート(E6~→A2へ縦横替えで）'!FF62),"")</f>
        <v/>
      </c>
      <c r="DV66" s="154" t="str">
        <f>IF('⑤案件貼り付けシート(E6~→A2へ縦横替えで）'!$FE62="固定",IF('⑤案件貼り付けシート(E6~→A2へ縦横替えで）'!FG62="","",'⑤案件貼り付けシート(E6~→A2へ縦横替えで）'!FG62),"")</f>
        <v/>
      </c>
      <c r="DW66" s="154" t="str">
        <f>IF('⑤案件貼り付けシート(E6~→A2へ縦横替えで）'!$FE62="固定",IF('⑤案件貼り付けシート(E6~→A2へ縦横替えで）'!FH62="","",'⑤案件貼り付けシート(E6~→A2へ縦横替えで）'!FH62),"")</f>
        <v/>
      </c>
      <c r="DX66" s="154" t="str">
        <f>IF('⑤案件貼り付けシート(E6~→A2へ縦横替えで）'!$FE62="固定",IF('⑤案件貼り付けシート(E6~→A2へ縦横替えで）'!FI62="","",'⑤案件貼り付けシート(E6~→A2へ縦横替えで）'!FI62),"")</f>
        <v/>
      </c>
      <c r="DY66" s="154" t="str">
        <f>IF('⑤案件貼り付けシート(E6~→A2へ縦横替えで）'!$FE62="固定",IF('⑤案件貼り付けシート(E6~→A2へ縦横替えで）'!FJ62="","",'⑤案件貼り付けシート(E6~→A2へ縦横替えで）'!FJ62),"")</f>
        <v/>
      </c>
      <c r="DZ66" s="154" t="str">
        <f>IF('⑤案件貼り付けシート(E6~→A2へ縦横替えで）'!$FE62="固定",IF('⑤案件貼り付けシート(E6~→A2へ縦横替えで）'!FK62="","",'⑤案件貼り付けシート(E6~→A2へ縦横替えで）'!FK62),"")</f>
        <v/>
      </c>
      <c r="EA66" s="7" t="str">
        <f>IF('⑤案件貼り付けシート(E6~→A2へ縦横替えで）'!$FE62="固定",IF('⑤案件貼り付けシート(E6~→A2へ縦横替えで）'!FL62="","",'⑤案件貼り付けシート(E6~→A2へ縦横替えで）'!FL62),"")</f>
        <v/>
      </c>
      <c r="EB66" s="7" t="str">
        <f>IF('⑤案件貼り付けシート(E6~→A2へ縦横替えで）'!FM62="","",'⑤案件貼り付けシート(E6~→A2へ縦横替えで）'!FM62)</f>
        <v/>
      </c>
      <c r="EC66" s="7" t="str">
        <f>IF('⑤案件貼り付けシート(E6~→A2へ縦横替えで）'!FN62="","",'⑤案件貼り付けシート(E6~→A2へ縦横替えで）'!FN62)</f>
        <v/>
      </c>
      <c r="ED66" s="7" t="str">
        <f>IF('⑤案件貼り付けシート(E6~→A2へ縦横替えで）'!FO62="","",'⑤案件貼り付けシート(E6~→A2へ縦横替えで）'!FO62)</f>
        <v/>
      </c>
      <c r="EE66" s="154" t="str">
        <f>IF('⑤案件貼り付けシート(E6~→A2へ縦横替えで）'!FQ62="","",'⑤案件貼り付けシート(E6~→A2へ縦横替えで）'!FQ62)</f>
        <v/>
      </c>
      <c r="EF66" s="154" t="str">
        <f>IF('⑤案件貼り付けシート(E6~→A2へ縦横替えで）'!FR62="","",'⑤案件貼り付けシート(E6~→A2へ縦横替えで）'!FR62)</f>
        <v/>
      </c>
      <c r="EG66" s="7" t="str" cm="1">
        <f t="array" ref="EG66">IF('⑤案件貼り付けシート(E6~→A2へ縦横替えで）'!FS62="","",_xlfn.IFS('⑤案件貼り付けシート(E6~→A2へ縦横替えで）'!FS62="固定",1,'⑤案件貼り付けシート(E6~→A2へ縦横替えで）'!FS62="流動",2,'⑤案件貼り付けシート(E6~→A2へ縦横替えで）'!FS62="対象外",""))</f>
        <v/>
      </c>
      <c r="EH66" s="154" t="str">
        <f>IF('⑤案件貼り付けシート(E6~→A2へ縦横替えで）'!$FS62="固定",IF('⑤案件貼り付けシート(E6~→A2へ縦横替えで）'!FT62="","",'⑤案件貼り付けシート(E6~→A2へ縦横替えで）'!FT62),"")</f>
        <v/>
      </c>
      <c r="EI66" s="154" t="str">
        <f>IF('⑤案件貼り付けシート(E6~→A2へ縦横替えで）'!$FS62="固定",IF('⑤案件貼り付けシート(E6~→A2へ縦横替えで）'!FU62="","",'⑤案件貼り付けシート(E6~→A2へ縦横替えで）'!FU62),"")</f>
        <v/>
      </c>
      <c r="EJ66" s="154" t="str">
        <f>IF('⑤案件貼り付けシート(E6~→A2へ縦横替えで）'!$FS62="固定",IF('⑤案件貼り付けシート(E6~→A2へ縦横替えで）'!FV62="","",'⑤案件貼り付けシート(E6~→A2へ縦横替えで）'!FV62),"")</f>
        <v/>
      </c>
      <c r="EK66" s="154" t="str">
        <f>IF('⑤案件貼り付けシート(E6~→A2へ縦横替えで）'!$FS62="固定",IF('⑤案件貼り付けシート(E6~→A2へ縦横替えで）'!FW62="","",'⑤案件貼り付けシート(E6~→A2へ縦横替えで）'!FW62),"")</f>
        <v/>
      </c>
      <c r="EL66" s="154" t="str">
        <f>IF('⑤案件貼り付けシート(E6~→A2へ縦横替えで）'!$FS62="固定",IF('⑤案件貼り付けシート(E6~→A2へ縦横替えで）'!FX62="","",'⑤案件貼り付けシート(E6~→A2へ縦横替えで）'!FX62),"")</f>
        <v/>
      </c>
      <c r="EM66" s="154" t="str">
        <f>IF('⑤案件貼り付けシート(E6~→A2へ縦横替えで）'!$FS62="固定",IF('⑤案件貼り付けシート(E6~→A2へ縦横替えで）'!FY62="","",'⑤案件貼り付けシート(E6~→A2へ縦横替えで）'!FY62),"")</f>
        <v/>
      </c>
      <c r="EN66" s="7" t="str">
        <f>IF('⑤案件貼り付けシート(E6~→A2へ縦横替えで）'!$FS62="固定",IF('⑤案件貼り付けシート(E6~→A2へ縦横替えで）'!FZ62="","",'⑤案件貼り付けシート(E6~→A2へ縦横替えで）'!FZ62),"")</f>
        <v/>
      </c>
      <c r="EO66" s="7" t="str">
        <f>IF('⑤案件貼り付けシート(E6~→A2へ縦横替えで）'!GA62="","",'⑤案件貼り付けシート(E6~→A2へ縦横替えで）'!GA62)</f>
        <v/>
      </c>
      <c r="EP66" s="7" t="str">
        <f>IF('⑤案件貼り付けシート(E6~→A2へ縦横替えで）'!GB62="","",'⑤案件貼り付けシート(E6~→A2へ縦横替えで）'!GB62)</f>
        <v/>
      </c>
      <c r="EQ66" s="7" t="str">
        <f>IF('⑤案件貼り付けシート(E6~→A2へ縦横替えで）'!GC62="","",'⑤案件貼り付けシート(E6~→A2へ縦横替えで）'!GC62)</f>
        <v/>
      </c>
      <c r="ER66" s="154" t="str">
        <f>IF('⑤案件貼り付けシート(E6~→A2へ縦横替えで）'!GE62="","",'⑤案件貼り付けシート(E6~→A2へ縦横替えで）'!GE62)</f>
        <v/>
      </c>
      <c r="ES66" s="154" t="str">
        <f>IF('⑤案件貼り付けシート(E6~→A2へ縦横替えで）'!GF62="","",'⑤案件貼り付けシート(E6~→A2へ縦横替えで）'!GF62)</f>
        <v/>
      </c>
      <c r="ET66" s="7" t="str" cm="1">
        <f t="array" ref="ET66">IF('⑤案件貼り付けシート(E6~→A2へ縦横替えで）'!GG62="","",_xlfn.IFS('⑤案件貼り付けシート(E6~→A2へ縦横替えで）'!GG62="固定",1,'⑤案件貼り付けシート(E6~→A2へ縦横替えで）'!GG62="流動",2,'⑤案件貼り付けシート(E6~→A2へ縦横替えで）'!GG62="対象外",""))</f>
        <v/>
      </c>
      <c r="EU66" s="154" t="str">
        <f>IF('⑤案件貼り付けシート(E6~→A2へ縦横替えで）'!$GG62="固定",IF('⑤案件貼り付けシート(E6~→A2へ縦横替えで）'!GH62="","",'⑤案件貼り付けシート(E6~→A2へ縦横替えで）'!GH62),"")</f>
        <v/>
      </c>
      <c r="EV66" s="154" t="str">
        <f>IF('⑤案件貼り付けシート(E6~→A2へ縦横替えで）'!$GG62="固定",IF('⑤案件貼り付けシート(E6~→A2へ縦横替えで）'!GI62="","",'⑤案件貼り付けシート(E6~→A2へ縦横替えで）'!GI62),"")</f>
        <v/>
      </c>
      <c r="EW66" s="154" t="str">
        <f>IF('⑤案件貼り付けシート(E6~→A2へ縦横替えで）'!$GG62="固定",IF('⑤案件貼り付けシート(E6~→A2へ縦横替えで）'!GJ62="","",'⑤案件貼り付けシート(E6~→A2へ縦横替えで）'!GJ62),"")</f>
        <v/>
      </c>
      <c r="EX66" s="154" t="str">
        <f>IF('⑤案件貼り付けシート(E6~→A2へ縦横替えで）'!$GG62="固定",IF('⑤案件貼り付けシート(E6~→A2へ縦横替えで）'!GK62="","",'⑤案件貼り付けシート(E6~→A2へ縦横替えで）'!GK62),"")</f>
        <v/>
      </c>
      <c r="EY66" s="154" t="str">
        <f>IF('⑤案件貼り付けシート(E6~→A2へ縦横替えで）'!$GG62="固定",IF('⑤案件貼り付けシート(E6~→A2へ縦横替えで）'!GL62="","",'⑤案件貼り付けシート(E6~→A2へ縦横替えで）'!GL62),"")</f>
        <v/>
      </c>
      <c r="EZ66" s="154" t="str">
        <f>IF('⑤案件貼り付けシート(E6~→A2へ縦横替えで）'!$GG62="固定",IF('⑤案件貼り付けシート(E6~→A2へ縦横替えで）'!GM62="","",'⑤案件貼り付けシート(E6~→A2へ縦横替えで）'!GM62),"")</f>
        <v/>
      </c>
      <c r="FA66" s="7" t="str">
        <f>IF('⑤案件貼り付けシート(E6~→A2へ縦横替えで）'!$GG62="固定",IF('⑤案件貼り付けシート(E6~→A2へ縦横替えで）'!GN62="","",'⑤案件貼り付けシート(E6~→A2へ縦横替えで）'!GN62),"")</f>
        <v/>
      </c>
      <c r="FB66" s="7" t="str">
        <f>IF('⑤案件貼り付けシート(E6~→A2へ縦横替えで）'!GO62="","",'⑤案件貼り付けシート(E6~→A2へ縦横替えで）'!GO62)</f>
        <v/>
      </c>
      <c r="FC66" s="7" t="str">
        <f>IF('⑤案件貼り付けシート(E6~→A2へ縦横替えで）'!GP62="","",'⑤案件貼り付けシート(E6~→A2へ縦横替えで）'!GP62)</f>
        <v/>
      </c>
      <c r="FD66" s="7" t="str">
        <f>IF('⑤案件貼り付けシート(E6~→A2へ縦横替えで）'!GQ62="","",'⑤案件貼り付けシート(E6~→A2へ縦横替えで）'!GQ62)</f>
        <v/>
      </c>
      <c r="FE66" s="154" t="str">
        <f>IF('⑤案件貼り付けシート(E6~→A2へ縦横替えで）'!GS62="","",'⑤案件貼り付けシート(E6~→A2へ縦横替えで）'!GS62)</f>
        <v/>
      </c>
      <c r="FF66" s="154" t="str">
        <f>IF('⑤案件貼り付けシート(E6~→A2へ縦横替えで）'!GT62="","",'⑤案件貼り付けシート(E6~→A2へ縦横替えで）'!GT62)</f>
        <v/>
      </c>
      <c r="FG66" s="7" t="str" cm="1">
        <f t="array" ref="FG66">IF('⑤案件貼り付けシート(E6~→A2へ縦横替えで）'!GU62="","",_xlfn.IFS('⑤案件貼り付けシート(E6~→A2へ縦横替えで）'!GU62="固定",1,'⑤案件貼り付けシート(E6~→A2へ縦横替えで）'!GU62="流動",2,'⑤案件貼り付けシート(E6~→A2へ縦横替えで）'!GU62="対象外",""))</f>
        <v/>
      </c>
      <c r="FH66" s="154" t="str">
        <f>IF('⑤案件貼り付けシート(E6~→A2へ縦横替えで）'!$GU62="固定",IF('⑤案件貼り付けシート(E6~→A2へ縦横替えで）'!GV62="","",'⑤案件貼り付けシート(E6~→A2へ縦横替えで）'!GV62),"")</f>
        <v/>
      </c>
      <c r="FI66" s="154" t="str">
        <f>IF('⑤案件貼り付けシート(E6~→A2へ縦横替えで）'!$GU62="固定",IF('⑤案件貼り付けシート(E6~→A2へ縦横替えで）'!GW62="","",'⑤案件貼り付けシート(E6~→A2へ縦横替えで）'!GW62),"")</f>
        <v/>
      </c>
      <c r="FJ66" s="154" t="str">
        <f>IF('⑤案件貼り付けシート(E6~→A2へ縦横替えで）'!$GU62="固定",IF('⑤案件貼り付けシート(E6~→A2へ縦横替えで）'!GX62="","",'⑤案件貼り付けシート(E6~→A2へ縦横替えで）'!GX62),"")</f>
        <v/>
      </c>
      <c r="FK66" s="154" t="str">
        <f>IF('⑤案件貼り付けシート(E6~→A2へ縦横替えで）'!$GU62="固定",IF('⑤案件貼り付けシート(E6~→A2へ縦横替えで）'!GY62="","",'⑤案件貼り付けシート(E6~→A2へ縦横替えで）'!GY62),"")</f>
        <v/>
      </c>
      <c r="FL66" s="154" t="str">
        <f>IF('⑤案件貼り付けシート(E6~→A2へ縦横替えで）'!$GU62="固定",IF('⑤案件貼り付けシート(E6~→A2へ縦横替えで）'!GZ62="","",'⑤案件貼り付けシート(E6~→A2へ縦横替えで）'!GZ62),"")</f>
        <v/>
      </c>
      <c r="FM66" s="154" t="str">
        <f>IF('⑤案件貼り付けシート(E6~→A2へ縦横替えで）'!$GU62="固定",IF('⑤案件貼り付けシート(E6~→A2へ縦横替えで）'!HA62="","",'⑤案件貼り付けシート(E6~→A2へ縦横替えで）'!HA62),"")</f>
        <v/>
      </c>
      <c r="FN66" s="7" t="str">
        <f>IF('⑤案件貼り付けシート(E6~→A2へ縦横替えで）'!$GU62="固定",IF('⑤案件貼り付けシート(E6~→A2へ縦横替えで）'!HB62="","",'⑤案件貼り付けシート(E6~→A2へ縦横替えで）'!HB62),"")</f>
        <v/>
      </c>
      <c r="FO66" s="7" t="str">
        <f>IF('⑤案件貼り付けシート(E6~→A2へ縦横替えで）'!HC62="","",'⑤案件貼り付けシート(E6~→A2へ縦横替えで）'!HC62)</f>
        <v/>
      </c>
      <c r="FP66" s="7" t="str">
        <f>IF('⑤案件貼り付けシート(E6~→A2へ縦横替えで）'!HD62="","",'⑤案件貼り付けシート(E6~→A2へ縦横替えで）'!HD62)</f>
        <v/>
      </c>
      <c r="FQ66" s="7" t="str">
        <f>IF('⑤案件貼り付けシート(E6~→A2へ縦横替えで）'!HE62="","",'⑤案件貼り付けシート(E6~→A2へ縦横替えで）'!HE62)</f>
        <v/>
      </c>
      <c r="FR66" s="154" t="str">
        <f>IF('⑤案件貼り付けシート(E6~→A2へ縦横替えで）'!HG62="","",'⑤案件貼り付けシート(E6~→A2へ縦横替えで）'!HG62)</f>
        <v/>
      </c>
      <c r="FS66" s="154" t="str">
        <f>IF('⑤案件貼り付けシート(E6~→A2へ縦横替えで）'!HH62="","",'⑤案件貼り付けシート(E6~→A2へ縦横替えで）'!HH62)</f>
        <v/>
      </c>
      <c r="FT66" s="7" t="str" cm="1">
        <f t="array" ref="FT66">IF('⑤案件貼り付けシート(E6~→A2へ縦横替えで）'!HI62="","",_xlfn.IFS('⑤案件貼り付けシート(E6~→A2へ縦横替えで）'!HI62="固定",1,'⑤案件貼り付けシート(E6~→A2へ縦横替えで）'!HI62="流動",2,'⑤案件貼り付けシート(E6~→A2へ縦横替えで）'!HI62="対象外",""))</f>
        <v/>
      </c>
      <c r="FU66" s="154" t="str">
        <f>IF('⑤案件貼り付けシート(E6~→A2へ縦横替えで）'!$HI62="固定",IF('⑤案件貼り付けシート(E6~→A2へ縦横替えで）'!HJ62="","",'⑤案件貼り付けシート(E6~→A2へ縦横替えで）'!HJ62),"")</f>
        <v/>
      </c>
      <c r="FV66" s="154" t="str">
        <f>IF('⑤案件貼り付けシート(E6~→A2へ縦横替えで）'!$HI62="固定",IF('⑤案件貼り付けシート(E6~→A2へ縦横替えで）'!HK62="","",'⑤案件貼り付けシート(E6~→A2へ縦横替えで）'!HK62),"")</f>
        <v/>
      </c>
      <c r="FW66" s="154" t="str">
        <f>IF('⑤案件貼り付けシート(E6~→A2へ縦横替えで）'!$HI62="固定",IF('⑤案件貼り付けシート(E6~→A2へ縦横替えで）'!HL62="","",'⑤案件貼り付けシート(E6~→A2へ縦横替えで）'!HL62),"")</f>
        <v/>
      </c>
      <c r="FX66" s="154" t="str">
        <f>IF('⑤案件貼り付けシート(E6~→A2へ縦横替えで）'!$HI62="固定",IF('⑤案件貼り付けシート(E6~→A2へ縦横替えで）'!HM62="","",'⑤案件貼り付けシート(E6~→A2へ縦横替えで）'!HM62),"")</f>
        <v/>
      </c>
      <c r="FY66" s="154" t="str">
        <f>IF('⑤案件貼り付けシート(E6~→A2へ縦横替えで）'!$HI62="固定",IF('⑤案件貼り付けシート(E6~→A2へ縦横替えで）'!HN62="","",'⑤案件貼り付けシート(E6~→A2へ縦横替えで）'!HN62),"")</f>
        <v/>
      </c>
      <c r="FZ66" s="154" t="str">
        <f>IF('⑤案件貼り付けシート(E6~→A2へ縦横替えで）'!$HI62="固定",IF('⑤案件貼り付けシート(E6~→A2へ縦横替えで）'!HO62="","",'⑤案件貼り付けシート(E6~→A2へ縦横替えで）'!HO62),"")</f>
        <v/>
      </c>
      <c r="GA66" s="7" t="str">
        <f>IF('⑤案件貼り付けシート(E6~→A2へ縦横替えで）'!$HI62="固定",IF('⑤案件貼り付けシート(E6~→A2へ縦横替えで）'!HP62="","",'⑤案件貼り付けシート(E6~→A2へ縦横替えで）'!HP62),"")</f>
        <v/>
      </c>
      <c r="GB66" s="7" t="str">
        <f>IF('⑤案件貼り付けシート(E6~→A2へ縦横替えで）'!HQ62="","",'⑤案件貼り付けシート(E6~→A2へ縦横替えで）'!HQ62)</f>
        <v/>
      </c>
      <c r="GC66" s="7" t="str">
        <f>IF('⑤案件貼り付けシート(E6~→A2へ縦横替えで）'!HR62="","",'⑤案件貼り付けシート(E6~→A2へ縦横替えで）'!HR62)</f>
        <v/>
      </c>
      <c r="GD66" s="7" t="str">
        <f>IF('⑤案件貼り付けシート(E6~→A2へ縦横替えで）'!HS62="","",'⑤案件貼り付けシート(E6~→A2へ縦横替えで）'!HS62)</f>
        <v/>
      </c>
      <c r="GE66" s="7"/>
      <c r="GF66" s="7"/>
      <c r="GG66" s="7"/>
      <c r="GH66" s="7"/>
      <c r="GI66" s="7"/>
      <c r="GJ66" s="7"/>
      <c r="GK66" s="7"/>
      <c r="GL66" s="7"/>
      <c r="GM66" s="48"/>
      <c r="GN66" s="7"/>
      <c r="GO66" s="7"/>
      <c r="GP66" s="7"/>
      <c r="GR66" s="48" t="str">
        <f>IF(OR('⑤案件貼り付けシート(E6~→A2へ縦横替えで）'!JP62="",'⑤案件貼り付けシート(E6~→A2へ縦横替えで）'!JP62=0),"",_xlfn.XLOOKUP('⑤案件貼り付けシート(E6~→A2へ縦横替えで）'!JP62,②コード一覧!$BR$2:$BR$802,②コード一覧!$BT$2:$BT$802))</f>
        <v/>
      </c>
      <c r="GS66" s="48" t="str">
        <f>IF(OR('⑤案件貼り付けシート(E6~→A2へ縦横替えで）'!JQ62="",'⑤案件貼り付けシート(E6~→A2へ縦横替えで）'!JQ62=0),"",_xlfn.XLOOKUP('⑤案件貼り付けシート(E6~→A2へ縦横替えで）'!JQ62,②コード一覧!$BR$2:$BR$802,②コード一覧!$BT$2:$BT$802))</f>
        <v/>
      </c>
      <c r="GT66" s="48" t="str">
        <f>IF(OR('⑤案件貼り付けシート(E6~→A2へ縦横替えで）'!JR62="",'⑤案件貼り付けシート(E6~→A2へ縦横替えで）'!JR62=0),"",_xlfn.XLOOKUP('⑤案件貼り付けシート(E6~→A2へ縦横替えで）'!JR62,②コード一覧!$BR$2:$BR$802,②コード一覧!$BT$2:$BT$802))</f>
        <v/>
      </c>
      <c r="GU66" s="48" t="str">
        <f>IF(OR('⑤案件貼り付けシート(E6~→A2へ縦横替えで）'!JS62="",'⑤案件貼り付けシート(E6~→A2へ縦横替えで）'!JS62=0),"",_xlfn.XLOOKUP('⑤案件貼り付けシート(E6~→A2へ縦横替えで）'!JS62,②コード一覧!$BR$2:$BR$802,②コード一覧!$BT$2:$BT$802))</f>
        <v/>
      </c>
      <c r="GV66" s="48" t="str">
        <f>IF(OR('⑤案件貼り付けシート(E6~→A2へ縦横替えで）'!JT62="",'⑤案件貼り付けシート(E6~→A2へ縦横替えで）'!JT62=0),"",_xlfn.XLOOKUP('⑤案件貼り付けシート(E6~→A2へ縦横替えで）'!JT62,②コード一覧!$BR$2:$BR$802,②コード一覧!$BT$2:$BT$802))</f>
        <v/>
      </c>
    </row>
    <row r="67" spans="1:204">
      <c r="A67" s="7"/>
      <c r="B67" s="7"/>
      <c r="C67" s="7"/>
      <c r="D67" s="48"/>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13"/>
      <c r="AJ67" s="13"/>
      <c r="AK67" s="7"/>
      <c r="AL67" s="7"/>
      <c r="AM67" s="7"/>
      <c r="AN67" s="7"/>
      <c r="AO67" s="7"/>
      <c r="AP67" s="7"/>
      <c r="AQ67" s="7"/>
      <c r="AR67" s="153"/>
      <c r="AS67" s="7"/>
      <c r="AT67" s="7"/>
      <c r="AU67" s="7"/>
      <c r="AV67" s="7"/>
      <c r="AW67" s="7"/>
      <c r="AX67" s="7"/>
      <c r="AY67" s="7"/>
      <c r="AZ67" s="7"/>
      <c r="BA67" s="7"/>
      <c r="BB67" s="7"/>
      <c r="BC67" s="7"/>
      <c r="BD67" s="7"/>
      <c r="BE67" s="154"/>
      <c r="BF67" s="154"/>
      <c r="BG67" s="7"/>
      <c r="BH67" s="154"/>
      <c r="BI67" s="154"/>
      <c r="BJ67" s="154"/>
      <c r="BK67" s="154"/>
      <c r="BL67" s="154"/>
      <c r="BM67" s="154"/>
      <c r="BN67" s="7"/>
      <c r="BO67" s="7"/>
      <c r="BP67" s="7"/>
      <c r="BQ67" s="7"/>
      <c r="BR67" s="154"/>
      <c r="BS67" s="154"/>
      <c r="BT67" s="7"/>
      <c r="BU67" s="154"/>
      <c r="BV67" s="154"/>
      <c r="BW67" s="154"/>
      <c r="BX67" s="154"/>
      <c r="BY67" s="154"/>
      <c r="BZ67" s="154"/>
      <c r="CA67" s="7"/>
      <c r="CB67" s="7"/>
      <c r="CC67" s="7"/>
      <c r="CD67" s="7"/>
      <c r="CE67" s="154"/>
      <c r="CF67" s="154"/>
      <c r="CG67" s="7"/>
      <c r="CH67" s="154"/>
      <c r="CI67" s="154"/>
      <c r="CJ67" s="154"/>
      <c r="CK67" s="154"/>
      <c r="CL67" s="154"/>
      <c r="CM67" s="154"/>
      <c r="CN67" s="7"/>
      <c r="CO67" s="7"/>
      <c r="CP67" s="7"/>
      <c r="CQ67" s="7"/>
      <c r="CR67" s="154"/>
      <c r="CS67" s="154"/>
      <c r="CT67" s="7"/>
      <c r="CU67" s="154"/>
      <c r="CV67" s="154"/>
      <c r="CW67" s="154"/>
      <c r="CX67" s="154"/>
      <c r="CY67" s="154"/>
      <c r="CZ67" s="154"/>
      <c r="DA67" s="7"/>
      <c r="DB67" s="7"/>
      <c r="DC67" s="7"/>
      <c r="DD67" s="7"/>
      <c r="DE67" s="154"/>
      <c r="DF67" s="154"/>
      <c r="DG67" s="7"/>
      <c r="DH67" s="154"/>
      <c r="DI67" s="154"/>
      <c r="DJ67" s="154"/>
      <c r="DK67" s="154"/>
      <c r="DL67" s="154"/>
      <c r="DM67" s="154"/>
      <c r="DN67" s="7"/>
      <c r="DO67" s="7"/>
      <c r="DP67" s="7"/>
      <c r="DQ67" s="7"/>
      <c r="DR67" s="154" t="str">
        <f>IF('⑤案件貼り付けシート(E6~→A2へ縦横替えで）'!FC63="","",'⑤案件貼り付けシート(E6~→A2へ縦横替えで）'!FC63)</f>
        <v/>
      </c>
      <c r="DS67" s="154" t="str">
        <f>IF('⑤案件貼り付けシート(E6~→A2へ縦横替えで）'!FD63="","",'⑤案件貼り付けシート(E6~→A2へ縦横替えで）'!FD63)</f>
        <v/>
      </c>
      <c r="DT67" s="7" t="str" cm="1">
        <f t="array" ref="DT67">IF('⑤案件貼り付けシート(E6~→A2へ縦横替えで）'!FE63="","",_xlfn.IFS('⑤案件貼り付けシート(E6~→A2へ縦横替えで）'!FE63="固定",1,'⑤案件貼り付けシート(E6~→A2へ縦横替えで）'!FE63="流動",2,'⑤案件貼り付けシート(E6~→A2へ縦横替えで）'!FE63="対象外",""))</f>
        <v/>
      </c>
      <c r="DU67" s="154" t="str">
        <f>IF('⑤案件貼り付けシート(E6~→A2へ縦横替えで）'!$FE63="固定",IF('⑤案件貼り付けシート(E6~→A2へ縦横替えで）'!FF63="","",'⑤案件貼り付けシート(E6~→A2へ縦横替えで）'!FF63),"")</f>
        <v/>
      </c>
      <c r="DV67" s="154" t="str">
        <f>IF('⑤案件貼り付けシート(E6~→A2へ縦横替えで）'!$FE63="固定",IF('⑤案件貼り付けシート(E6~→A2へ縦横替えで）'!FG63="","",'⑤案件貼り付けシート(E6~→A2へ縦横替えで）'!FG63),"")</f>
        <v/>
      </c>
      <c r="DW67" s="154" t="str">
        <f>IF('⑤案件貼り付けシート(E6~→A2へ縦横替えで）'!$FE63="固定",IF('⑤案件貼り付けシート(E6~→A2へ縦横替えで）'!FH63="","",'⑤案件貼り付けシート(E6~→A2へ縦横替えで）'!FH63),"")</f>
        <v/>
      </c>
      <c r="DX67" s="154" t="str">
        <f>IF('⑤案件貼り付けシート(E6~→A2へ縦横替えで）'!$FE63="固定",IF('⑤案件貼り付けシート(E6~→A2へ縦横替えで）'!FI63="","",'⑤案件貼り付けシート(E6~→A2へ縦横替えで）'!FI63),"")</f>
        <v/>
      </c>
      <c r="DY67" s="154" t="str">
        <f>IF('⑤案件貼り付けシート(E6~→A2へ縦横替えで）'!$FE63="固定",IF('⑤案件貼り付けシート(E6~→A2へ縦横替えで）'!FJ63="","",'⑤案件貼り付けシート(E6~→A2へ縦横替えで）'!FJ63),"")</f>
        <v/>
      </c>
      <c r="DZ67" s="154" t="str">
        <f>IF('⑤案件貼り付けシート(E6~→A2へ縦横替えで）'!$FE63="固定",IF('⑤案件貼り付けシート(E6~→A2へ縦横替えで）'!FK63="","",'⑤案件貼り付けシート(E6~→A2へ縦横替えで）'!FK63),"")</f>
        <v/>
      </c>
      <c r="EA67" s="7" t="str">
        <f>IF('⑤案件貼り付けシート(E6~→A2へ縦横替えで）'!$FE63="固定",IF('⑤案件貼り付けシート(E6~→A2へ縦横替えで）'!FL63="","",'⑤案件貼り付けシート(E6~→A2へ縦横替えで）'!FL63),"")</f>
        <v/>
      </c>
      <c r="EB67" s="7" t="str">
        <f>IF('⑤案件貼り付けシート(E6~→A2へ縦横替えで）'!FM63="","",'⑤案件貼り付けシート(E6~→A2へ縦横替えで）'!FM63)</f>
        <v/>
      </c>
      <c r="EC67" s="7" t="str">
        <f>IF('⑤案件貼り付けシート(E6~→A2へ縦横替えで）'!FN63="","",'⑤案件貼り付けシート(E6~→A2へ縦横替えで）'!FN63)</f>
        <v/>
      </c>
      <c r="ED67" s="7" t="str">
        <f>IF('⑤案件貼り付けシート(E6~→A2へ縦横替えで）'!FO63="","",'⑤案件貼り付けシート(E6~→A2へ縦横替えで）'!FO63)</f>
        <v/>
      </c>
      <c r="EE67" s="154" t="str">
        <f>IF('⑤案件貼り付けシート(E6~→A2へ縦横替えで）'!FQ63="","",'⑤案件貼り付けシート(E6~→A2へ縦横替えで）'!FQ63)</f>
        <v/>
      </c>
      <c r="EF67" s="154" t="str">
        <f>IF('⑤案件貼り付けシート(E6~→A2へ縦横替えで）'!FR63="","",'⑤案件貼り付けシート(E6~→A2へ縦横替えで）'!FR63)</f>
        <v/>
      </c>
      <c r="EG67" s="7" t="str" cm="1">
        <f t="array" ref="EG67">IF('⑤案件貼り付けシート(E6~→A2へ縦横替えで）'!FS63="","",_xlfn.IFS('⑤案件貼り付けシート(E6~→A2へ縦横替えで）'!FS63="固定",1,'⑤案件貼り付けシート(E6~→A2へ縦横替えで）'!FS63="流動",2,'⑤案件貼り付けシート(E6~→A2へ縦横替えで）'!FS63="対象外",""))</f>
        <v/>
      </c>
      <c r="EH67" s="154" t="str">
        <f>IF('⑤案件貼り付けシート(E6~→A2へ縦横替えで）'!$FS63="固定",IF('⑤案件貼り付けシート(E6~→A2へ縦横替えで）'!FT63="","",'⑤案件貼り付けシート(E6~→A2へ縦横替えで）'!FT63),"")</f>
        <v/>
      </c>
      <c r="EI67" s="154" t="str">
        <f>IF('⑤案件貼り付けシート(E6~→A2へ縦横替えで）'!$FS63="固定",IF('⑤案件貼り付けシート(E6~→A2へ縦横替えで）'!FU63="","",'⑤案件貼り付けシート(E6~→A2へ縦横替えで）'!FU63),"")</f>
        <v/>
      </c>
      <c r="EJ67" s="154" t="str">
        <f>IF('⑤案件貼り付けシート(E6~→A2へ縦横替えで）'!$FS63="固定",IF('⑤案件貼り付けシート(E6~→A2へ縦横替えで）'!FV63="","",'⑤案件貼り付けシート(E6~→A2へ縦横替えで）'!FV63),"")</f>
        <v/>
      </c>
      <c r="EK67" s="154" t="str">
        <f>IF('⑤案件貼り付けシート(E6~→A2へ縦横替えで）'!$FS63="固定",IF('⑤案件貼り付けシート(E6~→A2へ縦横替えで）'!FW63="","",'⑤案件貼り付けシート(E6~→A2へ縦横替えで）'!FW63),"")</f>
        <v/>
      </c>
      <c r="EL67" s="154" t="str">
        <f>IF('⑤案件貼り付けシート(E6~→A2へ縦横替えで）'!$FS63="固定",IF('⑤案件貼り付けシート(E6~→A2へ縦横替えで）'!FX63="","",'⑤案件貼り付けシート(E6~→A2へ縦横替えで）'!FX63),"")</f>
        <v/>
      </c>
      <c r="EM67" s="154" t="str">
        <f>IF('⑤案件貼り付けシート(E6~→A2へ縦横替えで）'!$FS63="固定",IF('⑤案件貼り付けシート(E6~→A2へ縦横替えで）'!FY63="","",'⑤案件貼り付けシート(E6~→A2へ縦横替えで）'!FY63),"")</f>
        <v/>
      </c>
      <c r="EN67" s="7" t="str">
        <f>IF('⑤案件貼り付けシート(E6~→A2へ縦横替えで）'!$FS63="固定",IF('⑤案件貼り付けシート(E6~→A2へ縦横替えで）'!FZ63="","",'⑤案件貼り付けシート(E6~→A2へ縦横替えで）'!FZ63),"")</f>
        <v/>
      </c>
      <c r="EO67" s="7" t="str">
        <f>IF('⑤案件貼り付けシート(E6~→A2へ縦横替えで）'!GA63="","",'⑤案件貼り付けシート(E6~→A2へ縦横替えで）'!GA63)</f>
        <v/>
      </c>
      <c r="EP67" s="7" t="str">
        <f>IF('⑤案件貼り付けシート(E6~→A2へ縦横替えで）'!GB63="","",'⑤案件貼り付けシート(E6~→A2へ縦横替えで）'!GB63)</f>
        <v/>
      </c>
      <c r="EQ67" s="7" t="str">
        <f>IF('⑤案件貼り付けシート(E6~→A2へ縦横替えで）'!GC63="","",'⑤案件貼り付けシート(E6~→A2へ縦横替えで）'!GC63)</f>
        <v/>
      </c>
      <c r="ER67" s="154" t="str">
        <f>IF('⑤案件貼り付けシート(E6~→A2へ縦横替えで）'!GE63="","",'⑤案件貼り付けシート(E6~→A2へ縦横替えで）'!GE63)</f>
        <v/>
      </c>
      <c r="ES67" s="154" t="str">
        <f>IF('⑤案件貼り付けシート(E6~→A2へ縦横替えで）'!GF63="","",'⑤案件貼り付けシート(E6~→A2へ縦横替えで）'!GF63)</f>
        <v/>
      </c>
      <c r="ET67" s="7" t="str" cm="1">
        <f t="array" ref="ET67">IF('⑤案件貼り付けシート(E6~→A2へ縦横替えで）'!GG63="","",_xlfn.IFS('⑤案件貼り付けシート(E6~→A2へ縦横替えで）'!GG63="固定",1,'⑤案件貼り付けシート(E6~→A2へ縦横替えで）'!GG63="流動",2,'⑤案件貼り付けシート(E6~→A2へ縦横替えで）'!GG63="対象外",""))</f>
        <v/>
      </c>
      <c r="EU67" s="154" t="str">
        <f>IF('⑤案件貼り付けシート(E6~→A2へ縦横替えで）'!$GG63="固定",IF('⑤案件貼り付けシート(E6~→A2へ縦横替えで）'!GH63="","",'⑤案件貼り付けシート(E6~→A2へ縦横替えで）'!GH63),"")</f>
        <v/>
      </c>
      <c r="EV67" s="154" t="str">
        <f>IF('⑤案件貼り付けシート(E6~→A2へ縦横替えで）'!$GG63="固定",IF('⑤案件貼り付けシート(E6~→A2へ縦横替えで）'!GI63="","",'⑤案件貼り付けシート(E6~→A2へ縦横替えで）'!GI63),"")</f>
        <v/>
      </c>
      <c r="EW67" s="154" t="str">
        <f>IF('⑤案件貼り付けシート(E6~→A2へ縦横替えで）'!$GG63="固定",IF('⑤案件貼り付けシート(E6~→A2へ縦横替えで）'!GJ63="","",'⑤案件貼り付けシート(E6~→A2へ縦横替えで）'!GJ63),"")</f>
        <v/>
      </c>
      <c r="EX67" s="154" t="str">
        <f>IF('⑤案件貼り付けシート(E6~→A2へ縦横替えで）'!$GG63="固定",IF('⑤案件貼り付けシート(E6~→A2へ縦横替えで）'!GK63="","",'⑤案件貼り付けシート(E6~→A2へ縦横替えで）'!GK63),"")</f>
        <v/>
      </c>
      <c r="EY67" s="154" t="str">
        <f>IF('⑤案件貼り付けシート(E6~→A2へ縦横替えで）'!$GG63="固定",IF('⑤案件貼り付けシート(E6~→A2へ縦横替えで）'!GL63="","",'⑤案件貼り付けシート(E6~→A2へ縦横替えで）'!GL63),"")</f>
        <v/>
      </c>
      <c r="EZ67" s="154" t="str">
        <f>IF('⑤案件貼り付けシート(E6~→A2へ縦横替えで）'!$GG63="固定",IF('⑤案件貼り付けシート(E6~→A2へ縦横替えで）'!GM63="","",'⑤案件貼り付けシート(E6~→A2へ縦横替えで）'!GM63),"")</f>
        <v/>
      </c>
      <c r="FA67" s="7" t="str">
        <f>IF('⑤案件貼り付けシート(E6~→A2へ縦横替えで）'!$GG63="固定",IF('⑤案件貼り付けシート(E6~→A2へ縦横替えで）'!GN63="","",'⑤案件貼り付けシート(E6~→A2へ縦横替えで）'!GN63),"")</f>
        <v/>
      </c>
      <c r="FB67" s="7" t="str">
        <f>IF('⑤案件貼り付けシート(E6~→A2へ縦横替えで）'!GO63="","",'⑤案件貼り付けシート(E6~→A2へ縦横替えで）'!GO63)</f>
        <v/>
      </c>
      <c r="FC67" s="7" t="str">
        <f>IF('⑤案件貼り付けシート(E6~→A2へ縦横替えで）'!GP63="","",'⑤案件貼り付けシート(E6~→A2へ縦横替えで）'!GP63)</f>
        <v/>
      </c>
      <c r="FD67" s="7" t="str">
        <f>IF('⑤案件貼り付けシート(E6~→A2へ縦横替えで）'!GQ63="","",'⑤案件貼り付けシート(E6~→A2へ縦横替えで）'!GQ63)</f>
        <v/>
      </c>
      <c r="FE67" s="154" t="str">
        <f>IF('⑤案件貼り付けシート(E6~→A2へ縦横替えで）'!GS63="","",'⑤案件貼り付けシート(E6~→A2へ縦横替えで）'!GS63)</f>
        <v/>
      </c>
      <c r="FF67" s="154" t="str">
        <f>IF('⑤案件貼り付けシート(E6~→A2へ縦横替えで）'!GT63="","",'⑤案件貼り付けシート(E6~→A2へ縦横替えで）'!GT63)</f>
        <v/>
      </c>
      <c r="FG67" s="7" t="str" cm="1">
        <f t="array" ref="FG67">IF('⑤案件貼り付けシート(E6~→A2へ縦横替えで）'!GU63="","",_xlfn.IFS('⑤案件貼り付けシート(E6~→A2へ縦横替えで）'!GU63="固定",1,'⑤案件貼り付けシート(E6~→A2へ縦横替えで）'!GU63="流動",2,'⑤案件貼り付けシート(E6~→A2へ縦横替えで）'!GU63="対象外",""))</f>
        <v/>
      </c>
      <c r="FH67" s="154" t="str">
        <f>IF('⑤案件貼り付けシート(E6~→A2へ縦横替えで）'!$GU63="固定",IF('⑤案件貼り付けシート(E6~→A2へ縦横替えで）'!GV63="","",'⑤案件貼り付けシート(E6~→A2へ縦横替えで）'!GV63),"")</f>
        <v/>
      </c>
      <c r="FI67" s="154" t="str">
        <f>IF('⑤案件貼り付けシート(E6~→A2へ縦横替えで）'!$GU63="固定",IF('⑤案件貼り付けシート(E6~→A2へ縦横替えで）'!GW63="","",'⑤案件貼り付けシート(E6~→A2へ縦横替えで）'!GW63),"")</f>
        <v/>
      </c>
      <c r="FJ67" s="154" t="str">
        <f>IF('⑤案件貼り付けシート(E6~→A2へ縦横替えで）'!$GU63="固定",IF('⑤案件貼り付けシート(E6~→A2へ縦横替えで）'!GX63="","",'⑤案件貼り付けシート(E6~→A2へ縦横替えで）'!GX63),"")</f>
        <v/>
      </c>
      <c r="FK67" s="154" t="str">
        <f>IF('⑤案件貼り付けシート(E6~→A2へ縦横替えで）'!$GU63="固定",IF('⑤案件貼り付けシート(E6~→A2へ縦横替えで）'!GY63="","",'⑤案件貼り付けシート(E6~→A2へ縦横替えで）'!GY63),"")</f>
        <v/>
      </c>
      <c r="FL67" s="154" t="str">
        <f>IF('⑤案件貼り付けシート(E6~→A2へ縦横替えで）'!$GU63="固定",IF('⑤案件貼り付けシート(E6~→A2へ縦横替えで）'!GZ63="","",'⑤案件貼り付けシート(E6~→A2へ縦横替えで）'!GZ63),"")</f>
        <v/>
      </c>
      <c r="FM67" s="154" t="str">
        <f>IF('⑤案件貼り付けシート(E6~→A2へ縦横替えで）'!$GU63="固定",IF('⑤案件貼り付けシート(E6~→A2へ縦横替えで）'!HA63="","",'⑤案件貼り付けシート(E6~→A2へ縦横替えで）'!HA63),"")</f>
        <v/>
      </c>
      <c r="FN67" s="7" t="str">
        <f>IF('⑤案件貼り付けシート(E6~→A2へ縦横替えで）'!$GU63="固定",IF('⑤案件貼り付けシート(E6~→A2へ縦横替えで）'!HB63="","",'⑤案件貼り付けシート(E6~→A2へ縦横替えで）'!HB63),"")</f>
        <v/>
      </c>
      <c r="FO67" s="7" t="str">
        <f>IF('⑤案件貼り付けシート(E6~→A2へ縦横替えで）'!HC63="","",'⑤案件貼り付けシート(E6~→A2へ縦横替えで）'!HC63)</f>
        <v/>
      </c>
      <c r="FP67" s="7" t="str">
        <f>IF('⑤案件貼り付けシート(E6~→A2へ縦横替えで）'!HD63="","",'⑤案件貼り付けシート(E6~→A2へ縦横替えで）'!HD63)</f>
        <v/>
      </c>
      <c r="FQ67" s="7" t="str">
        <f>IF('⑤案件貼り付けシート(E6~→A2へ縦横替えで）'!HE63="","",'⑤案件貼り付けシート(E6~→A2へ縦横替えで）'!HE63)</f>
        <v/>
      </c>
      <c r="FR67" s="154" t="str">
        <f>IF('⑤案件貼り付けシート(E6~→A2へ縦横替えで）'!HG63="","",'⑤案件貼り付けシート(E6~→A2へ縦横替えで）'!HG63)</f>
        <v/>
      </c>
      <c r="FS67" s="154" t="str">
        <f>IF('⑤案件貼り付けシート(E6~→A2へ縦横替えで）'!HH63="","",'⑤案件貼り付けシート(E6~→A2へ縦横替えで）'!HH63)</f>
        <v/>
      </c>
      <c r="FT67" s="7" t="str" cm="1">
        <f t="array" ref="FT67">IF('⑤案件貼り付けシート(E6~→A2へ縦横替えで）'!HI63="","",_xlfn.IFS('⑤案件貼り付けシート(E6~→A2へ縦横替えで）'!HI63="固定",1,'⑤案件貼り付けシート(E6~→A2へ縦横替えで）'!HI63="流動",2,'⑤案件貼り付けシート(E6~→A2へ縦横替えで）'!HI63="対象外",""))</f>
        <v/>
      </c>
      <c r="FU67" s="154" t="str">
        <f>IF('⑤案件貼り付けシート(E6~→A2へ縦横替えで）'!$HI63="固定",IF('⑤案件貼り付けシート(E6~→A2へ縦横替えで）'!HJ63="","",'⑤案件貼り付けシート(E6~→A2へ縦横替えで）'!HJ63),"")</f>
        <v/>
      </c>
      <c r="FV67" s="154" t="str">
        <f>IF('⑤案件貼り付けシート(E6~→A2へ縦横替えで）'!$HI63="固定",IF('⑤案件貼り付けシート(E6~→A2へ縦横替えで）'!HK63="","",'⑤案件貼り付けシート(E6~→A2へ縦横替えで）'!HK63),"")</f>
        <v/>
      </c>
      <c r="FW67" s="154" t="str">
        <f>IF('⑤案件貼り付けシート(E6~→A2へ縦横替えで）'!$HI63="固定",IF('⑤案件貼り付けシート(E6~→A2へ縦横替えで）'!HL63="","",'⑤案件貼り付けシート(E6~→A2へ縦横替えで）'!HL63),"")</f>
        <v/>
      </c>
      <c r="FX67" s="154" t="str">
        <f>IF('⑤案件貼り付けシート(E6~→A2へ縦横替えで）'!$HI63="固定",IF('⑤案件貼り付けシート(E6~→A2へ縦横替えで）'!HM63="","",'⑤案件貼り付けシート(E6~→A2へ縦横替えで）'!HM63),"")</f>
        <v/>
      </c>
      <c r="FY67" s="154" t="str">
        <f>IF('⑤案件貼り付けシート(E6~→A2へ縦横替えで）'!$HI63="固定",IF('⑤案件貼り付けシート(E6~→A2へ縦横替えで）'!HN63="","",'⑤案件貼り付けシート(E6~→A2へ縦横替えで）'!HN63),"")</f>
        <v/>
      </c>
      <c r="FZ67" s="154" t="str">
        <f>IF('⑤案件貼り付けシート(E6~→A2へ縦横替えで）'!$HI63="固定",IF('⑤案件貼り付けシート(E6~→A2へ縦横替えで）'!HO63="","",'⑤案件貼り付けシート(E6~→A2へ縦横替えで）'!HO63),"")</f>
        <v/>
      </c>
      <c r="GA67" s="7" t="str">
        <f>IF('⑤案件貼り付けシート(E6~→A2へ縦横替えで）'!$HI63="固定",IF('⑤案件貼り付けシート(E6~→A2へ縦横替えで）'!HP63="","",'⑤案件貼り付けシート(E6~→A2へ縦横替えで）'!HP63),"")</f>
        <v/>
      </c>
      <c r="GB67" s="7" t="str">
        <f>IF('⑤案件貼り付けシート(E6~→A2へ縦横替えで）'!HQ63="","",'⑤案件貼り付けシート(E6~→A2へ縦横替えで）'!HQ63)</f>
        <v/>
      </c>
      <c r="GC67" s="7" t="str">
        <f>IF('⑤案件貼り付けシート(E6~→A2へ縦横替えで）'!HR63="","",'⑤案件貼り付けシート(E6~→A2へ縦横替えで）'!HR63)</f>
        <v/>
      </c>
      <c r="GD67" s="7" t="str">
        <f>IF('⑤案件貼り付けシート(E6~→A2へ縦横替えで）'!HS63="","",'⑤案件貼り付けシート(E6~→A2へ縦横替えで）'!HS63)</f>
        <v/>
      </c>
      <c r="GE67" s="7"/>
      <c r="GF67" s="7"/>
      <c r="GG67" s="7"/>
      <c r="GH67" s="7"/>
      <c r="GI67" s="7"/>
      <c r="GJ67" s="7"/>
      <c r="GK67" s="7"/>
      <c r="GL67" s="7"/>
      <c r="GM67" s="48"/>
      <c r="GN67" s="7"/>
      <c r="GO67" s="7"/>
      <c r="GP67" s="7"/>
      <c r="GR67" s="48" t="str">
        <f>IF(OR('⑤案件貼り付けシート(E6~→A2へ縦横替えで）'!JP63="",'⑤案件貼り付けシート(E6~→A2へ縦横替えで）'!JP63=0),"",_xlfn.XLOOKUP('⑤案件貼り付けシート(E6~→A2へ縦横替えで）'!JP63,②コード一覧!$BR$2:$BR$802,②コード一覧!$BT$2:$BT$802))</f>
        <v/>
      </c>
      <c r="GS67" s="48" t="str">
        <f>IF(OR('⑤案件貼り付けシート(E6~→A2へ縦横替えで）'!JQ63="",'⑤案件貼り付けシート(E6~→A2へ縦横替えで）'!JQ63=0),"",_xlfn.XLOOKUP('⑤案件貼り付けシート(E6~→A2へ縦横替えで）'!JQ63,②コード一覧!$BR$2:$BR$802,②コード一覧!$BT$2:$BT$802))</f>
        <v/>
      </c>
      <c r="GT67" s="48" t="str">
        <f>IF(OR('⑤案件貼り付けシート(E6~→A2へ縦横替えで）'!JR63="",'⑤案件貼り付けシート(E6~→A2へ縦横替えで）'!JR63=0),"",_xlfn.XLOOKUP('⑤案件貼り付けシート(E6~→A2へ縦横替えで）'!JR63,②コード一覧!$BR$2:$BR$802,②コード一覧!$BT$2:$BT$802))</f>
        <v/>
      </c>
      <c r="GU67" s="48" t="str">
        <f>IF(OR('⑤案件貼り付けシート(E6~→A2へ縦横替えで）'!JS63="",'⑤案件貼り付けシート(E6~→A2へ縦横替えで）'!JS63=0),"",_xlfn.XLOOKUP('⑤案件貼り付けシート(E6~→A2へ縦横替えで）'!JS63,②コード一覧!$BR$2:$BR$802,②コード一覧!$BT$2:$BT$802))</f>
        <v/>
      </c>
      <c r="GV67" s="48" t="str">
        <f>IF(OR('⑤案件貼り付けシート(E6~→A2へ縦横替えで）'!JT63="",'⑤案件貼り付けシート(E6~→A2へ縦横替えで）'!JT63=0),"",_xlfn.XLOOKUP('⑤案件貼り付けシート(E6~→A2へ縦横替えで）'!JT63,②コード一覧!$BR$2:$BR$802,②コード一覧!$BT$2:$BT$802))</f>
        <v/>
      </c>
    </row>
    <row r="68" spans="1:204">
      <c r="A68" s="7"/>
      <c r="B68" s="7"/>
      <c r="C68" s="7"/>
      <c r="D68" s="48"/>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13"/>
      <c r="AJ68" s="13"/>
      <c r="AK68" s="7"/>
      <c r="AL68" s="7"/>
      <c r="AM68" s="7"/>
      <c r="AN68" s="7"/>
      <c r="AO68" s="7"/>
      <c r="AP68" s="7"/>
      <c r="AQ68" s="7"/>
      <c r="AR68" s="153"/>
      <c r="AS68" s="7"/>
      <c r="AT68" s="7"/>
      <c r="AU68" s="7"/>
      <c r="AV68" s="7"/>
      <c r="AW68" s="7"/>
      <c r="AX68" s="7"/>
      <c r="AY68" s="7"/>
      <c r="AZ68" s="7"/>
      <c r="BA68" s="7"/>
      <c r="BB68" s="7"/>
      <c r="BC68" s="7"/>
      <c r="BD68" s="7"/>
      <c r="BE68" s="154"/>
      <c r="BF68" s="154"/>
      <c r="BG68" s="7"/>
      <c r="BH68" s="154"/>
      <c r="BI68" s="154"/>
      <c r="BJ68" s="154"/>
      <c r="BK68" s="154"/>
      <c r="BL68" s="154"/>
      <c r="BM68" s="154"/>
      <c r="BN68" s="7"/>
      <c r="BO68" s="7"/>
      <c r="BP68" s="7"/>
      <c r="BQ68" s="7"/>
      <c r="BR68" s="154"/>
      <c r="BS68" s="154"/>
      <c r="BT68" s="7"/>
      <c r="BU68" s="154"/>
      <c r="BV68" s="154"/>
      <c r="BW68" s="154"/>
      <c r="BX68" s="154"/>
      <c r="BY68" s="154"/>
      <c r="BZ68" s="154"/>
      <c r="CA68" s="7"/>
      <c r="CB68" s="7"/>
      <c r="CC68" s="7"/>
      <c r="CD68" s="7"/>
      <c r="CE68" s="154"/>
      <c r="CF68" s="154"/>
      <c r="CG68" s="7"/>
      <c r="CH68" s="154"/>
      <c r="CI68" s="154"/>
      <c r="CJ68" s="154"/>
      <c r="CK68" s="154"/>
      <c r="CL68" s="154"/>
      <c r="CM68" s="154"/>
      <c r="CN68" s="7"/>
      <c r="CO68" s="7"/>
      <c r="CP68" s="7"/>
      <c r="CQ68" s="7"/>
      <c r="CR68" s="154"/>
      <c r="CS68" s="154"/>
      <c r="CT68" s="7"/>
      <c r="CU68" s="154"/>
      <c r="CV68" s="154"/>
      <c r="CW68" s="154"/>
      <c r="CX68" s="154"/>
      <c r="CY68" s="154"/>
      <c r="CZ68" s="154"/>
      <c r="DA68" s="7"/>
      <c r="DB68" s="7"/>
      <c r="DC68" s="7"/>
      <c r="DD68" s="7"/>
      <c r="DE68" s="154"/>
      <c r="DF68" s="154"/>
      <c r="DG68" s="7"/>
      <c r="DH68" s="154"/>
      <c r="DI68" s="154"/>
      <c r="DJ68" s="154"/>
      <c r="DK68" s="154"/>
      <c r="DL68" s="154"/>
      <c r="DM68" s="154"/>
      <c r="DN68" s="7"/>
      <c r="DO68" s="7"/>
      <c r="DP68" s="7"/>
      <c r="DQ68" s="7"/>
      <c r="DR68" s="154" t="str">
        <f>IF('⑤案件貼り付けシート(E6~→A2へ縦横替えで）'!FC64="","",'⑤案件貼り付けシート(E6~→A2へ縦横替えで）'!FC64)</f>
        <v/>
      </c>
      <c r="DS68" s="154" t="str">
        <f>IF('⑤案件貼り付けシート(E6~→A2へ縦横替えで）'!FD64="","",'⑤案件貼り付けシート(E6~→A2へ縦横替えで）'!FD64)</f>
        <v/>
      </c>
      <c r="DT68" s="7" t="str" cm="1">
        <f t="array" ref="DT68">IF('⑤案件貼り付けシート(E6~→A2へ縦横替えで）'!FE64="","",_xlfn.IFS('⑤案件貼り付けシート(E6~→A2へ縦横替えで）'!FE64="固定",1,'⑤案件貼り付けシート(E6~→A2へ縦横替えで）'!FE64="流動",2,'⑤案件貼り付けシート(E6~→A2へ縦横替えで）'!FE64="対象外",""))</f>
        <v/>
      </c>
      <c r="DU68" s="154" t="str">
        <f>IF('⑤案件貼り付けシート(E6~→A2へ縦横替えで）'!$FE64="固定",IF('⑤案件貼り付けシート(E6~→A2へ縦横替えで）'!FF64="","",'⑤案件貼り付けシート(E6~→A2へ縦横替えで）'!FF64),"")</f>
        <v/>
      </c>
      <c r="DV68" s="154" t="str">
        <f>IF('⑤案件貼り付けシート(E6~→A2へ縦横替えで）'!$FE64="固定",IF('⑤案件貼り付けシート(E6~→A2へ縦横替えで）'!FG64="","",'⑤案件貼り付けシート(E6~→A2へ縦横替えで）'!FG64),"")</f>
        <v/>
      </c>
      <c r="DW68" s="154" t="str">
        <f>IF('⑤案件貼り付けシート(E6~→A2へ縦横替えで）'!$FE64="固定",IF('⑤案件貼り付けシート(E6~→A2へ縦横替えで）'!FH64="","",'⑤案件貼り付けシート(E6~→A2へ縦横替えで）'!FH64),"")</f>
        <v/>
      </c>
      <c r="DX68" s="154" t="str">
        <f>IF('⑤案件貼り付けシート(E6~→A2へ縦横替えで）'!$FE64="固定",IF('⑤案件貼り付けシート(E6~→A2へ縦横替えで）'!FI64="","",'⑤案件貼り付けシート(E6~→A2へ縦横替えで）'!FI64),"")</f>
        <v/>
      </c>
      <c r="DY68" s="154" t="str">
        <f>IF('⑤案件貼り付けシート(E6~→A2へ縦横替えで）'!$FE64="固定",IF('⑤案件貼り付けシート(E6~→A2へ縦横替えで）'!FJ64="","",'⑤案件貼り付けシート(E6~→A2へ縦横替えで）'!FJ64),"")</f>
        <v/>
      </c>
      <c r="DZ68" s="154" t="str">
        <f>IF('⑤案件貼り付けシート(E6~→A2へ縦横替えで）'!$FE64="固定",IF('⑤案件貼り付けシート(E6~→A2へ縦横替えで）'!FK64="","",'⑤案件貼り付けシート(E6~→A2へ縦横替えで）'!FK64),"")</f>
        <v/>
      </c>
      <c r="EA68" s="7" t="str">
        <f>IF('⑤案件貼り付けシート(E6~→A2へ縦横替えで）'!$FE64="固定",IF('⑤案件貼り付けシート(E6~→A2へ縦横替えで）'!FL64="","",'⑤案件貼り付けシート(E6~→A2へ縦横替えで）'!FL64),"")</f>
        <v/>
      </c>
      <c r="EB68" s="7" t="str">
        <f>IF('⑤案件貼り付けシート(E6~→A2へ縦横替えで）'!FM64="","",'⑤案件貼り付けシート(E6~→A2へ縦横替えで）'!FM64)</f>
        <v/>
      </c>
      <c r="EC68" s="7" t="str">
        <f>IF('⑤案件貼り付けシート(E6~→A2へ縦横替えで）'!FN64="","",'⑤案件貼り付けシート(E6~→A2へ縦横替えで）'!FN64)</f>
        <v/>
      </c>
      <c r="ED68" s="7" t="str">
        <f>IF('⑤案件貼り付けシート(E6~→A2へ縦横替えで）'!FO64="","",'⑤案件貼り付けシート(E6~→A2へ縦横替えで）'!FO64)</f>
        <v/>
      </c>
      <c r="EE68" s="154" t="str">
        <f>IF('⑤案件貼り付けシート(E6~→A2へ縦横替えで）'!FQ64="","",'⑤案件貼り付けシート(E6~→A2へ縦横替えで）'!FQ64)</f>
        <v/>
      </c>
      <c r="EF68" s="154" t="str">
        <f>IF('⑤案件貼り付けシート(E6~→A2へ縦横替えで）'!FR64="","",'⑤案件貼り付けシート(E6~→A2へ縦横替えで）'!FR64)</f>
        <v/>
      </c>
      <c r="EG68" s="7" t="str" cm="1">
        <f t="array" ref="EG68">IF('⑤案件貼り付けシート(E6~→A2へ縦横替えで）'!FS64="","",_xlfn.IFS('⑤案件貼り付けシート(E6~→A2へ縦横替えで）'!FS64="固定",1,'⑤案件貼り付けシート(E6~→A2へ縦横替えで）'!FS64="流動",2,'⑤案件貼り付けシート(E6~→A2へ縦横替えで）'!FS64="対象外",""))</f>
        <v/>
      </c>
      <c r="EH68" s="154" t="str">
        <f>IF('⑤案件貼り付けシート(E6~→A2へ縦横替えで）'!$FS64="固定",IF('⑤案件貼り付けシート(E6~→A2へ縦横替えで）'!FT64="","",'⑤案件貼り付けシート(E6~→A2へ縦横替えで）'!FT64),"")</f>
        <v/>
      </c>
      <c r="EI68" s="154" t="str">
        <f>IF('⑤案件貼り付けシート(E6~→A2へ縦横替えで）'!$FS64="固定",IF('⑤案件貼り付けシート(E6~→A2へ縦横替えで）'!FU64="","",'⑤案件貼り付けシート(E6~→A2へ縦横替えで）'!FU64),"")</f>
        <v/>
      </c>
      <c r="EJ68" s="154" t="str">
        <f>IF('⑤案件貼り付けシート(E6~→A2へ縦横替えで）'!$FS64="固定",IF('⑤案件貼り付けシート(E6~→A2へ縦横替えで）'!FV64="","",'⑤案件貼り付けシート(E6~→A2へ縦横替えで）'!FV64),"")</f>
        <v/>
      </c>
      <c r="EK68" s="154" t="str">
        <f>IF('⑤案件貼り付けシート(E6~→A2へ縦横替えで）'!$FS64="固定",IF('⑤案件貼り付けシート(E6~→A2へ縦横替えで）'!FW64="","",'⑤案件貼り付けシート(E6~→A2へ縦横替えで）'!FW64),"")</f>
        <v/>
      </c>
      <c r="EL68" s="154" t="str">
        <f>IF('⑤案件貼り付けシート(E6~→A2へ縦横替えで）'!$FS64="固定",IF('⑤案件貼り付けシート(E6~→A2へ縦横替えで）'!FX64="","",'⑤案件貼り付けシート(E6~→A2へ縦横替えで）'!FX64),"")</f>
        <v/>
      </c>
      <c r="EM68" s="154" t="str">
        <f>IF('⑤案件貼り付けシート(E6~→A2へ縦横替えで）'!$FS64="固定",IF('⑤案件貼り付けシート(E6~→A2へ縦横替えで）'!FY64="","",'⑤案件貼り付けシート(E6~→A2へ縦横替えで）'!FY64),"")</f>
        <v/>
      </c>
      <c r="EN68" s="7" t="str">
        <f>IF('⑤案件貼り付けシート(E6~→A2へ縦横替えで）'!$FS64="固定",IF('⑤案件貼り付けシート(E6~→A2へ縦横替えで）'!FZ64="","",'⑤案件貼り付けシート(E6~→A2へ縦横替えで）'!FZ64),"")</f>
        <v/>
      </c>
      <c r="EO68" s="7" t="str">
        <f>IF('⑤案件貼り付けシート(E6~→A2へ縦横替えで）'!GA64="","",'⑤案件貼り付けシート(E6~→A2へ縦横替えで）'!GA64)</f>
        <v/>
      </c>
      <c r="EP68" s="7" t="str">
        <f>IF('⑤案件貼り付けシート(E6~→A2へ縦横替えで）'!GB64="","",'⑤案件貼り付けシート(E6~→A2へ縦横替えで）'!GB64)</f>
        <v/>
      </c>
      <c r="EQ68" s="7" t="str">
        <f>IF('⑤案件貼り付けシート(E6~→A2へ縦横替えで）'!GC64="","",'⑤案件貼り付けシート(E6~→A2へ縦横替えで）'!GC64)</f>
        <v/>
      </c>
      <c r="ER68" s="154" t="str">
        <f>IF('⑤案件貼り付けシート(E6~→A2へ縦横替えで）'!GE64="","",'⑤案件貼り付けシート(E6~→A2へ縦横替えで）'!GE64)</f>
        <v/>
      </c>
      <c r="ES68" s="154" t="str">
        <f>IF('⑤案件貼り付けシート(E6~→A2へ縦横替えで）'!GF64="","",'⑤案件貼り付けシート(E6~→A2へ縦横替えで）'!GF64)</f>
        <v/>
      </c>
      <c r="ET68" s="7" t="str" cm="1">
        <f t="array" ref="ET68">IF('⑤案件貼り付けシート(E6~→A2へ縦横替えで）'!GG64="","",_xlfn.IFS('⑤案件貼り付けシート(E6~→A2へ縦横替えで）'!GG64="固定",1,'⑤案件貼り付けシート(E6~→A2へ縦横替えで）'!GG64="流動",2,'⑤案件貼り付けシート(E6~→A2へ縦横替えで）'!GG64="対象外",""))</f>
        <v/>
      </c>
      <c r="EU68" s="154" t="str">
        <f>IF('⑤案件貼り付けシート(E6~→A2へ縦横替えで）'!$GG64="固定",IF('⑤案件貼り付けシート(E6~→A2へ縦横替えで）'!GH64="","",'⑤案件貼り付けシート(E6~→A2へ縦横替えで）'!GH64),"")</f>
        <v/>
      </c>
      <c r="EV68" s="154" t="str">
        <f>IF('⑤案件貼り付けシート(E6~→A2へ縦横替えで）'!$GG64="固定",IF('⑤案件貼り付けシート(E6~→A2へ縦横替えで）'!GI64="","",'⑤案件貼り付けシート(E6~→A2へ縦横替えで）'!GI64),"")</f>
        <v/>
      </c>
      <c r="EW68" s="154" t="str">
        <f>IF('⑤案件貼り付けシート(E6~→A2へ縦横替えで）'!$GG64="固定",IF('⑤案件貼り付けシート(E6~→A2へ縦横替えで）'!GJ64="","",'⑤案件貼り付けシート(E6~→A2へ縦横替えで）'!GJ64),"")</f>
        <v/>
      </c>
      <c r="EX68" s="154" t="str">
        <f>IF('⑤案件貼り付けシート(E6~→A2へ縦横替えで）'!$GG64="固定",IF('⑤案件貼り付けシート(E6~→A2へ縦横替えで）'!GK64="","",'⑤案件貼り付けシート(E6~→A2へ縦横替えで）'!GK64),"")</f>
        <v/>
      </c>
      <c r="EY68" s="154" t="str">
        <f>IF('⑤案件貼り付けシート(E6~→A2へ縦横替えで）'!$GG64="固定",IF('⑤案件貼り付けシート(E6~→A2へ縦横替えで）'!GL64="","",'⑤案件貼り付けシート(E6~→A2へ縦横替えで）'!GL64),"")</f>
        <v/>
      </c>
      <c r="EZ68" s="154" t="str">
        <f>IF('⑤案件貼り付けシート(E6~→A2へ縦横替えで）'!$GG64="固定",IF('⑤案件貼り付けシート(E6~→A2へ縦横替えで）'!GM64="","",'⑤案件貼り付けシート(E6~→A2へ縦横替えで）'!GM64),"")</f>
        <v/>
      </c>
      <c r="FA68" s="7" t="str">
        <f>IF('⑤案件貼り付けシート(E6~→A2へ縦横替えで）'!$GG64="固定",IF('⑤案件貼り付けシート(E6~→A2へ縦横替えで）'!GN64="","",'⑤案件貼り付けシート(E6~→A2へ縦横替えで）'!GN64),"")</f>
        <v/>
      </c>
      <c r="FB68" s="7" t="str">
        <f>IF('⑤案件貼り付けシート(E6~→A2へ縦横替えで）'!GO64="","",'⑤案件貼り付けシート(E6~→A2へ縦横替えで）'!GO64)</f>
        <v/>
      </c>
      <c r="FC68" s="7" t="str">
        <f>IF('⑤案件貼り付けシート(E6~→A2へ縦横替えで）'!GP64="","",'⑤案件貼り付けシート(E6~→A2へ縦横替えで）'!GP64)</f>
        <v/>
      </c>
      <c r="FD68" s="7" t="str">
        <f>IF('⑤案件貼り付けシート(E6~→A2へ縦横替えで）'!GQ64="","",'⑤案件貼り付けシート(E6~→A2へ縦横替えで）'!GQ64)</f>
        <v/>
      </c>
      <c r="FE68" s="154" t="str">
        <f>IF('⑤案件貼り付けシート(E6~→A2へ縦横替えで）'!GS64="","",'⑤案件貼り付けシート(E6~→A2へ縦横替えで）'!GS64)</f>
        <v/>
      </c>
      <c r="FF68" s="154" t="str">
        <f>IF('⑤案件貼り付けシート(E6~→A2へ縦横替えで）'!GT64="","",'⑤案件貼り付けシート(E6~→A2へ縦横替えで）'!GT64)</f>
        <v/>
      </c>
      <c r="FG68" s="7" t="str" cm="1">
        <f t="array" ref="FG68">IF('⑤案件貼り付けシート(E6~→A2へ縦横替えで）'!GU64="","",_xlfn.IFS('⑤案件貼り付けシート(E6~→A2へ縦横替えで）'!GU64="固定",1,'⑤案件貼り付けシート(E6~→A2へ縦横替えで）'!GU64="流動",2,'⑤案件貼り付けシート(E6~→A2へ縦横替えで）'!GU64="対象外",""))</f>
        <v/>
      </c>
      <c r="FH68" s="154" t="str">
        <f>IF('⑤案件貼り付けシート(E6~→A2へ縦横替えで）'!$GU64="固定",IF('⑤案件貼り付けシート(E6~→A2へ縦横替えで）'!GV64="","",'⑤案件貼り付けシート(E6~→A2へ縦横替えで）'!GV64),"")</f>
        <v/>
      </c>
      <c r="FI68" s="154" t="str">
        <f>IF('⑤案件貼り付けシート(E6~→A2へ縦横替えで）'!$GU64="固定",IF('⑤案件貼り付けシート(E6~→A2へ縦横替えで）'!GW64="","",'⑤案件貼り付けシート(E6~→A2へ縦横替えで）'!GW64),"")</f>
        <v/>
      </c>
      <c r="FJ68" s="154" t="str">
        <f>IF('⑤案件貼り付けシート(E6~→A2へ縦横替えで）'!$GU64="固定",IF('⑤案件貼り付けシート(E6~→A2へ縦横替えで）'!GX64="","",'⑤案件貼り付けシート(E6~→A2へ縦横替えで）'!GX64),"")</f>
        <v/>
      </c>
      <c r="FK68" s="154" t="str">
        <f>IF('⑤案件貼り付けシート(E6~→A2へ縦横替えで）'!$GU64="固定",IF('⑤案件貼り付けシート(E6~→A2へ縦横替えで）'!GY64="","",'⑤案件貼り付けシート(E6~→A2へ縦横替えで）'!GY64),"")</f>
        <v/>
      </c>
      <c r="FL68" s="154" t="str">
        <f>IF('⑤案件貼り付けシート(E6~→A2へ縦横替えで）'!$GU64="固定",IF('⑤案件貼り付けシート(E6~→A2へ縦横替えで）'!GZ64="","",'⑤案件貼り付けシート(E6~→A2へ縦横替えで）'!GZ64),"")</f>
        <v/>
      </c>
      <c r="FM68" s="154" t="str">
        <f>IF('⑤案件貼り付けシート(E6~→A2へ縦横替えで）'!$GU64="固定",IF('⑤案件貼り付けシート(E6~→A2へ縦横替えで）'!HA64="","",'⑤案件貼り付けシート(E6~→A2へ縦横替えで）'!HA64),"")</f>
        <v/>
      </c>
      <c r="FN68" s="7" t="str">
        <f>IF('⑤案件貼り付けシート(E6~→A2へ縦横替えで）'!$GU64="固定",IF('⑤案件貼り付けシート(E6~→A2へ縦横替えで）'!HB64="","",'⑤案件貼り付けシート(E6~→A2へ縦横替えで）'!HB64),"")</f>
        <v/>
      </c>
      <c r="FO68" s="7" t="str">
        <f>IF('⑤案件貼り付けシート(E6~→A2へ縦横替えで）'!HC64="","",'⑤案件貼り付けシート(E6~→A2へ縦横替えで）'!HC64)</f>
        <v/>
      </c>
      <c r="FP68" s="7" t="str">
        <f>IF('⑤案件貼り付けシート(E6~→A2へ縦横替えで）'!HD64="","",'⑤案件貼り付けシート(E6~→A2へ縦横替えで）'!HD64)</f>
        <v/>
      </c>
      <c r="FQ68" s="7" t="str">
        <f>IF('⑤案件貼り付けシート(E6~→A2へ縦横替えで）'!HE64="","",'⑤案件貼り付けシート(E6~→A2へ縦横替えで）'!HE64)</f>
        <v/>
      </c>
      <c r="FR68" s="154" t="str">
        <f>IF('⑤案件貼り付けシート(E6~→A2へ縦横替えで）'!HG64="","",'⑤案件貼り付けシート(E6~→A2へ縦横替えで）'!HG64)</f>
        <v/>
      </c>
      <c r="FS68" s="154" t="str">
        <f>IF('⑤案件貼り付けシート(E6~→A2へ縦横替えで）'!HH64="","",'⑤案件貼り付けシート(E6~→A2へ縦横替えで）'!HH64)</f>
        <v/>
      </c>
      <c r="FT68" s="7" t="str" cm="1">
        <f t="array" ref="FT68">IF('⑤案件貼り付けシート(E6~→A2へ縦横替えで）'!HI64="","",_xlfn.IFS('⑤案件貼り付けシート(E6~→A2へ縦横替えで）'!HI64="固定",1,'⑤案件貼り付けシート(E6~→A2へ縦横替えで）'!HI64="流動",2,'⑤案件貼り付けシート(E6~→A2へ縦横替えで）'!HI64="対象外",""))</f>
        <v/>
      </c>
      <c r="FU68" s="154" t="str">
        <f>IF('⑤案件貼り付けシート(E6~→A2へ縦横替えで）'!$HI64="固定",IF('⑤案件貼り付けシート(E6~→A2へ縦横替えで）'!HJ64="","",'⑤案件貼り付けシート(E6~→A2へ縦横替えで）'!HJ64),"")</f>
        <v/>
      </c>
      <c r="FV68" s="154" t="str">
        <f>IF('⑤案件貼り付けシート(E6~→A2へ縦横替えで）'!$HI64="固定",IF('⑤案件貼り付けシート(E6~→A2へ縦横替えで）'!HK64="","",'⑤案件貼り付けシート(E6~→A2へ縦横替えで）'!HK64),"")</f>
        <v/>
      </c>
      <c r="FW68" s="154" t="str">
        <f>IF('⑤案件貼り付けシート(E6~→A2へ縦横替えで）'!$HI64="固定",IF('⑤案件貼り付けシート(E6~→A2へ縦横替えで）'!HL64="","",'⑤案件貼り付けシート(E6~→A2へ縦横替えで）'!HL64),"")</f>
        <v/>
      </c>
      <c r="FX68" s="154" t="str">
        <f>IF('⑤案件貼り付けシート(E6~→A2へ縦横替えで）'!$HI64="固定",IF('⑤案件貼り付けシート(E6~→A2へ縦横替えで）'!HM64="","",'⑤案件貼り付けシート(E6~→A2へ縦横替えで）'!HM64),"")</f>
        <v/>
      </c>
      <c r="FY68" s="154" t="str">
        <f>IF('⑤案件貼り付けシート(E6~→A2へ縦横替えで）'!$HI64="固定",IF('⑤案件貼り付けシート(E6~→A2へ縦横替えで）'!HN64="","",'⑤案件貼り付けシート(E6~→A2へ縦横替えで）'!HN64),"")</f>
        <v/>
      </c>
      <c r="FZ68" s="154" t="str">
        <f>IF('⑤案件貼り付けシート(E6~→A2へ縦横替えで）'!$HI64="固定",IF('⑤案件貼り付けシート(E6~→A2へ縦横替えで）'!HO64="","",'⑤案件貼り付けシート(E6~→A2へ縦横替えで）'!HO64),"")</f>
        <v/>
      </c>
      <c r="GA68" s="7" t="str">
        <f>IF('⑤案件貼り付けシート(E6~→A2へ縦横替えで）'!$HI64="固定",IF('⑤案件貼り付けシート(E6~→A2へ縦横替えで）'!HP64="","",'⑤案件貼り付けシート(E6~→A2へ縦横替えで）'!HP64),"")</f>
        <v/>
      </c>
      <c r="GB68" s="7" t="str">
        <f>IF('⑤案件貼り付けシート(E6~→A2へ縦横替えで）'!HQ64="","",'⑤案件貼り付けシート(E6~→A2へ縦横替えで）'!HQ64)</f>
        <v/>
      </c>
      <c r="GC68" s="7" t="str">
        <f>IF('⑤案件貼り付けシート(E6~→A2へ縦横替えで）'!HR64="","",'⑤案件貼り付けシート(E6~→A2へ縦横替えで）'!HR64)</f>
        <v/>
      </c>
      <c r="GD68" s="7" t="str">
        <f>IF('⑤案件貼り付けシート(E6~→A2へ縦横替えで）'!HS64="","",'⑤案件貼り付けシート(E6~→A2へ縦横替えで）'!HS64)</f>
        <v/>
      </c>
      <c r="GE68" s="7"/>
      <c r="GF68" s="7"/>
      <c r="GG68" s="7"/>
      <c r="GH68" s="7"/>
      <c r="GI68" s="7"/>
      <c r="GJ68" s="7"/>
      <c r="GK68" s="7"/>
      <c r="GL68" s="7"/>
      <c r="GM68" s="48"/>
      <c r="GN68" s="7"/>
      <c r="GO68" s="7"/>
      <c r="GP68" s="7"/>
      <c r="GR68" s="48" t="str">
        <f>IF(OR('⑤案件貼り付けシート(E6~→A2へ縦横替えで）'!JP64="",'⑤案件貼り付けシート(E6~→A2へ縦横替えで）'!JP64=0),"",_xlfn.XLOOKUP('⑤案件貼り付けシート(E6~→A2へ縦横替えで）'!JP64,②コード一覧!$BR$2:$BR$802,②コード一覧!$BT$2:$BT$802))</f>
        <v/>
      </c>
      <c r="GS68" s="48" t="str">
        <f>IF(OR('⑤案件貼り付けシート(E6~→A2へ縦横替えで）'!JQ64="",'⑤案件貼り付けシート(E6~→A2へ縦横替えで）'!JQ64=0),"",_xlfn.XLOOKUP('⑤案件貼り付けシート(E6~→A2へ縦横替えで）'!JQ64,②コード一覧!$BR$2:$BR$802,②コード一覧!$BT$2:$BT$802))</f>
        <v/>
      </c>
      <c r="GT68" s="48" t="str">
        <f>IF(OR('⑤案件貼り付けシート(E6~→A2へ縦横替えで）'!JR64="",'⑤案件貼り付けシート(E6~→A2へ縦横替えで）'!JR64=0),"",_xlfn.XLOOKUP('⑤案件貼り付けシート(E6~→A2へ縦横替えで）'!JR64,②コード一覧!$BR$2:$BR$802,②コード一覧!$BT$2:$BT$802))</f>
        <v/>
      </c>
      <c r="GU68" s="48" t="str">
        <f>IF(OR('⑤案件貼り付けシート(E6~→A2へ縦横替えで）'!JS64="",'⑤案件貼り付けシート(E6~→A2へ縦横替えで）'!JS64=0),"",_xlfn.XLOOKUP('⑤案件貼り付けシート(E6~→A2へ縦横替えで）'!JS64,②コード一覧!$BR$2:$BR$802,②コード一覧!$BT$2:$BT$802))</f>
        <v/>
      </c>
      <c r="GV68" s="48" t="str">
        <f>IF(OR('⑤案件貼り付けシート(E6~→A2へ縦横替えで）'!JT64="",'⑤案件貼り付けシート(E6~→A2へ縦横替えで）'!JT64=0),"",_xlfn.XLOOKUP('⑤案件貼り付けシート(E6~→A2へ縦横替えで）'!JT64,②コード一覧!$BR$2:$BR$802,②コード一覧!$BT$2:$BT$802))</f>
        <v/>
      </c>
    </row>
    <row r="69" spans="1:204">
      <c r="A69" s="7"/>
      <c r="B69" s="7"/>
      <c r="C69" s="7"/>
      <c r="D69" s="48"/>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13"/>
      <c r="AJ69" s="13"/>
      <c r="AK69" s="7"/>
      <c r="AL69" s="7"/>
      <c r="AM69" s="7"/>
      <c r="AN69" s="7"/>
      <c r="AO69" s="7"/>
      <c r="AP69" s="7"/>
      <c r="AQ69" s="7"/>
      <c r="AR69" s="153"/>
      <c r="AS69" s="7"/>
      <c r="AT69" s="7"/>
      <c r="AU69" s="7"/>
      <c r="AV69" s="7"/>
      <c r="AW69" s="7"/>
      <c r="AX69" s="7"/>
      <c r="AY69" s="7"/>
      <c r="AZ69" s="7"/>
      <c r="BA69" s="7"/>
      <c r="BB69" s="7"/>
      <c r="BC69" s="7"/>
      <c r="BD69" s="7"/>
      <c r="BE69" s="154"/>
      <c r="BF69" s="154"/>
      <c r="BG69" s="7"/>
      <c r="BH69" s="154"/>
      <c r="BI69" s="154"/>
      <c r="BJ69" s="154"/>
      <c r="BK69" s="154"/>
      <c r="BL69" s="154"/>
      <c r="BM69" s="154"/>
      <c r="BN69" s="7"/>
      <c r="BO69" s="7"/>
      <c r="BP69" s="7"/>
      <c r="BQ69" s="7"/>
      <c r="BR69" s="154"/>
      <c r="BS69" s="154"/>
      <c r="BT69" s="7"/>
      <c r="BU69" s="154"/>
      <c r="BV69" s="154"/>
      <c r="BW69" s="154"/>
      <c r="BX69" s="154"/>
      <c r="BY69" s="154"/>
      <c r="BZ69" s="154"/>
      <c r="CA69" s="7"/>
      <c r="CB69" s="7"/>
      <c r="CC69" s="7"/>
      <c r="CD69" s="7"/>
      <c r="CE69" s="154"/>
      <c r="CF69" s="154"/>
      <c r="CG69" s="7"/>
      <c r="CH69" s="154"/>
      <c r="CI69" s="154"/>
      <c r="CJ69" s="154"/>
      <c r="CK69" s="154"/>
      <c r="CL69" s="154"/>
      <c r="CM69" s="154"/>
      <c r="CN69" s="7"/>
      <c r="CO69" s="7"/>
      <c r="CP69" s="7"/>
      <c r="CQ69" s="7"/>
      <c r="CR69" s="154"/>
      <c r="CS69" s="154"/>
      <c r="CT69" s="7"/>
      <c r="CU69" s="154"/>
      <c r="CV69" s="154"/>
      <c r="CW69" s="154"/>
      <c r="CX69" s="154"/>
      <c r="CY69" s="154"/>
      <c r="CZ69" s="154"/>
      <c r="DA69" s="7"/>
      <c r="DB69" s="7"/>
      <c r="DC69" s="7"/>
      <c r="DD69" s="7"/>
      <c r="DE69" s="154"/>
      <c r="DF69" s="154"/>
      <c r="DG69" s="7"/>
      <c r="DH69" s="154"/>
      <c r="DI69" s="154"/>
      <c r="DJ69" s="154"/>
      <c r="DK69" s="154"/>
      <c r="DL69" s="154"/>
      <c r="DM69" s="154"/>
      <c r="DN69" s="7"/>
      <c r="DO69" s="7"/>
      <c r="DP69" s="7"/>
      <c r="DQ69" s="7"/>
      <c r="DR69" s="154" t="str">
        <f>IF('⑤案件貼り付けシート(E6~→A2へ縦横替えで）'!FC65="","",'⑤案件貼り付けシート(E6~→A2へ縦横替えで）'!FC65)</f>
        <v/>
      </c>
      <c r="DS69" s="154" t="str">
        <f>IF('⑤案件貼り付けシート(E6~→A2へ縦横替えで）'!FD65="","",'⑤案件貼り付けシート(E6~→A2へ縦横替えで）'!FD65)</f>
        <v/>
      </c>
      <c r="DT69" s="7" t="str" cm="1">
        <f t="array" ref="DT69">IF('⑤案件貼り付けシート(E6~→A2へ縦横替えで）'!FE65="","",_xlfn.IFS('⑤案件貼り付けシート(E6~→A2へ縦横替えで）'!FE65="固定",1,'⑤案件貼り付けシート(E6~→A2へ縦横替えで）'!FE65="流動",2,'⑤案件貼り付けシート(E6~→A2へ縦横替えで）'!FE65="対象外",""))</f>
        <v/>
      </c>
      <c r="DU69" s="154" t="str">
        <f>IF('⑤案件貼り付けシート(E6~→A2へ縦横替えで）'!$FE65="固定",IF('⑤案件貼り付けシート(E6~→A2へ縦横替えで）'!FF65="","",'⑤案件貼り付けシート(E6~→A2へ縦横替えで）'!FF65),"")</f>
        <v/>
      </c>
      <c r="DV69" s="154" t="str">
        <f>IF('⑤案件貼り付けシート(E6~→A2へ縦横替えで）'!$FE65="固定",IF('⑤案件貼り付けシート(E6~→A2へ縦横替えで）'!FG65="","",'⑤案件貼り付けシート(E6~→A2へ縦横替えで）'!FG65),"")</f>
        <v/>
      </c>
      <c r="DW69" s="154" t="str">
        <f>IF('⑤案件貼り付けシート(E6~→A2へ縦横替えで）'!$FE65="固定",IF('⑤案件貼り付けシート(E6~→A2へ縦横替えで）'!FH65="","",'⑤案件貼り付けシート(E6~→A2へ縦横替えで）'!FH65),"")</f>
        <v/>
      </c>
      <c r="DX69" s="154" t="str">
        <f>IF('⑤案件貼り付けシート(E6~→A2へ縦横替えで）'!$FE65="固定",IF('⑤案件貼り付けシート(E6~→A2へ縦横替えで）'!FI65="","",'⑤案件貼り付けシート(E6~→A2へ縦横替えで）'!FI65),"")</f>
        <v/>
      </c>
      <c r="DY69" s="154" t="str">
        <f>IF('⑤案件貼り付けシート(E6~→A2へ縦横替えで）'!$FE65="固定",IF('⑤案件貼り付けシート(E6~→A2へ縦横替えで）'!FJ65="","",'⑤案件貼り付けシート(E6~→A2へ縦横替えで）'!FJ65),"")</f>
        <v/>
      </c>
      <c r="DZ69" s="154" t="str">
        <f>IF('⑤案件貼り付けシート(E6~→A2へ縦横替えで）'!$FE65="固定",IF('⑤案件貼り付けシート(E6~→A2へ縦横替えで）'!FK65="","",'⑤案件貼り付けシート(E6~→A2へ縦横替えで）'!FK65),"")</f>
        <v/>
      </c>
      <c r="EA69" s="7" t="str">
        <f>IF('⑤案件貼り付けシート(E6~→A2へ縦横替えで）'!$FE65="固定",IF('⑤案件貼り付けシート(E6~→A2へ縦横替えで）'!FL65="","",'⑤案件貼り付けシート(E6~→A2へ縦横替えで）'!FL65),"")</f>
        <v/>
      </c>
      <c r="EB69" s="7" t="str">
        <f>IF('⑤案件貼り付けシート(E6~→A2へ縦横替えで）'!FM65="","",'⑤案件貼り付けシート(E6~→A2へ縦横替えで）'!FM65)</f>
        <v/>
      </c>
      <c r="EC69" s="7" t="str">
        <f>IF('⑤案件貼り付けシート(E6~→A2へ縦横替えで）'!FN65="","",'⑤案件貼り付けシート(E6~→A2へ縦横替えで）'!FN65)</f>
        <v/>
      </c>
      <c r="ED69" s="7" t="str">
        <f>IF('⑤案件貼り付けシート(E6~→A2へ縦横替えで）'!FO65="","",'⑤案件貼り付けシート(E6~→A2へ縦横替えで）'!FO65)</f>
        <v/>
      </c>
      <c r="EE69" s="154" t="str">
        <f>IF('⑤案件貼り付けシート(E6~→A2へ縦横替えで）'!FQ65="","",'⑤案件貼り付けシート(E6~→A2へ縦横替えで）'!FQ65)</f>
        <v/>
      </c>
      <c r="EF69" s="154" t="str">
        <f>IF('⑤案件貼り付けシート(E6~→A2へ縦横替えで）'!FR65="","",'⑤案件貼り付けシート(E6~→A2へ縦横替えで）'!FR65)</f>
        <v/>
      </c>
      <c r="EG69" s="7" t="str" cm="1">
        <f t="array" ref="EG69">IF('⑤案件貼り付けシート(E6~→A2へ縦横替えで）'!FS65="","",_xlfn.IFS('⑤案件貼り付けシート(E6~→A2へ縦横替えで）'!FS65="固定",1,'⑤案件貼り付けシート(E6~→A2へ縦横替えで）'!FS65="流動",2,'⑤案件貼り付けシート(E6~→A2へ縦横替えで）'!FS65="対象外",""))</f>
        <v/>
      </c>
      <c r="EH69" s="154" t="str">
        <f>IF('⑤案件貼り付けシート(E6~→A2へ縦横替えで）'!$FS65="固定",IF('⑤案件貼り付けシート(E6~→A2へ縦横替えで）'!FT65="","",'⑤案件貼り付けシート(E6~→A2へ縦横替えで）'!FT65),"")</f>
        <v/>
      </c>
      <c r="EI69" s="154" t="str">
        <f>IF('⑤案件貼り付けシート(E6~→A2へ縦横替えで）'!$FS65="固定",IF('⑤案件貼り付けシート(E6~→A2へ縦横替えで）'!FU65="","",'⑤案件貼り付けシート(E6~→A2へ縦横替えで）'!FU65),"")</f>
        <v/>
      </c>
      <c r="EJ69" s="154" t="str">
        <f>IF('⑤案件貼り付けシート(E6~→A2へ縦横替えで）'!$FS65="固定",IF('⑤案件貼り付けシート(E6~→A2へ縦横替えで）'!FV65="","",'⑤案件貼り付けシート(E6~→A2へ縦横替えで）'!FV65),"")</f>
        <v/>
      </c>
      <c r="EK69" s="154" t="str">
        <f>IF('⑤案件貼り付けシート(E6~→A2へ縦横替えで）'!$FS65="固定",IF('⑤案件貼り付けシート(E6~→A2へ縦横替えで）'!FW65="","",'⑤案件貼り付けシート(E6~→A2へ縦横替えで）'!FW65),"")</f>
        <v/>
      </c>
      <c r="EL69" s="154" t="str">
        <f>IF('⑤案件貼り付けシート(E6~→A2へ縦横替えで）'!$FS65="固定",IF('⑤案件貼り付けシート(E6~→A2へ縦横替えで）'!FX65="","",'⑤案件貼り付けシート(E6~→A2へ縦横替えで）'!FX65),"")</f>
        <v/>
      </c>
      <c r="EM69" s="154" t="str">
        <f>IF('⑤案件貼り付けシート(E6~→A2へ縦横替えで）'!$FS65="固定",IF('⑤案件貼り付けシート(E6~→A2へ縦横替えで）'!FY65="","",'⑤案件貼り付けシート(E6~→A2へ縦横替えで）'!FY65),"")</f>
        <v/>
      </c>
      <c r="EN69" s="7" t="str">
        <f>IF('⑤案件貼り付けシート(E6~→A2へ縦横替えで）'!$FS65="固定",IF('⑤案件貼り付けシート(E6~→A2へ縦横替えで）'!FZ65="","",'⑤案件貼り付けシート(E6~→A2へ縦横替えで）'!FZ65),"")</f>
        <v/>
      </c>
      <c r="EO69" s="7" t="str">
        <f>IF('⑤案件貼り付けシート(E6~→A2へ縦横替えで）'!GA65="","",'⑤案件貼り付けシート(E6~→A2へ縦横替えで）'!GA65)</f>
        <v/>
      </c>
      <c r="EP69" s="7" t="str">
        <f>IF('⑤案件貼り付けシート(E6~→A2へ縦横替えで）'!GB65="","",'⑤案件貼り付けシート(E6~→A2へ縦横替えで）'!GB65)</f>
        <v/>
      </c>
      <c r="EQ69" s="7" t="str">
        <f>IF('⑤案件貼り付けシート(E6~→A2へ縦横替えで）'!GC65="","",'⑤案件貼り付けシート(E6~→A2へ縦横替えで）'!GC65)</f>
        <v/>
      </c>
      <c r="ER69" s="154" t="str">
        <f>IF('⑤案件貼り付けシート(E6~→A2へ縦横替えで）'!GE65="","",'⑤案件貼り付けシート(E6~→A2へ縦横替えで）'!GE65)</f>
        <v/>
      </c>
      <c r="ES69" s="154" t="str">
        <f>IF('⑤案件貼り付けシート(E6~→A2へ縦横替えで）'!GF65="","",'⑤案件貼り付けシート(E6~→A2へ縦横替えで）'!GF65)</f>
        <v/>
      </c>
      <c r="ET69" s="7" t="str" cm="1">
        <f t="array" ref="ET69">IF('⑤案件貼り付けシート(E6~→A2へ縦横替えで）'!GG65="","",_xlfn.IFS('⑤案件貼り付けシート(E6~→A2へ縦横替えで）'!GG65="固定",1,'⑤案件貼り付けシート(E6~→A2へ縦横替えで）'!GG65="流動",2,'⑤案件貼り付けシート(E6~→A2へ縦横替えで）'!GG65="対象外",""))</f>
        <v/>
      </c>
      <c r="EU69" s="154" t="str">
        <f>IF('⑤案件貼り付けシート(E6~→A2へ縦横替えで）'!$GG65="固定",IF('⑤案件貼り付けシート(E6~→A2へ縦横替えで）'!GH65="","",'⑤案件貼り付けシート(E6~→A2へ縦横替えで）'!GH65),"")</f>
        <v/>
      </c>
      <c r="EV69" s="154" t="str">
        <f>IF('⑤案件貼り付けシート(E6~→A2へ縦横替えで）'!$GG65="固定",IF('⑤案件貼り付けシート(E6~→A2へ縦横替えで）'!GI65="","",'⑤案件貼り付けシート(E6~→A2へ縦横替えで）'!GI65),"")</f>
        <v/>
      </c>
      <c r="EW69" s="154" t="str">
        <f>IF('⑤案件貼り付けシート(E6~→A2へ縦横替えで）'!$GG65="固定",IF('⑤案件貼り付けシート(E6~→A2へ縦横替えで）'!GJ65="","",'⑤案件貼り付けシート(E6~→A2へ縦横替えで）'!GJ65),"")</f>
        <v/>
      </c>
      <c r="EX69" s="154" t="str">
        <f>IF('⑤案件貼り付けシート(E6~→A2へ縦横替えで）'!$GG65="固定",IF('⑤案件貼り付けシート(E6~→A2へ縦横替えで）'!GK65="","",'⑤案件貼り付けシート(E6~→A2へ縦横替えで）'!GK65),"")</f>
        <v/>
      </c>
      <c r="EY69" s="154" t="str">
        <f>IF('⑤案件貼り付けシート(E6~→A2へ縦横替えで）'!$GG65="固定",IF('⑤案件貼り付けシート(E6~→A2へ縦横替えで）'!GL65="","",'⑤案件貼り付けシート(E6~→A2へ縦横替えで）'!GL65),"")</f>
        <v/>
      </c>
      <c r="EZ69" s="154" t="str">
        <f>IF('⑤案件貼り付けシート(E6~→A2へ縦横替えで）'!$GG65="固定",IF('⑤案件貼り付けシート(E6~→A2へ縦横替えで）'!GM65="","",'⑤案件貼り付けシート(E6~→A2へ縦横替えで）'!GM65),"")</f>
        <v/>
      </c>
      <c r="FA69" s="7" t="str">
        <f>IF('⑤案件貼り付けシート(E6~→A2へ縦横替えで）'!$GG65="固定",IF('⑤案件貼り付けシート(E6~→A2へ縦横替えで）'!GN65="","",'⑤案件貼り付けシート(E6~→A2へ縦横替えで）'!GN65),"")</f>
        <v/>
      </c>
      <c r="FB69" s="7" t="str">
        <f>IF('⑤案件貼り付けシート(E6~→A2へ縦横替えで）'!GO65="","",'⑤案件貼り付けシート(E6~→A2へ縦横替えで）'!GO65)</f>
        <v/>
      </c>
      <c r="FC69" s="7" t="str">
        <f>IF('⑤案件貼り付けシート(E6~→A2へ縦横替えで）'!GP65="","",'⑤案件貼り付けシート(E6~→A2へ縦横替えで）'!GP65)</f>
        <v/>
      </c>
      <c r="FD69" s="7" t="str">
        <f>IF('⑤案件貼り付けシート(E6~→A2へ縦横替えで）'!GQ65="","",'⑤案件貼り付けシート(E6~→A2へ縦横替えで）'!GQ65)</f>
        <v/>
      </c>
      <c r="FE69" s="154" t="str">
        <f>IF('⑤案件貼り付けシート(E6~→A2へ縦横替えで）'!GS65="","",'⑤案件貼り付けシート(E6~→A2へ縦横替えで）'!GS65)</f>
        <v/>
      </c>
      <c r="FF69" s="154" t="str">
        <f>IF('⑤案件貼り付けシート(E6~→A2へ縦横替えで）'!GT65="","",'⑤案件貼り付けシート(E6~→A2へ縦横替えで）'!GT65)</f>
        <v/>
      </c>
      <c r="FG69" s="7" t="str" cm="1">
        <f t="array" ref="FG69">IF('⑤案件貼り付けシート(E6~→A2へ縦横替えで）'!GU65="","",_xlfn.IFS('⑤案件貼り付けシート(E6~→A2へ縦横替えで）'!GU65="固定",1,'⑤案件貼り付けシート(E6~→A2へ縦横替えで）'!GU65="流動",2,'⑤案件貼り付けシート(E6~→A2へ縦横替えで）'!GU65="対象外",""))</f>
        <v/>
      </c>
      <c r="FH69" s="154" t="str">
        <f>IF('⑤案件貼り付けシート(E6~→A2へ縦横替えで）'!$GU65="固定",IF('⑤案件貼り付けシート(E6~→A2へ縦横替えで）'!GV65="","",'⑤案件貼り付けシート(E6~→A2へ縦横替えで）'!GV65),"")</f>
        <v/>
      </c>
      <c r="FI69" s="154" t="str">
        <f>IF('⑤案件貼り付けシート(E6~→A2へ縦横替えで）'!$GU65="固定",IF('⑤案件貼り付けシート(E6~→A2へ縦横替えで）'!GW65="","",'⑤案件貼り付けシート(E6~→A2へ縦横替えで）'!GW65),"")</f>
        <v/>
      </c>
      <c r="FJ69" s="154" t="str">
        <f>IF('⑤案件貼り付けシート(E6~→A2へ縦横替えで）'!$GU65="固定",IF('⑤案件貼り付けシート(E6~→A2へ縦横替えで）'!GX65="","",'⑤案件貼り付けシート(E6~→A2へ縦横替えで）'!GX65),"")</f>
        <v/>
      </c>
      <c r="FK69" s="154" t="str">
        <f>IF('⑤案件貼り付けシート(E6~→A2へ縦横替えで）'!$GU65="固定",IF('⑤案件貼り付けシート(E6~→A2へ縦横替えで）'!GY65="","",'⑤案件貼り付けシート(E6~→A2へ縦横替えで）'!GY65),"")</f>
        <v/>
      </c>
      <c r="FL69" s="154" t="str">
        <f>IF('⑤案件貼り付けシート(E6~→A2へ縦横替えで）'!$GU65="固定",IF('⑤案件貼り付けシート(E6~→A2へ縦横替えで）'!GZ65="","",'⑤案件貼り付けシート(E6~→A2へ縦横替えで）'!GZ65),"")</f>
        <v/>
      </c>
      <c r="FM69" s="154" t="str">
        <f>IF('⑤案件貼り付けシート(E6~→A2へ縦横替えで）'!$GU65="固定",IF('⑤案件貼り付けシート(E6~→A2へ縦横替えで）'!HA65="","",'⑤案件貼り付けシート(E6~→A2へ縦横替えで）'!HA65),"")</f>
        <v/>
      </c>
      <c r="FN69" s="7" t="str">
        <f>IF('⑤案件貼り付けシート(E6~→A2へ縦横替えで）'!$GU65="固定",IF('⑤案件貼り付けシート(E6~→A2へ縦横替えで）'!HB65="","",'⑤案件貼り付けシート(E6~→A2へ縦横替えで）'!HB65),"")</f>
        <v/>
      </c>
      <c r="FO69" s="7" t="str">
        <f>IF('⑤案件貼り付けシート(E6~→A2へ縦横替えで）'!HC65="","",'⑤案件貼り付けシート(E6~→A2へ縦横替えで）'!HC65)</f>
        <v/>
      </c>
      <c r="FP69" s="7" t="str">
        <f>IF('⑤案件貼り付けシート(E6~→A2へ縦横替えで）'!HD65="","",'⑤案件貼り付けシート(E6~→A2へ縦横替えで）'!HD65)</f>
        <v/>
      </c>
      <c r="FQ69" s="7" t="str">
        <f>IF('⑤案件貼り付けシート(E6~→A2へ縦横替えで）'!HE65="","",'⑤案件貼り付けシート(E6~→A2へ縦横替えで）'!HE65)</f>
        <v/>
      </c>
      <c r="FR69" s="154" t="str">
        <f>IF('⑤案件貼り付けシート(E6~→A2へ縦横替えで）'!HG65="","",'⑤案件貼り付けシート(E6~→A2へ縦横替えで）'!HG65)</f>
        <v/>
      </c>
      <c r="FS69" s="154" t="str">
        <f>IF('⑤案件貼り付けシート(E6~→A2へ縦横替えで）'!HH65="","",'⑤案件貼り付けシート(E6~→A2へ縦横替えで）'!HH65)</f>
        <v/>
      </c>
      <c r="FT69" s="7" t="str" cm="1">
        <f t="array" ref="FT69">IF('⑤案件貼り付けシート(E6~→A2へ縦横替えで）'!HI65="","",_xlfn.IFS('⑤案件貼り付けシート(E6~→A2へ縦横替えで）'!HI65="固定",1,'⑤案件貼り付けシート(E6~→A2へ縦横替えで）'!HI65="流動",2,'⑤案件貼り付けシート(E6~→A2へ縦横替えで）'!HI65="対象外",""))</f>
        <v/>
      </c>
      <c r="FU69" s="154" t="str">
        <f>IF('⑤案件貼り付けシート(E6~→A2へ縦横替えで）'!$HI65="固定",IF('⑤案件貼り付けシート(E6~→A2へ縦横替えで）'!HJ65="","",'⑤案件貼り付けシート(E6~→A2へ縦横替えで）'!HJ65),"")</f>
        <v/>
      </c>
      <c r="FV69" s="154" t="str">
        <f>IF('⑤案件貼り付けシート(E6~→A2へ縦横替えで）'!$HI65="固定",IF('⑤案件貼り付けシート(E6~→A2へ縦横替えで）'!HK65="","",'⑤案件貼り付けシート(E6~→A2へ縦横替えで）'!HK65),"")</f>
        <v/>
      </c>
      <c r="FW69" s="154" t="str">
        <f>IF('⑤案件貼り付けシート(E6~→A2へ縦横替えで）'!$HI65="固定",IF('⑤案件貼り付けシート(E6~→A2へ縦横替えで）'!HL65="","",'⑤案件貼り付けシート(E6~→A2へ縦横替えで）'!HL65),"")</f>
        <v/>
      </c>
      <c r="FX69" s="154" t="str">
        <f>IF('⑤案件貼り付けシート(E6~→A2へ縦横替えで）'!$HI65="固定",IF('⑤案件貼り付けシート(E6~→A2へ縦横替えで）'!HM65="","",'⑤案件貼り付けシート(E6~→A2へ縦横替えで）'!HM65),"")</f>
        <v/>
      </c>
      <c r="FY69" s="154" t="str">
        <f>IF('⑤案件貼り付けシート(E6~→A2へ縦横替えで）'!$HI65="固定",IF('⑤案件貼り付けシート(E6~→A2へ縦横替えで）'!HN65="","",'⑤案件貼り付けシート(E6~→A2へ縦横替えで）'!HN65),"")</f>
        <v/>
      </c>
      <c r="FZ69" s="154" t="str">
        <f>IF('⑤案件貼り付けシート(E6~→A2へ縦横替えで）'!$HI65="固定",IF('⑤案件貼り付けシート(E6~→A2へ縦横替えで）'!HO65="","",'⑤案件貼り付けシート(E6~→A2へ縦横替えで）'!HO65),"")</f>
        <v/>
      </c>
      <c r="GA69" s="7" t="str">
        <f>IF('⑤案件貼り付けシート(E6~→A2へ縦横替えで）'!$HI65="固定",IF('⑤案件貼り付けシート(E6~→A2へ縦横替えで）'!HP65="","",'⑤案件貼り付けシート(E6~→A2へ縦横替えで）'!HP65),"")</f>
        <v/>
      </c>
      <c r="GB69" s="7" t="str">
        <f>IF('⑤案件貼り付けシート(E6~→A2へ縦横替えで）'!HQ65="","",'⑤案件貼り付けシート(E6~→A2へ縦横替えで）'!HQ65)</f>
        <v/>
      </c>
      <c r="GC69" s="7" t="str">
        <f>IF('⑤案件貼り付けシート(E6~→A2へ縦横替えで）'!HR65="","",'⑤案件貼り付けシート(E6~→A2へ縦横替えで）'!HR65)</f>
        <v/>
      </c>
      <c r="GD69" s="7" t="str">
        <f>IF('⑤案件貼り付けシート(E6~→A2へ縦横替えで）'!HS65="","",'⑤案件貼り付けシート(E6~→A2へ縦横替えで）'!HS65)</f>
        <v/>
      </c>
      <c r="GE69" s="7"/>
      <c r="GF69" s="7"/>
      <c r="GG69" s="7"/>
      <c r="GH69" s="7"/>
      <c r="GI69" s="7"/>
      <c r="GJ69" s="7"/>
      <c r="GK69" s="7"/>
      <c r="GL69" s="7"/>
      <c r="GM69" s="48"/>
      <c r="GN69" s="7"/>
      <c r="GO69" s="7"/>
      <c r="GP69" s="7"/>
      <c r="GR69" s="48" t="str">
        <f>IF(OR('⑤案件貼り付けシート(E6~→A2へ縦横替えで）'!JP65="",'⑤案件貼り付けシート(E6~→A2へ縦横替えで）'!JP65=0),"",_xlfn.XLOOKUP('⑤案件貼り付けシート(E6~→A2へ縦横替えで）'!JP65,②コード一覧!$BR$2:$BR$802,②コード一覧!$BT$2:$BT$802))</f>
        <v/>
      </c>
      <c r="GS69" s="48" t="str">
        <f>IF(OR('⑤案件貼り付けシート(E6~→A2へ縦横替えで）'!JQ65="",'⑤案件貼り付けシート(E6~→A2へ縦横替えで）'!JQ65=0),"",_xlfn.XLOOKUP('⑤案件貼り付けシート(E6~→A2へ縦横替えで）'!JQ65,②コード一覧!$BR$2:$BR$802,②コード一覧!$BT$2:$BT$802))</f>
        <v/>
      </c>
      <c r="GT69" s="48" t="str">
        <f>IF(OR('⑤案件貼り付けシート(E6~→A2へ縦横替えで）'!JR65="",'⑤案件貼り付けシート(E6~→A2へ縦横替えで）'!JR65=0),"",_xlfn.XLOOKUP('⑤案件貼り付けシート(E6~→A2へ縦横替えで）'!JR65,②コード一覧!$BR$2:$BR$802,②コード一覧!$BT$2:$BT$802))</f>
        <v/>
      </c>
      <c r="GU69" s="48" t="str">
        <f>IF(OR('⑤案件貼り付けシート(E6~→A2へ縦横替えで）'!JS65="",'⑤案件貼り付けシート(E6~→A2へ縦横替えで）'!JS65=0),"",_xlfn.XLOOKUP('⑤案件貼り付けシート(E6~→A2へ縦横替えで）'!JS65,②コード一覧!$BR$2:$BR$802,②コード一覧!$BT$2:$BT$802))</f>
        <v/>
      </c>
      <c r="GV69" s="48" t="str">
        <f>IF(OR('⑤案件貼り付けシート(E6~→A2へ縦横替えで）'!JT65="",'⑤案件貼り付けシート(E6~→A2へ縦横替えで）'!JT65=0),"",_xlfn.XLOOKUP('⑤案件貼り付けシート(E6~→A2へ縦横替えで）'!JT65,②コード一覧!$BR$2:$BR$802,②コード一覧!$BT$2:$BT$802))</f>
        <v/>
      </c>
    </row>
    <row r="70" spans="1:204">
      <c r="A70" s="7"/>
      <c r="B70" s="7"/>
      <c r="C70" s="7"/>
      <c r="D70" s="48"/>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13"/>
      <c r="AJ70" s="13"/>
      <c r="AK70" s="7"/>
      <c r="AL70" s="7"/>
      <c r="AM70" s="7"/>
      <c r="AN70" s="7"/>
      <c r="AO70" s="7"/>
      <c r="AP70" s="7"/>
      <c r="AQ70" s="7"/>
      <c r="AR70" s="153"/>
      <c r="AS70" s="7"/>
      <c r="AT70" s="7"/>
      <c r="AU70" s="7"/>
      <c r="AV70" s="7"/>
      <c r="AW70" s="7"/>
      <c r="AX70" s="7"/>
      <c r="AY70" s="7"/>
      <c r="AZ70" s="7"/>
      <c r="BA70" s="7"/>
      <c r="BB70" s="7"/>
      <c r="BC70" s="7"/>
      <c r="BD70" s="7"/>
      <c r="BE70" s="154"/>
      <c r="BF70" s="154"/>
      <c r="BG70" s="7"/>
      <c r="BH70" s="154"/>
      <c r="BI70" s="154"/>
      <c r="BJ70" s="154"/>
      <c r="BK70" s="154"/>
      <c r="BL70" s="154"/>
      <c r="BM70" s="154"/>
      <c r="BN70" s="7"/>
      <c r="BO70" s="7"/>
      <c r="BP70" s="7"/>
      <c r="BQ70" s="7"/>
      <c r="BR70" s="154"/>
      <c r="BS70" s="154"/>
      <c r="BT70" s="7"/>
      <c r="BU70" s="154"/>
      <c r="BV70" s="154"/>
      <c r="BW70" s="154"/>
      <c r="BX70" s="154"/>
      <c r="BY70" s="154"/>
      <c r="BZ70" s="154"/>
      <c r="CA70" s="7"/>
      <c r="CB70" s="7"/>
      <c r="CC70" s="7"/>
      <c r="CD70" s="7"/>
      <c r="CE70" s="154"/>
      <c r="CF70" s="154"/>
      <c r="CG70" s="7"/>
      <c r="CH70" s="154"/>
      <c r="CI70" s="154"/>
      <c r="CJ70" s="154"/>
      <c r="CK70" s="154"/>
      <c r="CL70" s="154"/>
      <c r="CM70" s="154"/>
      <c r="CN70" s="7"/>
      <c r="CO70" s="7"/>
      <c r="CP70" s="7"/>
      <c r="CQ70" s="7"/>
      <c r="CR70" s="154"/>
      <c r="CS70" s="154"/>
      <c r="CT70" s="7"/>
      <c r="CU70" s="154"/>
      <c r="CV70" s="154"/>
      <c r="CW70" s="154"/>
      <c r="CX70" s="154"/>
      <c r="CY70" s="154"/>
      <c r="CZ70" s="154"/>
      <c r="DA70" s="7"/>
      <c r="DB70" s="7"/>
      <c r="DC70" s="7"/>
      <c r="DD70" s="7"/>
      <c r="DE70" s="154"/>
      <c r="DF70" s="154"/>
      <c r="DG70" s="7"/>
      <c r="DH70" s="154"/>
      <c r="DI70" s="154"/>
      <c r="DJ70" s="154"/>
      <c r="DK70" s="154"/>
      <c r="DL70" s="154"/>
      <c r="DM70" s="154"/>
      <c r="DN70" s="7"/>
      <c r="DO70" s="7"/>
      <c r="DP70" s="7"/>
      <c r="DQ70" s="7"/>
      <c r="DR70" s="154" t="str">
        <f>IF('⑤案件貼り付けシート(E6~→A2へ縦横替えで）'!FC66="","",'⑤案件貼り付けシート(E6~→A2へ縦横替えで）'!FC66)</f>
        <v/>
      </c>
      <c r="DS70" s="154" t="str">
        <f>IF('⑤案件貼り付けシート(E6~→A2へ縦横替えで）'!FD66="","",'⑤案件貼り付けシート(E6~→A2へ縦横替えで）'!FD66)</f>
        <v/>
      </c>
      <c r="DT70" s="7" t="str" cm="1">
        <f t="array" ref="DT70">IF('⑤案件貼り付けシート(E6~→A2へ縦横替えで）'!FE66="","",_xlfn.IFS('⑤案件貼り付けシート(E6~→A2へ縦横替えで）'!FE66="固定",1,'⑤案件貼り付けシート(E6~→A2へ縦横替えで）'!FE66="流動",2,'⑤案件貼り付けシート(E6~→A2へ縦横替えで）'!FE66="対象外",""))</f>
        <v/>
      </c>
      <c r="DU70" s="154" t="str">
        <f>IF('⑤案件貼り付けシート(E6~→A2へ縦横替えで）'!$FE66="固定",IF('⑤案件貼り付けシート(E6~→A2へ縦横替えで）'!FF66="","",'⑤案件貼り付けシート(E6~→A2へ縦横替えで）'!FF66),"")</f>
        <v/>
      </c>
      <c r="DV70" s="154" t="str">
        <f>IF('⑤案件貼り付けシート(E6~→A2へ縦横替えで）'!$FE66="固定",IF('⑤案件貼り付けシート(E6~→A2へ縦横替えで）'!FG66="","",'⑤案件貼り付けシート(E6~→A2へ縦横替えで）'!FG66),"")</f>
        <v/>
      </c>
      <c r="DW70" s="154" t="str">
        <f>IF('⑤案件貼り付けシート(E6~→A2へ縦横替えで）'!$FE66="固定",IF('⑤案件貼り付けシート(E6~→A2へ縦横替えで）'!FH66="","",'⑤案件貼り付けシート(E6~→A2へ縦横替えで）'!FH66),"")</f>
        <v/>
      </c>
      <c r="DX70" s="154" t="str">
        <f>IF('⑤案件貼り付けシート(E6~→A2へ縦横替えで）'!$FE66="固定",IF('⑤案件貼り付けシート(E6~→A2へ縦横替えで）'!FI66="","",'⑤案件貼り付けシート(E6~→A2へ縦横替えで）'!FI66),"")</f>
        <v/>
      </c>
      <c r="DY70" s="154" t="str">
        <f>IF('⑤案件貼り付けシート(E6~→A2へ縦横替えで）'!$FE66="固定",IF('⑤案件貼り付けシート(E6~→A2へ縦横替えで）'!FJ66="","",'⑤案件貼り付けシート(E6~→A2へ縦横替えで）'!FJ66),"")</f>
        <v/>
      </c>
      <c r="DZ70" s="154" t="str">
        <f>IF('⑤案件貼り付けシート(E6~→A2へ縦横替えで）'!$FE66="固定",IF('⑤案件貼り付けシート(E6~→A2へ縦横替えで）'!FK66="","",'⑤案件貼り付けシート(E6~→A2へ縦横替えで）'!FK66),"")</f>
        <v/>
      </c>
      <c r="EA70" s="7" t="str">
        <f>IF('⑤案件貼り付けシート(E6~→A2へ縦横替えで）'!$FE66="固定",IF('⑤案件貼り付けシート(E6~→A2へ縦横替えで）'!FL66="","",'⑤案件貼り付けシート(E6~→A2へ縦横替えで）'!FL66),"")</f>
        <v/>
      </c>
      <c r="EB70" s="7" t="str">
        <f>IF('⑤案件貼り付けシート(E6~→A2へ縦横替えで）'!FM66="","",'⑤案件貼り付けシート(E6~→A2へ縦横替えで）'!FM66)</f>
        <v/>
      </c>
      <c r="EC70" s="7" t="str">
        <f>IF('⑤案件貼り付けシート(E6~→A2へ縦横替えで）'!FN66="","",'⑤案件貼り付けシート(E6~→A2へ縦横替えで）'!FN66)</f>
        <v/>
      </c>
      <c r="ED70" s="7" t="str">
        <f>IF('⑤案件貼り付けシート(E6~→A2へ縦横替えで）'!FO66="","",'⑤案件貼り付けシート(E6~→A2へ縦横替えで）'!FO66)</f>
        <v/>
      </c>
      <c r="EE70" s="154" t="str">
        <f>IF('⑤案件貼り付けシート(E6~→A2へ縦横替えで）'!FQ66="","",'⑤案件貼り付けシート(E6~→A2へ縦横替えで）'!FQ66)</f>
        <v/>
      </c>
      <c r="EF70" s="154" t="str">
        <f>IF('⑤案件貼り付けシート(E6~→A2へ縦横替えで）'!FR66="","",'⑤案件貼り付けシート(E6~→A2へ縦横替えで）'!FR66)</f>
        <v/>
      </c>
      <c r="EG70" s="7" t="str" cm="1">
        <f t="array" ref="EG70">IF('⑤案件貼り付けシート(E6~→A2へ縦横替えで）'!FS66="","",_xlfn.IFS('⑤案件貼り付けシート(E6~→A2へ縦横替えで）'!FS66="固定",1,'⑤案件貼り付けシート(E6~→A2へ縦横替えで）'!FS66="流動",2,'⑤案件貼り付けシート(E6~→A2へ縦横替えで）'!FS66="対象外",""))</f>
        <v/>
      </c>
      <c r="EH70" s="154" t="str">
        <f>IF('⑤案件貼り付けシート(E6~→A2へ縦横替えで）'!$FS66="固定",IF('⑤案件貼り付けシート(E6~→A2へ縦横替えで）'!FT66="","",'⑤案件貼り付けシート(E6~→A2へ縦横替えで）'!FT66),"")</f>
        <v/>
      </c>
      <c r="EI70" s="154" t="str">
        <f>IF('⑤案件貼り付けシート(E6~→A2へ縦横替えで）'!$FS66="固定",IF('⑤案件貼り付けシート(E6~→A2へ縦横替えで）'!FU66="","",'⑤案件貼り付けシート(E6~→A2へ縦横替えで）'!FU66),"")</f>
        <v/>
      </c>
      <c r="EJ70" s="154" t="str">
        <f>IF('⑤案件貼り付けシート(E6~→A2へ縦横替えで）'!$FS66="固定",IF('⑤案件貼り付けシート(E6~→A2へ縦横替えで）'!FV66="","",'⑤案件貼り付けシート(E6~→A2へ縦横替えで）'!FV66),"")</f>
        <v/>
      </c>
      <c r="EK70" s="154" t="str">
        <f>IF('⑤案件貼り付けシート(E6~→A2へ縦横替えで）'!$FS66="固定",IF('⑤案件貼り付けシート(E6~→A2へ縦横替えで）'!FW66="","",'⑤案件貼り付けシート(E6~→A2へ縦横替えで）'!FW66),"")</f>
        <v/>
      </c>
      <c r="EL70" s="154" t="str">
        <f>IF('⑤案件貼り付けシート(E6~→A2へ縦横替えで）'!$FS66="固定",IF('⑤案件貼り付けシート(E6~→A2へ縦横替えで）'!FX66="","",'⑤案件貼り付けシート(E6~→A2へ縦横替えで）'!FX66),"")</f>
        <v/>
      </c>
      <c r="EM70" s="154" t="str">
        <f>IF('⑤案件貼り付けシート(E6~→A2へ縦横替えで）'!$FS66="固定",IF('⑤案件貼り付けシート(E6~→A2へ縦横替えで）'!FY66="","",'⑤案件貼り付けシート(E6~→A2へ縦横替えで）'!FY66),"")</f>
        <v/>
      </c>
      <c r="EN70" s="7" t="str">
        <f>IF('⑤案件貼り付けシート(E6~→A2へ縦横替えで）'!$FS66="固定",IF('⑤案件貼り付けシート(E6~→A2へ縦横替えで）'!FZ66="","",'⑤案件貼り付けシート(E6~→A2へ縦横替えで）'!FZ66),"")</f>
        <v/>
      </c>
      <c r="EO70" s="7" t="str">
        <f>IF('⑤案件貼り付けシート(E6~→A2へ縦横替えで）'!GA66="","",'⑤案件貼り付けシート(E6~→A2へ縦横替えで）'!GA66)</f>
        <v/>
      </c>
      <c r="EP70" s="7" t="str">
        <f>IF('⑤案件貼り付けシート(E6~→A2へ縦横替えで）'!GB66="","",'⑤案件貼り付けシート(E6~→A2へ縦横替えで）'!GB66)</f>
        <v/>
      </c>
      <c r="EQ70" s="7" t="str">
        <f>IF('⑤案件貼り付けシート(E6~→A2へ縦横替えで）'!GC66="","",'⑤案件貼り付けシート(E6~→A2へ縦横替えで）'!GC66)</f>
        <v/>
      </c>
      <c r="ER70" s="154" t="str">
        <f>IF('⑤案件貼り付けシート(E6~→A2へ縦横替えで）'!GE66="","",'⑤案件貼り付けシート(E6~→A2へ縦横替えで）'!GE66)</f>
        <v/>
      </c>
      <c r="ES70" s="154" t="str">
        <f>IF('⑤案件貼り付けシート(E6~→A2へ縦横替えで）'!GF66="","",'⑤案件貼り付けシート(E6~→A2へ縦横替えで）'!GF66)</f>
        <v/>
      </c>
      <c r="ET70" s="7" t="str" cm="1">
        <f t="array" ref="ET70">IF('⑤案件貼り付けシート(E6~→A2へ縦横替えで）'!GG66="","",_xlfn.IFS('⑤案件貼り付けシート(E6~→A2へ縦横替えで）'!GG66="固定",1,'⑤案件貼り付けシート(E6~→A2へ縦横替えで）'!GG66="流動",2,'⑤案件貼り付けシート(E6~→A2へ縦横替えで）'!GG66="対象外",""))</f>
        <v/>
      </c>
      <c r="EU70" s="154" t="str">
        <f>IF('⑤案件貼り付けシート(E6~→A2へ縦横替えで）'!$GG66="固定",IF('⑤案件貼り付けシート(E6~→A2へ縦横替えで）'!GH66="","",'⑤案件貼り付けシート(E6~→A2へ縦横替えで）'!GH66),"")</f>
        <v/>
      </c>
      <c r="EV70" s="154" t="str">
        <f>IF('⑤案件貼り付けシート(E6~→A2へ縦横替えで）'!$GG66="固定",IF('⑤案件貼り付けシート(E6~→A2へ縦横替えで）'!GI66="","",'⑤案件貼り付けシート(E6~→A2へ縦横替えで）'!GI66),"")</f>
        <v/>
      </c>
      <c r="EW70" s="154" t="str">
        <f>IF('⑤案件貼り付けシート(E6~→A2へ縦横替えで）'!$GG66="固定",IF('⑤案件貼り付けシート(E6~→A2へ縦横替えで）'!GJ66="","",'⑤案件貼り付けシート(E6~→A2へ縦横替えで）'!GJ66),"")</f>
        <v/>
      </c>
      <c r="EX70" s="154" t="str">
        <f>IF('⑤案件貼り付けシート(E6~→A2へ縦横替えで）'!$GG66="固定",IF('⑤案件貼り付けシート(E6~→A2へ縦横替えで）'!GK66="","",'⑤案件貼り付けシート(E6~→A2へ縦横替えで）'!GK66),"")</f>
        <v/>
      </c>
      <c r="EY70" s="154" t="str">
        <f>IF('⑤案件貼り付けシート(E6~→A2へ縦横替えで）'!$GG66="固定",IF('⑤案件貼り付けシート(E6~→A2へ縦横替えで）'!GL66="","",'⑤案件貼り付けシート(E6~→A2へ縦横替えで）'!GL66),"")</f>
        <v/>
      </c>
      <c r="EZ70" s="154" t="str">
        <f>IF('⑤案件貼り付けシート(E6~→A2へ縦横替えで）'!$GG66="固定",IF('⑤案件貼り付けシート(E6~→A2へ縦横替えで）'!GM66="","",'⑤案件貼り付けシート(E6~→A2へ縦横替えで）'!GM66),"")</f>
        <v/>
      </c>
      <c r="FA70" s="7" t="str">
        <f>IF('⑤案件貼り付けシート(E6~→A2へ縦横替えで）'!$GG66="固定",IF('⑤案件貼り付けシート(E6~→A2へ縦横替えで）'!GN66="","",'⑤案件貼り付けシート(E6~→A2へ縦横替えで）'!GN66),"")</f>
        <v/>
      </c>
      <c r="FB70" s="7" t="str">
        <f>IF('⑤案件貼り付けシート(E6~→A2へ縦横替えで）'!GO66="","",'⑤案件貼り付けシート(E6~→A2へ縦横替えで）'!GO66)</f>
        <v/>
      </c>
      <c r="FC70" s="7" t="str">
        <f>IF('⑤案件貼り付けシート(E6~→A2へ縦横替えで）'!GP66="","",'⑤案件貼り付けシート(E6~→A2へ縦横替えで）'!GP66)</f>
        <v/>
      </c>
      <c r="FD70" s="7" t="str">
        <f>IF('⑤案件貼り付けシート(E6~→A2へ縦横替えで）'!GQ66="","",'⑤案件貼り付けシート(E6~→A2へ縦横替えで）'!GQ66)</f>
        <v/>
      </c>
      <c r="FE70" s="154" t="str">
        <f>IF('⑤案件貼り付けシート(E6~→A2へ縦横替えで）'!GS66="","",'⑤案件貼り付けシート(E6~→A2へ縦横替えで）'!GS66)</f>
        <v/>
      </c>
      <c r="FF70" s="154" t="str">
        <f>IF('⑤案件貼り付けシート(E6~→A2へ縦横替えで）'!GT66="","",'⑤案件貼り付けシート(E6~→A2へ縦横替えで）'!GT66)</f>
        <v/>
      </c>
      <c r="FG70" s="7" t="str" cm="1">
        <f t="array" ref="FG70">IF('⑤案件貼り付けシート(E6~→A2へ縦横替えで）'!GU66="","",_xlfn.IFS('⑤案件貼り付けシート(E6~→A2へ縦横替えで）'!GU66="固定",1,'⑤案件貼り付けシート(E6~→A2へ縦横替えで）'!GU66="流動",2,'⑤案件貼り付けシート(E6~→A2へ縦横替えで）'!GU66="対象外",""))</f>
        <v/>
      </c>
      <c r="FH70" s="154" t="str">
        <f>IF('⑤案件貼り付けシート(E6~→A2へ縦横替えで）'!$GU66="固定",IF('⑤案件貼り付けシート(E6~→A2へ縦横替えで）'!GV66="","",'⑤案件貼り付けシート(E6~→A2へ縦横替えで）'!GV66),"")</f>
        <v/>
      </c>
      <c r="FI70" s="154" t="str">
        <f>IF('⑤案件貼り付けシート(E6~→A2へ縦横替えで）'!$GU66="固定",IF('⑤案件貼り付けシート(E6~→A2へ縦横替えで）'!GW66="","",'⑤案件貼り付けシート(E6~→A2へ縦横替えで）'!GW66),"")</f>
        <v/>
      </c>
      <c r="FJ70" s="154" t="str">
        <f>IF('⑤案件貼り付けシート(E6~→A2へ縦横替えで）'!$GU66="固定",IF('⑤案件貼り付けシート(E6~→A2へ縦横替えで）'!GX66="","",'⑤案件貼り付けシート(E6~→A2へ縦横替えで）'!GX66),"")</f>
        <v/>
      </c>
      <c r="FK70" s="154" t="str">
        <f>IF('⑤案件貼り付けシート(E6~→A2へ縦横替えで）'!$GU66="固定",IF('⑤案件貼り付けシート(E6~→A2へ縦横替えで）'!GY66="","",'⑤案件貼り付けシート(E6~→A2へ縦横替えで）'!GY66),"")</f>
        <v/>
      </c>
      <c r="FL70" s="154" t="str">
        <f>IF('⑤案件貼り付けシート(E6~→A2へ縦横替えで）'!$GU66="固定",IF('⑤案件貼り付けシート(E6~→A2へ縦横替えで）'!GZ66="","",'⑤案件貼り付けシート(E6~→A2へ縦横替えで）'!GZ66),"")</f>
        <v/>
      </c>
      <c r="FM70" s="154" t="str">
        <f>IF('⑤案件貼り付けシート(E6~→A2へ縦横替えで）'!$GU66="固定",IF('⑤案件貼り付けシート(E6~→A2へ縦横替えで）'!HA66="","",'⑤案件貼り付けシート(E6~→A2へ縦横替えで）'!HA66),"")</f>
        <v/>
      </c>
      <c r="FN70" s="7" t="str">
        <f>IF('⑤案件貼り付けシート(E6~→A2へ縦横替えで）'!$GU66="固定",IF('⑤案件貼り付けシート(E6~→A2へ縦横替えで）'!HB66="","",'⑤案件貼り付けシート(E6~→A2へ縦横替えで）'!HB66),"")</f>
        <v/>
      </c>
      <c r="FO70" s="7" t="str">
        <f>IF('⑤案件貼り付けシート(E6~→A2へ縦横替えで）'!HC66="","",'⑤案件貼り付けシート(E6~→A2へ縦横替えで）'!HC66)</f>
        <v/>
      </c>
      <c r="FP70" s="7" t="str">
        <f>IF('⑤案件貼り付けシート(E6~→A2へ縦横替えで）'!HD66="","",'⑤案件貼り付けシート(E6~→A2へ縦横替えで）'!HD66)</f>
        <v/>
      </c>
      <c r="FQ70" s="7" t="str">
        <f>IF('⑤案件貼り付けシート(E6~→A2へ縦横替えで）'!HE66="","",'⑤案件貼り付けシート(E6~→A2へ縦横替えで）'!HE66)</f>
        <v/>
      </c>
      <c r="FR70" s="154" t="str">
        <f>IF('⑤案件貼り付けシート(E6~→A2へ縦横替えで）'!HG66="","",'⑤案件貼り付けシート(E6~→A2へ縦横替えで）'!HG66)</f>
        <v/>
      </c>
      <c r="FS70" s="154" t="str">
        <f>IF('⑤案件貼り付けシート(E6~→A2へ縦横替えで）'!HH66="","",'⑤案件貼り付けシート(E6~→A2へ縦横替えで）'!HH66)</f>
        <v/>
      </c>
      <c r="FT70" s="7" t="str" cm="1">
        <f t="array" ref="FT70">IF('⑤案件貼り付けシート(E6~→A2へ縦横替えで）'!HI66="","",_xlfn.IFS('⑤案件貼り付けシート(E6~→A2へ縦横替えで）'!HI66="固定",1,'⑤案件貼り付けシート(E6~→A2へ縦横替えで）'!HI66="流動",2,'⑤案件貼り付けシート(E6~→A2へ縦横替えで）'!HI66="対象外",""))</f>
        <v/>
      </c>
      <c r="FU70" s="154" t="str">
        <f>IF('⑤案件貼り付けシート(E6~→A2へ縦横替えで）'!$HI66="固定",IF('⑤案件貼り付けシート(E6~→A2へ縦横替えで）'!HJ66="","",'⑤案件貼り付けシート(E6~→A2へ縦横替えで）'!HJ66),"")</f>
        <v/>
      </c>
      <c r="FV70" s="154" t="str">
        <f>IF('⑤案件貼り付けシート(E6~→A2へ縦横替えで）'!$HI66="固定",IF('⑤案件貼り付けシート(E6~→A2へ縦横替えで）'!HK66="","",'⑤案件貼り付けシート(E6~→A2へ縦横替えで）'!HK66),"")</f>
        <v/>
      </c>
      <c r="FW70" s="154" t="str">
        <f>IF('⑤案件貼り付けシート(E6~→A2へ縦横替えで）'!$HI66="固定",IF('⑤案件貼り付けシート(E6~→A2へ縦横替えで）'!HL66="","",'⑤案件貼り付けシート(E6~→A2へ縦横替えで）'!HL66),"")</f>
        <v/>
      </c>
      <c r="FX70" s="154" t="str">
        <f>IF('⑤案件貼り付けシート(E6~→A2へ縦横替えで）'!$HI66="固定",IF('⑤案件貼り付けシート(E6~→A2へ縦横替えで）'!HM66="","",'⑤案件貼り付けシート(E6~→A2へ縦横替えで）'!HM66),"")</f>
        <v/>
      </c>
      <c r="FY70" s="154" t="str">
        <f>IF('⑤案件貼り付けシート(E6~→A2へ縦横替えで）'!$HI66="固定",IF('⑤案件貼り付けシート(E6~→A2へ縦横替えで）'!HN66="","",'⑤案件貼り付けシート(E6~→A2へ縦横替えで）'!HN66),"")</f>
        <v/>
      </c>
      <c r="FZ70" s="154" t="str">
        <f>IF('⑤案件貼り付けシート(E6~→A2へ縦横替えで）'!$HI66="固定",IF('⑤案件貼り付けシート(E6~→A2へ縦横替えで）'!HO66="","",'⑤案件貼り付けシート(E6~→A2へ縦横替えで）'!HO66),"")</f>
        <v/>
      </c>
      <c r="GA70" s="7" t="str">
        <f>IF('⑤案件貼り付けシート(E6~→A2へ縦横替えで）'!$HI66="固定",IF('⑤案件貼り付けシート(E6~→A2へ縦横替えで）'!HP66="","",'⑤案件貼り付けシート(E6~→A2へ縦横替えで）'!HP66),"")</f>
        <v/>
      </c>
      <c r="GB70" s="7" t="str">
        <f>IF('⑤案件貼り付けシート(E6~→A2へ縦横替えで）'!HQ66="","",'⑤案件貼り付けシート(E6~→A2へ縦横替えで）'!HQ66)</f>
        <v/>
      </c>
      <c r="GC70" s="7" t="str">
        <f>IF('⑤案件貼り付けシート(E6~→A2へ縦横替えで）'!HR66="","",'⑤案件貼り付けシート(E6~→A2へ縦横替えで）'!HR66)</f>
        <v/>
      </c>
      <c r="GD70" s="7" t="str">
        <f>IF('⑤案件貼り付けシート(E6~→A2へ縦横替えで）'!HS66="","",'⑤案件貼り付けシート(E6~→A2へ縦横替えで）'!HS66)</f>
        <v/>
      </c>
      <c r="GE70" s="7"/>
      <c r="GF70" s="7"/>
      <c r="GG70" s="7"/>
      <c r="GH70" s="7"/>
      <c r="GI70" s="7"/>
      <c r="GJ70" s="7"/>
      <c r="GK70" s="7"/>
      <c r="GL70" s="7"/>
      <c r="GM70" s="48"/>
      <c r="GN70" s="7"/>
      <c r="GO70" s="7"/>
      <c r="GP70" s="7"/>
      <c r="GR70" s="48" t="str">
        <f>IF(OR('⑤案件貼り付けシート(E6~→A2へ縦横替えで）'!JP66="",'⑤案件貼り付けシート(E6~→A2へ縦横替えで）'!JP66=0),"",_xlfn.XLOOKUP('⑤案件貼り付けシート(E6~→A2へ縦横替えで）'!JP66,②コード一覧!$BR$2:$BR$802,②コード一覧!$BT$2:$BT$802))</f>
        <v/>
      </c>
      <c r="GS70" s="48" t="str">
        <f>IF(OR('⑤案件貼り付けシート(E6~→A2へ縦横替えで）'!JQ66="",'⑤案件貼り付けシート(E6~→A2へ縦横替えで）'!JQ66=0),"",_xlfn.XLOOKUP('⑤案件貼り付けシート(E6~→A2へ縦横替えで）'!JQ66,②コード一覧!$BR$2:$BR$802,②コード一覧!$BT$2:$BT$802))</f>
        <v/>
      </c>
      <c r="GT70" s="48" t="str">
        <f>IF(OR('⑤案件貼り付けシート(E6~→A2へ縦横替えで）'!JR66="",'⑤案件貼り付けシート(E6~→A2へ縦横替えで）'!JR66=0),"",_xlfn.XLOOKUP('⑤案件貼り付けシート(E6~→A2へ縦横替えで）'!JR66,②コード一覧!$BR$2:$BR$802,②コード一覧!$BT$2:$BT$802))</f>
        <v/>
      </c>
      <c r="GU70" s="48" t="str">
        <f>IF(OR('⑤案件貼り付けシート(E6~→A2へ縦横替えで）'!JS66="",'⑤案件貼り付けシート(E6~→A2へ縦横替えで）'!JS66=0),"",_xlfn.XLOOKUP('⑤案件貼り付けシート(E6~→A2へ縦横替えで）'!JS66,②コード一覧!$BR$2:$BR$802,②コード一覧!$BT$2:$BT$802))</f>
        <v/>
      </c>
      <c r="GV70" s="48" t="str">
        <f>IF(OR('⑤案件貼り付けシート(E6~→A2へ縦横替えで）'!JT66="",'⑤案件貼り付けシート(E6~→A2へ縦横替えで）'!JT66=0),"",_xlfn.XLOOKUP('⑤案件貼り付けシート(E6~→A2へ縦横替えで）'!JT66,②コード一覧!$BR$2:$BR$802,②コード一覧!$BT$2:$BT$802))</f>
        <v/>
      </c>
    </row>
    <row r="71" spans="1:204">
      <c r="A71" s="7"/>
      <c r="B71" s="7"/>
      <c r="C71" s="7"/>
      <c r="D71" s="48"/>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13"/>
      <c r="AJ71" s="13"/>
      <c r="AK71" s="7"/>
      <c r="AL71" s="7"/>
      <c r="AM71" s="7"/>
      <c r="AN71" s="7"/>
      <c r="AO71" s="7"/>
      <c r="AP71" s="7"/>
      <c r="AQ71" s="7"/>
      <c r="AR71" s="153"/>
      <c r="AS71" s="7"/>
      <c r="AT71" s="7"/>
      <c r="AU71" s="7"/>
      <c r="AV71" s="7"/>
      <c r="AW71" s="7"/>
      <c r="AX71" s="7"/>
      <c r="AY71" s="7"/>
      <c r="AZ71" s="7"/>
      <c r="BA71" s="7"/>
      <c r="BB71" s="7"/>
      <c r="BC71" s="7"/>
      <c r="BD71" s="7"/>
      <c r="BE71" s="154"/>
      <c r="BF71" s="154"/>
      <c r="BG71" s="7"/>
      <c r="BH71" s="154"/>
      <c r="BI71" s="154"/>
      <c r="BJ71" s="154"/>
      <c r="BK71" s="154"/>
      <c r="BL71" s="154"/>
      <c r="BM71" s="154"/>
      <c r="BN71" s="7"/>
      <c r="BO71" s="7"/>
      <c r="BP71" s="7"/>
      <c r="BQ71" s="7"/>
      <c r="BR71" s="154"/>
      <c r="BS71" s="154"/>
      <c r="BT71" s="7"/>
      <c r="BU71" s="154"/>
      <c r="BV71" s="154"/>
      <c r="BW71" s="154"/>
      <c r="BX71" s="154"/>
      <c r="BY71" s="154"/>
      <c r="BZ71" s="154"/>
      <c r="CA71" s="7"/>
      <c r="CB71" s="7"/>
      <c r="CC71" s="7"/>
      <c r="CD71" s="7"/>
      <c r="CE71" s="154"/>
      <c r="CF71" s="154"/>
      <c r="CG71" s="7"/>
      <c r="CH71" s="154"/>
      <c r="CI71" s="154"/>
      <c r="CJ71" s="154"/>
      <c r="CK71" s="154"/>
      <c r="CL71" s="154"/>
      <c r="CM71" s="154"/>
      <c r="CN71" s="7"/>
      <c r="CO71" s="7"/>
      <c r="CP71" s="7"/>
      <c r="CQ71" s="7"/>
      <c r="CR71" s="154"/>
      <c r="CS71" s="154"/>
      <c r="CT71" s="7"/>
      <c r="CU71" s="154"/>
      <c r="CV71" s="154"/>
      <c r="CW71" s="154"/>
      <c r="CX71" s="154"/>
      <c r="CY71" s="154"/>
      <c r="CZ71" s="154"/>
      <c r="DA71" s="7"/>
      <c r="DB71" s="7"/>
      <c r="DC71" s="7"/>
      <c r="DD71" s="7"/>
      <c r="DE71" s="154"/>
      <c r="DF71" s="154"/>
      <c r="DG71" s="7"/>
      <c r="DH71" s="154"/>
      <c r="DI71" s="154"/>
      <c r="DJ71" s="154"/>
      <c r="DK71" s="154"/>
      <c r="DL71" s="154"/>
      <c r="DM71" s="154"/>
      <c r="DN71" s="7"/>
      <c r="DO71" s="7"/>
      <c r="DP71" s="7"/>
      <c r="DQ71" s="7"/>
      <c r="DR71" s="154" t="str">
        <f>IF('⑤案件貼り付けシート(E6~→A2へ縦横替えで）'!FC67="","",'⑤案件貼り付けシート(E6~→A2へ縦横替えで）'!FC67)</f>
        <v/>
      </c>
      <c r="DS71" s="154" t="str">
        <f>IF('⑤案件貼り付けシート(E6~→A2へ縦横替えで）'!FD67="","",'⑤案件貼り付けシート(E6~→A2へ縦横替えで）'!FD67)</f>
        <v/>
      </c>
      <c r="DT71" s="7" t="str" cm="1">
        <f t="array" ref="DT71">IF('⑤案件貼り付けシート(E6~→A2へ縦横替えで）'!FE67="","",_xlfn.IFS('⑤案件貼り付けシート(E6~→A2へ縦横替えで）'!FE67="固定",1,'⑤案件貼り付けシート(E6~→A2へ縦横替えで）'!FE67="流動",2,'⑤案件貼り付けシート(E6~→A2へ縦横替えで）'!FE67="対象外",""))</f>
        <v/>
      </c>
      <c r="DU71" s="154" t="str">
        <f>IF('⑤案件貼り付けシート(E6~→A2へ縦横替えで）'!$FE67="固定",IF('⑤案件貼り付けシート(E6~→A2へ縦横替えで）'!FF67="","",'⑤案件貼り付けシート(E6~→A2へ縦横替えで）'!FF67),"")</f>
        <v/>
      </c>
      <c r="DV71" s="154" t="str">
        <f>IF('⑤案件貼り付けシート(E6~→A2へ縦横替えで）'!$FE67="固定",IF('⑤案件貼り付けシート(E6~→A2へ縦横替えで）'!FG67="","",'⑤案件貼り付けシート(E6~→A2へ縦横替えで）'!FG67),"")</f>
        <v/>
      </c>
      <c r="DW71" s="154" t="str">
        <f>IF('⑤案件貼り付けシート(E6~→A2へ縦横替えで）'!$FE67="固定",IF('⑤案件貼り付けシート(E6~→A2へ縦横替えで）'!FH67="","",'⑤案件貼り付けシート(E6~→A2へ縦横替えで）'!FH67),"")</f>
        <v/>
      </c>
      <c r="DX71" s="154" t="str">
        <f>IF('⑤案件貼り付けシート(E6~→A2へ縦横替えで）'!$FE67="固定",IF('⑤案件貼り付けシート(E6~→A2へ縦横替えで）'!FI67="","",'⑤案件貼り付けシート(E6~→A2へ縦横替えで）'!FI67),"")</f>
        <v/>
      </c>
      <c r="DY71" s="154" t="str">
        <f>IF('⑤案件貼り付けシート(E6~→A2へ縦横替えで）'!$FE67="固定",IF('⑤案件貼り付けシート(E6~→A2へ縦横替えで）'!FJ67="","",'⑤案件貼り付けシート(E6~→A2へ縦横替えで）'!FJ67),"")</f>
        <v/>
      </c>
      <c r="DZ71" s="154" t="str">
        <f>IF('⑤案件貼り付けシート(E6~→A2へ縦横替えで）'!$FE67="固定",IF('⑤案件貼り付けシート(E6~→A2へ縦横替えで）'!FK67="","",'⑤案件貼り付けシート(E6~→A2へ縦横替えで）'!FK67),"")</f>
        <v/>
      </c>
      <c r="EA71" s="7" t="str">
        <f>IF('⑤案件貼り付けシート(E6~→A2へ縦横替えで）'!$FE67="固定",IF('⑤案件貼り付けシート(E6~→A2へ縦横替えで）'!FL67="","",'⑤案件貼り付けシート(E6~→A2へ縦横替えで）'!FL67),"")</f>
        <v/>
      </c>
      <c r="EB71" s="7" t="str">
        <f>IF('⑤案件貼り付けシート(E6~→A2へ縦横替えで）'!FM67="","",'⑤案件貼り付けシート(E6~→A2へ縦横替えで）'!FM67)</f>
        <v/>
      </c>
      <c r="EC71" s="7" t="str">
        <f>IF('⑤案件貼り付けシート(E6~→A2へ縦横替えで）'!FN67="","",'⑤案件貼り付けシート(E6~→A2へ縦横替えで）'!FN67)</f>
        <v/>
      </c>
      <c r="ED71" s="7" t="str">
        <f>IF('⑤案件貼り付けシート(E6~→A2へ縦横替えで）'!FO67="","",'⑤案件貼り付けシート(E6~→A2へ縦横替えで）'!FO67)</f>
        <v/>
      </c>
      <c r="EE71" s="154" t="str">
        <f>IF('⑤案件貼り付けシート(E6~→A2へ縦横替えで）'!FQ67="","",'⑤案件貼り付けシート(E6~→A2へ縦横替えで）'!FQ67)</f>
        <v/>
      </c>
      <c r="EF71" s="154" t="str">
        <f>IF('⑤案件貼り付けシート(E6~→A2へ縦横替えで）'!FR67="","",'⑤案件貼り付けシート(E6~→A2へ縦横替えで）'!FR67)</f>
        <v/>
      </c>
      <c r="EG71" s="7" t="str" cm="1">
        <f t="array" ref="EG71">IF('⑤案件貼り付けシート(E6~→A2へ縦横替えで）'!FS67="","",_xlfn.IFS('⑤案件貼り付けシート(E6~→A2へ縦横替えで）'!FS67="固定",1,'⑤案件貼り付けシート(E6~→A2へ縦横替えで）'!FS67="流動",2,'⑤案件貼り付けシート(E6~→A2へ縦横替えで）'!FS67="対象外",""))</f>
        <v/>
      </c>
      <c r="EH71" s="154" t="str">
        <f>IF('⑤案件貼り付けシート(E6~→A2へ縦横替えで）'!$FS67="固定",IF('⑤案件貼り付けシート(E6~→A2へ縦横替えで）'!FT67="","",'⑤案件貼り付けシート(E6~→A2へ縦横替えで）'!FT67),"")</f>
        <v/>
      </c>
      <c r="EI71" s="154" t="str">
        <f>IF('⑤案件貼り付けシート(E6~→A2へ縦横替えで）'!$FS67="固定",IF('⑤案件貼り付けシート(E6~→A2へ縦横替えで）'!FU67="","",'⑤案件貼り付けシート(E6~→A2へ縦横替えで）'!FU67),"")</f>
        <v/>
      </c>
      <c r="EJ71" s="154" t="str">
        <f>IF('⑤案件貼り付けシート(E6~→A2へ縦横替えで）'!$FS67="固定",IF('⑤案件貼り付けシート(E6~→A2へ縦横替えで）'!FV67="","",'⑤案件貼り付けシート(E6~→A2へ縦横替えで）'!FV67),"")</f>
        <v/>
      </c>
      <c r="EK71" s="154" t="str">
        <f>IF('⑤案件貼り付けシート(E6~→A2へ縦横替えで）'!$FS67="固定",IF('⑤案件貼り付けシート(E6~→A2へ縦横替えで）'!FW67="","",'⑤案件貼り付けシート(E6~→A2へ縦横替えで）'!FW67),"")</f>
        <v/>
      </c>
      <c r="EL71" s="154" t="str">
        <f>IF('⑤案件貼り付けシート(E6~→A2へ縦横替えで）'!$FS67="固定",IF('⑤案件貼り付けシート(E6~→A2へ縦横替えで）'!FX67="","",'⑤案件貼り付けシート(E6~→A2へ縦横替えで）'!FX67),"")</f>
        <v/>
      </c>
      <c r="EM71" s="154" t="str">
        <f>IF('⑤案件貼り付けシート(E6~→A2へ縦横替えで）'!$FS67="固定",IF('⑤案件貼り付けシート(E6~→A2へ縦横替えで）'!FY67="","",'⑤案件貼り付けシート(E6~→A2へ縦横替えで）'!FY67),"")</f>
        <v/>
      </c>
      <c r="EN71" s="7" t="str">
        <f>IF('⑤案件貼り付けシート(E6~→A2へ縦横替えで）'!$FS67="固定",IF('⑤案件貼り付けシート(E6~→A2へ縦横替えで）'!FZ67="","",'⑤案件貼り付けシート(E6~→A2へ縦横替えで）'!FZ67),"")</f>
        <v/>
      </c>
      <c r="EO71" s="7" t="str">
        <f>IF('⑤案件貼り付けシート(E6~→A2へ縦横替えで）'!GA67="","",'⑤案件貼り付けシート(E6~→A2へ縦横替えで）'!GA67)</f>
        <v/>
      </c>
      <c r="EP71" s="7" t="str">
        <f>IF('⑤案件貼り付けシート(E6~→A2へ縦横替えで）'!GB67="","",'⑤案件貼り付けシート(E6~→A2へ縦横替えで）'!GB67)</f>
        <v/>
      </c>
      <c r="EQ71" s="7" t="str">
        <f>IF('⑤案件貼り付けシート(E6~→A2へ縦横替えで）'!GC67="","",'⑤案件貼り付けシート(E6~→A2へ縦横替えで）'!GC67)</f>
        <v/>
      </c>
      <c r="ER71" s="154" t="str">
        <f>IF('⑤案件貼り付けシート(E6~→A2へ縦横替えで）'!GE67="","",'⑤案件貼り付けシート(E6~→A2へ縦横替えで）'!GE67)</f>
        <v/>
      </c>
      <c r="ES71" s="154" t="str">
        <f>IF('⑤案件貼り付けシート(E6~→A2へ縦横替えで）'!GF67="","",'⑤案件貼り付けシート(E6~→A2へ縦横替えで）'!GF67)</f>
        <v/>
      </c>
      <c r="ET71" s="7" t="str" cm="1">
        <f t="array" ref="ET71">IF('⑤案件貼り付けシート(E6~→A2へ縦横替えで）'!GG67="","",_xlfn.IFS('⑤案件貼り付けシート(E6~→A2へ縦横替えで）'!GG67="固定",1,'⑤案件貼り付けシート(E6~→A2へ縦横替えで）'!GG67="流動",2,'⑤案件貼り付けシート(E6~→A2へ縦横替えで）'!GG67="対象外",""))</f>
        <v/>
      </c>
      <c r="EU71" s="154" t="str">
        <f>IF('⑤案件貼り付けシート(E6~→A2へ縦横替えで）'!$GG67="固定",IF('⑤案件貼り付けシート(E6~→A2へ縦横替えで）'!GH67="","",'⑤案件貼り付けシート(E6~→A2へ縦横替えで）'!GH67),"")</f>
        <v/>
      </c>
      <c r="EV71" s="154" t="str">
        <f>IF('⑤案件貼り付けシート(E6~→A2へ縦横替えで）'!$GG67="固定",IF('⑤案件貼り付けシート(E6~→A2へ縦横替えで）'!GI67="","",'⑤案件貼り付けシート(E6~→A2へ縦横替えで）'!GI67),"")</f>
        <v/>
      </c>
      <c r="EW71" s="154" t="str">
        <f>IF('⑤案件貼り付けシート(E6~→A2へ縦横替えで）'!$GG67="固定",IF('⑤案件貼り付けシート(E6~→A2へ縦横替えで）'!GJ67="","",'⑤案件貼り付けシート(E6~→A2へ縦横替えで）'!GJ67),"")</f>
        <v/>
      </c>
      <c r="EX71" s="154" t="str">
        <f>IF('⑤案件貼り付けシート(E6~→A2へ縦横替えで）'!$GG67="固定",IF('⑤案件貼り付けシート(E6~→A2へ縦横替えで）'!GK67="","",'⑤案件貼り付けシート(E6~→A2へ縦横替えで）'!GK67),"")</f>
        <v/>
      </c>
      <c r="EY71" s="154" t="str">
        <f>IF('⑤案件貼り付けシート(E6~→A2へ縦横替えで）'!$GG67="固定",IF('⑤案件貼り付けシート(E6~→A2へ縦横替えで）'!GL67="","",'⑤案件貼り付けシート(E6~→A2へ縦横替えで）'!GL67),"")</f>
        <v/>
      </c>
      <c r="EZ71" s="154" t="str">
        <f>IF('⑤案件貼り付けシート(E6~→A2へ縦横替えで）'!$GG67="固定",IF('⑤案件貼り付けシート(E6~→A2へ縦横替えで）'!GM67="","",'⑤案件貼り付けシート(E6~→A2へ縦横替えで）'!GM67),"")</f>
        <v/>
      </c>
      <c r="FA71" s="7" t="str">
        <f>IF('⑤案件貼り付けシート(E6~→A2へ縦横替えで）'!$GG67="固定",IF('⑤案件貼り付けシート(E6~→A2へ縦横替えで）'!GN67="","",'⑤案件貼り付けシート(E6~→A2へ縦横替えで）'!GN67),"")</f>
        <v/>
      </c>
      <c r="FB71" s="7" t="str">
        <f>IF('⑤案件貼り付けシート(E6~→A2へ縦横替えで）'!GO67="","",'⑤案件貼り付けシート(E6~→A2へ縦横替えで）'!GO67)</f>
        <v/>
      </c>
      <c r="FC71" s="7" t="str">
        <f>IF('⑤案件貼り付けシート(E6~→A2へ縦横替えで）'!GP67="","",'⑤案件貼り付けシート(E6~→A2へ縦横替えで）'!GP67)</f>
        <v/>
      </c>
      <c r="FD71" s="7" t="str">
        <f>IF('⑤案件貼り付けシート(E6~→A2へ縦横替えで）'!GQ67="","",'⑤案件貼り付けシート(E6~→A2へ縦横替えで）'!GQ67)</f>
        <v/>
      </c>
      <c r="FE71" s="154" t="str">
        <f>IF('⑤案件貼り付けシート(E6~→A2へ縦横替えで）'!GS67="","",'⑤案件貼り付けシート(E6~→A2へ縦横替えで）'!GS67)</f>
        <v/>
      </c>
      <c r="FF71" s="154" t="str">
        <f>IF('⑤案件貼り付けシート(E6~→A2へ縦横替えで）'!GT67="","",'⑤案件貼り付けシート(E6~→A2へ縦横替えで）'!GT67)</f>
        <v/>
      </c>
      <c r="FG71" s="7" t="str" cm="1">
        <f t="array" ref="FG71">IF('⑤案件貼り付けシート(E6~→A2へ縦横替えで）'!GU67="","",_xlfn.IFS('⑤案件貼り付けシート(E6~→A2へ縦横替えで）'!GU67="固定",1,'⑤案件貼り付けシート(E6~→A2へ縦横替えで）'!GU67="流動",2,'⑤案件貼り付けシート(E6~→A2へ縦横替えで）'!GU67="対象外",""))</f>
        <v/>
      </c>
      <c r="FH71" s="154" t="str">
        <f>IF('⑤案件貼り付けシート(E6~→A2へ縦横替えで）'!$GU67="固定",IF('⑤案件貼り付けシート(E6~→A2へ縦横替えで）'!GV67="","",'⑤案件貼り付けシート(E6~→A2へ縦横替えで）'!GV67),"")</f>
        <v/>
      </c>
      <c r="FI71" s="154" t="str">
        <f>IF('⑤案件貼り付けシート(E6~→A2へ縦横替えで）'!$GU67="固定",IF('⑤案件貼り付けシート(E6~→A2へ縦横替えで）'!GW67="","",'⑤案件貼り付けシート(E6~→A2へ縦横替えで）'!GW67),"")</f>
        <v/>
      </c>
      <c r="FJ71" s="154" t="str">
        <f>IF('⑤案件貼り付けシート(E6~→A2へ縦横替えで）'!$GU67="固定",IF('⑤案件貼り付けシート(E6~→A2へ縦横替えで）'!GX67="","",'⑤案件貼り付けシート(E6~→A2へ縦横替えで）'!GX67),"")</f>
        <v/>
      </c>
      <c r="FK71" s="154" t="str">
        <f>IF('⑤案件貼り付けシート(E6~→A2へ縦横替えで）'!$GU67="固定",IF('⑤案件貼り付けシート(E6~→A2へ縦横替えで）'!GY67="","",'⑤案件貼り付けシート(E6~→A2へ縦横替えで）'!GY67),"")</f>
        <v/>
      </c>
      <c r="FL71" s="154" t="str">
        <f>IF('⑤案件貼り付けシート(E6~→A2へ縦横替えで）'!$GU67="固定",IF('⑤案件貼り付けシート(E6~→A2へ縦横替えで）'!GZ67="","",'⑤案件貼り付けシート(E6~→A2へ縦横替えで）'!GZ67),"")</f>
        <v/>
      </c>
      <c r="FM71" s="154" t="str">
        <f>IF('⑤案件貼り付けシート(E6~→A2へ縦横替えで）'!$GU67="固定",IF('⑤案件貼り付けシート(E6~→A2へ縦横替えで）'!HA67="","",'⑤案件貼り付けシート(E6~→A2へ縦横替えで）'!HA67),"")</f>
        <v/>
      </c>
      <c r="FN71" s="7" t="str">
        <f>IF('⑤案件貼り付けシート(E6~→A2へ縦横替えで）'!$GU67="固定",IF('⑤案件貼り付けシート(E6~→A2へ縦横替えで）'!HB67="","",'⑤案件貼り付けシート(E6~→A2へ縦横替えで）'!HB67),"")</f>
        <v/>
      </c>
      <c r="FO71" s="7" t="str">
        <f>IF('⑤案件貼り付けシート(E6~→A2へ縦横替えで）'!HC67="","",'⑤案件貼り付けシート(E6~→A2へ縦横替えで）'!HC67)</f>
        <v/>
      </c>
      <c r="FP71" s="7" t="str">
        <f>IF('⑤案件貼り付けシート(E6~→A2へ縦横替えで）'!HD67="","",'⑤案件貼り付けシート(E6~→A2へ縦横替えで）'!HD67)</f>
        <v/>
      </c>
      <c r="FQ71" s="7" t="str">
        <f>IF('⑤案件貼り付けシート(E6~→A2へ縦横替えで）'!HE67="","",'⑤案件貼り付けシート(E6~→A2へ縦横替えで）'!HE67)</f>
        <v/>
      </c>
      <c r="FR71" s="154" t="str">
        <f>IF('⑤案件貼り付けシート(E6~→A2へ縦横替えで）'!HG67="","",'⑤案件貼り付けシート(E6~→A2へ縦横替えで）'!HG67)</f>
        <v/>
      </c>
      <c r="FS71" s="154" t="str">
        <f>IF('⑤案件貼り付けシート(E6~→A2へ縦横替えで）'!HH67="","",'⑤案件貼り付けシート(E6~→A2へ縦横替えで）'!HH67)</f>
        <v/>
      </c>
      <c r="FT71" s="7" t="str" cm="1">
        <f t="array" ref="FT71">IF('⑤案件貼り付けシート(E6~→A2へ縦横替えで）'!HI67="","",_xlfn.IFS('⑤案件貼り付けシート(E6~→A2へ縦横替えで）'!HI67="固定",1,'⑤案件貼り付けシート(E6~→A2へ縦横替えで）'!HI67="流動",2,'⑤案件貼り付けシート(E6~→A2へ縦横替えで）'!HI67="対象外",""))</f>
        <v/>
      </c>
      <c r="FU71" s="154" t="str">
        <f>IF('⑤案件貼り付けシート(E6~→A2へ縦横替えで）'!$HI67="固定",IF('⑤案件貼り付けシート(E6~→A2へ縦横替えで）'!HJ67="","",'⑤案件貼り付けシート(E6~→A2へ縦横替えで）'!HJ67),"")</f>
        <v/>
      </c>
      <c r="FV71" s="154" t="str">
        <f>IF('⑤案件貼り付けシート(E6~→A2へ縦横替えで）'!$HI67="固定",IF('⑤案件貼り付けシート(E6~→A2へ縦横替えで）'!HK67="","",'⑤案件貼り付けシート(E6~→A2へ縦横替えで）'!HK67),"")</f>
        <v/>
      </c>
      <c r="FW71" s="154" t="str">
        <f>IF('⑤案件貼り付けシート(E6~→A2へ縦横替えで）'!$HI67="固定",IF('⑤案件貼り付けシート(E6~→A2へ縦横替えで）'!HL67="","",'⑤案件貼り付けシート(E6~→A2へ縦横替えで）'!HL67),"")</f>
        <v/>
      </c>
      <c r="FX71" s="154" t="str">
        <f>IF('⑤案件貼り付けシート(E6~→A2へ縦横替えで）'!$HI67="固定",IF('⑤案件貼り付けシート(E6~→A2へ縦横替えで）'!HM67="","",'⑤案件貼り付けシート(E6~→A2へ縦横替えで）'!HM67),"")</f>
        <v/>
      </c>
      <c r="FY71" s="154" t="str">
        <f>IF('⑤案件貼り付けシート(E6~→A2へ縦横替えで）'!$HI67="固定",IF('⑤案件貼り付けシート(E6~→A2へ縦横替えで）'!HN67="","",'⑤案件貼り付けシート(E6~→A2へ縦横替えで）'!HN67),"")</f>
        <v/>
      </c>
      <c r="FZ71" s="154" t="str">
        <f>IF('⑤案件貼り付けシート(E6~→A2へ縦横替えで）'!$HI67="固定",IF('⑤案件貼り付けシート(E6~→A2へ縦横替えで）'!HO67="","",'⑤案件貼り付けシート(E6~→A2へ縦横替えで）'!HO67),"")</f>
        <v/>
      </c>
      <c r="GA71" s="7" t="str">
        <f>IF('⑤案件貼り付けシート(E6~→A2へ縦横替えで）'!$HI67="固定",IF('⑤案件貼り付けシート(E6~→A2へ縦横替えで）'!HP67="","",'⑤案件貼り付けシート(E6~→A2へ縦横替えで）'!HP67),"")</f>
        <v/>
      </c>
      <c r="GB71" s="7" t="str">
        <f>IF('⑤案件貼り付けシート(E6~→A2へ縦横替えで）'!HQ67="","",'⑤案件貼り付けシート(E6~→A2へ縦横替えで）'!HQ67)</f>
        <v/>
      </c>
      <c r="GC71" s="7" t="str">
        <f>IF('⑤案件貼り付けシート(E6~→A2へ縦横替えで）'!HR67="","",'⑤案件貼り付けシート(E6~→A2へ縦横替えで）'!HR67)</f>
        <v/>
      </c>
      <c r="GD71" s="7" t="str">
        <f>IF('⑤案件貼り付けシート(E6~→A2へ縦横替えで）'!HS67="","",'⑤案件貼り付けシート(E6~→A2へ縦横替えで）'!HS67)</f>
        <v/>
      </c>
      <c r="GE71" s="7"/>
      <c r="GF71" s="7"/>
      <c r="GG71" s="7"/>
      <c r="GH71" s="7"/>
      <c r="GI71" s="7"/>
      <c r="GJ71" s="7"/>
      <c r="GK71" s="7"/>
      <c r="GL71" s="7"/>
      <c r="GM71" s="48"/>
      <c r="GN71" s="7"/>
      <c r="GO71" s="7"/>
      <c r="GP71" s="7"/>
      <c r="GR71" s="48" t="str">
        <f>IF(OR('⑤案件貼り付けシート(E6~→A2へ縦横替えで）'!JP67="",'⑤案件貼り付けシート(E6~→A2へ縦横替えで）'!JP67=0),"",_xlfn.XLOOKUP('⑤案件貼り付けシート(E6~→A2へ縦横替えで）'!JP67,②コード一覧!$BR$2:$BR$802,②コード一覧!$BT$2:$BT$802))</f>
        <v/>
      </c>
      <c r="GS71" s="48" t="str">
        <f>IF(OR('⑤案件貼り付けシート(E6~→A2へ縦横替えで）'!JQ67="",'⑤案件貼り付けシート(E6~→A2へ縦横替えで）'!JQ67=0),"",_xlfn.XLOOKUP('⑤案件貼り付けシート(E6~→A2へ縦横替えで）'!JQ67,②コード一覧!$BR$2:$BR$802,②コード一覧!$BT$2:$BT$802))</f>
        <v/>
      </c>
      <c r="GT71" s="48" t="str">
        <f>IF(OR('⑤案件貼り付けシート(E6~→A2へ縦横替えで）'!JR67="",'⑤案件貼り付けシート(E6~→A2へ縦横替えで）'!JR67=0),"",_xlfn.XLOOKUP('⑤案件貼り付けシート(E6~→A2へ縦横替えで）'!JR67,②コード一覧!$BR$2:$BR$802,②コード一覧!$BT$2:$BT$802))</f>
        <v/>
      </c>
      <c r="GU71" s="48" t="str">
        <f>IF(OR('⑤案件貼り付けシート(E6~→A2へ縦横替えで）'!JS67="",'⑤案件貼り付けシート(E6~→A2へ縦横替えで）'!JS67=0),"",_xlfn.XLOOKUP('⑤案件貼り付けシート(E6~→A2へ縦横替えで）'!JS67,②コード一覧!$BR$2:$BR$802,②コード一覧!$BT$2:$BT$802))</f>
        <v/>
      </c>
      <c r="GV71" s="48" t="str">
        <f>IF(OR('⑤案件貼り付けシート(E6~→A2へ縦横替えで）'!JT67="",'⑤案件貼り付けシート(E6~→A2へ縦横替えで）'!JT67=0),"",_xlfn.XLOOKUP('⑤案件貼り付けシート(E6~→A2へ縦横替えで）'!JT67,②コード一覧!$BR$2:$BR$802,②コード一覧!$BT$2:$BT$802))</f>
        <v/>
      </c>
    </row>
    <row r="72" spans="1:204">
      <c r="A72" s="7"/>
      <c r="B72" s="7"/>
      <c r="C72" s="7"/>
      <c r="D72" s="48"/>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13"/>
      <c r="AJ72" s="13"/>
      <c r="AK72" s="7"/>
      <c r="AL72" s="7"/>
      <c r="AM72" s="7"/>
      <c r="AN72" s="7"/>
      <c r="AO72" s="7"/>
      <c r="AP72" s="7"/>
      <c r="AQ72" s="7"/>
      <c r="AR72" s="153"/>
      <c r="AS72" s="7"/>
      <c r="AT72" s="7"/>
      <c r="AU72" s="7"/>
      <c r="AV72" s="7"/>
      <c r="AW72" s="7"/>
      <c r="AX72" s="7"/>
      <c r="AY72" s="7"/>
      <c r="AZ72" s="7"/>
      <c r="BA72" s="7"/>
      <c r="BB72" s="7"/>
      <c r="BC72" s="7"/>
      <c r="BD72" s="7"/>
      <c r="BE72" s="154"/>
      <c r="BF72" s="154"/>
      <c r="BG72" s="7"/>
      <c r="BH72" s="154"/>
      <c r="BI72" s="154"/>
      <c r="BJ72" s="154"/>
      <c r="BK72" s="154"/>
      <c r="BL72" s="154"/>
      <c r="BM72" s="154"/>
      <c r="BN72" s="7"/>
      <c r="BO72" s="7"/>
      <c r="BP72" s="7"/>
      <c r="BQ72" s="7"/>
      <c r="BR72" s="154"/>
      <c r="BS72" s="154"/>
      <c r="BT72" s="7"/>
      <c r="BU72" s="154"/>
      <c r="BV72" s="154"/>
      <c r="BW72" s="154"/>
      <c r="BX72" s="154"/>
      <c r="BY72" s="154"/>
      <c r="BZ72" s="154"/>
      <c r="CA72" s="7"/>
      <c r="CB72" s="7"/>
      <c r="CC72" s="7"/>
      <c r="CD72" s="7"/>
      <c r="CE72" s="154"/>
      <c r="CF72" s="154"/>
      <c r="CG72" s="7"/>
      <c r="CH72" s="154"/>
      <c r="CI72" s="154"/>
      <c r="CJ72" s="154"/>
      <c r="CK72" s="154"/>
      <c r="CL72" s="154"/>
      <c r="CM72" s="154"/>
      <c r="CN72" s="7"/>
      <c r="CO72" s="7"/>
      <c r="CP72" s="7"/>
      <c r="CQ72" s="7"/>
      <c r="CR72" s="154"/>
      <c r="CS72" s="154"/>
      <c r="CT72" s="7"/>
      <c r="CU72" s="154"/>
      <c r="CV72" s="154"/>
      <c r="CW72" s="154"/>
      <c r="CX72" s="154"/>
      <c r="CY72" s="154"/>
      <c r="CZ72" s="154"/>
      <c r="DA72" s="7"/>
      <c r="DB72" s="7"/>
      <c r="DC72" s="7"/>
      <c r="DD72" s="7"/>
      <c r="DE72" s="154"/>
      <c r="DF72" s="154"/>
      <c r="DG72" s="7"/>
      <c r="DH72" s="154"/>
      <c r="DI72" s="154"/>
      <c r="DJ72" s="154"/>
      <c r="DK72" s="154"/>
      <c r="DL72" s="154"/>
      <c r="DM72" s="154"/>
      <c r="DN72" s="7"/>
      <c r="DO72" s="7"/>
      <c r="DP72" s="7"/>
      <c r="DQ72" s="7"/>
      <c r="DR72" s="154" t="str">
        <f>IF('⑤案件貼り付けシート(E6~→A2へ縦横替えで）'!FC68="","",'⑤案件貼り付けシート(E6~→A2へ縦横替えで）'!FC68)</f>
        <v/>
      </c>
      <c r="DS72" s="154" t="str">
        <f>IF('⑤案件貼り付けシート(E6~→A2へ縦横替えで）'!FD68="","",'⑤案件貼り付けシート(E6~→A2へ縦横替えで）'!FD68)</f>
        <v/>
      </c>
      <c r="DT72" s="7" t="str" cm="1">
        <f t="array" ref="DT72">IF('⑤案件貼り付けシート(E6~→A2へ縦横替えで）'!FE68="","",_xlfn.IFS('⑤案件貼り付けシート(E6~→A2へ縦横替えで）'!FE68="固定",1,'⑤案件貼り付けシート(E6~→A2へ縦横替えで）'!FE68="流動",2,'⑤案件貼り付けシート(E6~→A2へ縦横替えで）'!FE68="対象外",""))</f>
        <v/>
      </c>
      <c r="DU72" s="154" t="str">
        <f>IF('⑤案件貼り付けシート(E6~→A2へ縦横替えで）'!$FE68="固定",IF('⑤案件貼り付けシート(E6~→A2へ縦横替えで）'!FF68="","",'⑤案件貼り付けシート(E6~→A2へ縦横替えで）'!FF68),"")</f>
        <v/>
      </c>
      <c r="DV72" s="154" t="str">
        <f>IF('⑤案件貼り付けシート(E6~→A2へ縦横替えで）'!$FE68="固定",IF('⑤案件貼り付けシート(E6~→A2へ縦横替えで）'!FG68="","",'⑤案件貼り付けシート(E6~→A2へ縦横替えで）'!FG68),"")</f>
        <v/>
      </c>
      <c r="DW72" s="154" t="str">
        <f>IF('⑤案件貼り付けシート(E6~→A2へ縦横替えで）'!$FE68="固定",IF('⑤案件貼り付けシート(E6~→A2へ縦横替えで）'!FH68="","",'⑤案件貼り付けシート(E6~→A2へ縦横替えで）'!FH68),"")</f>
        <v/>
      </c>
      <c r="DX72" s="154" t="str">
        <f>IF('⑤案件貼り付けシート(E6~→A2へ縦横替えで）'!$FE68="固定",IF('⑤案件貼り付けシート(E6~→A2へ縦横替えで）'!FI68="","",'⑤案件貼り付けシート(E6~→A2へ縦横替えで）'!FI68),"")</f>
        <v/>
      </c>
      <c r="DY72" s="154" t="str">
        <f>IF('⑤案件貼り付けシート(E6~→A2へ縦横替えで）'!$FE68="固定",IF('⑤案件貼り付けシート(E6~→A2へ縦横替えで）'!FJ68="","",'⑤案件貼り付けシート(E6~→A2へ縦横替えで）'!FJ68),"")</f>
        <v/>
      </c>
      <c r="DZ72" s="154" t="str">
        <f>IF('⑤案件貼り付けシート(E6~→A2へ縦横替えで）'!$FE68="固定",IF('⑤案件貼り付けシート(E6~→A2へ縦横替えで）'!FK68="","",'⑤案件貼り付けシート(E6~→A2へ縦横替えで）'!FK68),"")</f>
        <v/>
      </c>
      <c r="EA72" s="7" t="str">
        <f>IF('⑤案件貼り付けシート(E6~→A2へ縦横替えで）'!$FE68="固定",IF('⑤案件貼り付けシート(E6~→A2へ縦横替えで）'!FL68="","",'⑤案件貼り付けシート(E6~→A2へ縦横替えで）'!FL68),"")</f>
        <v/>
      </c>
      <c r="EB72" s="7" t="str">
        <f>IF('⑤案件貼り付けシート(E6~→A2へ縦横替えで）'!FM68="","",'⑤案件貼り付けシート(E6~→A2へ縦横替えで）'!FM68)</f>
        <v/>
      </c>
      <c r="EC72" s="7" t="str">
        <f>IF('⑤案件貼り付けシート(E6~→A2へ縦横替えで）'!FN68="","",'⑤案件貼り付けシート(E6~→A2へ縦横替えで）'!FN68)</f>
        <v/>
      </c>
      <c r="ED72" s="7" t="str">
        <f>IF('⑤案件貼り付けシート(E6~→A2へ縦横替えで）'!FO68="","",'⑤案件貼り付けシート(E6~→A2へ縦横替えで）'!FO68)</f>
        <v/>
      </c>
      <c r="EE72" s="154" t="str">
        <f>IF('⑤案件貼り付けシート(E6~→A2へ縦横替えで）'!FQ68="","",'⑤案件貼り付けシート(E6~→A2へ縦横替えで）'!FQ68)</f>
        <v/>
      </c>
      <c r="EF72" s="154" t="str">
        <f>IF('⑤案件貼り付けシート(E6~→A2へ縦横替えで）'!FR68="","",'⑤案件貼り付けシート(E6~→A2へ縦横替えで）'!FR68)</f>
        <v/>
      </c>
      <c r="EG72" s="7" t="str" cm="1">
        <f t="array" ref="EG72">IF('⑤案件貼り付けシート(E6~→A2へ縦横替えで）'!FS68="","",_xlfn.IFS('⑤案件貼り付けシート(E6~→A2へ縦横替えで）'!FS68="固定",1,'⑤案件貼り付けシート(E6~→A2へ縦横替えで）'!FS68="流動",2,'⑤案件貼り付けシート(E6~→A2へ縦横替えで）'!FS68="対象外",""))</f>
        <v/>
      </c>
      <c r="EH72" s="154" t="str">
        <f>IF('⑤案件貼り付けシート(E6~→A2へ縦横替えで）'!$FS68="固定",IF('⑤案件貼り付けシート(E6~→A2へ縦横替えで）'!FT68="","",'⑤案件貼り付けシート(E6~→A2へ縦横替えで）'!FT68),"")</f>
        <v/>
      </c>
      <c r="EI72" s="154" t="str">
        <f>IF('⑤案件貼り付けシート(E6~→A2へ縦横替えで）'!$FS68="固定",IF('⑤案件貼り付けシート(E6~→A2へ縦横替えで）'!FU68="","",'⑤案件貼り付けシート(E6~→A2へ縦横替えで）'!FU68),"")</f>
        <v/>
      </c>
      <c r="EJ72" s="154" t="str">
        <f>IF('⑤案件貼り付けシート(E6~→A2へ縦横替えで）'!$FS68="固定",IF('⑤案件貼り付けシート(E6~→A2へ縦横替えで）'!FV68="","",'⑤案件貼り付けシート(E6~→A2へ縦横替えで）'!FV68),"")</f>
        <v/>
      </c>
      <c r="EK72" s="154" t="str">
        <f>IF('⑤案件貼り付けシート(E6~→A2へ縦横替えで）'!$FS68="固定",IF('⑤案件貼り付けシート(E6~→A2へ縦横替えで）'!FW68="","",'⑤案件貼り付けシート(E6~→A2へ縦横替えで）'!FW68),"")</f>
        <v/>
      </c>
      <c r="EL72" s="154" t="str">
        <f>IF('⑤案件貼り付けシート(E6~→A2へ縦横替えで）'!$FS68="固定",IF('⑤案件貼り付けシート(E6~→A2へ縦横替えで）'!FX68="","",'⑤案件貼り付けシート(E6~→A2へ縦横替えで）'!FX68),"")</f>
        <v/>
      </c>
      <c r="EM72" s="154" t="str">
        <f>IF('⑤案件貼り付けシート(E6~→A2へ縦横替えで）'!$FS68="固定",IF('⑤案件貼り付けシート(E6~→A2へ縦横替えで）'!FY68="","",'⑤案件貼り付けシート(E6~→A2へ縦横替えで）'!FY68),"")</f>
        <v/>
      </c>
      <c r="EN72" s="7" t="str">
        <f>IF('⑤案件貼り付けシート(E6~→A2へ縦横替えで）'!$FS68="固定",IF('⑤案件貼り付けシート(E6~→A2へ縦横替えで）'!FZ68="","",'⑤案件貼り付けシート(E6~→A2へ縦横替えで）'!FZ68),"")</f>
        <v/>
      </c>
      <c r="EO72" s="7" t="str">
        <f>IF('⑤案件貼り付けシート(E6~→A2へ縦横替えで）'!GA68="","",'⑤案件貼り付けシート(E6~→A2へ縦横替えで）'!GA68)</f>
        <v/>
      </c>
      <c r="EP72" s="7" t="str">
        <f>IF('⑤案件貼り付けシート(E6~→A2へ縦横替えで）'!GB68="","",'⑤案件貼り付けシート(E6~→A2へ縦横替えで）'!GB68)</f>
        <v/>
      </c>
      <c r="EQ72" s="7" t="str">
        <f>IF('⑤案件貼り付けシート(E6~→A2へ縦横替えで）'!GC68="","",'⑤案件貼り付けシート(E6~→A2へ縦横替えで）'!GC68)</f>
        <v/>
      </c>
      <c r="ER72" s="154" t="str">
        <f>IF('⑤案件貼り付けシート(E6~→A2へ縦横替えで）'!GE68="","",'⑤案件貼り付けシート(E6~→A2へ縦横替えで）'!GE68)</f>
        <v/>
      </c>
      <c r="ES72" s="154" t="str">
        <f>IF('⑤案件貼り付けシート(E6~→A2へ縦横替えで）'!GF68="","",'⑤案件貼り付けシート(E6~→A2へ縦横替えで）'!GF68)</f>
        <v/>
      </c>
      <c r="ET72" s="7" t="str" cm="1">
        <f t="array" ref="ET72">IF('⑤案件貼り付けシート(E6~→A2へ縦横替えで）'!GG68="","",_xlfn.IFS('⑤案件貼り付けシート(E6~→A2へ縦横替えで）'!GG68="固定",1,'⑤案件貼り付けシート(E6~→A2へ縦横替えで）'!GG68="流動",2,'⑤案件貼り付けシート(E6~→A2へ縦横替えで）'!GG68="対象外",""))</f>
        <v/>
      </c>
      <c r="EU72" s="154" t="str">
        <f>IF('⑤案件貼り付けシート(E6~→A2へ縦横替えで）'!$GG68="固定",IF('⑤案件貼り付けシート(E6~→A2へ縦横替えで）'!GH68="","",'⑤案件貼り付けシート(E6~→A2へ縦横替えで）'!GH68),"")</f>
        <v/>
      </c>
      <c r="EV72" s="154" t="str">
        <f>IF('⑤案件貼り付けシート(E6~→A2へ縦横替えで）'!$GG68="固定",IF('⑤案件貼り付けシート(E6~→A2へ縦横替えで）'!GI68="","",'⑤案件貼り付けシート(E6~→A2へ縦横替えで）'!GI68),"")</f>
        <v/>
      </c>
      <c r="EW72" s="154" t="str">
        <f>IF('⑤案件貼り付けシート(E6~→A2へ縦横替えで）'!$GG68="固定",IF('⑤案件貼り付けシート(E6~→A2へ縦横替えで）'!GJ68="","",'⑤案件貼り付けシート(E6~→A2へ縦横替えで）'!GJ68),"")</f>
        <v/>
      </c>
      <c r="EX72" s="154" t="str">
        <f>IF('⑤案件貼り付けシート(E6~→A2へ縦横替えで）'!$GG68="固定",IF('⑤案件貼り付けシート(E6~→A2へ縦横替えで）'!GK68="","",'⑤案件貼り付けシート(E6~→A2へ縦横替えで）'!GK68),"")</f>
        <v/>
      </c>
      <c r="EY72" s="154" t="str">
        <f>IF('⑤案件貼り付けシート(E6~→A2へ縦横替えで）'!$GG68="固定",IF('⑤案件貼り付けシート(E6~→A2へ縦横替えで）'!GL68="","",'⑤案件貼り付けシート(E6~→A2へ縦横替えで）'!GL68),"")</f>
        <v/>
      </c>
      <c r="EZ72" s="154" t="str">
        <f>IF('⑤案件貼り付けシート(E6~→A2へ縦横替えで）'!$GG68="固定",IF('⑤案件貼り付けシート(E6~→A2へ縦横替えで）'!GM68="","",'⑤案件貼り付けシート(E6~→A2へ縦横替えで）'!GM68),"")</f>
        <v/>
      </c>
      <c r="FA72" s="7" t="str">
        <f>IF('⑤案件貼り付けシート(E6~→A2へ縦横替えで）'!$GG68="固定",IF('⑤案件貼り付けシート(E6~→A2へ縦横替えで）'!GN68="","",'⑤案件貼り付けシート(E6~→A2へ縦横替えで）'!GN68),"")</f>
        <v/>
      </c>
      <c r="FB72" s="7" t="str">
        <f>IF('⑤案件貼り付けシート(E6~→A2へ縦横替えで）'!GO68="","",'⑤案件貼り付けシート(E6~→A2へ縦横替えで）'!GO68)</f>
        <v/>
      </c>
      <c r="FC72" s="7" t="str">
        <f>IF('⑤案件貼り付けシート(E6~→A2へ縦横替えで）'!GP68="","",'⑤案件貼り付けシート(E6~→A2へ縦横替えで）'!GP68)</f>
        <v/>
      </c>
      <c r="FD72" s="7" t="str">
        <f>IF('⑤案件貼り付けシート(E6~→A2へ縦横替えで）'!GQ68="","",'⑤案件貼り付けシート(E6~→A2へ縦横替えで）'!GQ68)</f>
        <v/>
      </c>
      <c r="FE72" s="154" t="str">
        <f>IF('⑤案件貼り付けシート(E6~→A2へ縦横替えで）'!GS68="","",'⑤案件貼り付けシート(E6~→A2へ縦横替えで）'!GS68)</f>
        <v/>
      </c>
      <c r="FF72" s="154" t="str">
        <f>IF('⑤案件貼り付けシート(E6~→A2へ縦横替えで）'!GT68="","",'⑤案件貼り付けシート(E6~→A2へ縦横替えで）'!GT68)</f>
        <v/>
      </c>
      <c r="FG72" s="7" t="str" cm="1">
        <f t="array" ref="FG72">IF('⑤案件貼り付けシート(E6~→A2へ縦横替えで）'!GU68="","",_xlfn.IFS('⑤案件貼り付けシート(E6~→A2へ縦横替えで）'!GU68="固定",1,'⑤案件貼り付けシート(E6~→A2へ縦横替えで）'!GU68="流動",2,'⑤案件貼り付けシート(E6~→A2へ縦横替えで）'!GU68="対象外",""))</f>
        <v/>
      </c>
      <c r="FH72" s="154" t="str">
        <f>IF('⑤案件貼り付けシート(E6~→A2へ縦横替えで）'!$GU68="固定",IF('⑤案件貼り付けシート(E6~→A2へ縦横替えで）'!GV68="","",'⑤案件貼り付けシート(E6~→A2へ縦横替えで）'!GV68),"")</f>
        <v/>
      </c>
      <c r="FI72" s="154" t="str">
        <f>IF('⑤案件貼り付けシート(E6~→A2へ縦横替えで）'!$GU68="固定",IF('⑤案件貼り付けシート(E6~→A2へ縦横替えで）'!GW68="","",'⑤案件貼り付けシート(E6~→A2へ縦横替えで）'!GW68),"")</f>
        <v/>
      </c>
      <c r="FJ72" s="154" t="str">
        <f>IF('⑤案件貼り付けシート(E6~→A2へ縦横替えで）'!$GU68="固定",IF('⑤案件貼り付けシート(E6~→A2へ縦横替えで）'!GX68="","",'⑤案件貼り付けシート(E6~→A2へ縦横替えで）'!GX68),"")</f>
        <v/>
      </c>
      <c r="FK72" s="154" t="str">
        <f>IF('⑤案件貼り付けシート(E6~→A2へ縦横替えで）'!$GU68="固定",IF('⑤案件貼り付けシート(E6~→A2へ縦横替えで）'!GY68="","",'⑤案件貼り付けシート(E6~→A2へ縦横替えで）'!GY68),"")</f>
        <v/>
      </c>
      <c r="FL72" s="154" t="str">
        <f>IF('⑤案件貼り付けシート(E6~→A2へ縦横替えで）'!$GU68="固定",IF('⑤案件貼り付けシート(E6~→A2へ縦横替えで）'!GZ68="","",'⑤案件貼り付けシート(E6~→A2へ縦横替えで）'!GZ68),"")</f>
        <v/>
      </c>
      <c r="FM72" s="154" t="str">
        <f>IF('⑤案件貼り付けシート(E6~→A2へ縦横替えで）'!$GU68="固定",IF('⑤案件貼り付けシート(E6~→A2へ縦横替えで）'!HA68="","",'⑤案件貼り付けシート(E6~→A2へ縦横替えで）'!HA68),"")</f>
        <v/>
      </c>
      <c r="FN72" s="7" t="str">
        <f>IF('⑤案件貼り付けシート(E6~→A2へ縦横替えで）'!$GU68="固定",IF('⑤案件貼り付けシート(E6~→A2へ縦横替えで）'!HB68="","",'⑤案件貼り付けシート(E6~→A2へ縦横替えで）'!HB68),"")</f>
        <v/>
      </c>
      <c r="FO72" s="7" t="str">
        <f>IF('⑤案件貼り付けシート(E6~→A2へ縦横替えで）'!HC68="","",'⑤案件貼り付けシート(E6~→A2へ縦横替えで）'!HC68)</f>
        <v/>
      </c>
      <c r="FP72" s="7" t="str">
        <f>IF('⑤案件貼り付けシート(E6~→A2へ縦横替えで）'!HD68="","",'⑤案件貼り付けシート(E6~→A2へ縦横替えで）'!HD68)</f>
        <v/>
      </c>
      <c r="FQ72" s="7" t="str">
        <f>IF('⑤案件貼り付けシート(E6~→A2へ縦横替えで）'!HE68="","",'⑤案件貼り付けシート(E6~→A2へ縦横替えで）'!HE68)</f>
        <v/>
      </c>
      <c r="FR72" s="154" t="str">
        <f>IF('⑤案件貼り付けシート(E6~→A2へ縦横替えで）'!HG68="","",'⑤案件貼り付けシート(E6~→A2へ縦横替えで）'!HG68)</f>
        <v/>
      </c>
      <c r="FS72" s="154" t="str">
        <f>IF('⑤案件貼り付けシート(E6~→A2へ縦横替えで）'!HH68="","",'⑤案件貼り付けシート(E6~→A2へ縦横替えで）'!HH68)</f>
        <v/>
      </c>
      <c r="FT72" s="7" t="str" cm="1">
        <f t="array" ref="FT72">IF('⑤案件貼り付けシート(E6~→A2へ縦横替えで）'!HI68="","",_xlfn.IFS('⑤案件貼り付けシート(E6~→A2へ縦横替えで）'!HI68="固定",1,'⑤案件貼り付けシート(E6~→A2へ縦横替えで）'!HI68="流動",2,'⑤案件貼り付けシート(E6~→A2へ縦横替えで）'!HI68="対象外",""))</f>
        <v/>
      </c>
      <c r="FU72" s="154" t="str">
        <f>IF('⑤案件貼り付けシート(E6~→A2へ縦横替えで）'!$HI68="固定",IF('⑤案件貼り付けシート(E6~→A2へ縦横替えで）'!HJ68="","",'⑤案件貼り付けシート(E6~→A2へ縦横替えで）'!HJ68),"")</f>
        <v/>
      </c>
      <c r="FV72" s="154" t="str">
        <f>IF('⑤案件貼り付けシート(E6~→A2へ縦横替えで）'!$HI68="固定",IF('⑤案件貼り付けシート(E6~→A2へ縦横替えで）'!HK68="","",'⑤案件貼り付けシート(E6~→A2へ縦横替えで）'!HK68),"")</f>
        <v/>
      </c>
      <c r="FW72" s="154" t="str">
        <f>IF('⑤案件貼り付けシート(E6~→A2へ縦横替えで）'!$HI68="固定",IF('⑤案件貼り付けシート(E6~→A2へ縦横替えで）'!HL68="","",'⑤案件貼り付けシート(E6~→A2へ縦横替えで）'!HL68),"")</f>
        <v/>
      </c>
      <c r="FX72" s="154" t="str">
        <f>IF('⑤案件貼り付けシート(E6~→A2へ縦横替えで）'!$HI68="固定",IF('⑤案件貼り付けシート(E6~→A2へ縦横替えで）'!HM68="","",'⑤案件貼り付けシート(E6~→A2へ縦横替えで）'!HM68),"")</f>
        <v/>
      </c>
      <c r="FY72" s="154" t="str">
        <f>IF('⑤案件貼り付けシート(E6~→A2へ縦横替えで）'!$HI68="固定",IF('⑤案件貼り付けシート(E6~→A2へ縦横替えで）'!HN68="","",'⑤案件貼り付けシート(E6~→A2へ縦横替えで）'!HN68),"")</f>
        <v/>
      </c>
      <c r="FZ72" s="154" t="str">
        <f>IF('⑤案件貼り付けシート(E6~→A2へ縦横替えで）'!$HI68="固定",IF('⑤案件貼り付けシート(E6~→A2へ縦横替えで）'!HO68="","",'⑤案件貼り付けシート(E6~→A2へ縦横替えで）'!HO68),"")</f>
        <v/>
      </c>
      <c r="GA72" s="7" t="str">
        <f>IF('⑤案件貼り付けシート(E6~→A2へ縦横替えで）'!$HI68="固定",IF('⑤案件貼り付けシート(E6~→A2へ縦横替えで）'!HP68="","",'⑤案件貼り付けシート(E6~→A2へ縦横替えで）'!HP68),"")</f>
        <v/>
      </c>
      <c r="GB72" s="7" t="str">
        <f>IF('⑤案件貼り付けシート(E6~→A2へ縦横替えで）'!HQ68="","",'⑤案件貼り付けシート(E6~→A2へ縦横替えで）'!HQ68)</f>
        <v/>
      </c>
      <c r="GC72" s="7" t="str">
        <f>IF('⑤案件貼り付けシート(E6~→A2へ縦横替えで）'!HR68="","",'⑤案件貼り付けシート(E6~→A2へ縦横替えで）'!HR68)</f>
        <v/>
      </c>
      <c r="GD72" s="7" t="str">
        <f>IF('⑤案件貼り付けシート(E6~→A2へ縦横替えで）'!HS68="","",'⑤案件貼り付けシート(E6~→A2へ縦横替えで）'!HS68)</f>
        <v/>
      </c>
      <c r="GE72" s="7"/>
      <c r="GF72" s="7"/>
      <c r="GG72" s="7"/>
      <c r="GH72" s="7"/>
      <c r="GI72" s="7"/>
      <c r="GJ72" s="7"/>
      <c r="GK72" s="7"/>
      <c r="GL72" s="7"/>
      <c r="GM72" s="48"/>
      <c r="GN72" s="7"/>
      <c r="GO72" s="7"/>
      <c r="GP72" s="7"/>
      <c r="GR72" s="48" t="str">
        <f>IF(OR('⑤案件貼り付けシート(E6~→A2へ縦横替えで）'!JP68="",'⑤案件貼り付けシート(E6~→A2へ縦横替えで）'!JP68=0),"",_xlfn.XLOOKUP('⑤案件貼り付けシート(E6~→A2へ縦横替えで）'!JP68,②コード一覧!$BR$2:$BR$802,②コード一覧!$BT$2:$BT$802))</f>
        <v/>
      </c>
      <c r="GS72" s="48" t="str">
        <f>IF(OR('⑤案件貼り付けシート(E6~→A2へ縦横替えで）'!JQ68="",'⑤案件貼り付けシート(E6~→A2へ縦横替えで）'!JQ68=0),"",_xlfn.XLOOKUP('⑤案件貼り付けシート(E6~→A2へ縦横替えで）'!JQ68,②コード一覧!$BR$2:$BR$802,②コード一覧!$BT$2:$BT$802))</f>
        <v/>
      </c>
      <c r="GT72" s="48" t="str">
        <f>IF(OR('⑤案件貼り付けシート(E6~→A2へ縦横替えで）'!JR68="",'⑤案件貼り付けシート(E6~→A2へ縦横替えで）'!JR68=0),"",_xlfn.XLOOKUP('⑤案件貼り付けシート(E6~→A2へ縦横替えで）'!JR68,②コード一覧!$BR$2:$BR$802,②コード一覧!$BT$2:$BT$802))</f>
        <v/>
      </c>
      <c r="GU72" s="48" t="str">
        <f>IF(OR('⑤案件貼り付けシート(E6~→A2へ縦横替えで）'!JS68="",'⑤案件貼り付けシート(E6~→A2へ縦横替えで）'!JS68=0),"",_xlfn.XLOOKUP('⑤案件貼り付けシート(E6~→A2へ縦横替えで）'!JS68,②コード一覧!$BR$2:$BR$802,②コード一覧!$BT$2:$BT$802))</f>
        <v/>
      </c>
      <c r="GV72" s="48" t="str">
        <f>IF(OR('⑤案件貼り付けシート(E6~→A2へ縦横替えで）'!JT68="",'⑤案件貼り付けシート(E6~→A2へ縦横替えで）'!JT68=0),"",_xlfn.XLOOKUP('⑤案件貼り付けシート(E6~→A2へ縦横替えで）'!JT68,②コード一覧!$BR$2:$BR$802,②コード一覧!$BT$2:$BT$802))</f>
        <v/>
      </c>
    </row>
    <row r="73" spans="1:204">
      <c r="A73" s="7"/>
      <c r="B73" s="7"/>
      <c r="C73" s="7"/>
      <c r="D73" s="48"/>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13"/>
      <c r="AJ73" s="13"/>
      <c r="AK73" s="7"/>
      <c r="AL73" s="7"/>
      <c r="AM73" s="7"/>
      <c r="AN73" s="7"/>
      <c r="AO73" s="7"/>
      <c r="AP73" s="7"/>
      <c r="AQ73" s="7"/>
      <c r="AR73" s="153"/>
      <c r="AS73" s="7"/>
      <c r="AT73" s="7"/>
      <c r="AU73" s="7"/>
      <c r="AV73" s="7"/>
      <c r="AW73" s="7"/>
      <c r="AX73" s="7"/>
      <c r="AY73" s="7"/>
      <c r="AZ73" s="7"/>
      <c r="BA73" s="7"/>
      <c r="BB73" s="7"/>
      <c r="BC73" s="7"/>
      <c r="BD73" s="7"/>
      <c r="BE73" s="154"/>
      <c r="BF73" s="154"/>
      <c r="BG73" s="7"/>
      <c r="BH73" s="154"/>
      <c r="BI73" s="154"/>
      <c r="BJ73" s="154"/>
      <c r="BK73" s="154"/>
      <c r="BL73" s="154"/>
      <c r="BM73" s="154"/>
      <c r="BN73" s="7"/>
      <c r="BO73" s="7"/>
      <c r="BP73" s="7"/>
      <c r="BQ73" s="7"/>
      <c r="BR73" s="154"/>
      <c r="BS73" s="154"/>
      <c r="BT73" s="7"/>
      <c r="BU73" s="154"/>
      <c r="BV73" s="154"/>
      <c r="BW73" s="154"/>
      <c r="BX73" s="154"/>
      <c r="BY73" s="154"/>
      <c r="BZ73" s="154"/>
      <c r="CA73" s="7"/>
      <c r="CB73" s="7"/>
      <c r="CC73" s="7"/>
      <c r="CD73" s="7"/>
      <c r="CE73" s="154"/>
      <c r="CF73" s="154"/>
      <c r="CG73" s="7"/>
      <c r="CH73" s="154"/>
      <c r="CI73" s="154"/>
      <c r="CJ73" s="154"/>
      <c r="CK73" s="154"/>
      <c r="CL73" s="154"/>
      <c r="CM73" s="154"/>
      <c r="CN73" s="7"/>
      <c r="CO73" s="7"/>
      <c r="CP73" s="7"/>
      <c r="CQ73" s="7"/>
      <c r="CR73" s="154"/>
      <c r="CS73" s="154"/>
      <c r="CT73" s="7"/>
      <c r="CU73" s="154"/>
      <c r="CV73" s="154"/>
      <c r="CW73" s="154"/>
      <c r="CX73" s="154"/>
      <c r="CY73" s="154"/>
      <c r="CZ73" s="154"/>
      <c r="DA73" s="7"/>
      <c r="DB73" s="7"/>
      <c r="DC73" s="7"/>
      <c r="DD73" s="7"/>
      <c r="DE73" s="154"/>
      <c r="DF73" s="154"/>
      <c r="DG73" s="7"/>
      <c r="DH73" s="154"/>
      <c r="DI73" s="154"/>
      <c r="DJ73" s="154"/>
      <c r="DK73" s="154"/>
      <c r="DL73" s="154"/>
      <c r="DM73" s="154"/>
      <c r="DN73" s="7"/>
      <c r="DO73" s="7"/>
      <c r="DP73" s="7"/>
      <c r="DQ73" s="7"/>
      <c r="DR73" s="154" t="str">
        <f>IF('⑤案件貼り付けシート(E6~→A2へ縦横替えで）'!FC69="","",'⑤案件貼り付けシート(E6~→A2へ縦横替えで）'!FC69)</f>
        <v/>
      </c>
      <c r="DS73" s="154" t="str">
        <f>IF('⑤案件貼り付けシート(E6~→A2へ縦横替えで）'!FD69="","",'⑤案件貼り付けシート(E6~→A2へ縦横替えで）'!FD69)</f>
        <v/>
      </c>
      <c r="DT73" s="7" t="str" cm="1">
        <f t="array" ref="DT73">IF('⑤案件貼り付けシート(E6~→A2へ縦横替えで）'!FE69="","",_xlfn.IFS('⑤案件貼り付けシート(E6~→A2へ縦横替えで）'!FE69="固定",1,'⑤案件貼り付けシート(E6~→A2へ縦横替えで）'!FE69="流動",2,'⑤案件貼り付けシート(E6~→A2へ縦横替えで）'!FE69="対象外",""))</f>
        <v/>
      </c>
      <c r="DU73" s="154" t="str">
        <f>IF('⑤案件貼り付けシート(E6~→A2へ縦横替えで）'!$FE69="固定",IF('⑤案件貼り付けシート(E6~→A2へ縦横替えで）'!FF69="","",'⑤案件貼り付けシート(E6~→A2へ縦横替えで）'!FF69),"")</f>
        <v/>
      </c>
      <c r="DV73" s="154" t="str">
        <f>IF('⑤案件貼り付けシート(E6~→A2へ縦横替えで）'!$FE69="固定",IF('⑤案件貼り付けシート(E6~→A2へ縦横替えで）'!FG69="","",'⑤案件貼り付けシート(E6~→A2へ縦横替えで）'!FG69),"")</f>
        <v/>
      </c>
      <c r="DW73" s="154" t="str">
        <f>IF('⑤案件貼り付けシート(E6~→A2へ縦横替えで）'!$FE69="固定",IF('⑤案件貼り付けシート(E6~→A2へ縦横替えで）'!FH69="","",'⑤案件貼り付けシート(E6~→A2へ縦横替えで）'!FH69),"")</f>
        <v/>
      </c>
      <c r="DX73" s="154" t="str">
        <f>IF('⑤案件貼り付けシート(E6~→A2へ縦横替えで）'!$FE69="固定",IF('⑤案件貼り付けシート(E6~→A2へ縦横替えで）'!FI69="","",'⑤案件貼り付けシート(E6~→A2へ縦横替えで）'!FI69),"")</f>
        <v/>
      </c>
      <c r="DY73" s="154" t="str">
        <f>IF('⑤案件貼り付けシート(E6~→A2へ縦横替えで）'!$FE69="固定",IF('⑤案件貼り付けシート(E6~→A2へ縦横替えで）'!FJ69="","",'⑤案件貼り付けシート(E6~→A2へ縦横替えで）'!FJ69),"")</f>
        <v/>
      </c>
      <c r="DZ73" s="154" t="str">
        <f>IF('⑤案件貼り付けシート(E6~→A2へ縦横替えで）'!$FE69="固定",IF('⑤案件貼り付けシート(E6~→A2へ縦横替えで）'!FK69="","",'⑤案件貼り付けシート(E6~→A2へ縦横替えで）'!FK69),"")</f>
        <v/>
      </c>
      <c r="EA73" s="7" t="str">
        <f>IF('⑤案件貼り付けシート(E6~→A2へ縦横替えで）'!$FE69="固定",IF('⑤案件貼り付けシート(E6~→A2へ縦横替えで）'!FL69="","",'⑤案件貼り付けシート(E6~→A2へ縦横替えで）'!FL69),"")</f>
        <v/>
      </c>
      <c r="EB73" s="7" t="str">
        <f>IF('⑤案件貼り付けシート(E6~→A2へ縦横替えで）'!FM69="","",'⑤案件貼り付けシート(E6~→A2へ縦横替えで）'!FM69)</f>
        <v/>
      </c>
      <c r="EC73" s="7" t="str">
        <f>IF('⑤案件貼り付けシート(E6~→A2へ縦横替えで）'!FN69="","",'⑤案件貼り付けシート(E6~→A2へ縦横替えで）'!FN69)</f>
        <v/>
      </c>
      <c r="ED73" s="7" t="str">
        <f>IF('⑤案件貼り付けシート(E6~→A2へ縦横替えで）'!FO69="","",'⑤案件貼り付けシート(E6~→A2へ縦横替えで）'!FO69)</f>
        <v/>
      </c>
      <c r="EE73" s="154" t="str">
        <f>IF('⑤案件貼り付けシート(E6~→A2へ縦横替えで）'!FQ69="","",'⑤案件貼り付けシート(E6~→A2へ縦横替えで）'!FQ69)</f>
        <v/>
      </c>
      <c r="EF73" s="154" t="str">
        <f>IF('⑤案件貼り付けシート(E6~→A2へ縦横替えで）'!FR69="","",'⑤案件貼り付けシート(E6~→A2へ縦横替えで）'!FR69)</f>
        <v/>
      </c>
      <c r="EG73" s="7" t="str" cm="1">
        <f t="array" ref="EG73">IF('⑤案件貼り付けシート(E6~→A2へ縦横替えで）'!FS69="","",_xlfn.IFS('⑤案件貼り付けシート(E6~→A2へ縦横替えで）'!FS69="固定",1,'⑤案件貼り付けシート(E6~→A2へ縦横替えで）'!FS69="流動",2,'⑤案件貼り付けシート(E6~→A2へ縦横替えで）'!FS69="対象外",""))</f>
        <v/>
      </c>
      <c r="EH73" s="154" t="str">
        <f>IF('⑤案件貼り付けシート(E6~→A2へ縦横替えで）'!$FS69="固定",IF('⑤案件貼り付けシート(E6~→A2へ縦横替えで）'!FT69="","",'⑤案件貼り付けシート(E6~→A2へ縦横替えで）'!FT69),"")</f>
        <v/>
      </c>
      <c r="EI73" s="154" t="str">
        <f>IF('⑤案件貼り付けシート(E6~→A2へ縦横替えで）'!$FS69="固定",IF('⑤案件貼り付けシート(E6~→A2へ縦横替えで）'!FU69="","",'⑤案件貼り付けシート(E6~→A2へ縦横替えで）'!FU69),"")</f>
        <v/>
      </c>
      <c r="EJ73" s="154" t="str">
        <f>IF('⑤案件貼り付けシート(E6~→A2へ縦横替えで）'!$FS69="固定",IF('⑤案件貼り付けシート(E6~→A2へ縦横替えで）'!FV69="","",'⑤案件貼り付けシート(E6~→A2へ縦横替えで）'!FV69),"")</f>
        <v/>
      </c>
      <c r="EK73" s="154" t="str">
        <f>IF('⑤案件貼り付けシート(E6~→A2へ縦横替えで）'!$FS69="固定",IF('⑤案件貼り付けシート(E6~→A2へ縦横替えで）'!FW69="","",'⑤案件貼り付けシート(E6~→A2へ縦横替えで）'!FW69),"")</f>
        <v/>
      </c>
      <c r="EL73" s="154" t="str">
        <f>IF('⑤案件貼り付けシート(E6~→A2へ縦横替えで）'!$FS69="固定",IF('⑤案件貼り付けシート(E6~→A2へ縦横替えで）'!FX69="","",'⑤案件貼り付けシート(E6~→A2へ縦横替えで）'!FX69),"")</f>
        <v/>
      </c>
      <c r="EM73" s="154" t="str">
        <f>IF('⑤案件貼り付けシート(E6~→A2へ縦横替えで）'!$FS69="固定",IF('⑤案件貼り付けシート(E6~→A2へ縦横替えで）'!FY69="","",'⑤案件貼り付けシート(E6~→A2へ縦横替えで）'!FY69),"")</f>
        <v/>
      </c>
      <c r="EN73" s="7" t="str">
        <f>IF('⑤案件貼り付けシート(E6~→A2へ縦横替えで）'!$FS69="固定",IF('⑤案件貼り付けシート(E6~→A2へ縦横替えで）'!FZ69="","",'⑤案件貼り付けシート(E6~→A2へ縦横替えで）'!FZ69),"")</f>
        <v/>
      </c>
      <c r="EO73" s="7" t="str">
        <f>IF('⑤案件貼り付けシート(E6~→A2へ縦横替えで）'!GA69="","",'⑤案件貼り付けシート(E6~→A2へ縦横替えで）'!GA69)</f>
        <v/>
      </c>
      <c r="EP73" s="7" t="str">
        <f>IF('⑤案件貼り付けシート(E6~→A2へ縦横替えで）'!GB69="","",'⑤案件貼り付けシート(E6~→A2へ縦横替えで）'!GB69)</f>
        <v/>
      </c>
      <c r="EQ73" s="7" t="str">
        <f>IF('⑤案件貼り付けシート(E6~→A2へ縦横替えで）'!GC69="","",'⑤案件貼り付けシート(E6~→A2へ縦横替えで）'!GC69)</f>
        <v/>
      </c>
      <c r="ER73" s="154" t="str">
        <f>IF('⑤案件貼り付けシート(E6~→A2へ縦横替えで）'!GE69="","",'⑤案件貼り付けシート(E6~→A2へ縦横替えで）'!GE69)</f>
        <v/>
      </c>
      <c r="ES73" s="154" t="str">
        <f>IF('⑤案件貼り付けシート(E6~→A2へ縦横替えで）'!GF69="","",'⑤案件貼り付けシート(E6~→A2へ縦横替えで）'!GF69)</f>
        <v/>
      </c>
      <c r="ET73" s="7" t="str" cm="1">
        <f t="array" ref="ET73">IF('⑤案件貼り付けシート(E6~→A2へ縦横替えで）'!GG69="","",_xlfn.IFS('⑤案件貼り付けシート(E6~→A2へ縦横替えで）'!GG69="固定",1,'⑤案件貼り付けシート(E6~→A2へ縦横替えで）'!GG69="流動",2,'⑤案件貼り付けシート(E6~→A2へ縦横替えで）'!GG69="対象外",""))</f>
        <v/>
      </c>
      <c r="EU73" s="154" t="str">
        <f>IF('⑤案件貼り付けシート(E6~→A2へ縦横替えで）'!$GG69="固定",IF('⑤案件貼り付けシート(E6~→A2へ縦横替えで）'!GH69="","",'⑤案件貼り付けシート(E6~→A2へ縦横替えで）'!GH69),"")</f>
        <v/>
      </c>
      <c r="EV73" s="154" t="str">
        <f>IF('⑤案件貼り付けシート(E6~→A2へ縦横替えで）'!$GG69="固定",IF('⑤案件貼り付けシート(E6~→A2へ縦横替えで）'!GI69="","",'⑤案件貼り付けシート(E6~→A2へ縦横替えで）'!GI69),"")</f>
        <v/>
      </c>
      <c r="EW73" s="154" t="str">
        <f>IF('⑤案件貼り付けシート(E6~→A2へ縦横替えで）'!$GG69="固定",IF('⑤案件貼り付けシート(E6~→A2へ縦横替えで）'!GJ69="","",'⑤案件貼り付けシート(E6~→A2へ縦横替えで）'!GJ69),"")</f>
        <v/>
      </c>
      <c r="EX73" s="154" t="str">
        <f>IF('⑤案件貼り付けシート(E6~→A2へ縦横替えで）'!$GG69="固定",IF('⑤案件貼り付けシート(E6~→A2へ縦横替えで）'!GK69="","",'⑤案件貼り付けシート(E6~→A2へ縦横替えで）'!GK69),"")</f>
        <v/>
      </c>
      <c r="EY73" s="154" t="str">
        <f>IF('⑤案件貼り付けシート(E6~→A2へ縦横替えで）'!$GG69="固定",IF('⑤案件貼り付けシート(E6~→A2へ縦横替えで）'!GL69="","",'⑤案件貼り付けシート(E6~→A2へ縦横替えで）'!GL69),"")</f>
        <v/>
      </c>
      <c r="EZ73" s="154" t="str">
        <f>IF('⑤案件貼り付けシート(E6~→A2へ縦横替えで）'!$GG69="固定",IF('⑤案件貼り付けシート(E6~→A2へ縦横替えで）'!GM69="","",'⑤案件貼り付けシート(E6~→A2へ縦横替えで）'!GM69),"")</f>
        <v/>
      </c>
      <c r="FA73" s="7" t="str">
        <f>IF('⑤案件貼り付けシート(E6~→A2へ縦横替えで）'!$GG69="固定",IF('⑤案件貼り付けシート(E6~→A2へ縦横替えで）'!GN69="","",'⑤案件貼り付けシート(E6~→A2へ縦横替えで）'!GN69),"")</f>
        <v/>
      </c>
      <c r="FB73" s="7" t="str">
        <f>IF('⑤案件貼り付けシート(E6~→A2へ縦横替えで）'!GO69="","",'⑤案件貼り付けシート(E6~→A2へ縦横替えで）'!GO69)</f>
        <v/>
      </c>
      <c r="FC73" s="7" t="str">
        <f>IF('⑤案件貼り付けシート(E6~→A2へ縦横替えで）'!GP69="","",'⑤案件貼り付けシート(E6~→A2へ縦横替えで）'!GP69)</f>
        <v/>
      </c>
      <c r="FD73" s="7" t="str">
        <f>IF('⑤案件貼り付けシート(E6~→A2へ縦横替えで）'!GQ69="","",'⑤案件貼り付けシート(E6~→A2へ縦横替えで）'!GQ69)</f>
        <v/>
      </c>
      <c r="FE73" s="154" t="str">
        <f>IF('⑤案件貼り付けシート(E6~→A2へ縦横替えで）'!GS69="","",'⑤案件貼り付けシート(E6~→A2へ縦横替えで）'!GS69)</f>
        <v/>
      </c>
      <c r="FF73" s="154" t="str">
        <f>IF('⑤案件貼り付けシート(E6~→A2へ縦横替えで）'!GT69="","",'⑤案件貼り付けシート(E6~→A2へ縦横替えで）'!GT69)</f>
        <v/>
      </c>
      <c r="FG73" s="7" t="str" cm="1">
        <f t="array" ref="FG73">IF('⑤案件貼り付けシート(E6~→A2へ縦横替えで）'!GU69="","",_xlfn.IFS('⑤案件貼り付けシート(E6~→A2へ縦横替えで）'!GU69="固定",1,'⑤案件貼り付けシート(E6~→A2へ縦横替えで）'!GU69="流動",2,'⑤案件貼り付けシート(E6~→A2へ縦横替えで）'!GU69="対象外",""))</f>
        <v/>
      </c>
      <c r="FH73" s="154" t="str">
        <f>IF('⑤案件貼り付けシート(E6~→A2へ縦横替えで）'!$GU69="固定",IF('⑤案件貼り付けシート(E6~→A2へ縦横替えで）'!GV69="","",'⑤案件貼り付けシート(E6~→A2へ縦横替えで）'!GV69),"")</f>
        <v/>
      </c>
      <c r="FI73" s="154" t="str">
        <f>IF('⑤案件貼り付けシート(E6~→A2へ縦横替えで）'!$GU69="固定",IF('⑤案件貼り付けシート(E6~→A2へ縦横替えで）'!GW69="","",'⑤案件貼り付けシート(E6~→A2へ縦横替えで）'!GW69),"")</f>
        <v/>
      </c>
      <c r="FJ73" s="154" t="str">
        <f>IF('⑤案件貼り付けシート(E6~→A2へ縦横替えで）'!$GU69="固定",IF('⑤案件貼り付けシート(E6~→A2へ縦横替えで）'!GX69="","",'⑤案件貼り付けシート(E6~→A2へ縦横替えで）'!GX69),"")</f>
        <v/>
      </c>
      <c r="FK73" s="154" t="str">
        <f>IF('⑤案件貼り付けシート(E6~→A2へ縦横替えで）'!$GU69="固定",IF('⑤案件貼り付けシート(E6~→A2へ縦横替えで）'!GY69="","",'⑤案件貼り付けシート(E6~→A2へ縦横替えで）'!GY69),"")</f>
        <v/>
      </c>
      <c r="FL73" s="154" t="str">
        <f>IF('⑤案件貼り付けシート(E6~→A2へ縦横替えで）'!$GU69="固定",IF('⑤案件貼り付けシート(E6~→A2へ縦横替えで）'!GZ69="","",'⑤案件貼り付けシート(E6~→A2へ縦横替えで）'!GZ69),"")</f>
        <v/>
      </c>
      <c r="FM73" s="154" t="str">
        <f>IF('⑤案件貼り付けシート(E6~→A2へ縦横替えで）'!$GU69="固定",IF('⑤案件貼り付けシート(E6~→A2へ縦横替えで）'!HA69="","",'⑤案件貼り付けシート(E6~→A2へ縦横替えで）'!HA69),"")</f>
        <v/>
      </c>
      <c r="FN73" s="7" t="str">
        <f>IF('⑤案件貼り付けシート(E6~→A2へ縦横替えで）'!$GU69="固定",IF('⑤案件貼り付けシート(E6~→A2へ縦横替えで）'!HB69="","",'⑤案件貼り付けシート(E6~→A2へ縦横替えで）'!HB69),"")</f>
        <v/>
      </c>
      <c r="FO73" s="7" t="str">
        <f>IF('⑤案件貼り付けシート(E6~→A2へ縦横替えで）'!HC69="","",'⑤案件貼り付けシート(E6~→A2へ縦横替えで）'!HC69)</f>
        <v/>
      </c>
      <c r="FP73" s="7" t="str">
        <f>IF('⑤案件貼り付けシート(E6~→A2へ縦横替えで）'!HD69="","",'⑤案件貼り付けシート(E6~→A2へ縦横替えで）'!HD69)</f>
        <v/>
      </c>
      <c r="FQ73" s="7" t="str">
        <f>IF('⑤案件貼り付けシート(E6~→A2へ縦横替えで）'!HE69="","",'⑤案件貼り付けシート(E6~→A2へ縦横替えで）'!HE69)</f>
        <v/>
      </c>
      <c r="FR73" s="154" t="str">
        <f>IF('⑤案件貼り付けシート(E6~→A2へ縦横替えで）'!HG69="","",'⑤案件貼り付けシート(E6~→A2へ縦横替えで）'!HG69)</f>
        <v/>
      </c>
      <c r="FS73" s="154" t="str">
        <f>IF('⑤案件貼り付けシート(E6~→A2へ縦横替えで）'!HH69="","",'⑤案件貼り付けシート(E6~→A2へ縦横替えで）'!HH69)</f>
        <v/>
      </c>
      <c r="FT73" s="7" t="str" cm="1">
        <f t="array" ref="FT73">IF('⑤案件貼り付けシート(E6~→A2へ縦横替えで）'!HI69="","",_xlfn.IFS('⑤案件貼り付けシート(E6~→A2へ縦横替えで）'!HI69="固定",1,'⑤案件貼り付けシート(E6~→A2へ縦横替えで）'!HI69="流動",2,'⑤案件貼り付けシート(E6~→A2へ縦横替えで）'!HI69="対象外",""))</f>
        <v/>
      </c>
      <c r="FU73" s="154" t="str">
        <f>IF('⑤案件貼り付けシート(E6~→A2へ縦横替えで）'!$HI69="固定",IF('⑤案件貼り付けシート(E6~→A2へ縦横替えで）'!HJ69="","",'⑤案件貼り付けシート(E6~→A2へ縦横替えで）'!HJ69),"")</f>
        <v/>
      </c>
      <c r="FV73" s="154" t="str">
        <f>IF('⑤案件貼り付けシート(E6~→A2へ縦横替えで）'!$HI69="固定",IF('⑤案件貼り付けシート(E6~→A2へ縦横替えで）'!HK69="","",'⑤案件貼り付けシート(E6~→A2へ縦横替えで）'!HK69),"")</f>
        <v/>
      </c>
      <c r="FW73" s="154" t="str">
        <f>IF('⑤案件貼り付けシート(E6~→A2へ縦横替えで）'!$HI69="固定",IF('⑤案件貼り付けシート(E6~→A2へ縦横替えで）'!HL69="","",'⑤案件貼り付けシート(E6~→A2へ縦横替えで）'!HL69),"")</f>
        <v/>
      </c>
      <c r="FX73" s="154" t="str">
        <f>IF('⑤案件貼り付けシート(E6~→A2へ縦横替えで）'!$HI69="固定",IF('⑤案件貼り付けシート(E6~→A2へ縦横替えで）'!HM69="","",'⑤案件貼り付けシート(E6~→A2へ縦横替えで）'!HM69),"")</f>
        <v/>
      </c>
      <c r="FY73" s="154" t="str">
        <f>IF('⑤案件貼り付けシート(E6~→A2へ縦横替えで）'!$HI69="固定",IF('⑤案件貼り付けシート(E6~→A2へ縦横替えで）'!HN69="","",'⑤案件貼り付けシート(E6~→A2へ縦横替えで）'!HN69),"")</f>
        <v/>
      </c>
      <c r="FZ73" s="154" t="str">
        <f>IF('⑤案件貼り付けシート(E6~→A2へ縦横替えで）'!$HI69="固定",IF('⑤案件貼り付けシート(E6~→A2へ縦横替えで）'!HO69="","",'⑤案件貼り付けシート(E6~→A2へ縦横替えで）'!HO69),"")</f>
        <v/>
      </c>
      <c r="GA73" s="7" t="str">
        <f>IF('⑤案件貼り付けシート(E6~→A2へ縦横替えで）'!$HI69="固定",IF('⑤案件貼り付けシート(E6~→A2へ縦横替えで）'!HP69="","",'⑤案件貼り付けシート(E6~→A2へ縦横替えで）'!HP69),"")</f>
        <v/>
      </c>
      <c r="GB73" s="7" t="str">
        <f>IF('⑤案件貼り付けシート(E6~→A2へ縦横替えで）'!HQ69="","",'⑤案件貼り付けシート(E6~→A2へ縦横替えで）'!HQ69)</f>
        <v/>
      </c>
      <c r="GC73" s="7" t="str">
        <f>IF('⑤案件貼り付けシート(E6~→A2へ縦横替えで）'!HR69="","",'⑤案件貼り付けシート(E6~→A2へ縦横替えで）'!HR69)</f>
        <v/>
      </c>
      <c r="GD73" s="7" t="str">
        <f>IF('⑤案件貼り付けシート(E6~→A2へ縦横替えで）'!HS69="","",'⑤案件貼り付けシート(E6~→A2へ縦横替えで）'!HS69)</f>
        <v/>
      </c>
      <c r="GE73" s="7"/>
      <c r="GF73" s="7"/>
      <c r="GG73" s="7"/>
      <c r="GH73" s="7"/>
      <c r="GI73" s="7"/>
      <c r="GJ73" s="7"/>
      <c r="GK73" s="7"/>
      <c r="GL73" s="7"/>
      <c r="GM73" s="48"/>
      <c r="GN73" s="7"/>
      <c r="GO73" s="7"/>
      <c r="GP73" s="7"/>
      <c r="GR73" s="48" t="str">
        <f>IF(OR('⑤案件貼り付けシート(E6~→A2へ縦横替えで）'!JP69="",'⑤案件貼り付けシート(E6~→A2へ縦横替えで）'!JP69=0),"",_xlfn.XLOOKUP('⑤案件貼り付けシート(E6~→A2へ縦横替えで）'!JP69,②コード一覧!$BR$2:$BR$802,②コード一覧!$BT$2:$BT$802))</f>
        <v/>
      </c>
      <c r="GS73" s="48" t="str">
        <f>IF(OR('⑤案件貼り付けシート(E6~→A2へ縦横替えで）'!JQ69="",'⑤案件貼り付けシート(E6~→A2へ縦横替えで）'!JQ69=0),"",_xlfn.XLOOKUP('⑤案件貼り付けシート(E6~→A2へ縦横替えで）'!JQ69,②コード一覧!$BR$2:$BR$802,②コード一覧!$BT$2:$BT$802))</f>
        <v/>
      </c>
      <c r="GT73" s="48" t="str">
        <f>IF(OR('⑤案件貼り付けシート(E6~→A2へ縦横替えで）'!JR69="",'⑤案件貼り付けシート(E6~→A2へ縦横替えで）'!JR69=0),"",_xlfn.XLOOKUP('⑤案件貼り付けシート(E6~→A2へ縦横替えで）'!JR69,②コード一覧!$BR$2:$BR$802,②コード一覧!$BT$2:$BT$802))</f>
        <v/>
      </c>
      <c r="GU73" s="48" t="str">
        <f>IF(OR('⑤案件貼り付けシート(E6~→A2へ縦横替えで）'!JS69="",'⑤案件貼り付けシート(E6~→A2へ縦横替えで）'!JS69=0),"",_xlfn.XLOOKUP('⑤案件貼り付けシート(E6~→A2へ縦横替えで）'!JS69,②コード一覧!$BR$2:$BR$802,②コード一覧!$BT$2:$BT$802))</f>
        <v/>
      </c>
      <c r="GV73" s="48" t="str">
        <f>IF(OR('⑤案件貼り付けシート(E6~→A2へ縦横替えで）'!JT69="",'⑤案件貼り付けシート(E6~→A2へ縦横替えで）'!JT69=0),"",_xlfn.XLOOKUP('⑤案件貼り付けシート(E6~→A2へ縦横替えで）'!JT69,②コード一覧!$BR$2:$BR$802,②コード一覧!$BT$2:$BT$802))</f>
        <v/>
      </c>
    </row>
    <row r="74" spans="1:204">
      <c r="A74" s="7"/>
      <c r="B74" s="7"/>
      <c r="C74" s="7"/>
      <c r="D74" s="48"/>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13"/>
      <c r="AJ74" s="13"/>
      <c r="AK74" s="7"/>
      <c r="AL74" s="7"/>
      <c r="AM74" s="7"/>
      <c r="AN74" s="7"/>
      <c r="AO74" s="7"/>
      <c r="AP74" s="7"/>
      <c r="AQ74" s="7"/>
      <c r="AR74" s="153"/>
      <c r="AS74" s="7"/>
      <c r="AT74" s="7"/>
      <c r="AU74" s="7"/>
      <c r="AV74" s="7"/>
      <c r="AW74" s="7"/>
      <c r="AX74" s="7"/>
      <c r="AY74" s="7"/>
      <c r="AZ74" s="7"/>
      <c r="BA74" s="7"/>
      <c r="BB74" s="7"/>
      <c r="BC74" s="7"/>
      <c r="BD74" s="7"/>
      <c r="BE74" s="154"/>
      <c r="BF74" s="154"/>
      <c r="BG74" s="7"/>
      <c r="BH74" s="154"/>
      <c r="BI74" s="154"/>
      <c r="BJ74" s="154"/>
      <c r="BK74" s="154"/>
      <c r="BL74" s="154"/>
      <c r="BM74" s="154"/>
      <c r="BN74" s="7"/>
      <c r="BO74" s="7"/>
      <c r="BP74" s="7"/>
      <c r="BQ74" s="7"/>
      <c r="BR74" s="154"/>
      <c r="BS74" s="154"/>
      <c r="BT74" s="7"/>
      <c r="BU74" s="154"/>
      <c r="BV74" s="154"/>
      <c r="BW74" s="154"/>
      <c r="BX74" s="154"/>
      <c r="BY74" s="154"/>
      <c r="BZ74" s="154"/>
      <c r="CA74" s="7"/>
      <c r="CB74" s="7"/>
      <c r="CC74" s="7"/>
      <c r="CD74" s="7"/>
      <c r="CE74" s="154"/>
      <c r="CF74" s="154"/>
      <c r="CG74" s="7"/>
      <c r="CH74" s="154"/>
      <c r="CI74" s="154"/>
      <c r="CJ74" s="154"/>
      <c r="CK74" s="154"/>
      <c r="CL74" s="154"/>
      <c r="CM74" s="154"/>
      <c r="CN74" s="7"/>
      <c r="CO74" s="7"/>
      <c r="CP74" s="7"/>
      <c r="CQ74" s="7"/>
      <c r="CR74" s="154"/>
      <c r="CS74" s="154"/>
      <c r="CT74" s="7"/>
      <c r="CU74" s="154"/>
      <c r="CV74" s="154"/>
      <c r="CW74" s="154"/>
      <c r="CX74" s="154"/>
      <c r="CY74" s="154"/>
      <c r="CZ74" s="154"/>
      <c r="DA74" s="7"/>
      <c r="DB74" s="7"/>
      <c r="DC74" s="7"/>
      <c r="DD74" s="7"/>
      <c r="DE74" s="154"/>
      <c r="DF74" s="154"/>
      <c r="DG74" s="7"/>
      <c r="DH74" s="154"/>
      <c r="DI74" s="154"/>
      <c r="DJ74" s="154"/>
      <c r="DK74" s="154"/>
      <c r="DL74" s="154"/>
      <c r="DM74" s="154"/>
      <c r="DN74" s="7"/>
      <c r="DO74" s="7"/>
      <c r="DP74" s="7"/>
      <c r="DQ74" s="7"/>
      <c r="DR74" s="154" t="str">
        <f>IF('⑤案件貼り付けシート(E6~→A2へ縦横替えで）'!FC70="","",'⑤案件貼り付けシート(E6~→A2へ縦横替えで）'!FC70)</f>
        <v/>
      </c>
      <c r="DS74" s="154" t="str">
        <f>IF('⑤案件貼り付けシート(E6~→A2へ縦横替えで）'!FD70="","",'⑤案件貼り付けシート(E6~→A2へ縦横替えで）'!FD70)</f>
        <v/>
      </c>
      <c r="DT74" s="7" t="str" cm="1">
        <f t="array" ref="DT74">IF('⑤案件貼り付けシート(E6~→A2へ縦横替えで）'!FE70="","",_xlfn.IFS('⑤案件貼り付けシート(E6~→A2へ縦横替えで）'!FE70="固定",1,'⑤案件貼り付けシート(E6~→A2へ縦横替えで）'!FE70="流動",2,'⑤案件貼り付けシート(E6~→A2へ縦横替えで）'!FE70="対象外",""))</f>
        <v/>
      </c>
      <c r="DU74" s="154" t="str">
        <f>IF('⑤案件貼り付けシート(E6~→A2へ縦横替えで）'!$FE70="固定",IF('⑤案件貼り付けシート(E6~→A2へ縦横替えで）'!FF70="","",'⑤案件貼り付けシート(E6~→A2へ縦横替えで）'!FF70),"")</f>
        <v/>
      </c>
      <c r="DV74" s="154" t="str">
        <f>IF('⑤案件貼り付けシート(E6~→A2へ縦横替えで）'!$FE70="固定",IF('⑤案件貼り付けシート(E6~→A2へ縦横替えで）'!FG70="","",'⑤案件貼り付けシート(E6~→A2へ縦横替えで）'!FG70),"")</f>
        <v/>
      </c>
      <c r="DW74" s="154" t="str">
        <f>IF('⑤案件貼り付けシート(E6~→A2へ縦横替えで）'!$FE70="固定",IF('⑤案件貼り付けシート(E6~→A2へ縦横替えで）'!FH70="","",'⑤案件貼り付けシート(E6~→A2へ縦横替えで）'!FH70),"")</f>
        <v/>
      </c>
      <c r="DX74" s="154" t="str">
        <f>IF('⑤案件貼り付けシート(E6~→A2へ縦横替えで）'!$FE70="固定",IF('⑤案件貼り付けシート(E6~→A2へ縦横替えで）'!FI70="","",'⑤案件貼り付けシート(E6~→A2へ縦横替えで）'!FI70),"")</f>
        <v/>
      </c>
      <c r="DY74" s="154" t="str">
        <f>IF('⑤案件貼り付けシート(E6~→A2へ縦横替えで）'!$FE70="固定",IF('⑤案件貼り付けシート(E6~→A2へ縦横替えで）'!FJ70="","",'⑤案件貼り付けシート(E6~→A2へ縦横替えで）'!FJ70),"")</f>
        <v/>
      </c>
      <c r="DZ74" s="154" t="str">
        <f>IF('⑤案件貼り付けシート(E6~→A2へ縦横替えで）'!$FE70="固定",IF('⑤案件貼り付けシート(E6~→A2へ縦横替えで）'!FK70="","",'⑤案件貼り付けシート(E6~→A2へ縦横替えで）'!FK70),"")</f>
        <v/>
      </c>
      <c r="EA74" s="7" t="str">
        <f>IF('⑤案件貼り付けシート(E6~→A2へ縦横替えで）'!$FE70="固定",IF('⑤案件貼り付けシート(E6~→A2へ縦横替えで）'!FL70="","",'⑤案件貼り付けシート(E6~→A2へ縦横替えで）'!FL70),"")</f>
        <v/>
      </c>
      <c r="EB74" s="7" t="str">
        <f>IF('⑤案件貼り付けシート(E6~→A2へ縦横替えで）'!FM70="","",'⑤案件貼り付けシート(E6~→A2へ縦横替えで）'!FM70)</f>
        <v/>
      </c>
      <c r="EC74" s="7" t="str">
        <f>IF('⑤案件貼り付けシート(E6~→A2へ縦横替えで）'!FN70="","",'⑤案件貼り付けシート(E6~→A2へ縦横替えで）'!FN70)</f>
        <v/>
      </c>
      <c r="ED74" s="7" t="str">
        <f>IF('⑤案件貼り付けシート(E6~→A2へ縦横替えで）'!FO70="","",'⑤案件貼り付けシート(E6~→A2へ縦横替えで）'!FO70)</f>
        <v/>
      </c>
      <c r="EE74" s="154" t="str">
        <f>IF('⑤案件貼り付けシート(E6~→A2へ縦横替えで）'!FQ70="","",'⑤案件貼り付けシート(E6~→A2へ縦横替えで）'!FQ70)</f>
        <v/>
      </c>
      <c r="EF74" s="154" t="str">
        <f>IF('⑤案件貼り付けシート(E6~→A2へ縦横替えで）'!FR70="","",'⑤案件貼り付けシート(E6~→A2へ縦横替えで）'!FR70)</f>
        <v/>
      </c>
      <c r="EG74" s="7" t="str" cm="1">
        <f t="array" ref="EG74">IF('⑤案件貼り付けシート(E6~→A2へ縦横替えで）'!FS70="","",_xlfn.IFS('⑤案件貼り付けシート(E6~→A2へ縦横替えで）'!FS70="固定",1,'⑤案件貼り付けシート(E6~→A2へ縦横替えで）'!FS70="流動",2,'⑤案件貼り付けシート(E6~→A2へ縦横替えで）'!FS70="対象外",""))</f>
        <v/>
      </c>
      <c r="EH74" s="154" t="str">
        <f>IF('⑤案件貼り付けシート(E6~→A2へ縦横替えで）'!$FS70="固定",IF('⑤案件貼り付けシート(E6~→A2へ縦横替えで）'!FT70="","",'⑤案件貼り付けシート(E6~→A2へ縦横替えで）'!FT70),"")</f>
        <v/>
      </c>
      <c r="EI74" s="154" t="str">
        <f>IF('⑤案件貼り付けシート(E6~→A2へ縦横替えで）'!$FS70="固定",IF('⑤案件貼り付けシート(E6~→A2へ縦横替えで）'!FU70="","",'⑤案件貼り付けシート(E6~→A2へ縦横替えで）'!FU70),"")</f>
        <v/>
      </c>
      <c r="EJ74" s="154" t="str">
        <f>IF('⑤案件貼り付けシート(E6~→A2へ縦横替えで）'!$FS70="固定",IF('⑤案件貼り付けシート(E6~→A2へ縦横替えで）'!FV70="","",'⑤案件貼り付けシート(E6~→A2へ縦横替えで）'!FV70),"")</f>
        <v/>
      </c>
      <c r="EK74" s="154" t="str">
        <f>IF('⑤案件貼り付けシート(E6~→A2へ縦横替えで）'!$FS70="固定",IF('⑤案件貼り付けシート(E6~→A2へ縦横替えで）'!FW70="","",'⑤案件貼り付けシート(E6~→A2へ縦横替えで）'!FW70),"")</f>
        <v/>
      </c>
      <c r="EL74" s="154" t="str">
        <f>IF('⑤案件貼り付けシート(E6~→A2へ縦横替えで）'!$FS70="固定",IF('⑤案件貼り付けシート(E6~→A2へ縦横替えで）'!FX70="","",'⑤案件貼り付けシート(E6~→A2へ縦横替えで）'!FX70),"")</f>
        <v/>
      </c>
      <c r="EM74" s="154" t="str">
        <f>IF('⑤案件貼り付けシート(E6~→A2へ縦横替えで）'!$FS70="固定",IF('⑤案件貼り付けシート(E6~→A2へ縦横替えで）'!FY70="","",'⑤案件貼り付けシート(E6~→A2へ縦横替えで）'!FY70),"")</f>
        <v/>
      </c>
      <c r="EN74" s="7" t="str">
        <f>IF('⑤案件貼り付けシート(E6~→A2へ縦横替えで）'!$FS70="固定",IF('⑤案件貼り付けシート(E6~→A2へ縦横替えで）'!FZ70="","",'⑤案件貼り付けシート(E6~→A2へ縦横替えで）'!FZ70),"")</f>
        <v/>
      </c>
      <c r="EO74" s="7" t="str">
        <f>IF('⑤案件貼り付けシート(E6~→A2へ縦横替えで）'!GA70="","",'⑤案件貼り付けシート(E6~→A2へ縦横替えで）'!GA70)</f>
        <v/>
      </c>
      <c r="EP74" s="7" t="str">
        <f>IF('⑤案件貼り付けシート(E6~→A2へ縦横替えで）'!GB70="","",'⑤案件貼り付けシート(E6~→A2へ縦横替えで）'!GB70)</f>
        <v/>
      </c>
      <c r="EQ74" s="7" t="str">
        <f>IF('⑤案件貼り付けシート(E6~→A2へ縦横替えで）'!GC70="","",'⑤案件貼り付けシート(E6~→A2へ縦横替えで）'!GC70)</f>
        <v/>
      </c>
      <c r="ER74" s="154" t="str">
        <f>IF('⑤案件貼り付けシート(E6~→A2へ縦横替えで）'!GE70="","",'⑤案件貼り付けシート(E6~→A2へ縦横替えで）'!GE70)</f>
        <v/>
      </c>
      <c r="ES74" s="154" t="str">
        <f>IF('⑤案件貼り付けシート(E6~→A2へ縦横替えで）'!GF70="","",'⑤案件貼り付けシート(E6~→A2へ縦横替えで）'!GF70)</f>
        <v/>
      </c>
      <c r="ET74" s="7" t="str" cm="1">
        <f t="array" ref="ET74">IF('⑤案件貼り付けシート(E6~→A2へ縦横替えで）'!GG70="","",_xlfn.IFS('⑤案件貼り付けシート(E6~→A2へ縦横替えで）'!GG70="固定",1,'⑤案件貼り付けシート(E6~→A2へ縦横替えで）'!GG70="流動",2,'⑤案件貼り付けシート(E6~→A2へ縦横替えで）'!GG70="対象外",""))</f>
        <v/>
      </c>
      <c r="EU74" s="154" t="str">
        <f>IF('⑤案件貼り付けシート(E6~→A2へ縦横替えで）'!$GG70="固定",IF('⑤案件貼り付けシート(E6~→A2へ縦横替えで）'!GH70="","",'⑤案件貼り付けシート(E6~→A2へ縦横替えで）'!GH70),"")</f>
        <v/>
      </c>
      <c r="EV74" s="154" t="str">
        <f>IF('⑤案件貼り付けシート(E6~→A2へ縦横替えで）'!$GG70="固定",IF('⑤案件貼り付けシート(E6~→A2へ縦横替えで）'!GI70="","",'⑤案件貼り付けシート(E6~→A2へ縦横替えで）'!GI70),"")</f>
        <v/>
      </c>
      <c r="EW74" s="154" t="str">
        <f>IF('⑤案件貼り付けシート(E6~→A2へ縦横替えで）'!$GG70="固定",IF('⑤案件貼り付けシート(E6~→A2へ縦横替えで）'!GJ70="","",'⑤案件貼り付けシート(E6~→A2へ縦横替えで）'!GJ70),"")</f>
        <v/>
      </c>
      <c r="EX74" s="154" t="str">
        <f>IF('⑤案件貼り付けシート(E6~→A2へ縦横替えで）'!$GG70="固定",IF('⑤案件貼り付けシート(E6~→A2へ縦横替えで）'!GK70="","",'⑤案件貼り付けシート(E6~→A2へ縦横替えで）'!GK70),"")</f>
        <v/>
      </c>
      <c r="EY74" s="154" t="str">
        <f>IF('⑤案件貼り付けシート(E6~→A2へ縦横替えで）'!$GG70="固定",IF('⑤案件貼り付けシート(E6~→A2へ縦横替えで）'!GL70="","",'⑤案件貼り付けシート(E6~→A2へ縦横替えで）'!GL70),"")</f>
        <v/>
      </c>
      <c r="EZ74" s="154" t="str">
        <f>IF('⑤案件貼り付けシート(E6~→A2へ縦横替えで）'!$GG70="固定",IF('⑤案件貼り付けシート(E6~→A2へ縦横替えで）'!GM70="","",'⑤案件貼り付けシート(E6~→A2へ縦横替えで）'!GM70),"")</f>
        <v/>
      </c>
      <c r="FA74" s="7" t="str">
        <f>IF('⑤案件貼り付けシート(E6~→A2へ縦横替えで）'!$GG70="固定",IF('⑤案件貼り付けシート(E6~→A2へ縦横替えで）'!GN70="","",'⑤案件貼り付けシート(E6~→A2へ縦横替えで）'!GN70),"")</f>
        <v/>
      </c>
      <c r="FB74" s="7" t="str">
        <f>IF('⑤案件貼り付けシート(E6~→A2へ縦横替えで）'!GO70="","",'⑤案件貼り付けシート(E6~→A2へ縦横替えで）'!GO70)</f>
        <v/>
      </c>
      <c r="FC74" s="7" t="str">
        <f>IF('⑤案件貼り付けシート(E6~→A2へ縦横替えで）'!GP70="","",'⑤案件貼り付けシート(E6~→A2へ縦横替えで）'!GP70)</f>
        <v/>
      </c>
      <c r="FD74" s="7" t="str">
        <f>IF('⑤案件貼り付けシート(E6~→A2へ縦横替えで）'!GQ70="","",'⑤案件貼り付けシート(E6~→A2へ縦横替えで）'!GQ70)</f>
        <v/>
      </c>
      <c r="FE74" s="154" t="str">
        <f>IF('⑤案件貼り付けシート(E6~→A2へ縦横替えで）'!GS70="","",'⑤案件貼り付けシート(E6~→A2へ縦横替えで）'!GS70)</f>
        <v/>
      </c>
      <c r="FF74" s="154" t="str">
        <f>IF('⑤案件貼り付けシート(E6~→A2へ縦横替えで）'!GT70="","",'⑤案件貼り付けシート(E6~→A2へ縦横替えで）'!GT70)</f>
        <v/>
      </c>
      <c r="FG74" s="7" t="str" cm="1">
        <f t="array" ref="FG74">IF('⑤案件貼り付けシート(E6~→A2へ縦横替えで）'!GU70="","",_xlfn.IFS('⑤案件貼り付けシート(E6~→A2へ縦横替えで）'!GU70="固定",1,'⑤案件貼り付けシート(E6~→A2へ縦横替えで）'!GU70="流動",2,'⑤案件貼り付けシート(E6~→A2へ縦横替えで）'!GU70="対象外",""))</f>
        <v/>
      </c>
      <c r="FH74" s="154" t="str">
        <f>IF('⑤案件貼り付けシート(E6~→A2へ縦横替えで）'!$GU70="固定",IF('⑤案件貼り付けシート(E6~→A2へ縦横替えで）'!GV70="","",'⑤案件貼り付けシート(E6~→A2へ縦横替えで）'!GV70),"")</f>
        <v/>
      </c>
      <c r="FI74" s="154" t="str">
        <f>IF('⑤案件貼り付けシート(E6~→A2へ縦横替えで）'!$GU70="固定",IF('⑤案件貼り付けシート(E6~→A2へ縦横替えで）'!GW70="","",'⑤案件貼り付けシート(E6~→A2へ縦横替えで）'!GW70),"")</f>
        <v/>
      </c>
      <c r="FJ74" s="154" t="str">
        <f>IF('⑤案件貼り付けシート(E6~→A2へ縦横替えで）'!$GU70="固定",IF('⑤案件貼り付けシート(E6~→A2へ縦横替えで）'!GX70="","",'⑤案件貼り付けシート(E6~→A2へ縦横替えで）'!GX70),"")</f>
        <v/>
      </c>
      <c r="FK74" s="154" t="str">
        <f>IF('⑤案件貼り付けシート(E6~→A2へ縦横替えで）'!$GU70="固定",IF('⑤案件貼り付けシート(E6~→A2へ縦横替えで）'!GY70="","",'⑤案件貼り付けシート(E6~→A2へ縦横替えで）'!GY70),"")</f>
        <v/>
      </c>
      <c r="FL74" s="154" t="str">
        <f>IF('⑤案件貼り付けシート(E6~→A2へ縦横替えで）'!$GU70="固定",IF('⑤案件貼り付けシート(E6~→A2へ縦横替えで）'!GZ70="","",'⑤案件貼り付けシート(E6~→A2へ縦横替えで）'!GZ70),"")</f>
        <v/>
      </c>
      <c r="FM74" s="154" t="str">
        <f>IF('⑤案件貼り付けシート(E6~→A2へ縦横替えで）'!$GU70="固定",IF('⑤案件貼り付けシート(E6~→A2へ縦横替えで）'!HA70="","",'⑤案件貼り付けシート(E6~→A2へ縦横替えで）'!HA70),"")</f>
        <v/>
      </c>
      <c r="FN74" s="7" t="str">
        <f>IF('⑤案件貼り付けシート(E6~→A2へ縦横替えで）'!$GU70="固定",IF('⑤案件貼り付けシート(E6~→A2へ縦横替えで）'!HB70="","",'⑤案件貼り付けシート(E6~→A2へ縦横替えで）'!HB70),"")</f>
        <v/>
      </c>
      <c r="FO74" s="7" t="str">
        <f>IF('⑤案件貼り付けシート(E6~→A2へ縦横替えで）'!HC70="","",'⑤案件貼り付けシート(E6~→A2へ縦横替えで）'!HC70)</f>
        <v/>
      </c>
      <c r="FP74" s="7" t="str">
        <f>IF('⑤案件貼り付けシート(E6~→A2へ縦横替えで）'!HD70="","",'⑤案件貼り付けシート(E6~→A2へ縦横替えで）'!HD70)</f>
        <v/>
      </c>
      <c r="FQ74" s="7" t="str">
        <f>IF('⑤案件貼り付けシート(E6~→A2へ縦横替えで）'!HE70="","",'⑤案件貼り付けシート(E6~→A2へ縦横替えで）'!HE70)</f>
        <v/>
      </c>
      <c r="FR74" s="154" t="str">
        <f>IF('⑤案件貼り付けシート(E6~→A2へ縦横替えで）'!HG70="","",'⑤案件貼り付けシート(E6~→A2へ縦横替えで）'!HG70)</f>
        <v/>
      </c>
      <c r="FS74" s="154" t="str">
        <f>IF('⑤案件貼り付けシート(E6~→A2へ縦横替えで）'!HH70="","",'⑤案件貼り付けシート(E6~→A2へ縦横替えで）'!HH70)</f>
        <v/>
      </c>
      <c r="FT74" s="7" t="str" cm="1">
        <f t="array" ref="FT74">IF('⑤案件貼り付けシート(E6~→A2へ縦横替えで）'!HI70="","",_xlfn.IFS('⑤案件貼り付けシート(E6~→A2へ縦横替えで）'!HI70="固定",1,'⑤案件貼り付けシート(E6~→A2へ縦横替えで）'!HI70="流動",2,'⑤案件貼り付けシート(E6~→A2へ縦横替えで）'!HI70="対象外",""))</f>
        <v/>
      </c>
      <c r="FU74" s="154" t="str">
        <f>IF('⑤案件貼り付けシート(E6~→A2へ縦横替えで）'!$HI70="固定",IF('⑤案件貼り付けシート(E6~→A2へ縦横替えで）'!HJ70="","",'⑤案件貼り付けシート(E6~→A2へ縦横替えで）'!HJ70),"")</f>
        <v/>
      </c>
      <c r="FV74" s="154" t="str">
        <f>IF('⑤案件貼り付けシート(E6~→A2へ縦横替えで）'!$HI70="固定",IF('⑤案件貼り付けシート(E6~→A2へ縦横替えで）'!HK70="","",'⑤案件貼り付けシート(E6~→A2へ縦横替えで）'!HK70),"")</f>
        <v/>
      </c>
      <c r="FW74" s="154" t="str">
        <f>IF('⑤案件貼り付けシート(E6~→A2へ縦横替えで）'!$HI70="固定",IF('⑤案件貼り付けシート(E6~→A2へ縦横替えで）'!HL70="","",'⑤案件貼り付けシート(E6~→A2へ縦横替えで）'!HL70),"")</f>
        <v/>
      </c>
      <c r="FX74" s="154" t="str">
        <f>IF('⑤案件貼り付けシート(E6~→A2へ縦横替えで）'!$HI70="固定",IF('⑤案件貼り付けシート(E6~→A2へ縦横替えで）'!HM70="","",'⑤案件貼り付けシート(E6~→A2へ縦横替えで）'!HM70),"")</f>
        <v/>
      </c>
      <c r="FY74" s="154" t="str">
        <f>IF('⑤案件貼り付けシート(E6~→A2へ縦横替えで）'!$HI70="固定",IF('⑤案件貼り付けシート(E6~→A2へ縦横替えで）'!HN70="","",'⑤案件貼り付けシート(E6~→A2へ縦横替えで）'!HN70),"")</f>
        <v/>
      </c>
      <c r="FZ74" s="154" t="str">
        <f>IF('⑤案件貼り付けシート(E6~→A2へ縦横替えで）'!$HI70="固定",IF('⑤案件貼り付けシート(E6~→A2へ縦横替えで）'!HO70="","",'⑤案件貼り付けシート(E6~→A2へ縦横替えで）'!HO70),"")</f>
        <v/>
      </c>
      <c r="GA74" s="7" t="str">
        <f>IF('⑤案件貼り付けシート(E6~→A2へ縦横替えで）'!$HI70="固定",IF('⑤案件貼り付けシート(E6~→A2へ縦横替えで）'!HP70="","",'⑤案件貼り付けシート(E6~→A2へ縦横替えで）'!HP70),"")</f>
        <v/>
      </c>
      <c r="GB74" s="7" t="str">
        <f>IF('⑤案件貼り付けシート(E6~→A2へ縦横替えで）'!HQ70="","",'⑤案件貼り付けシート(E6~→A2へ縦横替えで）'!HQ70)</f>
        <v/>
      </c>
      <c r="GC74" s="7" t="str">
        <f>IF('⑤案件貼り付けシート(E6~→A2へ縦横替えで）'!HR70="","",'⑤案件貼り付けシート(E6~→A2へ縦横替えで）'!HR70)</f>
        <v/>
      </c>
      <c r="GD74" s="7" t="str">
        <f>IF('⑤案件貼り付けシート(E6~→A2へ縦横替えで）'!HS70="","",'⑤案件貼り付けシート(E6~→A2へ縦横替えで）'!HS70)</f>
        <v/>
      </c>
      <c r="GE74" s="7"/>
      <c r="GF74" s="7"/>
      <c r="GG74" s="7"/>
      <c r="GH74" s="7"/>
      <c r="GI74" s="7"/>
      <c r="GJ74" s="7"/>
      <c r="GK74" s="7"/>
      <c r="GL74" s="7"/>
      <c r="GM74" s="48"/>
      <c r="GN74" s="7"/>
      <c r="GO74" s="7"/>
      <c r="GP74" s="7"/>
      <c r="GR74" s="48" t="str">
        <f>IF(OR('⑤案件貼り付けシート(E6~→A2へ縦横替えで）'!JP70="",'⑤案件貼り付けシート(E6~→A2へ縦横替えで）'!JP70=0),"",_xlfn.XLOOKUP('⑤案件貼り付けシート(E6~→A2へ縦横替えで）'!JP70,②コード一覧!$BR$2:$BR$802,②コード一覧!$BT$2:$BT$802))</f>
        <v/>
      </c>
      <c r="GS74" s="48" t="str">
        <f>IF(OR('⑤案件貼り付けシート(E6~→A2へ縦横替えで）'!JQ70="",'⑤案件貼り付けシート(E6~→A2へ縦横替えで）'!JQ70=0),"",_xlfn.XLOOKUP('⑤案件貼り付けシート(E6~→A2へ縦横替えで）'!JQ70,②コード一覧!$BR$2:$BR$802,②コード一覧!$BT$2:$BT$802))</f>
        <v/>
      </c>
      <c r="GT74" s="48" t="str">
        <f>IF(OR('⑤案件貼り付けシート(E6~→A2へ縦横替えで）'!JR70="",'⑤案件貼り付けシート(E6~→A2へ縦横替えで）'!JR70=0),"",_xlfn.XLOOKUP('⑤案件貼り付けシート(E6~→A2へ縦横替えで）'!JR70,②コード一覧!$BR$2:$BR$802,②コード一覧!$BT$2:$BT$802))</f>
        <v/>
      </c>
      <c r="GU74" s="48" t="str">
        <f>IF(OR('⑤案件貼り付けシート(E6~→A2へ縦横替えで）'!JS70="",'⑤案件貼り付けシート(E6~→A2へ縦横替えで）'!JS70=0),"",_xlfn.XLOOKUP('⑤案件貼り付けシート(E6~→A2へ縦横替えで）'!JS70,②コード一覧!$BR$2:$BR$802,②コード一覧!$BT$2:$BT$802))</f>
        <v/>
      </c>
      <c r="GV74" s="48" t="str">
        <f>IF(OR('⑤案件貼り付けシート(E6~→A2へ縦横替えで）'!JT70="",'⑤案件貼り付けシート(E6~→A2へ縦横替えで）'!JT70=0),"",_xlfn.XLOOKUP('⑤案件貼り付けシート(E6~→A2へ縦横替えで）'!JT70,②コード一覧!$BR$2:$BR$802,②コード一覧!$BT$2:$BT$802))</f>
        <v/>
      </c>
    </row>
    <row r="75" spans="1:204">
      <c r="A75" s="7"/>
      <c r="B75" s="7"/>
      <c r="C75" s="7"/>
      <c r="D75" s="48"/>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13"/>
      <c r="AJ75" s="13"/>
      <c r="AK75" s="7"/>
      <c r="AL75" s="7"/>
      <c r="AM75" s="7"/>
      <c r="AN75" s="7"/>
      <c r="AO75" s="7"/>
      <c r="AP75" s="7"/>
      <c r="AQ75" s="7"/>
      <c r="AR75" s="153"/>
      <c r="AS75" s="7"/>
      <c r="AT75" s="7"/>
      <c r="AU75" s="7"/>
      <c r="AV75" s="7"/>
      <c r="AW75" s="7"/>
      <c r="AX75" s="7"/>
      <c r="AY75" s="7"/>
      <c r="AZ75" s="7"/>
      <c r="BA75" s="7"/>
      <c r="BB75" s="7"/>
      <c r="BC75" s="7"/>
      <c r="BD75" s="7"/>
      <c r="BE75" s="154"/>
      <c r="BF75" s="154"/>
      <c r="BG75" s="7"/>
      <c r="BH75" s="154"/>
      <c r="BI75" s="154"/>
      <c r="BJ75" s="154"/>
      <c r="BK75" s="154"/>
      <c r="BL75" s="154"/>
      <c r="BM75" s="154"/>
      <c r="BN75" s="7"/>
      <c r="BO75" s="7"/>
      <c r="BP75" s="7"/>
      <c r="BQ75" s="7"/>
      <c r="BR75" s="154"/>
      <c r="BS75" s="154"/>
      <c r="BT75" s="7"/>
      <c r="BU75" s="154"/>
      <c r="BV75" s="154"/>
      <c r="BW75" s="154"/>
      <c r="BX75" s="154"/>
      <c r="BY75" s="154"/>
      <c r="BZ75" s="154"/>
      <c r="CA75" s="7"/>
      <c r="CB75" s="7"/>
      <c r="CC75" s="7"/>
      <c r="CD75" s="7"/>
      <c r="CE75" s="154"/>
      <c r="CF75" s="154"/>
      <c r="CG75" s="7"/>
      <c r="CH75" s="154"/>
      <c r="CI75" s="154"/>
      <c r="CJ75" s="154"/>
      <c r="CK75" s="154"/>
      <c r="CL75" s="154"/>
      <c r="CM75" s="154"/>
      <c r="CN75" s="7"/>
      <c r="CO75" s="7"/>
      <c r="CP75" s="7"/>
      <c r="CQ75" s="7"/>
      <c r="CR75" s="154"/>
      <c r="CS75" s="154"/>
      <c r="CT75" s="7"/>
      <c r="CU75" s="154"/>
      <c r="CV75" s="154"/>
      <c r="CW75" s="154"/>
      <c r="CX75" s="154"/>
      <c r="CY75" s="154"/>
      <c r="CZ75" s="154"/>
      <c r="DA75" s="7"/>
      <c r="DB75" s="7"/>
      <c r="DC75" s="7"/>
      <c r="DD75" s="7"/>
      <c r="DE75" s="154"/>
      <c r="DF75" s="154"/>
      <c r="DG75" s="7"/>
      <c r="DH75" s="154"/>
      <c r="DI75" s="154"/>
      <c r="DJ75" s="154"/>
      <c r="DK75" s="154"/>
      <c r="DL75" s="154"/>
      <c r="DM75" s="154"/>
      <c r="DN75" s="7"/>
      <c r="DO75" s="7"/>
      <c r="DP75" s="7"/>
      <c r="DQ75" s="7"/>
      <c r="DR75" s="154" t="str">
        <f>IF('⑤案件貼り付けシート(E6~→A2へ縦横替えで）'!FC71="","",'⑤案件貼り付けシート(E6~→A2へ縦横替えで）'!FC71)</f>
        <v/>
      </c>
      <c r="DS75" s="154" t="str">
        <f>IF('⑤案件貼り付けシート(E6~→A2へ縦横替えで）'!FD71="","",'⑤案件貼り付けシート(E6~→A2へ縦横替えで）'!FD71)</f>
        <v/>
      </c>
      <c r="DT75" s="7" t="str" cm="1">
        <f t="array" ref="DT75">IF('⑤案件貼り付けシート(E6~→A2へ縦横替えで）'!FE71="","",_xlfn.IFS('⑤案件貼り付けシート(E6~→A2へ縦横替えで）'!FE71="固定",1,'⑤案件貼り付けシート(E6~→A2へ縦横替えで）'!FE71="流動",2,'⑤案件貼り付けシート(E6~→A2へ縦横替えで）'!FE71="対象外",""))</f>
        <v/>
      </c>
      <c r="DU75" s="154" t="str">
        <f>IF('⑤案件貼り付けシート(E6~→A2へ縦横替えで）'!$FE71="固定",IF('⑤案件貼り付けシート(E6~→A2へ縦横替えで）'!FF71="","",'⑤案件貼り付けシート(E6~→A2へ縦横替えで）'!FF71),"")</f>
        <v/>
      </c>
      <c r="DV75" s="154" t="str">
        <f>IF('⑤案件貼り付けシート(E6~→A2へ縦横替えで）'!$FE71="固定",IF('⑤案件貼り付けシート(E6~→A2へ縦横替えで）'!FG71="","",'⑤案件貼り付けシート(E6~→A2へ縦横替えで）'!FG71),"")</f>
        <v/>
      </c>
      <c r="DW75" s="154" t="str">
        <f>IF('⑤案件貼り付けシート(E6~→A2へ縦横替えで）'!$FE71="固定",IF('⑤案件貼り付けシート(E6~→A2へ縦横替えで）'!FH71="","",'⑤案件貼り付けシート(E6~→A2へ縦横替えで）'!FH71),"")</f>
        <v/>
      </c>
      <c r="DX75" s="154" t="str">
        <f>IF('⑤案件貼り付けシート(E6~→A2へ縦横替えで）'!$FE71="固定",IF('⑤案件貼り付けシート(E6~→A2へ縦横替えで）'!FI71="","",'⑤案件貼り付けシート(E6~→A2へ縦横替えで）'!FI71),"")</f>
        <v/>
      </c>
      <c r="DY75" s="154" t="str">
        <f>IF('⑤案件貼り付けシート(E6~→A2へ縦横替えで）'!$FE71="固定",IF('⑤案件貼り付けシート(E6~→A2へ縦横替えで）'!FJ71="","",'⑤案件貼り付けシート(E6~→A2へ縦横替えで）'!FJ71),"")</f>
        <v/>
      </c>
      <c r="DZ75" s="154" t="str">
        <f>IF('⑤案件貼り付けシート(E6~→A2へ縦横替えで）'!$FE71="固定",IF('⑤案件貼り付けシート(E6~→A2へ縦横替えで）'!FK71="","",'⑤案件貼り付けシート(E6~→A2へ縦横替えで）'!FK71),"")</f>
        <v/>
      </c>
      <c r="EA75" s="7" t="str">
        <f>IF('⑤案件貼り付けシート(E6~→A2へ縦横替えで）'!$FE71="固定",IF('⑤案件貼り付けシート(E6~→A2へ縦横替えで）'!FL71="","",'⑤案件貼り付けシート(E6~→A2へ縦横替えで）'!FL71),"")</f>
        <v/>
      </c>
      <c r="EB75" s="7" t="str">
        <f>IF('⑤案件貼り付けシート(E6~→A2へ縦横替えで）'!FM71="","",'⑤案件貼り付けシート(E6~→A2へ縦横替えで）'!FM71)</f>
        <v/>
      </c>
      <c r="EC75" s="7" t="str">
        <f>IF('⑤案件貼り付けシート(E6~→A2へ縦横替えで）'!FN71="","",'⑤案件貼り付けシート(E6~→A2へ縦横替えで）'!FN71)</f>
        <v/>
      </c>
      <c r="ED75" s="7" t="str">
        <f>IF('⑤案件貼り付けシート(E6~→A2へ縦横替えで）'!FO71="","",'⑤案件貼り付けシート(E6~→A2へ縦横替えで）'!FO71)</f>
        <v/>
      </c>
      <c r="EE75" s="154" t="str">
        <f>IF('⑤案件貼り付けシート(E6~→A2へ縦横替えで）'!FQ71="","",'⑤案件貼り付けシート(E6~→A2へ縦横替えで）'!FQ71)</f>
        <v/>
      </c>
      <c r="EF75" s="154" t="str">
        <f>IF('⑤案件貼り付けシート(E6~→A2へ縦横替えで）'!FR71="","",'⑤案件貼り付けシート(E6~→A2へ縦横替えで）'!FR71)</f>
        <v/>
      </c>
      <c r="EG75" s="7" t="str" cm="1">
        <f t="array" ref="EG75">IF('⑤案件貼り付けシート(E6~→A2へ縦横替えで）'!FS71="","",_xlfn.IFS('⑤案件貼り付けシート(E6~→A2へ縦横替えで）'!FS71="固定",1,'⑤案件貼り付けシート(E6~→A2へ縦横替えで）'!FS71="流動",2,'⑤案件貼り付けシート(E6~→A2へ縦横替えで）'!FS71="対象外",""))</f>
        <v/>
      </c>
      <c r="EH75" s="154" t="str">
        <f>IF('⑤案件貼り付けシート(E6~→A2へ縦横替えで）'!$FS71="固定",IF('⑤案件貼り付けシート(E6~→A2へ縦横替えで）'!FT71="","",'⑤案件貼り付けシート(E6~→A2へ縦横替えで）'!FT71),"")</f>
        <v/>
      </c>
      <c r="EI75" s="154" t="str">
        <f>IF('⑤案件貼り付けシート(E6~→A2へ縦横替えで）'!$FS71="固定",IF('⑤案件貼り付けシート(E6~→A2へ縦横替えで）'!FU71="","",'⑤案件貼り付けシート(E6~→A2へ縦横替えで）'!FU71),"")</f>
        <v/>
      </c>
      <c r="EJ75" s="154" t="str">
        <f>IF('⑤案件貼り付けシート(E6~→A2へ縦横替えで）'!$FS71="固定",IF('⑤案件貼り付けシート(E6~→A2へ縦横替えで）'!FV71="","",'⑤案件貼り付けシート(E6~→A2へ縦横替えで）'!FV71),"")</f>
        <v/>
      </c>
      <c r="EK75" s="154" t="str">
        <f>IF('⑤案件貼り付けシート(E6~→A2へ縦横替えで）'!$FS71="固定",IF('⑤案件貼り付けシート(E6~→A2へ縦横替えで）'!FW71="","",'⑤案件貼り付けシート(E6~→A2へ縦横替えで）'!FW71),"")</f>
        <v/>
      </c>
      <c r="EL75" s="154" t="str">
        <f>IF('⑤案件貼り付けシート(E6~→A2へ縦横替えで）'!$FS71="固定",IF('⑤案件貼り付けシート(E6~→A2へ縦横替えで）'!FX71="","",'⑤案件貼り付けシート(E6~→A2へ縦横替えで）'!FX71),"")</f>
        <v/>
      </c>
      <c r="EM75" s="154" t="str">
        <f>IF('⑤案件貼り付けシート(E6~→A2へ縦横替えで）'!$FS71="固定",IF('⑤案件貼り付けシート(E6~→A2へ縦横替えで）'!FY71="","",'⑤案件貼り付けシート(E6~→A2へ縦横替えで）'!FY71),"")</f>
        <v/>
      </c>
      <c r="EN75" s="7" t="str">
        <f>IF('⑤案件貼り付けシート(E6~→A2へ縦横替えで）'!$FS71="固定",IF('⑤案件貼り付けシート(E6~→A2へ縦横替えで）'!FZ71="","",'⑤案件貼り付けシート(E6~→A2へ縦横替えで）'!FZ71),"")</f>
        <v/>
      </c>
      <c r="EO75" s="7" t="str">
        <f>IF('⑤案件貼り付けシート(E6~→A2へ縦横替えで）'!GA71="","",'⑤案件貼り付けシート(E6~→A2へ縦横替えで）'!GA71)</f>
        <v/>
      </c>
      <c r="EP75" s="7" t="str">
        <f>IF('⑤案件貼り付けシート(E6~→A2へ縦横替えで）'!GB71="","",'⑤案件貼り付けシート(E6~→A2へ縦横替えで）'!GB71)</f>
        <v/>
      </c>
      <c r="EQ75" s="7" t="str">
        <f>IF('⑤案件貼り付けシート(E6~→A2へ縦横替えで）'!GC71="","",'⑤案件貼り付けシート(E6~→A2へ縦横替えで）'!GC71)</f>
        <v/>
      </c>
      <c r="ER75" s="154" t="str">
        <f>IF('⑤案件貼り付けシート(E6~→A2へ縦横替えで）'!GE71="","",'⑤案件貼り付けシート(E6~→A2へ縦横替えで）'!GE71)</f>
        <v/>
      </c>
      <c r="ES75" s="154" t="str">
        <f>IF('⑤案件貼り付けシート(E6~→A2へ縦横替えで）'!GF71="","",'⑤案件貼り付けシート(E6~→A2へ縦横替えで）'!GF71)</f>
        <v/>
      </c>
      <c r="ET75" s="7" t="str" cm="1">
        <f t="array" ref="ET75">IF('⑤案件貼り付けシート(E6~→A2へ縦横替えで）'!GG71="","",_xlfn.IFS('⑤案件貼り付けシート(E6~→A2へ縦横替えで）'!GG71="固定",1,'⑤案件貼り付けシート(E6~→A2へ縦横替えで）'!GG71="流動",2,'⑤案件貼り付けシート(E6~→A2へ縦横替えで）'!GG71="対象外",""))</f>
        <v/>
      </c>
      <c r="EU75" s="154" t="str">
        <f>IF('⑤案件貼り付けシート(E6~→A2へ縦横替えで）'!$GG71="固定",IF('⑤案件貼り付けシート(E6~→A2へ縦横替えで）'!GH71="","",'⑤案件貼り付けシート(E6~→A2へ縦横替えで）'!GH71),"")</f>
        <v/>
      </c>
      <c r="EV75" s="154" t="str">
        <f>IF('⑤案件貼り付けシート(E6~→A2へ縦横替えで）'!$GG71="固定",IF('⑤案件貼り付けシート(E6~→A2へ縦横替えで）'!GI71="","",'⑤案件貼り付けシート(E6~→A2へ縦横替えで）'!GI71),"")</f>
        <v/>
      </c>
      <c r="EW75" s="154" t="str">
        <f>IF('⑤案件貼り付けシート(E6~→A2へ縦横替えで）'!$GG71="固定",IF('⑤案件貼り付けシート(E6~→A2へ縦横替えで）'!GJ71="","",'⑤案件貼り付けシート(E6~→A2へ縦横替えで）'!GJ71),"")</f>
        <v/>
      </c>
      <c r="EX75" s="154" t="str">
        <f>IF('⑤案件貼り付けシート(E6~→A2へ縦横替えで）'!$GG71="固定",IF('⑤案件貼り付けシート(E6~→A2へ縦横替えで）'!GK71="","",'⑤案件貼り付けシート(E6~→A2へ縦横替えで）'!GK71),"")</f>
        <v/>
      </c>
      <c r="EY75" s="154" t="str">
        <f>IF('⑤案件貼り付けシート(E6~→A2へ縦横替えで）'!$GG71="固定",IF('⑤案件貼り付けシート(E6~→A2へ縦横替えで）'!GL71="","",'⑤案件貼り付けシート(E6~→A2へ縦横替えで）'!GL71),"")</f>
        <v/>
      </c>
      <c r="EZ75" s="154" t="str">
        <f>IF('⑤案件貼り付けシート(E6~→A2へ縦横替えで）'!$GG71="固定",IF('⑤案件貼り付けシート(E6~→A2へ縦横替えで）'!GM71="","",'⑤案件貼り付けシート(E6~→A2へ縦横替えで）'!GM71),"")</f>
        <v/>
      </c>
      <c r="FA75" s="7" t="str">
        <f>IF('⑤案件貼り付けシート(E6~→A2へ縦横替えで）'!$GG71="固定",IF('⑤案件貼り付けシート(E6~→A2へ縦横替えで）'!GN71="","",'⑤案件貼り付けシート(E6~→A2へ縦横替えで）'!GN71),"")</f>
        <v/>
      </c>
      <c r="FB75" s="7" t="str">
        <f>IF('⑤案件貼り付けシート(E6~→A2へ縦横替えで）'!GO71="","",'⑤案件貼り付けシート(E6~→A2へ縦横替えで）'!GO71)</f>
        <v/>
      </c>
      <c r="FC75" s="7" t="str">
        <f>IF('⑤案件貼り付けシート(E6~→A2へ縦横替えで）'!GP71="","",'⑤案件貼り付けシート(E6~→A2へ縦横替えで）'!GP71)</f>
        <v/>
      </c>
      <c r="FD75" s="7" t="str">
        <f>IF('⑤案件貼り付けシート(E6~→A2へ縦横替えで）'!GQ71="","",'⑤案件貼り付けシート(E6~→A2へ縦横替えで）'!GQ71)</f>
        <v/>
      </c>
      <c r="FE75" s="154" t="str">
        <f>IF('⑤案件貼り付けシート(E6~→A2へ縦横替えで）'!GS71="","",'⑤案件貼り付けシート(E6~→A2へ縦横替えで）'!GS71)</f>
        <v/>
      </c>
      <c r="FF75" s="154" t="str">
        <f>IF('⑤案件貼り付けシート(E6~→A2へ縦横替えで）'!GT71="","",'⑤案件貼り付けシート(E6~→A2へ縦横替えで）'!GT71)</f>
        <v/>
      </c>
      <c r="FG75" s="7" t="str" cm="1">
        <f t="array" ref="FG75">IF('⑤案件貼り付けシート(E6~→A2へ縦横替えで）'!GU71="","",_xlfn.IFS('⑤案件貼り付けシート(E6~→A2へ縦横替えで）'!GU71="固定",1,'⑤案件貼り付けシート(E6~→A2へ縦横替えで）'!GU71="流動",2,'⑤案件貼り付けシート(E6~→A2へ縦横替えで）'!GU71="対象外",""))</f>
        <v/>
      </c>
      <c r="FH75" s="154" t="str">
        <f>IF('⑤案件貼り付けシート(E6~→A2へ縦横替えで）'!$GU71="固定",IF('⑤案件貼り付けシート(E6~→A2へ縦横替えで）'!GV71="","",'⑤案件貼り付けシート(E6~→A2へ縦横替えで）'!GV71),"")</f>
        <v/>
      </c>
      <c r="FI75" s="154" t="str">
        <f>IF('⑤案件貼り付けシート(E6~→A2へ縦横替えで）'!$GU71="固定",IF('⑤案件貼り付けシート(E6~→A2へ縦横替えで）'!GW71="","",'⑤案件貼り付けシート(E6~→A2へ縦横替えで）'!GW71),"")</f>
        <v/>
      </c>
      <c r="FJ75" s="154" t="str">
        <f>IF('⑤案件貼り付けシート(E6~→A2へ縦横替えで）'!$GU71="固定",IF('⑤案件貼り付けシート(E6~→A2へ縦横替えで）'!GX71="","",'⑤案件貼り付けシート(E6~→A2へ縦横替えで）'!GX71),"")</f>
        <v/>
      </c>
      <c r="FK75" s="154" t="str">
        <f>IF('⑤案件貼り付けシート(E6~→A2へ縦横替えで）'!$GU71="固定",IF('⑤案件貼り付けシート(E6~→A2へ縦横替えで）'!GY71="","",'⑤案件貼り付けシート(E6~→A2へ縦横替えで）'!GY71),"")</f>
        <v/>
      </c>
      <c r="FL75" s="154" t="str">
        <f>IF('⑤案件貼り付けシート(E6~→A2へ縦横替えで）'!$GU71="固定",IF('⑤案件貼り付けシート(E6~→A2へ縦横替えで）'!GZ71="","",'⑤案件貼り付けシート(E6~→A2へ縦横替えで）'!GZ71),"")</f>
        <v/>
      </c>
      <c r="FM75" s="154" t="str">
        <f>IF('⑤案件貼り付けシート(E6~→A2へ縦横替えで）'!$GU71="固定",IF('⑤案件貼り付けシート(E6~→A2へ縦横替えで）'!HA71="","",'⑤案件貼り付けシート(E6~→A2へ縦横替えで）'!HA71),"")</f>
        <v/>
      </c>
      <c r="FN75" s="7" t="str">
        <f>IF('⑤案件貼り付けシート(E6~→A2へ縦横替えで）'!$GU71="固定",IF('⑤案件貼り付けシート(E6~→A2へ縦横替えで）'!HB71="","",'⑤案件貼り付けシート(E6~→A2へ縦横替えで）'!HB71),"")</f>
        <v/>
      </c>
      <c r="FO75" s="7" t="str">
        <f>IF('⑤案件貼り付けシート(E6~→A2へ縦横替えで）'!HC71="","",'⑤案件貼り付けシート(E6~→A2へ縦横替えで）'!HC71)</f>
        <v/>
      </c>
      <c r="FP75" s="7" t="str">
        <f>IF('⑤案件貼り付けシート(E6~→A2へ縦横替えで）'!HD71="","",'⑤案件貼り付けシート(E6~→A2へ縦横替えで）'!HD71)</f>
        <v/>
      </c>
      <c r="FQ75" s="7" t="str">
        <f>IF('⑤案件貼り付けシート(E6~→A2へ縦横替えで）'!HE71="","",'⑤案件貼り付けシート(E6~→A2へ縦横替えで）'!HE71)</f>
        <v/>
      </c>
      <c r="FR75" s="154" t="str">
        <f>IF('⑤案件貼り付けシート(E6~→A2へ縦横替えで）'!HG71="","",'⑤案件貼り付けシート(E6~→A2へ縦横替えで）'!HG71)</f>
        <v/>
      </c>
      <c r="FS75" s="154" t="str">
        <f>IF('⑤案件貼り付けシート(E6~→A2へ縦横替えで）'!HH71="","",'⑤案件貼り付けシート(E6~→A2へ縦横替えで）'!HH71)</f>
        <v/>
      </c>
      <c r="FT75" s="7" t="str" cm="1">
        <f t="array" ref="FT75">IF('⑤案件貼り付けシート(E6~→A2へ縦横替えで）'!HI71="","",_xlfn.IFS('⑤案件貼り付けシート(E6~→A2へ縦横替えで）'!HI71="固定",1,'⑤案件貼り付けシート(E6~→A2へ縦横替えで）'!HI71="流動",2,'⑤案件貼り付けシート(E6~→A2へ縦横替えで）'!HI71="対象外",""))</f>
        <v/>
      </c>
      <c r="FU75" s="154" t="str">
        <f>IF('⑤案件貼り付けシート(E6~→A2へ縦横替えで）'!$HI71="固定",IF('⑤案件貼り付けシート(E6~→A2へ縦横替えで）'!HJ71="","",'⑤案件貼り付けシート(E6~→A2へ縦横替えで）'!HJ71),"")</f>
        <v/>
      </c>
      <c r="FV75" s="154" t="str">
        <f>IF('⑤案件貼り付けシート(E6~→A2へ縦横替えで）'!$HI71="固定",IF('⑤案件貼り付けシート(E6~→A2へ縦横替えで）'!HK71="","",'⑤案件貼り付けシート(E6~→A2へ縦横替えで）'!HK71),"")</f>
        <v/>
      </c>
      <c r="FW75" s="154" t="str">
        <f>IF('⑤案件貼り付けシート(E6~→A2へ縦横替えで）'!$HI71="固定",IF('⑤案件貼り付けシート(E6~→A2へ縦横替えで）'!HL71="","",'⑤案件貼り付けシート(E6~→A2へ縦横替えで）'!HL71),"")</f>
        <v/>
      </c>
      <c r="FX75" s="154" t="str">
        <f>IF('⑤案件貼り付けシート(E6~→A2へ縦横替えで）'!$HI71="固定",IF('⑤案件貼り付けシート(E6~→A2へ縦横替えで）'!HM71="","",'⑤案件貼り付けシート(E6~→A2へ縦横替えで）'!HM71),"")</f>
        <v/>
      </c>
      <c r="FY75" s="154" t="str">
        <f>IF('⑤案件貼り付けシート(E6~→A2へ縦横替えで）'!$HI71="固定",IF('⑤案件貼り付けシート(E6~→A2へ縦横替えで）'!HN71="","",'⑤案件貼り付けシート(E6~→A2へ縦横替えで）'!HN71),"")</f>
        <v/>
      </c>
      <c r="FZ75" s="154" t="str">
        <f>IF('⑤案件貼り付けシート(E6~→A2へ縦横替えで）'!$HI71="固定",IF('⑤案件貼り付けシート(E6~→A2へ縦横替えで）'!HO71="","",'⑤案件貼り付けシート(E6~→A2へ縦横替えで）'!HO71),"")</f>
        <v/>
      </c>
      <c r="GA75" s="7" t="str">
        <f>IF('⑤案件貼り付けシート(E6~→A2へ縦横替えで）'!$HI71="固定",IF('⑤案件貼り付けシート(E6~→A2へ縦横替えで）'!HP71="","",'⑤案件貼り付けシート(E6~→A2へ縦横替えで）'!HP71),"")</f>
        <v/>
      </c>
      <c r="GB75" s="7" t="str">
        <f>IF('⑤案件貼り付けシート(E6~→A2へ縦横替えで）'!HQ71="","",'⑤案件貼り付けシート(E6~→A2へ縦横替えで）'!HQ71)</f>
        <v/>
      </c>
      <c r="GC75" s="7" t="str">
        <f>IF('⑤案件貼り付けシート(E6~→A2へ縦横替えで）'!HR71="","",'⑤案件貼り付けシート(E6~→A2へ縦横替えで）'!HR71)</f>
        <v/>
      </c>
      <c r="GD75" s="7" t="str">
        <f>IF('⑤案件貼り付けシート(E6~→A2へ縦横替えで）'!HS71="","",'⑤案件貼り付けシート(E6~→A2へ縦横替えで）'!HS71)</f>
        <v/>
      </c>
      <c r="GE75" s="7"/>
      <c r="GF75" s="7"/>
      <c r="GG75" s="7"/>
      <c r="GH75" s="7"/>
      <c r="GI75" s="7"/>
      <c r="GJ75" s="7"/>
      <c r="GK75" s="7"/>
      <c r="GL75" s="7"/>
      <c r="GM75" s="48"/>
      <c r="GN75" s="7"/>
      <c r="GO75" s="7"/>
      <c r="GP75" s="7"/>
      <c r="GR75" s="48" t="str">
        <f>IF(OR('⑤案件貼り付けシート(E6~→A2へ縦横替えで）'!JP71="",'⑤案件貼り付けシート(E6~→A2へ縦横替えで）'!JP71=0),"",_xlfn.XLOOKUP('⑤案件貼り付けシート(E6~→A2へ縦横替えで）'!JP71,②コード一覧!$BR$2:$BR$802,②コード一覧!$BT$2:$BT$802))</f>
        <v/>
      </c>
      <c r="GS75" s="48" t="str">
        <f>IF(OR('⑤案件貼り付けシート(E6~→A2へ縦横替えで）'!JQ71="",'⑤案件貼り付けシート(E6~→A2へ縦横替えで）'!JQ71=0),"",_xlfn.XLOOKUP('⑤案件貼り付けシート(E6~→A2へ縦横替えで）'!JQ71,②コード一覧!$BR$2:$BR$802,②コード一覧!$BT$2:$BT$802))</f>
        <v/>
      </c>
      <c r="GT75" s="48" t="str">
        <f>IF(OR('⑤案件貼り付けシート(E6~→A2へ縦横替えで）'!JR71="",'⑤案件貼り付けシート(E6~→A2へ縦横替えで）'!JR71=0),"",_xlfn.XLOOKUP('⑤案件貼り付けシート(E6~→A2へ縦横替えで）'!JR71,②コード一覧!$BR$2:$BR$802,②コード一覧!$BT$2:$BT$802))</f>
        <v/>
      </c>
      <c r="GU75" s="48" t="str">
        <f>IF(OR('⑤案件貼り付けシート(E6~→A2へ縦横替えで）'!JS71="",'⑤案件貼り付けシート(E6~→A2へ縦横替えで）'!JS71=0),"",_xlfn.XLOOKUP('⑤案件貼り付けシート(E6~→A2へ縦横替えで）'!JS71,②コード一覧!$BR$2:$BR$802,②コード一覧!$BT$2:$BT$802))</f>
        <v/>
      </c>
      <c r="GV75" s="48" t="str">
        <f>IF(OR('⑤案件貼り付けシート(E6~→A2へ縦横替えで）'!JT71="",'⑤案件貼り付けシート(E6~→A2へ縦横替えで）'!JT71=0),"",_xlfn.XLOOKUP('⑤案件貼り付けシート(E6~→A2へ縦横替えで）'!JT71,②コード一覧!$BR$2:$BR$802,②コード一覧!$BT$2:$BT$802))</f>
        <v/>
      </c>
    </row>
    <row r="76" spans="1:204">
      <c r="A76" s="7"/>
      <c r="B76" s="7"/>
      <c r="C76" s="7"/>
      <c r="D76" s="48"/>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13"/>
      <c r="AJ76" s="13"/>
      <c r="AK76" s="7"/>
      <c r="AL76" s="7"/>
      <c r="AM76" s="7"/>
      <c r="AN76" s="7"/>
      <c r="AO76" s="7"/>
      <c r="AP76" s="7"/>
      <c r="AQ76" s="7"/>
      <c r="AR76" s="153"/>
      <c r="AS76" s="7"/>
      <c r="AT76" s="7"/>
      <c r="AU76" s="7"/>
      <c r="AV76" s="7"/>
      <c r="AW76" s="7"/>
      <c r="AX76" s="7"/>
      <c r="AY76" s="7"/>
      <c r="AZ76" s="7"/>
      <c r="BA76" s="7"/>
      <c r="BB76" s="7"/>
      <c r="BC76" s="7"/>
      <c r="BD76" s="7"/>
      <c r="BE76" s="154"/>
      <c r="BF76" s="154"/>
      <c r="BG76" s="7"/>
      <c r="BH76" s="154"/>
      <c r="BI76" s="154"/>
      <c r="BJ76" s="154"/>
      <c r="BK76" s="154"/>
      <c r="BL76" s="154"/>
      <c r="BM76" s="154"/>
      <c r="BN76" s="7"/>
      <c r="BO76" s="7"/>
      <c r="BP76" s="7"/>
      <c r="BQ76" s="7"/>
      <c r="BR76" s="154"/>
      <c r="BS76" s="154"/>
      <c r="BT76" s="7"/>
      <c r="BU76" s="154"/>
      <c r="BV76" s="154"/>
      <c r="BW76" s="154"/>
      <c r="BX76" s="154"/>
      <c r="BY76" s="154"/>
      <c r="BZ76" s="154"/>
      <c r="CA76" s="7"/>
      <c r="CB76" s="7"/>
      <c r="CC76" s="7"/>
      <c r="CD76" s="7"/>
      <c r="CE76" s="154"/>
      <c r="CF76" s="154"/>
      <c r="CG76" s="7"/>
      <c r="CH76" s="154"/>
      <c r="CI76" s="154"/>
      <c r="CJ76" s="154"/>
      <c r="CK76" s="154"/>
      <c r="CL76" s="154"/>
      <c r="CM76" s="154"/>
      <c r="CN76" s="7"/>
      <c r="CO76" s="7"/>
      <c r="CP76" s="7"/>
      <c r="CQ76" s="7"/>
      <c r="CR76" s="154"/>
      <c r="CS76" s="154"/>
      <c r="CT76" s="7"/>
      <c r="CU76" s="154"/>
      <c r="CV76" s="154"/>
      <c r="CW76" s="154"/>
      <c r="CX76" s="154"/>
      <c r="CY76" s="154"/>
      <c r="CZ76" s="154"/>
      <c r="DA76" s="7"/>
      <c r="DB76" s="7"/>
      <c r="DC76" s="7"/>
      <c r="DD76" s="7"/>
      <c r="DE76" s="154"/>
      <c r="DF76" s="154"/>
      <c r="DG76" s="7"/>
      <c r="DH76" s="154"/>
      <c r="DI76" s="154"/>
      <c r="DJ76" s="154"/>
      <c r="DK76" s="154"/>
      <c r="DL76" s="154"/>
      <c r="DM76" s="154"/>
      <c r="DN76" s="7"/>
      <c r="DO76" s="7"/>
      <c r="DP76" s="7"/>
      <c r="DQ76" s="7"/>
      <c r="DR76" s="154" t="str">
        <f>IF('⑤案件貼り付けシート(E6~→A2へ縦横替えで）'!FC72="","",'⑤案件貼り付けシート(E6~→A2へ縦横替えで）'!FC72)</f>
        <v/>
      </c>
      <c r="DS76" s="154" t="str">
        <f>IF('⑤案件貼り付けシート(E6~→A2へ縦横替えで）'!FD72="","",'⑤案件貼り付けシート(E6~→A2へ縦横替えで）'!FD72)</f>
        <v/>
      </c>
      <c r="DT76" s="7" t="str" cm="1">
        <f t="array" ref="DT76">IF('⑤案件貼り付けシート(E6~→A2へ縦横替えで）'!FE72="","",_xlfn.IFS('⑤案件貼り付けシート(E6~→A2へ縦横替えで）'!FE72="固定",1,'⑤案件貼り付けシート(E6~→A2へ縦横替えで）'!FE72="流動",2,'⑤案件貼り付けシート(E6~→A2へ縦横替えで）'!FE72="対象外",""))</f>
        <v/>
      </c>
      <c r="DU76" s="154" t="str">
        <f>IF('⑤案件貼り付けシート(E6~→A2へ縦横替えで）'!$FE72="固定",IF('⑤案件貼り付けシート(E6~→A2へ縦横替えで）'!FF72="","",'⑤案件貼り付けシート(E6~→A2へ縦横替えで）'!FF72),"")</f>
        <v/>
      </c>
      <c r="DV76" s="154" t="str">
        <f>IF('⑤案件貼り付けシート(E6~→A2へ縦横替えで）'!$FE72="固定",IF('⑤案件貼り付けシート(E6~→A2へ縦横替えで）'!FG72="","",'⑤案件貼り付けシート(E6~→A2へ縦横替えで）'!FG72),"")</f>
        <v/>
      </c>
      <c r="DW76" s="154" t="str">
        <f>IF('⑤案件貼り付けシート(E6~→A2へ縦横替えで）'!$FE72="固定",IF('⑤案件貼り付けシート(E6~→A2へ縦横替えで）'!FH72="","",'⑤案件貼り付けシート(E6~→A2へ縦横替えで）'!FH72),"")</f>
        <v/>
      </c>
      <c r="DX76" s="154" t="str">
        <f>IF('⑤案件貼り付けシート(E6~→A2へ縦横替えで）'!$FE72="固定",IF('⑤案件貼り付けシート(E6~→A2へ縦横替えで）'!FI72="","",'⑤案件貼り付けシート(E6~→A2へ縦横替えで）'!FI72),"")</f>
        <v/>
      </c>
      <c r="DY76" s="154" t="str">
        <f>IF('⑤案件貼り付けシート(E6~→A2へ縦横替えで）'!$FE72="固定",IF('⑤案件貼り付けシート(E6~→A2へ縦横替えで）'!FJ72="","",'⑤案件貼り付けシート(E6~→A2へ縦横替えで）'!FJ72),"")</f>
        <v/>
      </c>
      <c r="DZ76" s="154" t="str">
        <f>IF('⑤案件貼り付けシート(E6~→A2へ縦横替えで）'!$FE72="固定",IF('⑤案件貼り付けシート(E6~→A2へ縦横替えで）'!FK72="","",'⑤案件貼り付けシート(E6~→A2へ縦横替えで）'!FK72),"")</f>
        <v/>
      </c>
      <c r="EA76" s="7" t="str">
        <f>IF('⑤案件貼り付けシート(E6~→A2へ縦横替えで）'!$FE72="固定",IF('⑤案件貼り付けシート(E6~→A2へ縦横替えで）'!FL72="","",'⑤案件貼り付けシート(E6~→A2へ縦横替えで）'!FL72),"")</f>
        <v/>
      </c>
      <c r="EB76" s="7" t="str">
        <f>IF('⑤案件貼り付けシート(E6~→A2へ縦横替えで）'!FM72="","",'⑤案件貼り付けシート(E6~→A2へ縦横替えで）'!FM72)</f>
        <v/>
      </c>
      <c r="EC76" s="7" t="str">
        <f>IF('⑤案件貼り付けシート(E6~→A2へ縦横替えで）'!FN72="","",'⑤案件貼り付けシート(E6~→A2へ縦横替えで）'!FN72)</f>
        <v/>
      </c>
      <c r="ED76" s="7" t="str">
        <f>IF('⑤案件貼り付けシート(E6~→A2へ縦横替えで）'!FO72="","",'⑤案件貼り付けシート(E6~→A2へ縦横替えで）'!FO72)</f>
        <v/>
      </c>
      <c r="EE76" s="154" t="str">
        <f>IF('⑤案件貼り付けシート(E6~→A2へ縦横替えで）'!FQ72="","",'⑤案件貼り付けシート(E6~→A2へ縦横替えで）'!FQ72)</f>
        <v/>
      </c>
      <c r="EF76" s="154" t="str">
        <f>IF('⑤案件貼り付けシート(E6~→A2へ縦横替えで）'!FR72="","",'⑤案件貼り付けシート(E6~→A2へ縦横替えで）'!FR72)</f>
        <v/>
      </c>
      <c r="EG76" s="7" t="str" cm="1">
        <f t="array" ref="EG76">IF('⑤案件貼り付けシート(E6~→A2へ縦横替えで）'!FS72="","",_xlfn.IFS('⑤案件貼り付けシート(E6~→A2へ縦横替えで）'!FS72="固定",1,'⑤案件貼り付けシート(E6~→A2へ縦横替えで）'!FS72="流動",2,'⑤案件貼り付けシート(E6~→A2へ縦横替えで）'!FS72="対象外",""))</f>
        <v/>
      </c>
      <c r="EH76" s="154" t="str">
        <f>IF('⑤案件貼り付けシート(E6~→A2へ縦横替えで）'!$FS72="固定",IF('⑤案件貼り付けシート(E6~→A2へ縦横替えで）'!FT72="","",'⑤案件貼り付けシート(E6~→A2へ縦横替えで）'!FT72),"")</f>
        <v/>
      </c>
      <c r="EI76" s="154" t="str">
        <f>IF('⑤案件貼り付けシート(E6~→A2へ縦横替えで）'!$FS72="固定",IF('⑤案件貼り付けシート(E6~→A2へ縦横替えで）'!FU72="","",'⑤案件貼り付けシート(E6~→A2へ縦横替えで）'!FU72),"")</f>
        <v/>
      </c>
      <c r="EJ76" s="154" t="str">
        <f>IF('⑤案件貼り付けシート(E6~→A2へ縦横替えで）'!$FS72="固定",IF('⑤案件貼り付けシート(E6~→A2へ縦横替えで）'!FV72="","",'⑤案件貼り付けシート(E6~→A2へ縦横替えで）'!FV72),"")</f>
        <v/>
      </c>
      <c r="EK76" s="154" t="str">
        <f>IF('⑤案件貼り付けシート(E6~→A2へ縦横替えで）'!$FS72="固定",IF('⑤案件貼り付けシート(E6~→A2へ縦横替えで）'!FW72="","",'⑤案件貼り付けシート(E6~→A2へ縦横替えで）'!FW72),"")</f>
        <v/>
      </c>
      <c r="EL76" s="154" t="str">
        <f>IF('⑤案件貼り付けシート(E6~→A2へ縦横替えで）'!$FS72="固定",IF('⑤案件貼り付けシート(E6~→A2へ縦横替えで）'!FX72="","",'⑤案件貼り付けシート(E6~→A2へ縦横替えで）'!FX72),"")</f>
        <v/>
      </c>
      <c r="EM76" s="154" t="str">
        <f>IF('⑤案件貼り付けシート(E6~→A2へ縦横替えで）'!$FS72="固定",IF('⑤案件貼り付けシート(E6~→A2へ縦横替えで）'!FY72="","",'⑤案件貼り付けシート(E6~→A2へ縦横替えで）'!FY72),"")</f>
        <v/>
      </c>
      <c r="EN76" s="7" t="str">
        <f>IF('⑤案件貼り付けシート(E6~→A2へ縦横替えで）'!$FS72="固定",IF('⑤案件貼り付けシート(E6~→A2へ縦横替えで）'!FZ72="","",'⑤案件貼り付けシート(E6~→A2へ縦横替えで）'!FZ72),"")</f>
        <v/>
      </c>
      <c r="EO76" s="7" t="str">
        <f>IF('⑤案件貼り付けシート(E6~→A2へ縦横替えで）'!GA72="","",'⑤案件貼り付けシート(E6~→A2へ縦横替えで）'!GA72)</f>
        <v/>
      </c>
      <c r="EP76" s="7" t="str">
        <f>IF('⑤案件貼り付けシート(E6~→A2へ縦横替えで）'!GB72="","",'⑤案件貼り付けシート(E6~→A2へ縦横替えで）'!GB72)</f>
        <v/>
      </c>
      <c r="EQ76" s="7" t="str">
        <f>IF('⑤案件貼り付けシート(E6~→A2へ縦横替えで）'!GC72="","",'⑤案件貼り付けシート(E6~→A2へ縦横替えで）'!GC72)</f>
        <v/>
      </c>
      <c r="ER76" s="154" t="str">
        <f>IF('⑤案件貼り付けシート(E6~→A2へ縦横替えで）'!GE72="","",'⑤案件貼り付けシート(E6~→A2へ縦横替えで）'!GE72)</f>
        <v/>
      </c>
      <c r="ES76" s="154" t="str">
        <f>IF('⑤案件貼り付けシート(E6~→A2へ縦横替えで）'!GF72="","",'⑤案件貼り付けシート(E6~→A2へ縦横替えで）'!GF72)</f>
        <v/>
      </c>
      <c r="ET76" s="7" t="str" cm="1">
        <f t="array" ref="ET76">IF('⑤案件貼り付けシート(E6~→A2へ縦横替えで）'!GG72="","",_xlfn.IFS('⑤案件貼り付けシート(E6~→A2へ縦横替えで）'!GG72="固定",1,'⑤案件貼り付けシート(E6~→A2へ縦横替えで）'!GG72="流動",2,'⑤案件貼り付けシート(E6~→A2へ縦横替えで）'!GG72="対象外",""))</f>
        <v/>
      </c>
      <c r="EU76" s="154" t="str">
        <f>IF('⑤案件貼り付けシート(E6~→A2へ縦横替えで）'!$GG72="固定",IF('⑤案件貼り付けシート(E6~→A2へ縦横替えで）'!GH72="","",'⑤案件貼り付けシート(E6~→A2へ縦横替えで）'!GH72),"")</f>
        <v/>
      </c>
      <c r="EV76" s="154" t="str">
        <f>IF('⑤案件貼り付けシート(E6~→A2へ縦横替えで）'!$GG72="固定",IF('⑤案件貼り付けシート(E6~→A2へ縦横替えで）'!GI72="","",'⑤案件貼り付けシート(E6~→A2へ縦横替えで）'!GI72),"")</f>
        <v/>
      </c>
      <c r="EW76" s="154" t="str">
        <f>IF('⑤案件貼り付けシート(E6~→A2へ縦横替えで）'!$GG72="固定",IF('⑤案件貼り付けシート(E6~→A2へ縦横替えで）'!GJ72="","",'⑤案件貼り付けシート(E6~→A2へ縦横替えで）'!GJ72),"")</f>
        <v/>
      </c>
      <c r="EX76" s="154" t="str">
        <f>IF('⑤案件貼り付けシート(E6~→A2へ縦横替えで）'!$GG72="固定",IF('⑤案件貼り付けシート(E6~→A2へ縦横替えで）'!GK72="","",'⑤案件貼り付けシート(E6~→A2へ縦横替えで）'!GK72),"")</f>
        <v/>
      </c>
      <c r="EY76" s="154" t="str">
        <f>IF('⑤案件貼り付けシート(E6~→A2へ縦横替えで）'!$GG72="固定",IF('⑤案件貼り付けシート(E6~→A2へ縦横替えで）'!GL72="","",'⑤案件貼り付けシート(E6~→A2へ縦横替えで）'!GL72),"")</f>
        <v/>
      </c>
      <c r="EZ76" s="154" t="str">
        <f>IF('⑤案件貼り付けシート(E6~→A2へ縦横替えで）'!$GG72="固定",IF('⑤案件貼り付けシート(E6~→A2へ縦横替えで）'!GM72="","",'⑤案件貼り付けシート(E6~→A2へ縦横替えで）'!GM72),"")</f>
        <v/>
      </c>
      <c r="FA76" s="7" t="str">
        <f>IF('⑤案件貼り付けシート(E6~→A2へ縦横替えで）'!$GG72="固定",IF('⑤案件貼り付けシート(E6~→A2へ縦横替えで）'!GN72="","",'⑤案件貼り付けシート(E6~→A2へ縦横替えで）'!GN72),"")</f>
        <v/>
      </c>
      <c r="FB76" s="7" t="str">
        <f>IF('⑤案件貼り付けシート(E6~→A2へ縦横替えで）'!GO72="","",'⑤案件貼り付けシート(E6~→A2へ縦横替えで）'!GO72)</f>
        <v/>
      </c>
      <c r="FC76" s="7" t="str">
        <f>IF('⑤案件貼り付けシート(E6~→A2へ縦横替えで）'!GP72="","",'⑤案件貼り付けシート(E6~→A2へ縦横替えで）'!GP72)</f>
        <v/>
      </c>
      <c r="FD76" s="7" t="str">
        <f>IF('⑤案件貼り付けシート(E6~→A2へ縦横替えで）'!GQ72="","",'⑤案件貼り付けシート(E6~→A2へ縦横替えで）'!GQ72)</f>
        <v/>
      </c>
      <c r="FE76" s="154" t="str">
        <f>IF('⑤案件貼り付けシート(E6~→A2へ縦横替えで）'!GS72="","",'⑤案件貼り付けシート(E6~→A2へ縦横替えで）'!GS72)</f>
        <v/>
      </c>
      <c r="FF76" s="154" t="str">
        <f>IF('⑤案件貼り付けシート(E6~→A2へ縦横替えで）'!GT72="","",'⑤案件貼り付けシート(E6~→A2へ縦横替えで）'!GT72)</f>
        <v/>
      </c>
      <c r="FG76" s="7" t="str" cm="1">
        <f t="array" ref="FG76">IF('⑤案件貼り付けシート(E6~→A2へ縦横替えで）'!GU72="","",_xlfn.IFS('⑤案件貼り付けシート(E6~→A2へ縦横替えで）'!GU72="固定",1,'⑤案件貼り付けシート(E6~→A2へ縦横替えで）'!GU72="流動",2,'⑤案件貼り付けシート(E6~→A2へ縦横替えで）'!GU72="対象外",""))</f>
        <v/>
      </c>
      <c r="FH76" s="154" t="str">
        <f>IF('⑤案件貼り付けシート(E6~→A2へ縦横替えで）'!$GU72="固定",IF('⑤案件貼り付けシート(E6~→A2へ縦横替えで）'!GV72="","",'⑤案件貼り付けシート(E6~→A2へ縦横替えで）'!GV72),"")</f>
        <v/>
      </c>
      <c r="FI76" s="154" t="str">
        <f>IF('⑤案件貼り付けシート(E6~→A2へ縦横替えで）'!$GU72="固定",IF('⑤案件貼り付けシート(E6~→A2へ縦横替えで）'!GW72="","",'⑤案件貼り付けシート(E6~→A2へ縦横替えで）'!GW72),"")</f>
        <v/>
      </c>
      <c r="FJ76" s="154" t="str">
        <f>IF('⑤案件貼り付けシート(E6~→A2へ縦横替えで）'!$GU72="固定",IF('⑤案件貼り付けシート(E6~→A2へ縦横替えで）'!GX72="","",'⑤案件貼り付けシート(E6~→A2へ縦横替えで）'!GX72),"")</f>
        <v/>
      </c>
      <c r="FK76" s="154" t="str">
        <f>IF('⑤案件貼り付けシート(E6~→A2へ縦横替えで）'!$GU72="固定",IF('⑤案件貼り付けシート(E6~→A2へ縦横替えで）'!GY72="","",'⑤案件貼り付けシート(E6~→A2へ縦横替えで）'!GY72),"")</f>
        <v/>
      </c>
      <c r="FL76" s="154" t="str">
        <f>IF('⑤案件貼り付けシート(E6~→A2へ縦横替えで）'!$GU72="固定",IF('⑤案件貼り付けシート(E6~→A2へ縦横替えで）'!GZ72="","",'⑤案件貼り付けシート(E6~→A2へ縦横替えで）'!GZ72),"")</f>
        <v/>
      </c>
      <c r="FM76" s="154" t="str">
        <f>IF('⑤案件貼り付けシート(E6~→A2へ縦横替えで）'!$GU72="固定",IF('⑤案件貼り付けシート(E6~→A2へ縦横替えで）'!HA72="","",'⑤案件貼り付けシート(E6~→A2へ縦横替えで）'!HA72),"")</f>
        <v/>
      </c>
      <c r="FN76" s="7" t="str">
        <f>IF('⑤案件貼り付けシート(E6~→A2へ縦横替えで）'!$GU72="固定",IF('⑤案件貼り付けシート(E6~→A2へ縦横替えで）'!HB72="","",'⑤案件貼り付けシート(E6~→A2へ縦横替えで）'!HB72),"")</f>
        <v/>
      </c>
      <c r="FO76" s="7" t="str">
        <f>IF('⑤案件貼り付けシート(E6~→A2へ縦横替えで）'!HC72="","",'⑤案件貼り付けシート(E6~→A2へ縦横替えで）'!HC72)</f>
        <v/>
      </c>
      <c r="FP76" s="7" t="str">
        <f>IF('⑤案件貼り付けシート(E6~→A2へ縦横替えで）'!HD72="","",'⑤案件貼り付けシート(E6~→A2へ縦横替えで）'!HD72)</f>
        <v/>
      </c>
      <c r="FQ76" s="7" t="str">
        <f>IF('⑤案件貼り付けシート(E6~→A2へ縦横替えで）'!HE72="","",'⑤案件貼り付けシート(E6~→A2へ縦横替えで）'!HE72)</f>
        <v/>
      </c>
      <c r="FR76" s="154" t="str">
        <f>IF('⑤案件貼り付けシート(E6~→A2へ縦横替えで）'!HG72="","",'⑤案件貼り付けシート(E6~→A2へ縦横替えで）'!HG72)</f>
        <v/>
      </c>
      <c r="FS76" s="154" t="str">
        <f>IF('⑤案件貼り付けシート(E6~→A2へ縦横替えで）'!HH72="","",'⑤案件貼り付けシート(E6~→A2へ縦横替えで）'!HH72)</f>
        <v/>
      </c>
      <c r="FT76" s="7" t="str" cm="1">
        <f t="array" ref="FT76">IF('⑤案件貼り付けシート(E6~→A2へ縦横替えで）'!HI72="","",_xlfn.IFS('⑤案件貼り付けシート(E6~→A2へ縦横替えで）'!HI72="固定",1,'⑤案件貼り付けシート(E6~→A2へ縦横替えで）'!HI72="流動",2,'⑤案件貼り付けシート(E6~→A2へ縦横替えで）'!HI72="対象外",""))</f>
        <v/>
      </c>
      <c r="FU76" s="154" t="str">
        <f>IF('⑤案件貼り付けシート(E6~→A2へ縦横替えで）'!$HI72="固定",IF('⑤案件貼り付けシート(E6~→A2へ縦横替えで）'!HJ72="","",'⑤案件貼り付けシート(E6~→A2へ縦横替えで）'!HJ72),"")</f>
        <v/>
      </c>
      <c r="FV76" s="154" t="str">
        <f>IF('⑤案件貼り付けシート(E6~→A2へ縦横替えで）'!$HI72="固定",IF('⑤案件貼り付けシート(E6~→A2へ縦横替えで）'!HK72="","",'⑤案件貼り付けシート(E6~→A2へ縦横替えで）'!HK72),"")</f>
        <v/>
      </c>
      <c r="FW76" s="154" t="str">
        <f>IF('⑤案件貼り付けシート(E6~→A2へ縦横替えで）'!$HI72="固定",IF('⑤案件貼り付けシート(E6~→A2へ縦横替えで）'!HL72="","",'⑤案件貼り付けシート(E6~→A2へ縦横替えで）'!HL72),"")</f>
        <v/>
      </c>
      <c r="FX76" s="154" t="str">
        <f>IF('⑤案件貼り付けシート(E6~→A2へ縦横替えで）'!$HI72="固定",IF('⑤案件貼り付けシート(E6~→A2へ縦横替えで）'!HM72="","",'⑤案件貼り付けシート(E6~→A2へ縦横替えで）'!HM72),"")</f>
        <v/>
      </c>
      <c r="FY76" s="154" t="str">
        <f>IF('⑤案件貼り付けシート(E6~→A2へ縦横替えで）'!$HI72="固定",IF('⑤案件貼り付けシート(E6~→A2へ縦横替えで）'!HN72="","",'⑤案件貼り付けシート(E6~→A2へ縦横替えで）'!HN72),"")</f>
        <v/>
      </c>
      <c r="FZ76" s="154" t="str">
        <f>IF('⑤案件貼り付けシート(E6~→A2へ縦横替えで）'!$HI72="固定",IF('⑤案件貼り付けシート(E6~→A2へ縦横替えで）'!HO72="","",'⑤案件貼り付けシート(E6~→A2へ縦横替えで）'!HO72),"")</f>
        <v/>
      </c>
      <c r="GA76" s="7" t="str">
        <f>IF('⑤案件貼り付けシート(E6~→A2へ縦横替えで）'!$HI72="固定",IF('⑤案件貼り付けシート(E6~→A2へ縦横替えで）'!HP72="","",'⑤案件貼り付けシート(E6~→A2へ縦横替えで）'!HP72),"")</f>
        <v/>
      </c>
      <c r="GB76" s="7" t="str">
        <f>IF('⑤案件貼り付けシート(E6~→A2へ縦横替えで）'!HQ72="","",'⑤案件貼り付けシート(E6~→A2へ縦横替えで）'!HQ72)</f>
        <v/>
      </c>
      <c r="GC76" s="7" t="str">
        <f>IF('⑤案件貼り付けシート(E6~→A2へ縦横替えで）'!HR72="","",'⑤案件貼り付けシート(E6~→A2へ縦横替えで）'!HR72)</f>
        <v/>
      </c>
      <c r="GD76" s="7" t="str">
        <f>IF('⑤案件貼り付けシート(E6~→A2へ縦横替えで）'!HS72="","",'⑤案件貼り付けシート(E6~→A2へ縦横替えで）'!HS72)</f>
        <v/>
      </c>
      <c r="GE76" s="7"/>
      <c r="GF76" s="7"/>
      <c r="GG76" s="7"/>
      <c r="GH76" s="7"/>
      <c r="GI76" s="7"/>
      <c r="GJ76" s="7"/>
      <c r="GK76" s="7"/>
      <c r="GL76" s="7"/>
      <c r="GM76" s="48"/>
      <c r="GN76" s="7"/>
      <c r="GO76" s="7"/>
      <c r="GP76" s="7"/>
      <c r="GR76" s="48" t="str">
        <f>IF(OR('⑤案件貼り付けシート(E6~→A2へ縦横替えで）'!JP72="",'⑤案件貼り付けシート(E6~→A2へ縦横替えで）'!JP72=0),"",_xlfn.XLOOKUP('⑤案件貼り付けシート(E6~→A2へ縦横替えで）'!JP72,②コード一覧!$BR$2:$BR$802,②コード一覧!$BT$2:$BT$802))</f>
        <v/>
      </c>
      <c r="GS76" s="48" t="str">
        <f>IF(OR('⑤案件貼り付けシート(E6~→A2へ縦横替えで）'!JQ72="",'⑤案件貼り付けシート(E6~→A2へ縦横替えで）'!JQ72=0),"",_xlfn.XLOOKUP('⑤案件貼り付けシート(E6~→A2へ縦横替えで）'!JQ72,②コード一覧!$BR$2:$BR$802,②コード一覧!$BT$2:$BT$802))</f>
        <v/>
      </c>
      <c r="GT76" s="48" t="str">
        <f>IF(OR('⑤案件貼り付けシート(E6~→A2へ縦横替えで）'!JR72="",'⑤案件貼り付けシート(E6~→A2へ縦横替えで）'!JR72=0),"",_xlfn.XLOOKUP('⑤案件貼り付けシート(E6~→A2へ縦横替えで）'!JR72,②コード一覧!$BR$2:$BR$802,②コード一覧!$BT$2:$BT$802))</f>
        <v/>
      </c>
      <c r="GU76" s="48" t="str">
        <f>IF(OR('⑤案件貼り付けシート(E6~→A2へ縦横替えで）'!JS72="",'⑤案件貼り付けシート(E6~→A2へ縦横替えで）'!JS72=0),"",_xlfn.XLOOKUP('⑤案件貼り付けシート(E6~→A2へ縦横替えで）'!JS72,②コード一覧!$BR$2:$BR$802,②コード一覧!$BT$2:$BT$802))</f>
        <v/>
      </c>
      <c r="GV76" s="48" t="str">
        <f>IF(OR('⑤案件貼り付けシート(E6~→A2へ縦横替えで）'!JT72="",'⑤案件貼り付けシート(E6~→A2へ縦横替えで）'!JT72=0),"",_xlfn.XLOOKUP('⑤案件貼り付けシート(E6~→A2へ縦横替えで）'!JT72,②コード一覧!$BR$2:$BR$802,②コード一覧!$BT$2:$BT$802))</f>
        <v/>
      </c>
    </row>
    <row r="77" spans="1:204">
      <c r="A77" s="7"/>
      <c r="B77" s="7"/>
      <c r="C77" s="7"/>
      <c r="D77" s="48"/>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13"/>
      <c r="AJ77" s="13"/>
      <c r="AK77" s="7"/>
      <c r="AL77" s="7"/>
      <c r="AM77" s="7"/>
      <c r="AN77" s="7"/>
      <c r="AO77" s="7"/>
      <c r="AP77" s="7"/>
      <c r="AQ77" s="7"/>
      <c r="AR77" s="153"/>
      <c r="AS77" s="7"/>
      <c r="AT77" s="7"/>
      <c r="AU77" s="7"/>
      <c r="AV77" s="7"/>
      <c r="AW77" s="7"/>
      <c r="AX77" s="7"/>
      <c r="AY77" s="7"/>
      <c r="AZ77" s="7"/>
      <c r="BA77" s="7"/>
      <c r="BB77" s="7"/>
      <c r="BC77" s="7"/>
      <c r="BD77" s="7"/>
      <c r="BE77" s="154"/>
      <c r="BF77" s="154"/>
      <c r="BG77" s="7"/>
      <c r="BH77" s="154"/>
      <c r="BI77" s="154"/>
      <c r="BJ77" s="154"/>
      <c r="BK77" s="154"/>
      <c r="BL77" s="154"/>
      <c r="BM77" s="154"/>
      <c r="BN77" s="7"/>
      <c r="BO77" s="7"/>
      <c r="BP77" s="7"/>
      <c r="BQ77" s="7"/>
      <c r="BR77" s="154"/>
      <c r="BS77" s="154"/>
      <c r="BT77" s="7"/>
      <c r="BU77" s="154"/>
      <c r="BV77" s="154"/>
      <c r="BW77" s="154"/>
      <c r="BX77" s="154"/>
      <c r="BY77" s="154"/>
      <c r="BZ77" s="154"/>
      <c r="CA77" s="7"/>
      <c r="CB77" s="7"/>
      <c r="CC77" s="7"/>
      <c r="CD77" s="7"/>
      <c r="CE77" s="154"/>
      <c r="CF77" s="154"/>
      <c r="CG77" s="7"/>
      <c r="CH77" s="154"/>
      <c r="CI77" s="154"/>
      <c r="CJ77" s="154"/>
      <c r="CK77" s="154"/>
      <c r="CL77" s="154"/>
      <c r="CM77" s="154"/>
      <c r="CN77" s="7"/>
      <c r="CO77" s="7"/>
      <c r="CP77" s="7"/>
      <c r="CQ77" s="7"/>
      <c r="CR77" s="154"/>
      <c r="CS77" s="154"/>
      <c r="CT77" s="7"/>
      <c r="CU77" s="154"/>
      <c r="CV77" s="154"/>
      <c r="CW77" s="154"/>
      <c r="CX77" s="154"/>
      <c r="CY77" s="154"/>
      <c r="CZ77" s="154"/>
      <c r="DA77" s="7"/>
      <c r="DB77" s="7"/>
      <c r="DC77" s="7"/>
      <c r="DD77" s="7"/>
      <c r="DE77" s="154"/>
      <c r="DF77" s="154"/>
      <c r="DG77" s="7"/>
      <c r="DH77" s="154"/>
      <c r="DI77" s="154"/>
      <c r="DJ77" s="154"/>
      <c r="DK77" s="154"/>
      <c r="DL77" s="154"/>
      <c r="DM77" s="154"/>
      <c r="DN77" s="7"/>
      <c r="DO77" s="7"/>
      <c r="DP77" s="7"/>
      <c r="DQ77" s="7"/>
      <c r="DR77" s="154" t="str">
        <f>IF('⑤案件貼り付けシート(E6~→A2へ縦横替えで）'!FC73="","",'⑤案件貼り付けシート(E6~→A2へ縦横替えで）'!FC73)</f>
        <v/>
      </c>
      <c r="DS77" s="154" t="str">
        <f>IF('⑤案件貼り付けシート(E6~→A2へ縦横替えで）'!FD73="","",'⑤案件貼り付けシート(E6~→A2へ縦横替えで）'!FD73)</f>
        <v/>
      </c>
      <c r="DT77" s="7" t="str" cm="1">
        <f t="array" ref="DT77">IF('⑤案件貼り付けシート(E6~→A2へ縦横替えで）'!FE73="","",_xlfn.IFS('⑤案件貼り付けシート(E6~→A2へ縦横替えで）'!FE73="固定",1,'⑤案件貼り付けシート(E6~→A2へ縦横替えで）'!FE73="流動",2,'⑤案件貼り付けシート(E6~→A2へ縦横替えで）'!FE73="対象外",""))</f>
        <v/>
      </c>
      <c r="DU77" s="154" t="str">
        <f>IF('⑤案件貼り付けシート(E6~→A2へ縦横替えで）'!$FE73="固定",IF('⑤案件貼り付けシート(E6~→A2へ縦横替えで）'!FF73="","",'⑤案件貼り付けシート(E6~→A2へ縦横替えで）'!FF73),"")</f>
        <v/>
      </c>
      <c r="DV77" s="154" t="str">
        <f>IF('⑤案件貼り付けシート(E6~→A2へ縦横替えで）'!$FE73="固定",IF('⑤案件貼り付けシート(E6~→A2へ縦横替えで）'!FG73="","",'⑤案件貼り付けシート(E6~→A2へ縦横替えで）'!FG73),"")</f>
        <v/>
      </c>
      <c r="DW77" s="154" t="str">
        <f>IF('⑤案件貼り付けシート(E6~→A2へ縦横替えで）'!$FE73="固定",IF('⑤案件貼り付けシート(E6~→A2へ縦横替えで）'!FH73="","",'⑤案件貼り付けシート(E6~→A2へ縦横替えで）'!FH73),"")</f>
        <v/>
      </c>
      <c r="DX77" s="154" t="str">
        <f>IF('⑤案件貼り付けシート(E6~→A2へ縦横替えで）'!$FE73="固定",IF('⑤案件貼り付けシート(E6~→A2へ縦横替えで）'!FI73="","",'⑤案件貼り付けシート(E6~→A2へ縦横替えで）'!FI73),"")</f>
        <v/>
      </c>
      <c r="DY77" s="154" t="str">
        <f>IF('⑤案件貼り付けシート(E6~→A2へ縦横替えで）'!$FE73="固定",IF('⑤案件貼り付けシート(E6~→A2へ縦横替えで）'!FJ73="","",'⑤案件貼り付けシート(E6~→A2へ縦横替えで）'!FJ73),"")</f>
        <v/>
      </c>
      <c r="DZ77" s="154" t="str">
        <f>IF('⑤案件貼り付けシート(E6~→A2へ縦横替えで）'!$FE73="固定",IF('⑤案件貼り付けシート(E6~→A2へ縦横替えで）'!FK73="","",'⑤案件貼り付けシート(E6~→A2へ縦横替えで）'!FK73),"")</f>
        <v/>
      </c>
      <c r="EA77" s="7" t="str">
        <f>IF('⑤案件貼り付けシート(E6~→A2へ縦横替えで）'!$FE73="固定",IF('⑤案件貼り付けシート(E6~→A2へ縦横替えで）'!FL73="","",'⑤案件貼り付けシート(E6~→A2へ縦横替えで）'!FL73),"")</f>
        <v/>
      </c>
      <c r="EB77" s="7" t="str">
        <f>IF('⑤案件貼り付けシート(E6~→A2へ縦横替えで）'!FM73="","",'⑤案件貼り付けシート(E6~→A2へ縦横替えで）'!FM73)</f>
        <v/>
      </c>
      <c r="EC77" s="7" t="str">
        <f>IF('⑤案件貼り付けシート(E6~→A2へ縦横替えで）'!FN73="","",'⑤案件貼り付けシート(E6~→A2へ縦横替えで）'!FN73)</f>
        <v/>
      </c>
      <c r="ED77" s="7" t="str">
        <f>IF('⑤案件貼り付けシート(E6~→A2へ縦横替えで）'!FO73="","",'⑤案件貼り付けシート(E6~→A2へ縦横替えで）'!FO73)</f>
        <v/>
      </c>
      <c r="EE77" s="154" t="str">
        <f>IF('⑤案件貼り付けシート(E6~→A2へ縦横替えで）'!FQ73="","",'⑤案件貼り付けシート(E6~→A2へ縦横替えで）'!FQ73)</f>
        <v/>
      </c>
      <c r="EF77" s="154" t="str">
        <f>IF('⑤案件貼り付けシート(E6~→A2へ縦横替えで）'!FR73="","",'⑤案件貼り付けシート(E6~→A2へ縦横替えで）'!FR73)</f>
        <v/>
      </c>
      <c r="EG77" s="7" t="str" cm="1">
        <f t="array" ref="EG77">IF('⑤案件貼り付けシート(E6~→A2へ縦横替えで）'!FS73="","",_xlfn.IFS('⑤案件貼り付けシート(E6~→A2へ縦横替えで）'!FS73="固定",1,'⑤案件貼り付けシート(E6~→A2へ縦横替えで）'!FS73="流動",2,'⑤案件貼り付けシート(E6~→A2へ縦横替えで）'!FS73="対象外",""))</f>
        <v/>
      </c>
      <c r="EH77" s="154" t="str">
        <f>IF('⑤案件貼り付けシート(E6~→A2へ縦横替えで）'!$FS73="固定",IF('⑤案件貼り付けシート(E6~→A2へ縦横替えで）'!FT73="","",'⑤案件貼り付けシート(E6~→A2へ縦横替えで）'!FT73),"")</f>
        <v/>
      </c>
      <c r="EI77" s="154" t="str">
        <f>IF('⑤案件貼り付けシート(E6~→A2へ縦横替えで）'!$FS73="固定",IF('⑤案件貼り付けシート(E6~→A2へ縦横替えで）'!FU73="","",'⑤案件貼り付けシート(E6~→A2へ縦横替えで）'!FU73),"")</f>
        <v/>
      </c>
      <c r="EJ77" s="154" t="str">
        <f>IF('⑤案件貼り付けシート(E6~→A2へ縦横替えで）'!$FS73="固定",IF('⑤案件貼り付けシート(E6~→A2へ縦横替えで）'!FV73="","",'⑤案件貼り付けシート(E6~→A2へ縦横替えで）'!FV73),"")</f>
        <v/>
      </c>
      <c r="EK77" s="154" t="str">
        <f>IF('⑤案件貼り付けシート(E6~→A2へ縦横替えで）'!$FS73="固定",IF('⑤案件貼り付けシート(E6~→A2へ縦横替えで）'!FW73="","",'⑤案件貼り付けシート(E6~→A2へ縦横替えで）'!FW73),"")</f>
        <v/>
      </c>
      <c r="EL77" s="154" t="str">
        <f>IF('⑤案件貼り付けシート(E6~→A2へ縦横替えで）'!$FS73="固定",IF('⑤案件貼り付けシート(E6~→A2へ縦横替えで）'!FX73="","",'⑤案件貼り付けシート(E6~→A2へ縦横替えで）'!FX73),"")</f>
        <v/>
      </c>
      <c r="EM77" s="154" t="str">
        <f>IF('⑤案件貼り付けシート(E6~→A2へ縦横替えで）'!$FS73="固定",IF('⑤案件貼り付けシート(E6~→A2へ縦横替えで）'!FY73="","",'⑤案件貼り付けシート(E6~→A2へ縦横替えで）'!FY73),"")</f>
        <v/>
      </c>
      <c r="EN77" s="7" t="str">
        <f>IF('⑤案件貼り付けシート(E6~→A2へ縦横替えで）'!$FS73="固定",IF('⑤案件貼り付けシート(E6~→A2へ縦横替えで）'!FZ73="","",'⑤案件貼り付けシート(E6~→A2へ縦横替えで）'!FZ73),"")</f>
        <v/>
      </c>
      <c r="EO77" s="7" t="str">
        <f>IF('⑤案件貼り付けシート(E6~→A2へ縦横替えで）'!GA73="","",'⑤案件貼り付けシート(E6~→A2へ縦横替えで）'!GA73)</f>
        <v/>
      </c>
      <c r="EP77" s="7" t="str">
        <f>IF('⑤案件貼り付けシート(E6~→A2へ縦横替えで）'!GB73="","",'⑤案件貼り付けシート(E6~→A2へ縦横替えで）'!GB73)</f>
        <v/>
      </c>
      <c r="EQ77" s="7" t="str">
        <f>IF('⑤案件貼り付けシート(E6~→A2へ縦横替えで）'!GC73="","",'⑤案件貼り付けシート(E6~→A2へ縦横替えで）'!GC73)</f>
        <v/>
      </c>
      <c r="ER77" s="154" t="str">
        <f>IF('⑤案件貼り付けシート(E6~→A2へ縦横替えで）'!GE73="","",'⑤案件貼り付けシート(E6~→A2へ縦横替えで）'!GE73)</f>
        <v/>
      </c>
      <c r="ES77" s="154" t="str">
        <f>IF('⑤案件貼り付けシート(E6~→A2へ縦横替えで）'!GF73="","",'⑤案件貼り付けシート(E6~→A2へ縦横替えで）'!GF73)</f>
        <v/>
      </c>
      <c r="ET77" s="7" t="str" cm="1">
        <f t="array" ref="ET77">IF('⑤案件貼り付けシート(E6~→A2へ縦横替えで）'!GG73="","",_xlfn.IFS('⑤案件貼り付けシート(E6~→A2へ縦横替えで）'!GG73="固定",1,'⑤案件貼り付けシート(E6~→A2へ縦横替えで）'!GG73="流動",2,'⑤案件貼り付けシート(E6~→A2へ縦横替えで）'!GG73="対象外",""))</f>
        <v/>
      </c>
      <c r="EU77" s="154" t="str">
        <f>IF('⑤案件貼り付けシート(E6~→A2へ縦横替えで）'!$GG73="固定",IF('⑤案件貼り付けシート(E6~→A2へ縦横替えで）'!GH73="","",'⑤案件貼り付けシート(E6~→A2へ縦横替えで）'!GH73),"")</f>
        <v/>
      </c>
      <c r="EV77" s="154" t="str">
        <f>IF('⑤案件貼り付けシート(E6~→A2へ縦横替えで）'!$GG73="固定",IF('⑤案件貼り付けシート(E6~→A2へ縦横替えで）'!GI73="","",'⑤案件貼り付けシート(E6~→A2へ縦横替えで）'!GI73),"")</f>
        <v/>
      </c>
      <c r="EW77" s="154" t="str">
        <f>IF('⑤案件貼り付けシート(E6~→A2へ縦横替えで）'!$GG73="固定",IF('⑤案件貼り付けシート(E6~→A2へ縦横替えで）'!GJ73="","",'⑤案件貼り付けシート(E6~→A2へ縦横替えで）'!GJ73),"")</f>
        <v/>
      </c>
      <c r="EX77" s="154" t="str">
        <f>IF('⑤案件貼り付けシート(E6~→A2へ縦横替えで）'!$GG73="固定",IF('⑤案件貼り付けシート(E6~→A2へ縦横替えで）'!GK73="","",'⑤案件貼り付けシート(E6~→A2へ縦横替えで）'!GK73),"")</f>
        <v/>
      </c>
      <c r="EY77" s="154" t="str">
        <f>IF('⑤案件貼り付けシート(E6~→A2へ縦横替えで）'!$GG73="固定",IF('⑤案件貼り付けシート(E6~→A2へ縦横替えで）'!GL73="","",'⑤案件貼り付けシート(E6~→A2へ縦横替えで）'!GL73),"")</f>
        <v/>
      </c>
      <c r="EZ77" s="154" t="str">
        <f>IF('⑤案件貼り付けシート(E6~→A2へ縦横替えで）'!$GG73="固定",IF('⑤案件貼り付けシート(E6~→A2へ縦横替えで）'!GM73="","",'⑤案件貼り付けシート(E6~→A2へ縦横替えで）'!GM73),"")</f>
        <v/>
      </c>
      <c r="FA77" s="7" t="str">
        <f>IF('⑤案件貼り付けシート(E6~→A2へ縦横替えで）'!$GG73="固定",IF('⑤案件貼り付けシート(E6~→A2へ縦横替えで）'!GN73="","",'⑤案件貼り付けシート(E6~→A2へ縦横替えで）'!GN73),"")</f>
        <v/>
      </c>
      <c r="FB77" s="7" t="str">
        <f>IF('⑤案件貼り付けシート(E6~→A2へ縦横替えで）'!GO73="","",'⑤案件貼り付けシート(E6~→A2へ縦横替えで）'!GO73)</f>
        <v/>
      </c>
      <c r="FC77" s="7" t="str">
        <f>IF('⑤案件貼り付けシート(E6~→A2へ縦横替えで）'!GP73="","",'⑤案件貼り付けシート(E6~→A2へ縦横替えで）'!GP73)</f>
        <v/>
      </c>
      <c r="FD77" s="7" t="str">
        <f>IF('⑤案件貼り付けシート(E6~→A2へ縦横替えで）'!GQ73="","",'⑤案件貼り付けシート(E6~→A2へ縦横替えで）'!GQ73)</f>
        <v/>
      </c>
      <c r="FE77" s="154" t="str">
        <f>IF('⑤案件貼り付けシート(E6~→A2へ縦横替えで）'!GS73="","",'⑤案件貼り付けシート(E6~→A2へ縦横替えで）'!GS73)</f>
        <v/>
      </c>
      <c r="FF77" s="154" t="str">
        <f>IF('⑤案件貼り付けシート(E6~→A2へ縦横替えで）'!GT73="","",'⑤案件貼り付けシート(E6~→A2へ縦横替えで）'!GT73)</f>
        <v/>
      </c>
      <c r="FG77" s="7" t="str" cm="1">
        <f t="array" ref="FG77">IF('⑤案件貼り付けシート(E6~→A2へ縦横替えで）'!GU73="","",_xlfn.IFS('⑤案件貼り付けシート(E6~→A2へ縦横替えで）'!GU73="固定",1,'⑤案件貼り付けシート(E6~→A2へ縦横替えで）'!GU73="流動",2,'⑤案件貼り付けシート(E6~→A2へ縦横替えで）'!GU73="対象外",""))</f>
        <v/>
      </c>
      <c r="FH77" s="154" t="str">
        <f>IF('⑤案件貼り付けシート(E6~→A2へ縦横替えで）'!$GU73="固定",IF('⑤案件貼り付けシート(E6~→A2へ縦横替えで）'!GV73="","",'⑤案件貼り付けシート(E6~→A2へ縦横替えで）'!GV73),"")</f>
        <v/>
      </c>
      <c r="FI77" s="154" t="str">
        <f>IF('⑤案件貼り付けシート(E6~→A2へ縦横替えで）'!$GU73="固定",IF('⑤案件貼り付けシート(E6~→A2へ縦横替えで）'!GW73="","",'⑤案件貼り付けシート(E6~→A2へ縦横替えで）'!GW73),"")</f>
        <v/>
      </c>
      <c r="FJ77" s="154" t="str">
        <f>IF('⑤案件貼り付けシート(E6~→A2へ縦横替えで）'!$GU73="固定",IF('⑤案件貼り付けシート(E6~→A2へ縦横替えで）'!GX73="","",'⑤案件貼り付けシート(E6~→A2へ縦横替えで）'!GX73),"")</f>
        <v/>
      </c>
      <c r="FK77" s="154" t="str">
        <f>IF('⑤案件貼り付けシート(E6~→A2へ縦横替えで）'!$GU73="固定",IF('⑤案件貼り付けシート(E6~→A2へ縦横替えで）'!GY73="","",'⑤案件貼り付けシート(E6~→A2へ縦横替えで）'!GY73),"")</f>
        <v/>
      </c>
      <c r="FL77" s="154" t="str">
        <f>IF('⑤案件貼り付けシート(E6~→A2へ縦横替えで）'!$GU73="固定",IF('⑤案件貼り付けシート(E6~→A2へ縦横替えで）'!GZ73="","",'⑤案件貼り付けシート(E6~→A2へ縦横替えで）'!GZ73),"")</f>
        <v/>
      </c>
      <c r="FM77" s="154" t="str">
        <f>IF('⑤案件貼り付けシート(E6~→A2へ縦横替えで）'!$GU73="固定",IF('⑤案件貼り付けシート(E6~→A2へ縦横替えで）'!HA73="","",'⑤案件貼り付けシート(E6~→A2へ縦横替えで）'!HA73),"")</f>
        <v/>
      </c>
      <c r="FN77" s="7" t="str">
        <f>IF('⑤案件貼り付けシート(E6~→A2へ縦横替えで）'!$GU73="固定",IF('⑤案件貼り付けシート(E6~→A2へ縦横替えで）'!HB73="","",'⑤案件貼り付けシート(E6~→A2へ縦横替えで）'!HB73),"")</f>
        <v/>
      </c>
      <c r="FO77" s="7" t="str">
        <f>IF('⑤案件貼り付けシート(E6~→A2へ縦横替えで）'!HC73="","",'⑤案件貼り付けシート(E6~→A2へ縦横替えで）'!HC73)</f>
        <v/>
      </c>
      <c r="FP77" s="7" t="str">
        <f>IF('⑤案件貼り付けシート(E6~→A2へ縦横替えで）'!HD73="","",'⑤案件貼り付けシート(E6~→A2へ縦横替えで）'!HD73)</f>
        <v/>
      </c>
      <c r="FQ77" s="7" t="str">
        <f>IF('⑤案件貼り付けシート(E6~→A2へ縦横替えで）'!HE73="","",'⑤案件貼り付けシート(E6~→A2へ縦横替えで）'!HE73)</f>
        <v/>
      </c>
      <c r="FR77" s="154" t="str">
        <f>IF('⑤案件貼り付けシート(E6~→A2へ縦横替えで）'!HG73="","",'⑤案件貼り付けシート(E6~→A2へ縦横替えで）'!HG73)</f>
        <v/>
      </c>
      <c r="FS77" s="154" t="str">
        <f>IF('⑤案件貼り付けシート(E6~→A2へ縦横替えで）'!HH73="","",'⑤案件貼り付けシート(E6~→A2へ縦横替えで）'!HH73)</f>
        <v/>
      </c>
      <c r="FT77" s="7" t="str" cm="1">
        <f t="array" ref="FT77">IF('⑤案件貼り付けシート(E6~→A2へ縦横替えで）'!HI73="","",_xlfn.IFS('⑤案件貼り付けシート(E6~→A2へ縦横替えで）'!HI73="固定",1,'⑤案件貼り付けシート(E6~→A2へ縦横替えで）'!HI73="流動",2,'⑤案件貼り付けシート(E6~→A2へ縦横替えで）'!HI73="対象外",""))</f>
        <v/>
      </c>
      <c r="FU77" s="154" t="str">
        <f>IF('⑤案件貼り付けシート(E6~→A2へ縦横替えで）'!$HI73="固定",IF('⑤案件貼り付けシート(E6~→A2へ縦横替えで）'!HJ73="","",'⑤案件貼り付けシート(E6~→A2へ縦横替えで）'!HJ73),"")</f>
        <v/>
      </c>
      <c r="FV77" s="154" t="str">
        <f>IF('⑤案件貼り付けシート(E6~→A2へ縦横替えで）'!$HI73="固定",IF('⑤案件貼り付けシート(E6~→A2へ縦横替えで）'!HK73="","",'⑤案件貼り付けシート(E6~→A2へ縦横替えで）'!HK73),"")</f>
        <v/>
      </c>
      <c r="FW77" s="154" t="str">
        <f>IF('⑤案件貼り付けシート(E6~→A2へ縦横替えで）'!$HI73="固定",IF('⑤案件貼り付けシート(E6~→A2へ縦横替えで）'!HL73="","",'⑤案件貼り付けシート(E6~→A2へ縦横替えで）'!HL73),"")</f>
        <v/>
      </c>
      <c r="FX77" s="154" t="str">
        <f>IF('⑤案件貼り付けシート(E6~→A2へ縦横替えで）'!$HI73="固定",IF('⑤案件貼り付けシート(E6~→A2へ縦横替えで）'!HM73="","",'⑤案件貼り付けシート(E6~→A2へ縦横替えで）'!HM73),"")</f>
        <v/>
      </c>
      <c r="FY77" s="154" t="str">
        <f>IF('⑤案件貼り付けシート(E6~→A2へ縦横替えで）'!$HI73="固定",IF('⑤案件貼り付けシート(E6~→A2へ縦横替えで）'!HN73="","",'⑤案件貼り付けシート(E6~→A2へ縦横替えで）'!HN73),"")</f>
        <v/>
      </c>
      <c r="FZ77" s="154" t="str">
        <f>IF('⑤案件貼り付けシート(E6~→A2へ縦横替えで）'!$HI73="固定",IF('⑤案件貼り付けシート(E6~→A2へ縦横替えで）'!HO73="","",'⑤案件貼り付けシート(E6~→A2へ縦横替えで）'!HO73),"")</f>
        <v/>
      </c>
      <c r="GA77" s="7" t="str">
        <f>IF('⑤案件貼り付けシート(E6~→A2へ縦横替えで）'!$HI73="固定",IF('⑤案件貼り付けシート(E6~→A2へ縦横替えで）'!HP73="","",'⑤案件貼り付けシート(E6~→A2へ縦横替えで）'!HP73),"")</f>
        <v/>
      </c>
      <c r="GB77" s="7" t="str">
        <f>IF('⑤案件貼り付けシート(E6~→A2へ縦横替えで）'!HQ73="","",'⑤案件貼り付けシート(E6~→A2へ縦横替えで）'!HQ73)</f>
        <v/>
      </c>
      <c r="GC77" s="7" t="str">
        <f>IF('⑤案件貼り付けシート(E6~→A2へ縦横替えで）'!HR73="","",'⑤案件貼り付けシート(E6~→A2へ縦横替えで）'!HR73)</f>
        <v/>
      </c>
      <c r="GD77" s="7" t="str">
        <f>IF('⑤案件貼り付けシート(E6~→A2へ縦横替えで）'!HS73="","",'⑤案件貼り付けシート(E6~→A2へ縦横替えで）'!HS73)</f>
        <v/>
      </c>
      <c r="GE77" s="7"/>
      <c r="GF77" s="7"/>
      <c r="GG77" s="7"/>
      <c r="GH77" s="7"/>
      <c r="GI77" s="7"/>
      <c r="GJ77" s="7"/>
      <c r="GK77" s="7"/>
      <c r="GL77" s="7"/>
      <c r="GM77" s="48"/>
      <c r="GN77" s="7"/>
      <c r="GO77" s="7"/>
      <c r="GP77" s="7"/>
      <c r="GR77" s="48" t="str">
        <f>IF(OR('⑤案件貼り付けシート(E6~→A2へ縦横替えで）'!JP73="",'⑤案件貼り付けシート(E6~→A2へ縦横替えで）'!JP73=0),"",_xlfn.XLOOKUP('⑤案件貼り付けシート(E6~→A2へ縦横替えで）'!JP73,②コード一覧!$BR$2:$BR$802,②コード一覧!$BT$2:$BT$802))</f>
        <v/>
      </c>
      <c r="GS77" s="48" t="str">
        <f>IF(OR('⑤案件貼り付けシート(E6~→A2へ縦横替えで）'!JQ73="",'⑤案件貼り付けシート(E6~→A2へ縦横替えで）'!JQ73=0),"",_xlfn.XLOOKUP('⑤案件貼り付けシート(E6~→A2へ縦横替えで）'!JQ73,②コード一覧!$BR$2:$BR$802,②コード一覧!$BT$2:$BT$802))</f>
        <v/>
      </c>
      <c r="GT77" s="48" t="str">
        <f>IF(OR('⑤案件貼り付けシート(E6~→A2へ縦横替えで）'!JR73="",'⑤案件貼り付けシート(E6~→A2へ縦横替えで）'!JR73=0),"",_xlfn.XLOOKUP('⑤案件貼り付けシート(E6~→A2へ縦横替えで）'!JR73,②コード一覧!$BR$2:$BR$802,②コード一覧!$BT$2:$BT$802))</f>
        <v/>
      </c>
      <c r="GU77" s="48" t="str">
        <f>IF(OR('⑤案件貼り付けシート(E6~→A2へ縦横替えで）'!JS73="",'⑤案件貼り付けシート(E6~→A2へ縦横替えで）'!JS73=0),"",_xlfn.XLOOKUP('⑤案件貼り付けシート(E6~→A2へ縦横替えで）'!JS73,②コード一覧!$BR$2:$BR$802,②コード一覧!$BT$2:$BT$802))</f>
        <v/>
      </c>
      <c r="GV77" s="48" t="str">
        <f>IF(OR('⑤案件貼り付けシート(E6~→A2へ縦横替えで）'!JT73="",'⑤案件貼り付けシート(E6~→A2へ縦横替えで）'!JT73=0),"",_xlfn.XLOOKUP('⑤案件貼り付けシート(E6~→A2へ縦横替えで）'!JT73,②コード一覧!$BR$2:$BR$802,②コード一覧!$BT$2:$BT$802))</f>
        <v/>
      </c>
    </row>
    <row r="78" spans="1:204">
      <c r="A78" s="7"/>
      <c r="B78" s="7"/>
      <c r="C78" s="7"/>
      <c r="D78" s="48"/>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13"/>
      <c r="AJ78" s="13"/>
      <c r="AK78" s="7"/>
      <c r="AL78" s="7"/>
      <c r="AM78" s="7"/>
      <c r="AN78" s="7"/>
      <c r="AO78" s="7"/>
      <c r="AP78" s="7"/>
      <c r="AQ78" s="7"/>
      <c r="AR78" s="153"/>
      <c r="AS78" s="7"/>
      <c r="AT78" s="7"/>
      <c r="AU78" s="7"/>
      <c r="AV78" s="7"/>
      <c r="AW78" s="7"/>
      <c r="AX78" s="7"/>
      <c r="AY78" s="7"/>
      <c r="AZ78" s="7"/>
      <c r="BA78" s="7"/>
      <c r="BB78" s="7"/>
      <c r="BC78" s="7"/>
      <c r="BD78" s="7"/>
      <c r="BE78" s="154"/>
      <c r="BF78" s="154"/>
      <c r="BG78" s="7"/>
      <c r="BH78" s="154"/>
      <c r="BI78" s="154"/>
      <c r="BJ78" s="154"/>
      <c r="BK78" s="154"/>
      <c r="BL78" s="154"/>
      <c r="BM78" s="154"/>
      <c r="BN78" s="7"/>
      <c r="BO78" s="7"/>
      <c r="BP78" s="7"/>
      <c r="BQ78" s="7"/>
      <c r="BR78" s="154"/>
      <c r="BS78" s="154"/>
      <c r="BT78" s="7"/>
      <c r="BU78" s="154"/>
      <c r="BV78" s="154"/>
      <c r="BW78" s="154"/>
      <c r="BX78" s="154"/>
      <c r="BY78" s="154"/>
      <c r="BZ78" s="154"/>
      <c r="CA78" s="7"/>
      <c r="CB78" s="7"/>
      <c r="CC78" s="7"/>
      <c r="CD78" s="7"/>
      <c r="CE78" s="154"/>
      <c r="CF78" s="154"/>
      <c r="CG78" s="7"/>
      <c r="CH78" s="154"/>
      <c r="CI78" s="154"/>
      <c r="CJ78" s="154"/>
      <c r="CK78" s="154"/>
      <c r="CL78" s="154"/>
      <c r="CM78" s="154"/>
      <c r="CN78" s="7"/>
      <c r="CO78" s="7"/>
      <c r="CP78" s="7"/>
      <c r="CQ78" s="7"/>
      <c r="CR78" s="154"/>
      <c r="CS78" s="154"/>
      <c r="CT78" s="7"/>
      <c r="CU78" s="154"/>
      <c r="CV78" s="154"/>
      <c r="CW78" s="154"/>
      <c r="CX78" s="154"/>
      <c r="CY78" s="154"/>
      <c r="CZ78" s="154"/>
      <c r="DA78" s="7"/>
      <c r="DB78" s="7"/>
      <c r="DC78" s="7"/>
      <c r="DD78" s="7"/>
      <c r="DE78" s="154"/>
      <c r="DF78" s="154"/>
      <c r="DG78" s="7"/>
      <c r="DH78" s="154"/>
      <c r="DI78" s="154"/>
      <c r="DJ78" s="154"/>
      <c r="DK78" s="154"/>
      <c r="DL78" s="154"/>
      <c r="DM78" s="154"/>
      <c r="DN78" s="7"/>
      <c r="DO78" s="7"/>
      <c r="DP78" s="7"/>
      <c r="DQ78" s="7"/>
      <c r="DR78" s="154" t="str">
        <f>IF('⑤案件貼り付けシート(E6~→A2へ縦横替えで）'!FC74="","",'⑤案件貼り付けシート(E6~→A2へ縦横替えで）'!FC74)</f>
        <v/>
      </c>
      <c r="DS78" s="154" t="str">
        <f>IF('⑤案件貼り付けシート(E6~→A2へ縦横替えで）'!FD74="","",'⑤案件貼り付けシート(E6~→A2へ縦横替えで）'!FD74)</f>
        <v/>
      </c>
      <c r="DT78" s="7" t="str" cm="1">
        <f t="array" ref="DT78">IF('⑤案件貼り付けシート(E6~→A2へ縦横替えで）'!FE74="","",_xlfn.IFS('⑤案件貼り付けシート(E6~→A2へ縦横替えで）'!FE74="固定",1,'⑤案件貼り付けシート(E6~→A2へ縦横替えで）'!FE74="流動",2,'⑤案件貼り付けシート(E6~→A2へ縦横替えで）'!FE74="対象外",""))</f>
        <v/>
      </c>
      <c r="DU78" s="154" t="str">
        <f>IF('⑤案件貼り付けシート(E6~→A2へ縦横替えで）'!$FE74="固定",IF('⑤案件貼り付けシート(E6~→A2へ縦横替えで）'!FF74="","",'⑤案件貼り付けシート(E6~→A2へ縦横替えで）'!FF74),"")</f>
        <v/>
      </c>
      <c r="DV78" s="154" t="str">
        <f>IF('⑤案件貼り付けシート(E6~→A2へ縦横替えで）'!$FE74="固定",IF('⑤案件貼り付けシート(E6~→A2へ縦横替えで）'!FG74="","",'⑤案件貼り付けシート(E6~→A2へ縦横替えで）'!FG74),"")</f>
        <v/>
      </c>
      <c r="DW78" s="154" t="str">
        <f>IF('⑤案件貼り付けシート(E6~→A2へ縦横替えで）'!$FE74="固定",IF('⑤案件貼り付けシート(E6~→A2へ縦横替えで）'!FH74="","",'⑤案件貼り付けシート(E6~→A2へ縦横替えで）'!FH74),"")</f>
        <v/>
      </c>
      <c r="DX78" s="154" t="str">
        <f>IF('⑤案件貼り付けシート(E6~→A2へ縦横替えで）'!$FE74="固定",IF('⑤案件貼り付けシート(E6~→A2へ縦横替えで）'!FI74="","",'⑤案件貼り付けシート(E6~→A2へ縦横替えで）'!FI74),"")</f>
        <v/>
      </c>
      <c r="DY78" s="154" t="str">
        <f>IF('⑤案件貼り付けシート(E6~→A2へ縦横替えで）'!$FE74="固定",IF('⑤案件貼り付けシート(E6~→A2へ縦横替えで）'!FJ74="","",'⑤案件貼り付けシート(E6~→A2へ縦横替えで）'!FJ74),"")</f>
        <v/>
      </c>
      <c r="DZ78" s="154" t="str">
        <f>IF('⑤案件貼り付けシート(E6~→A2へ縦横替えで）'!$FE74="固定",IF('⑤案件貼り付けシート(E6~→A2へ縦横替えで）'!FK74="","",'⑤案件貼り付けシート(E6~→A2へ縦横替えで）'!FK74),"")</f>
        <v/>
      </c>
      <c r="EA78" s="7" t="str">
        <f>IF('⑤案件貼り付けシート(E6~→A2へ縦横替えで）'!$FE74="固定",IF('⑤案件貼り付けシート(E6~→A2へ縦横替えで）'!FL74="","",'⑤案件貼り付けシート(E6~→A2へ縦横替えで）'!FL74),"")</f>
        <v/>
      </c>
      <c r="EB78" s="7" t="str">
        <f>IF('⑤案件貼り付けシート(E6~→A2へ縦横替えで）'!FM74="","",'⑤案件貼り付けシート(E6~→A2へ縦横替えで）'!FM74)</f>
        <v/>
      </c>
      <c r="EC78" s="7" t="str">
        <f>IF('⑤案件貼り付けシート(E6~→A2へ縦横替えで）'!FN74="","",'⑤案件貼り付けシート(E6~→A2へ縦横替えで）'!FN74)</f>
        <v/>
      </c>
      <c r="ED78" s="7" t="str">
        <f>IF('⑤案件貼り付けシート(E6~→A2へ縦横替えで）'!FO74="","",'⑤案件貼り付けシート(E6~→A2へ縦横替えで）'!FO74)</f>
        <v/>
      </c>
      <c r="EE78" s="154" t="str">
        <f>IF('⑤案件貼り付けシート(E6~→A2へ縦横替えで）'!FQ74="","",'⑤案件貼り付けシート(E6~→A2へ縦横替えで）'!FQ74)</f>
        <v/>
      </c>
      <c r="EF78" s="154" t="str">
        <f>IF('⑤案件貼り付けシート(E6~→A2へ縦横替えで）'!FR74="","",'⑤案件貼り付けシート(E6~→A2へ縦横替えで）'!FR74)</f>
        <v/>
      </c>
      <c r="EG78" s="7" t="str" cm="1">
        <f t="array" ref="EG78">IF('⑤案件貼り付けシート(E6~→A2へ縦横替えで）'!FS74="","",_xlfn.IFS('⑤案件貼り付けシート(E6~→A2へ縦横替えで）'!FS74="固定",1,'⑤案件貼り付けシート(E6~→A2へ縦横替えで）'!FS74="流動",2,'⑤案件貼り付けシート(E6~→A2へ縦横替えで）'!FS74="対象外",""))</f>
        <v/>
      </c>
      <c r="EH78" s="154" t="str">
        <f>IF('⑤案件貼り付けシート(E6~→A2へ縦横替えで）'!$FS74="固定",IF('⑤案件貼り付けシート(E6~→A2へ縦横替えで）'!FT74="","",'⑤案件貼り付けシート(E6~→A2へ縦横替えで）'!FT74),"")</f>
        <v/>
      </c>
      <c r="EI78" s="154" t="str">
        <f>IF('⑤案件貼り付けシート(E6~→A2へ縦横替えで）'!$FS74="固定",IF('⑤案件貼り付けシート(E6~→A2へ縦横替えで）'!FU74="","",'⑤案件貼り付けシート(E6~→A2へ縦横替えで）'!FU74),"")</f>
        <v/>
      </c>
      <c r="EJ78" s="154" t="str">
        <f>IF('⑤案件貼り付けシート(E6~→A2へ縦横替えで）'!$FS74="固定",IF('⑤案件貼り付けシート(E6~→A2へ縦横替えで）'!FV74="","",'⑤案件貼り付けシート(E6~→A2へ縦横替えで）'!FV74),"")</f>
        <v/>
      </c>
      <c r="EK78" s="154" t="str">
        <f>IF('⑤案件貼り付けシート(E6~→A2へ縦横替えで）'!$FS74="固定",IF('⑤案件貼り付けシート(E6~→A2へ縦横替えで）'!FW74="","",'⑤案件貼り付けシート(E6~→A2へ縦横替えで）'!FW74),"")</f>
        <v/>
      </c>
      <c r="EL78" s="154" t="str">
        <f>IF('⑤案件貼り付けシート(E6~→A2へ縦横替えで）'!$FS74="固定",IF('⑤案件貼り付けシート(E6~→A2へ縦横替えで）'!FX74="","",'⑤案件貼り付けシート(E6~→A2へ縦横替えで）'!FX74),"")</f>
        <v/>
      </c>
      <c r="EM78" s="154" t="str">
        <f>IF('⑤案件貼り付けシート(E6~→A2へ縦横替えで）'!$FS74="固定",IF('⑤案件貼り付けシート(E6~→A2へ縦横替えで）'!FY74="","",'⑤案件貼り付けシート(E6~→A2へ縦横替えで）'!FY74),"")</f>
        <v/>
      </c>
      <c r="EN78" s="7" t="str">
        <f>IF('⑤案件貼り付けシート(E6~→A2へ縦横替えで）'!$FS74="固定",IF('⑤案件貼り付けシート(E6~→A2へ縦横替えで）'!FZ74="","",'⑤案件貼り付けシート(E6~→A2へ縦横替えで）'!FZ74),"")</f>
        <v/>
      </c>
      <c r="EO78" s="7" t="str">
        <f>IF('⑤案件貼り付けシート(E6~→A2へ縦横替えで）'!GA74="","",'⑤案件貼り付けシート(E6~→A2へ縦横替えで）'!GA74)</f>
        <v/>
      </c>
      <c r="EP78" s="7" t="str">
        <f>IF('⑤案件貼り付けシート(E6~→A2へ縦横替えで）'!GB74="","",'⑤案件貼り付けシート(E6~→A2へ縦横替えで）'!GB74)</f>
        <v/>
      </c>
      <c r="EQ78" s="7" t="str">
        <f>IF('⑤案件貼り付けシート(E6~→A2へ縦横替えで）'!GC74="","",'⑤案件貼り付けシート(E6~→A2へ縦横替えで）'!GC74)</f>
        <v/>
      </c>
      <c r="ER78" s="154" t="str">
        <f>IF('⑤案件貼り付けシート(E6~→A2へ縦横替えで）'!GE74="","",'⑤案件貼り付けシート(E6~→A2へ縦横替えで）'!GE74)</f>
        <v/>
      </c>
      <c r="ES78" s="154" t="str">
        <f>IF('⑤案件貼り付けシート(E6~→A2へ縦横替えで）'!GF74="","",'⑤案件貼り付けシート(E6~→A2へ縦横替えで）'!GF74)</f>
        <v/>
      </c>
      <c r="ET78" s="7" t="str" cm="1">
        <f t="array" ref="ET78">IF('⑤案件貼り付けシート(E6~→A2へ縦横替えで）'!GG74="","",_xlfn.IFS('⑤案件貼り付けシート(E6~→A2へ縦横替えで）'!GG74="固定",1,'⑤案件貼り付けシート(E6~→A2へ縦横替えで）'!GG74="流動",2,'⑤案件貼り付けシート(E6~→A2へ縦横替えで）'!GG74="対象外",""))</f>
        <v/>
      </c>
      <c r="EU78" s="154" t="str">
        <f>IF('⑤案件貼り付けシート(E6~→A2へ縦横替えで）'!$GG74="固定",IF('⑤案件貼り付けシート(E6~→A2へ縦横替えで）'!GH74="","",'⑤案件貼り付けシート(E6~→A2へ縦横替えで）'!GH74),"")</f>
        <v/>
      </c>
      <c r="EV78" s="154" t="str">
        <f>IF('⑤案件貼り付けシート(E6~→A2へ縦横替えで）'!$GG74="固定",IF('⑤案件貼り付けシート(E6~→A2へ縦横替えで）'!GI74="","",'⑤案件貼り付けシート(E6~→A2へ縦横替えで）'!GI74),"")</f>
        <v/>
      </c>
      <c r="EW78" s="154" t="str">
        <f>IF('⑤案件貼り付けシート(E6~→A2へ縦横替えで）'!$GG74="固定",IF('⑤案件貼り付けシート(E6~→A2へ縦横替えで）'!GJ74="","",'⑤案件貼り付けシート(E6~→A2へ縦横替えで）'!GJ74),"")</f>
        <v/>
      </c>
      <c r="EX78" s="154" t="str">
        <f>IF('⑤案件貼り付けシート(E6~→A2へ縦横替えで）'!$GG74="固定",IF('⑤案件貼り付けシート(E6~→A2へ縦横替えで）'!GK74="","",'⑤案件貼り付けシート(E6~→A2へ縦横替えで）'!GK74),"")</f>
        <v/>
      </c>
      <c r="EY78" s="154" t="str">
        <f>IF('⑤案件貼り付けシート(E6~→A2へ縦横替えで）'!$GG74="固定",IF('⑤案件貼り付けシート(E6~→A2へ縦横替えで）'!GL74="","",'⑤案件貼り付けシート(E6~→A2へ縦横替えで）'!GL74),"")</f>
        <v/>
      </c>
      <c r="EZ78" s="154" t="str">
        <f>IF('⑤案件貼り付けシート(E6~→A2へ縦横替えで）'!$GG74="固定",IF('⑤案件貼り付けシート(E6~→A2へ縦横替えで）'!GM74="","",'⑤案件貼り付けシート(E6~→A2へ縦横替えで）'!GM74),"")</f>
        <v/>
      </c>
      <c r="FA78" s="7" t="str">
        <f>IF('⑤案件貼り付けシート(E6~→A2へ縦横替えで）'!$GG74="固定",IF('⑤案件貼り付けシート(E6~→A2へ縦横替えで）'!GN74="","",'⑤案件貼り付けシート(E6~→A2へ縦横替えで）'!GN74),"")</f>
        <v/>
      </c>
      <c r="FB78" s="7" t="str">
        <f>IF('⑤案件貼り付けシート(E6~→A2へ縦横替えで）'!GO74="","",'⑤案件貼り付けシート(E6~→A2へ縦横替えで）'!GO74)</f>
        <v/>
      </c>
      <c r="FC78" s="7" t="str">
        <f>IF('⑤案件貼り付けシート(E6~→A2へ縦横替えで）'!GP74="","",'⑤案件貼り付けシート(E6~→A2へ縦横替えで）'!GP74)</f>
        <v/>
      </c>
      <c r="FD78" s="7" t="str">
        <f>IF('⑤案件貼り付けシート(E6~→A2へ縦横替えで）'!GQ74="","",'⑤案件貼り付けシート(E6~→A2へ縦横替えで）'!GQ74)</f>
        <v/>
      </c>
      <c r="FE78" s="154" t="str">
        <f>IF('⑤案件貼り付けシート(E6~→A2へ縦横替えで）'!GS74="","",'⑤案件貼り付けシート(E6~→A2へ縦横替えで）'!GS74)</f>
        <v/>
      </c>
      <c r="FF78" s="154" t="str">
        <f>IF('⑤案件貼り付けシート(E6~→A2へ縦横替えで）'!GT74="","",'⑤案件貼り付けシート(E6~→A2へ縦横替えで）'!GT74)</f>
        <v/>
      </c>
      <c r="FG78" s="7" t="str" cm="1">
        <f t="array" ref="FG78">IF('⑤案件貼り付けシート(E6~→A2へ縦横替えで）'!GU74="","",_xlfn.IFS('⑤案件貼り付けシート(E6~→A2へ縦横替えで）'!GU74="固定",1,'⑤案件貼り付けシート(E6~→A2へ縦横替えで）'!GU74="流動",2,'⑤案件貼り付けシート(E6~→A2へ縦横替えで）'!GU74="対象外",""))</f>
        <v/>
      </c>
      <c r="FH78" s="154" t="str">
        <f>IF('⑤案件貼り付けシート(E6~→A2へ縦横替えで）'!$GU74="固定",IF('⑤案件貼り付けシート(E6~→A2へ縦横替えで）'!GV74="","",'⑤案件貼り付けシート(E6~→A2へ縦横替えで）'!GV74),"")</f>
        <v/>
      </c>
      <c r="FI78" s="154" t="str">
        <f>IF('⑤案件貼り付けシート(E6~→A2へ縦横替えで）'!$GU74="固定",IF('⑤案件貼り付けシート(E6~→A2へ縦横替えで）'!GW74="","",'⑤案件貼り付けシート(E6~→A2へ縦横替えで）'!GW74),"")</f>
        <v/>
      </c>
      <c r="FJ78" s="154" t="str">
        <f>IF('⑤案件貼り付けシート(E6~→A2へ縦横替えで）'!$GU74="固定",IF('⑤案件貼り付けシート(E6~→A2へ縦横替えで）'!GX74="","",'⑤案件貼り付けシート(E6~→A2へ縦横替えで）'!GX74),"")</f>
        <v/>
      </c>
      <c r="FK78" s="154" t="str">
        <f>IF('⑤案件貼り付けシート(E6~→A2へ縦横替えで）'!$GU74="固定",IF('⑤案件貼り付けシート(E6~→A2へ縦横替えで）'!GY74="","",'⑤案件貼り付けシート(E6~→A2へ縦横替えで）'!GY74),"")</f>
        <v/>
      </c>
      <c r="FL78" s="154" t="str">
        <f>IF('⑤案件貼り付けシート(E6~→A2へ縦横替えで）'!$GU74="固定",IF('⑤案件貼り付けシート(E6~→A2へ縦横替えで）'!GZ74="","",'⑤案件貼り付けシート(E6~→A2へ縦横替えで）'!GZ74),"")</f>
        <v/>
      </c>
      <c r="FM78" s="154" t="str">
        <f>IF('⑤案件貼り付けシート(E6~→A2へ縦横替えで）'!$GU74="固定",IF('⑤案件貼り付けシート(E6~→A2へ縦横替えで）'!HA74="","",'⑤案件貼り付けシート(E6~→A2へ縦横替えで）'!HA74),"")</f>
        <v/>
      </c>
      <c r="FN78" s="7" t="str">
        <f>IF('⑤案件貼り付けシート(E6~→A2へ縦横替えで）'!$GU74="固定",IF('⑤案件貼り付けシート(E6~→A2へ縦横替えで）'!HB74="","",'⑤案件貼り付けシート(E6~→A2へ縦横替えで）'!HB74),"")</f>
        <v/>
      </c>
      <c r="FO78" s="7" t="str">
        <f>IF('⑤案件貼り付けシート(E6~→A2へ縦横替えで）'!HC74="","",'⑤案件貼り付けシート(E6~→A2へ縦横替えで）'!HC74)</f>
        <v/>
      </c>
      <c r="FP78" s="7" t="str">
        <f>IF('⑤案件貼り付けシート(E6~→A2へ縦横替えで）'!HD74="","",'⑤案件貼り付けシート(E6~→A2へ縦横替えで）'!HD74)</f>
        <v/>
      </c>
      <c r="FQ78" s="7" t="str">
        <f>IF('⑤案件貼り付けシート(E6~→A2へ縦横替えで）'!HE74="","",'⑤案件貼り付けシート(E6~→A2へ縦横替えで）'!HE74)</f>
        <v/>
      </c>
      <c r="FR78" s="154" t="str">
        <f>IF('⑤案件貼り付けシート(E6~→A2へ縦横替えで）'!HG74="","",'⑤案件貼り付けシート(E6~→A2へ縦横替えで）'!HG74)</f>
        <v/>
      </c>
      <c r="FS78" s="154" t="str">
        <f>IF('⑤案件貼り付けシート(E6~→A2へ縦横替えで）'!HH74="","",'⑤案件貼り付けシート(E6~→A2へ縦横替えで）'!HH74)</f>
        <v/>
      </c>
      <c r="FT78" s="7" t="str" cm="1">
        <f t="array" ref="FT78">IF('⑤案件貼り付けシート(E6~→A2へ縦横替えで）'!HI74="","",_xlfn.IFS('⑤案件貼り付けシート(E6~→A2へ縦横替えで）'!HI74="固定",1,'⑤案件貼り付けシート(E6~→A2へ縦横替えで）'!HI74="流動",2,'⑤案件貼り付けシート(E6~→A2へ縦横替えで）'!HI74="対象外",""))</f>
        <v/>
      </c>
      <c r="FU78" s="154" t="str">
        <f>IF('⑤案件貼り付けシート(E6~→A2へ縦横替えで）'!$HI74="固定",IF('⑤案件貼り付けシート(E6~→A2へ縦横替えで）'!HJ74="","",'⑤案件貼り付けシート(E6~→A2へ縦横替えで）'!HJ74),"")</f>
        <v/>
      </c>
      <c r="FV78" s="154" t="str">
        <f>IF('⑤案件貼り付けシート(E6~→A2へ縦横替えで）'!$HI74="固定",IF('⑤案件貼り付けシート(E6~→A2へ縦横替えで）'!HK74="","",'⑤案件貼り付けシート(E6~→A2へ縦横替えで）'!HK74),"")</f>
        <v/>
      </c>
      <c r="FW78" s="154" t="str">
        <f>IF('⑤案件貼り付けシート(E6~→A2へ縦横替えで）'!$HI74="固定",IF('⑤案件貼り付けシート(E6~→A2へ縦横替えで）'!HL74="","",'⑤案件貼り付けシート(E6~→A2へ縦横替えで）'!HL74),"")</f>
        <v/>
      </c>
      <c r="FX78" s="154" t="str">
        <f>IF('⑤案件貼り付けシート(E6~→A2へ縦横替えで）'!$HI74="固定",IF('⑤案件貼り付けシート(E6~→A2へ縦横替えで）'!HM74="","",'⑤案件貼り付けシート(E6~→A2へ縦横替えで）'!HM74),"")</f>
        <v/>
      </c>
      <c r="FY78" s="154" t="str">
        <f>IF('⑤案件貼り付けシート(E6~→A2へ縦横替えで）'!$HI74="固定",IF('⑤案件貼り付けシート(E6~→A2へ縦横替えで）'!HN74="","",'⑤案件貼り付けシート(E6~→A2へ縦横替えで）'!HN74),"")</f>
        <v/>
      </c>
      <c r="FZ78" s="154" t="str">
        <f>IF('⑤案件貼り付けシート(E6~→A2へ縦横替えで）'!$HI74="固定",IF('⑤案件貼り付けシート(E6~→A2へ縦横替えで）'!HO74="","",'⑤案件貼り付けシート(E6~→A2へ縦横替えで）'!HO74),"")</f>
        <v/>
      </c>
      <c r="GA78" s="7" t="str">
        <f>IF('⑤案件貼り付けシート(E6~→A2へ縦横替えで）'!$HI74="固定",IF('⑤案件貼り付けシート(E6~→A2へ縦横替えで）'!HP74="","",'⑤案件貼り付けシート(E6~→A2へ縦横替えで）'!HP74),"")</f>
        <v/>
      </c>
      <c r="GB78" s="7" t="str">
        <f>IF('⑤案件貼り付けシート(E6~→A2へ縦横替えで）'!HQ74="","",'⑤案件貼り付けシート(E6~→A2へ縦横替えで）'!HQ74)</f>
        <v/>
      </c>
      <c r="GC78" s="7" t="str">
        <f>IF('⑤案件貼り付けシート(E6~→A2へ縦横替えで）'!HR74="","",'⑤案件貼り付けシート(E6~→A2へ縦横替えで）'!HR74)</f>
        <v/>
      </c>
      <c r="GD78" s="7" t="str">
        <f>IF('⑤案件貼り付けシート(E6~→A2へ縦横替えで）'!HS74="","",'⑤案件貼り付けシート(E6~→A2へ縦横替えで）'!HS74)</f>
        <v/>
      </c>
      <c r="GE78" s="7"/>
      <c r="GF78" s="7"/>
      <c r="GG78" s="7"/>
      <c r="GH78" s="7"/>
      <c r="GI78" s="7"/>
      <c r="GJ78" s="7"/>
      <c r="GK78" s="7"/>
      <c r="GL78" s="7"/>
      <c r="GM78" s="48"/>
      <c r="GN78" s="7"/>
      <c r="GO78" s="7"/>
      <c r="GP78" s="7"/>
      <c r="GR78" s="48" t="str">
        <f>IF(OR('⑤案件貼り付けシート(E6~→A2へ縦横替えで）'!JP74="",'⑤案件貼り付けシート(E6~→A2へ縦横替えで）'!JP74=0),"",_xlfn.XLOOKUP('⑤案件貼り付けシート(E6~→A2へ縦横替えで）'!JP74,②コード一覧!$BR$2:$BR$802,②コード一覧!$BT$2:$BT$802))</f>
        <v/>
      </c>
      <c r="GS78" s="48" t="str">
        <f>IF(OR('⑤案件貼り付けシート(E6~→A2へ縦横替えで）'!JQ74="",'⑤案件貼り付けシート(E6~→A2へ縦横替えで）'!JQ74=0),"",_xlfn.XLOOKUP('⑤案件貼り付けシート(E6~→A2へ縦横替えで）'!JQ74,②コード一覧!$BR$2:$BR$802,②コード一覧!$BT$2:$BT$802))</f>
        <v/>
      </c>
      <c r="GT78" s="48" t="str">
        <f>IF(OR('⑤案件貼り付けシート(E6~→A2へ縦横替えで）'!JR74="",'⑤案件貼り付けシート(E6~→A2へ縦横替えで）'!JR74=0),"",_xlfn.XLOOKUP('⑤案件貼り付けシート(E6~→A2へ縦横替えで）'!JR74,②コード一覧!$BR$2:$BR$802,②コード一覧!$BT$2:$BT$802))</f>
        <v/>
      </c>
      <c r="GU78" s="48" t="str">
        <f>IF(OR('⑤案件貼り付けシート(E6~→A2へ縦横替えで）'!JS74="",'⑤案件貼り付けシート(E6~→A2へ縦横替えで）'!JS74=0),"",_xlfn.XLOOKUP('⑤案件貼り付けシート(E6~→A2へ縦横替えで）'!JS74,②コード一覧!$BR$2:$BR$802,②コード一覧!$BT$2:$BT$802))</f>
        <v/>
      </c>
      <c r="GV78" s="48" t="str">
        <f>IF(OR('⑤案件貼り付けシート(E6~→A2へ縦横替えで）'!JT74="",'⑤案件貼り付けシート(E6~→A2へ縦横替えで）'!JT74=0),"",_xlfn.XLOOKUP('⑤案件貼り付けシート(E6~→A2へ縦横替えで）'!JT74,②コード一覧!$BR$2:$BR$802,②コード一覧!$BT$2:$BT$802))</f>
        <v/>
      </c>
    </row>
    <row r="79" spans="1:204">
      <c r="A79" s="7"/>
      <c r="B79" s="7"/>
      <c r="C79" s="7"/>
      <c r="D79" s="48"/>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13"/>
      <c r="AJ79" s="13"/>
      <c r="AK79" s="7"/>
      <c r="AL79" s="7"/>
      <c r="AM79" s="7"/>
      <c r="AN79" s="7"/>
      <c r="AO79" s="7"/>
      <c r="AP79" s="7"/>
      <c r="AQ79" s="7"/>
      <c r="AR79" s="153"/>
      <c r="AS79" s="7"/>
      <c r="AT79" s="7"/>
      <c r="AU79" s="7"/>
      <c r="AV79" s="7"/>
      <c r="AW79" s="7"/>
      <c r="AX79" s="7"/>
      <c r="AY79" s="7"/>
      <c r="AZ79" s="7"/>
      <c r="BA79" s="7"/>
      <c r="BB79" s="7"/>
      <c r="BC79" s="7"/>
      <c r="BD79" s="7"/>
      <c r="BE79" s="154"/>
      <c r="BF79" s="154"/>
      <c r="BG79" s="7"/>
      <c r="BH79" s="154"/>
      <c r="BI79" s="154"/>
      <c r="BJ79" s="154"/>
      <c r="BK79" s="154"/>
      <c r="BL79" s="154"/>
      <c r="BM79" s="154"/>
      <c r="BN79" s="7"/>
      <c r="BO79" s="7"/>
      <c r="BP79" s="7"/>
      <c r="BQ79" s="7"/>
      <c r="BR79" s="154"/>
      <c r="BS79" s="154"/>
      <c r="BT79" s="7"/>
      <c r="BU79" s="154"/>
      <c r="BV79" s="154"/>
      <c r="BW79" s="154"/>
      <c r="BX79" s="154"/>
      <c r="BY79" s="154"/>
      <c r="BZ79" s="154"/>
      <c r="CA79" s="7"/>
      <c r="CB79" s="7"/>
      <c r="CC79" s="7"/>
      <c r="CD79" s="7"/>
      <c r="CE79" s="154"/>
      <c r="CF79" s="154"/>
      <c r="CG79" s="7"/>
      <c r="CH79" s="154"/>
      <c r="CI79" s="154"/>
      <c r="CJ79" s="154"/>
      <c r="CK79" s="154"/>
      <c r="CL79" s="154"/>
      <c r="CM79" s="154"/>
      <c r="CN79" s="7"/>
      <c r="CO79" s="7"/>
      <c r="CP79" s="7"/>
      <c r="CQ79" s="7"/>
      <c r="CR79" s="154"/>
      <c r="CS79" s="154"/>
      <c r="CT79" s="7"/>
      <c r="CU79" s="154"/>
      <c r="CV79" s="154"/>
      <c r="CW79" s="154"/>
      <c r="CX79" s="154"/>
      <c r="CY79" s="154"/>
      <c r="CZ79" s="154"/>
      <c r="DA79" s="7"/>
      <c r="DB79" s="7"/>
      <c r="DC79" s="7"/>
      <c r="DD79" s="7"/>
      <c r="DE79" s="154"/>
      <c r="DF79" s="154"/>
      <c r="DG79" s="7"/>
      <c r="DH79" s="154"/>
      <c r="DI79" s="154"/>
      <c r="DJ79" s="154"/>
      <c r="DK79" s="154"/>
      <c r="DL79" s="154"/>
      <c r="DM79" s="154"/>
      <c r="DN79" s="7"/>
      <c r="DO79" s="7"/>
      <c r="DP79" s="7"/>
      <c r="DQ79" s="7"/>
      <c r="DR79" s="154" t="str">
        <f>IF('⑤案件貼り付けシート(E6~→A2へ縦横替えで）'!FC75="","",'⑤案件貼り付けシート(E6~→A2へ縦横替えで）'!FC75)</f>
        <v/>
      </c>
      <c r="DS79" s="154" t="str">
        <f>IF('⑤案件貼り付けシート(E6~→A2へ縦横替えで）'!FD75="","",'⑤案件貼り付けシート(E6~→A2へ縦横替えで）'!FD75)</f>
        <v/>
      </c>
      <c r="DT79" s="7" t="str" cm="1">
        <f t="array" ref="DT79">IF('⑤案件貼り付けシート(E6~→A2へ縦横替えで）'!FE75="","",_xlfn.IFS('⑤案件貼り付けシート(E6~→A2へ縦横替えで）'!FE75="固定",1,'⑤案件貼り付けシート(E6~→A2へ縦横替えで）'!FE75="流動",2,'⑤案件貼り付けシート(E6~→A2へ縦横替えで）'!FE75="対象外",""))</f>
        <v/>
      </c>
      <c r="DU79" s="154" t="str">
        <f>IF('⑤案件貼り付けシート(E6~→A2へ縦横替えで）'!$FE75="固定",IF('⑤案件貼り付けシート(E6~→A2へ縦横替えで）'!FF75="","",'⑤案件貼り付けシート(E6~→A2へ縦横替えで）'!FF75),"")</f>
        <v/>
      </c>
      <c r="DV79" s="154" t="str">
        <f>IF('⑤案件貼り付けシート(E6~→A2へ縦横替えで）'!$FE75="固定",IF('⑤案件貼り付けシート(E6~→A2へ縦横替えで）'!FG75="","",'⑤案件貼り付けシート(E6~→A2へ縦横替えで）'!FG75),"")</f>
        <v/>
      </c>
      <c r="DW79" s="154" t="str">
        <f>IF('⑤案件貼り付けシート(E6~→A2へ縦横替えで）'!$FE75="固定",IF('⑤案件貼り付けシート(E6~→A2へ縦横替えで）'!FH75="","",'⑤案件貼り付けシート(E6~→A2へ縦横替えで）'!FH75),"")</f>
        <v/>
      </c>
      <c r="DX79" s="154" t="str">
        <f>IF('⑤案件貼り付けシート(E6~→A2へ縦横替えで）'!$FE75="固定",IF('⑤案件貼り付けシート(E6~→A2へ縦横替えで）'!FI75="","",'⑤案件貼り付けシート(E6~→A2へ縦横替えで）'!FI75),"")</f>
        <v/>
      </c>
      <c r="DY79" s="154" t="str">
        <f>IF('⑤案件貼り付けシート(E6~→A2へ縦横替えで）'!$FE75="固定",IF('⑤案件貼り付けシート(E6~→A2へ縦横替えで）'!FJ75="","",'⑤案件貼り付けシート(E6~→A2へ縦横替えで）'!FJ75),"")</f>
        <v/>
      </c>
      <c r="DZ79" s="154" t="str">
        <f>IF('⑤案件貼り付けシート(E6~→A2へ縦横替えで）'!$FE75="固定",IF('⑤案件貼り付けシート(E6~→A2へ縦横替えで）'!FK75="","",'⑤案件貼り付けシート(E6~→A2へ縦横替えで）'!FK75),"")</f>
        <v/>
      </c>
      <c r="EA79" s="7" t="str">
        <f>IF('⑤案件貼り付けシート(E6~→A2へ縦横替えで）'!$FE75="固定",IF('⑤案件貼り付けシート(E6~→A2へ縦横替えで）'!FL75="","",'⑤案件貼り付けシート(E6~→A2へ縦横替えで）'!FL75),"")</f>
        <v/>
      </c>
      <c r="EB79" s="7" t="str">
        <f>IF('⑤案件貼り付けシート(E6~→A2へ縦横替えで）'!FM75="","",'⑤案件貼り付けシート(E6~→A2へ縦横替えで）'!FM75)</f>
        <v/>
      </c>
      <c r="EC79" s="7" t="str">
        <f>IF('⑤案件貼り付けシート(E6~→A2へ縦横替えで）'!FN75="","",'⑤案件貼り付けシート(E6~→A2へ縦横替えで）'!FN75)</f>
        <v/>
      </c>
      <c r="ED79" s="7" t="str">
        <f>IF('⑤案件貼り付けシート(E6~→A2へ縦横替えで）'!FO75="","",'⑤案件貼り付けシート(E6~→A2へ縦横替えで）'!FO75)</f>
        <v/>
      </c>
      <c r="EE79" s="154" t="str">
        <f>IF('⑤案件貼り付けシート(E6~→A2へ縦横替えで）'!FQ75="","",'⑤案件貼り付けシート(E6~→A2へ縦横替えで）'!FQ75)</f>
        <v/>
      </c>
      <c r="EF79" s="154" t="str">
        <f>IF('⑤案件貼り付けシート(E6~→A2へ縦横替えで）'!FR75="","",'⑤案件貼り付けシート(E6~→A2へ縦横替えで）'!FR75)</f>
        <v/>
      </c>
      <c r="EG79" s="7" t="str" cm="1">
        <f t="array" ref="EG79">IF('⑤案件貼り付けシート(E6~→A2へ縦横替えで）'!FS75="","",_xlfn.IFS('⑤案件貼り付けシート(E6~→A2へ縦横替えで）'!FS75="固定",1,'⑤案件貼り付けシート(E6~→A2へ縦横替えで）'!FS75="流動",2,'⑤案件貼り付けシート(E6~→A2へ縦横替えで）'!FS75="対象外",""))</f>
        <v/>
      </c>
      <c r="EH79" s="154" t="str">
        <f>IF('⑤案件貼り付けシート(E6~→A2へ縦横替えで）'!$FS75="固定",IF('⑤案件貼り付けシート(E6~→A2へ縦横替えで）'!FT75="","",'⑤案件貼り付けシート(E6~→A2へ縦横替えで）'!FT75),"")</f>
        <v/>
      </c>
      <c r="EI79" s="154" t="str">
        <f>IF('⑤案件貼り付けシート(E6~→A2へ縦横替えで）'!$FS75="固定",IF('⑤案件貼り付けシート(E6~→A2へ縦横替えで）'!FU75="","",'⑤案件貼り付けシート(E6~→A2へ縦横替えで）'!FU75),"")</f>
        <v/>
      </c>
      <c r="EJ79" s="154" t="str">
        <f>IF('⑤案件貼り付けシート(E6~→A2へ縦横替えで）'!$FS75="固定",IF('⑤案件貼り付けシート(E6~→A2へ縦横替えで）'!FV75="","",'⑤案件貼り付けシート(E6~→A2へ縦横替えで）'!FV75),"")</f>
        <v/>
      </c>
      <c r="EK79" s="154" t="str">
        <f>IF('⑤案件貼り付けシート(E6~→A2へ縦横替えで）'!$FS75="固定",IF('⑤案件貼り付けシート(E6~→A2へ縦横替えで）'!FW75="","",'⑤案件貼り付けシート(E6~→A2へ縦横替えで）'!FW75),"")</f>
        <v/>
      </c>
      <c r="EL79" s="154" t="str">
        <f>IF('⑤案件貼り付けシート(E6~→A2へ縦横替えで）'!$FS75="固定",IF('⑤案件貼り付けシート(E6~→A2へ縦横替えで）'!FX75="","",'⑤案件貼り付けシート(E6~→A2へ縦横替えで）'!FX75),"")</f>
        <v/>
      </c>
      <c r="EM79" s="154" t="str">
        <f>IF('⑤案件貼り付けシート(E6~→A2へ縦横替えで）'!$FS75="固定",IF('⑤案件貼り付けシート(E6~→A2へ縦横替えで）'!FY75="","",'⑤案件貼り付けシート(E6~→A2へ縦横替えで）'!FY75),"")</f>
        <v/>
      </c>
      <c r="EN79" s="7" t="str">
        <f>IF('⑤案件貼り付けシート(E6~→A2へ縦横替えで）'!$FS75="固定",IF('⑤案件貼り付けシート(E6~→A2へ縦横替えで）'!FZ75="","",'⑤案件貼り付けシート(E6~→A2へ縦横替えで）'!FZ75),"")</f>
        <v/>
      </c>
      <c r="EO79" s="7" t="str">
        <f>IF('⑤案件貼り付けシート(E6~→A2へ縦横替えで）'!GA75="","",'⑤案件貼り付けシート(E6~→A2へ縦横替えで）'!GA75)</f>
        <v/>
      </c>
      <c r="EP79" s="7" t="str">
        <f>IF('⑤案件貼り付けシート(E6~→A2へ縦横替えで）'!GB75="","",'⑤案件貼り付けシート(E6~→A2へ縦横替えで）'!GB75)</f>
        <v/>
      </c>
      <c r="EQ79" s="7" t="str">
        <f>IF('⑤案件貼り付けシート(E6~→A2へ縦横替えで）'!GC75="","",'⑤案件貼り付けシート(E6~→A2へ縦横替えで）'!GC75)</f>
        <v/>
      </c>
      <c r="ER79" s="154" t="str">
        <f>IF('⑤案件貼り付けシート(E6~→A2へ縦横替えで）'!GE75="","",'⑤案件貼り付けシート(E6~→A2へ縦横替えで）'!GE75)</f>
        <v/>
      </c>
      <c r="ES79" s="154" t="str">
        <f>IF('⑤案件貼り付けシート(E6~→A2へ縦横替えで）'!GF75="","",'⑤案件貼り付けシート(E6~→A2へ縦横替えで）'!GF75)</f>
        <v/>
      </c>
      <c r="ET79" s="7" t="str" cm="1">
        <f t="array" ref="ET79">IF('⑤案件貼り付けシート(E6~→A2へ縦横替えで）'!GG75="","",_xlfn.IFS('⑤案件貼り付けシート(E6~→A2へ縦横替えで）'!GG75="固定",1,'⑤案件貼り付けシート(E6~→A2へ縦横替えで）'!GG75="流動",2,'⑤案件貼り付けシート(E6~→A2へ縦横替えで）'!GG75="対象外",""))</f>
        <v/>
      </c>
      <c r="EU79" s="154" t="str">
        <f>IF('⑤案件貼り付けシート(E6~→A2へ縦横替えで）'!$GG75="固定",IF('⑤案件貼り付けシート(E6~→A2へ縦横替えで）'!GH75="","",'⑤案件貼り付けシート(E6~→A2へ縦横替えで）'!GH75),"")</f>
        <v/>
      </c>
      <c r="EV79" s="154" t="str">
        <f>IF('⑤案件貼り付けシート(E6~→A2へ縦横替えで）'!$GG75="固定",IF('⑤案件貼り付けシート(E6~→A2へ縦横替えで）'!GI75="","",'⑤案件貼り付けシート(E6~→A2へ縦横替えで）'!GI75),"")</f>
        <v/>
      </c>
      <c r="EW79" s="154" t="str">
        <f>IF('⑤案件貼り付けシート(E6~→A2へ縦横替えで）'!$GG75="固定",IF('⑤案件貼り付けシート(E6~→A2へ縦横替えで）'!GJ75="","",'⑤案件貼り付けシート(E6~→A2へ縦横替えで）'!GJ75),"")</f>
        <v/>
      </c>
      <c r="EX79" s="154" t="str">
        <f>IF('⑤案件貼り付けシート(E6~→A2へ縦横替えで）'!$GG75="固定",IF('⑤案件貼り付けシート(E6~→A2へ縦横替えで）'!GK75="","",'⑤案件貼り付けシート(E6~→A2へ縦横替えで）'!GK75),"")</f>
        <v/>
      </c>
      <c r="EY79" s="154" t="str">
        <f>IF('⑤案件貼り付けシート(E6~→A2へ縦横替えで）'!$GG75="固定",IF('⑤案件貼り付けシート(E6~→A2へ縦横替えで）'!GL75="","",'⑤案件貼り付けシート(E6~→A2へ縦横替えで）'!GL75),"")</f>
        <v/>
      </c>
      <c r="EZ79" s="154" t="str">
        <f>IF('⑤案件貼り付けシート(E6~→A2へ縦横替えで）'!$GG75="固定",IF('⑤案件貼り付けシート(E6~→A2へ縦横替えで）'!GM75="","",'⑤案件貼り付けシート(E6~→A2へ縦横替えで）'!GM75),"")</f>
        <v/>
      </c>
      <c r="FA79" s="7" t="str">
        <f>IF('⑤案件貼り付けシート(E6~→A2へ縦横替えで）'!$GG75="固定",IF('⑤案件貼り付けシート(E6~→A2へ縦横替えで）'!GN75="","",'⑤案件貼り付けシート(E6~→A2へ縦横替えで）'!GN75),"")</f>
        <v/>
      </c>
      <c r="FB79" s="7" t="str">
        <f>IF('⑤案件貼り付けシート(E6~→A2へ縦横替えで）'!GO75="","",'⑤案件貼り付けシート(E6~→A2へ縦横替えで）'!GO75)</f>
        <v/>
      </c>
      <c r="FC79" s="7" t="str">
        <f>IF('⑤案件貼り付けシート(E6~→A2へ縦横替えで）'!GP75="","",'⑤案件貼り付けシート(E6~→A2へ縦横替えで）'!GP75)</f>
        <v/>
      </c>
      <c r="FD79" s="7" t="str">
        <f>IF('⑤案件貼り付けシート(E6~→A2へ縦横替えで）'!GQ75="","",'⑤案件貼り付けシート(E6~→A2へ縦横替えで）'!GQ75)</f>
        <v/>
      </c>
      <c r="FE79" s="154" t="str">
        <f>IF('⑤案件貼り付けシート(E6~→A2へ縦横替えで）'!GS75="","",'⑤案件貼り付けシート(E6~→A2へ縦横替えで）'!GS75)</f>
        <v/>
      </c>
      <c r="FF79" s="154" t="str">
        <f>IF('⑤案件貼り付けシート(E6~→A2へ縦横替えで）'!GT75="","",'⑤案件貼り付けシート(E6~→A2へ縦横替えで）'!GT75)</f>
        <v/>
      </c>
      <c r="FG79" s="7" t="str" cm="1">
        <f t="array" ref="FG79">IF('⑤案件貼り付けシート(E6~→A2へ縦横替えで）'!GU75="","",_xlfn.IFS('⑤案件貼り付けシート(E6~→A2へ縦横替えで）'!GU75="固定",1,'⑤案件貼り付けシート(E6~→A2へ縦横替えで）'!GU75="流動",2,'⑤案件貼り付けシート(E6~→A2へ縦横替えで）'!GU75="対象外",""))</f>
        <v/>
      </c>
      <c r="FH79" s="154" t="str">
        <f>IF('⑤案件貼り付けシート(E6~→A2へ縦横替えで）'!$GU75="固定",IF('⑤案件貼り付けシート(E6~→A2へ縦横替えで）'!GV75="","",'⑤案件貼り付けシート(E6~→A2へ縦横替えで）'!GV75),"")</f>
        <v/>
      </c>
      <c r="FI79" s="154" t="str">
        <f>IF('⑤案件貼り付けシート(E6~→A2へ縦横替えで）'!$GU75="固定",IF('⑤案件貼り付けシート(E6~→A2へ縦横替えで）'!GW75="","",'⑤案件貼り付けシート(E6~→A2へ縦横替えで）'!GW75),"")</f>
        <v/>
      </c>
      <c r="FJ79" s="154" t="str">
        <f>IF('⑤案件貼り付けシート(E6~→A2へ縦横替えで）'!$GU75="固定",IF('⑤案件貼り付けシート(E6~→A2へ縦横替えで）'!GX75="","",'⑤案件貼り付けシート(E6~→A2へ縦横替えで）'!GX75),"")</f>
        <v/>
      </c>
      <c r="FK79" s="154" t="str">
        <f>IF('⑤案件貼り付けシート(E6~→A2へ縦横替えで）'!$GU75="固定",IF('⑤案件貼り付けシート(E6~→A2へ縦横替えで）'!GY75="","",'⑤案件貼り付けシート(E6~→A2へ縦横替えで）'!GY75),"")</f>
        <v/>
      </c>
      <c r="FL79" s="154" t="str">
        <f>IF('⑤案件貼り付けシート(E6~→A2へ縦横替えで）'!$GU75="固定",IF('⑤案件貼り付けシート(E6~→A2へ縦横替えで）'!GZ75="","",'⑤案件貼り付けシート(E6~→A2へ縦横替えで）'!GZ75),"")</f>
        <v/>
      </c>
      <c r="FM79" s="154" t="str">
        <f>IF('⑤案件貼り付けシート(E6~→A2へ縦横替えで）'!$GU75="固定",IF('⑤案件貼り付けシート(E6~→A2へ縦横替えで）'!HA75="","",'⑤案件貼り付けシート(E6~→A2へ縦横替えで）'!HA75),"")</f>
        <v/>
      </c>
      <c r="FN79" s="7" t="str">
        <f>IF('⑤案件貼り付けシート(E6~→A2へ縦横替えで）'!$GU75="固定",IF('⑤案件貼り付けシート(E6~→A2へ縦横替えで）'!HB75="","",'⑤案件貼り付けシート(E6~→A2へ縦横替えで）'!HB75),"")</f>
        <v/>
      </c>
      <c r="FO79" s="7" t="str">
        <f>IF('⑤案件貼り付けシート(E6~→A2へ縦横替えで）'!HC75="","",'⑤案件貼り付けシート(E6~→A2へ縦横替えで）'!HC75)</f>
        <v/>
      </c>
      <c r="FP79" s="7" t="str">
        <f>IF('⑤案件貼り付けシート(E6~→A2へ縦横替えで）'!HD75="","",'⑤案件貼り付けシート(E6~→A2へ縦横替えで）'!HD75)</f>
        <v/>
      </c>
      <c r="FQ79" s="7" t="str">
        <f>IF('⑤案件貼り付けシート(E6~→A2へ縦横替えで）'!HE75="","",'⑤案件貼り付けシート(E6~→A2へ縦横替えで）'!HE75)</f>
        <v/>
      </c>
      <c r="FR79" s="154" t="str">
        <f>IF('⑤案件貼り付けシート(E6~→A2へ縦横替えで）'!HG75="","",'⑤案件貼り付けシート(E6~→A2へ縦横替えで）'!HG75)</f>
        <v/>
      </c>
      <c r="FS79" s="154" t="str">
        <f>IF('⑤案件貼り付けシート(E6~→A2へ縦横替えで）'!HH75="","",'⑤案件貼り付けシート(E6~→A2へ縦横替えで）'!HH75)</f>
        <v/>
      </c>
      <c r="FT79" s="7" t="str" cm="1">
        <f t="array" ref="FT79">IF('⑤案件貼り付けシート(E6~→A2へ縦横替えで）'!HI75="","",_xlfn.IFS('⑤案件貼り付けシート(E6~→A2へ縦横替えで）'!HI75="固定",1,'⑤案件貼り付けシート(E6~→A2へ縦横替えで）'!HI75="流動",2,'⑤案件貼り付けシート(E6~→A2へ縦横替えで）'!HI75="対象外",""))</f>
        <v/>
      </c>
      <c r="FU79" s="154" t="str">
        <f>IF('⑤案件貼り付けシート(E6~→A2へ縦横替えで）'!$HI75="固定",IF('⑤案件貼り付けシート(E6~→A2へ縦横替えで）'!HJ75="","",'⑤案件貼り付けシート(E6~→A2へ縦横替えで）'!HJ75),"")</f>
        <v/>
      </c>
      <c r="FV79" s="154" t="str">
        <f>IF('⑤案件貼り付けシート(E6~→A2へ縦横替えで）'!$HI75="固定",IF('⑤案件貼り付けシート(E6~→A2へ縦横替えで）'!HK75="","",'⑤案件貼り付けシート(E6~→A2へ縦横替えで）'!HK75),"")</f>
        <v/>
      </c>
      <c r="FW79" s="154" t="str">
        <f>IF('⑤案件貼り付けシート(E6~→A2へ縦横替えで）'!$HI75="固定",IF('⑤案件貼り付けシート(E6~→A2へ縦横替えで）'!HL75="","",'⑤案件貼り付けシート(E6~→A2へ縦横替えで）'!HL75),"")</f>
        <v/>
      </c>
      <c r="FX79" s="154" t="str">
        <f>IF('⑤案件貼り付けシート(E6~→A2へ縦横替えで）'!$HI75="固定",IF('⑤案件貼り付けシート(E6~→A2へ縦横替えで）'!HM75="","",'⑤案件貼り付けシート(E6~→A2へ縦横替えで）'!HM75),"")</f>
        <v/>
      </c>
      <c r="FY79" s="154" t="str">
        <f>IF('⑤案件貼り付けシート(E6~→A2へ縦横替えで）'!$HI75="固定",IF('⑤案件貼り付けシート(E6~→A2へ縦横替えで）'!HN75="","",'⑤案件貼り付けシート(E6~→A2へ縦横替えで）'!HN75),"")</f>
        <v/>
      </c>
      <c r="FZ79" s="154" t="str">
        <f>IF('⑤案件貼り付けシート(E6~→A2へ縦横替えで）'!$HI75="固定",IF('⑤案件貼り付けシート(E6~→A2へ縦横替えで）'!HO75="","",'⑤案件貼り付けシート(E6~→A2へ縦横替えで）'!HO75),"")</f>
        <v/>
      </c>
      <c r="GA79" s="7" t="str">
        <f>IF('⑤案件貼り付けシート(E6~→A2へ縦横替えで）'!$HI75="固定",IF('⑤案件貼り付けシート(E6~→A2へ縦横替えで）'!HP75="","",'⑤案件貼り付けシート(E6~→A2へ縦横替えで）'!HP75),"")</f>
        <v/>
      </c>
      <c r="GB79" s="7" t="str">
        <f>IF('⑤案件貼り付けシート(E6~→A2へ縦横替えで）'!HQ75="","",'⑤案件貼り付けシート(E6~→A2へ縦横替えで）'!HQ75)</f>
        <v/>
      </c>
      <c r="GC79" s="7" t="str">
        <f>IF('⑤案件貼り付けシート(E6~→A2へ縦横替えで）'!HR75="","",'⑤案件貼り付けシート(E6~→A2へ縦横替えで）'!HR75)</f>
        <v/>
      </c>
      <c r="GD79" s="7" t="str">
        <f>IF('⑤案件貼り付けシート(E6~→A2へ縦横替えで）'!HS75="","",'⑤案件貼り付けシート(E6~→A2へ縦横替えで）'!HS75)</f>
        <v/>
      </c>
      <c r="GE79" s="7"/>
      <c r="GF79" s="7"/>
      <c r="GG79" s="7"/>
      <c r="GH79" s="7"/>
      <c r="GI79" s="7"/>
      <c r="GJ79" s="7"/>
      <c r="GK79" s="7"/>
      <c r="GL79" s="7"/>
      <c r="GM79" s="48"/>
      <c r="GN79" s="7"/>
      <c r="GO79" s="7"/>
      <c r="GP79" s="7"/>
      <c r="GR79" s="48" t="str">
        <f>IF(OR('⑤案件貼り付けシート(E6~→A2へ縦横替えで）'!JP75="",'⑤案件貼り付けシート(E6~→A2へ縦横替えで）'!JP75=0),"",_xlfn.XLOOKUP('⑤案件貼り付けシート(E6~→A2へ縦横替えで）'!JP75,②コード一覧!$BR$2:$BR$802,②コード一覧!$BT$2:$BT$802))</f>
        <v/>
      </c>
      <c r="GS79" s="48" t="str">
        <f>IF(OR('⑤案件貼り付けシート(E6~→A2へ縦横替えで）'!JQ75="",'⑤案件貼り付けシート(E6~→A2へ縦横替えで）'!JQ75=0),"",_xlfn.XLOOKUP('⑤案件貼り付けシート(E6~→A2へ縦横替えで）'!JQ75,②コード一覧!$BR$2:$BR$802,②コード一覧!$BT$2:$BT$802))</f>
        <v/>
      </c>
      <c r="GT79" s="48" t="str">
        <f>IF(OR('⑤案件貼り付けシート(E6~→A2へ縦横替えで）'!JR75="",'⑤案件貼り付けシート(E6~→A2へ縦横替えで）'!JR75=0),"",_xlfn.XLOOKUP('⑤案件貼り付けシート(E6~→A2へ縦横替えで）'!JR75,②コード一覧!$BR$2:$BR$802,②コード一覧!$BT$2:$BT$802))</f>
        <v/>
      </c>
      <c r="GU79" s="48" t="str">
        <f>IF(OR('⑤案件貼り付けシート(E6~→A2へ縦横替えで）'!JS75="",'⑤案件貼り付けシート(E6~→A2へ縦横替えで）'!JS75=0),"",_xlfn.XLOOKUP('⑤案件貼り付けシート(E6~→A2へ縦横替えで）'!JS75,②コード一覧!$BR$2:$BR$802,②コード一覧!$BT$2:$BT$802))</f>
        <v/>
      </c>
      <c r="GV79" s="48" t="str">
        <f>IF(OR('⑤案件貼り付けシート(E6~→A2へ縦横替えで）'!JT75="",'⑤案件貼り付けシート(E6~→A2へ縦横替えで）'!JT75=0),"",_xlfn.XLOOKUP('⑤案件貼り付けシート(E6~→A2へ縦横替えで）'!JT75,②コード一覧!$BR$2:$BR$802,②コード一覧!$BT$2:$BT$802))</f>
        <v/>
      </c>
    </row>
    <row r="80" spans="1:204">
      <c r="A80" s="7"/>
      <c r="B80" s="7"/>
      <c r="C80" s="7"/>
      <c r="D80" s="48"/>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13"/>
      <c r="AJ80" s="13"/>
      <c r="AK80" s="7"/>
      <c r="AL80" s="7"/>
      <c r="AM80" s="7"/>
      <c r="AN80" s="7"/>
      <c r="AO80" s="7"/>
      <c r="AP80" s="7"/>
      <c r="AQ80" s="7"/>
      <c r="AR80" s="153"/>
      <c r="AS80" s="7"/>
      <c r="AT80" s="7"/>
      <c r="AU80" s="7"/>
      <c r="AV80" s="7"/>
      <c r="AW80" s="7"/>
      <c r="AX80" s="7"/>
      <c r="AY80" s="7"/>
      <c r="AZ80" s="7"/>
      <c r="BA80" s="7"/>
      <c r="BB80" s="7"/>
      <c r="BC80" s="7"/>
      <c r="BD80" s="7"/>
      <c r="BE80" s="154"/>
      <c r="BF80" s="154"/>
      <c r="BG80" s="7"/>
      <c r="BH80" s="154"/>
      <c r="BI80" s="154"/>
      <c r="BJ80" s="154"/>
      <c r="BK80" s="154"/>
      <c r="BL80" s="154"/>
      <c r="BM80" s="154"/>
      <c r="BN80" s="7"/>
      <c r="BO80" s="7"/>
      <c r="BP80" s="7"/>
      <c r="BQ80" s="7"/>
      <c r="BR80" s="154"/>
      <c r="BS80" s="154"/>
      <c r="BT80" s="7"/>
      <c r="BU80" s="154"/>
      <c r="BV80" s="154"/>
      <c r="BW80" s="154"/>
      <c r="BX80" s="154"/>
      <c r="BY80" s="154"/>
      <c r="BZ80" s="154"/>
      <c r="CA80" s="7"/>
      <c r="CB80" s="7"/>
      <c r="CC80" s="7"/>
      <c r="CD80" s="7"/>
      <c r="CE80" s="154"/>
      <c r="CF80" s="154"/>
      <c r="CG80" s="7"/>
      <c r="CH80" s="154"/>
      <c r="CI80" s="154"/>
      <c r="CJ80" s="154"/>
      <c r="CK80" s="154"/>
      <c r="CL80" s="154"/>
      <c r="CM80" s="154"/>
      <c r="CN80" s="7"/>
      <c r="CO80" s="7"/>
      <c r="CP80" s="7"/>
      <c r="CQ80" s="7"/>
      <c r="CR80" s="154"/>
      <c r="CS80" s="154"/>
      <c r="CT80" s="7"/>
      <c r="CU80" s="154"/>
      <c r="CV80" s="154"/>
      <c r="CW80" s="154"/>
      <c r="CX80" s="154"/>
      <c r="CY80" s="154"/>
      <c r="CZ80" s="154"/>
      <c r="DA80" s="7"/>
      <c r="DB80" s="7"/>
      <c r="DC80" s="7"/>
      <c r="DD80" s="7"/>
      <c r="DE80" s="154"/>
      <c r="DF80" s="154"/>
      <c r="DG80" s="7"/>
      <c r="DH80" s="154"/>
      <c r="DI80" s="154"/>
      <c r="DJ80" s="154"/>
      <c r="DK80" s="154"/>
      <c r="DL80" s="154"/>
      <c r="DM80" s="154"/>
      <c r="DN80" s="7"/>
      <c r="DO80" s="7"/>
      <c r="DP80" s="7"/>
      <c r="DQ80" s="7"/>
      <c r="DR80" s="154" t="str">
        <f>IF('⑤案件貼り付けシート(E6~→A2へ縦横替えで）'!FC76="","",'⑤案件貼り付けシート(E6~→A2へ縦横替えで）'!FC76)</f>
        <v/>
      </c>
      <c r="DS80" s="154" t="str">
        <f>IF('⑤案件貼り付けシート(E6~→A2へ縦横替えで）'!FD76="","",'⑤案件貼り付けシート(E6~→A2へ縦横替えで）'!FD76)</f>
        <v/>
      </c>
      <c r="DT80" s="7" t="str" cm="1">
        <f t="array" ref="DT80">IF('⑤案件貼り付けシート(E6~→A2へ縦横替えで）'!FE76="","",_xlfn.IFS('⑤案件貼り付けシート(E6~→A2へ縦横替えで）'!FE76="固定",1,'⑤案件貼り付けシート(E6~→A2へ縦横替えで）'!FE76="流動",2,'⑤案件貼り付けシート(E6~→A2へ縦横替えで）'!FE76="対象外",""))</f>
        <v/>
      </c>
      <c r="DU80" s="154" t="str">
        <f>IF('⑤案件貼り付けシート(E6~→A2へ縦横替えで）'!$FE76="固定",IF('⑤案件貼り付けシート(E6~→A2へ縦横替えで）'!FF76="","",'⑤案件貼り付けシート(E6~→A2へ縦横替えで）'!FF76),"")</f>
        <v/>
      </c>
      <c r="DV80" s="154" t="str">
        <f>IF('⑤案件貼り付けシート(E6~→A2へ縦横替えで）'!$FE76="固定",IF('⑤案件貼り付けシート(E6~→A2へ縦横替えで）'!FG76="","",'⑤案件貼り付けシート(E6~→A2へ縦横替えで）'!FG76),"")</f>
        <v/>
      </c>
      <c r="DW80" s="154" t="str">
        <f>IF('⑤案件貼り付けシート(E6~→A2へ縦横替えで）'!$FE76="固定",IF('⑤案件貼り付けシート(E6~→A2へ縦横替えで）'!FH76="","",'⑤案件貼り付けシート(E6~→A2へ縦横替えで）'!FH76),"")</f>
        <v/>
      </c>
      <c r="DX80" s="154" t="str">
        <f>IF('⑤案件貼り付けシート(E6~→A2へ縦横替えで）'!$FE76="固定",IF('⑤案件貼り付けシート(E6~→A2へ縦横替えで）'!FI76="","",'⑤案件貼り付けシート(E6~→A2へ縦横替えで）'!FI76),"")</f>
        <v/>
      </c>
      <c r="DY80" s="154" t="str">
        <f>IF('⑤案件貼り付けシート(E6~→A2へ縦横替えで）'!$FE76="固定",IF('⑤案件貼り付けシート(E6~→A2へ縦横替えで）'!FJ76="","",'⑤案件貼り付けシート(E6~→A2へ縦横替えで）'!FJ76),"")</f>
        <v/>
      </c>
      <c r="DZ80" s="154" t="str">
        <f>IF('⑤案件貼り付けシート(E6~→A2へ縦横替えで）'!$FE76="固定",IF('⑤案件貼り付けシート(E6~→A2へ縦横替えで）'!FK76="","",'⑤案件貼り付けシート(E6~→A2へ縦横替えで）'!FK76),"")</f>
        <v/>
      </c>
      <c r="EA80" s="7" t="str">
        <f>IF('⑤案件貼り付けシート(E6~→A2へ縦横替えで）'!$FE76="固定",IF('⑤案件貼り付けシート(E6~→A2へ縦横替えで）'!FL76="","",'⑤案件貼り付けシート(E6~→A2へ縦横替えで）'!FL76),"")</f>
        <v/>
      </c>
      <c r="EB80" s="7" t="str">
        <f>IF('⑤案件貼り付けシート(E6~→A2へ縦横替えで）'!FM76="","",'⑤案件貼り付けシート(E6~→A2へ縦横替えで）'!FM76)</f>
        <v/>
      </c>
      <c r="EC80" s="7" t="str">
        <f>IF('⑤案件貼り付けシート(E6~→A2へ縦横替えで）'!FN76="","",'⑤案件貼り付けシート(E6~→A2へ縦横替えで）'!FN76)</f>
        <v/>
      </c>
      <c r="ED80" s="7" t="str">
        <f>IF('⑤案件貼り付けシート(E6~→A2へ縦横替えで）'!FO76="","",'⑤案件貼り付けシート(E6~→A2へ縦横替えで）'!FO76)</f>
        <v/>
      </c>
      <c r="EE80" s="154" t="str">
        <f>IF('⑤案件貼り付けシート(E6~→A2へ縦横替えで）'!FQ76="","",'⑤案件貼り付けシート(E6~→A2へ縦横替えで）'!FQ76)</f>
        <v/>
      </c>
      <c r="EF80" s="154" t="str">
        <f>IF('⑤案件貼り付けシート(E6~→A2へ縦横替えで）'!FR76="","",'⑤案件貼り付けシート(E6~→A2へ縦横替えで）'!FR76)</f>
        <v/>
      </c>
      <c r="EG80" s="7" t="str" cm="1">
        <f t="array" ref="EG80">IF('⑤案件貼り付けシート(E6~→A2へ縦横替えで）'!FS76="","",_xlfn.IFS('⑤案件貼り付けシート(E6~→A2へ縦横替えで）'!FS76="固定",1,'⑤案件貼り付けシート(E6~→A2へ縦横替えで）'!FS76="流動",2,'⑤案件貼り付けシート(E6~→A2へ縦横替えで）'!FS76="対象外",""))</f>
        <v/>
      </c>
      <c r="EH80" s="154" t="str">
        <f>IF('⑤案件貼り付けシート(E6~→A2へ縦横替えで）'!$FS76="固定",IF('⑤案件貼り付けシート(E6~→A2へ縦横替えで）'!FT76="","",'⑤案件貼り付けシート(E6~→A2へ縦横替えで）'!FT76),"")</f>
        <v/>
      </c>
      <c r="EI80" s="154" t="str">
        <f>IF('⑤案件貼り付けシート(E6~→A2へ縦横替えで）'!$FS76="固定",IF('⑤案件貼り付けシート(E6~→A2へ縦横替えで）'!FU76="","",'⑤案件貼り付けシート(E6~→A2へ縦横替えで）'!FU76),"")</f>
        <v/>
      </c>
      <c r="EJ80" s="154" t="str">
        <f>IF('⑤案件貼り付けシート(E6~→A2へ縦横替えで）'!$FS76="固定",IF('⑤案件貼り付けシート(E6~→A2へ縦横替えで）'!FV76="","",'⑤案件貼り付けシート(E6~→A2へ縦横替えで）'!FV76),"")</f>
        <v/>
      </c>
      <c r="EK80" s="154" t="str">
        <f>IF('⑤案件貼り付けシート(E6~→A2へ縦横替えで）'!$FS76="固定",IF('⑤案件貼り付けシート(E6~→A2へ縦横替えで）'!FW76="","",'⑤案件貼り付けシート(E6~→A2へ縦横替えで）'!FW76),"")</f>
        <v/>
      </c>
      <c r="EL80" s="154" t="str">
        <f>IF('⑤案件貼り付けシート(E6~→A2へ縦横替えで）'!$FS76="固定",IF('⑤案件貼り付けシート(E6~→A2へ縦横替えで）'!FX76="","",'⑤案件貼り付けシート(E6~→A2へ縦横替えで）'!FX76),"")</f>
        <v/>
      </c>
      <c r="EM80" s="154" t="str">
        <f>IF('⑤案件貼り付けシート(E6~→A2へ縦横替えで）'!$FS76="固定",IF('⑤案件貼り付けシート(E6~→A2へ縦横替えで）'!FY76="","",'⑤案件貼り付けシート(E6~→A2へ縦横替えで）'!FY76),"")</f>
        <v/>
      </c>
      <c r="EN80" s="7" t="str">
        <f>IF('⑤案件貼り付けシート(E6~→A2へ縦横替えで）'!$FS76="固定",IF('⑤案件貼り付けシート(E6~→A2へ縦横替えで）'!FZ76="","",'⑤案件貼り付けシート(E6~→A2へ縦横替えで）'!FZ76),"")</f>
        <v/>
      </c>
      <c r="EO80" s="7" t="str">
        <f>IF('⑤案件貼り付けシート(E6~→A2へ縦横替えで）'!GA76="","",'⑤案件貼り付けシート(E6~→A2へ縦横替えで）'!GA76)</f>
        <v/>
      </c>
      <c r="EP80" s="7" t="str">
        <f>IF('⑤案件貼り付けシート(E6~→A2へ縦横替えで）'!GB76="","",'⑤案件貼り付けシート(E6~→A2へ縦横替えで）'!GB76)</f>
        <v/>
      </c>
      <c r="EQ80" s="7" t="str">
        <f>IF('⑤案件貼り付けシート(E6~→A2へ縦横替えで）'!GC76="","",'⑤案件貼り付けシート(E6~→A2へ縦横替えで）'!GC76)</f>
        <v/>
      </c>
      <c r="ER80" s="154" t="str">
        <f>IF('⑤案件貼り付けシート(E6~→A2へ縦横替えで）'!GE76="","",'⑤案件貼り付けシート(E6~→A2へ縦横替えで）'!GE76)</f>
        <v/>
      </c>
      <c r="ES80" s="154" t="str">
        <f>IF('⑤案件貼り付けシート(E6~→A2へ縦横替えで）'!GF76="","",'⑤案件貼り付けシート(E6~→A2へ縦横替えで）'!GF76)</f>
        <v/>
      </c>
      <c r="ET80" s="7" t="str" cm="1">
        <f t="array" ref="ET80">IF('⑤案件貼り付けシート(E6~→A2へ縦横替えで）'!GG76="","",_xlfn.IFS('⑤案件貼り付けシート(E6~→A2へ縦横替えで）'!GG76="固定",1,'⑤案件貼り付けシート(E6~→A2へ縦横替えで）'!GG76="流動",2,'⑤案件貼り付けシート(E6~→A2へ縦横替えで）'!GG76="対象外",""))</f>
        <v/>
      </c>
      <c r="EU80" s="154" t="str">
        <f>IF('⑤案件貼り付けシート(E6~→A2へ縦横替えで）'!$GG76="固定",IF('⑤案件貼り付けシート(E6~→A2へ縦横替えで）'!GH76="","",'⑤案件貼り付けシート(E6~→A2へ縦横替えで）'!GH76),"")</f>
        <v/>
      </c>
      <c r="EV80" s="154" t="str">
        <f>IF('⑤案件貼り付けシート(E6~→A2へ縦横替えで）'!$GG76="固定",IF('⑤案件貼り付けシート(E6~→A2へ縦横替えで）'!GI76="","",'⑤案件貼り付けシート(E6~→A2へ縦横替えで）'!GI76),"")</f>
        <v/>
      </c>
      <c r="EW80" s="154" t="str">
        <f>IF('⑤案件貼り付けシート(E6~→A2へ縦横替えで）'!$GG76="固定",IF('⑤案件貼り付けシート(E6~→A2へ縦横替えで）'!GJ76="","",'⑤案件貼り付けシート(E6~→A2へ縦横替えで）'!GJ76),"")</f>
        <v/>
      </c>
      <c r="EX80" s="154" t="str">
        <f>IF('⑤案件貼り付けシート(E6~→A2へ縦横替えで）'!$GG76="固定",IF('⑤案件貼り付けシート(E6~→A2へ縦横替えで）'!GK76="","",'⑤案件貼り付けシート(E6~→A2へ縦横替えで）'!GK76),"")</f>
        <v/>
      </c>
      <c r="EY80" s="154" t="str">
        <f>IF('⑤案件貼り付けシート(E6~→A2へ縦横替えで）'!$GG76="固定",IF('⑤案件貼り付けシート(E6~→A2へ縦横替えで）'!GL76="","",'⑤案件貼り付けシート(E6~→A2へ縦横替えで）'!GL76),"")</f>
        <v/>
      </c>
      <c r="EZ80" s="154" t="str">
        <f>IF('⑤案件貼り付けシート(E6~→A2へ縦横替えで）'!$GG76="固定",IF('⑤案件貼り付けシート(E6~→A2へ縦横替えで）'!GM76="","",'⑤案件貼り付けシート(E6~→A2へ縦横替えで）'!GM76),"")</f>
        <v/>
      </c>
      <c r="FA80" s="7" t="str">
        <f>IF('⑤案件貼り付けシート(E6~→A2へ縦横替えで）'!$GG76="固定",IF('⑤案件貼り付けシート(E6~→A2へ縦横替えで）'!GN76="","",'⑤案件貼り付けシート(E6~→A2へ縦横替えで）'!GN76),"")</f>
        <v/>
      </c>
      <c r="FB80" s="7" t="str">
        <f>IF('⑤案件貼り付けシート(E6~→A2へ縦横替えで）'!GO76="","",'⑤案件貼り付けシート(E6~→A2へ縦横替えで）'!GO76)</f>
        <v/>
      </c>
      <c r="FC80" s="7" t="str">
        <f>IF('⑤案件貼り付けシート(E6~→A2へ縦横替えで）'!GP76="","",'⑤案件貼り付けシート(E6~→A2へ縦横替えで）'!GP76)</f>
        <v/>
      </c>
      <c r="FD80" s="7" t="str">
        <f>IF('⑤案件貼り付けシート(E6~→A2へ縦横替えで）'!GQ76="","",'⑤案件貼り付けシート(E6~→A2へ縦横替えで）'!GQ76)</f>
        <v/>
      </c>
      <c r="FE80" s="154" t="str">
        <f>IF('⑤案件貼り付けシート(E6~→A2へ縦横替えで）'!GS76="","",'⑤案件貼り付けシート(E6~→A2へ縦横替えで）'!GS76)</f>
        <v/>
      </c>
      <c r="FF80" s="154" t="str">
        <f>IF('⑤案件貼り付けシート(E6~→A2へ縦横替えで）'!GT76="","",'⑤案件貼り付けシート(E6~→A2へ縦横替えで）'!GT76)</f>
        <v/>
      </c>
      <c r="FG80" s="7" t="str" cm="1">
        <f t="array" ref="FG80">IF('⑤案件貼り付けシート(E6~→A2へ縦横替えで）'!GU76="","",_xlfn.IFS('⑤案件貼り付けシート(E6~→A2へ縦横替えで）'!GU76="固定",1,'⑤案件貼り付けシート(E6~→A2へ縦横替えで）'!GU76="流動",2,'⑤案件貼り付けシート(E6~→A2へ縦横替えで）'!GU76="対象外",""))</f>
        <v/>
      </c>
      <c r="FH80" s="154" t="str">
        <f>IF('⑤案件貼り付けシート(E6~→A2へ縦横替えで）'!$GU76="固定",IF('⑤案件貼り付けシート(E6~→A2へ縦横替えで）'!GV76="","",'⑤案件貼り付けシート(E6~→A2へ縦横替えで）'!GV76),"")</f>
        <v/>
      </c>
      <c r="FI80" s="154" t="str">
        <f>IF('⑤案件貼り付けシート(E6~→A2へ縦横替えで）'!$GU76="固定",IF('⑤案件貼り付けシート(E6~→A2へ縦横替えで）'!GW76="","",'⑤案件貼り付けシート(E6~→A2へ縦横替えで）'!GW76),"")</f>
        <v/>
      </c>
      <c r="FJ80" s="154" t="str">
        <f>IF('⑤案件貼り付けシート(E6~→A2へ縦横替えで）'!$GU76="固定",IF('⑤案件貼り付けシート(E6~→A2へ縦横替えで）'!GX76="","",'⑤案件貼り付けシート(E6~→A2へ縦横替えで）'!GX76),"")</f>
        <v/>
      </c>
      <c r="FK80" s="154" t="str">
        <f>IF('⑤案件貼り付けシート(E6~→A2へ縦横替えで）'!$GU76="固定",IF('⑤案件貼り付けシート(E6~→A2へ縦横替えで）'!GY76="","",'⑤案件貼り付けシート(E6~→A2へ縦横替えで）'!GY76),"")</f>
        <v/>
      </c>
      <c r="FL80" s="154" t="str">
        <f>IF('⑤案件貼り付けシート(E6~→A2へ縦横替えで）'!$GU76="固定",IF('⑤案件貼り付けシート(E6~→A2へ縦横替えで）'!GZ76="","",'⑤案件貼り付けシート(E6~→A2へ縦横替えで）'!GZ76),"")</f>
        <v/>
      </c>
      <c r="FM80" s="154" t="str">
        <f>IF('⑤案件貼り付けシート(E6~→A2へ縦横替えで）'!$GU76="固定",IF('⑤案件貼り付けシート(E6~→A2へ縦横替えで）'!HA76="","",'⑤案件貼り付けシート(E6~→A2へ縦横替えで）'!HA76),"")</f>
        <v/>
      </c>
      <c r="FN80" s="7" t="str">
        <f>IF('⑤案件貼り付けシート(E6~→A2へ縦横替えで）'!$GU76="固定",IF('⑤案件貼り付けシート(E6~→A2へ縦横替えで）'!HB76="","",'⑤案件貼り付けシート(E6~→A2へ縦横替えで）'!HB76),"")</f>
        <v/>
      </c>
      <c r="FO80" s="7" t="str">
        <f>IF('⑤案件貼り付けシート(E6~→A2へ縦横替えで）'!HC76="","",'⑤案件貼り付けシート(E6~→A2へ縦横替えで）'!HC76)</f>
        <v/>
      </c>
      <c r="FP80" s="7" t="str">
        <f>IF('⑤案件貼り付けシート(E6~→A2へ縦横替えで）'!HD76="","",'⑤案件貼り付けシート(E6~→A2へ縦横替えで）'!HD76)</f>
        <v/>
      </c>
      <c r="FQ80" s="7" t="str">
        <f>IF('⑤案件貼り付けシート(E6~→A2へ縦横替えで）'!HE76="","",'⑤案件貼り付けシート(E6~→A2へ縦横替えで）'!HE76)</f>
        <v/>
      </c>
      <c r="FR80" s="154" t="str">
        <f>IF('⑤案件貼り付けシート(E6~→A2へ縦横替えで）'!HG76="","",'⑤案件貼り付けシート(E6~→A2へ縦横替えで）'!HG76)</f>
        <v/>
      </c>
      <c r="FS80" s="154" t="str">
        <f>IF('⑤案件貼り付けシート(E6~→A2へ縦横替えで）'!HH76="","",'⑤案件貼り付けシート(E6~→A2へ縦横替えで）'!HH76)</f>
        <v/>
      </c>
      <c r="FT80" s="7" t="str" cm="1">
        <f t="array" ref="FT80">IF('⑤案件貼り付けシート(E6~→A2へ縦横替えで）'!HI76="","",_xlfn.IFS('⑤案件貼り付けシート(E6~→A2へ縦横替えで）'!HI76="固定",1,'⑤案件貼り付けシート(E6~→A2へ縦横替えで）'!HI76="流動",2,'⑤案件貼り付けシート(E6~→A2へ縦横替えで）'!HI76="対象外",""))</f>
        <v/>
      </c>
      <c r="FU80" s="154" t="str">
        <f>IF('⑤案件貼り付けシート(E6~→A2へ縦横替えで）'!$HI76="固定",IF('⑤案件貼り付けシート(E6~→A2へ縦横替えで）'!HJ76="","",'⑤案件貼り付けシート(E6~→A2へ縦横替えで）'!HJ76),"")</f>
        <v/>
      </c>
      <c r="FV80" s="154" t="str">
        <f>IF('⑤案件貼り付けシート(E6~→A2へ縦横替えで）'!$HI76="固定",IF('⑤案件貼り付けシート(E6~→A2へ縦横替えで）'!HK76="","",'⑤案件貼り付けシート(E6~→A2へ縦横替えで）'!HK76),"")</f>
        <v/>
      </c>
      <c r="FW80" s="154" t="str">
        <f>IF('⑤案件貼り付けシート(E6~→A2へ縦横替えで）'!$HI76="固定",IF('⑤案件貼り付けシート(E6~→A2へ縦横替えで）'!HL76="","",'⑤案件貼り付けシート(E6~→A2へ縦横替えで）'!HL76),"")</f>
        <v/>
      </c>
      <c r="FX80" s="154" t="str">
        <f>IF('⑤案件貼り付けシート(E6~→A2へ縦横替えで）'!$HI76="固定",IF('⑤案件貼り付けシート(E6~→A2へ縦横替えで）'!HM76="","",'⑤案件貼り付けシート(E6~→A2へ縦横替えで）'!HM76),"")</f>
        <v/>
      </c>
      <c r="FY80" s="154" t="str">
        <f>IF('⑤案件貼り付けシート(E6~→A2へ縦横替えで）'!$HI76="固定",IF('⑤案件貼り付けシート(E6~→A2へ縦横替えで）'!HN76="","",'⑤案件貼り付けシート(E6~→A2へ縦横替えで）'!HN76),"")</f>
        <v/>
      </c>
      <c r="FZ80" s="154" t="str">
        <f>IF('⑤案件貼り付けシート(E6~→A2へ縦横替えで）'!$HI76="固定",IF('⑤案件貼り付けシート(E6~→A2へ縦横替えで）'!HO76="","",'⑤案件貼り付けシート(E6~→A2へ縦横替えで）'!HO76),"")</f>
        <v/>
      </c>
      <c r="GA80" s="7" t="str">
        <f>IF('⑤案件貼り付けシート(E6~→A2へ縦横替えで）'!$HI76="固定",IF('⑤案件貼り付けシート(E6~→A2へ縦横替えで）'!HP76="","",'⑤案件貼り付けシート(E6~→A2へ縦横替えで）'!HP76),"")</f>
        <v/>
      </c>
      <c r="GB80" s="7" t="str">
        <f>IF('⑤案件貼り付けシート(E6~→A2へ縦横替えで）'!HQ76="","",'⑤案件貼り付けシート(E6~→A2へ縦横替えで）'!HQ76)</f>
        <v/>
      </c>
      <c r="GC80" s="7" t="str">
        <f>IF('⑤案件貼り付けシート(E6~→A2へ縦横替えで）'!HR76="","",'⑤案件貼り付けシート(E6~→A2へ縦横替えで）'!HR76)</f>
        <v/>
      </c>
      <c r="GD80" s="7" t="str">
        <f>IF('⑤案件貼り付けシート(E6~→A2へ縦横替えで）'!HS76="","",'⑤案件貼り付けシート(E6~→A2へ縦横替えで）'!HS76)</f>
        <v/>
      </c>
      <c r="GE80" s="7"/>
      <c r="GF80" s="7"/>
      <c r="GG80" s="7"/>
      <c r="GH80" s="7"/>
      <c r="GI80" s="7"/>
      <c r="GJ80" s="7"/>
      <c r="GK80" s="7"/>
      <c r="GL80" s="7"/>
      <c r="GM80" s="48"/>
      <c r="GN80" s="7"/>
      <c r="GO80" s="7"/>
      <c r="GP80" s="7"/>
      <c r="GR80" s="48" t="str">
        <f>IF(OR('⑤案件貼り付けシート(E6~→A2へ縦横替えで）'!JP76="",'⑤案件貼り付けシート(E6~→A2へ縦横替えで）'!JP76=0),"",_xlfn.XLOOKUP('⑤案件貼り付けシート(E6~→A2へ縦横替えで）'!JP76,②コード一覧!$BR$2:$BR$802,②コード一覧!$BT$2:$BT$802))</f>
        <v/>
      </c>
      <c r="GS80" s="48" t="str">
        <f>IF(OR('⑤案件貼り付けシート(E6~→A2へ縦横替えで）'!JQ76="",'⑤案件貼り付けシート(E6~→A2へ縦横替えで）'!JQ76=0),"",_xlfn.XLOOKUP('⑤案件貼り付けシート(E6~→A2へ縦横替えで）'!JQ76,②コード一覧!$BR$2:$BR$802,②コード一覧!$BT$2:$BT$802))</f>
        <v/>
      </c>
      <c r="GT80" s="48" t="str">
        <f>IF(OR('⑤案件貼り付けシート(E6~→A2へ縦横替えで）'!JR76="",'⑤案件貼り付けシート(E6~→A2へ縦横替えで）'!JR76=0),"",_xlfn.XLOOKUP('⑤案件貼り付けシート(E6~→A2へ縦横替えで）'!JR76,②コード一覧!$BR$2:$BR$802,②コード一覧!$BT$2:$BT$802))</f>
        <v/>
      </c>
      <c r="GU80" s="48" t="str">
        <f>IF(OR('⑤案件貼り付けシート(E6~→A2へ縦横替えで）'!JS76="",'⑤案件貼り付けシート(E6~→A2へ縦横替えで）'!JS76=0),"",_xlfn.XLOOKUP('⑤案件貼り付けシート(E6~→A2へ縦横替えで）'!JS76,②コード一覧!$BR$2:$BR$802,②コード一覧!$BT$2:$BT$802))</f>
        <v/>
      </c>
      <c r="GV80" s="48" t="str">
        <f>IF(OR('⑤案件貼り付けシート(E6~→A2へ縦横替えで）'!JT76="",'⑤案件貼り付けシート(E6~→A2へ縦横替えで）'!JT76=0),"",_xlfn.XLOOKUP('⑤案件貼り付けシート(E6~→A2へ縦横替えで）'!JT76,②コード一覧!$BR$2:$BR$802,②コード一覧!$BT$2:$BT$802))</f>
        <v/>
      </c>
    </row>
    <row r="81" spans="1:204">
      <c r="A81" s="7"/>
      <c r="B81" s="7"/>
      <c r="C81" s="7"/>
      <c r="D81" s="48"/>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13"/>
      <c r="AJ81" s="13"/>
      <c r="AK81" s="7"/>
      <c r="AL81" s="7"/>
      <c r="AM81" s="7"/>
      <c r="AN81" s="7"/>
      <c r="AO81" s="7"/>
      <c r="AP81" s="7"/>
      <c r="AQ81" s="7"/>
      <c r="AR81" s="153"/>
      <c r="AS81" s="7"/>
      <c r="AT81" s="7"/>
      <c r="AU81" s="7"/>
      <c r="AV81" s="7"/>
      <c r="AW81" s="7"/>
      <c r="AX81" s="7"/>
      <c r="AY81" s="7"/>
      <c r="AZ81" s="7"/>
      <c r="BA81" s="7"/>
      <c r="BB81" s="7"/>
      <c r="BC81" s="7"/>
      <c r="BD81" s="7"/>
      <c r="BE81" s="154"/>
      <c r="BF81" s="154"/>
      <c r="BG81" s="7"/>
      <c r="BH81" s="154"/>
      <c r="BI81" s="154"/>
      <c r="BJ81" s="154"/>
      <c r="BK81" s="154"/>
      <c r="BL81" s="154"/>
      <c r="BM81" s="154"/>
      <c r="BN81" s="7"/>
      <c r="BO81" s="7"/>
      <c r="BP81" s="7"/>
      <c r="BQ81" s="7"/>
      <c r="BR81" s="154"/>
      <c r="BS81" s="154"/>
      <c r="BT81" s="7"/>
      <c r="BU81" s="154"/>
      <c r="BV81" s="154"/>
      <c r="BW81" s="154"/>
      <c r="BX81" s="154"/>
      <c r="BY81" s="154"/>
      <c r="BZ81" s="154"/>
      <c r="CA81" s="7"/>
      <c r="CB81" s="7"/>
      <c r="CC81" s="7"/>
      <c r="CD81" s="7"/>
      <c r="CE81" s="154"/>
      <c r="CF81" s="154"/>
      <c r="CG81" s="7"/>
      <c r="CH81" s="154"/>
      <c r="CI81" s="154"/>
      <c r="CJ81" s="154"/>
      <c r="CK81" s="154"/>
      <c r="CL81" s="154"/>
      <c r="CM81" s="154"/>
      <c r="CN81" s="7"/>
      <c r="CO81" s="7"/>
      <c r="CP81" s="7"/>
      <c r="CQ81" s="7"/>
      <c r="CR81" s="154"/>
      <c r="CS81" s="154"/>
      <c r="CT81" s="7"/>
      <c r="CU81" s="154"/>
      <c r="CV81" s="154"/>
      <c r="CW81" s="154"/>
      <c r="CX81" s="154"/>
      <c r="CY81" s="154"/>
      <c r="CZ81" s="154"/>
      <c r="DA81" s="7"/>
      <c r="DB81" s="7"/>
      <c r="DC81" s="7"/>
      <c r="DD81" s="7"/>
      <c r="DE81" s="154"/>
      <c r="DF81" s="154"/>
      <c r="DG81" s="7"/>
      <c r="DH81" s="154"/>
      <c r="DI81" s="154"/>
      <c r="DJ81" s="154"/>
      <c r="DK81" s="154"/>
      <c r="DL81" s="154"/>
      <c r="DM81" s="154"/>
      <c r="DN81" s="7"/>
      <c r="DO81" s="7"/>
      <c r="DP81" s="7"/>
      <c r="DQ81" s="7"/>
      <c r="DR81" s="154" t="str">
        <f>IF('⑤案件貼り付けシート(E6~→A2へ縦横替えで）'!FC77="","",'⑤案件貼り付けシート(E6~→A2へ縦横替えで）'!FC77)</f>
        <v/>
      </c>
      <c r="DS81" s="154" t="str">
        <f>IF('⑤案件貼り付けシート(E6~→A2へ縦横替えで）'!FD77="","",'⑤案件貼り付けシート(E6~→A2へ縦横替えで）'!FD77)</f>
        <v/>
      </c>
      <c r="DT81" s="7" t="str" cm="1">
        <f t="array" ref="DT81">IF('⑤案件貼り付けシート(E6~→A2へ縦横替えで）'!FE77="","",_xlfn.IFS('⑤案件貼り付けシート(E6~→A2へ縦横替えで）'!FE77="固定",1,'⑤案件貼り付けシート(E6~→A2へ縦横替えで）'!FE77="流動",2,'⑤案件貼り付けシート(E6~→A2へ縦横替えで）'!FE77="対象外",""))</f>
        <v/>
      </c>
      <c r="DU81" s="154" t="str">
        <f>IF('⑤案件貼り付けシート(E6~→A2へ縦横替えで）'!$FE77="固定",IF('⑤案件貼り付けシート(E6~→A2へ縦横替えで）'!FF77="","",'⑤案件貼り付けシート(E6~→A2へ縦横替えで）'!FF77),"")</f>
        <v/>
      </c>
      <c r="DV81" s="154" t="str">
        <f>IF('⑤案件貼り付けシート(E6~→A2へ縦横替えで）'!$FE77="固定",IF('⑤案件貼り付けシート(E6~→A2へ縦横替えで）'!FG77="","",'⑤案件貼り付けシート(E6~→A2へ縦横替えで）'!FG77),"")</f>
        <v/>
      </c>
      <c r="DW81" s="154" t="str">
        <f>IF('⑤案件貼り付けシート(E6~→A2へ縦横替えで）'!$FE77="固定",IF('⑤案件貼り付けシート(E6~→A2へ縦横替えで）'!FH77="","",'⑤案件貼り付けシート(E6~→A2へ縦横替えで）'!FH77),"")</f>
        <v/>
      </c>
      <c r="DX81" s="154" t="str">
        <f>IF('⑤案件貼り付けシート(E6~→A2へ縦横替えで）'!$FE77="固定",IF('⑤案件貼り付けシート(E6~→A2へ縦横替えで）'!FI77="","",'⑤案件貼り付けシート(E6~→A2へ縦横替えで）'!FI77),"")</f>
        <v/>
      </c>
      <c r="DY81" s="154" t="str">
        <f>IF('⑤案件貼り付けシート(E6~→A2へ縦横替えで）'!$FE77="固定",IF('⑤案件貼り付けシート(E6~→A2へ縦横替えで）'!FJ77="","",'⑤案件貼り付けシート(E6~→A2へ縦横替えで）'!FJ77),"")</f>
        <v/>
      </c>
      <c r="DZ81" s="154" t="str">
        <f>IF('⑤案件貼り付けシート(E6~→A2へ縦横替えで）'!$FE77="固定",IF('⑤案件貼り付けシート(E6~→A2へ縦横替えで）'!FK77="","",'⑤案件貼り付けシート(E6~→A2へ縦横替えで）'!FK77),"")</f>
        <v/>
      </c>
      <c r="EA81" s="7" t="str">
        <f>IF('⑤案件貼り付けシート(E6~→A2へ縦横替えで）'!$FE77="固定",IF('⑤案件貼り付けシート(E6~→A2へ縦横替えで）'!FL77="","",'⑤案件貼り付けシート(E6~→A2へ縦横替えで）'!FL77),"")</f>
        <v/>
      </c>
      <c r="EB81" s="7" t="str">
        <f>IF('⑤案件貼り付けシート(E6~→A2へ縦横替えで）'!FM77="","",'⑤案件貼り付けシート(E6~→A2へ縦横替えで）'!FM77)</f>
        <v/>
      </c>
      <c r="EC81" s="7" t="str">
        <f>IF('⑤案件貼り付けシート(E6~→A2へ縦横替えで）'!FN77="","",'⑤案件貼り付けシート(E6~→A2へ縦横替えで）'!FN77)</f>
        <v/>
      </c>
      <c r="ED81" s="7" t="str">
        <f>IF('⑤案件貼り付けシート(E6~→A2へ縦横替えで）'!FO77="","",'⑤案件貼り付けシート(E6~→A2へ縦横替えで）'!FO77)</f>
        <v/>
      </c>
      <c r="EE81" s="154" t="str">
        <f>IF('⑤案件貼り付けシート(E6~→A2へ縦横替えで）'!FQ77="","",'⑤案件貼り付けシート(E6~→A2へ縦横替えで）'!FQ77)</f>
        <v/>
      </c>
      <c r="EF81" s="154" t="str">
        <f>IF('⑤案件貼り付けシート(E6~→A2へ縦横替えで）'!FR77="","",'⑤案件貼り付けシート(E6~→A2へ縦横替えで）'!FR77)</f>
        <v/>
      </c>
      <c r="EG81" s="7" t="str" cm="1">
        <f t="array" ref="EG81">IF('⑤案件貼り付けシート(E6~→A2へ縦横替えで）'!FS77="","",_xlfn.IFS('⑤案件貼り付けシート(E6~→A2へ縦横替えで）'!FS77="固定",1,'⑤案件貼り付けシート(E6~→A2へ縦横替えで）'!FS77="流動",2,'⑤案件貼り付けシート(E6~→A2へ縦横替えで）'!FS77="対象外",""))</f>
        <v/>
      </c>
      <c r="EH81" s="154" t="str">
        <f>IF('⑤案件貼り付けシート(E6~→A2へ縦横替えで）'!$FS77="固定",IF('⑤案件貼り付けシート(E6~→A2へ縦横替えで）'!FT77="","",'⑤案件貼り付けシート(E6~→A2へ縦横替えで）'!FT77),"")</f>
        <v/>
      </c>
      <c r="EI81" s="154" t="str">
        <f>IF('⑤案件貼り付けシート(E6~→A2へ縦横替えで）'!$FS77="固定",IF('⑤案件貼り付けシート(E6~→A2へ縦横替えで）'!FU77="","",'⑤案件貼り付けシート(E6~→A2へ縦横替えで）'!FU77),"")</f>
        <v/>
      </c>
      <c r="EJ81" s="154" t="str">
        <f>IF('⑤案件貼り付けシート(E6~→A2へ縦横替えで）'!$FS77="固定",IF('⑤案件貼り付けシート(E6~→A2へ縦横替えで）'!FV77="","",'⑤案件貼り付けシート(E6~→A2へ縦横替えで）'!FV77),"")</f>
        <v/>
      </c>
      <c r="EK81" s="154" t="str">
        <f>IF('⑤案件貼り付けシート(E6~→A2へ縦横替えで）'!$FS77="固定",IF('⑤案件貼り付けシート(E6~→A2へ縦横替えで）'!FW77="","",'⑤案件貼り付けシート(E6~→A2へ縦横替えで）'!FW77),"")</f>
        <v/>
      </c>
      <c r="EL81" s="154" t="str">
        <f>IF('⑤案件貼り付けシート(E6~→A2へ縦横替えで）'!$FS77="固定",IF('⑤案件貼り付けシート(E6~→A2へ縦横替えで）'!FX77="","",'⑤案件貼り付けシート(E6~→A2へ縦横替えで）'!FX77),"")</f>
        <v/>
      </c>
      <c r="EM81" s="154" t="str">
        <f>IF('⑤案件貼り付けシート(E6~→A2へ縦横替えで）'!$FS77="固定",IF('⑤案件貼り付けシート(E6~→A2へ縦横替えで）'!FY77="","",'⑤案件貼り付けシート(E6~→A2へ縦横替えで）'!FY77),"")</f>
        <v/>
      </c>
      <c r="EN81" s="7" t="str">
        <f>IF('⑤案件貼り付けシート(E6~→A2へ縦横替えで）'!$FS77="固定",IF('⑤案件貼り付けシート(E6~→A2へ縦横替えで）'!FZ77="","",'⑤案件貼り付けシート(E6~→A2へ縦横替えで）'!FZ77),"")</f>
        <v/>
      </c>
      <c r="EO81" s="7" t="str">
        <f>IF('⑤案件貼り付けシート(E6~→A2へ縦横替えで）'!GA77="","",'⑤案件貼り付けシート(E6~→A2へ縦横替えで）'!GA77)</f>
        <v/>
      </c>
      <c r="EP81" s="7" t="str">
        <f>IF('⑤案件貼り付けシート(E6~→A2へ縦横替えで）'!GB77="","",'⑤案件貼り付けシート(E6~→A2へ縦横替えで）'!GB77)</f>
        <v/>
      </c>
      <c r="EQ81" s="7" t="str">
        <f>IF('⑤案件貼り付けシート(E6~→A2へ縦横替えで）'!GC77="","",'⑤案件貼り付けシート(E6~→A2へ縦横替えで）'!GC77)</f>
        <v/>
      </c>
      <c r="ER81" s="154" t="str">
        <f>IF('⑤案件貼り付けシート(E6~→A2へ縦横替えで）'!GE77="","",'⑤案件貼り付けシート(E6~→A2へ縦横替えで）'!GE77)</f>
        <v/>
      </c>
      <c r="ES81" s="154" t="str">
        <f>IF('⑤案件貼り付けシート(E6~→A2へ縦横替えで）'!GF77="","",'⑤案件貼り付けシート(E6~→A2へ縦横替えで）'!GF77)</f>
        <v/>
      </c>
      <c r="ET81" s="7" t="str" cm="1">
        <f t="array" ref="ET81">IF('⑤案件貼り付けシート(E6~→A2へ縦横替えで）'!GG77="","",_xlfn.IFS('⑤案件貼り付けシート(E6~→A2へ縦横替えで）'!GG77="固定",1,'⑤案件貼り付けシート(E6~→A2へ縦横替えで）'!GG77="流動",2,'⑤案件貼り付けシート(E6~→A2へ縦横替えで）'!GG77="対象外",""))</f>
        <v/>
      </c>
      <c r="EU81" s="154" t="str">
        <f>IF('⑤案件貼り付けシート(E6~→A2へ縦横替えで）'!$GG77="固定",IF('⑤案件貼り付けシート(E6~→A2へ縦横替えで）'!GH77="","",'⑤案件貼り付けシート(E6~→A2へ縦横替えで）'!GH77),"")</f>
        <v/>
      </c>
      <c r="EV81" s="154" t="str">
        <f>IF('⑤案件貼り付けシート(E6~→A2へ縦横替えで）'!$GG77="固定",IF('⑤案件貼り付けシート(E6~→A2へ縦横替えで）'!GI77="","",'⑤案件貼り付けシート(E6~→A2へ縦横替えで）'!GI77),"")</f>
        <v/>
      </c>
      <c r="EW81" s="154" t="str">
        <f>IF('⑤案件貼り付けシート(E6~→A2へ縦横替えで）'!$GG77="固定",IF('⑤案件貼り付けシート(E6~→A2へ縦横替えで）'!GJ77="","",'⑤案件貼り付けシート(E6~→A2へ縦横替えで）'!GJ77),"")</f>
        <v/>
      </c>
      <c r="EX81" s="154" t="str">
        <f>IF('⑤案件貼り付けシート(E6~→A2へ縦横替えで）'!$GG77="固定",IF('⑤案件貼り付けシート(E6~→A2へ縦横替えで）'!GK77="","",'⑤案件貼り付けシート(E6~→A2へ縦横替えで）'!GK77),"")</f>
        <v/>
      </c>
      <c r="EY81" s="154" t="str">
        <f>IF('⑤案件貼り付けシート(E6~→A2へ縦横替えで）'!$GG77="固定",IF('⑤案件貼り付けシート(E6~→A2へ縦横替えで）'!GL77="","",'⑤案件貼り付けシート(E6~→A2へ縦横替えで）'!GL77),"")</f>
        <v/>
      </c>
      <c r="EZ81" s="154" t="str">
        <f>IF('⑤案件貼り付けシート(E6~→A2へ縦横替えで）'!$GG77="固定",IF('⑤案件貼り付けシート(E6~→A2へ縦横替えで）'!GM77="","",'⑤案件貼り付けシート(E6~→A2へ縦横替えで）'!GM77),"")</f>
        <v/>
      </c>
      <c r="FA81" s="7" t="str">
        <f>IF('⑤案件貼り付けシート(E6~→A2へ縦横替えで）'!$GG77="固定",IF('⑤案件貼り付けシート(E6~→A2へ縦横替えで）'!GN77="","",'⑤案件貼り付けシート(E6~→A2へ縦横替えで）'!GN77),"")</f>
        <v/>
      </c>
      <c r="FB81" s="7" t="str">
        <f>IF('⑤案件貼り付けシート(E6~→A2へ縦横替えで）'!GO77="","",'⑤案件貼り付けシート(E6~→A2へ縦横替えで）'!GO77)</f>
        <v/>
      </c>
      <c r="FC81" s="7" t="str">
        <f>IF('⑤案件貼り付けシート(E6~→A2へ縦横替えで）'!GP77="","",'⑤案件貼り付けシート(E6~→A2へ縦横替えで）'!GP77)</f>
        <v/>
      </c>
      <c r="FD81" s="7" t="str">
        <f>IF('⑤案件貼り付けシート(E6~→A2へ縦横替えで）'!GQ77="","",'⑤案件貼り付けシート(E6~→A2へ縦横替えで）'!GQ77)</f>
        <v/>
      </c>
      <c r="FE81" s="154" t="str">
        <f>IF('⑤案件貼り付けシート(E6~→A2へ縦横替えで）'!GS77="","",'⑤案件貼り付けシート(E6~→A2へ縦横替えで）'!GS77)</f>
        <v/>
      </c>
      <c r="FF81" s="154" t="str">
        <f>IF('⑤案件貼り付けシート(E6~→A2へ縦横替えで）'!GT77="","",'⑤案件貼り付けシート(E6~→A2へ縦横替えで）'!GT77)</f>
        <v/>
      </c>
      <c r="FG81" s="7" t="str" cm="1">
        <f t="array" ref="FG81">IF('⑤案件貼り付けシート(E6~→A2へ縦横替えで）'!GU77="","",_xlfn.IFS('⑤案件貼り付けシート(E6~→A2へ縦横替えで）'!GU77="固定",1,'⑤案件貼り付けシート(E6~→A2へ縦横替えで）'!GU77="流動",2,'⑤案件貼り付けシート(E6~→A2へ縦横替えで）'!GU77="対象外",""))</f>
        <v/>
      </c>
      <c r="FH81" s="154" t="str">
        <f>IF('⑤案件貼り付けシート(E6~→A2へ縦横替えで）'!$GU77="固定",IF('⑤案件貼り付けシート(E6~→A2へ縦横替えで）'!GV77="","",'⑤案件貼り付けシート(E6~→A2へ縦横替えで）'!GV77),"")</f>
        <v/>
      </c>
      <c r="FI81" s="154" t="str">
        <f>IF('⑤案件貼り付けシート(E6~→A2へ縦横替えで）'!$GU77="固定",IF('⑤案件貼り付けシート(E6~→A2へ縦横替えで）'!GW77="","",'⑤案件貼り付けシート(E6~→A2へ縦横替えで）'!GW77),"")</f>
        <v/>
      </c>
      <c r="FJ81" s="154" t="str">
        <f>IF('⑤案件貼り付けシート(E6~→A2へ縦横替えで）'!$GU77="固定",IF('⑤案件貼り付けシート(E6~→A2へ縦横替えで）'!GX77="","",'⑤案件貼り付けシート(E6~→A2へ縦横替えで）'!GX77),"")</f>
        <v/>
      </c>
      <c r="FK81" s="154" t="str">
        <f>IF('⑤案件貼り付けシート(E6~→A2へ縦横替えで）'!$GU77="固定",IF('⑤案件貼り付けシート(E6~→A2へ縦横替えで）'!GY77="","",'⑤案件貼り付けシート(E6~→A2へ縦横替えで）'!GY77),"")</f>
        <v/>
      </c>
      <c r="FL81" s="154" t="str">
        <f>IF('⑤案件貼り付けシート(E6~→A2へ縦横替えで）'!$GU77="固定",IF('⑤案件貼り付けシート(E6~→A2へ縦横替えで）'!GZ77="","",'⑤案件貼り付けシート(E6~→A2へ縦横替えで）'!GZ77),"")</f>
        <v/>
      </c>
      <c r="FM81" s="154" t="str">
        <f>IF('⑤案件貼り付けシート(E6~→A2へ縦横替えで）'!$GU77="固定",IF('⑤案件貼り付けシート(E6~→A2へ縦横替えで）'!HA77="","",'⑤案件貼り付けシート(E6~→A2へ縦横替えで）'!HA77),"")</f>
        <v/>
      </c>
      <c r="FN81" s="7" t="str">
        <f>IF('⑤案件貼り付けシート(E6~→A2へ縦横替えで）'!$GU77="固定",IF('⑤案件貼り付けシート(E6~→A2へ縦横替えで）'!HB77="","",'⑤案件貼り付けシート(E6~→A2へ縦横替えで）'!HB77),"")</f>
        <v/>
      </c>
      <c r="FO81" s="7" t="str">
        <f>IF('⑤案件貼り付けシート(E6~→A2へ縦横替えで）'!HC77="","",'⑤案件貼り付けシート(E6~→A2へ縦横替えで）'!HC77)</f>
        <v/>
      </c>
      <c r="FP81" s="7" t="str">
        <f>IF('⑤案件貼り付けシート(E6~→A2へ縦横替えで）'!HD77="","",'⑤案件貼り付けシート(E6~→A2へ縦横替えで）'!HD77)</f>
        <v/>
      </c>
      <c r="FQ81" s="7" t="str">
        <f>IF('⑤案件貼り付けシート(E6~→A2へ縦横替えで）'!HE77="","",'⑤案件貼り付けシート(E6~→A2へ縦横替えで）'!HE77)</f>
        <v/>
      </c>
      <c r="FR81" s="154" t="str">
        <f>IF('⑤案件貼り付けシート(E6~→A2へ縦横替えで）'!HG77="","",'⑤案件貼り付けシート(E6~→A2へ縦横替えで）'!HG77)</f>
        <v/>
      </c>
      <c r="FS81" s="154" t="str">
        <f>IF('⑤案件貼り付けシート(E6~→A2へ縦横替えで）'!HH77="","",'⑤案件貼り付けシート(E6~→A2へ縦横替えで）'!HH77)</f>
        <v/>
      </c>
      <c r="FT81" s="7" t="str" cm="1">
        <f t="array" ref="FT81">IF('⑤案件貼り付けシート(E6~→A2へ縦横替えで）'!HI77="","",_xlfn.IFS('⑤案件貼り付けシート(E6~→A2へ縦横替えで）'!HI77="固定",1,'⑤案件貼り付けシート(E6~→A2へ縦横替えで）'!HI77="流動",2,'⑤案件貼り付けシート(E6~→A2へ縦横替えで）'!HI77="対象外",""))</f>
        <v/>
      </c>
      <c r="FU81" s="154" t="str">
        <f>IF('⑤案件貼り付けシート(E6~→A2へ縦横替えで）'!$HI77="固定",IF('⑤案件貼り付けシート(E6~→A2へ縦横替えで）'!HJ77="","",'⑤案件貼り付けシート(E6~→A2へ縦横替えで）'!HJ77),"")</f>
        <v/>
      </c>
      <c r="FV81" s="154" t="str">
        <f>IF('⑤案件貼り付けシート(E6~→A2へ縦横替えで）'!$HI77="固定",IF('⑤案件貼り付けシート(E6~→A2へ縦横替えで）'!HK77="","",'⑤案件貼り付けシート(E6~→A2へ縦横替えで）'!HK77),"")</f>
        <v/>
      </c>
      <c r="FW81" s="154" t="str">
        <f>IF('⑤案件貼り付けシート(E6~→A2へ縦横替えで）'!$HI77="固定",IF('⑤案件貼り付けシート(E6~→A2へ縦横替えで）'!HL77="","",'⑤案件貼り付けシート(E6~→A2へ縦横替えで）'!HL77),"")</f>
        <v/>
      </c>
      <c r="FX81" s="154" t="str">
        <f>IF('⑤案件貼り付けシート(E6~→A2へ縦横替えで）'!$HI77="固定",IF('⑤案件貼り付けシート(E6~→A2へ縦横替えで）'!HM77="","",'⑤案件貼り付けシート(E6~→A2へ縦横替えで）'!HM77),"")</f>
        <v/>
      </c>
      <c r="FY81" s="154" t="str">
        <f>IF('⑤案件貼り付けシート(E6~→A2へ縦横替えで）'!$HI77="固定",IF('⑤案件貼り付けシート(E6~→A2へ縦横替えで）'!HN77="","",'⑤案件貼り付けシート(E6~→A2へ縦横替えで）'!HN77),"")</f>
        <v/>
      </c>
      <c r="FZ81" s="154" t="str">
        <f>IF('⑤案件貼り付けシート(E6~→A2へ縦横替えで）'!$HI77="固定",IF('⑤案件貼り付けシート(E6~→A2へ縦横替えで）'!HO77="","",'⑤案件貼り付けシート(E6~→A2へ縦横替えで）'!HO77),"")</f>
        <v/>
      </c>
      <c r="GA81" s="7" t="str">
        <f>IF('⑤案件貼り付けシート(E6~→A2へ縦横替えで）'!$HI77="固定",IF('⑤案件貼り付けシート(E6~→A2へ縦横替えで）'!HP77="","",'⑤案件貼り付けシート(E6~→A2へ縦横替えで）'!HP77),"")</f>
        <v/>
      </c>
      <c r="GB81" s="7" t="str">
        <f>IF('⑤案件貼り付けシート(E6~→A2へ縦横替えで）'!HQ77="","",'⑤案件貼り付けシート(E6~→A2へ縦横替えで）'!HQ77)</f>
        <v/>
      </c>
      <c r="GC81" s="7" t="str">
        <f>IF('⑤案件貼り付けシート(E6~→A2へ縦横替えで）'!HR77="","",'⑤案件貼り付けシート(E6~→A2へ縦横替えで）'!HR77)</f>
        <v/>
      </c>
      <c r="GD81" s="7" t="str">
        <f>IF('⑤案件貼り付けシート(E6~→A2へ縦横替えで）'!HS77="","",'⑤案件貼り付けシート(E6~→A2へ縦横替えで）'!HS77)</f>
        <v/>
      </c>
      <c r="GE81" s="7"/>
      <c r="GF81" s="7"/>
      <c r="GG81" s="7"/>
      <c r="GH81" s="7"/>
      <c r="GI81" s="7"/>
      <c r="GJ81" s="7"/>
      <c r="GK81" s="7"/>
      <c r="GL81" s="7"/>
      <c r="GM81" s="48"/>
      <c r="GN81" s="7"/>
      <c r="GO81" s="7"/>
      <c r="GP81" s="7"/>
      <c r="GR81" s="48" t="str">
        <f>IF(OR('⑤案件貼り付けシート(E6~→A2へ縦横替えで）'!JP77="",'⑤案件貼り付けシート(E6~→A2へ縦横替えで）'!JP77=0),"",_xlfn.XLOOKUP('⑤案件貼り付けシート(E6~→A2へ縦横替えで）'!JP77,②コード一覧!$BR$2:$BR$802,②コード一覧!$BT$2:$BT$802))</f>
        <v/>
      </c>
      <c r="GS81" s="48" t="str">
        <f>IF(OR('⑤案件貼り付けシート(E6~→A2へ縦横替えで）'!JQ77="",'⑤案件貼り付けシート(E6~→A2へ縦横替えで）'!JQ77=0),"",_xlfn.XLOOKUP('⑤案件貼り付けシート(E6~→A2へ縦横替えで）'!JQ77,②コード一覧!$BR$2:$BR$802,②コード一覧!$BT$2:$BT$802))</f>
        <v/>
      </c>
      <c r="GT81" s="48" t="str">
        <f>IF(OR('⑤案件貼り付けシート(E6~→A2へ縦横替えで）'!JR77="",'⑤案件貼り付けシート(E6~→A2へ縦横替えで）'!JR77=0),"",_xlfn.XLOOKUP('⑤案件貼り付けシート(E6~→A2へ縦横替えで）'!JR77,②コード一覧!$BR$2:$BR$802,②コード一覧!$BT$2:$BT$802))</f>
        <v/>
      </c>
      <c r="GU81" s="48" t="str">
        <f>IF(OR('⑤案件貼り付けシート(E6~→A2へ縦横替えで）'!JS77="",'⑤案件貼り付けシート(E6~→A2へ縦横替えで）'!JS77=0),"",_xlfn.XLOOKUP('⑤案件貼り付けシート(E6~→A2へ縦横替えで）'!JS77,②コード一覧!$BR$2:$BR$802,②コード一覧!$BT$2:$BT$802))</f>
        <v/>
      </c>
      <c r="GV81" s="48" t="str">
        <f>IF(OR('⑤案件貼り付けシート(E6~→A2へ縦横替えで）'!JT77="",'⑤案件貼り付けシート(E6~→A2へ縦横替えで）'!JT77=0),"",_xlfn.XLOOKUP('⑤案件貼り付けシート(E6~→A2へ縦横替えで）'!JT77,②コード一覧!$BR$2:$BR$802,②コード一覧!$BT$2:$BT$802))</f>
        <v/>
      </c>
    </row>
    <row r="82" spans="1:204">
      <c r="A82" s="7"/>
      <c r="B82" s="7"/>
      <c r="C82" s="7"/>
      <c r="D82" s="48"/>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13"/>
      <c r="AJ82" s="13"/>
      <c r="AK82" s="7"/>
      <c r="AL82" s="7"/>
      <c r="AM82" s="7"/>
      <c r="AN82" s="7"/>
      <c r="AO82" s="7"/>
      <c r="AP82" s="7"/>
      <c r="AQ82" s="7"/>
      <c r="AR82" s="153"/>
      <c r="AS82" s="7"/>
      <c r="AT82" s="7"/>
      <c r="AU82" s="7"/>
      <c r="AV82" s="7"/>
      <c r="AW82" s="7"/>
      <c r="AX82" s="7"/>
      <c r="AY82" s="7"/>
      <c r="AZ82" s="7"/>
      <c r="BA82" s="7"/>
      <c r="BB82" s="7"/>
      <c r="BC82" s="7"/>
      <c r="BD82" s="7"/>
      <c r="BE82" s="154"/>
      <c r="BF82" s="154"/>
      <c r="BG82" s="7"/>
      <c r="BH82" s="154"/>
      <c r="BI82" s="154"/>
      <c r="BJ82" s="154"/>
      <c r="BK82" s="154"/>
      <c r="BL82" s="154"/>
      <c r="BM82" s="154"/>
      <c r="BN82" s="7"/>
      <c r="BO82" s="7"/>
      <c r="BP82" s="7"/>
      <c r="BQ82" s="7"/>
      <c r="BR82" s="154"/>
      <c r="BS82" s="154"/>
      <c r="BT82" s="7"/>
      <c r="BU82" s="154"/>
      <c r="BV82" s="154"/>
      <c r="BW82" s="154"/>
      <c r="BX82" s="154"/>
      <c r="BY82" s="154"/>
      <c r="BZ82" s="154"/>
      <c r="CA82" s="7"/>
      <c r="CB82" s="7"/>
      <c r="CC82" s="7"/>
      <c r="CD82" s="7"/>
      <c r="CE82" s="154"/>
      <c r="CF82" s="154"/>
      <c r="CG82" s="7"/>
      <c r="CH82" s="154"/>
      <c r="CI82" s="154"/>
      <c r="CJ82" s="154"/>
      <c r="CK82" s="154"/>
      <c r="CL82" s="154"/>
      <c r="CM82" s="154"/>
      <c r="CN82" s="7"/>
      <c r="CO82" s="7"/>
      <c r="CP82" s="7"/>
      <c r="CQ82" s="7"/>
      <c r="CR82" s="154"/>
      <c r="CS82" s="154"/>
      <c r="CT82" s="7"/>
      <c r="CU82" s="154"/>
      <c r="CV82" s="154"/>
      <c r="CW82" s="154"/>
      <c r="CX82" s="154"/>
      <c r="CY82" s="154"/>
      <c r="CZ82" s="154"/>
      <c r="DA82" s="7"/>
      <c r="DB82" s="7"/>
      <c r="DC82" s="7"/>
      <c r="DD82" s="7"/>
      <c r="DE82" s="154"/>
      <c r="DF82" s="154"/>
      <c r="DG82" s="7"/>
      <c r="DH82" s="154"/>
      <c r="DI82" s="154"/>
      <c r="DJ82" s="154"/>
      <c r="DK82" s="154"/>
      <c r="DL82" s="154"/>
      <c r="DM82" s="154"/>
      <c r="DN82" s="7"/>
      <c r="DO82" s="7"/>
      <c r="DP82" s="7"/>
      <c r="DQ82" s="7"/>
      <c r="DR82" s="154" t="str">
        <f>IF('⑤案件貼り付けシート(E6~→A2へ縦横替えで）'!FC78="","",'⑤案件貼り付けシート(E6~→A2へ縦横替えで）'!FC78)</f>
        <v/>
      </c>
      <c r="DS82" s="154" t="str">
        <f>IF('⑤案件貼り付けシート(E6~→A2へ縦横替えで）'!FD78="","",'⑤案件貼り付けシート(E6~→A2へ縦横替えで）'!FD78)</f>
        <v/>
      </c>
      <c r="DT82" s="7" t="str" cm="1">
        <f t="array" ref="DT82">IF('⑤案件貼り付けシート(E6~→A2へ縦横替えで）'!FE78="","",_xlfn.IFS('⑤案件貼り付けシート(E6~→A2へ縦横替えで）'!FE78="固定",1,'⑤案件貼り付けシート(E6~→A2へ縦横替えで）'!FE78="流動",2,'⑤案件貼り付けシート(E6~→A2へ縦横替えで）'!FE78="対象外",""))</f>
        <v/>
      </c>
      <c r="DU82" s="154" t="str">
        <f>IF('⑤案件貼り付けシート(E6~→A2へ縦横替えで）'!$FE78="固定",IF('⑤案件貼り付けシート(E6~→A2へ縦横替えで）'!FF78="","",'⑤案件貼り付けシート(E6~→A2へ縦横替えで）'!FF78),"")</f>
        <v/>
      </c>
      <c r="DV82" s="154" t="str">
        <f>IF('⑤案件貼り付けシート(E6~→A2へ縦横替えで）'!$FE78="固定",IF('⑤案件貼り付けシート(E6~→A2へ縦横替えで）'!FG78="","",'⑤案件貼り付けシート(E6~→A2へ縦横替えで）'!FG78),"")</f>
        <v/>
      </c>
      <c r="DW82" s="154" t="str">
        <f>IF('⑤案件貼り付けシート(E6~→A2へ縦横替えで）'!$FE78="固定",IF('⑤案件貼り付けシート(E6~→A2へ縦横替えで）'!FH78="","",'⑤案件貼り付けシート(E6~→A2へ縦横替えで）'!FH78),"")</f>
        <v/>
      </c>
      <c r="DX82" s="154" t="str">
        <f>IF('⑤案件貼り付けシート(E6~→A2へ縦横替えで）'!$FE78="固定",IF('⑤案件貼り付けシート(E6~→A2へ縦横替えで）'!FI78="","",'⑤案件貼り付けシート(E6~→A2へ縦横替えで）'!FI78),"")</f>
        <v/>
      </c>
      <c r="DY82" s="154" t="str">
        <f>IF('⑤案件貼り付けシート(E6~→A2へ縦横替えで）'!$FE78="固定",IF('⑤案件貼り付けシート(E6~→A2へ縦横替えで）'!FJ78="","",'⑤案件貼り付けシート(E6~→A2へ縦横替えで）'!FJ78),"")</f>
        <v/>
      </c>
      <c r="DZ82" s="154" t="str">
        <f>IF('⑤案件貼り付けシート(E6~→A2へ縦横替えで）'!$FE78="固定",IF('⑤案件貼り付けシート(E6~→A2へ縦横替えで）'!FK78="","",'⑤案件貼り付けシート(E6~→A2へ縦横替えで）'!FK78),"")</f>
        <v/>
      </c>
      <c r="EA82" s="7" t="str">
        <f>IF('⑤案件貼り付けシート(E6~→A2へ縦横替えで）'!$FE78="固定",IF('⑤案件貼り付けシート(E6~→A2へ縦横替えで）'!FL78="","",'⑤案件貼り付けシート(E6~→A2へ縦横替えで）'!FL78),"")</f>
        <v/>
      </c>
      <c r="EB82" s="7" t="str">
        <f>IF('⑤案件貼り付けシート(E6~→A2へ縦横替えで）'!FM78="","",'⑤案件貼り付けシート(E6~→A2へ縦横替えで）'!FM78)</f>
        <v/>
      </c>
      <c r="EC82" s="7" t="str">
        <f>IF('⑤案件貼り付けシート(E6~→A2へ縦横替えで）'!FN78="","",'⑤案件貼り付けシート(E6~→A2へ縦横替えで）'!FN78)</f>
        <v/>
      </c>
      <c r="ED82" s="7" t="str">
        <f>IF('⑤案件貼り付けシート(E6~→A2へ縦横替えで）'!FO78="","",'⑤案件貼り付けシート(E6~→A2へ縦横替えで）'!FO78)</f>
        <v/>
      </c>
      <c r="EE82" s="154" t="str">
        <f>IF('⑤案件貼り付けシート(E6~→A2へ縦横替えで）'!FQ78="","",'⑤案件貼り付けシート(E6~→A2へ縦横替えで）'!FQ78)</f>
        <v/>
      </c>
      <c r="EF82" s="154" t="str">
        <f>IF('⑤案件貼り付けシート(E6~→A2へ縦横替えで）'!FR78="","",'⑤案件貼り付けシート(E6~→A2へ縦横替えで）'!FR78)</f>
        <v/>
      </c>
      <c r="EG82" s="7" t="str" cm="1">
        <f t="array" ref="EG82">IF('⑤案件貼り付けシート(E6~→A2へ縦横替えで）'!FS78="","",_xlfn.IFS('⑤案件貼り付けシート(E6~→A2へ縦横替えで）'!FS78="固定",1,'⑤案件貼り付けシート(E6~→A2へ縦横替えで）'!FS78="流動",2,'⑤案件貼り付けシート(E6~→A2へ縦横替えで）'!FS78="対象外",""))</f>
        <v/>
      </c>
      <c r="EH82" s="154" t="str">
        <f>IF('⑤案件貼り付けシート(E6~→A2へ縦横替えで）'!$FS78="固定",IF('⑤案件貼り付けシート(E6~→A2へ縦横替えで）'!FT78="","",'⑤案件貼り付けシート(E6~→A2へ縦横替えで）'!FT78),"")</f>
        <v/>
      </c>
      <c r="EI82" s="154" t="str">
        <f>IF('⑤案件貼り付けシート(E6~→A2へ縦横替えで）'!$FS78="固定",IF('⑤案件貼り付けシート(E6~→A2へ縦横替えで）'!FU78="","",'⑤案件貼り付けシート(E6~→A2へ縦横替えで）'!FU78),"")</f>
        <v/>
      </c>
      <c r="EJ82" s="154" t="str">
        <f>IF('⑤案件貼り付けシート(E6~→A2へ縦横替えで）'!$FS78="固定",IF('⑤案件貼り付けシート(E6~→A2へ縦横替えで）'!FV78="","",'⑤案件貼り付けシート(E6~→A2へ縦横替えで）'!FV78),"")</f>
        <v/>
      </c>
      <c r="EK82" s="154" t="str">
        <f>IF('⑤案件貼り付けシート(E6~→A2へ縦横替えで）'!$FS78="固定",IF('⑤案件貼り付けシート(E6~→A2へ縦横替えで）'!FW78="","",'⑤案件貼り付けシート(E6~→A2へ縦横替えで）'!FW78),"")</f>
        <v/>
      </c>
      <c r="EL82" s="154" t="str">
        <f>IF('⑤案件貼り付けシート(E6~→A2へ縦横替えで）'!$FS78="固定",IF('⑤案件貼り付けシート(E6~→A2へ縦横替えで）'!FX78="","",'⑤案件貼り付けシート(E6~→A2へ縦横替えで）'!FX78),"")</f>
        <v/>
      </c>
      <c r="EM82" s="154" t="str">
        <f>IF('⑤案件貼り付けシート(E6~→A2へ縦横替えで）'!$FS78="固定",IF('⑤案件貼り付けシート(E6~→A2へ縦横替えで）'!FY78="","",'⑤案件貼り付けシート(E6~→A2へ縦横替えで）'!FY78),"")</f>
        <v/>
      </c>
      <c r="EN82" s="7" t="str">
        <f>IF('⑤案件貼り付けシート(E6~→A2へ縦横替えで）'!$FS78="固定",IF('⑤案件貼り付けシート(E6~→A2へ縦横替えで）'!FZ78="","",'⑤案件貼り付けシート(E6~→A2へ縦横替えで）'!FZ78),"")</f>
        <v/>
      </c>
      <c r="EO82" s="7" t="str">
        <f>IF('⑤案件貼り付けシート(E6~→A2へ縦横替えで）'!GA78="","",'⑤案件貼り付けシート(E6~→A2へ縦横替えで）'!GA78)</f>
        <v/>
      </c>
      <c r="EP82" s="7" t="str">
        <f>IF('⑤案件貼り付けシート(E6~→A2へ縦横替えで）'!GB78="","",'⑤案件貼り付けシート(E6~→A2へ縦横替えで）'!GB78)</f>
        <v/>
      </c>
      <c r="EQ82" s="7" t="str">
        <f>IF('⑤案件貼り付けシート(E6~→A2へ縦横替えで）'!GC78="","",'⑤案件貼り付けシート(E6~→A2へ縦横替えで）'!GC78)</f>
        <v/>
      </c>
      <c r="ER82" s="154" t="str">
        <f>IF('⑤案件貼り付けシート(E6~→A2へ縦横替えで）'!GE78="","",'⑤案件貼り付けシート(E6~→A2へ縦横替えで）'!GE78)</f>
        <v/>
      </c>
      <c r="ES82" s="154" t="str">
        <f>IF('⑤案件貼り付けシート(E6~→A2へ縦横替えで）'!GF78="","",'⑤案件貼り付けシート(E6~→A2へ縦横替えで）'!GF78)</f>
        <v/>
      </c>
      <c r="ET82" s="7" t="str" cm="1">
        <f t="array" ref="ET82">IF('⑤案件貼り付けシート(E6~→A2へ縦横替えで）'!GG78="","",_xlfn.IFS('⑤案件貼り付けシート(E6~→A2へ縦横替えで）'!GG78="固定",1,'⑤案件貼り付けシート(E6~→A2へ縦横替えで）'!GG78="流動",2,'⑤案件貼り付けシート(E6~→A2へ縦横替えで）'!GG78="対象外",""))</f>
        <v/>
      </c>
      <c r="EU82" s="154" t="str">
        <f>IF('⑤案件貼り付けシート(E6~→A2へ縦横替えで）'!$GG78="固定",IF('⑤案件貼り付けシート(E6~→A2へ縦横替えで）'!GH78="","",'⑤案件貼り付けシート(E6~→A2へ縦横替えで）'!GH78),"")</f>
        <v/>
      </c>
      <c r="EV82" s="154" t="str">
        <f>IF('⑤案件貼り付けシート(E6~→A2へ縦横替えで）'!$GG78="固定",IF('⑤案件貼り付けシート(E6~→A2へ縦横替えで）'!GI78="","",'⑤案件貼り付けシート(E6~→A2へ縦横替えで）'!GI78),"")</f>
        <v/>
      </c>
      <c r="EW82" s="154" t="str">
        <f>IF('⑤案件貼り付けシート(E6~→A2へ縦横替えで）'!$GG78="固定",IF('⑤案件貼り付けシート(E6~→A2へ縦横替えで）'!GJ78="","",'⑤案件貼り付けシート(E6~→A2へ縦横替えで）'!GJ78),"")</f>
        <v/>
      </c>
      <c r="EX82" s="154" t="str">
        <f>IF('⑤案件貼り付けシート(E6~→A2へ縦横替えで）'!$GG78="固定",IF('⑤案件貼り付けシート(E6~→A2へ縦横替えで）'!GK78="","",'⑤案件貼り付けシート(E6~→A2へ縦横替えで）'!GK78),"")</f>
        <v/>
      </c>
      <c r="EY82" s="154" t="str">
        <f>IF('⑤案件貼り付けシート(E6~→A2へ縦横替えで）'!$GG78="固定",IF('⑤案件貼り付けシート(E6~→A2へ縦横替えで）'!GL78="","",'⑤案件貼り付けシート(E6~→A2へ縦横替えで）'!GL78),"")</f>
        <v/>
      </c>
      <c r="EZ82" s="154" t="str">
        <f>IF('⑤案件貼り付けシート(E6~→A2へ縦横替えで）'!$GG78="固定",IF('⑤案件貼り付けシート(E6~→A2へ縦横替えで）'!GM78="","",'⑤案件貼り付けシート(E6~→A2へ縦横替えで）'!GM78),"")</f>
        <v/>
      </c>
      <c r="FA82" s="7" t="str">
        <f>IF('⑤案件貼り付けシート(E6~→A2へ縦横替えで）'!$GG78="固定",IF('⑤案件貼り付けシート(E6~→A2へ縦横替えで）'!GN78="","",'⑤案件貼り付けシート(E6~→A2へ縦横替えで）'!GN78),"")</f>
        <v/>
      </c>
      <c r="FB82" s="7" t="str">
        <f>IF('⑤案件貼り付けシート(E6~→A2へ縦横替えで）'!GO78="","",'⑤案件貼り付けシート(E6~→A2へ縦横替えで）'!GO78)</f>
        <v/>
      </c>
      <c r="FC82" s="7" t="str">
        <f>IF('⑤案件貼り付けシート(E6~→A2へ縦横替えで）'!GP78="","",'⑤案件貼り付けシート(E6~→A2へ縦横替えで）'!GP78)</f>
        <v/>
      </c>
      <c r="FD82" s="7" t="str">
        <f>IF('⑤案件貼り付けシート(E6~→A2へ縦横替えで）'!GQ78="","",'⑤案件貼り付けシート(E6~→A2へ縦横替えで）'!GQ78)</f>
        <v/>
      </c>
      <c r="FE82" s="154" t="str">
        <f>IF('⑤案件貼り付けシート(E6~→A2へ縦横替えで）'!GS78="","",'⑤案件貼り付けシート(E6~→A2へ縦横替えで）'!GS78)</f>
        <v/>
      </c>
      <c r="FF82" s="154" t="str">
        <f>IF('⑤案件貼り付けシート(E6~→A2へ縦横替えで）'!GT78="","",'⑤案件貼り付けシート(E6~→A2へ縦横替えで）'!GT78)</f>
        <v/>
      </c>
      <c r="FG82" s="7" t="str" cm="1">
        <f t="array" ref="FG82">IF('⑤案件貼り付けシート(E6~→A2へ縦横替えで）'!GU78="","",_xlfn.IFS('⑤案件貼り付けシート(E6~→A2へ縦横替えで）'!GU78="固定",1,'⑤案件貼り付けシート(E6~→A2へ縦横替えで）'!GU78="流動",2,'⑤案件貼り付けシート(E6~→A2へ縦横替えで）'!GU78="対象外",""))</f>
        <v/>
      </c>
      <c r="FH82" s="154" t="str">
        <f>IF('⑤案件貼り付けシート(E6~→A2へ縦横替えで）'!$GU78="固定",IF('⑤案件貼り付けシート(E6~→A2へ縦横替えで）'!GV78="","",'⑤案件貼り付けシート(E6~→A2へ縦横替えで）'!GV78),"")</f>
        <v/>
      </c>
      <c r="FI82" s="154" t="str">
        <f>IF('⑤案件貼り付けシート(E6~→A2へ縦横替えで）'!$GU78="固定",IF('⑤案件貼り付けシート(E6~→A2へ縦横替えで）'!GW78="","",'⑤案件貼り付けシート(E6~→A2へ縦横替えで）'!GW78),"")</f>
        <v/>
      </c>
      <c r="FJ82" s="154" t="str">
        <f>IF('⑤案件貼り付けシート(E6~→A2へ縦横替えで）'!$GU78="固定",IF('⑤案件貼り付けシート(E6~→A2へ縦横替えで）'!GX78="","",'⑤案件貼り付けシート(E6~→A2へ縦横替えで）'!GX78),"")</f>
        <v/>
      </c>
      <c r="FK82" s="154" t="str">
        <f>IF('⑤案件貼り付けシート(E6~→A2へ縦横替えで）'!$GU78="固定",IF('⑤案件貼り付けシート(E6~→A2へ縦横替えで）'!GY78="","",'⑤案件貼り付けシート(E6~→A2へ縦横替えで）'!GY78),"")</f>
        <v/>
      </c>
      <c r="FL82" s="154" t="str">
        <f>IF('⑤案件貼り付けシート(E6~→A2へ縦横替えで）'!$GU78="固定",IF('⑤案件貼り付けシート(E6~→A2へ縦横替えで）'!GZ78="","",'⑤案件貼り付けシート(E6~→A2へ縦横替えで）'!GZ78),"")</f>
        <v/>
      </c>
      <c r="FM82" s="154" t="str">
        <f>IF('⑤案件貼り付けシート(E6~→A2へ縦横替えで）'!$GU78="固定",IF('⑤案件貼り付けシート(E6~→A2へ縦横替えで）'!HA78="","",'⑤案件貼り付けシート(E6~→A2へ縦横替えで）'!HA78),"")</f>
        <v/>
      </c>
      <c r="FN82" s="7" t="str">
        <f>IF('⑤案件貼り付けシート(E6~→A2へ縦横替えで）'!$GU78="固定",IF('⑤案件貼り付けシート(E6~→A2へ縦横替えで）'!HB78="","",'⑤案件貼り付けシート(E6~→A2へ縦横替えで）'!HB78),"")</f>
        <v/>
      </c>
      <c r="FO82" s="7" t="str">
        <f>IF('⑤案件貼り付けシート(E6~→A2へ縦横替えで）'!HC78="","",'⑤案件貼り付けシート(E6~→A2へ縦横替えで）'!HC78)</f>
        <v/>
      </c>
      <c r="FP82" s="7" t="str">
        <f>IF('⑤案件貼り付けシート(E6~→A2へ縦横替えで）'!HD78="","",'⑤案件貼り付けシート(E6~→A2へ縦横替えで）'!HD78)</f>
        <v/>
      </c>
      <c r="FQ82" s="7" t="str">
        <f>IF('⑤案件貼り付けシート(E6~→A2へ縦横替えで）'!HE78="","",'⑤案件貼り付けシート(E6~→A2へ縦横替えで）'!HE78)</f>
        <v/>
      </c>
      <c r="FR82" s="154" t="str">
        <f>IF('⑤案件貼り付けシート(E6~→A2へ縦横替えで）'!HG78="","",'⑤案件貼り付けシート(E6~→A2へ縦横替えで）'!HG78)</f>
        <v/>
      </c>
      <c r="FS82" s="154" t="str">
        <f>IF('⑤案件貼り付けシート(E6~→A2へ縦横替えで）'!HH78="","",'⑤案件貼り付けシート(E6~→A2へ縦横替えで）'!HH78)</f>
        <v/>
      </c>
      <c r="FT82" s="7" t="str" cm="1">
        <f t="array" ref="FT82">IF('⑤案件貼り付けシート(E6~→A2へ縦横替えで）'!HI78="","",_xlfn.IFS('⑤案件貼り付けシート(E6~→A2へ縦横替えで）'!HI78="固定",1,'⑤案件貼り付けシート(E6~→A2へ縦横替えで）'!HI78="流動",2,'⑤案件貼り付けシート(E6~→A2へ縦横替えで）'!HI78="対象外",""))</f>
        <v/>
      </c>
      <c r="FU82" s="154" t="str">
        <f>IF('⑤案件貼り付けシート(E6~→A2へ縦横替えで）'!$HI78="固定",IF('⑤案件貼り付けシート(E6~→A2へ縦横替えで）'!HJ78="","",'⑤案件貼り付けシート(E6~→A2へ縦横替えで）'!HJ78),"")</f>
        <v/>
      </c>
      <c r="FV82" s="154" t="str">
        <f>IF('⑤案件貼り付けシート(E6~→A2へ縦横替えで）'!$HI78="固定",IF('⑤案件貼り付けシート(E6~→A2へ縦横替えで）'!HK78="","",'⑤案件貼り付けシート(E6~→A2へ縦横替えで）'!HK78),"")</f>
        <v/>
      </c>
      <c r="FW82" s="154" t="str">
        <f>IF('⑤案件貼り付けシート(E6~→A2へ縦横替えで）'!$HI78="固定",IF('⑤案件貼り付けシート(E6~→A2へ縦横替えで）'!HL78="","",'⑤案件貼り付けシート(E6~→A2へ縦横替えで）'!HL78),"")</f>
        <v/>
      </c>
      <c r="FX82" s="154" t="str">
        <f>IF('⑤案件貼り付けシート(E6~→A2へ縦横替えで）'!$HI78="固定",IF('⑤案件貼り付けシート(E6~→A2へ縦横替えで）'!HM78="","",'⑤案件貼り付けシート(E6~→A2へ縦横替えで）'!HM78),"")</f>
        <v/>
      </c>
      <c r="FY82" s="154" t="str">
        <f>IF('⑤案件貼り付けシート(E6~→A2へ縦横替えで）'!$HI78="固定",IF('⑤案件貼り付けシート(E6~→A2へ縦横替えで）'!HN78="","",'⑤案件貼り付けシート(E6~→A2へ縦横替えで）'!HN78),"")</f>
        <v/>
      </c>
      <c r="FZ82" s="154" t="str">
        <f>IF('⑤案件貼り付けシート(E6~→A2へ縦横替えで）'!$HI78="固定",IF('⑤案件貼り付けシート(E6~→A2へ縦横替えで）'!HO78="","",'⑤案件貼り付けシート(E6~→A2へ縦横替えで）'!HO78),"")</f>
        <v/>
      </c>
      <c r="GA82" s="7" t="str">
        <f>IF('⑤案件貼り付けシート(E6~→A2へ縦横替えで）'!$HI78="固定",IF('⑤案件貼り付けシート(E6~→A2へ縦横替えで）'!HP78="","",'⑤案件貼り付けシート(E6~→A2へ縦横替えで）'!HP78),"")</f>
        <v/>
      </c>
      <c r="GB82" s="7" t="str">
        <f>IF('⑤案件貼り付けシート(E6~→A2へ縦横替えで）'!HQ78="","",'⑤案件貼り付けシート(E6~→A2へ縦横替えで）'!HQ78)</f>
        <v/>
      </c>
      <c r="GC82" s="7" t="str">
        <f>IF('⑤案件貼り付けシート(E6~→A2へ縦横替えで）'!HR78="","",'⑤案件貼り付けシート(E6~→A2へ縦横替えで）'!HR78)</f>
        <v/>
      </c>
      <c r="GD82" s="7" t="str">
        <f>IF('⑤案件貼り付けシート(E6~→A2へ縦横替えで）'!HS78="","",'⑤案件貼り付けシート(E6~→A2へ縦横替えで）'!HS78)</f>
        <v/>
      </c>
      <c r="GE82" s="7"/>
      <c r="GF82" s="7"/>
      <c r="GG82" s="7"/>
      <c r="GH82" s="7"/>
      <c r="GI82" s="7"/>
      <c r="GJ82" s="7"/>
      <c r="GK82" s="7"/>
      <c r="GL82" s="7"/>
      <c r="GM82" s="48"/>
      <c r="GN82" s="7"/>
      <c r="GO82" s="7"/>
      <c r="GP82" s="7"/>
      <c r="GR82" s="48" t="str">
        <f>IF(OR('⑤案件貼り付けシート(E6~→A2へ縦横替えで）'!JP78="",'⑤案件貼り付けシート(E6~→A2へ縦横替えで）'!JP78=0),"",_xlfn.XLOOKUP('⑤案件貼り付けシート(E6~→A2へ縦横替えで）'!JP78,②コード一覧!$BR$2:$BR$802,②コード一覧!$BT$2:$BT$802))</f>
        <v/>
      </c>
      <c r="GS82" s="48" t="str">
        <f>IF(OR('⑤案件貼り付けシート(E6~→A2へ縦横替えで）'!JQ78="",'⑤案件貼り付けシート(E6~→A2へ縦横替えで）'!JQ78=0),"",_xlfn.XLOOKUP('⑤案件貼り付けシート(E6~→A2へ縦横替えで）'!JQ78,②コード一覧!$BR$2:$BR$802,②コード一覧!$BT$2:$BT$802))</f>
        <v/>
      </c>
      <c r="GT82" s="48" t="str">
        <f>IF(OR('⑤案件貼り付けシート(E6~→A2へ縦横替えで）'!JR78="",'⑤案件貼り付けシート(E6~→A2へ縦横替えで）'!JR78=0),"",_xlfn.XLOOKUP('⑤案件貼り付けシート(E6~→A2へ縦横替えで）'!JR78,②コード一覧!$BR$2:$BR$802,②コード一覧!$BT$2:$BT$802))</f>
        <v/>
      </c>
      <c r="GU82" s="48" t="str">
        <f>IF(OR('⑤案件貼り付けシート(E6~→A2へ縦横替えで）'!JS78="",'⑤案件貼り付けシート(E6~→A2へ縦横替えで）'!JS78=0),"",_xlfn.XLOOKUP('⑤案件貼り付けシート(E6~→A2へ縦横替えで）'!JS78,②コード一覧!$BR$2:$BR$802,②コード一覧!$BT$2:$BT$802))</f>
        <v/>
      </c>
      <c r="GV82" s="48" t="str">
        <f>IF(OR('⑤案件貼り付けシート(E6~→A2へ縦横替えで）'!JT78="",'⑤案件貼り付けシート(E6~→A2へ縦横替えで）'!JT78=0),"",_xlfn.XLOOKUP('⑤案件貼り付けシート(E6~→A2へ縦横替えで）'!JT78,②コード一覧!$BR$2:$BR$802,②コード一覧!$BT$2:$BT$802))</f>
        <v/>
      </c>
    </row>
    <row r="83" spans="1:204">
      <c r="A83" s="7"/>
      <c r="B83" s="7"/>
      <c r="C83" s="7"/>
      <c r="D83" s="48"/>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13"/>
      <c r="AJ83" s="13"/>
      <c r="AK83" s="7"/>
      <c r="AL83" s="7"/>
      <c r="AM83" s="7"/>
      <c r="AN83" s="7"/>
      <c r="AO83" s="7"/>
      <c r="AP83" s="7"/>
      <c r="AQ83" s="7"/>
      <c r="AR83" s="153"/>
      <c r="AS83" s="7"/>
      <c r="AT83" s="7"/>
      <c r="AU83" s="7"/>
      <c r="AV83" s="7"/>
      <c r="AW83" s="7"/>
      <c r="AX83" s="7"/>
      <c r="AY83" s="7"/>
      <c r="AZ83" s="7"/>
      <c r="BA83" s="7"/>
      <c r="BB83" s="7"/>
      <c r="BC83" s="7"/>
      <c r="BD83" s="7"/>
      <c r="BE83" s="154"/>
      <c r="BF83" s="154"/>
      <c r="BG83" s="7"/>
      <c r="BH83" s="154"/>
      <c r="BI83" s="154"/>
      <c r="BJ83" s="154"/>
      <c r="BK83" s="154"/>
      <c r="BL83" s="154"/>
      <c r="BM83" s="154"/>
      <c r="BN83" s="7"/>
      <c r="BO83" s="7"/>
      <c r="BP83" s="7"/>
      <c r="BQ83" s="7"/>
      <c r="BR83" s="154"/>
      <c r="BS83" s="154"/>
      <c r="BT83" s="7"/>
      <c r="BU83" s="154"/>
      <c r="BV83" s="154"/>
      <c r="BW83" s="154"/>
      <c r="BX83" s="154"/>
      <c r="BY83" s="154"/>
      <c r="BZ83" s="154"/>
      <c r="CA83" s="7"/>
      <c r="CB83" s="7"/>
      <c r="CC83" s="7"/>
      <c r="CD83" s="7"/>
      <c r="CE83" s="154"/>
      <c r="CF83" s="154"/>
      <c r="CG83" s="7"/>
      <c r="CH83" s="154"/>
      <c r="CI83" s="154"/>
      <c r="CJ83" s="154"/>
      <c r="CK83" s="154"/>
      <c r="CL83" s="154"/>
      <c r="CM83" s="154"/>
      <c r="CN83" s="7"/>
      <c r="CO83" s="7"/>
      <c r="CP83" s="7"/>
      <c r="CQ83" s="7"/>
      <c r="CR83" s="154"/>
      <c r="CS83" s="154"/>
      <c r="CT83" s="7"/>
      <c r="CU83" s="154"/>
      <c r="CV83" s="154"/>
      <c r="CW83" s="154"/>
      <c r="CX83" s="154"/>
      <c r="CY83" s="154"/>
      <c r="CZ83" s="154"/>
      <c r="DA83" s="7"/>
      <c r="DB83" s="7"/>
      <c r="DC83" s="7"/>
      <c r="DD83" s="7"/>
      <c r="DE83" s="154"/>
      <c r="DF83" s="154"/>
      <c r="DG83" s="7"/>
      <c r="DH83" s="154"/>
      <c r="DI83" s="154"/>
      <c r="DJ83" s="154"/>
      <c r="DK83" s="154"/>
      <c r="DL83" s="154"/>
      <c r="DM83" s="154"/>
      <c r="DN83" s="7"/>
      <c r="DO83" s="7"/>
      <c r="DP83" s="7"/>
      <c r="DQ83" s="7"/>
      <c r="DR83" s="154" t="str">
        <f>IF('⑤案件貼り付けシート(E6~→A2へ縦横替えで）'!FC79="","",'⑤案件貼り付けシート(E6~→A2へ縦横替えで）'!FC79)</f>
        <v/>
      </c>
      <c r="DS83" s="154" t="str">
        <f>IF('⑤案件貼り付けシート(E6~→A2へ縦横替えで）'!FD79="","",'⑤案件貼り付けシート(E6~→A2へ縦横替えで）'!FD79)</f>
        <v/>
      </c>
      <c r="DT83" s="7" t="str" cm="1">
        <f t="array" ref="DT83">IF('⑤案件貼り付けシート(E6~→A2へ縦横替えで）'!FE79="","",_xlfn.IFS('⑤案件貼り付けシート(E6~→A2へ縦横替えで）'!FE79="固定",1,'⑤案件貼り付けシート(E6~→A2へ縦横替えで）'!FE79="流動",2,'⑤案件貼り付けシート(E6~→A2へ縦横替えで）'!FE79="対象外",""))</f>
        <v/>
      </c>
      <c r="DU83" s="154" t="str">
        <f>IF('⑤案件貼り付けシート(E6~→A2へ縦横替えで）'!$FE79="固定",IF('⑤案件貼り付けシート(E6~→A2へ縦横替えで）'!FF79="","",'⑤案件貼り付けシート(E6~→A2へ縦横替えで）'!FF79),"")</f>
        <v/>
      </c>
      <c r="DV83" s="154" t="str">
        <f>IF('⑤案件貼り付けシート(E6~→A2へ縦横替えで）'!$FE79="固定",IF('⑤案件貼り付けシート(E6~→A2へ縦横替えで）'!FG79="","",'⑤案件貼り付けシート(E6~→A2へ縦横替えで）'!FG79),"")</f>
        <v/>
      </c>
      <c r="DW83" s="154" t="str">
        <f>IF('⑤案件貼り付けシート(E6~→A2へ縦横替えで）'!$FE79="固定",IF('⑤案件貼り付けシート(E6~→A2へ縦横替えで）'!FH79="","",'⑤案件貼り付けシート(E6~→A2へ縦横替えで）'!FH79),"")</f>
        <v/>
      </c>
      <c r="DX83" s="154" t="str">
        <f>IF('⑤案件貼り付けシート(E6~→A2へ縦横替えで）'!$FE79="固定",IF('⑤案件貼り付けシート(E6~→A2へ縦横替えで）'!FI79="","",'⑤案件貼り付けシート(E6~→A2へ縦横替えで）'!FI79),"")</f>
        <v/>
      </c>
      <c r="DY83" s="154" t="str">
        <f>IF('⑤案件貼り付けシート(E6~→A2へ縦横替えで）'!$FE79="固定",IF('⑤案件貼り付けシート(E6~→A2へ縦横替えで）'!FJ79="","",'⑤案件貼り付けシート(E6~→A2へ縦横替えで）'!FJ79),"")</f>
        <v/>
      </c>
      <c r="DZ83" s="154" t="str">
        <f>IF('⑤案件貼り付けシート(E6~→A2へ縦横替えで）'!$FE79="固定",IF('⑤案件貼り付けシート(E6~→A2へ縦横替えで）'!FK79="","",'⑤案件貼り付けシート(E6~→A2へ縦横替えで）'!FK79),"")</f>
        <v/>
      </c>
      <c r="EA83" s="7" t="str">
        <f>IF('⑤案件貼り付けシート(E6~→A2へ縦横替えで）'!$FE79="固定",IF('⑤案件貼り付けシート(E6~→A2へ縦横替えで）'!FL79="","",'⑤案件貼り付けシート(E6~→A2へ縦横替えで）'!FL79),"")</f>
        <v/>
      </c>
      <c r="EB83" s="7" t="str">
        <f>IF('⑤案件貼り付けシート(E6~→A2へ縦横替えで）'!FM79="","",'⑤案件貼り付けシート(E6~→A2へ縦横替えで）'!FM79)</f>
        <v/>
      </c>
      <c r="EC83" s="7" t="str">
        <f>IF('⑤案件貼り付けシート(E6~→A2へ縦横替えで）'!FN79="","",'⑤案件貼り付けシート(E6~→A2へ縦横替えで）'!FN79)</f>
        <v/>
      </c>
      <c r="ED83" s="7" t="str">
        <f>IF('⑤案件貼り付けシート(E6~→A2へ縦横替えで）'!FO79="","",'⑤案件貼り付けシート(E6~→A2へ縦横替えで）'!FO79)</f>
        <v/>
      </c>
      <c r="EE83" s="154" t="str">
        <f>IF('⑤案件貼り付けシート(E6~→A2へ縦横替えで）'!FQ79="","",'⑤案件貼り付けシート(E6~→A2へ縦横替えで）'!FQ79)</f>
        <v/>
      </c>
      <c r="EF83" s="154" t="str">
        <f>IF('⑤案件貼り付けシート(E6~→A2へ縦横替えで）'!FR79="","",'⑤案件貼り付けシート(E6~→A2へ縦横替えで）'!FR79)</f>
        <v/>
      </c>
      <c r="EG83" s="7" t="str" cm="1">
        <f t="array" ref="EG83">IF('⑤案件貼り付けシート(E6~→A2へ縦横替えで）'!FS79="","",_xlfn.IFS('⑤案件貼り付けシート(E6~→A2へ縦横替えで）'!FS79="固定",1,'⑤案件貼り付けシート(E6~→A2へ縦横替えで）'!FS79="流動",2,'⑤案件貼り付けシート(E6~→A2へ縦横替えで）'!FS79="対象外",""))</f>
        <v/>
      </c>
      <c r="EH83" s="154" t="str">
        <f>IF('⑤案件貼り付けシート(E6~→A2へ縦横替えで）'!$FS79="固定",IF('⑤案件貼り付けシート(E6~→A2へ縦横替えで）'!FT79="","",'⑤案件貼り付けシート(E6~→A2へ縦横替えで）'!FT79),"")</f>
        <v/>
      </c>
      <c r="EI83" s="154" t="str">
        <f>IF('⑤案件貼り付けシート(E6~→A2へ縦横替えで）'!$FS79="固定",IF('⑤案件貼り付けシート(E6~→A2へ縦横替えで）'!FU79="","",'⑤案件貼り付けシート(E6~→A2へ縦横替えで）'!FU79),"")</f>
        <v/>
      </c>
      <c r="EJ83" s="154" t="str">
        <f>IF('⑤案件貼り付けシート(E6~→A2へ縦横替えで）'!$FS79="固定",IF('⑤案件貼り付けシート(E6~→A2へ縦横替えで）'!FV79="","",'⑤案件貼り付けシート(E6~→A2へ縦横替えで）'!FV79),"")</f>
        <v/>
      </c>
      <c r="EK83" s="154" t="str">
        <f>IF('⑤案件貼り付けシート(E6~→A2へ縦横替えで）'!$FS79="固定",IF('⑤案件貼り付けシート(E6~→A2へ縦横替えで）'!FW79="","",'⑤案件貼り付けシート(E6~→A2へ縦横替えで）'!FW79),"")</f>
        <v/>
      </c>
      <c r="EL83" s="154" t="str">
        <f>IF('⑤案件貼り付けシート(E6~→A2へ縦横替えで）'!$FS79="固定",IF('⑤案件貼り付けシート(E6~→A2へ縦横替えで）'!FX79="","",'⑤案件貼り付けシート(E6~→A2へ縦横替えで）'!FX79),"")</f>
        <v/>
      </c>
      <c r="EM83" s="154" t="str">
        <f>IF('⑤案件貼り付けシート(E6~→A2へ縦横替えで）'!$FS79="固定",IF('⑤案件貼り付けシート(E6~→A2へ縦横替えで）'!FY79="","",'⑤案件貼り付けシート(E6~→A2へ縦横替えで）'!FY79),"")</f>
        <v/>
      </c>
      <c r="EN83" s="7" t="str">
        <f>IF('⑤案件貼り付けシート(E6~→A2へ縦横替えで）'!$FS79="固定",IF('⑤案件貼り付けシート(E6~→A2へ縦横替えで）'!FZ79="","",'⑤案件貼り付けシート(E6~→A2へ縦横替えで）'!FZ79),"")</f>
        <v/>
      </c>
      <c r="EO83" s="7" t="str">
        <f>IF('⑤案件貼り付けシート(E6~→A2へ縦横替えで）'!GA79="","",'⑤案件貼り付けシート(E6~→A2へ縦横替えで）'!GA79)</f>
        <v/>
      </c>
      <c r="EP83" s="7" t="str">
        <f>IF('⑤案件貼り付けシート(E6~→A2へ縦横替えで）'!GB79="","",'⑤案件貼り付けシート(E6~→A2へ縦横替えで）'!GB79)</f>
        <v/>
      </c>
      <c r="EQ83" s="7" t="str">
        <f>IF('⑤案件貼り付けシート(E6~→A2へ縦横替えで）'!GC79="","",'⑤案件貼り付けシート(E6~→A2へ縦横替えで）'!GC79)</f>
        <v/>
      </c>
      <c r="ER83" s="154" t="str">
        <f>IF('⑤案件貼り付けシート(E6~→A2へ縦横替えで）'!GE79="","",'⑤案件貼り付けシート(E6~→A2へ縦横替えで）'!GE79)</f>
        <v/>
      </c>
      <c r="ES83" s="154" t="str">
        <f>IF('⑤案件貼り付けシート(E6~→A2へ縦横替えで）'!GF79="","",'⑤案件貼り付けシート(E6~→A2へ縦横替えで）'!GF79)</f>
        <v/>
      </c>
      <c r="ET83" s="7" t="str" cm="1">
        <f t="array" ref="ET83">IF('⑤案件貼り付けシート(E6~→A2へ縦横替えで）'!GG79="","",_xlfn.IFS('⑤案件貼り付けシート(E6~→A2へ縦横替えで）'!GG79="固定",1,'⑤案件貼り付けシート(E6~→A2へ縦横替えで）'!GG79="流動",2,'⑤案件貼り付けシート(E6~→A2へ縦横替えで）'!GG79="対象外",""))</f>
        <v/>
      </c>
      <c r="EU83" s="154" t="str">
        <f>IF('⑤案件貼り付けシート(E6~→A2へ縦横替えで）'!$GG79="固定",IF('⑤案件貼り付けシート(E6~→A2へ縦横替えで）'!GH79="","",'⑤案件貼り付けシート(E6~→A2へ縦横替えで）'!GH79),"")</f>
        <v/>
      </c>
      <c r="EV83" s="154" t="str">
        <f>IF('⑤案件貼り付けシート(E6~→A2へ縦横替えで）'!$GG79="固定",IF('⑤案件貼り付けシート(E6~→A2へ縦横替えで）'!GI79="","",'⑤案件貼り付けシート(E6~→A2へ縦横替えで）'!GI79),"")</f>
        <v/>
      </c>
      <c r="EW83" s="154" t="str">
        <f>IF('⑤案件貼り付けシート(E6~→A2へ縦横替えで）'!$GG79="固定",IF('⑤案件貼り付けシート(E6~→A2へ縦横替えで）'!GJ79="","",'⑤案件貼り付けシート(E6~→A2へ縦横替えで）'!GJ79),"")</f>
        <v/>
      </c>
      <c r="EX83" s="154" t="str">
        <f>IF('⑤案件貼り付けシート(E6~→A2へ縦横替えで）'!$GG79="固定",IF('⑤案件貼り付けシート(E6~→A2へ縦横替えで）'!GK79="","",'⑤案件貼り付けシート(E6~→A2へ縦横替えで）'!GK79),"")</f>
        <v/>
      </c>
      <c r="EY83" s="154" t="str">
        <f>IF('⑤案件貼り付けシート(E6~→A2へ縦横替えで）'!$GG79="固定",IF('⑤案件貼り付けシート(E6~→A2へ縦横替えで）'!GL79="","",'⑤案件貼り付けシート(E6~→A2へ縦横替えで）'!GL79),"")</f>
        <v/>
      </c>
      <c r="EZ83" s="154" t="str">
        <f>IF('⑤案件貼り付けシート(E6~→A2へ縦横替えで）'!$GG79="固定",IF('⑤案件貼り付けシート(E6~→A2へ縦横替えで）'!GM79="","",'⑤案件貼り付けシート(E6~→A2へ縦横替えで）'!GM79),"")</f>
        <v/>
      </c>
      <c r="FA83" s="7" t="str">
        <f>IF('⑤案件貼り付けシート(E6~→A2へ縦横替えで）'!$GG79="固定",IF('⑤案件貼り付けシート(E6~→A2へ縦横替えで）'!GN79="","",'⑤案件貼り付けシート(E6~→A2へ縦横替えで）'!GN79),"")</f>
        <v/>
      </c>
      <c r="FB83" s="7" t="str">
        <f>IF('⑤案件貼り付けシート(E6~→A2へ縦横替えで）'!GO79="","",'⑤案件貼り付けシート(E6~→A2へ縦横替えで）'!GO79)</f>
        <v/>
      </c>
      <c r="FC83" s="7" t="str">
        <f>IF('⑤案件貼り付けシート(E6~→A2へ縦横替えで）'!GP79="","",'⑤案件貼り付けシート(E6~→A2へ縦横替えで）'!GP79)</f>
        <v/>
      </c>
      <c r="FD83" s="7" t="str">
        <f>IF('⑤案件貼り付けシート(E6~→A2へ縦横替えで）'!GQ79="","",'⑤案件貼り付けシート(E6~→A2へ縦横替えで）'!GQ79)</f>
        <v/>
      </c>
      <c r="FE83" s="154" t="str">
        <f>IF('⑤案件貼り付けシート(E6~→A2へ縦横替えで）'!GS79="","",'⑤案件貼り付けシート(E6~→A2へ縦横替えで）'!GS79)</f>
        <v/>
      </c>
      <c r="FF83" s="154" t="str">
        <f>IF('⑤案件貼り付けシート(E6~→A2へ縦横替えで）'!GT79="","",'⑤案件貼り付けシート(E6~→A2へ縦横替えで）'!GT79)</f>
        <v/>
      </c>
      <c r="FG83" s="7" t="str" cm="1">
        <f t="array" ref="FG83">IF('⑤案件貼り付けシート(E6~→A2へ縦横替えで）'!GU79="","",_xlfn.IFS('⑤案件貼り付けシート(E6~→A2へ縦横替えで）'!GU79="固定",1,'⑤案件貼り付けシート(E6~→A2へ縦横替えで）'!GU79="流動",2,'⑤案件貼り付けシート(E6~→A2へ縦横替えで）'!GU79="対象外",""))</f>
        <v/>
      </c>
      <c r="FH83" s="154" t="str">
        <f>IF('⑤案件貼り付けシート(E6~→A2へ縦横替えで）'!$GU79="固定",IF('⑤案件貼り付けシート(E6~→A2へ縦横替えで）'!GV79="","",'⑤案件貼り付けシート(E6~→A2へ縦横替えで）'!GV79),"")</f>
        <v/>
      </c>
      <c r="FI83" s="154" t="str">
        <f>IF('⑤案件貼り付けシート(E6~→A2へ縦横替えで）'!$GU79="固定",IF('⑤案件貼り付けシート(E6~→A2へ縦横替えで）'!GW79="","",'⑤案件貼り付けシート(E6~→A2へ縦横替えで）'!GW79),"")</f>
        <v/>
      </c>
      <c r="FJ83" s="154" t="str">
        <f>IF('⑤案件貼り付けシート(E6~→A2へ縦横替えで）'!$GU79="固定",IF('⑤案件貼り付けシート(E6~→A2へ縦横替えで）'!GX79="","",'⑤案件貼り付けシート(E6~→A2へ縦横替えで）'!GX79),"")</f>
        <v/>
      </c>
      <c r="FK83" s="154" t="str">
        <f>IF('⑤案件貼り付けシート(E6~→A2へ縦横替えで）'!$GU79="固定",IF('⑤案件貼り付けシート(E6~→A2へ縦横替えで）'!GY79="","",'⑤案件貼り付けシート(E6~→A2へ縦横替えで）'!GY79),"")</f>
        <v/>
      </c>
      <c r="FL83" s="154" t="str">
        <f>IF('⑤案件貼り付けシート(E6~→A2へ縦横替えで）'!$GU79="固定",IF('⑤案件貼り付けシート(E6~→A2へ縦横替えで）'!GZ79="","",'⑤案件貼り付けシート(E6~→A2へ縦横替えで）'!GZ79),"")</f>
        <v/>
      </c>
      <c r="FM83" s="154" t="str">
        <f>IF('⑤案件貼り付けシート(E6~→A2へ縦横替えで）'!$GU79="固定",IF('⑤案件貼り付けシート(E6~→A2へ縦横替えで）'!HA79="","",'⑤案件貼り付けシート(E6~→A2へ縦横替えで）'!HA79),"")</f>
        <v/>
      </c>
      <c r="FN83" s="7" t="str">
        <f>IF('⑤案件貼り付けシート(E6~→A2へ縦横替えで）'!$GU79="固定",IF('⑤案件貼り付けシート(E6~→A2へ縦横替えで）'!HB79="","",'⑤案件貼り付けシート(E6~→A2へ縦横替えで）'!HB79),"")</f>
        <v/>
      </c>
      <c r="FO83" s="7" t="str">
        <f>IF('⑤案件貼り付けシート(E6~→A2へ縦横替えで）'!HC79="","",'⑤案件貼り付けシート(E6~→A2へ縦横替えで）'!HC79)</f>
        <v/>
      </c>
      <c r="FP83" s="7" t="str">
        <f>IF('⑤案件貼り付けシート(E6~→A2へ縦横替えで）'!HD79="","",'⑤案件貼り付けシート(E6~→A2へ縦横替えで）'!HD79)</f>
        <v/>
      </c>
      <c r="FQ83" s="7" t="str">
        <f>IF('⑤案件貼り付けシート(E6~→A2へ縦横替えで）'!HE79="","",'⑤案件貼り付けシート(E6~→A2へ縦横替えで）'!HE79)</f>
        <v/>
      </c>
      <c r="FR83" s="154" t="str">
        <f>IF('⑤案件貼り付けシート(E6~→A2へ縦横替えで）'!HG79="","",'⑤案件貼り付けシート(E6~→A2へ縦横替えで）'!HG79)</f>
        <v/>
      </c>
      <c r="FS83" s="154" t="str">
        <f>IF('⑤案件貼り付けシート(E6~→A2へ縦横替えで）'!HH79="","",'⑤案件貼り付けシート(E6~→A2へ縦横替えで）'!HH79)</f>
        <v/>
      </c>
      <c r="FT83" s="7" t="str" cm="1">
        <f t="array" ref="FT83">IF('⑤案件貼り付けシート(E6~→A2へ縦横替えで）'!HI79="","",_xlfn.IFS('⑤案件貼り付けシート(E6~→A2へ縦横替えで）'!HI79="固定",1,'⑤案件貼り付けシート(E6~→A2へ縦横替えで）'!HI79="流動",2,'⑤案件貼り付けシート(E6~→A2へ縦横替えで）'!HI79="対象外",""))</f>
        <v/>
      </c>
      <c r="FU83" s="154" t="str">
        <f>IF('⑤案件貼り付けシート(E6~→A2へ縦横替えで）'!$HI79="固定",IF('⑤案件貼り付けシート(E6~→A2へ縦横替えで）'!HJ79="","",'⑤案件貼り付けシート(E6~→A2へ縦横替えで）'!HJ79),"")</f>
        <v/>
      </c>
      <c r="FV83" s="154" t="str">
        <f>IF('⑤案件貼り付けシート(E6~→A2へ縦横替えで）'!$HI79="固定",IF('⑤案件貼り付けシート(E6~→A2へ縦横替えで）'!HK79="","",'⑤案件貼り付けシート(E6~→A2へ縦横替えで）'!HK79),"")</f>
        <v/>
      </c>
      <c r="FW83" s="154" t="str">
        <f>IF('⑤案件貼り付けシート(E6~→A2へ縦横替えで）'!$HI79="固定",IF('⑤案件貼り付けシート(E6~→A2へ縦横替えで）'!HL79="","",'⑤案件貼り付けシート(E6~→A2へ縦横替えで）'!HL79),"")</f>
        <v/>
      </c>
      <c r="FX83" s="154" t="str">
        <f>IF('⑤案件貼り付けシート(E6~→A2へ縦横替えで）'!$HI79="固定",IF('⑤案件貼り付けシート(E6~→A2へ縦横替えで）'!HM79="","",'⑤案件貼り付けシート(E6~→A2へ縦横替えで）'!HM79),"")</f>
        <v/>
      </c>
      <c r="FY83" s="154" t="str">
        <f>IF('⑤案件貼り付けシート(E6~→A2へ縦横替えで）'!$HI79="固定",IF('⑤案件貼り付けシート(E6~→A2へ縦横替えで）'!HN79="","",'⑤案件貼り付けシート(E6~→A2へ縦横替えで）'!HN79),"")</f>
        <v/>
      </c>
      <c r="FZ83" s="154" t="str">
        <f>IF('⑤案件貼り付けシート(E6~→A2へ縦横替えで）'!$HI79="固定",IF('⑤案件貼り付けシート(E6~→A2へ縦横替えで）'!HO79="","",'⑤案件貼り付けシート(E6~→A2へ縦横替えで）'!HO79),"")</f>
        <v/>
      </c>
      <c r="GA83" s="7" t="str">
        <f>IF('⑤案件貼り付けシート(E6~→A2へ縦横替えで）'!$HI79="固定",IF('⑤案件貼り付けシート(E6~→A2へ縦横替えで）'!HP79="","",'⑤案件貼り付けシート(E6~→A2へ縦横替えで）'!HP79),"")</f>
        <v/>
      </c>
      <c r="GB83" s="7" t="str">
        <f>IF('⑤案件貼り付けシート(E6~→A2へ縦横替えで）'!HQ79="","",'⑤案件貼り付けシート(E6~→A2へ縦横替えで）'!HQ79)</f>
        <v/>
      </c>
      <c r="GC83" s="7" t="str">
        <f>IF('⑤案件貼り付けシート(E6~→A2へ縦横替えで）'!HR79="","",'⑤案件貼り付けシート(E6~→A2へ縦横替えで）'!HR79)</f>
        <v/>
      </c>
      <c r="GD83" s="7" t="str">
        <f>IF('⑤案件貼り付けシート(E6~→A2へ縦横替えで）'!HS79="","",'⑤案件貼り付けシート(E6~→A2へ縦横替えで）'!HS79)</f>
        <v/>
      </c>
      <c r="GE83" s="7"/>
      <c r="GF83" s="7"/>
      <c r="GG83" s="7"/>
      <c r="GH83" s="7"/>
      <c r="GI83" s="7"/>
      <c r="GJ83" s="7"/>
      <c r="GK83" s="7"/>
      <c r="GL83" s="7"/>
      <c r="GM83" s="48"/>
      <c r="GN83" s="7"/>
      <c r="GO83" s="7"/>
      <c r="GP83" s="7"/>
      <c r="GR83" s="48" t="str">
        <f>IF(OR('⑤案件貼り付けシート(E6~→A2へ縦横替えで）'!JP79="",'⑤案件貼り付けシート(E6~→A2へ縦横替えで）'!JP79=0),"",_xlfn.XLOOKUP('⑤案件貼り付けシート(E6~→A2へ縦横替えで）'!JP79,②コード一覧!$BR$2:$BR$802,②コード一覧!$BT$2:$BT$802))</f>
        <v/>
      </c>
      <c r="GS83" s="48" t="str">
        <f>IF(OR('⑤案件貼り付けシート(E6~→A2へ縦横替えで）'!JQ79="",'⑤案件貼り付けシート(E6~→A2へ縦横替えで）'!JQ79=0),"",_xlfn.XLOOKUP('⑤案件貼り付けシート(E6~→A2へ縦横替えで）'!JQ79,②コード一覧!$BR$2:$BR$802,②コード一覧!$BT$2:$BT$802))</f>
        <v/>
      </c>
      <c r="GT83" s="48" t="str">
        <f>IF(OR('⑤案件貼り付けシート(E6~→A2へ縦横替えで）'!JR79="",'⑤案件貼り付けシート(E6~→A2へ縦横替えで）'!JR79=0),"",_xlfn.XLOOKUP('⑤案件貼り付けシート(E6~→A2へ縦横替えで）'!JR79,②コード一覧!$BR$2:$BR$802,②コード一覧!$BT$2:$BT$802))</f>
        <v/>
      </c>
      <c r="GU83" s="48" t="str">
        <f>IF(OR('⑤案件貼り付けシート(E6~→A2へ縦横替えで）'!JS79="",'⑤案件貼り付けシート(E6~→A2へ縦横替えで）'!JS79=0),"",_xlfn.XLOOKUP('⑤案件貼り付けシート(E6~→A2へ縦横替えで）'!JS79,②コード一覧!$BR$2:$BR$802,②コード一覧!$BT$2:$BT$802))</f>
        <v/>
      </c>
      <c r="GV83" s="48" t="str">
        <f>IF(OR('⑤案件貼り付けシート(E6~→A2へ縦横替えで）'!JT79="",'⑤案件貼り付けシート(E6~→A2へ縦横替えで）'!JT79=0),"",_xlfn.XLOOKUP('⑤案件貼り付けシート(E6~→A2へ縦横替えで）'!JT79,②コード一覧!$BR$2:$BR$802,②コード一覧!$BT$2:$BT$802))</f>
        <v/>
      </c>
    </row>
    <row r="84" spans="1:204">
      <c r="A84" s="7"/>
      <c r="B84" s="7"/>
      <c r="C84" s="7"/>
      <c r="D84" s="48"/>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13"/>
      <c r="AJ84" s="13"/>
      <c r="AK84" s="7"/>
      <c r="AL84" s="7"/>
      <c r="AM84" s="7"/>
      <c r="AN84" s="7"/>
      <c r="AO84" s="7"/>
      <c r="AP84" s="7"/>
      <c r="AQ84" s="7"/>
      <c r="AR84" s="153"/>
      <c r="AS84" s="7"/>
      <c r="AT84" s="7"/>
      <c r="AU84" s="7"/>
      <c r="AV84" s="7"/>
      <c r="AW84" s="7"/>
      <c r="AX84" s="7"/>
      <c r="AY84" s="7"/>
      <c r="AZ84" s="7"/>
      <c r="BA84" s="7"/>
      <c r="BB84" s="7"/>
      <c r="BC84" s="7"/>
      <c r="BD84" s="7"/>
      <c r="BE84" s="154"/>
      <c r="BF84" s="154"/>
      <c r="BG84" s="7"/>
      <c r="BH84" s="154"/>
      <c r="BI84" s="154"/>
      <c r="BJ84" s="154"/>
      <c r="BK84" s="154"/>
      <c r="BL84" s="154"/>
      <c r="BM84" s="154"/>
      <c r="BN84" s="7"/>
      <c r="BO84" s="7"/>
      <c r="BP84" s="7"/>
      <c r="BQ84" s="7"/>
      <c r="BR84" s="154"/>
      <c r="BS84" s="154"/>
      <c r="BT84" s="7"/>
      <c r="BU84" s="154"/>
      <c r="BV84" s="154"/>
      <c r="BW84" s="154"/>
      <c r="BX84" s="154"/>
      <c r="BY84" s="154"/>
      <c r="BZ84" s="154"/>
      <c r="CA84" s="7"/>
      <c r="CB84" s="7"/>
      <c r="CC84" s="7"/>
      <c r="CD84" s="7"/>
      <c r="CE84" s="154"/>
      <c r="CF84" s="154"/>
      <c r="CG84" s="7"/>
      <c r="CH84" s="154"/>
      <c r="CI84" s="154"/>
      <c r="CJ84" s="154"/>
      <c r="CK84" s="154"/>
      <c r="CL84" s="154"/>
      <c r="CM84" s="154"/>
      <c r="CN84" s="7"/>
      <c r="CO84" s="7"/>
      <c r="CP84" s="7"/>
      <c r="CQ84" s="7"/>
      <c r="CR84" s="154"/>
      <c r="CS84" s="154"/>
      <c r="CT84" s="7"/>
      <c r="CU84" s="154"/>
      <c r="CV84" s="154"/>
      <c r="CW84" s="154"/>
      <c r="CX84" s="154"/>
      <c r="CY84" s="154"/>
      <c r="CZ84" s="154"/>
      <c r="DA84" s="7"/>
      <c r="DB84" s="7"/>
      <c r="DC84" s="7"/>
      <c r="DD84" s="7"/>
      <c r="DE84" s="154"/>
      <c r="DF84" s="154"/>
      <c r="DG84" s="7"/>
      <c r="DH84" s="154"/>
      <c r="DI84" s="154"/>
      <c r="DJ84" s="154"/>
      <c r="DK84" s="154"/>
      <c r="DL84" s="154"/>
      <c r="DM84" s="154"/>
      <c r="DN84" s="7"/>
      <c r="DO84" s="7"/>
      <c r="DP84" s="7"/>
      <c r="DQ84" s="7"/>
      <c r="DR84" s="154" t="str">
        <f>IF('⑤案件貼り付けシート(E6~→A2へ縦横替えで）'!FC80="","",'⑤案件貼り付けシート(E6~→A2へ縦横替えで）'!FC80)</f>
        <v/>
      </c>
      <c r="DS84" s="154" t="str">
        <f>IF('⑤案件貼り付けシート(E6~→A2へ縦横替えで）'!FD80="","",'⑤案件貼り付けシート(E6~→A2へ縦横替えで）'!FD80)</f>
        <v/>
      </c>
      <c r="DT84" s="7" t="str" cm="1">
        <f t="array" ref="DT84">IF('⑤案件貼り付けシート(E6~→A2へ縦横替えで）'!FE80="","",_xlfn.IFS('⑤案件貼り付けシート(E6~→A2へ縦横替えで）'!FE80="固定",1,'⑤案件貼り付けシート(E6~→A2へ縦横替えで）'!FE80="流動",2,'⑤案件貼り付けシート(E6~→A2へ縦横替えで）'!FE80="対象外",""))</f>
        <v/>
      </c>
      <c r="DU84" s="154" t="str">
        <f>IF('⑤案件貼り付けシート(E6~→A2へ縦横替えで）'!$FE80="固定",IF('⑤案件貼り付けシート(E6~→A2へ縦横替えで）'!FF80="","",'⑤案件貼り付けシート(E6~→A2へ縦横替えで）'!FF80),"")</f>
        <v/>
      </c>
      <c r="DV84" s="154" t="str">
        <f>IF('⑤案件貼り付けシート(E6~→A2へ縦横替えで）'!$FE80="固定",IF('⑤案件貼り付けシート(E6~→A2へ縦横替えで）'!FG80="","",'⑤案件貼り付けシート(E6~→A2へ縦横替えで）'!FG80),"")</f>
        <v/>
      </c>
      <c r="DW84" s="154" t="str">
        <f>IF('⑤案件貼り付けシート(E6~→A2へ縦横替えで）'!$FE80="固定",IF('⑤案件貼り付けシート(E6~→A2へ縦横替えで）'!FH80="","",'⑤案件貼り付けシート(E6~→A2へ縦横替えで）'!FH80),"")</f>
        <v/>
      </c>
      <c r="DX84" s="154" t="str">
        <f>IF('⑤案件貼り付けシート(E6~→A2へ縦横替えで）'!$FE80="固定",IF('⑤案件貼り付けシート(E6~→A2へ縦横替えで）'!FI80="","",'⑤案件貼り付けシート(E6~→A2へ縦横替えで）'!FI80),"")</f>
        <v/>
      </c>
      <c r="DY84" s="154" t="str">
        <f>IF('⑤案件貼り付けシート(E6~→A2へ縦横替えで）'!$FE80="固定",IF('⑤案件貼り付けシート(E6~→A2へ縦横替えで）'!FJ80="","",'⑤案件貼り付けシート(E6~→A2へ縦横替えで）'!FJ80),"")</f>
        <v/>
      </c>
      <c r="DZ84" s="154" t="str">
        <f>IF('⑤案件貼り付けシート(E6~→A2へ縦横替えで）'!$FE80="固定",IF('⑤案件貼り付けシート(E6~→A2へ縦横替えで）'!FK80="","",'⑤案件貼り付けシート(E6~→A2へ縦横替えで）'!FK80),"")</f>
        <v/>
      </c>
      <c r="EA84" s="7" t="str">
        <f>IF('⑤案件貼り付けシート(E6~→A2へ縦横替えで）'!$FE80="固定",IF('⑤案件貼り付けシート(E6~→A2へ縦横替えで）'!FL80="","",'⑤案件貼り付けシート(E6~→A2へ縦横替えで）'!FL80),"")</f>
        <v/>
      </c>
      <c r="EB84" s="7" t="str">
        <f>IF('⑤案件貼り付けシート(E6~→A2へ縦横替えで）'!FM80="","",'⑤案件貼り付けシート(E6~→A2へ縦横替えで）'!FM80)</f>
        <v/>
      </c>
      <c r="EC84" s="7" t="str">
        <f>IF('⑤案件貼り付けシート(E6~→A2へ縦横替えで）'!FN80="","",'⑤案件貼り付けシート(E6~→A2へ縦横替えで）'!FN80)</f>
        <v/>
      </c>
      <c r="ED84" s="7" t="str">
        <f>IF('⑤案件貼り付けシート(E6~→A2へ縦横替えで）'!FO80="","",'⑤案件貼り付けシート(E6~→A2へ縦横替えで）'!FO80)</f>
        <v/>
      </c>
      <c r="EE84" s="154" t="str">
        <f>IF('⑤案件貼り付けシート(E6~→A2へ縦横替えで）'!FQ80="","",'⑤案件貼り付けシート(E6~→A2へ縦横替えで）'!FQ80)</f>
        <v/>
      </c>
      <c r="EF84" s="154" t="str">
        <f>IF('⑤案件貼り付けシート(E6~→A2へ縦横替えで）'!FR80="","",'⑤案件貼り付けシート(E6~→A2へ縦横替えで）'!FR80)</f>
        <v/>
      </c>
      <c r="EG84" s="7" t="str" cm="1">
        <f t="array" ref="EG84">IF('⑤案件貼り付けシート(E6~→A2へ縦横替えで）'!FS80="","",_xlfn.IFS('⑤案件貼り付けシート(E6~→A2へ縦横替えで）'!FS80="固定",1,'⑤案件貼り付けシート(E6~→A2へ縦横替えで）'!FS80="流動",2,'⑤案件貼り付けシート(E6~→A2へ縦横替えで）'!FS80="対象外",""))</f>
        <v/>
      </c>
      <c r="EH84" s="154" t="str">
        <f>IF('⑤案件貼り付けシート(E6~→A2へ縦横替えで）'!$FS80="固定",IF('⑤案件貼り付けシート(E6~→A2へ縦横替えで）'!FT80="","",'⑤案件貼り付けシート(E6~→A2へ縦横替えで）'!FT80),"")</f>
        <v/>
      </c>
      <c r="EI84" s="154" t="str">
        <f>IF('⑤案件貼り付けシート(E6~→A2へ縦横替えで）'!$FS80="固定",IF('⑤案件貼り付けシート(E6~→A2へ縦横替えで）'!FU80="","",'⑤案件貼り付けシート(E6~→A2へ縦横替えで）'!FU80),"")</f>
        <v/>
      </c>
      <c r="EJ84" s="154" t="str">
        <f>IF('⑤案件貼り付けシート(E6~→A2へ縦横替えで）'!$FS80="固定",IF('⑤案件貼り付けシート(E6~→A2へ縦横替えで）'!FV80="","",'⑤案件貼り付けシート(E6~→A2へ縦横替えで）'!FV80),"")</f>
        <v/>
      </c>
      <c r="EK84" s="154" t="str">
        <f>IF('⑤案件貼り付けシート(E6~→A2へ縦横替えで）'!$FS80="固定",IF('⑤案件貼り付けシート(E6~→A2へ縦横替えで）'!FW80="","",'⑤案件貼り付けシート(E6~→A2へ縦横替えで）'!FW80),"")</f>
        <v/>
      </c>
      <c r="EL84" s="154" t="str">
        <f>IF('⑤案件貼り付けシート(E6~→A2へ縦横替えで）'!$FS80="固定",IF('⑤案件貼り付けシート(E6~→A2へ縦横替えで）'!FX80="","",'⑤案件貼り付けシート(E6~→A2へ縦横替えで）'!FX80),"")</f>
        <v/>
      </c>
      <c r="EM84" s="154" t="str">
        <f>IF('⑤案件貼り付けシート(E6~→A2へ縦横替えで）'!$FS80="固定",IF('⑤案件貼り付けシート(E6~→A2へ縦横替えで）'!FY80="","",'⑤案件貼り付けシート(E6~→A2へ縦横替えで）'!FY80),"")</f>
        <v/>
      </c>
      <c r="EN84" s="7" t="str">
        <f>IF('⑤案件貼り付けシート(E6~→A2へ縦横替えで）'!$FS80="固定",IF('⑤案件貼り付けシート(E6~→A2へ縦横替えで）'!FZ80="","",'⑤案件貼り付けシート(E6~→A2へ縦横替えで）'!FZ80),"")</f>
        <v/>
      </c>
      <c r="EO84" s="7" t="str">
        <f>IF('⑤案件貼り付けシート(E6~→A2へ縦横替えで）'!GA80="","",'⑤案件貼り付けシート(E6~→A2へ縦横替えで）'!GA80)</f>
        <v/>
      </c>
      <c r="EP84" s="7" t="str">
        <f>IF('⑤案件貼り付けシート(E6~→A2へ縦横替えで）'!GB80="","",'⑤案件貼り付けシート(E6~→A2へ縦横替えで）'!GB80)</f>
        <v/>
      </c>
      <c r="EQ84" s="7" t="str">
        <f>IF('⑤案件貼り付けシート(E6~→A2へ縦横替えで）'!GC80="","",'⑤案件貼り付けシート(E6~→A2へ縦横替えで）'!GC80)</f>
        <v/>
      </c>
      <c r="ER84" s="154" t="str">
        <f>IF('⑤案件貼り付けシート(E6~→A2へ縦横替えで）'!GE80="","",'⑤案件貼り付けシート(E6~→A2へ縦横替えで）'!GE80)</f>
        <v/>
      </c>
      <c r="ES84" s="154" t="str">
        <f>IF('⑤案件貼り付けシート(E6~→A2へ縦横替えで）'!GF80="","",'⑤案件貼り付けシート(E6~→A2へ縦横替えで）'!GF80)</f>
        <v/>
      </c>
      <c r="ET84" s="7" t="str" cm="1">
        <f t="array" ref="ET84">IF('⑤案件貼り付けシート(E6~→A2へ縦横替えで）'!GG80="","",_xlfn.IFS('⑤案件貼り付けシート(E6~→A2へ縦横替えで）'!GG80="固定",1,'⑤案件貼り付けシート(E6~→A2へ縦横替えで）'!GG80="流動",2,'⑤案件貼り付けシート(E6~→A2へ縦横替えで）'!GG80="対象外",""))</f>
        <v/>
      </c>
      <c r="EU84" s="154" t="str">
        <f>IF('⑤案件貼り付けシート(E6~→A2へ縦横替えで）'!$GG80="固定",IF('⑤案件貼り付けシート(E6~→A2へ縦横替えで）'!GH80="","",'⑤案件貼り付けシート(E6~→A2へ縦横替えで）'!GH80),"")</f>
        <v/>
      </c>
      <c r="EV84" s="154" t="str">
        <f>IF('⑤案件貼り付けシート(E6~→A2へ縦横替えで）'!$GG80="固定",IF('⑤案件貼り付けシート(E6~→A2へ縦横替えで）'!GI80="","",'⑤案件貼り付けシート(E6~→A2へ縦横替えで）'!GI80),"")</f>
        <v/>
      </c>
      <c r="EW84" s="154" t="str">
        <f>IF('⑤案件貼り付けシート(E6~→A2へ縦横替えで）'!$GG80="固定",IF('⑤案件貼り付けシート(E6~→A2へ縦横替えで）'!GJ80="","",'⑤案件貼り付けシート(E6~→A2へ縦横替えで）'!GJ80),"")</f>
        <v/>
      </c>
      <c r="EX84" s="154" t="str">
        <f>IF('⑤案件貼り付けシート(E6~→A2へ縦横替えで）'!$GG80="固定",IF('⑤案件貼り付けシート(E6~→A2へ縦横替えで）'!GK80="","",'⑤案件貼り付けシート(E6~→A2へ縦横替えで）'!GK80),"")</f>
        <v/>
      </c>
      <c r="EY84" s="154" t="str">
        <f>IF('⑤案件貼り付けシート(E6~→A2へ縦横替えで）'!$GG80="固定",IF('⑤案件貼り付けシート(E6~→A2へ縦横替えで）'!GL80="","",'⑤案件貼り付けシート(E6~→A2へ縦横替えで）'!GL80),"")</f>
        <v/>
      </c>
      <c r="EZ84" s="154" t="str">
        <f>IF('⑤案件貼り付けシート(E6~→A2へ縦横替えで）'!$GG80="固定",IF('⑤案件貼り付けシート(E6~→A2へ縦横替えで）'!GM80="","",'⑤案件貼り付けシート(E6~→A2へ縦横替えで）'!GM80),"")</f>
        <v/>
      </c>
      <c r="FA84" s="7" t="str">
        <f>IF('⑤案件貼り付けシート(E6~→A2へ縦横替えで）'!$GG80="固定",IF('⑤案件貼り付けシート(E6~→A2へ縦横替えで）'!GN80="","",'⑤案件貼り付けシート(E6~→A2へ縦横替えで）'!GN80),"")</f>
        <v/>
      </c>
      <c r="FB84" s="7" t="str">
        <f>IF('⑤案件貼り付けシート(E6~→A2へ縦横替えで）'!GO80="","",'⑤案件貼り付けシート(E6~→A2へ縦横替えで）'!GO80)</f>
        <v/>
      </c>
      <c r="FC84" s="7" t="str">
        <f>IF('⑤案件貼り付けシート(E6~→A2へ縦横替えで）'!GP80="","",'⑤案件貼り付けシート(E6~→A2へ縦横替えで）'!GP80)</f>
        <v/>
      </c>
      <c r="FD84" s="7" t="str">
        <f>IF('⑤案件貼り付けシート(E6~→A2へ縦横替えで）'!GQ80="","",'⑤案件貼り付けシート(E6~→A2へ縦横替えで）'!GQ80)</f>
        <v/>
      </c>
      <c r="FE84" s="154" t="str">
        <f>IF('⑤案件貼り付けシート(E6~→A2へ縦横替えで）'!GS80="","",'⑤案件貼り付けシート(E6~→A2へ縦横替えで）'!GS80)</f>
        <v/>
      </c>
      <c r="FF84" s="154" t="str">
        <f>IF('⑤案件貼り付けシート(E6~→A2へ縦横替えで）'!GT80="","",'⑤案件貼り付けシート(E6~→A2へ縦横替えで）'!GT80)</f>
        <v/>
      </c>
      <c r="FG84" s="7" t="str" cm="1">
        <f t="array" ref="FG84">IF('⑤案件貼り付けシート(E6~→A2へ縦横替えで）'!GU80="","",_xlfn.IFS('⑤案件貼り付けシート(E6~→A2へ縦横替えで）'!GU80="固定",1,'⑤案件貼り付けシート(E6~→A2へ縦横替えで）'!GU80="流動",2,'⑤案件貼り付けシート(E6~→A2へ縦横替えで）'!GU80="対象外",""))</f>
        <v/>
      </c>
      <c r="FH84" s="154" t="str">
        <f>IF('⑤案件貼り付けシート(E6~→A2へ縦横替えで）'!$GU80="固定",IF('⑤案件貼り付けシート(E6~→A2へ縦横替えで）'!GV80="","",'⑤案件貼り付けシート(E6~→A2へ縦横替えで）'!GV80),"")</f>
        <v/>
      </c>
      <c r="FI84" s="154" t="str">
        <f>IF('⑤案件貼り付けシート(E6~→A2へ縦横替えで）'!$GU80="固定",IF('⑤案件貼り付けシート(E6~→A2へ縦横替えで）'!GW80="","",'⑤案件貼り付けシート(E6~→A2へ縦横替えで）'!GW80),"")</f>
        <v/>
      </c>
      <c r="FJ84" s="154" t="str">
        <f>IF('⑤案件貼り付けシート(E6~→A2へ縦横替えで）'!$GU80="固定",IF('⑤案件貼り付けシート(E6~→A2へ縦横替えで）'!GX80="","",'⑤案件貼り付けシート(E6~→A2へ縦横替えで）'!GX80),"")</f>
        <v/>
      </c>
      <c r="FK84" s="154" t="str">
        <f>IF('⑤案件貼り付けシート(E6~→A2へ縦横替えで）'!$GU80="固定",IF('⑤案件貼り付けシート(E6~→A2へ縦横替えで）'!GY80="","",'⑤案件貼り付けシート(E6~→A2へ縦横替えで）'!GY80),"")</f>
        <v/>
      </c>
      <c r="FL84" s="154" t="str">
        <f>IF('⑤案件貼り付けシート(E6~→A2へ縦横替えで）'!$GU80="固定",IF('⑤案件貼り付けシート(E6~→A2へ縦横替えで）'!GZ80="","",'⑤案件貼り付けシート(E6~→A2へ縦横替えで）'!GZ80),"")</f>
        <v/>
      </c>
      <c r="FM84" s="154" t="str">
        <f>IF('⑤案件貼り付けシート(E6~→A2へ縦横替えで）'!$GU80="固定",IF('⑤案件貼り付けシート(E6~→A2へ縦横替えで）'!HA80="","",'⑤案件貼り付けシート(E6~→A2へ縦横替えで）'!HA80),"")</f>
        <v/>
      </c>
      <c r="FN84" s="7" t="str">
        <f>IF('⑤案件貼り付けシート(E6~→A2へ縦横替えで）'!$GU80="固定",IF('⑤案件貼り付けシート(E6~→A2へ縦横替えで）'!HB80="","",'⑤案件貼り付けシート(E6~→A2へ縦横替えで）'!HB80),"")</f>
        <v/>
      </c>
      <c r="FO84" s="7" t="str">
        <f>IF('⑤案件貼り付けシート(E6~→A2へ縦横替えで）'!HC80="","",'⑤案件貼り付けシート(E6~→A2へ縦横替えで）'!HC80)</f>
        <v/>
      </c>
      <c r="FP84" s="7" t="str">
        <f>IF('⑤案件貼り付けシート(E6~→A2へ縦横替えで）'!HD80="","",'⑤案件貼り付けシート(E6~→A2へ縦横替えで）'!HD80)</f>
        <v/>
      </c>
      <c r="FQ84" s="7" t="str">
        <f>IF('⑤案件貼り付けシート(E6~→A2へ縦横替えで）'!HE80="","",'⑤案件貼り付けシート(E6~→A2へ縦横替えで）'!HE80)</f>
        <v/>
      </c>
      <c r="FR84" s="154" t="str">
        <f>IF('⑤案件貼り付けシート(E6~→A2へ縦横替えで）'!HG80="","",'⑤案件貼り付けシート(E6~→A2へ縦横替えで）'!HG80)</f>
        <v/>
      </c>
      <c r="FS84" s="154" t="str">
        <f>IF('⑤案件貼り付けシート(E6~→A2へ縦横替えで）'!HH80="","",'⑤案件貼り付けシート(E6~→A2へ縦横替えで）'!HH80)</f>
        <v/>
      </c>
      <c r="FT84" s="7" t="str" cm="1">
        <f t="array" ref="FT84">IF('⑤案件貼り付けシート(E6~→A2へ縦横替えで）'!HI80="","",_xlfn.IFS('⑤案件貼り付けシート(E6~→A2へ縦横替えで）'!HI80="固定",1,'⑤案件貼り付けシート(E6~→A2へ縦横替えで）'!HI80="流動",2,'⑤案件貼り付けシート(E6~→A2へ縦横替えで）'!HI80="対象外",""))</f>
        <v/>
      </c>
      <c r="FU84" s="154" t="str">
        <f>IF('⑤案件貼り付けシート(E6~→A2へ縦横替えで）'!$HI80="固定",IF('⑤案件貼り付けシート(E6~→A2へ縦横替えで）'!HJ80="","",'⑤案件貼り付けシート(E6~→A2へ縦横替えで）'!HJ80),"")</f>
        <v/>
      </c>
      <c r="FV84" s="154" t="str">
        <f>IF('⑤案件貼り付けシート(E6~→A2へ縦横替えで）'!$HI80="固定",IF('⑤案件貼り付けシート(E6~→A2へ縦横替えで）'!HK80="","",'⑤案件貼り付けシート(E6~→A2へ縦横替えで）'!HK80),"")</f>
        <v/>
      </c>
      <c r="FW84" s="154" t="str">
        <f>IF('⑤案件貼り付けシート(E6~→A2へ縦横替えで）'!$HI80="固定",IF('⑤案件貼り付けシート(E6~→A2へ縦横替えで）'!HL80="","",'⑤案件貼り付けシート(E6~→A2へ縦横替えで）'!HL80),"")</f>
        <v/>
      </c>
      <c r="FX84" s="154" t="str">
        <f>IF('⑤案件貼り付けシート(E6~→A2へ縦横替えで）'!$HI80="固定",IF('⑤案件貼り付けシート(E6~→A2へ縦横替えで）'!HM80="","",'⑤案件貼り付けシート(E6~→A2へ縦横替えで）'!HM80),"")</f>
        <v/>
      </c>
      <c r="FY84" s="154" t="str">
        <f>IF('⑤案件貼り付けシート(E6~→A2へ縦横替えで）'!$HI80="固定",IF('⑤案件貼り付けシート(E6~→A2へ縦横替えで）'!HN80="","",'⑤案件貼り付けシート(E6~→A2へ縦横替えで）'!HN80),"")</f>
        <v/>
      </c>
      <c r="FZ84" s="154" t="str">
        <f>IF('⑤案件貼り付けシート(E6~→A2へ縦横替えで）'!$HI80="固定",IF('⑤案件貼り付けシート(E6~→A2へ縦横替えで）'!HO80="","",'⑤案件貼り付けシート(E6~→A2へ縦横替えで）'!HO80),"")</f>
        <v/>
      </c>
      <c r="GA84" s="7" t="str">
        <f>IF('⑤案件貼り付けシート(E6~→A2へ縦横替えで）'!$HI80="固定",IF('⑤案件貼り付けシート(E6~→A2へ縦横替えで）'!HP80="","",'⑤案件貼り付けシート(E6~→A2へ縦横替えで）'!HP80),"")</f>
        <v/>
      </c>
      <c r="GB84" s="7" t="str">
        <f>IF('⑤案件貼り付けシート(E6~→A2へ縦横替えで）'!HQ80="","",'⑤案件貼り付けシート(E6~→A2へ縦横替えで）'!HQ80)</f>
        <v/>
      </c>
      <c r="GC84" s="7" t="str">
        <f>IF('⑤案件貼り付けシート(E6~→A2へ縦横替えで）'!HR80="","",'⑤案件貼り付けシート(E6~→A2へ縦横替えで）'!HR80)</f>
        <v/>
      </c>
      <c r="GD84" s="7" t="str">
        <f>IF('⑤案件貼り付けシート(E6~→A2へ縦横替えで）'!HS80="","",'⑤案件貼り付けシート(E6~→A2へ縦横替えで）'!HS80)</f>
        <v/>
      </c>
      <c r="GE84" s="7"/>
      <c r="GF84" s="7"/>
      <c r="GG84" s="7"/>
      <c r="GH84" s="7"/>
      <c r="GI84" s="7"/>
      <c r="GJ84" s="7"/>
      <c r="GK84" s="7"/>
      <c r="GL84" s="7"/>
      <c r="GM84" s="48"/>
      <c r="GN84" s="7"/>
      <c r="GO84" s="7"/>
      <c r="GP84" s="7"/>
      <c r="GR84" s="48" t="str">
        <f>IF(OR('⑤案件貼り付けシート(E6~→A2へ縦横替えで）'!JP80="",'⑤案件貼り付けシート(E6~→A2へ縦横替えで）'!JP80=0),"",_xlfn.XLOOKUP('⑤案件貼り付けシート(E6~→A2へ縦横替えで）'!JP80,②コード一覧!$BR$2:$BR$802,②コード一覧!$BT$2:$BT$802))</f>
        <v/>
      </c>
      <c r="GS84" s="48" t="str">
        <f>IF(OR('⑤案件貼り付けシート(E6~→A2へ縦横替えで）'!JQ80="",'⑤案件貼り付けシート(E6~→A2へ縦横替えで）'!JQ80=0),"",_xlfn.XLOOKUP('⑤案件貼り付けシート(E6~→A2へ縦横替えで）'!JQ80,②コード一覧!$BR$2:$BR$802,②コード一覧!$BT$2:$BT$802))</f>
        <v/>
      </c>
      <c r="GT84" s="48" t="str">
        <f>IF(OR('⑤案件貼り付けシート(E6~→A2へ縦横替えで）'!JR80="",'⑤案件貼り付けシート(E6~→A2へ縦横替えで）'!JR80=0),"",_xlfn.XLOOKUP('⑤案件貼り付けシート(E6~→A2へ縦横替えで）'!JR80,②コード一覧!$BR$2:$BR$802,②コード一覧!$BT$2:$BT$802))</f>
        <v/>
      </c>
      <c r="GU84" s="48" t="str">
        <f>IF(OR('⑤案件貼り付けシート(E6~→A2へ縦横替えで）'!JS80="",'⑤案件貼り付けシート(E6~→A2へ縦横替えで）'!JS80=0),"",_xlfn.XLOOKUP('⑤案件貼り付けシート(E6~→A2へ縦横替えで）'!JS80,②コード一覧!$BR$2:$BR$802,②コード一覧!$BT$2:$BT$802))</f>
        <v/>
      </c>
      <c r="GV84" s="48" t="str">
        <f>IF(OR('⑤案件貼り付けシート(E6~→A2へ縦横替えで）'!JT80="",'⑤案件貼り付けシート(E6~→A2へ縦横替えで）'!JT80=0),"",_xlfn.XLOOKUP('⑤案件貼り付けシート(E6~→A2へ縦横替えで）'!JT80,②コード一覧!$BR$2:$BR$802,②コード一覧!$BT$2:$BT$802))</f>
        <v/>
      </c>
    </row>
    <row r="85" spans="1:204">
      <c r="A85" s="7"/>
      <c r="B85" s="7"/>
      <c r="C85" s="7"/>
      <c r="D85" s="48"/>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13"/>
      <c r="AJ85" s="13"/>
      <c r="AK85" s="7"/>
      <c r="AL85" s="7"/>
      <c r="AM85" s="7"/>
      <c r="AN85" s="7"/>
      <c r="AO85" s="7"/>
      <c r="AP85" s="7"/>
      <c r="AQ85" s="7"/>
      <c r="AR85" s="153"/>
      <c r="AS85" s="7"/>
      <c r="AT85" s="7"/>
      <c r="AU85" s="7"/>
      <c r="AV85" s="7"/>
      <c r="AW85" s="7"/>
      <c r="AX85" s="7"/>
      <c r="AY85" s="7"/>
      <c r="AZ85" s="7"/>
      <c r="BA85" s="7"/>
      <c r="BB85" s="7"/>
      <c r="BC85" s="7"/>
      <c r="BD85" s="7"/>
      <c r="BE85" s="154"/>
      <c r="BF85" s="154"/>
      <c r="BG85" s="7"/>
      <c r="BH85" s="154"/>
      <c r="BI85" s="154"/>
      <c r="BJ85" s="154"/>
      <c r="BK85" s="154"/>
      <c r="BL85" s="154"/>
      <c r="BM85" s="154"/>
      <c r="BN85" s="7"/>
      <c r="BO85" s="7"/>
      <c r="BP85" s="7"/>
      <c r="BQ85" s="7"/>
      <c r="BR85" s="154"/>
      <c r="BS85" s="154"/>
      <c r="BT85" s="7"/>
      <c r="BU85" s="154"/>
      <c r="BV85" s="154"/>
      <c r="BW85" s="154"/>
      <c r="BX85" s="154"/>
      <c r="BY85" s="154"/>
      <c r="BZ85" s="154"/>
      <c r="CA85" s="7"/>
      <c r="CB85" s="7"/>
      <c r="CC85" s="7"/>
      <c r="CD85" s="7"/>
      <c r="CE85" s="154"/>
      <c r="CF85" s="154"/>
      <c r="CG85" s="7"/>
      <c r="CH85" s="154"/>
      <c r="CI85" s="154"/>
      <c r="CJ85" s="154"/>
      <c r="CK85" s="154"/>
      <c r="CL85" s="154"/>
      <c r="CM85" s="154"/>
      <c r="CN85" s="7"/>
      <c r="CO85" s="7"/>
      <c r="CP85" s="7"/>
      <c r="CQ85" s="7"/>
      <c r="CR85" s="154"/>
      <c r="CS85" s="154"/>
      <c r="CT85" s="7"/>
      <c r="CU85" s="154"/>
      <c r="CV85" s="154"/>
      <c r="CW85" s="154"/>
      <c r="CX85" s="154"/>
      <c r="CY85" s="154"/>
      <c r="CZ85" s="154"/>
      <c r="DA85" s="7"/>
      <c r="DB85" s="7"/>
      <c r="DC85" s="7"/>
      <c r="DD85" s="7"/>
      <c r="DE85" s="154"/>
      <c r="DF85" s="154"/>
      <c r="DG85" s="7"/>
      <c r="DH85" s="154"/>
      <c r="DI85" s="154"/>
      <c r="DJ85" s="154"/>
      <c r="DK85" s="154"/>
      <c r="DL85" s="154"/>
      <c r="DM85" s="154"/>
      <c r="DN85" s="7"/>
      <c r="DO85" s="7"/>
      <c r="DP85" s="7"/>
      <c r="DQ85" s="7"/>
      <c r="DR85" s="154" t="str">
        <f>IF('⑤案件貼り付けシート(E6~→A2へ縦横替えで）'!FC81="","",'⑤案件貼り付けシート(E6~→A2へ縦横替えで）'!FC81)</f>
        <v/>
      </c>
      <c r="DS85" s="154" t="str">
        <f>IF('⑤案件貼り付けシート(E6~→A2へ縦横替えで）'!FD81="","",'⑤案件貼り付けシート(E6~→A2へ縦横替えで）'!FD81)</f>
        <v/>
      </c>
      <c r="DT85" s="7" t="str" cm="1">
        <f t="array" ref="DT85">IF('⑤案件貼り付けシート(E6~→A2へ縦横替えで）'!FE81="","",_xlfn.IFS('⑤案件貼り付けシート(E6~→A2へ縦横替えで）'!FE81="固定",1,'⑤案件貼り付けシート(E6~→A2へ縦横替えで）'!FE81="流動",2,'⑤案件貼り付けシート(E6~→A2へ縦横替えで）'!FE81="対象外",""))</f>
        <v/>
      </c>
      <c r="DU85" s="154" t="str">
        <f>IF('⑤案件貼り付けシート(E6~→A2へ縦横替えで）'!$FE81="固定",IF('⑤案件貼り付けシート(E6~→A2へ縦横替えで）'!FF81="","",'⑤案件貼り付けシート(E6~→A2へ縦横替えで）'!FF81),"")</f>
        <v/>
      </c>
      <c r="DV85" s="154" t="str">
        <f>IF('⑤案件貼り付けシート(E6~→A2へ縦横替えで）'!$FE81="固定",IF('⑤案件貼り付けシート(E6~→A2へ縦横替えで）'!FG81="","",'⑤案件貼り付けシート(E6~→A2へ縦横替えで）'!FG81),"")</f>
        <v/>
      </c>
      <c r="DW85" s="154" t="str">
        <f>IF('⑤案件貼り付けシート(E6~→A2へ縦横替えで）'!$FE81="固定",IF('⑤案件貼り付けシート(E6~→A2へ縦横替えで）'!FH81="","",'⑤案件貼り付けシート(E6~→A2へ縦横替えで）'!FH81),"")</f>
        <v/>
      </c>
      <c r="DX85" s="154" t="str">
        <f>IF('⑤案件貼り付けシート(E6~→A2へ縦横替えで）'!$FE81="固定",IF('⑤案件貼り付けシート(E6~→A2へ縦横替えで）'!FI81="","",'⑤案件貼り付けシート(E6~→A2へ縦横替えで）'!FI81),"")</f>
        <v/>
      </c>
      <c r="DY85" s="154" t="str">
        <f>IF('⑤案件貼り付けシート(E6~→A2へ縦横替えで）'!$FE81="固定",IF('⑤案件貼り付けシート(E6~→A2へ縦横替えで）'!FJ81="","",'⑤案件貼り付けシート(E6~→A2へ縦横替えで）'!FJ81),"")</f>
        <v/>
      </c>
      <c r="DZ85" s="154" t="str">
        <f>IF('⑤案件貼り付けシート(E6~→A2へ縦横替えで）'!$FE81="固定",IF('⑤案件貼り付けシート(E6~→A2へ縦横替えで）'!FK81="","",'⑤案件貼り付けシート(E6~→A2へ縦横替えで）'!FK81),"")</f>
        <v/>
      </c>
      <c r="EA85" s="7" t="str">
        <f>IF('⑤案件貼り付けシート(E6~→A2へ縦横替えで）'!$FE81="固定",IF('⑤案件貼り付けシート(E6~→A2へ縦横替えで）'!FL81="","",'⑤案件貼り付けシート(E6~→A2へ縦横替えで）'!FL81),"")</f>
        <v/>
      </c>
      <c r="EB85" s="7" t="str">
        <f>IF('⑤案件貼り付けシート(E6~→A2へ縦横替えで）'!FM81="","",'⑤案件貼り付けシート(E6~→A2へ縦横替えで）'!FM81)</f>
        <v/>
      </c>
      <c r="EC85" s="7" t="str">
        <f>IF('⑤案件貼り付けシート(E6~→A2へ縦横替えで）'!FN81="","",'⑤案件貼り付けシート(E6~→A2へ縦横替えで）'!FN81)</f>
        <v/>
      </c>
      <c r="ED85" s="7" t="str">
        <f>IF('⑤案件貼り付けシート(E6~→A2へ縦横替えで）'!FO81="","",'⑤案件貼り付けシート(E6~→A2へ縦横替えで）'!FO81)</f>
        <v/>
      </c>
      <c r="EE85" s="154" t="str">
        <f>IF('⑤案件貼り付けシート(E6~→A2へ縦横替えで）'!FQ81="","",'⑤案件貼り付けシート(E6~→A2へ縦横替えで）'!FQ81)</f>
        <v/>
      </c>
      <c r="EF85" s="154" t="str">
        <f>IF('⑤案件貼り付けシート(E6~→A2へ縦横替えで）'!FR81="","",'⑤案件貼り付けシート(E6~→A2へ縦横替えで）'!FR81)</f>
        <v/>
      </c>
      <c r="EG85" s="7" t="str" cm="1">
        <f t="array" ref="EG85">IF('⑤案件貼り付けシート(E6~→A2へ縦横替えで）'!FS81="","",_xlfn.IFS('⑤案件貼り付けシート(E6~→A2へ縦横替えで）'!FS81="固定",1,'⑤案件貼り付けシート(E6~→A2へ縦横替えで）'!FS81="流動",2,'⑤案件貼り付けシート(E6~→A2へ縦横替えで）'!FS81="対象外",""))</f>
        <v/>
      </c>
      <c r="EH85" s="154" t="str">
        <f>IF('⑤案件貼り付けシート(E6~→A2へ縦横替えで）'!$FS81="固定",IF('⑤案件貼り付けシート(E6~→A2へ縦横替えで）'!FT81="","",'⑤案件貼り付けシート(E6~→A2へ縦横替えで）'!FT81),"")</f>
        <v/>
      </c>
      <c r="EI85" s="154" t="str">
        <f>IF('⑤案件貼り付けシート(E6~→A2へ縦横替えで）'!$FS81="固定",IF('⑤案件貼り付けシート(E6~→A2へ縦横替えで）'!FU81="","",'⑤案件貼り付けシート(E6~→A2へ縦横替えで）'!FU81),"")</f>
        <v/>
      </c>
      <c r="EJ85" s="154" t="str">
        <f>IF('⑤案件貼り付けシート(E6~→A2へ縦横替えで）'!$FS81="固定",IF('⑤案件貼り付けシート(E6~→A2へ縦横替えで）'!FV81="","",'⑤案件貼り付けシート(E6~→A2へ縦横替えで）'!FV81),"")</f>
        <v/>
      </c>
      <c r="EK85" s="154" t="str">
        <f>IF('⑤案件貼り付けシート(E6~→A2へ縦横替えで）'!$FS81="固定",IF('⑤案件貼り付けシート(E6~→A2へ縦横替えで）'!FW81="","",'⑤案件貼り付けシート(E6~→A2へ縦横替えで）'!FW81),"")</f>
        <v/>
      </c>
      <c r="EL85" s="154" t="str">
        <f>IF('⑤案件貼り付けシート(E6~→A2へ縦横替えで）'!$FS81="固定",IF('⑤案件貼り付けシート(E6~→A2へ縦横替えで）'!FX81="","",'⑤案件貼り付けシート(E6~→A2へ縦横替えで）'!FX81),"")</f>
        <v/>
      </c>
      <c r="EM85" s="154" t="str">
        <f>IF('⑤案件貼り付けシート(E6~→A2へ縦横替えで）'!$FS81="固定",IF('⑤案件貼り付けシート(E6~→A2へ縦横替えで）'!FY81="","",'⑤案件貼り付けシート(E6~→A2へ縦横替えで）'!FY81),"")</f>
        <v/>
      </c>
      <c r="EN85" s="7" t="str">
        <f>IF('⑤案件貼り付けシート(E6~→A2へ縦横替えで）'!$FS81="固定",IF('⑤案件貼り付けシート(E6~→A2へ縦横替えで）'!FZ81="","",'⑤案件貼り付けシート(E6~→A2へ縦横替えで）'!FZ81),"")</f>
        <v/>
      </c>
      <c r="EO85" s="7" t="str">
        <f>IF('⑤案件貼り付けシート(E6~→A2へ縦横替えで）'!GA81="","",'⑤案件貼り付けシート(E6~→A2へ縦横替えで）'!GA81)</f>
        <v/>
      </c>
      <c r="EP85" s="7" t="str">
        <f>IF('⑤案件貼り付けシート(E6~→A2へ縦横替えで）'!GB81="","",'⑤案件貼り付けシート(E6~→A2へ縦横替えで）'!GB81)</f>
        <v/>
      </c>
      <c r="EQ85" s="7" t="str">
        <f>IF('⑤案件貼り付けシート(E6~→A2へ縦横替えで）'!GC81="","",'⑤案件貼り付けシート(E6~→A2へ縦横替えで）'!GC81)</f>
        <v/>
      </c>
      <c r="ER85" s="154" t="str">
        <f>IF('⑤案件貼り付けシート(E6~→A2へ縦横替えで）'!GE81="","",'⑤案件貼り付けシート(E6~→A2へ縦横替えで）'!GE81)</f>
        <v/>
      </c>
      <c r="ES85" s="154" t="str">
        <f>IF('⑤案件貼り付けシート(E6~→A2へ縦横替えで）'!GF81="","",'⑤案件貼り付けシート(E6~→A2へ縦横替えで）'!GF81)</f>
        <v/>
      </c>
      <c r="ET85" s="7" t="str" cm="1">
        <f t="array" ref="ET85">IF('⑤案件貼り付けシート(E6~→A2へ縦横替えで）'!GG81="","",_xlfn.IFS('⑤案件貼り付けシート(E6~→A2へ縦横替えで）'!GG81="固定",1,'⑤案件貼り付けシート(E6~→A2へ縦横替えで）'!GG81="流動",2,'⑤案件貼り付けシート(E6~→A2へ縦横替えで）'!GG81="対象外",""))</f>
        <v/>
      </c>
      <c r="EU85" s="154" t="str">
        <f>IF('⑤案件貼り付けシート(E6~→A2へ縦横替えで）'!$GG81="固定",IF('⑤案件貼り付けシート(E6~→A2へ縦横替えで）'!GH81="","",'⑤案件貼り付けシート(E6~→A2へ縦横替えで）'!GH81),"")</f>
        <v/>
      </c>
      <c r="EV85" s="154" t="str">
        <f>IF('⑤案件貼り付けシート(E6~→A2へ縦横替えで）'!$GG81="固定",IF('⑤案件貼り付けシート(E6~→A2へ縦横替えで）'!GI81="","",'⑤案件貼り付けシート(E6~→A2へ縦横替えで）'!GI81),"")</f>
        <v/>
      </c>
      <c r="EW85" s="154" t="str">
        <f>IF('⑤案件貼り付けシート(E6~→A2へ縦横替えで）'!$GG81="固定",IF('⑤案件貼り付けシート(E6~→A2へ縦横替えで）'!GJ81="","",'⑤案件貼り付けシート(E6~→A2へ縦横替えで）'!GJ81),"")</f>
        <v/>
      </c>
      <c r="EX85" s="154" t="str">
        <f>IF('⑤案件貼り付けシート(E6~→A2へ縦横替えで）'!$GG81="固定",IF('⑤案件貼り付けシート(E6~→A2へ縦横替えで）'!GK81="","",'⑤案件貼り付けシート(E6~→A2へ縦横替えで）'!GK81),"")</f>
        <v/>
      </c>
      <c r="EY85" s="154" t="str">
        <f>IF('⑤案件貼り付けシート(E6~→A2へ縦横替えで）'!$GG81="固定",IF('⑤案件貼り付けシート(E6~→A2へ縦横替えで）'!GL81="","",'⑤案件貼り付けシート(E6~→A2へ縦横替えで）'!GL81),"")</f>
        <v/>
      </c>
      <c r="EZ85" s="154" t="str">
        <f>IF('⑤案件貼り付けシート(E6~→A2へ縦横替えで）'!$GG81="固定",IF('⑤案件貼り付けシート(E6~→A2へ縦横替えで）'!GM81="","",'⑤案件貼り付けシート(E6~→A2へ縦横替えで）'!GM81),"")</f>
        <v/>
      </c>
      <c r="FA85" s="7" t="str">
        <f>IF('⑤案件貼り付けシート(E6~→A2へ縦横替えで）'!$GG81="固定",IF('⑤案件貼り付けシート(E6~→A2へ縦横替えで）'!GN81="","",'⑤案件貼り付けシート(E6~→A2へ縦横替えで）'!GN81),"")</f>
        <v/>
      </c>
      <c r="FB85" s="7" t="str">
        <f>IF('⑤案件貼り付けシート(E6~→A2へ縦横替えで）'!GO81="","",'⑤案件貼り付けシート(E6~→A2へ縦横替えで）'!GO81)</f>
        <v/>
      </c>
      <c r="FC85" s="7" t="str">
        <f>IF('⑤案件貼り付けシート(E6~→A2へ縦横替えで）'!GP81="","",'⑤案件貼り付けシート(E6~→A2へ縦横替えで）'!GP81)</f>
        <v/>
      </c>
      <c r="FD85" s="7" t="str">
        <f>IF('⑤案件貼り付けシート(E6~→A2へ縦横替えで）'!GQ81="","",'⑤案件貼り付けシート(E6~→A2へ縦横替えで）'!GQ81)</f>
        <v/>
      </c>
      <c r="FE85" s="154" t="str">
        <f>IF('⑤案件貼り付けシート(E6~→A2へ縦横替えで）'!GS81="","",'⑤案件貼り付けシート(E6~→A2へ縦横替えで）'!GS81)</f>
        <v/>
      </c>
      <c r="FF85" s="154" t="str">
        <f>IF('⑤案件貼り付けシート(E6~→A2へ縦横替えで）'!GT81="","",'⑤案件貼り付けシート(E6~→A2へ縦横替えで）'!GT81)</f>
        <v/>
      </c>
      <c r="FG85" s="7" t="str" cm="1">
        <f t="array" ref="FG85">IF('⑤案件貼り付けシート(E6~→A2へ縦横替えで）'!GU81="","",_xlfn.IFS('⑤案件貼り付けシート(E6~→A2へ縦横替えで）'!GU81="固定",1,'⑤案件貼り付けシート(E6~→A2へ縦横替えで）'!GU81="流動",2,'⑤案件貼り付けシート(E6~→A2へ縦横替えで）'!GU81="対象外",""))</f>
        <v/>
      </c>
      <c r="FH85" s="154" t="str">
        <f>IF('⑤案件貼り付けシート(E6~→A2へ縦横替えで）'!$GU81="固定",IF('⑤案件貼り付けシート(E6~→A2へ縦横替えで）'!GV81="","",'⑤案件貼り付けシート(E6~→A2へ縦横替えで）'!GV81),"")</f>
        <v/>
      </c>
      <c r="FI85" s="154" t="str">
        <f>IF('⑤案件貼り付けシート(E6~→A2へ縦横替えで）'!$GU81="固定",IF('⑤案件貼り付けシート(E6~→A2へ縦横替えで）'!GW81="","",'⑤案件貼り付けシート(E6~→A2へ縦横替えで）'!GW81),"")</f>
        <v/>
      </c>
      <c r="FJ85" s="154" t="str">
        <f>IF('⑤案件貼り付けシート(E6~→A2へ縦横替えで）'!$GU81="固定",IF('⑤案件貼り付けシート(E6~→A2へ縦横替えで）'!GX81="","",'⑤案件貼り付けシート(E6~→A2へ縦横替えで）'!GX81),"")</f>
        <v/>
      </c>
      <c r="FK85" s="154" t="str">
        <f>IF('⑤案件貼り付けシート(E6~→A2へ縦横替えで）'!$GU81="固定",IF('⑤案件貼り付けシート(E6~→A2へ縦横替えで）'!GY81="","",'⑤案件貼り付けシート(E6~→A2へ縦横替えで）'!GY81),"")</f>
        <v/>
      </c>
      <c r="FL85" s="154" t="str">
        <f>IF('⑤案件貼り付けシート(E6~→A2へ縦横替えで）'!$GU81="固定",IF('⑤案件貼り付けシート(E6~→A2へ縦横替えで）'!GZ81="","",'⑤案件貼り付けシート(E6~→A2へ縦横替えで）'!GZ81),"")</f>
        <v/>
      </c>
      <c r="FM85" s="154" t="str">
        <f>IF('⑤案件貼り付けシート(E6~→A2へ縦横替えで）'!$GU81="固定",IF('⑤案件貼り付けシート(E6~→A2へ縦横替えで）'!HA81="","",'⑤案件貼り付けシート(E6~→A2へ縦横替えで）'!HA81),"")</f>
        <v/>
      </c>
      <c r="FN85" s="7" t="str">
        <f>IF('⑤案件貼り付けシート(E6~→A2へ縦横替えで）'!$GU81="固定",IF('⑤案件貼り付けシート(E6~→A2へ縦横替えで）'!HB81="","",'⑤案件貼り付けシート(E6~→A2へ縦横替えで）'!HB81),"")</f>
        <v/>
      </c>
      <c r="FO85" s="7" t="str">
        <f>IF('⑤案件貼り付けシート(E6~→A2へ縦横替えで）'!HC81="","",'⑤案件貼り付けシート(E6~→A2へ縦横替えで）'!HC81)</f>
        <v/>
      </c>
      <c r="FP85" s="7" t="str">
        <f>IF('⑤案件貼り付けシート(E6~→A2へ縦横替えで）'!HD81="","",'⑤案件貼り付けシート(E6~→A2へ縦横替えで）'!HD81)</f>
        <v/>
      </c>
      <c r="FQ85" s="7" t="str">
        <f>IF('⑤案件貼り付けシート(E6~→A2へ縦横替えで）'!HE81="","",'⑤案件貼り付けシート(E6~→A2へ縦横替えで）'!HE81)</f>
        <v/>
      </c>
      <c r="FR85" s="154" t="str">
        <f>IF('⑤案件貼り付けシート(E6~→A2へ縦横替えで）'!HG81="","",'⑤案件貼り付けシート(E6~→A2へ縦横替えで）'!HG81)</f>
        <v/>
      </c>
      <c r="FS85" s="154" t="str">
        <f>IF('⑤案件貼り付けシート(E6~→A2へ縦横替えで）'!HH81="","",'⑤案件貼り付けシート(E6~→A2へ縦横替えで）'!HH81)</f>
        <v/>
      </c>
      <c r="FT85" s="7" t="str" cm="1">
        <f t="array" ref="FT85">IF('⑤案件貼り付けシート(E6~→A2へ縦横替えで）'!HI81="","",_xlfn.IFS('⑤案件貼り付けシート(E6~→A2へ縦横替えで）'!HI81="固定",1,'⑤案件貼り付けシート(E6~→A2へ縦横替えで）'!HI81="流動",2,'⑤案件貼り付けシート(E6~→A2へ縦横替えで）'!HI81="対象外",""))</f>
        <v/>
      </c>
      <c r="FU85" s="154" t="str">
        <f>IF('⑤案件貼り付けシート(E6~→A2へ縦横替えで）'!$HI81="固定",IF('⑤案件貼り付けシート(E6~→A2へ縦横替えで）'!HJ81="","",'⑤案件貼り付けシート(E6~→A2へ縦横替えで）'!HJ81),"")</f>
        <v/>
      </c>
      <c r="FV85" s="154" t="str">
        <f>IF('⑤案件貼り付けシート(E6~→A2へ縦横替えで）'!$HI81="固定",IF('⑤案件貼り付けシート(E6~→A2へ縦横替えで）'!HK81="","",'⑤案件貼り付けシート(E6~→A2へ縦横替えで）'!HK81),"")</f>
        <v/>
      </c>
      <c r="FW85" s="154" t="str">
        <f>IF('⑤案件貼り付けシート(E6~→A2へ縦横替えで）'!$HI81="固定",IF('⑤案件貼り付けシート(E6~→A2へ縦横替えで）'!HL81="","",'⑤案件貼り付けシート(E6~→A2へ縦横替えで）'!HL81),"")</f>
        <v/>
      </c>
      <c r="FX85" s="154" t="str">
        <f>IF('⑤案件貼り付けシート(E6~→A2へ縦横替えで）'!$HI81="固定",IF('⑤案件貼り付けシート(E6~→A2へ縦横替えで）'!HM81="","",'⑤案件貼り付けシート(E6~→A2へ縦横替えで）'!HM81),"")</f>
        <v/>
      </c>
      <c r="FY85" s="154" t="str">
        <f>IF('⑤案件貼り付けシート(E6~→A2へ縦横替えで）'!$HI81="固定",IF('⑤案件貼り付けシート(E6~→A2へ縦横替えで）'!HN81="","",'⑤案件貼り付けシート(E6~→A2へ縦横替えで）'!HN81),"")</f>
        <v/>
      </c>
      <c r="FZ85" s="154" t="str">
        <f>IF('⑤案件貼り付けシート(E6~→A2へ縦横替えで）'!$HI81="固定",IF('⑤案件貼り付けシート(E6~→A2へ縦横替えで）'!HO81="","",'⑤案件貼り付けシート(E6~→A2へ縦横替えで）'!HO81),"")</f>
        <v/>
      </c>
      <c r="GA85" s="7" t="str">
        <f>IF('⑤案件貼り付けシート(E6~→A2へ縦横替えで）'!$HI81="固定",IF('⑤案件貼り付けシート(E6~→A2へ縦横替えで）'!HP81="","",'⑤案件貼り付けシート(E6~→A2へ縦横替えで）'!HP81),"")</f>
        <v/>
      </c>
      <c r="GB85" s="7" t="str">
        <f>IF('⑤案件貼り付けシート(E6~→A2へ縦横替えで）'!HQ81="","",'⑤案件貼り付けシート(E6~→A2へ縦横替えで）'!HQ81)</f>
        <v/>
      </c>
      <c r="GC85" s="7" t="str">
        <f>IF('⑤案件貼り付けシート(E6~→A2へ縦横替えで）'!HR81="","",'⑤案件貼り付けシート(E6~→A2へ縦横替えで）'!HR81)</f>
        <v/>
      </c>
      <c r="GD85" s="7" t="str">
        <f>IF('⑤案件貼り付けシート(E6~→A2へ縦横替えで）'!HS81="","",'⑤案件貼り付けシート(E6~→A2へ縦横替えで）'!HS81)</f>
        <v/>
      </c>
      <c r="GE85" s="7"/>
      <c r="GF85" s="7"/>
      <c r="GG85" s="7"/>
      <c r="GH85" s="7"/>
      <c r="GI85" s="7"/>
      <c r="GJ85" s="7"/>
      <c r="GK85" s="7"/>
      <c r="GL85" s="7"/>
      <c r="GM85" s="48"/>
      <c r="GN85" s="7"/>
      <c r="GO85" s="7"/>
      <c r="GP85" s="7"/>
      <c r="GR85" s="48" t="str">
        <f>IF(OR('⑤案件貼り付けシート(E6~→A2へ縦横替えで）'!JP81="",'⑤案件貼り付けシート(E6~→A2へ縦横替えで）'!JP81=0),"",_xlfn.XLOOKUP('⑤案件貼り付けシート(E6~→A2へ縦横替えで）'!JP81,②コード一覧!$BR$2:$BR$802,②コード一覧!$BT$2:$BT$802))</f>
        <v/>
      </c>
      <c r="GS85" s="48" t="str">
        <f>IF(OR('⑤案件貼り付けシート(E6~→A2へ縦横替えで）'!JQ81="",'⑤案件貼り付けシート(E6~→A2へ縦横替えで）'!JQ81=0),"",_xlfn.XLOOKUP('⑤案件貼り付けシート(E6~→A2へ縦横替えで）'!JQ81,②コード一覧!$BR$2:$BR$802,②コード一覧!$BT$2:$BT$802))</f>
        <v/>
      </c>
      <c r="GT85" s="48" t="str">
        <f>IF(OR('⑤案件貼り付けシート(E6~→A2へ縦横替えで）'!JR81="",'⑤案件貼り付けシート(E6~→A2へ縦横替えで）'!JR81=0),"",_xlfn.XLOOKUP('⑤案件貼り付けシート(E6~→A2へ縦横替えで）'!JR81,②コード一覧!$BR$2:$BR$802,②コード一覧!$BT$2:$BT$802))</f>
        <v/>
      </c>
      <c r="GU85" s="48" t="str">
        <f>IF(OR('⑤案件貼り付けシート(E6~→A2へ縦横替えで）'!JS81="",'⑤案件貼り付けシート(E6~→A2へ縦横替えで）'!JS81=0),"",_xlfn.XLOOKUP('⑤案件貼り付けシート(E6~→A2へ縦横替えで）'!JS81,②コード一覧!$BR$2:$BR$802,②コード一覧!$BT$2:$BT$802))</f>
        <v/>
      </c>
      <c r="GV85" s="48" t="str">
        <f>IF(OR('⑤案件貼り付けシート(E6~→A2へ縦横替えで）'!JT81="",'⑤案件貼り付けシート(E6~→A2へ縦横替えで）'!JT81=0),"",_xlfn.XLOOKUP('⑤案件貼り付けシート(E6~→A2へ縦横替えで）'!JT81,②コード一覧!$BR$2:$BR$802,②コード一覧!$BT$2:$BT$802))</f>
        <v/>
      </c>
    </row>
    <row r="86" spans="1:204">
      <c r="A86" s="7"/>
      <c r="B86" s="7"/>
      <c r="C86" s="7"/>
      <c r="D86" s="48"/>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13"/>
      <c r="AJ86" s="13"/>
      <c r="AK86" s="7"/>
      <c r="AL86" s="7"/>
      <c r="AM86" s="7"/>
      <c r="AN86" s="7"/>
      <c r="AO86" s="7"/>
      <c r="AP86" s="7"/>
      <c r="AQ86" s="7"/>
      <c r="AR86" s="153"/>
      <c r="AS86" s="7"/>
      <c r="AT86" s="7"/>
      <c r="AU86" s="7"/>
      <c r="AV86" s="7"/>
      <c r="AW86" s="7"/>
      <c r="AX86" s="7"/>
      <c r="AY86" s="7"/>
      <c r="AZ86" s="7"/>
      <c r="BA86" s="7"/>
      <c r="BB86" s="7"/>
      <c r="BC86" s="7"/>
      <c r="BD86" s="7"/>
      <c r="BE86" s="154"/>
      <c r="BF86" s="154"/>
      <c r="BG86" s="7"/>
      <c r="BH86" s="154"/>
      <c r="BI86" s="154"/>
      <c r="BJ86" s="154"/>
      <c r="BK86" s="154"/>
      <c r="BL86" s="154"/>
      <c r="BM86" s="154"/>
      <c r="BN86" s="7"/>
      <c r="BO86" s="7"/>
      <c r="BP86" s="7"/>
      <c r="BQ86" s="7"/>
      <c r="BR86" s="154"/>
      <c r="BS86" s="154"/>
      <c r="BT86" s="7"/>
      <c r="BU86" s="154"/>
      <c r="BV86" s="154"/>
      <c r="BW86" s="154"/>
      <c r="BX86" s="154"/>
      <c r="BY86" s="154"/>
      <c r="BZ86" s="154"/>
      <c r="CA86" s="7"/>
      <c r="CB86" s="7"/>
      <c r="CC86" s="7"/>
      <c r="CD86" s="7"/>
      <c r="CE86" s="154"/>
      <c r="CF86" s="154"/>
      <c r="CG86" s="7"/>
      <c r="CH86" s="154"/>
      <c r="CI86" s="154"/>
      <c r="CJ86" s="154"/>
      <c r="CK86" s="154"/>
      <c r="CL86" s="154"/>
      <c r="CM86" s="154"/>
      <c r="CN86" s="7"/>
      <c r="CO86" s="7"/>
      <c r="CP86" s="7"/>
      <c r="CQ86" s="7"/>
      <c r="CR86" s="154"/>
      <c r="CS86" s="154"/>
      <c r="CT86" s="7"/>
      <c r="CU86" s="154"/>
      <c r="CV86" s="154"/>
      <c r="CW86" s="154"/>
      <c r="CX86" s="154"/>
      <c r="CY86" s="154"/>
      <c r="CZ86" s="154"/>
      <c r="DA86" s="7"/>
      <c r="DB86" s="7"/>
      <c r="DC86" s="7"/>
      <c r="DD86" s="7"/>
      <c r="DE86" s="154"/>
      <c r="DF86" s="154"/>
      <c r="DG86" s="7"/>
      <c r="DH86" s="154"/>
      <c r="DI86" s="154"/>
      <c r="DJ86" s="154"/>
      <c r="DK86" s="154"/>
      <c r="DL86" s="154"/>
      <c r="DM86" s="154"/>
      <c r="DN86" s="7"/>
      <c r="DO86" s="7"/>
      <c r="DP86" s="7"/>
      <c r="DQ86" s="7"/>
      <c r="DR86" s="154" t="str">
        <f>IF('⑤案件貼り付けシート(E6~→A2へ縦横替えで）'!FC82="","",'⑤案件貼り付けシート(E6~→A2へ縦横替えで）'!FC82)</f>
        <v/>
      </c>
      <c r="DS86" s="154" t="str">
        <f>IF('⑤案件貼り付けシート(E6~→A2へ縦横替えで）'!FD82="","",'⑤案件貼り付けシート(E6~→A2へ縦横替えで）'!FD82)</f>
        <v/>
      </c>
      <c r="DT86" s="7" t="str" cm="1">
        <f t="array" ref="DT86">IF('⑤案件貼り付けシート(E6~→A2へ縦横替えで）'!FE82="","",_xlfn.IFS('⑤案件貼り付けシート(E6~→A2へ縦横替えで）'!FE82="固定",1,'⑤案件貼り付けシート(E6~→A2へ縦横替えで）'!FE82="流動",2,'⑤案件貼り付けシート(E6~→A2へ縦横替えで）'!FE82="対象外",""))</f>
        <v/>
      </c>
      <c r="DU86" s="154" t="str">
        <f>IF('⑤案件貼り付けシート(E6~→A2へ縦横替えで）'!$FE82="固定",IF('⑤案件貼り付けシート(E6~→A2へ縦横替えで）'!FF82="","",'⑤案件貼り付けシート(E6~→A2へ縦横替えで）'!FF82),"")</f>
        <v/>
      </c>
      <c r="DV86" s="154" t="str">
        <f>IF('⑤案件貼り付けシート(E6~→A2へ縦横替えで）'!$FE82="固定",IF('⑤案件貼り付けシート(E6~→A2へ縦横替えで）'!FG82="","",'⑤案件貼り付けシート(E6~→A2へ縦横替えで）'!FG82),"")</f>
        <v/>
      </c>
      <c r="DW86" s="154" t="str">
        <f>IF('⑤案件貼り付けシート(E6~→A2へ縦横替えで）'!$FE82="固定",IF('⑤案件貼り付けシート(E6~→A2へ縦横替えで）'!FH82="","",'⑤案件貼り付けシート(E6~→A2へ縦横替えで）'!FH82),"")</f>
        <v/>
      </c>
      <c r="DX86" s="154" t="str">
        <f>IF('⑤案件貼り付けシート(E6~→A2へ縦横替えで）'!$FE82="固定",IF('⑤案件貼り付けシート(E6~→A2へ縦横替えで）'!FI82="","",'⑤案件貼り付けシート(E6~→A2へ縦横替えで）'!FI82),"")</f>
        <v/>
      </c>
      <c r="DY86" s="154" t="str">
        <f>IF('⑤案件貼り付けシート(E6~→A2へ縦横替えで）'!$FE82="固定",IF('⑤案件貼り付けシート(E6~→A2へ縦横替えで）'!FJ82="","",'⑤案件貼り付けシート(E6~→A2へ縦横替えで）'!FJ82),"")</f>
        <v/>
      </c>
      <c r="DZ86" s="154" t="str">
        <f>IF('⑤案件貼り付けシート(E6~→A2へ縦横替えで）'!$FE82="固定",IF('⑤案件貼り付けシート(E6~→A2へ縦横替えで）'!FK82="","",'⑤案件貼り付けシート(E6~→A2へ縦横替えで）'!FK82),"")</f>
        <v/>
      </c>
      <c r="EA86" s="7" t="str">
        <f>IF('⑤案件貼り付けシート(E6~→A2へ縦横替えで）'!$FE82="固定",IF('⑤案件貼り付けシート(E6~→A2へ縦横替えで）'!FL82="","",'⑤案件貼り付けシート(E6~→A2へ縦横替えで）'!FL82),"")</f>
        <v/>
      </c>
      <c r="EB86" s="7" t="str">
        <f>IF('⑤案件貼り付けシート(E6~→A2へ縦横替えで）'!FM82="","",'⑤案件貼り付けシート(E6~→A2へ縦横替えで）'!FM82)</f>
        <v/>
      </c>
      <c r="EC86" s="7" t="str">
        <f>IF('⑤案件貼り付けシート(E6~→A2へ縦横替えで）'!FN82="","",'⑤案件貼り付けシート(E6~→A2へ縦横替えで）'!FN82)</f>
        <v/>
      </c>
      <c r="ED86" s="7" t="str">
        <f>IF('⑤案件貼り付けシート(E6~→A2へ縦横替えで）'!FO82="","",'⑤案件貼り付けシート(E6~→A2へ縦横替えで）'!FO82)</f>
        <v/>
      </c>
      <c r="EE86" s="154" t="str">
        <f>IF('⑤案件貼り付けシート(E6~→A2へ縦横替えで）'!FQ82="","",'⑤案件貼り付けシート(E6~→A2へ縦横替えで）'!FQ82)</f>
        <v/>
      </c>
      <c r="EF86" s="154" t="str">
        <f>IF('⑤案件貼り付けシート(E6~→A2へ縦横替えで）'!FR82="","",'⑤案件貼り付けシート(E6~→A2へ縦横替えで）'!FR82)</f>
        <v/>
      </c>
      <c r="EG86" s="7" t="str" cm="1">
        <f t="array" ref="EG86">IF('⑤案件貼り付けシート(E6~→A2へ縦横替えで）'!FS82="","",_xlfn.IFS('⑤案件貼り付けシート(E6~→A2へ縦横替えで）'!FS82="固定",1,'⑤案件貼り付けシート(E6~→A2へ縦横替えで）'!FS82="流動",2,'⑤案件貼り付けシート(E6~→A2へ縦横替えで）'!FS82="対象外",""))</f>
        <v/>
      </c>
      <c r="EH86" s="154" t="str">
        <f>IF('⑤案件貼り付けシート(E6~→A2へ縦横替えで）'!$FS82="固定",IF('⑤案件貼り付けシート(E6~→A2へ縦横替えで）'!FT82="","",'⑤案件貼り付けシート(E6~→A2へ縦横替えで）'!FT82),"")</f>
        <v/>
      </c>
      <c r="EI86" s="154" t="str">
        <f>IF('⑤案件貼り付けシート(E6~→A2へ縦横替えで）'!$FS82="固定",IF('⑤案件貼り付けシート(E6~→A2へ縦横替えで）'!FU82="","",'⑤案件貼り付けシート(E6~→A2へ縦横替えで）'!FU82),"")</f>
        <v/>
      </c>
      <c r="EJ86" s="154" t="str">
        <f>IF('⑤案件貼り付けシート(E6~→A2へ縦横替えで）'!$FS82="固定",IF('⑤案件貼り付けシート(E6~→A2へ縦横替えで）'!FV82="","",'⑤案件貼り付けシート(E6~→A2へ縦横替えで）'!FV82),"")</f>
        <v/>
      </c>
      <c r="EK86" s="154" t="str">
        <f>IF('⑤案件貼り付けシート(E6~→A2へ縦横替えで）'!$FS82="固定",IF('⑤案件貼り付けシート(E6~→A2へ縦横替えで）'!FW82="","",'⑤案件貼り付けシート(E6~→A2へ縦横替えで）'!FW82),"")</f>
        <v/>
      </c>
      <c r="EL86" s="154" t="str">
        <f>IF('⑤案件貼り付けシート(E6~→A2へ縦横替えで）'!$FS82="固定",IF('⑤案件貼り付けシート(E6~→A2へ縦横替えで）'!FX82="","",'⑤案件貼り付けシート(E6~→A2へ縦横替えで）'!FX82),"")</f>
        <v/>
      </c>
      <c r="EM86" s="154" t="str">
        <f>IF('⑤案件貼り付けシート(E6~→A2へ縦横替えで）'!$FS82="固定",IF('⑤案件貼り付けシート(E6~→A2へ縦横替えで）'!FY82="","",'⑤案件貼り付けシート(E6~→A2へ縦横替えで）'!FY82),"")</f>
        <v/>
      </c>
      <c r="EN86" s="7" t="str">
        <f>IF('⑤案件貼り付けシート(E6~→A2へ縦横替えで）'!$FS82="固定",IF('⑤案件貼り付けシート(E6~→A2へ縦横替えで）'!FZ82="","",'⑤案件貼り付けシート(E6~→A2へ縦横替えで）'!FZ82),"")</f>
        <v/>
      </c>
      <c r="EO86" s="7" t="str">
        <f>IF('⑤案件貼り付けシート(E6~→A2へ縦横替えで）'!GA82="","",'⑤案件貼り付けシート(E6~→A2へ縦横替えで）'!GA82)</f>
        <v/>
      </c>
      <c r="EP86" s="7" t="str">
        <f>IF('⑤案件貼り付けシート(E6~→A2へ縦横替えで）'!GB82="","",'⑤案件貼り付けシート(E6~→A2へ縦横替えで）'!GB82)</f>
        <v/>
      </c>
      <c r="EQ86" s="7" t="str">
        <f>IF('⑤案件貼り付けシート(E6~→A2へ縦横替えで）'!GC82="","",'⑤案件貼り付けシート(E6~→A2へ縦横替えで）'!GC82)</f>
        <v/>
      </c>
      <c r="ER86" s="154" t="str">
        <f>IF('⑤案件貼り付けシート(E6~→A2へ縦横替えで）'!GE82="","",'⑤案件貼り付けシート(E6~→A2へ縦横替えで）'!GE82)</f>
        <v/>
      </c>
      <c r="ES86" s="154" t="str">
        <f>IF('⑤案件貼り付けシート(E6~→A2へ縦横替えで）'!GF82="","",'⑤案件貼り付けシート(E6~→A2へ縦横替えで）'!GF82)</f>
        <v/>
      </c>
      <c r="ET86" s="7" t="str" cm="1">
        <f t="array" ref="ET86">IF('⑤案件貼り付けシート(E6~→A2へ縦横替えで）'!GG82="","",_xlfn.IFS('⑤案件貼り付けシート(E6~→A2へ縦横替えで）'!GG82="固定",1,'⑤案件貼り付けシート(E6~→A2へ縦横替えで）'!GG82="流動",2,'⑤案件貼り付けシート(E6~→A2へ縦横替えで）'!GG82="対象外",""))</f>
        <v/>
      </c>
      <c r="EU86" s="154" t="str">
        <f>IF('⑤案件貼り付けシート(E6~→A2へ縦横替えで）'!$GG82="固定",IF('⑤案件貼り付けシート(E6~→A2へ縦横替えで）'!GH82="","",'⑤案件貼り付けシート(E6~→A2へ縦横替えで）'!GH82),"")</f>
        <v/>
      </c>
      <c r="EV86" s="154" t="str">
        <f>IF('⑤案件貼り付けシート(E6~→A2へ縦横替えで）'!$GG82="固定",IF('⑤案件貼り付けシート(E6~→A2へ縦横替えで）'!GI82="","",'⑤案件貼り付けシート(E6~→A2へ縦横替えで）'!GI82),"")</f>
        <v/>
      </c>
      <c r="EW86" s="154" t="str">
        <f>IF('⑤案件貼り付けシート(E6~→A2へ縦横替えで）'!$GG82="固定",IF('⑤案件貼り付けシート(E6~→A2へ縦横替えで）'!GJ82="","",'⑤案件貼り付けシート(E6~→A2へ縦横替えで）'!GJ82),"")</f>
        <v/>
      </c>
      <c r="EX86" s="154" t="str">
        <f>IF('⑤案件貼り付けシート(E6~→A2へ縦横替えで）'!$GG82="固定",IF('⑤案件貼り付けシート(E6~→A2へ縦横替えで）'!GK82="","",'⑤案件貼り付けシート(E6~→A2へ縦横替えで）'!GK82),"")</f>
        <v/>
      </c>
      <c r="EY86" s="154" t="str">
        <f>IF('⑤案件貼り付けシート(E6~→A2へ縦横替えで）'!$GG82="固定",IF('⑤案件貼り付けシート(E6~→A2へ縦横替えで）'!GL82="","",'⑤案件貼り付けシート(E6~→A2へ縦横替えで）'!GL82),"")</f>
        <v/>
      </c>
      <c r="EZ86" s="154" t="str">
        <f>IF('⑤案件貼り付けシート(E6~→A2へ縦横替えで）'!$GG82="固定",IF('⑤案件貼り付けシート(E6~→A2へ縦横替えで）'!GM82="","",'⑤案件貼り付けシート(E6~→A2へ縦横替えで）'!GM82),"")</f>
        <v/>
      </c>
      <c r="FA86" s="7" t="str">
        <f>IF('⑤案件貼り付けシート(E6~→A2へ縦横替えで）'!$GG82="固定",IF('⑤案件貼り付けシート(E6~→A2へ縦横替えで）'!GN82="","",'⑤案件貼り付けシート(E6~→A2へ縦横替えで）'!GN82),"")</f>
        <v/>
      </c>
      <c r="FB86" s="7" t="str">
        <f>IF('⑤案件貼り付けシート(E6~→A2へ縦横替えで）'!GO82="","",'⑤案件貼り付けシート(E6~→A2へ縦横替えで）'!GO82)</f>
        <v/>
      </c>
      <c r="FC86" s="7" t="str">
        <f>IF('⑤案件貼り付けシート(E6~→A2へ縦横替えで）'!GP82="","",'⑤案件貼り付けシート(E6~→A2へ縦横替えで）'!GP82)</f>
        <v/>
      </c>
      <c r="FD86" s="7" t="str">
        <f>IF('⑤案件貼り付けシート(E6~→A2へ縦横替えで）'!GQ82="","",'⑤案件貼り付けシート(E6~→A2へ縦横替えで）'!GQ82)</f>
        <v/>
      </c>
      <c r="FE86" s="154" t="str">
        <f>IF('⑤案件貼り付けシート(E6~→A2へ縦横替えで）'!GS82="","",'⑤案件貼り付けシート(E6~→A2へ縦横替えで）'!GS82)</f>
        <v/>
      </c>
      <c r="FF86" s="154" t="str">
        <f>IF('⑤案件貼り付けシート(E6~→A2へ縦横替えで）'!GT82="","",'⑤案件貼り付けシート(E6~→A2へ縦横替えで）'!GT82)</f>
        <v/>
      </c>
      <c r="FG86" s="7" t="str" cm="1">
        <f t="array" ref="FG86">IF('⑤案件貼り付けシート(E6~→A2へ縦横替えで）'!GU82="","",_xlfn.IFS('⑤案件貼り付けシート(E6~→A2へ縦横替えで）'!GU82="固定",1,'⑤案件貼り付けシート(E6~→A2へ縦横替えで）'!GU82="流動",2,'⑤案件貼り付けシート(E6~→A2へ縦横替えで）'!GU82="対象外",""))</f>
        <v/>
      </c>
      <c r="FH86" s="154" t="str">
        <f>IF('⑤案件貼り付けシート(E6~→A2へ縦横替えで）'!$GU82="固定",IF('⑤案件貼り付けシート(E6~→A2へ縦横替えで）'!GV82="","",'⑤案件貼り付けシート(E6~→A2へ縦横替えで）'!GV82),"")</f>
        <v/>
      </c>
      <c r="FI86" s="154" t="str">
        <f>IF('⑤案件貼り付けシート(E6~→A2へ縦横替えで）'!$GU82="固定",IF('⑤案件貼り付けシート(E6~→A2へ縦横替えで）'!GW82="","",'⑤案件貼り付けシート(E6~→A2へ縦横替えで）'!GW82),"")</f>
        <v/>
      </c>
      <c r="FJ86" s="154" t="str">
        <f>IF('⑤案件貼り付けシート(E6~→A2へ縦横替えで）'!$GU82="固定",IF('⑤案件貼り付けシート(E6~→A2へ縦横替えで）'!GX82="","",'⑤案件貼り付けシート(E6~→A2へ縦横替えで）'!GX82),"")</f>
        <v/>
      </c>
      <c r="FK86" s="154" t="str">
        <f>IF('⑤案件貼り付けシート(E6~→A2へ縦横替えで）'!$GU82="固定",IF('⑤案件貼り付けシート(E6~→A2へ縦横替えで）'!GY82="","",'⑤案件貼り付けシート(E6~→A2へ縦横替えで）'!GY82),"")</f>
        <v/>
      </c>
      <c r="FL86" s="154" t="str">
        <f>IF('⑤案件貼り付けシート(E6~→A2へ縦横替えで）'!$GU82="固定",IF('⑤案件貼り付けシート(E6~→A2へ縦横替えで）'!GZ82="","",'⑤案件貼り付けシート(E6~→A2へ縦横替えで）'!GZ82),"")</f>
        <v/>
      </c>
      <c r="FM86" s="154" t="str">
        <f>IF('⑤案件貼り付けシート(E6~→A2へ縦横替えで）'!$GU82="固定",IF('⑤案件貼り付けシート(E6~→A2へ縦横替えで）'!HA82="","",'⑤案件貼り付けシート(E6~→A2へ縦横替えで）'!HA82),"")</f>
        <v/>
      </c>
      <c r="FN86" s="7" t="str">
        <f>IF('⑤案件貼り付けシート(E6~→A2へ縦横替えで）'!$GU82="固定",IF('⑤案件貼り付けシート(E6~→A2へ縦横替えで）'!HB82="","",'⑤案件貼り付けシート(E6~→A2へ縦横替えで）'!HB82),"")</f>
        <v/>
      </c>
      <c r="FO86" s="7" t="str">
        <f>IF('⑤案件貼り付けシート(E6~→A2へ縦横替えで）'!HC82="","",'⑤案件貼り付けシート(E6~→A2へ縦横替えで）'!HC82)</f>
        <v/>
      </c>
      <c r="FP86" s="7" t="str">
        <f>IF('⑤案件貼り付けシート(E6~→A2へ縦横替えで）'!HD82="","",'⑤案件貼り付けシート(E6~→A2へ縦横替えで）'!HD82)</f>
        <v/>
      </c>
      <c r="FQ86" s="7" t="str">
        <f>IF('⑤案件貼り付けシート(E6~→A2へ縦横替えで）'!HE82="","",'⑤案件貼り付けシート(E6~→A2へ縦横替えで）'!HE82)</f>
        <v/>
      </c>
      <c r="FR86" s="154" t="str">
        <f>IF('⑤案件貼り付けシート(E6~→A2へ縦横替えで）'!HG82="","",'⑤案件貼り付けシート(E6~→A2へ縦横替えで）'!HG82)</f>
        <v/>
      </c>
      <c r="FS86" s="154" t="str">
        <f>IF('⑤案件貼り付けシート(E6~→A2へ縦横替えで）'!HH82="","",'⑤案件貼り付けシート(E6~→A2へ縦横替えで）'!HH82)</f>
        <v/>
      </c>
      <c r="FT86" s="7" t="str" cm="1">
        <f t="array" ref="FT86">IF('⑤案件貼り付けシート(E6~→A2へ縦横替えで）'!HI82="","",_xlfn.IFS('⑤案件貼り付けシート(E6~→A2へ縦横替えで）'!HI82="固定",1,'⑤案件貼り付けシート(E6~→A2へ縦横替えで）'!HI82="流動",2,'⑤案件貼り付けシート(E6~→A2へ縦横替えで）'!HI82="対象外",""))</f>
        <v/>
      </c>
      <c r="FU86" s="154" t="str">
        <f>IF('⑤案件貼り付けシート(E6~→A2へ縦横替えで）'!$HI82="固定",IF('⑤案件貼り付けシート(E6~→A2へ縦横替えで）'!HJ82="","",'⑤案件貼り付けシート(E6~→A2へ縦横替えで）'!HJ82),"")</f>
        <v/>
      </c>
      <c r="FV86" s="154" t="str">
        <f>IF('⑤案件貼り付けシート(E6~→A2へ縦横替えで）'!$HI82="固定",IF('⑤案件貼り付けシート(E6~→A2へ縦横替えで）'!HK82="","",'⑤案件貼り付けシート(E6~→A2へ縦横替えで）'!HK82),"")</f>
        <v/>
      </c>
      <c r="FW86" s="154" t="str">
        <f>IF('⑤案件貼り付けシート(E6~→A2へ縦横替えで）'!$HI82="固定",IF('⑤案件貼り付けシート(E6~→A2へ縦横替えで）'!HL82="","",'⑤案件貼り付けシート(E6~→A2へ縦横替えで）'!HL82),"")</f>
        <v/>
      </c>
      <c r="FX86" s="154" t="str">
        <f>IF('⑤案件貼り付けシート(E6~→A2へ縦横替えで）'!$HI82="固定",IF('⑤案件貼り付けシート(E6~→A2へ縦横替えで）'!HM82="","",'⑤案件貼り付けシート(E6~→A2へ縦横替えで）'!HM82),"")</f>
        <v/>
      </c>
      <c r="FY86" s="154" t="str">
        <f>IF('⑤案件貼り付けシート(E6~→A2へ縦横替えで）'!$HI82="固定",IF('⑤案件貼り付けシート(E6~→A2へ縦横替えで）'!HN82="","",'⑤案件貼り付けシート(E6~→A2へ縦横替えで）'!HN82),"")</f>
        <v/>
      </c>
      <c r="FZ86" s="154" t="str">
        <f>IF('⑤案件貼り付けシート(E6~→A2へ縦横替えで）'!$HI82="固定",IF('⑤案件貼り付けシート(E6~→A2へ縦横替えで）'!HO82="","",'⑤案件貼り付けシート(E6~→A2へ縦横替えで）'!HO82),"")</f>
        <v/>
      </c>
      <c r="GA86" s="7" t="str">
        <f>IF('⑤案件貼り付けシート(E6~→A2へ縦横替えで）'!$HI82="固定",IF('⑤案件貼り付けシート(E6~→A2へ縦横替えで）'!HP82="","",'⑤案件貼り付けシート(E6~→A2へ縦横替えで）'!HP82),"")</f>
        <v/>
      </c>
      <c r="GB86" s="7" t="str">
        <f>IF('⑤案件貼り付けシート(E6~→A2へ縦横替えで）'!HQ82="","",'⑤案件貼り付けシート(E6~→A2へ縦横替えで）'!HQ82)</f>
        <v/>
      </c>
      <c r="GC86" s="7" t="str">
        <f>IF('⑤案件貼り付けシート(E6~→A2へ縦横替えで）'!HR82="","",'⑤案件貼り付けシート(E6~→A2へ縦横替えで）'!HR82)</f>
        <v/>
      </c>
      <c r="GD86" s="7" t="str">
        <f>IF('⑤案件貼り付けシート(E6~→A2へ縦横替えで）'!HS82="","",'⑤案件貼り付けシート(E6~→A2へ縦横替えで）'!HS82)</f>
        <v/>
      </c>
      <c r="GE86" s="7"/>
      <c r="GF86" s="7"/>
      <c r="GG86" s="7"/>
      <c r="GH86" s="7"/>
      <c r="GI86" s="7"/>
      <c r="GJ86" s="7"/>
      <c r="GK86" s="7"/>
      <c r="GL86" s="7"/>
      <c r="GM86" s="48"/>
      <c r="GN86" s="7"/>
      <c r="GO86" s="7"/>
      <c r="GP86" s="7"/>
      <c r="GR86" s="48" t="str">
        <f>IF(OR('⑤案件貼り付けシート(E6~→A2へ縦横替えで）'!JP82="",'⑤案件貼り付けシート(E6~→A2へ縦横替えで）'!JP82=0),"",_xlfn.XLOOKUP('⑤案件貼り付けシート(E6~→A2へ縦横替えで）'!JP82,②コード一覧!$BR$2:$BR$802,②コード一覧!$BT$2:$BT$802))</f>
        <v/>
      </c>
      <c r="GS86" s="48" t="str">
        <f>IF(OR('⑤案件貼り付けシート(E6~→A2へ縦横替えで）'!JQ82="",'⑤案件貼り付けシート(E6~→A2へ縦横替えで）'!JQ82=0),"",_xlfn.XLOOKUP('⑤案件貼り付けシート(E6~→A2へ縦横替えで）'!JQ82,②コード一覧!$BR$2:$BR$802,②コード一覧!$BT$2:$BT$802))</f>
        <v/>
      </c>
      <c r="GT86" s="48" t="str">
        <f>IF(OR('⑤案件貼り付けシート(E6~→A2へ縦横替えで）'!JR82="",'⑤案件貼り付けシート(E6~→A2へ縦横替えで）'!JR82=0),"",_xlfn.XLOOKUP('⑤案件貼り付けシート(E6~→A2へ縦横替えで）'!JR82,②コード一覧!$BR$2:$BR$802,②コード一覧!$BT$2:$BT$802))</f>
        <v/>
      </c>
      <c r="GU86" s="48" t="str">
        <f>IF(OR('⑤案件貼り付けシート(E6~→A2へ縦横替えで）'!JS82="",'⑤案件貼り付けシート(E6~→A2へ縦横替えで）'!JS82=0),"",_xlfn.XLOOKUP('⑤案件貼り付けシート(E6~→A2へ縦横替えで）'!JS82,②コード一覧!$BR$2:$BR$802,②コード一覧!$BT$2:$BT$802))</f>
        <v/>
      </c>
      <c r="GV86" s="48" t="str">
        <f>IF(OR('⑤案件貼り付けシート(E6~→A2へ縦横替えで）'!JT82="",'⑤案件貼り付けシート(E6~→A2へ縦横替えで）'!JT82=0),"",_xlfn.XLOOKUP('⑤案件貼り付けシート(E6~→A2へ縦横替えで）'!JT82,②コード一覧!$BR$2:$BR$802,②コード一覧!$BT$2:$BT$802))</f>
        <v/>
      </c>
    </row>
    <row r="87" spans="1:204">
      <c r="A87" s="7"/>
      <c r="B87" s="7"/>
      <c r="C87" s="7"/>
      <c r="D87" s="48"/>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13"/>
      <c r="AJ87" s="13"/>
      <c r="AK87" s="7"/>
      <c r="AL87" s="7"/>
      <c r="AM87" s="7"/>
      <c r="AN87" s="7"/>
      <c r="AO87" s="7"/>
      <c r="AP87" s="7"/>
      <c r="AQ87" s="7"/>
      <c r="AR87" s="153"/>
      <c r="AS87" s="7"/>
      <c r="AT87" s="7"/>
      <c r="AU87" s="7"/>
      <c r="AV87" s="7"/>
      <c r="AW87" s="7"/>
      <c r="AX87" s="7"/>
      <c r="AY87" s="7"/>
      <c r="AZ87" s="7"/>
      <c r="BA87" s="7"/>
      <c r="BB87" s="7"/>
      <c r="BC87" s="7"/>
      <c r="BD87" s="7"/>
      <c r="BE87" s="154"/>
      <c r="BF87" s="154"/>
      <c r="BG87" s="7"/>
      <c r="BH87" s="154"/>
      <c r="BI87" s="154"/>
      <c r="BJ87" s="154"/>
      <c r="BK87" s="154"/>
      <c r="BL87" s="154"/>
      <c r="BM87" s="154"/>
      <c r="BN87" s="7"/>
      <c r="BO87" s="7"/>
      <c r="BP87" s="7"/>
      <c r="BQ87" s="7"/>
      <c r="BR87" s="154"/>
      <c r="BS87" s="154"/>
      <c r="BT87" s="7"/>
      <c r="BU87" s="154"/>
      <c r="BV87" s="154"/>
      <c r="BW87" s="154"/>
      <c r="BX87" s="154"/>
      <c r="BY87" s="154"/>
      <c r="BZ87" s="154"/>
      <c r="CA87" s="7"/>
      <c r="CB87" s="7"/>
      <c r="CC87" s="7"/>
      <c r="CD87" s="7"/>
      <c r="CE87" s="154"/>
      <c r="CF87" s="154"/>
      <c r="CG87" s="7"/>
      <c r="CH87" s="154"/>
      <c r="CI87" s="154"/>
      <c r="CJ87" s="154"/>
      <c r="CK87" s="154"/>
      <c r="CL87" s="154"/>
      <c r="CM87" s="154"/>
      <c r="CN87" s="7"/>
      <c r="CO87" s="7"/>
      <c r="CP87" s="7"/>
      <c r="CQ87" s="7"/>
      <c r="CR87" s="154"/>
      <c r="CS87" s="154"/>
      <c r="CT87" s="7"/>
      <c r="CU87" s="154"/>
      <c r="CV87" s="154"/>
      <c r="CW87" s="154"/>
      <c r="CX87" s="154"/>
      <c r="CY87" s="154"/>
      <c r="CZ87" s="154"/>
      <c r="DA87" s="7"/>
      <c r="DB87" s="7"/>
      <c r="DC87" s="7"/>
      <c r="DD87" s="7"/>
      <c r="DE87" s="154"/>
      <c r="DF87" s="154"/>
      <c r="DG87" s="7"/>
      <c r="DH87" s="154"/>
      <c r="DI87" s="154"/>
      <c r="DJ87" s="154"/>
      <c r="DK87" s="154"/>
      <c r="DL87" s="154"/>
      <c r="DM87" s="154"/>
      <c r="DN87" s="7"/>
      <c r="DO87" s="7"/>
      <c r="DP87" s="7"/>
      <c r="DQ87" s="7"/>
      <c r="DR87" s="154" t="str">
        <f>IF('⑤案件貼り付けシート(E6~→A2へ縦横替えで）'!FC83="","",'⑤案件貼り付けシート(E6~→A2へ縦横替えで）'!FC83)</f>
        <v/>
      </c>
      <c r="DS87" s="154" t="str">
        <f>IF('⑤案件貼り付けシート(E6~→A2へ縦横替えで）'!FD83="","",'⑤案件貼り付けシート(E6~→A2へ縦横替えで）'!FD83)</f>
        <v/>
      </c>
      <c r="DT87" s="7" t="str" cm="1">
        <f t="array" ref="DT87">IF('⑤案件貼り付けシート(E6~→A2へ縦横替えで）'!FE83="","",_xlfn.IFS('⑤案件貼り付けシート(E6~→A2へ縦横替えで）'!FE83="固定",1,'⑤案件貼り付けシート(E6~→A2へ縦横替えで）'!FE83="流動",2,'⑤案件貼り付けシート(E6~→A2へ縦横替えで）'!FE83="対象外",""))</f>
        <v/>
      </c>
      <c r="DU87" s="154" t="str">
        <f>IF('⑤案件貼り付けシート(E6~→A2へ縦横替えで）'!$FE83="固定",IF('⑤案件貼り付けシート(E6~→A2へ縦横替えで）'!FF83="","",'⑤案件貼り付けシート(E6~→A2へ縦横替えで）'!FF83),"")</f>
        <v/>
      </c>
      <c r="DV87" s="154" t="str">
        <f>IF('⑤案件貼り付けシート(E6~→A2へ縦横替えで）'!$FE83="固定",IF('⑤案件貼り付けシート(E6~→A2へ縦横替えで）'!FG83="","",'⑤案件貼り付けシート(E6~→A2へ縦横替えで）'!FG83),"")</f>
        <v/>
      </c>
      <c r="DW87" s="154" t="str">
        <f>IF('⑤案件貼り付けシート(E6~→A2へ縦横替えで）'!$FE83="固定",IF('⑤案件貼り付けシート(E6~→A2へ縦横替えで）'!FH83="","",'⑤案件貼り付けシート(E6~→A2へ縦横替えで）'!FH83),"")</f>
        <v/>
      </c>
      <c r="DX87" s="154" t="str">
        <f>IF('⑤案件貼り付けシート(E6~→A2へ縦横替えで）'!$FE83="固定",IF('⑤案件貼り付けシート(E6~→A2へ縦横替えで）'!FI83="","",'⑤案件貼り付けシート(E6~→A2へ縦横替えで）'!FI83),"")</f>
        <v/>
      </c>
      <c r="DY87" s="154" t="str">
        <f>IF('⑤案件貼り付けシート(E6~→A2へ縦横替えで）'!$FE83="固定",IF('⑤案件貼り付けシート(E6~→A2へ縦横替えで）'!FJ83="","",'⑤案件貼り付けシート(E6~→A2へ縦横替えで）'!FJ83),"")</f>
        <v/>
      </c>
      <c r="DZ87" s="154" t="str">
        <f>IF('⑤案件貼り付けシート(E6~→A2へ縦横替えで）'!$FE83="固定",IF('⑤案件貼り付けシート(E6~→A2へ縦横替えで）'!FK83="","",'⑤案件貼り付けシート(E6~→A2へ縦横替えで）'!FK83),"")</f>
        <v/>
      </c>
      <c r="EA87" s="7" t="str">
        <f>IF('⑤案件貼り付けシート(E6~→A2へ縦横替えで）'!$FE83="固定",IF('⑤案件貼り付けシート(E6~→A2へ縦横替えで）'!FL83="","",'⑤案件貼り付けシート(E6~→A2へ縦横替えで）'!FL83),"")</f>
        <v/>
      </c>
      <c r="EB87" s="7" t="str">
        <f>IF('⑤案件貼り付けシート(E6~→A2へ縦横替えで）'!FM83="","",'⑤案件貼り付けシート(E6~→A2へ縦横替えで）'!FM83)</f>
        <v/>
      </c>
      <c r="EC87" s="7" t="str">
        <f>IF('⑤案件貼り付けシート(E6~→A2へ縦横替えで）'!FN83="","",'⑤案件貼り付けシート(E6~→A2へ縦横替えで）'!FN83)</f>
        <v/>
      </c>
      <c r="ED87" s="7" t="str">
        <f>IF('⑤案件貼り付けシート(E6~→A2へ縦横替えで）'!FO83="","",'⑤案件貼り付けシート(E6~→A2へ縦横替えで）'!FO83)</f>
        <v/>
      </c>
      <c r="EE87" s="154" t="str">
        <f>IF('⑤案件貼り付けシート(E6~→A2へ縦横替えで）'!FQ83="","",'⑤案件貼り付けシート(E6~→A2へ縦横替えで）'!FQ83)</f>
        <v/>
      </c>
      <c r="EF87" s="154" t="str">
        <f>IF('⑤案件貼り付けシート(E6~→A2へ縦横替えで）'!FR83="","",'⑤案件貼り付けシート(E6~→A2へ縦横替えで）'!FR83)</f>
        <v/>
      </c>
      <c r="EG87" s="7" t="str" cm="1">
        <f t="array" ref="EG87">IF('⑤案件貼り付けシート(E6~→A2へ縦横替えで）'!FS83="","",_xlfn.IFS('⑤案件貼り付けシート(E6~→A2へ縦横替えで）'!FS83="固定",1,'⑤案件貼り付けシート(E6~→A2へ縦横替えで）'!FS83="流動",2,'⑤案件貼り付けシート(E6~→A2へ縦横替えで）'!FS83="対象外",""))</f>
        <v/>
      </c>
      <c r="EH87" s="154" t="str">
        <f>IF('⑤案件貼り付けシート(E6~→A2へ縦横替えで）'!$FS83="固定",IF('⑤案件貼り付けシート(E6~→A2へ縦横替えで）'!FT83="","",'⑤案件貼り付けシート(E6~→A2へ縦横替えで）'!FT83),"")</f>
        <v/>
      </c>
      <c r="EI87" s="154" t="str">
        <f>IF('⑤案件貼り付けシート(E6~→A2へ縦横替えで）'!$FS83="固定",IF('⑤案件貼り付けシート(E6~→A2へ縦横替えで）'!FU83="","",'⑤案件貼り付けシート(E6~→A2へ縦横替えで）'!FU83),"")</f>
        <v/>
      </c>
      <c r="EJ87" s="154" t="str">
        <f>IF('⑤案件貼り付けシート(E6~→A2へ縦横替えで）'!$FS83="固定",IF('⑤案件貼り付けシート(E6~→A2へ縦横替えで）'!FV83="","",'⑤案件貼り付けシート(E6~→A2へ縦横替えで）'!FV83),"")</f>
        <v/>
      </c>
      <c r="EK87" s="154" t="str">
        <f>IF('⑤案件貼り付けシート(E6~→A2へ縦横替えで）'!$FS83="固定",IF('⑤案件貼り付けシート(E6~→A2へ縦横替えで）'!FW83="","",'⑤案件貼り付けシート(E6~→A2へ縦横替えで）'!FW83),"")</f>
        <v/>
      </c>
      <c r="EL87" s="154" t="str">
        <f>IF('⑤案件貼り付けシート(E6~→A2へ縦横替えで）'!$FS83="固定",IF('⑤案件貼り付けシート(E6~→A2へ縦横替えで）'!FX83="","",'⑤案件貼り付けシート(E6~→A2へ縦横替えで）'!FX83),"")</f>
        <v/>
      </c>
      <c r="EM87" s="154" t="str">
        <f>IF('⑤案件貼り付けシート(E6~→A2へ縦横替えで）'!$FS83="固定",IF('⑤案件貼り付けシート(E6~→A2へ縦横替えで）'!FY83="","",'⑤案件貼り付けシート(E6~→A2へ縦横替えで）'!FY83),"")</f>
        <v/>
      </c>
      <c r="EN87" s="7" t="str">
        <f>IF('⑤案件貼り付けシート(E6~→A2へ縦横替えで）'!$FS83="固定",IF('⑤案件貼り付けシート(E6~→A2へ縦横替えで）'!FZ83="","",'⑤案件貼り付けシート(E6~→A2へ縦横替えで）'!FZ83),"")</f>
        <v/>
      </c>
      <c r="EO87" s="7" t="str">
        <f>IF('⑤案件貼り付けシート(E6~→A2へ縦横替えで）'!GA83="","",'⑤案件貼り付けシート(E6~→A2へ縦横替えで）'!GA83)</f>
        <v/>
      </c>
      <c r="EP87" s="7" t="str">
        <f>IF('⑤案件貼り付けシート(E6~→A2へ縦横替えで）'!GB83="","",'⑤案件貼り付けシート(E6~→A2へ縦横替えで）'!GB83)</f>
        <v/>
      </c>
      <c r="EQ87" s="7" t="str">
        <f>IF('⑤案件貼り付けシート(E6~→A2へ縦横替えで）'!GC83="","",'⑤案件貼り付けシート(E6~→A2へ縦横替えで）'!GC83)</f>
        <v/>
      </c>
      <c r="ER87" s="154" t="str">
        <f>IF('⑤案件貼り付けシート(E6~→A2へ縦横替えで）'!GE83="","",'⑤案件貼り付けシート(E6~→A2へ縦横替えで）'!GE83)</f>
        <v/>
      </c>
      <c r="ES87" s="154" t="str">
        <f>IF('⑤案件貼り付けシート(E6~→A2へ縦横替えで）'!GF83="","",'⑤案件貼り付けシート(E6~→A2へ縦横替えで）'!GF83)</f>
        <v/>
      </c>
      <c r="ET87" s="7" t="str" cm="1">
        <f t="array" ref="ET87">IF('⑤案件貼り付けシート(E6~→A2へ縦横替えで）'!GG83="","",_xlfn.IFS('⑤案件貼り付けシート(E6~→A2へ縦横替えで）'!GG83="固定",1,'⑤案件貼り付けシート(E6~→A2へ縦横替えで）'!GG83="流動",2,'⑤案件貼り付けシート(E6~→A2へ縦横替えで）'!GG83="対象外",""))</f>
        <v/>
      </c>
      <c r="EU87" s="154" t="str">
        <f>IF('⑤案件貼り付けシート(E6~→A2へ縦横替えで）'!$GG83="固定",IF('⑤案件貼り付けシート(E6~→A2へ縦横替えで）'!GH83="","",'⑤案件貼り付けシート(E6~→A2へ縦横替えで）'!GH83),"")</f>
        <v/>
      </c>
      <c r="EV87" s="154" t="str">
        <f>IF('⑤案件貼り付けシート(E6~→A2へ縦横替えで）'!$GG83="固定",IF('⑤案件貼り付けシート(E6~→A2へ縦横替えで）'!GI83="","",'⑤案件貼り付けシート(E6~→A2へ縦横替えで）'!GI83),"")</f>
        <v/>
      </c>
      <c r="EW87" s="154" t="str">
        <f>IF('⑤案件貼り付けシート(E6~→A2へ縦横替えで）'!$GG83="固定",IF('⑤案件貼り付けシート(E6~→A2へ縦横替えで）'!GJ83="","",'⑤案件貼り付けシート(E6~→A2へ縦横替えで）'!GJ83),"")</f>
        <v/>
      </c>
      <c r="EX87" s="154" t="str">
        <f>IF('⑤案件貼り付けシート(E6~→A2へ縦横替えで）'!$GG83="固定",IF('⑤案件貼り付けシート(E6~→A2へ縦横替えで）'!GK83="","",'⑤案件貼り付けシート(E6~→A2へ縦横替えで）'!GK83),"")</f>
        <v/>
      </c>
      <c r="EY87" s="154" t="str">
        <f>IF('⑤案件貼り付けシート(E6~→A2へ縦横替えで）'!$GG83="固定",IF('⑤案件貼り付けシート(E6~→A2へ縦横替えで）'!GL83="","",'⑤案件貼り付けシート(E6~→A2へ縦横替えで）'!GL83),"")</f>
        <v/>
      </c>
      <c r="EZ87" s="154" t="str">
        <f>IF('⑤案件貼り付けシート(E6~→A2へ縦横替えで）'!$GG83="固定",IF('⑤案件貼り付けシート(E6~→A2へ縦横替えで）'!GM83="","",'⑤案件貼り付けシート(E6~→A2へ縦横替えで）'!GM83),"")</f>
        <v/>
      </c>
      <c r="FA87" s="7" t="str">
        <f>IF('⑤案件貼り付けシート(E6~→A2へ縦横替えで）'!$GG83="固定",IF('⑤案件貼り付けシート(E6~→A2へ縦横替えで）'!GN83="","",'⑤案件貼り付けシート(E6~→A2へ縦横替えで）'!GN83),"")</f>
        <v/>
      </c>
      <c r="FB87" s="7" t="str">
        <f>IF('⑤案件貼り付けシート(E6~→A2へ縦横替えで）'!GO83="","",'⑤案件貼り付けシート(E6~→A2へ縦横替えで）'!GO83)</f>
        <v/>
      </c>
      <c r="FC87" s="7" t="str">
        <f>IF('⑤案件貼り付けシート(E6~→A2へ縦横替えで）'!GP83="","",'⑤案件貼り付けシート(E6~→A2へ縦横替えで）'!GP83)</f>
        <v/>
      </c>
      <c r="FD87" s="7" t="str">
        <f>IF('⑤案件貼り付けシート(E6~→A2へ縦横替えで）'!GQ83="","",'⑤案件貼り付けシート(E6~→A2へ縦横替えで）'!GQ83)</f>
        <v/>
      </c>
      <c r="FE87" s="154" t="str">
        <f>IF('⑤案件貼り付けシート(E6~→A2へ縦横替えで）'!GS83="","",'⑤案件貼り付けシート(E6~→A2へ縦横替えで）'!GS83)</f>
        <v/>
      </c>
      <c r="FF87" s="154" t="str">
        <f>IF('⑤案件貼り付けシート(E6~→A2へ縦横替えで）'!GT83="","",'⑤案件貼り付けシート(E6~→A2へ縦横替えで）'!GT83)</f>
        <v/>
      </c>
      <c r="FG87" s="7" t="str" cm="1">
        <f t="array" ref="FG87">IF('⑤案件貼り付けシート(E6~→A2へ縦横替えで）'!GU83="","",_xlfn.IFS('⑤案件貼り付けシート(E6~→A2へ縦横替えで）'!GU83="固定",1,'⑤案件貼り付けシート(E6~→A2へ縦横替えで）'!GU83="流動",2,'⑤案件貼り付けシート(E6~→A2へ縦横替えで）'!GU83="対象外",""))</f>
        <v/>
      </c>
      <c r="FH87" s="154" t="str">
        <f>IF('⑤案件貼り付けシート(E6~→A2へ縦横替えで）'!$GU83="固定",IF('⑤案件貼り付けシート(E6~→A2へ縦横替えで）'!GV83="","",'⑤案件貼り付けシート(E6~→A2へ縦横替えで）'!GV83),"")</f>
        <v/>
      </c>
      <c r="FI87" s="154" t="str">
        <f>IF('⑤案件貼り付けシート(E6~→A2へ縦横替えで）'!$GU83="固定",IF('⑤案件貼り付けシート(E6~→A2へ縦横替えで）'!GW83="","",'⑤案件貼り付けシート(E6~→A2へ縦横替えで）'!GW83),"")</f>
        <v/>
      </c>
      <c r="FJ87" s="154" t="str">
        <f>IF('⑤案件貼り付けシート(E6~→A2へ縦横替えで）'!$GU83="固定",IF('⑤案件貼り付けシート(E6~→A2へ縦横替えで）'!GX83="","",'⑤案件貼り付けシート(E6~→A2へ縦横替えで）'!GX83),"")</f>
        <v/>
      </c>
      <c r="FK87" s="154" t="str">
        <f>IF('⑤案件貼り付けシート(E6~→A2へ縦横替えで）'!$GU83="固定",IF('⑤案件貼り付けシート(E6~→A2へ縦横替えで）'!GY83="","",'⑤案件貼り付けシート(E6~→A2へ縦横替えで）'!GY83),"")</f>
        <v/>
      </c>
      <c r="FL87" s="154" t="str">
        <f>IF('⑤案件貼り付けシート(E6~→A2へ縦横替えで）'!$GU83="固定",IF('⑤案件貼り付けシート(E6~→A2へ縦横替えで）'!GZ83="","",'⑤案件貼り付けシート(E6~→A2へ縦横替えで）'!GZ83),"")</f>
        <v/>
      </c>
      <c r="FM87" s="154" t="str">
        <f>IF('⑤案件貼り付けシート(E6~→A2へ縦横替えで）'!$GU83="固定",IF('⑤案件貼り付けシート(E6~→A2へ縦横替えで）'!HA83="","",'⑤案件貼り付けシート(E6~→A2へ縦横替えで）'!HA83),"")</f>
        <v/>
      </c>
      <c r="FN87" s="7" t="str">
        <f>IF('⑤案件貼り付けシート(E6~→A2へ縦横替えで）'!$GU83="固定",IF('⑤案件貼り付けシート(E6~→A2へ縦横替えで）'!HB83="","",'⑤案件貼り付けシート(E6~→A2へ縦横替えで）'!HB83),"")</f>
        <v/>
      </c>
      <c r="FO87" s="7" t="str">
        <f>IF('⑤案件貼り付けシート(E6~→A2へ縦横替えで）'!HC83="","",'⑤案件貼り付けシート(E6~→A2へ縦横替えで）'!HC83)</f>
        <v/>
      </c>
      <c r="FP87" s="7" t="str">
        <f>IF('⑤案件貼り付けシート(E6~→A2へ縦横替えで）'!HD83="","",'⑤案件貼り付けシート(E6~→A2へ縦横替えで）'!HD83)</f>
        <v/>
      </c>
      <c r="FQ87" s="7" t="str">
        <f>IF('⑤案件貼り付けシート(E6~→A2へ縦横替えで）'!HE83="","",'⑤案件貼り付けシート(E6~→A2へ縦横替えで）'!HE83)</f>
        <v/>
      </c>
      <c r="FR87" s="154" t="str">
        <f>IF('⑤案件貼り付けシート(E6~→A2へ縦横替えで）'!HG83="","",'⑤案件貼り付けシート(E6~→A2へ縦横替えで）'!HG83)</f>
        <v/>
      </c>
      <c r="FS87" s="154" t="str">
        <f>IF('⑤案件貼り付けシート(E6~→A2へ縦横替えで）'!HH83="","",'⑤案件貼り付けシート(E6~→A2へ縦横替えで）'!HH83)</f>
        <v/>
      </c>
      <c r="FT87" s="7" t="str" cm="1">
        <f t="array" ref="FT87">IF('⑤案件貼り付けシート(E6~→A2へ縦横替えで）'!HI83="","",_xlfn.IFS('⑤案件貼り付けシート(E6~→A2へ縦横替えで）'!HI83="固定",1,'⑤案件貼り付けシート(E6~→A2へ縦横替えで）'!HI83="流動",2,'⑤案件貼り付けシート(E6~→A2へ縦横替えで）'!HI83="対象外",""))</f>
        <v/>
      </c>
      <c r="FU87" s="154" t="str">
        <f>IF('⑤案件貼り付けシート(E6~→A2へ縦横替えで）'!$HI83="固定",IF('⑤案件貼り付けシート(E6~→A2へ縦横替えで）'!HJ83="","",'⑤案件貼り付けシート(E6~→A2へ縦横替えで）'!HJ83),"")</f>
        <v/>
      </c>
      <c r="FV87" s="154" t="str">
        <f>IF('⑤案件貼り付けシート(E6~→A2へ縦横替えで）'!$HI83="固定",IF('⑤案件貼り付けシート(E6~→A2へ縦横替えで）'!HK83="","",'⑤案件貼り付けシート(E6~→A2へ縦横替えで）'!HK83),"")</f>
        <v/>
      </c>
      <c r="FW87" s="154" t="str">
        <f>IF('⑤案件貼り付けシート(E6~→A2へ縦横替えで）'!$HI83="固定",IF('⑤案件貼り付けシート(E6~→A2へ縦横替えで）'!HL83="","",'⑤案件貼り付けシート(E6~→A2へ縦横替えで）'!HL83),"")</f>
        <v/>
      </c>
      <c r="FX87" s="154" t="str">
        <f>IF('⑤案件貼り付けシート(E6~→A2へ縦横替えで）'!$HI83="固定",IF('⑤案件貼り付けシート(E6~→A2へ縦横替えで）'!HM83="","",'⑤案件貼り付けシート(E6~→A2へ縦横替えで）'!HM83),"")</f>
        <v/>
      </c>
      <c r="FY87" s="154" t="str">
        <f>IF('⑤案件貼り付けシート(E6~→A2へ縦横替えで）'!$HI83="固定",IF('⑤案件貼り付けシート(E6~→A2へ縦横替えで）'!HN83="","",'⑤案件貼り付けシート(E6~→A2へ縦横替えで）'!HN83),"")</f>
        <v/>
      </c>
      <c r="FZ87" s="154" t="str">
        <f>IF('⑤案件貼り付けシート(E6~→A2へ縦横替えで）'!$HI83="固定",IF('⑤案件貼り付けシート(E6~→A2へ縦横替えで）'!HO83="","",'⑤案件貼り付けシート(E6~→A2へ縦横替えで）'!HO83),"")</f>
        <v/>
      </c>
      <c r="GA87" s="7" t="str">
        <f>IF('⑤案件貼り付けシート(E6~→A2へ縦横替えで）'!$HI83="固定",IF('⑤案件貼り付けシート(E6~→A2へ縦横替えで）'!HP83="","",'⑤案件貼り付けシート(E6~→A2へ縦横替えで）'!HP83),"")</f>
        <v/>
      </c>
      <c r="GB87" s="7" t="str">
        <f>IF('⑤案件貼り付けシート(E6~→A2へ縦横替えで）'!HQ83="","",'⑤案件貼り付けシート(E6~→A2へ縦横替えで）'!HQ83)</f>
        <v/>
      </c>
      <c r="GC87" s="7" t="str">
        <f>IF('⑤案件貼り付けシート(E6~→A2へ縦横替えで）'!HR83="","",'⑤案件貼り付けシート(E6~→A2へ縦横替えで）'!HR83)</f>
        <v/>
      </c>
      <c r="GD87" s="7" t="str">
        <f>IF('⑤案件貼り付けシート(E6~→A2へ縦横替えで）'!HS83="","",'⑤案件貼り付けシート(E6~→A2へ縦横替えで）'!HS83)</f>
        <v/>
      </c>
      <c r="GE87" s="7"/>
      <c r="GF87" s="7"/>
      <c r="GG87" s="7"/>
      <c r="GH87" s="7"/>
      <c r="GI87" s="7"/>
      <c r="GJ87" s="7"/>
      <c r="GK87" s="7"/>
      <c r="GL87" s="7"/>
      <c r="GM87" s="48"/>
      <c r="GN87" s="7"/>
      <c r="GO87" s="7"/>
      <c r="GP87" s="7"/>
      <c r="GR87" s="48" t="str">
        <f>IF(OR('⑤案件貼り付けシート(E6~→A2へ縦横替えで）'!JP83="",'⑤案件貼り付けシート(E6~→A2へ縦横替えで）'!JP83=0),"",_xlfn.XLOOKUP('⑤案件貼り付けシート(E6~→A2へ縦横替えで）'!JP83,②コード一覧!$BR$2:$BR$802,②コード一覧!$BT$2:$BT$802))</f>
        <v/>
      </c>
      <c r="GS87" s="48" t="str">
        <f>IF(OR('⑤案件貼り付けシート(E6~→A2へ縦横替えで）'!JQ83="",'⑤案件貼り付けシート(E6~→A2へ縦横替えで）'!JQ83=0),"",_xlfn.XLOOKUP('⑤案件貼り付けシート(E6~→A2へ縦横替えで）'!JQ83,②コード一覧!$BR$2:$BR$802,②コード一覧!$BT$2:$BT$802))</f>
        <v/>
      </c>
      <c r="GT87" s="48" t="str">
        <f>IF(OR('⑤案件貼り付けシート(E6~→A2へ縦横替えで）'!JR83="",'⑤案件貼り付けシート(E6~→A2へ縦横替えで）'!JR83=0),"",_xlfn.XLOOKUP('⑤案件貼り付けシート(E6~→A2へ縦横替えで）'!JR83,②コード一覧!$BR$2:$BR$802,②コード一覧!$BT$2:$BT$802))</f>
        <v/>
      </c>
      <c r="GU87" s="48" t="str">
        <f>IF(OR('⑤案件貼り付けシート(E6~→A2へ縦横替えで）'!JS83="",'⑤案件貼り付けシート(E6~→A2へ縦横替えで）'!JS83=0),"",_xlfn.XLOOKUP('⑤案件貼り付けシート(E6~→A2へ縦横替えで）'!JS83,②コード一覧!$BR$2:$BR$802,②コード一覧!$BT$2:$BT$802))</f>
        <v/>
      </c>
      <c r="GV87" s="48" t="str">
        <f>IF(OR('⑤案件貼り付けシート(E6~→A2へ縦横替えで）'!JT83="",'⑤案件貼り付けシート(E6~→A2へ縦横替えで）'!JT83=0),"",_xlfn.XLOOKUP('⑤案件貼り付けシート(E6~→A2へ縦横替えで）'!JT83,②コード一覧!$BR$2:$BR$802,②コード一覧!$BT$2:$BT$802))</f>
        <v/>
      </c>
    </row>
    <row r="88" spans="1:204">
      <c r="A88" s="7"/>
      <c r="B88" s="7"/>
      <c r="C88" s="7"/>
      <c r="D88" s="48"/>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13"/>
      <c r="AJ88" s="13"/>
      <c r="AK88" s="7"/>
      <c r="AL88" s="7"/>
      <c r="AM88" s="7"/>
      <c r="AN88" s="7"/>
      <c r="AO88" s="7"/>
      <c r="AP88" s="7"/>
      <c r="AQ88" s="7"/>
      <c r="AR88" s="153"/>
      <c r="AS88" s="7"/>
      <c r="AT88" s="7"/>
      <c r="AU88" s="7"/>
      <c r="AV88" s="7"/>
      <c r="AW88" s="7"/>
      <c r="AX88" s="7"/>
      <c r="AY88" s="7"/>
      <c r="AZ88" s="7"/>
      <c r="BA88" s="7"/>
      <c r="BB88" s="7"/>
      <c r="BC88" s="7"/>
      <c r="BD88" s="7"/>
      <c r="BE88" s="154"/>
      <c r="BF88" s="154"/>
      <c r="BG88" s="7"/>
      <c r="BH88" s="154"/>
      <c r="BI88" s="154"/>
      <c r="BJ88" s="154"/>
      <c r="BK88" s="154"/>
      <c r="BL88" s="154"/>
      <c r="BM88" s="154"/>
      <c r="BN88" s="7"/>
      <c r="BO88" s="7"/>
      <c r="BP88" s="7"/>
      <c r="BQ88" s="7"/>
      <c r="BR88" s="154"/>
      <c r="BS88" s="154"/>
      <c r="BT88" s="7"/>
      <c r="BU88" s="154"/>
      <c r="BV88" s="154"/>
      <c r="BW88" s="154"/>
      <c r="BX88" s="154"/>
      <c r="BY88" s="154"/>
      <c r="BZ88" s="154"/>
      <c r="CA88" s="7"/>
      <c r="CB88" s="7"/>
      <c r="CC88" s="7"/>
      <c r="CD88" s="7"/>
      <c r="CE88" s="154"/>
      <c r="CF88" s="154"/>
      <c r="CG88" s="7"/>
      <c r="CH88" s="154"/>
      <c r="CI88" s="154"/>
      <c r="CJ88" s="154"/>
      <c r="CK88" s="154"/>
      <c r="CL88" s="154"/>
      <c r="CM88" s="154"/>
      <c r="CN88" s="7"/>
      <c r="CO88" s="7"/>
      <c r="CP88" s="7"/>
      <c r="CQ88" s="7"/>
      <c r="CR88" s="154"/>
      <c r="CS88" s="154"/>
      <c r="CT88" s="7"/>
      <c r="CU88" s="154"/>
      <c r="CV88" s="154"/>
      <c r="CW88" s="154"/>
      <c r="CX88" s="154"/>
      <c r="CY88" s="154"/>
      <c r="CZ88" s="154"/>
      <c r="DA88" s="7"/>
      <c r="DB88" s="7"/>
      <c r="DC88" s="7"/>
      <c r="DD88" s="7"/>
      <c r="DE88" s="154"/>
      <c r="DF88" s="154"/>
      <c r="DG88" s="7"/>
      <c r="DH88" s="154"/>
      <c r="DI88" s="154"/>
      <c r="DJ88" s="154"/>
      <c r="DK88" s="154"/>
      <c r="DL88" s="154"/>
      <c r="DM88" s="154"/>
      <c r="DN88" s="7"/>
      <c r="DO88" s="7"/>
      <c r="DP88" s="7"/>
      <c r="DQ88" s="7"/>
      <c r="DR88" s="154" t="str">
        <f>IF('⑤案件貼り付けシート(E6~→A2へ縦横替えで）'!FC84="","",'⑤案件貼り付けシート(E6~→A2へ縦横替えで）'!FC84)</f>
        <v/>
      </c>
      <c r="DS88" s="154" t="str">
        <f>IF('⑤案件貼り付けシート(E6~→A2へ縦横替えで）'!FD84="","",'⑤案件貼り付けシート(E6~→A2へ縦横替えで）'!FD84)</f>
        <v/>
      </c>
      <c r="DT88" s="7" t="str" cm="1">
        <f t="array" ref="DT88">IF('⑤案件貼り付けシート(E6~→A2へ縦横替えで）'!FE84="","",_xlfn.IFS('⑤案件貼り付けシート(E6~→A2へ縦横替えで）'!FE84="固定",1,'⑤案件貼り付けシート(E6~→A2へ縦横替えで）'!FE84="流動",2,'⑤案件貼り付けシート(E6~→A2へ縦横替えで）'!FE84="対象外",""))</f>
        <v/>
      </c>
      <c r="DU88" s="154" t="str">
        <f>IF('⑤案件貼り付けシート(E6~→A2へ縦横替えで）'!$FE84="固定",IF('⑤案件貼り付けシート(E6~→A2へ縦横替えで）'!FF84="","",'⑤案件貼り付けシート(E6~→A2へ縦横替えで）'!FF84),"")</f>
        <v/>
      </c>
      <c r="DV88" s="154" t="str">
        <f>IF('⑤案件貼り付けシート(E6~→A2へ縦横替えで）'!$FE84="固定",IF('⑤案件貼り付けシート(E6~→A2へ縦横替えで）'!FG84="","",'⑤案件貼り付けシート(E6~→A2へ縦横替えで）'!FG84),"")</f>
        <v/>
      </c>
      <c r="DW88" s="154" t="str">
        <f>IF('⑤案件貼り付けシート(E6~→A2へ縦横替えで）'!$FE84="固定",IF('⑤案件貼り付けシート(E6~→A2へ縦横替えで）'!FH84="","",'⑤案件貼り付けシート(E6~→A2へ縦横替えで）'!FH84),"")</f>
        <v/>
      </c>
      <c r="DX88" s="154" t="str">
        <f>IF('⑤案件貼り付けシート(E6~→A2へ縦横替えで）'!$FE84="固定",IF('⑤案件貼り付けシート(E6~→A2へ縦横替えで）'!FI84="","",'⑤案件貼り付けシート(E6~→A2へ縦横替えで）'!FI84),"")</f>
        <v/>
      </c>
      <c r="DY88" s="154" t="str">
        <f>IF('⑤案件貼り付けシート(E6~→A2へ縦横替えで）'!$FE84="固定",IF('⑤案件貼り付けシート(E6~→A2へ縦横替えで）'!FJ84="","",'⑤案件貼り付けシート(E6~→A2へ縦横替えで）'!FJ84),"")</f>
        <v/>
      </c>
      <c r="DZ88" s="154" t="str">
        <f>IF('⑤案件貼り付けシート(E6~→A2へ縦横替えで）'!$FE84="固定",IF('⑤案件貼り付けシート(E6~→A2へ縦横替えで）'!FK84="","",'⑤案件貼り付けシート(E6~→A2へ縦横替えで）'!FK84),"")</f>
        <v/>
      </c>
      <c r="EA88" s="7" t="str">
        <f>IF('⑤案件貼り付けシート(E6~→A2へ縦横替えで）'!$FE84="固定",IF('⑤案件貼り付けシート(E6~→A2へ縦横替えで）'!FL84="","",'⑤案件貼り付けシート(E6~→A2へ縦横替えで）'!FL84),"")</f>
        <v/>
      </c>
      <c r="EB88" s="7" t="str">
        <f>IF('⑤案件貼り付けシート(E6~→A2へ縦横替えで）'!FM84="","",'⑤案件貼り付けシート(E6~→A2へ縦横替えで）'!FM84)</f>
        <v/>
      </c>
      <c r="EC88" s="7" t="str">
        <f>IF('⑤案件貼り付けシート(E6~→A2へ縦横替えで）'!FN84="","",'⑤案件貼り付けシート(E6~→A2へ縦横替えで）'!FN84)</f>
        <v/>
      </c>
      <c r="ED88" s="7" t="str">
        <f>IF('⑤案件貼り付けシート(E6~→A2へ縦横替えで）'!FO84="","",'⑤案件貼り付けシート(E6~→A2へ縦横替えで）'!FO84)</f>
        <v/>
      </c>
      <c r="EE88" s="154" t="str">
        <f>IF('⑤案件貼り付けシート(E6~→A2へ縦横替えで）'!FQ84="","",'⑤案件貼り付けシート(E6~→A2へ縦横替えで）'!FQ84)</f>
        <v/>
      </c>
      <c r="EF88" s="154" t="str">
        <f>IF('⑤案件貼り付けシート(E6~→A2へ縦横替えで）'!FR84="","",'⑤案件貼り付けシート(E6~→A2へ縦横替えで）'!FR84)</f>
        <v/>
      </c>
      <c r="EG88" s="7" t="str" cm="1">
        <f t="array" ref="EG88">IF('⑤案件貼り付けシート(E6~→A2へ縦横替えで）'!FS84="","",_xlfn.IFS('⑤案件貼り付けシート(E6~→A2へ縦横替えで）'!FS84="固定",1,'⑤案件貼り付けシート(E6~→A2へ縦横替えで）'!FS84="流動",2,'⑤案件貼り付けシート(E6~→A2へ縦横替えで）'!FS84="対象外",""))</f>
        <v/>
      </c>
      <c r="EH88" s="154" t="str">
        <f>IF('⑤案件貼り付けシート(E6~→A2へ縦横替えで）'!$FS84="固定",IF('⑤案件貼り付けシート(E6~→A2へ縦横替えで）'!FT84="","",'⑤案件貼り付けシート(E6~→A2へ縦横替えで）'!FT84),"")</f>
        <v/>
      </c>
      <c r="EI88" s="154" t="str">
        <f>IF('⑤案件貼り付けシート(E6~→A2へ縦横替えで）'!$FS84="固定",IF('⑤案件貼り付けシート(E6~→A2へ縦横替えで）'!FU84="","",'⑤案件貼り付けシート(E6~→A2へ縦横替えで）'!FU84),"")</f>
        <v/>
      </c>
      <c r="EJ88" s="154" t="str">
        <f>IF('⑤案件貼り付けシート(E6~→A2へ縦横替えで）'!$FS84="固定",IF('⑤案件貼り付けシート(E6~→A2へ縦横替えで）'!FV84="","",'⑤案件貼り付けシート(E6~→A2へ縦横替えで）'!FV84),"")</f>
        <v/>
      </c>
      <c r="EK88" s="154" t="str">
        <f>IF('⑤案件貼り付けシート(E6~→A2へ縦横替えで）'!$FS84="固定",IF('⑤案件貼り付けシート(E6~→A2へ縦横替えで）'!FW84="","",'⑤案件貼り付けシート(E6~→A2へ縦横替えで）'!FW84),"")</f>
        <v/>
      </c>
      <c r="EL88" s="154" t="str">
        <f>IF('⑤案件貼り付けシート(E6~→A2へ縦横替えで）'!$FS84="固定",IF('⑤案件貼り付けシート(E6~→A2へ縦横替えで）'!FX84="","",'⑤案件貼り付けシート(E6~→A2へ縦横替えで）'!FX84),"")</f>
        <v/>
      </c>
      <c r="EM88" s="154" t="str">
        <f>IF('⑤案件貼り付けシート(E6~→A2へ縦横替えで）'!$FS84="固定",IF('⑤案件貼り付けシート(E6~→A2へ縦横替えで）'!FY84="","",'⑤案件貼り付けシート(E6~→A2へ縦横替えで）'!FY84),"")</f>
        <v/>
      </c>
      <c r="EN88" s="7" t="str">
        <f>IF('⑤案件貼り付けシート(E6~→A2へ縦横替えで）'!$FS84="固定",IF('⑤案件貼り付けシート(E6~→A2へ縦横替えで）'!FZ84="","",'⑤案件貼り付けシート(E6~→A2へ縦横替えで）'!FZ84),"")</f>
        <v/>
      </c>
      <c r="EO88" s="7" t="str">
        <f>IF('⑤案件貼り付けシート(E6~→A2へ縦横替えで）'!GA84="","",'⑤案件貼り付けシート(E6~→A2へ縦横替えで）'!GA84)</f>
        <v/>
      </c>
      <c r="EP88" s="7" t="str">
        <f>IF('⑤案件貼り付けシート(E6~→A2へ縦横替えで）'!GB84="","",'⑤案件貼り付けシート(E6~→A2へ縦横替えで）'!GB84)</f>
        <v/>
      </c>
      <c r="EQ88" s="7" t="str">
        <f>IF('⑤案件貼り付けシート(E6~→A2へ縦横替えで）'!GC84="","",'⑤案件貼り付けシート(E6~→A2へ縦横替えで）'!GC84)</f>
        <v/>
      </c>
      <c r="ER88" s="154" t="str">
        <f>IF('⑤案件貼り付けシート(E6~→A2へ縦横替えで）'!GE84="","",'⑤案件貼り付けシート(E6~→A2へ縦横替えで）'!GE84)</f>
        <v/>
      </c>
      <c r="ES88" s="154" t="str">
        <f>IF('⑤案件貼り付けシート(E6~→A2へ縦横替えで）'!GF84="","",'⑤案件貼り付けシート(E6~→A2へ縦横替えで）'!GF84)</f>
        <v/>
      </c>
      <c r="ET88" s="7" t="str" cm="1">
        <f t="array" ref="ET88">IF('⑤案件貼り付けシート(E6~→A2へ縦横替えで）'!GG84="","",_xlfn.IFS('⑤案件貼り付けシート(E6~→A2へ縦横替えで）'!GG84="固定",1,'⑤案件貼り付けシート(E6~→A2へ縦横替えで）'!GG84="流動",2,'⑤案件貼り付けシート(E6~→A2へ縦横替えで）'!GG84="対象外",""))</f>
        <v/>
      </c>
      <c r="EU88" s="154" t="str">
        <f>IF('⑤案件貼り付けシート(E6~→A2へ縦横替えで）'!$GG84="固定",IF('⑤案件貼り付けシート(E6~→A2へ縦横替えで）'!GH84="","",'⑤案件貼り付けシート(E6~→A2へ縦横替えで）'!GH84),"")</f>
        <v/>
      </c>
      <c r="EV88" s="154" t="str">
        <f>IF('⑤案件貼り付けシート(E6~→A2へ縦横替えで）'!$GG84="固定",IF('⑤案件貼り付けシート(E6~→A2へ縦横替えで）'!GI84="","",'⑤案件貼り付けシート(E6~→A2へ縦横替えで）'!GI84),"")</f>
        <v/>
      </c>
      <c r="EW88" s="154" t="str">
        <f>IF('⑤案件貼り付けシート(E6~→A2へ縦横替えで）'!$GG84="固定",IF('⑤案件貼り付けシート(E6~→A2へ縦横替えで）'!GJ84="","",'⑤案件貼り付けシート(E6~→A2へ縦横替えで）'!GJ84),"")</f>
        <v/>
      </c>
      <c r="EX88" s="154" t="str">
        <f>IF('⑤案件貼り付けシート(E6~→A2へ縦横替えで）'!$GG84="固定",IF('⑤案件貼り付けシート(E6~→A2へ縦横替えで）'!GK84="","",'⑤案件貼り付けシート(E6~→A2へ縦横替えで）'!GK84),"")</f>
        <v/>
      </c>
      <c r="EY88" s="154" t="str">
        <f>IF('⑤案件貼り付けシート(E6~→A2へ縦横替えで）'!$GG84="固定",IF('⑤案件貼り付けシート(E6~→A2へ縦横替えで）'!GL84="","",'⑤案件貼り付けシート(E6~→A2へ縦横替えで）'!GL84),"")</f>
        <v/>
      </c>
      <c r="EZ88" s="154" t="str">
        <f>IF('⑤案件貼り付けシート(E6~→A2へ縦横替えで）'!$GG84="固定",IF('⑤案件貼り付けシート(E6~→A2へ縦横替えで）'!GM84="","",'⑤案件貼り付けシート(E6~→A2へ縦横替えで）'!GM84),"")</f>
        <v/>
      </c>
      <c r="FA88" s="7" t="str">
        <f>IF('⑤案件貼り付けシート(E6~→A2へ縦横替えで）'!$GG84="固定",IF('⑤案件貼り付けシート(E6~→A2へ縦横替えで）'!GN84="","",'⑤案件貼り付けシート(E6~→A2へ縦横替えで）'!GN84),"")</f>
        <v/>
      </c>
      <c r="FB88" s="7" t="str">
        <f>IF('⑤案件貼り付けシート(E6~→A2へ縦横替えで）'!GO84="","",'⑤案件貼り付けシート(E6~→A2へ縦横替えで）'!GO84)</f>
        <v/>
      </c>
      <c r="FC88" s="7" t="str">
        <f>IF('⑤案件貼り付けシート(E6~→A2へ縦横替えで）'!GP84="","",'⑤案件貼り付けシート(E6~→A2へ縦横替えで）'!GP84)</f>
        <v/>
      </c>
      <c r="FD88" s="7" t="str">
        <f>IF('⑤案件貼り付けシート(E6~→A2へ縦横替えで）'!GQ84="","",'⑤案件貼り付けシート(E6~→A2へ縦横替えで）'!GQ84)</f>
        <v/>
      </c>
      <c r="FE88" s="154" t="str">
        <f>IF('⑤案件貼り付けシート(E6~→A2へ縦横替えで）'!GS84="","",'⑤案件貼り付けシート(E6~→A2へ縦横替えで）'!GS84)</f>
        <v/>
      </c>
      <c r="FF88" s="154" t="str">
        <f>IF('⑤案件貼り付けシート(E6~→A2へ縦横替えで）'!GT84="","",'⑤案件貼り付けシート(E6~→A2へ縦横替えで）'!GT84)</f>
        <v/>
      </c>
      <c r="FG88" s="7" t="str" cm="1">
        <f t="array" ref="FG88">IF('⑤案件貼り付けシート(E6~→A2へ縦横替えで）'!GU84="","",_xlfn.IFS('⑤案件貼り付けシート(E6~→A2へ縦横替えで）'!GU84="固定",1,'⑤案件貼り付けシート(E6~→A2へ縦横替えで）'!GU84="流動",2,'⑤案件貼り付けシート(E6~→A2へ縦横替えで）'!GU84="対象外",""))</f>
        <v/>
      </c>
      <c r="FH88" s="154" t="str">
        <f>IF('⑤案件貼り付けシート(E6~→A2へ縦横替えで）'!$GU84="固定",IF('⑤案件貼り付けシート(E6~→A2へ縦横替えで）'!GV84="","",'⑤案件貼り付けシート(E6~→A2へ縦横替えで）'!GV84),"")</f>
        <v/>
      </c>
      <c r="FI88" s="154" t="str">
        <f>IF('⑤案件貼り付けシート(E6~→A2へ縦横替えで）'!$GU84="固定",IF('⑤案件貼り付けシート(E6~→A2へ縦横替えで）'!GW84="","",'⑤案件貼り付けシート(E6~→A2へ縦横替えで）'!GW84),"")</f>
        <v/>
      </c>
      <c r="FJ88" s="154" t="str">
        <f>IF('⑤案件貼り付けシート(E6~→A2へ縦横替えで）'!$GU84="固定",IF('⑤案件貼り付けシート(E6~→A2へ縦横替えで）'!GX84="","",'⑤案件貼り付けシート(E6~→A2へ縦横替えで）'!GX84),"")</f>
        <v/>
      </c>
      <c r="FK88" s="154" t="str">
        <f>IF('⑤案件貼り付けシート(E6~→A2へ縦横替えで）'!$GU84="固定",IF('⑤案件貼り付けシート(E6~→A2へ縦横替えで）'!GY84="","",'⑤案件貼り付けシート(E6~→A2へ縦横替えで）'!GY84),"")</f>
        <v/>
      </c>
      <c r="FL88" s="154" t="str">
        <f>IF('⑤案件貼り付けシート(E6~→A2へ縦横替えで）'!$GU84="固定",IF('⑤案件貼り付けシート(E6~→A2へ縦横替えで）'!GZ84="","",'⑤案件貼り付けシート(E6~→A2へ縦横替えで）'!GZ84),"")</f>
        <v/>
      </c>
      <c r="FM88" s="154" t="str">
        <f>IF('⑤案件貼り付けシート(E6~→A2へ縦横替えで）'!$GU84="固定",IF('⑤案件貼り付けシート(E6~→A2へ縦横替えで）'!HA84="","",'⑤案件貼り付けシート(E6~→A2へ縦横替えで）'!HA84),"")</f>
        <v/>
      </c>
      <c r="FN88" s="7" t="str">
        <f>IF('⑤案件貼り付けシート(E6~→A2へ縦横替えで）'!$GU84="固定",IF('⑤案件貼り付けシート(E6~→A2へ縦横替えで）'!HB84="","",'⑤案件貼り付けシート(E6~→A2へ縦横替えで）'!HB84),"")</f>
        <v/>
      </c>
      <c r="FO88" s="7" t="str">
        <f>IF('⑤案件貼り付けシート(E6~→A2へ縦横替えで）'!HC84="","",'⑤案件貼り付けシート(E6~→A2へ縦横替えで）'!HC84)</f>
        <v/>
      </c>
      <c r="FP88" s="7" t="str">
        <f>IF('⑤案件貼り付けシート(E6~→A2へ縦横替えで）'!HD84="","",'⑤案件貼り付けシート(E6~→A2へ縦横替えで）'!HD84)</f>
        <v/>
      </c>
      <c r="FQ88" s="7" t="str">
        <f>IF('⑤案件貼り付けシート(E6~→A2へ縦横替えで）'!HE84="","",'⑤案件貼り付けシート(E6~→A2へ縦横替えで）'!HE84)</f>
        <v/>
      </c>
      <c r="FR88" s="154" t="str">
        <f>IF('⑤案件貼り付けシート(E6~→A2へ縦横替えで）'!HG84="","",'⑤案件貼り付けシート(E6~→A2へ縦横替えで）'!HG84)</f>
        <v/>
      </c>
      <c r="FS88" s="154" t="str">
        <f>IF('⑤案件貼り付けシート(E6~→A2へ縦横替えで）'!HH84="","",'⑤案件貼り付けシート(E6~→A2へ縦横替えで）'!HH84)</f>
        <v/>
      </c>
      <c r="FT88" s="7" t="str" cm="1">
        <f t="array" ref="FT88">IF('⑤案件貼り付けシート(E6~→A2へ縦横替えで）'!HI84="","",_xlfn.IFS('⑤案件貼り付けシート(E6~→A2へ縦横替えで）'!HI84="固定",1,'⑤案件貼り付けシート(E6~→A2へ縦横替えで）'!HI84="流動",2,'⑤案件貼り付けシート(E6~→A2へ縦横替えで）'!HI84="対象外",""))</f>
        <v/>
      </c>
      <c r="FU88" s="154" t="str">
        <f>IF('⑤案件貼り付けシート(E6~→A2へ縦横替えで）'!$HI84="固定",IF('⑤案件貼り付けシート(E6~→A2へ縦横替えで）'!HJ84="","",'⑤案件貼り付けシート(E6~→A2へ縦横替えで）'!HJ84),"")</f>
        <v/>
      </c>
      <c r="FV88" s="154" t="str">
        <f>IF('⑤案件貼り付けシート(E6~→A2へ縦横替えで）'!$HI84="固定",IF('⑤案件貼り付けシート(E6~→A2へ縦横替えで）'!HK84="","",'⑤案件貼り付けシート(E6~→A2へ縦横替えで）'!HK84),"")</f>
        <v/>
      </c>
      <c r="FW88" s="154" t="str">
        <f>IF('⑤案件貼り付けシート(E6~→A2へ縦横替えで）'!$HI84="固定",IF('⑤案件貼り付けシート(E6~→A2へ縦横替えで）'!HL84="","",'⑤案件貼り付けシート(E6~→A2へ縦横替えで）'!HL84),"")</f>
        <v/>
      </c>
      <c r="FX88" s="154" t="str">
        <f>IF('⑤案件貼り付けシート(E6~→A2へ縦横替えで）'!$HI84="固定",IF('⑤案件貼り付けシート(E6~→A2へ縦横替えで）'!HM84="","",'⑤案件貼り付けシート(E6~→A2へ縦横替えで）'!HM84),"")</f>
        <v/>
      </c>
      <c r="FY88" s="154" t="str">
        <f>IF('⑤案件貼り付けシート(E6~→A2へ縦横替えで）'!$HI84="固定",IF('⑤案件貼り付けシート(E6~→A2へ縦横替えで）'!HN84="","",'⑤案件貼り付けシート(E6~→A2へ縦横替えで）'!HN84),"")</f>
        <v/>
      </c>
      <c r="FZ88" s="154" t="str">
        <f>IF('⑤案件貼り付けシート(E6~→A2へ縦横替えで）'!$HI84="固定",IF('⑤案件貼り付けシート(E6~→A2へ縦横替えで）'!HO84="","",'⑤案件貼り付けシート(E6~→A2へ縦横替えで）'!HO84),"")</f>
        <v/>
      </c>
      <c r="GA88" s="7" t="str">
        <f>IF('⑤案件貼り付けシート(E6~→A2へ縦横替えで）'!$HI84="固定",IF('⑤案件貼り付けシート(E6~→A2へ縦横替えで）'!HP84="","",'⑤案件貼り付けシート(E6~→A2へ縦横替えで）'!HP84),"")</f>
        <v/>
      </c>
      <c r="GB88" s="7" t="str">
        <f>IF('⑤案件貼り付けシート(E6~→A2へ縦横替えで）'!HQ84="","",'⑤案件貼り付けシート(E6~→A2へ縦横替えで）'!HQ84)</f>
        <v/>
      </c>
      <c r="GC88" s="7" t="str">
        <f>IF('⑤案件貼り付けシート(E6~→A2へ縦横替えで）'!HR84="","",'⑤案件貼り付けシート(E6~→A2へ縦横替えで）'!HR84)</f>
        <v/>
      </c>
      <c r="GD88" s="7" t="str">
        <f>IF('⑤案件貼り付けシート(E6~→A2へ縦横替えで）'!HS84="","",'⑤案件貼り付けシート(E6~→A2へ縦横替えで）'!HS84)</f>
        <v/>
      </c>
      <c r="GE88" s="7"/>
      <c r="GF88" s="7"/>
      <c r="GG88" s="7"/>
      <c r="GH88" s="7"/>
      <c r="GI88" s="7"/>
      <c r="GJ88" s="7"/>
      <c r="GK88" s="7"/>
      <c r="GL88" s="7"/>
      <c r="GM88" s="48"/>
      <c r="GN88" s="7"/>
      <c r="GO88" s="7"/>
      <c r="GP88" s="7"/>
      <c r="GR88" s="48" t="str">
        <f>IF(OR('⑤案件貼り付けシート(E6~→A2へ縦横替えで）'!JP84="",'⑤案件貼り付けシート(E6~→A2へ縦横替えで）'!JP84=0),"",_xlfn.XLOOKUP('⑤案件貼り付けシート(E6~→A2へ縦横替えで）'!JP84,②コード一覧!$BR$2:$BR$802,②コード一覧!$BT$2:$BT$802))</f>
        <v/>
      </c>
      <c r="GS88" s="48" t="str">
        <f>IF(OR('⑤案件貼り付けシート(E6~→A2へ縦横替えで）'!JQ84="",'⑤案件貼り付けシート(E6~→A2へ縦横替えで）'!JQ84=0),"",_xlfn.XLOOKUP('⑤案件貼り付けシート(E6~→A2へ縦横替えで）'!JQ84,②コード一覧!$BR$2:$BR$802,②コード一覧!$BT$2:$BT$802))</f>
        <v/>
      </c>
      <c r="GT88" s="48" t="str">
        <f>IF(OR('⑤案件貼り付けシート(E6~→A2へ縦横替えで）'!JR84="",'⑤案件貼り付けシート(E6~→A2へ縦横替えで）'!JR84=0),"",_xlfn.XLOOKUP('⑤案件貼り付けシート(E6~→A2へ縦横替えで）'!JR84,②コード一覧!$BR$2:$BR$802,②コード一覧!$BT$2:$BT$802))</f>
        <v/>
      </c>
      <c r="GU88" s="48" t="str">
        <f>IF(OR('⑤案件貼り付けシート(E6~→A2へ縦横替えで）'!JS84="",'⑤案件貼り付けシート(E6~→A2へ縦横替えで）'!JS84=0),"",_xlfn.XLOOKUP('⑤案件貼り付けシート(E6~→A2へ縦横替えで）'!JS84,②コード一覧!$BR$2:$BR$802,②コード一覧!$BT$2:$BT$802))</f>
        <v/>
      </c>
      <c r="GV88" s="48" t="str">
        <f>IF(OR('⑤案件貼り付けシート(E6~→A2へ縦横替えで）'!JT84="",'⑤案件貼り付けシート(E6~→A2へ縦横替えで）'!JT84=0),"",_xlfn.XLOOKUP('⑤案件貼り付けシート(E6~→A2へ縦横替えで）'!JT84,②コード一覧!$BR$2:$BR$802,②コード一覧!$BT$2:$BT$802))</f>
        <v/>
      </c>
    </row>
    <row r="89" spans="1:204">
      <c r="A89" s="7"/>
      <c r="B89" s="7"/>
      <c r="C89" s="7"/>
      <c r="D89" s="48"/>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13"/>
      <c r="AJ89" s="13"/>
      <c r="AK89" s="7"/>
      <c r="AL89" s="7"/>
      <c r="AM89" s="7"/>
      <c r="AN89" s="7"/>
      <c r="AO89" s="7"/>
      <c r="AP89" s="7"/>
      <c r="AQ89" s="7"/>
      <c r="AR89" s="153"/>
      <c r="AS89" s="7"/>
      <c r="AT89" s="7"/>
      <c r="AU89" s="7"/>
      <c r="AV89" s="7"/>
      <c r="AW89" s="7"/>
      <c r="AX89" s="7"/>
      <c r="AY89" s="7"/>
      <c r="AZ89" s="7"/>
      <c r="BA89" s="7"/>
      <c r="BB89" s="7"/>
      <c r="BC89" s="7"/>
      <c r="BD89" s="7"/>
      <c r="BE89" s="154"/>
      <c r="BF89" s="154"/>
      <c r="BG89" s="7"/>
      <c r="BH89" s="154"/>
      <c r="BI89" s="154"/>
      <c r="BJ89" s="154"/>
      <c r="BK89" s="154"/>
      <c r="BL89" s="154"/>
      <c r="BM89" s="154"/>
      <c r="BN89" s="7"/>
      <c r="BO89" s="7"/>
      <c r="BP89" s="7"/>
      <c r="BQ89" s="7"/>
      <c r="BR89" s="154"/>
      <c r="BS89" s="154"/>
      <c r="BT89" s="7"/>
      <c r="BU89" s="154"/>
      <c r="BV89" s="154"/>
      <c r="BW89" s="154"/>
      <c r="BX89" s="154"/>
      <c r="BY89" s="154"/>
      <c r="BZ89" s="154"/>
      <c r="CA89" s="7"/>
      <c r="CB89" s="7"/>
      <c r="CC89" s="7"/>
      <c r="CD89" s="7"/>
      <c r="CE89" s="154"/>
      <c r="CF89" s="154"/>
      <c r="CG89" s="7"/>
      <c r="CH89" s="154"/>
      <c r="CI89" s="154"/>
      <c r="CJ89" s="154"/>
      <c r="CK89" s="154"/>
      <c r="CL89" s="154"/>
      <c r="CM89" s="154"/>
      <c r="CN89" s="7"/>
      <c r="CO89" s="7"/>
      <c r="CP89" s="7"/>
      <c r="CQ89" s="7"/>
      <c r="CR89" s="154"/>
      <c r="CS89" s="154"/>
      <c r="CT89" s="7"/>
      <c r="CU89" s="154"/>
      <c r="CV89" s="154"/>
      <c r="CW89" s="154"/>
      <c r="CX89" s="154"/>
      <c r="CY89" s="154"/>
      <c r="CZ89" s="154"/>
      <c r="DA89" s="7"/>
      <c r="DB89" s="7"/>
      <c r="DC89" s="7"/>
      <c r="DD89" s="7"/>
      <c r="DE89" s="154"/>
      <c r="DF89" s="154"/>
      <c r="DG89" s="7"/>
      <c r="DH89" s="154"/>
      <c r="DI89" s="154"/>
      <c r="DJ89" s="154"/>
      <c r="DK89" s="154"/>
      <c r="DL89" s="154"/>
      <c r="DM89" s="154"/>
      <c r="DN89" s="7"/>
      <c r="DO89" s="7"/>
      <c r="DP89" s="7"/>
      <c r="DQ89" s="7"/>
      <c r="DR89" s="154" t="str">
        <f>IF('⑤案件貼り付けシート(E6~→A2へ縦横替えで）'!FC85="","",'⑤案件貼り付けシート(E6~→A2へ縦横替えで）'!FC85)</f>
        <v/>
      </c>
      <c r="DS89" s="154" t="str">
        <f>IF('⑤案件貼り付けシート(E6~→A2へ縦横替えで）'!FD85="","",'⑤案件貼り付けシート(E6~→A2へ縦横替えで）'!FD85)</f>
        <v/>
      </c>
      <c r="DT89" s="7" t="str" cm="1">
        <f t="array" ref="DT89">IF('⑤案件貼り付けシート(E6~→A2へ縦横替えで）'!FE85="","",_xlfn.IFS('⑤案件貼り付けシート(E6~→A2へ縦横替えで）'!FE85="固定",1,'⑤案件貼り付けシート(E6~→A2へ縦横替えで）'!FE85="流動",2,'⑤案件貼り付けシート(E6~→A2へ縦横替えで）'!FE85="対象外",""))</f>
        <v/>
      </c>
      <c r="DU89" s="154" t="str">
        <f>IF('⑤案件貼り付けシート(E6~→A2へ縦横替えで）'!$FE85="固定",IF('⑤案件貼り付けシート(E6~→A2へ縦横替えで）'!FF85="","",'⑤案件貼り付けシート(E6~→A2へ縦横替えで）'!FF85),"")</f>
        <v/>
      </c>
      <c r="DV89" s="154" t="str">
        <f>IF('⑤案件貼り付けシート(E6~→A2へ縦横替えで）'!$FE85="固定",IF('⑤案件貼り付けシート(E6~→A2へ縦横替えで）'!FG85="","",'⑤案件貼り付けシート(E6~→A2へ縦横替えで）'!FG85),"")</f>
        <v/>
      </c>
      <c r="DW89" s="154" t="str">
        <f>IF('⑤案件貼り付けシート(E6~→A2へ縦横替えで）'!$FE85="固定",IF('⑤案件貼り付けシート(E6~→A2へ縦横替えで）'!FH85="","",'⑤案件貼り付けシート(E6~→A2へ縦横替えで）'!FH85),"")</f>
        <v/>
      </c>
      <c r="DX89" s="154" t="str">
        <f>IF('⑤案件貼り付けシート(E6~→A2へ縦横替えで）'!$FE85="固定",IF('⑤案件貼り付けシート(E6~→A2へ縦横替えで）'!FI85="","",'⑤案件貼り付けシート(E6~→A2へ縦横替えで）'!FI85),"")</f>
        <v/>
      </c>
      <c r="DY89" s="154" t="str">
        <f>IF('⑤案件貼り付けシート(E6~→A2へ縦横替えで）'!$FE85="固定",IF('⑤案件貼り付けシート(E6~→A2へ縦横替えで）'!FJ85="","",'⑤案件貼り付けシート(E6~→A2へ縦横替えで）'!FJ85),"")</f>
        <v/>
      </c>
      <c r="DZ89" s="154" t="str">
        <f>IF('⑤案件貼り付けシート(E6~→A2へ縦横替えで）'!$FE85="固定",IF('⑤案件貼り付けシート(E6~→A2へ縦横替えで）'!FK85="","",'⑤案件貼り付けシート(E6~→A2へ縦横替えで）'!FK85),"")</f>
        <v/>
      </c>
      <c r="EA89" s="7" t="str">
        <f>IF('⑤案件貼り付けシート(E6~→A2へ縦横替えで）'!$FE85="固定",IF('⑤案件貼り付けシート(E6~→A2へ縦横替えで）'!FL85="","",'⑤案件貼り付けシート(E6~→A2へ縦横替えで）'!FL85),"")</f>
        <v/>
      </c>
      <c r="EB89" s="7" t="str">
        <f>IF('⑤案件貼り付けシート(E6~→A2へ縦横替えで）'!FM85="","",'⑤案件貼り付けシート(E6~→A2へ縦横替えで）'!FM85)</f>
        <v/>
      </c>
      <c r="EC89" s="7" t="str">
        <f>IF('⑤案件貼り付けシート(E6~→A2へ縦横替えで）'!FN85="","",'⑤案件貼り付けシート(E6~→A2へ縦横替えで）'!FN85)</f>
        <v/>
      </c>
      <c r="ED89" s="7" t="str">
        <f>IF('⑤案件貼り付けシート(E6~→A2へ縦横替えで）'!FO85="","",'⑤案件貼り付けシート(E6~→A2へ縦横替えで）'!FO85)</f>
        <v/>
      </c>
      <c r="EE89" s="154" t="str">
        <f>IF('⑤案件貼り付けシート(E6~→A2へ縦横替えで）'!FQ85="","",'⑤案件貼り付けシート(E6~→A2へ縦横替えで）'!FQ85)</f>
        <v/>
      </c>
      <c r="EF89" s="154" t="str">
        <f>IF('⑤案件貼り付けシート(E6~→A2へ縦横替えで）'!FR85="","",'⑤案件貼り付けシート(E6~→A2へ縦横替えで）'!FR85)</f>
        <v/>
      </c>
      <c r="EG89" s="7" t="str" cm="1">
        <f t="array" ref="EG89">IF('⑤案件貼り付けシート(E6~→A2へ縦横替えで）'!FS85="","",_xlfn.IFS('⑤案件貼り付けシート(E6~→A2へ縦横替えで）'!FS85="固定",1,'⑤案件貼り付けシート(E6~→A2へ縦横替えで）'!FS85="流動",2,'⑤案件貼り付けシート(E6~→A2へ縦横替えで）'!FS85="対象外",""))</f>
        <v/>
      </c>
      <c r="EH89" s="154" t="str">
        <f>IF('⑤案件貼り付けシート(E6~→A2へ縦横替えで）'!$FS85="固定",IF('⑤案件貼り付けシート(E6~→A2へ縦横替えで）'!FT85="","",'⑤案件貼り付けシート(E6~→A2へ縦横替えで）'!FT85),"")</f>
        <v/>
      </c>
      <c r="EI89" s="154" t="str">
        <f>IF('⑤案件貼り付けシート(E6~→A2へ縦横替えで）'!$FS85="固定",IF('⑤案件貼り付けシート(E6~→A2へ縦横替えで）'!FU85="","",'⑤案件貼り付けシート(E6~→A2へ縦横替えで）'!FU85),"")</f>
        <v/>
      </c>
      <c r="EJ89" s="154" t="str">
        <f>IF('⑤案件貼り付けシート(E6~→A2へ縦横替えで）'!$FS85="固定",IF('⑤案件貼り付けシート(E6~→A2へ縦横替えで）'!FV85="","",'⑤案件貼り付けシート(E6~→A2へ縦横替えで）'!FV85),"")</f>
        <v/>
      </c>
      <c r="EK89" s="154" t="str">
        <f>IF('⑤案件貼り付けシート(E6~→A2へ縦横替えで）'!$FS85="固定",IF('⑤案件貼り付けシート(E6~→A2へ縦横替えで）'!FW85="","",'⑤案件貼り付けシート(E6~→A2へ縦横替えで）'!FW85),"")</f>
        <v/>
      </c>
      <c r="EL89" s="154" t="str">
        <f>IF('⑤案件貼り付けシート(E6~→A2へ縦横替えで）'!$FS85="固定",IF('⑤案件貼り付けシート(E6~→A2へ縦横替えで）'!FX85="","",'⑤案件貼り付けシート(E6~→A2へ縦横替えで）'!FX85),"")</f>
        <v/>
      </c>
      <c r="EM89" s="154" t="str">
        <f>IF('⑤案件貼り付けシート(E6~→A2へ縦横替えで）'!$FS85="固定",IF('⑤案件貼り付けシート(E6~→A2へ縦横替えで）'!FY85="","",'⑤案件貼り付けシート(E6~→A2へ縦横替えで）'!FY85),"")</f>
        <v/>
      </c>
      <c r="EN89" s="7" t="str">
        <f>IF('⑤案件貼り付けシート(E6~→A2へ縦横替えで）'!$FS85="固定",IF('⑤案件貼り付けシート(E6~→A2へ縦横替えで）'!FZ85="","",'⑤案件貼り付けシート(E6~→A2へ縦横替えで）'!FZ85),"")</f>
        <v/>
      </c>
      <c r="EO89" s="7" t="str">
        <f>IF('⑤案件貼り付けシート(E6~→A2へ縦横替えで）'!GA85="","",'⑤案件貼り付けシート(E6~→A2へ縦横替えで）'!GA85)</f>
        <v/>
      </c>
      <c r="EP89" s="7" t="str">
        <f>IF('⑤案件貼り付けシート(E6~→A2へ縦横替えで）'!GB85="","",'⑤案件貼り付けシート(E6~→A2へ縦横替えで）'!GB85)</f>
        <v/>
      </c>
      <c r="EQ89" s="7" t="str">
        <f>IF('⑤案件貼り付けシート(E6~→A2へ縦横替えで）'!GC85="","",'⑤案件貼り付けシート(E6~→A2へ縦横替えで）'!GC85)</f>
        <v/>
      </c>
      <c r="ER89" s="154" t="str">
        <f>IF('⑤案件貼り付けシート(E6~→A2へ縦横替えで）'!GE85="","",'⑤案件貼り付けシート(E6~→A2へ縦横替えで）'!GE85)</f>
        <v/>
      </c>
      <c r="ES89" s="154" t="str">
        <f>IF('⑤案件貼り付けシート(E6~→A2へ縦横替えで）'!GF85="","",'⑤案件貼り付けシート(E6~→A2へ縦横替えで）'!GF85)</f>
        <v/>
      </c>
      <c r="ET89" s="7" t="str" cm="1">
        <f t="array" ref="ET89">IF('⑤案件貼り付けシート(E6~→A2へ縦横替えで）'!GG85="","",_xlfn.IFS('⑤案件貼り付けシート(E6~→A2へ縦横替えで）'!GG85="固定",1,'⑤案件貼り付けシート(E6~→A2へ縦横替えで）'!GG85="流動",2,'⑤案件貼り付けシート(E6~→A2へ縦横替えで）'!GG85="対象外",""))</f>
        <v/>
      </c>
      <c r="EU89" s="154" t="str">
        <f>IF('⑤案件貼り付けシート(E6~→A2へ縦横替えで）'!$GG85="固定",IF('⑤案件貼り付けシート(E6~→A2へ縦横替えで）'!GH85="","",'⑤案件貼り付けシート(E6~→A2へ縦横替えで）'!GH85),"")</f>
        <v/>
      </c>
      <c r="EV89" s="154" t="str">
        <f>IF('⑤案件貼り付けシート(E6~→A2へ縦横替えで）'!$GG85="固定",IF('⑤案件貼り付けシート(E6~→A2へ縦横替えで）'!GI85="","",'⑤案件貼り付けシート(E6~→A2へ縦横替えで）'!GI85),"")</f>
        <v/>
      </c>
      <c r="EW89" s="154" t="str">
        <f>IF('⑤案件貼り付けシート(E6~→A2へ縦横替えで）'!$GG85="固定",IF('⑤案件貼り付けシート(E6~→A2へ縦横替えで）'!GJ85="","",'⑤案件貼り付けシート(E6~→A2へ縦横替えで）'!GJ85),"")</f>
        <v/>
      </c>
      <c r="EX89" s="154" t="str">
        <f>IF('⑤案件貼り付けシート(E6~→A2へ縦横替えで）'!$GG85="固定",IF('⑤案件貼り付けシート(E6~→A2へ縦横替えで）'!GK85="","",'⑤案件貼り付けシート(E6~→A2へ縦横替えで）'!GK85),"")</f>
        <v/>
      </c>
      <c r="EY89" s="154" t="str">
        <f>IF('⑤案件貼り付けシート(E6~→A2へ縦横替えで）'!$GG85="固定",IF('⑤案件貼り付けシート(E6~→A2へ縦横替えで）'!GL85="","",'⑤案件貼り付けシート(E6~→A2へ縦横替えで）'!GL85),"")</f>
        <v/>
      </c>
      <c r="EZ89" s="154" t="str">
        <f>IF('⑤案件貼り付けシート(E6~→A2へ縦横替えで）'!$GG85="固定",IF('⑤案件貼り付けシート(E6~→A2へ縦横替えで）'!GM85="","",'⑤案件貼り付けシート(E6~→A2へ縦横替えで）'!GM85),"")</f>
        <v/>
      </c>
      <c r="FA89" s="7" t="str">
        <f>IF('⑤案件貼り付けシート(E6~→A2へ縦横替えで）'!$GG85="固定",IF('⑤案件貼り付けシート(E6~→A2へ縦横替えで）'!GN85="","",'⑤案件貼り付けシート(E6~→A2へ縦横替えで）'!GN85),"")</f>
        <v/>
      </c>
      <c r="FB89" s="7" t="str">
        <f>IF('⑤案件貼り付けシート(E6~→A2へ縦横替えで）'!GO85="","",'⑤案件貼り付けシート(E6~→A2へ縦横替えで）'!GO85)</f>
        <v/>
      </c>
      <c r="FC89" s="7" t="str">
        <f>IF('⑤案件貼り付けシート(E6~→A2へ縦横替えで）'!GP85="","",'⑤案件貼り付けシート(E6~→A2へ縦横替えで）'!GP85)</f>
        <v/>
      </c>
      <c r="FD89" s="7" t="str">
        <f>IF('⑤案件貼り付けシート(E6~→A2へ縦横替えで）'!GQ85="","",'⑤案件貼り付けシート(E6~→A2へ縦横替えで）'!GQ85)</f>
        <v/>
      </c>
      <c r="FE89" s="154" t="str">
        <f>IF('⑤案件貼り付けシート(E6~→A2へ縦横替えで）'!GS85="","",'⑤案件貼り付けシート(E6~→A2へ縦横替えで）'!GS85)</f>
        <v/>
      </c>
      <c r="FF89" s="154" t="str">
        <f>IF('⑤案件貼り付けシート(E6~→A2へ縦横替えで）'!GT85="","",'⑤案件貼り付けシート(E6~→A2へ縦横替えで）'!GT85)</f>
        <v/>
      </c>
      <c r="FG89" s="7" t="str" cm="1">
        <f t="array" ref="FG89">IF('⑤案件貼り付けシート(E6~→A2へ縦横替えで）'!GU85="","",_xlfn.IFS('⑤案件貼り付けシート(E6~→A2へ縦横替えで）'!GU85="固定",1,'⑤案件貼り付けシート(E6~→A2へ縦横替えで）'!GU85="流動",2,'⑤案件貼り付けシート(E6~→A2へ縦横替えで）'!GU85="対象外",""))</f>
        <v/>
      </c>
      <c r="FH89" s="154" t="str">
        <f>IF('⑤案件貼り付けシート(E6~→A2へ縦横替えで）'!$GU85="固定",IF('⑤案件貼り付けシート(E6~→A2へ縦横替えで）'!GV85="","",'⑤案件貼り付けシート(E6~→A2へ縦横替えで）'!GV85),"")</f>
        <v/>
      </c>
      <c r="FI89" s="154" t="str">
        <f>IF('⑤案件貼り付けシート(E6~→A2へ縦横替えで）'!$GU85="固定",IF('⑤案件貼り付けシート(E6~→A2へ縦横替えで）'!GW85="","",'⑤案件貼り付けシート(E6~→A2へ縦横替えで）'!GW85),"")</f>
        <v/>
      </c>
      <c r="FJ89" s="154" t="str">
        <f>IF('⑤案件貼り付けシート(E6~→A2へ縦横替えで）'!$GU85="固定",IF('⑤案件貼り付けシート(E6~→A2へ縦横替えで）'!GX85="","",'⑤案件貼り付けシート(E6~→A2へ縦横替えで）'!GX85),"")</f>
        <v/>
      </c>
      <c r="FK89" s="154" t="str">
        <f>IF('⑤案件貼り付けシート(E6~→A2へ縦横替えで）'!$GU85="固定",IF('⑤案件貼り付けシート(E6~→A2へ縦横替えで）'!GY85="","",'⑤案件貼り付けシート(E6~→A2へ縦横替えで）'!GY85),"")</f>
        <v/>
      </c>
      <c r="FL89" s="154" t="str">
        <f>IF('⑤案件貼り付けシート(E6~→A2へ縦横替えで）'!$GU85="固定",IF('⑤案件貼り付けシート(E6~→A2へ縦横替えで）'!GZ85="","",'⑤案件貼り付けシート(E6~→A2へ縦横替えで）'!GZ85),"")</f>
        <v/>
      </c>
      <c r="FM89" s="154" t="str">
        <f>IF('⑤案件貼り付けシート(E6~→A2へ縦横替えで）'!$GU85="固定",IF('⑤案件貼り付けシート(E6~→A2へ縦横替えで）'!HA85="","",'⑤案件貼り付けシート(E6~→A2へ縦横替えで）'!HA85),"")</f>
        <v/>
      </c>
      <c r="FN89" s="7" t="str">
        <f>IF('⑤案件貼り付けシート(E6~→A2へ縦横替えで）'!$GU85="固定",IF('⑤案件貼り付けシート(E6~→A2へ縦横替えで）'!HB85="","",'⑤案件貼り付けシート(E6~→A2へ縦横替えで）'!HB85),"")</f>
        <v/>
      </c>
      <c r="FO89" s="7" t="str">
        <f>IF('⑤案件貼り付けシート(E6~→A2へ縦横替えで）'!HC85="","",'⑤案件貼り付けシート(E6~→A2へ縦横替えで）'!HC85)</f>
        <v/>
      </c>
      <c r="FP89" s="7" t="str">
        <f>IF('⑤案件貼り付けシート(E6~→A2へ縦横替えで）'!HD85="","",'⑤案件貼り付けシート(E6~→A2へ縦横替えで）'!HD85)</f>
        <v/>
      </c>
      <c r="FQ89" s="7" t="str">
        <f>IF('⑤案件貼り付けシート(E6~→A2へ縦横替えで）'!HE85="","",'⑤案件貼り付けシート(E6~→A2へ縦横替えで）'!HE85)</f>
        <v/>
      </c>
      <c r="FR89" s="154" t="str">
        <f>IF('⑤案件貼り付けシート(E6~→A2へ縦横替えで）'!HG85="","",'⑤案件貼り付けシート(E6~→A2へ縦横替えで）'!HG85)</f>
        <v/>
      </c>
      <c r="FS89" s="154" t="str">
        <f>IF('⑤案件貼り付けシート(E6~→A2へ縦横替えで）'!HH85="","",'⑤案件貼り付けシート(E6~→A2へ縦横替えで）'!HH85)</f>
        <v/>
      </c>
      <c r="FT89" s="7" t="str" cm="1">
        <f t="array" ref="FT89">IF('⑤案件貼り付けシート(E6~→A2へ縦横替えで）'!HI85="","",_xlfn.IFS('⑤案件貼り付けシート(E6~→A2へ縦横替えで）'!HI85="固定",1,'⑤案件貼り付けシート(E6~→A2へ縦横替えで）'!HI85="流動",2,'⑤案件貼り付けシート(E6~→A2へ縦横替えで）'!HI85="対象外",""))</f>
        <v/>
      </c>
      <c r="FU89" s="154" t="str">
        <f>IF('⑤案件貼り付けシート(E6~→A2へ縦横替えで）'!$HI85="固定",IF('⑤案件貼り付けシート(E6~→A2へ縦横替えで）'!HJ85="","",'⑤案件貼り付けシート(E6~→A2へ縦横替えで）'!HJ85),"")</f>
        <v/>
      </c>
      <c r="FV89" s="154" t="str">
        <f>IF('⑤案件貼り付けシート(E6~→A2へ縦横替えで）'!$HI85="固定",IF('⑤案件貼り付けシート(E6~→A2へ縦横替えで）'!HK85="","",'⑤案件貼り付けシート(E6~→A2へ縦横替えで）'!HK85),"")</f>
        <v/>
      </c>
      <c r="FW89" s="154" t="str">
        <f>IF('⑤案件貼り付けシート(E6~→A2へ縦横替えで）'!$HI85="固定",IF('⑤案件貼り付けシート(E6~→A2へ縦横替えで）'!HL85="","",'⑤案件貼り付けシート(E6~→A2へ縦横替えで）'!HL85),"")</f>
        <v/>
      </c>
      <c r="FX89" s="154" t="str">
        <f>IF('⑤案件貼り付けシート(E6~→A2へ縦横替えで）'!$HI85="固定",IF('⑤案件貼り付けシート(E6~→A2へ縦横替えで）'!HM85="","",'⑤案件貼り付けシート(E6~→A2へ縦横替えで）'!HM85),"")</f>
        <v/>
      </c>
      <c r="FY89" s="154" t="str">
        <f>IF('⑤案件貼り付けシート(E6~→A2へ縦横替えで）'!$HI85="固定",IF('⑤案件貼り付けシート(E6~→A2へ縦横替えで）'!HN85="","",'⑤案件貼り付けシート(E6~→A2へ縦横替えで）'!HN85),"")</f>
        <v/>
      </c>
      <c r="FZ89" s="154" t="str">
        <f>IF('⑤案件貼り付けシート(E6~→A2へ縦横替えで）'!$HI85="固定",IF('⑤案件貼り付けシート(E6~→A2へ縦横替えで）'!HO85="","",'⑤案件貼り付けシート(E6~→A2へ縦横替えで）'!HO85),"")</f>
        <v/>
      </c>
      <c r="GA89" s="7" t="str">
        <f>IF('⑤案件貼り付けシート(E6~→A2へ縦横替えで）'!$HI85="固定",IF('⑤案件貼り付けシート(E6~→A2へ縦横替えで）'!HP85="","",'⑤案件貼り付けシート(E6~→A2へ縦横替えで）'!HP85),"")</f>
        <v/>
      </c>
      <c r="GB89" s="7" t="str">
        <f>IF('⑤案件貼り付けシート(E6~→A2へ縦横替えで）'!HQ85="","",'⑤案件貼り付けシート(E6~→A2へ縦横替えで）'!HQ85)</f>
        <v/>
      </c>
      <c r="GC89" s="7" t="str">
        <f>IF('⑤案件貼り付けシート(E6~→A2へ縦横替えで）'!HR85="","",'⑤案件貼り付けシート(E6~→A2へ縦横替えで）'!HR85)</f>
        <v/>
      </c>
      <c r="GD89" s="7" t="str">
        <f>IF('⑤案件貼り付けシート(E6~→A2へ縦横替えで）'!HS85="","",'⑤案件貼り付けシート(E6~→A2へ縦横替えで）'!HS85)</f>
        <v/>
      </c>
      <c r="GE89" s="7"/>
      <c r="GF89" s="7"/>
      <c r="GG89" s="7"/>
      <c r="GH89" s="7"/>
      <c r="GI89" s="7"/>
      <c r="GJ89" s="7"/>
      <c r="GK89" s="7"/>
      <c r="GL89" s="7"/>
      <c r="GM89" s="48"/>
      <c r="GN89" s="7"/>
      <c r="GO89" s="7"/>
      <c r="GP89" s="7"/>
      <c r="GR89" s="48" t="str">
        <f>IF(OR('⑤案件貼り付けシート(E6~→A2へ縦横替えで）'!JP85="",'⑤案件貼り付けシート(E6~→A2へ縦横替えで）'!JP85=0),"",_xlfn.XLOOKUP('⑤案件貼り付けシート(E6~→A2へ縦横替えで）'!JP85,②コード一覧!$BR$2:$BR$802,②コード一覧!$BT$2:$BT$802))</f>
        <v/>
      </c>
      <c r="GS89" s="48" t="str">
        <f>IF(OR('⑤案件貼り付けシート(E6~→A2へ縦横替えで）'!JQ85="",'⑤案件貼り付けシート(E6~→A2へ縦横替えで）'!JQ85=0),"",_xlfn.XLOOKUP('⑤案件貼り付けシート(E6~→A2へ縦横替えで）'!JQ85,②コード一覧!$BR$2:$BR$802,②コード一覧!$BT$2:$BT$802))</f>
        <v/>
      </c>
      <c r="GT89" s="48" t="str">
        <f>IF(OR('⑤案件貼り付けシート(E6~→A2へ縦横替えで）'!JR85="",'⑤案件貼り付けシート(E6~→A2へ縦横替えで）'!JR85=0),"",_xlfn.XLOOKUP('⑤案件貼り付けシート(E6~→A2へ縦横替えで）'!JR85,②コード一覧!$BR$2:$BR$802,②コード一覧!$BT$2:$BT$802))</f>
        <v/>
      </c>
      <c r="GU89" s="48" t="str">
        <f>IF(OR('⑤案件貼り付けシート(E6~→A2へ縦横替えで）'!JS85="",'⑤案件貼り付けシート(E6~→A2へ縦横替えで）'!JS85=0),"",_xlfn.XLOOKUP('⑤案件貼り付けシート(E6~→A2へ縦横替えで）'!JS85,②コード一覧!$BR$2:$BR$802,②コード一覧!$BT$2:$BT$802))</f>
        <v/>
      </c>
      <c r="GV89" s="48" t="str">
        <f>IF(OR('⑤案件貼り付けシート(E6~→A2へ縦横替えで）'!JT85="",'⑤案件貼り付けシート(E6~→A2へ縦横替えで）'!JT85=0),"",_xlfn.XLOOKUP('⑤案件貼り付けシート(E6~→A2へ縦横替えで）'!JT85,②コード一覧!$BR$2:$BR$802,②コード一覧!$BT$2:$BT$802))</f>
        <v/>
      </c>
    </row>
    <row r="90" spans="1:204">
      <c r="A90" s="7"/>
      <c r="B90" s="7"/>
      <c r="C90" s="7"/>
      <c r="D90" s="48"/>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13"/>
      <c r="AJ90" s="13"/>
      <c r="AK90" s="7"/>
      <c r="AL90" s="7"/>
      <c r="AM90" s="7"/>
      <c r="AN90" s="7"/>
      <c r="AO90" s="7"/>
      <c r="AP90" s="7"/>
      <c r="AQ90" s="7"/>
      <c r="AR90" s="153"/>
      <c r="AS90" s="7"/>
      <c r="AT90" s="7"/>
      <c r="AU90" s="7"/>
      <c r="AV90" s="7"/>
      <c r="AW90" s="7"/>
      <c r="AX90" s="7"/>
      <c r="AY90" s="7"/>
      <c r="AZ90" s="7"/>
      <c r="BA90" s="7"/>
      <c r="BB90" s="7"/>
      <c r="BC90" s="7"/>
      <c r="BD90" s="7"/>
      <c r="BE90" s="154"/>
      <c r="BF90" s="154"/>
      <c r="BG90" s="7"/>
      <c r="BH90" s="154"/>
      <c r="BI90" s="154"/>
      <c r="BJ90" s="154"/>
      <c r="BK90" s="154"/>
      <c r="BL90" s="154"/>
      <c r="BM90" s="154"/>
      <c r="BN90" s="7"/>
      <c r="BO90" s="7"/>
      <c r="BP90" s="7"/>
      <c r="BQ90" s="7"/>
      <c r="BR90" s="154"/>
      <c r="BS90" s="154"/>
      <c r="BT90" s="7"/>
      <c r="BU90" s="154"/>
      <c r="BV90" s="154"/>
      <c r="BW90" s="154"/>
      <c r="BX90" s="154"/>
      <c r="BY90" s="154"/>
      <c r="BZ90" s="154"/>
      <c r="CA90" s="7"/>
      <c r="CB90" s="7"/>
      <c r="CC90" s="7"/>
      <c r="CD90" s="7"/>
      <c r="CE90" s="154"/>
      <c r="CF90" s="154"/>
      <c r="CG90" s="7"/>
      <c r="CH90" s="154"/>
      <c r="CI90" s="154"/>
      <c r="CJ90" s="154"/>
      <c r="CK90" s="154"/>
      <c r="CL90" s="154"/>
      <c r="CM90" s="154"/>
      <c r="CN90" s="7"/>
      <c r="CO90" s="7"/>
      <c r="CP90" s="7"/>
      <c r="CQ90" s="7"/>
      <c r="CR90" s="154"/>
      <c r="CS90" s="154"/>
      <c r="CT90" s="7"/>
      <c r="CU90" s="154"/>
      <c r="CV90" s="154"/>
      <c r="CW90" s="154"/>
      <c r="CX90" s="154"/>
      <c r="CY90" s="154"/>
      <c r="CZ90" s="154"/>
      <c r="DA90" s="7"/>
      <c r="DB90" s="7"/>
      <c r="DC90" s="7"/>
      <c r="DD90" s="7"/>
      <c r="DE90" s="154"/>
      <c r="DF90" s="154"/>
      <c r="DG90" s="7"/>
      <c r="DH90" s="154"/>
      <c r="DI90" s="154"/>
      <c r="DJ90" s="154"/>
      <c r="DK90" s="154"/>
      <c r="DL90" s="154"/>
      <c r="DM90" s="154"/>
      <c r="DN90" s="7"/>
      <c r="DO90" s="7"/>
      <c r="DP90" s="7"/>
      <c r="DQ90" s="7"/>
      <c r="DR90" s="154" t="str">
        <f>IF('⑤案件貼り付けシート(E6~→A2へ縦横替えで）'!FC86="","",'⑤案件貼り付けシート(E6~→A2へ縦横替えで）'!FC86)</f>
        <v/>
      </c>
      <c r="DS90" s="154" t="str">
        <f>IF('⑤案件貼り付けシート(E6~→A2へ縦横替えで）'!FD86="","",'⑤案件貼り付けシート(E6~→A2へ縦横替えで）'!FD86)</f>
        <v/>
      </c>
      <c r="DT90" s="7" t="str" cm="1">
        <f t="array" ref="DT90">IF('⑤案件貼り付けシート(E6~→A2へ縦横替えで）'!FE86="","",_xlfn.IFS('⑤案件貼り付けシート(E6~→A2へ縦横替えで）'!FE86="固定",1,'⑤案件貼り付けシート(E6~→A2へ縦横替えで）'!FE86="流動",2,'⑤案件貼り付けシート(E6~→A2へ縦横替えで）'!FE86="対象外",""))</f>
        <v/>
      </c>
      <c r="DU90" s="154" t="str">
        <f>IF('⑤案件貼り付けシート(E6~→A2へ縦横替えで）'!$FE86="固定",IF('⑤案件貼り付けシート(E6~→A2へ縦横替えで）'!FF86="","",'⑤案件貼り付けシート(E6~→A2へ縦横替えで）'!FF86),"")</f>
        <v/>
      </c>
      <c r="DV90" s="154" t="str">
        <f>IF('⑤案件貼り付けシート(E6~→A2へ縦横替えで）'!$FE86="固定",IF('⑤案件貼り付けシート(E6~→A2へ縦横替えで）'!FG86="","",'⑤案件貼り付けシート(E6~→A2へ縦横替えで）'!FG86),"")</f>
        <v/>
      </c>
      <c r="DW90" s="154" t="str">
        <f>IF('⑤案件貼り付けシート(E6~→A2へ縦横替えで）'!$FE86="固定",IF('⑤案件貼り付けシート(E6~→A2へ縦横替えで）'!FH86="","",'⑤案件貼り付けシート(E6~→A2へ縦横替えで）'!FH86),"")</f>
        <v/>
      </c>
      <c r="DX90" s="154" t="str">
        <f>IF('⑤案件貼り付けシート(E6~→A2へ縦横替えで）'!$FE86="固定",IF('⑤案件貼り付けシート(E6~→A2へ縦横替えで）'!FI86="","",'⑤案件貼り付けシート(E6~→A2へ縦横替えで）'!FI86),"")</f>
        <v/>
      </c>
      <c r="DY90" s="154" t="str">
        <f>IF('⑤案件貼り付けシート(E6~→A2へ縦横替えで）'!$FE86="固定",IF('⑤案件貼り付けシート(E6~→A2へ縦横替えで）'!FJ86="","",'⑤案件貼り付けシート(E6~→A2へ縦横替えで）'!FJ86),"")</f>
        <v/>
      </c>
      <c r="DZ90" s="154" t="str">
        <f>IF('⑤案件貼り付けシート(E6~→A2へ縦横替えで）'!$FE86="固定",IF('⑤案件貼り付けシート(E6~→A2へ縦横替えで）'!FK86="","",'⑤案件貼り付けシート(E6~→A2へ縦横替えで）'!FK86),"")</f>
        <v/>
      </c>
      <c r="EA90" s="7" t="str">
        <f>IF('⑤案件貼り付けシート(E6~→A2へ縦横替えで）'!$FE86="固定",IF('⑤案件貼り付けシート(E6~→A2へ縦横替えで）'!FL86="","",'⑤案件貼り付けシート(E6~→A2へ縦横替えで）'!FL86),"")</f>
        <v/>
      </c>
      <c r="EB90" s="7" t="str">
        <f>IF('⑤案件貼り付けシート(E6~→A2へ縦横替えで）'!FM86="","",'⑤案件貼り付けシート(E6~→A2へ縦横替えで）'!FM86)</f>
        <v/>
      </c>
      <c r="EC90" s="7" t="str">
        <f>IF('⑤案件貼り付けシート(E6~→A2へ縦横替えで）'!FN86="","",'⑤案件貼り付けシート(E6~→A2へ縦横替えで）'!FN86)</f>
        <v/>
      </c>
      <c r="ED90" s="7" t="str">
        <f>IF('⑤案件貼り付けシート(E6~→A2へ縦横替えで）'!FO86="","",'⑤案件貼り付けシート(E6~→A2へ縦横替えで）'!FO86)</f>
        <v/>
      </c>
      <c r="EE90" s="154" t="str">
        <f>IF('⑤案件貼り付けシート(E6~→A2へ縦横替えで）'!FQ86="","",'⑤案件貼り付けシート(E6~→A2へ縦横替えで）'!FQ86)</f>
        <v/>
      </c>
      <c r="EF90" s="154" t="str">
        <f>IF('⑤案件貼り付けシート(E6~→A2へ縦横替えで）'!FR86="","",'⑤案件貼り付けシート(E6~→A2へ縦横替えで）'!FR86)</f>
        <v/>
      </c>
      <c r="EG90" s="7" t="str" cm="1">
        <f t="array" ref="EG90">IF('⑤案件貼り付けシート(E6~→A2へ縦横替えで）'!FS86="","",_xlfn.IFS('⑤案件貼り付けシート(E6~→A2へ縦横替えで）'!FS86="固定",1,'⑤案件貼り付けシート(E6~→A2へ縦横替えで）'!FS86="流動",2,'⑤案件貼り付けシート(E6~→A2へ縦横替えで）'!FS86="対象外",""))</f>
        <v/>
      </c>
      <c r="EH90" s="154" t="str">
        <f>IF('⑤案件貼り付けシート(E6~→A2へ縦横替えで）'!$FS86="固定",IF('⑤案件貼り付けシート(E6~→A2へ縦横替えで）'!FT86="","",'⑤案件貼り付けシート(E6~→A2へ縦横替えで）'!FT86),"")</f>
        <v/>
      </c>
      <c r="EI90" s="154" t="str">
        <f>IF('⑤案件貼り付けシート(E6~→A2へ縦横替えで）'!$FS86="固定",IF('⑤案件貼り付けシート(E6~→A2へ縦横替えで）'!FU86="","",'⑤案件貼り付けシート(E6~→A2へ縦横替えで）'!FU86),"")</f>
        <v/>
      </c>
      <c r="EJ90" s="154" t="str">
        <f>IF('⑤案件貼り付けシート(E6~→A2へ縦横替えで）'!$FS86="固定",IF('⑤案件貼り付けシート(E6~→A2へ縦横替えで）'!FV86="","",'⑤案件貼り付けシート(E6~→A2へ縦横替えで）'!FV86),"")</f>
        <v/>
      </c>
      <c r="EK90" s="154" t="str">
        <f>IF('⑤案件貼り付けシート(E6~→A2へ縦横替えで）'!$FS86="固定",IF('⑤案件貼り付けシート(E6~→A2へ縦横替えで）'!FW86="","",'⑤案件貼り付けシート(E6~→A2へ縦横替えで）'!FW86),"")</f>
        <v/>
      </c>
      <c r="EL90" s="154" t="str">
        <f>IF('⑤案件貼り付けシート(E6~→A2へ縦横替えで）'!$FS86="固定",IF('⑤案件貼り付けシート(E6~→A2へ縦横替えで）'!FX86="","",'⑤案件貼り付けシート(E6~→A2へ縦横替えで）'!FX86),"")</f>
        <v/>
      </c>
      <c r="EM90" s="154" t="str">
        <f>IF('⑤案件貼り付けシート(E6~→A2へ縦横替えで）'!$FS86="固定",IF('⑤案件貼り付けシート(E6~→A2へ縦横替えで）'!FY86="","",'⑤案件貼り付けシート(E6~→A2へ縦横替えで）'!FY86),"")</f>
        <v/>
      </c>
      <c r="EN90" s="7" t="str">
        <f>IF('⑤案件貼り付けシート(E6~→A2へ縦横替えで）'!$FS86="固定",IF('⑤案件貼り付けシート(E6~→A2へ縦横替えで）'!FZ86="","",'⑤案件貼り付けシート(E6~→A2へ縦横替えで）'!FZ86),"")</f>
        <v/>
      </c>
      <c r="EO90" s="7" t="str">
        <f>IF('⑤案件貼り付けシート(E6~→A2へ縦横替えで）'!GA86="","",'⑤案件貼り付けシート(E6~→A2へ縦横替えで）'!GA86)</f>
        <v/>
      </c>
      <c r="EP90" s="7" t="str">
        <f>IF('⑤案件貼り付けシート(E6~→A2へ縦横替えで）'!GB86="","",'⑤案件貼り付けシート(E6~→A2へ縦横替えで）'!GB86)</f>
        <v/>
      </c>
      <c r="EQ90" s="7" t="str">
        <f>IF('⑤案件貼り付けシート(E6~→A2へ縦横替えで）'!GC86="","",'⑤案件貼り付けシート(E6~→A2へ縦横替えで）'!GC86)</f>
        <v/>
      </c>
      <c r="ER90" s="154" t="str">
        <f>IF('⑤案件貼り付けシート(E6~→A2へ縦横替えで）'!GE86="","",'⑤案件貼り付けシート(E6~→A2へ縦横替えで）'!GE86)</f>
        <v/>
      </c>
      <c r="ES90" s="154" t="str">
        <f>IF('⑤案件貼り付けシート(E6~→A2へ縦横替えで）'!GF86="","",'⑤案件貼り付けシート(E6~→A2へ縦横替えで）'!GF86)</f>
        <v/>
      </c>
      <c r="ET90" s="7" t="str" cm="1">
        <f t="array" ref="ET90">IF('⑤案件貼り付けシート(E6~→A2へ縦横替えで）'!GG86="","",_xlfn.IFS('⑤案件貼り付けシート(E6~→A2へ縦横替えで）'!GG86="固定",1,'⑤案件貼り付けシート(E6~→A2へ縦横替えで）'!GG86="流動",2,'⑤案件貼り付けシート(E6~→A2へ縦横替えで）'!GG86="対象外",""))</f>
        <v/>
      </c>
      <c r="EU90" s="154" t="str">
        <f>IF('⑤案件貼り付けシート(E6~→A2へ縦横替えで）'!$GG86="固定",IF('⑤案件貼り付けシート(E6~→A2へ縦横替えで）'!GH86="","",'⑤案件貼り付けシート(E6~→A2へ縦横替えで）'!GH86),"")</f>
        <v/>
      </c>
      <c r="EV90" s="154" t="str">
        <f>IF('⑤案件貼り付けシート(E6~→A2へ縦横替えで）'!$GG86="固定",IF('⑤案件貼り付けシート(E6~→A2へ縦横替えで）'!GI86="","",'⑤案件貼り付けシート(E6~→A2へ縦横替えで）'!GI86),"")</f>
        <v/>
      </c>
      <c r="EW90" s="154" t="str">
        <f>IF('⑤案件貼り付けシート(E6~→A2へ縦横替えで）'!$GG86="固定",IF('⑤案件貼り付けシート(E6~→A2へ縦横替えで）'!GJ86="","",'⑤案件貼り付けシート(E6~→A2へ縦横替えで）'!GJ86),"")</f>
        <v/>
      </c>
      <c r="EX90" s="154" t="str">
        <f>IF('⑤案件貼り付けシート(E6~→A2へ縦横替えで）'!$GG86="固定",IF('⑤案件貼り付けシート(E6~→A2へ縦横替えで）'!GK86="","",'⑤案件貼り付けシート(E6~→A2へ縦横替えで）'!GK86),"")</f>
        <v/>
      </c>
      <c r="EY90" s="154" t="str">
        <f>IF('⑤案件貼り付けシート(E6~→A2へ縦横替えで）'!$GG86="固定",IF('⑤案件貼り付けシート(E6~→A2へ縦横替えで）'!GL86="","",'⑤案件貼り付けシート(E6~→A2へ縦横替えで）'!GL86),"")</f>
        <v/>
      </c>
      <c r="EZ90" s="154" t="str">
        <f>IF('⑤案件貼り付けシート(E6~→A2へ縦横替えで）'!$GG86="固定",IF('⑤案件貼り付けシート(E6~→A2へ縦横替えで）'!GM86="","",'⑤案件貼り付けシート(E6~→A2へ縦横替えで）'!GM86),"")</f>
        <v/>
      </c>
      <c r="FA90" s="7" t="str">
        <f>IF('⑤案件貼り付けシート(E6~→A2へ縦横替えで）'!$GG86="固定",IF('⑤案件貼り付けシート(E6~→A2へ縦横替えで）'!GN86="","",'⑤案件貼り付けシート(E6~→A2へ縦横替えで）'!GN86),"")</f>
        <v/>
      </c>
      <c r="FB90" s="7" t="str">
        <f>IF('⑤案件貼り付けシート(E6~→A2へ縦横替えで）'!GO86="","",'⑤案件貼り付けシート(E6~→A2へ縦横替えで）'!GO86)</f>
        <v/>
      </c>
      <c r="FC90" s="7" t="str">
        <f>IF('⑤案件貼り付けシート(E6~→A2へ縦横替えで）'!GP86="","",'⑤案件貼り付けシート(E6~→A2へ縦横替えで）'!GP86)</f>
        <v/>
      </c>
      <c r="FD90" s="7" t="str">
        <f>IF('⑤案件貼り付けシート(E6~→A2へ縦横替えで）'!GQ86="","",'⑤案件貼り付けシート(E6~→A2へ縦横替えで）'!GQ86)</f>
        <v/>
      </c>
      <c r="FE90" s="154" t="str">
        <f>IF('⑤案件貼り付けシート(E6~→A2へ縦横替えで）'!GS86="","",'⑤案件貼り付けシート(E6~→A2へ縦横替えで）'!GS86)</f>
        <v/>
      </c>
      <c r="FF90" s="154" t="str">
        <f>IF('⑤案件貼り付けシート(E6~→A2へ縦横替えで）'!GT86="","",'⑤案件貼り付けシート(E6~→A2へ縦横替えで）'!GT86)</f>
        <v/>
      </c>
      <c r="FG90" s="7" t="str" cm="1">
        <f t="array" ref="FG90">IF('⑤案件貼り付けシート(E6~→A2へ縦横替えで）'!GU86="","",_xlfn.IFS('⑤案件貼り付けシート(E6~→A2へ縦横替えで）'!GU86="固定",1,'⑤案件貼り付けシート(E6~→A2へ縦横替えで）'!GU86="流動",2,'⑤案件貼り付けシート(E6~→A2へ縦横替えで）'!GU86="対象外",""))</f>
        <v/>
      </c>
      <c r="FH90" s="154" t="str">
        <f>IF('⑤案件貼り付けシート(E6~→A2へ縦横替えで）'!$GU86="固定",IF('⑤案件貼り付けシート(E6~→A2へ縦横替えで）'!GV86="","",'⑤案件貼り付けシート(E6~→A2へ縦横替えで）'!GV86),"")</f>
        <v/>
      </c>
      <c r="FI90" s="154" t="str">
        <f>IF('⑤案件貼り付けシート(E6~→A2へ縦横替えで）'!$GU86="固定",IF('⑤案件貼り付けシート(E6~→A2へ縦横替えで）'!GW86="","",'⑤案件貼り付けシート(E6~→A2へ縦横替えで）'!GW86),"")</f>
        <v/>
      </c>
      <c r="FJ90" s="154" t="str">
        <f>IF('⑤案件貼り付けシート(E6~→A2へ縦横替えで）'!$GU86="固定",IF('⑤案件貼り付けシート(E6~→A2へ縦横替えで）'!GX86="","",'⑤案件貼り付けシート(E6~→A2へ縦横替えで）'!GX86),"")</f>
        <v/>
      </c>
      <c r="FK90" s="154" t="str">
        <f>IF('⑤案件貼り付けシート(E6~→A2へ縦横替えで）'!$GU86="固定",IF('⑤案件貼り付けシート(E6~→A2へ縦横替えで）'!GY86="","",'⑤案件貼り付けシート(E6~→A2へ縦横替えで）'!GY86),"")</f>
        <v/>
      </c>
      <c r="FL90" s="154" t="str">
        <f>IF('⑤案件貼り付けシート(E6~→A2へ縦横替えで）'!$GU86="固定",IF('⑤案件貼り付けシート(E6~→A2へ縦横替えで）'!GZ86="","",'⑤案件貼り付けシート(E6~→A2へ縦横替えで）'!GZ86),"")</f>
        <v/>
      </c>
      <c r="FM90" s="154" t="str">
        <f>IF('⑤案件貼り付けシート(E6~→A2へ縦横替えで）'!$GU86="固定",IF('⑤案件貼り付けシート(E6~→A2へ縦横替えで）'!HA86="","",'⑤案件貼り付けシート(E6~→A2へ縦横替えで）'!HA86),"")</f>
        <v/>
      </c>
      <c r="FN90" s="7" t="str">
        <f>IF('⑤案件貼り付けシート(E6~→A2へ縦横替えで）'!$GU86="固定",IF('⑤案件貼り付けシート(E6~→A2へ縦横替えで）'!HB86="","",'⑤案件貼り付けシート(E6~→A2へ縦横替えで）'!HB86),"")</f>
        <v/>
      </c>
      <c r="FO90" s="7" t="str">
        <f>IF('⑤案件貼り付けシート(E6~→A2へ縦横替えで）'!HC86="","",'⑤案件貼り付けシート(E6~→A2へ縦横替えで）'!HC86)</f>
        <v/>
      </c>
      <c r="FP90" s="7" t="str">
        <f>IF('⑤案件貼り付けシート(E6~→A2へ縦横替えで）'!HD86="","",'⑤案件貼り付けシート(E6~→A2へ縦横替えで）'!HD86)</f>
        <v/>
      </c>
      <c r="FQ90" s="7" t="str">
        <f>IF('⑤案件貼り付けシート(E6~→A2へ縦横替えで）'!HE86="","",'⑤案件貼り付けシート(E6~→A2へ縦横替えで）'!HE86)</f>
        <v/>
      </c>
      <c r="FR90" s="154" t="str">
        <f>IF('⑤案件貼り付けシート(E6~→A2へ縦横替えで）'!HG86="","",'⑤案件貼り付けシート(E6~→A2へ縦横替えで）'!HG86)</f>
        <v/>
      </c>
      <c r="FS90" s="154" t="str">
        <f>IF('⑤案件貼り付けシート(E6~→A2へ縦横替えで）'!HH86="","",'⑤案件貼り付けシート(E6~→A2へ縦横替えで）'!HH86)</f>
        <v/>
      </c>
      <c r="FT90" s="7" t="str" cm="1">
        <f t="array" ref="FT90">IF('⑤案件貼り付けシート(E6~→A2へ縦横替えで）'!HI86="","",_xlfn.IFS('⑤案件貼り付けシート(E6~→A2へ縦横替えで）'!HI86="固定",1,'⑤案件貼り付けシート(E6~→A2へ縦横替えで）'!HI86="流動",2,'⑤案件貼り付けシート(E6~→A2へ縦横替えで）'!HI86="対象外",""))</f>
        <v/>
      </c>
      <c r="FU90" s="154" t="str">
        <f>IF('⑤案件貼り付けシート(E6~→A2へ縦横替えで）'!$HI86="固定",IF('⑤案件貼り付けシート(E6~→A2へ縦横替えで）'!HJ86="","",'⑤案件貼り付けシート(E6~→A2へ縦横替えで）'!HJ86),"")</f>
        <v/>
      </c>
      <c r="FV90" s="154" t="str">
        <f>IF('⑤案件貼り付けシート(E6~→A2へ縦横替えで）'!$HI86="固定",IF('⑤案件貼り付けシート(E6~→A2へ縦横替えで）'!HK86="","",'⑤案件貼り付けシート(E6~→A2へ縦横替えで）'!HK86),"")</f>
        <v/>
      </c>
      <c r="FW90" s="154" t="str">
        <f>IF('⑤案件貼り付けシート(E6~→A2へ縦横替えで）'!$HI86="固定",IF('⑤案件貼り付けシート(E6~→A2へ縦横替えで）'!HL86="","",'⑤案件貼り付けシート(E6~→A2へ縦横替えで）'!HL86),"")</f>
        <v/>
      </c>
      <c r="FX90" s="154" t="str">
        <f>IF('⑤案件貼り付けシート(E6~→A2へ縦横替えで）'!$HI86="固定",IF('⑤案件貼り付けシート(E6~→A2へ縦横替えで）'!HM86="","",'⑤案件貼り付けシート(E6~→A2へ縦横替えで）'!HM86),"")</f>
        <v/>
      </c>
      <c r="FY90" s="154" t="str">
        <f>IF('⑤案件貼り付けシート(E6~→A2へ縦横替えで）'!$HI86="固定",IF('⑤案件貼り付けシート(E6~→A2へ縦横替えで）'!HN86="","",'⑤案件貼り付けシート(E6~→A2へ縦横替えで）'!HN86),"")</f>
        <v/>
      </c>
      <c r="FZ90" s="154" t="str">
        <f>IF('⑤案件貼り付けシート(E6~→A2へ縦横替えで）'!$HI86="固定",IF('⑤案件貼り付けシート(E6~→A2へ縦横替えで）'!HO86="","",'⑤案件貼り付けシート(E6~→A2へ縦横替えで）'!HO86),"")</f>
        <v/>
      </c>
      <c r="GA90" s="7" t="str">
        <f>IF('⑤案件貼り付けシート(E6~→A2へ縦横替えで）'!$HI86="固定",IF('⑤案件貼り付けシート(E6~→A2へ縦横替えで）'!HP86="","",'⑤案件貼り付けシート(E6~→A2へ縦横替えで）'!HP86),"")</f>
        <v/>
      </c>
      <c r="GB90" s="7" t="str">
        <f>IF('⑤案件貼り付けシート(E6~→A2へ縦横替えで）'!HQ86="","",'⑤案件貼り付けシート(E6~→A2へ縦横替えで）'!HQ86)</f>
        <v/>
      </c>
      <c r="GC90" s="7" t="str">
        <f>IF('⑤案件貼り付けシート(E6~→A2へ縦横替えで）'!HR86="","",'⑤案件貼り付けシート(E6~→A2へ縦横替えで）'!HR86)</f>
        <v/>
      </c>
      <c r="GD90" s="7" t="str">
        <f>IF('⑤案件貼り付けシート(E6~→A2へ縦横替えで）'!HS86="","",'⑤案件貼り付けシート(E6~→A2へ縦横替えで）'!HS86)</f>
        <v/>
      </c>
      <c r="GE90" s="7"/>
      <c r="GF90" s="7"/>
      <c r="GG90" s="7"/>
      <c r="GH90" s="7"/>
      <c r="GI90" s="7"/>
      <c r="GJ90" s="7"/>
      <c r="GK90" s="7"/>
      <c r="GL90" s="7"/>
      <c r="GM90" s="48"/>
      <c r="GN90" s="7"/>
      <c r="GO90" s="7"/>
      <c r="GP90" s="7"/>
      <c r="GR90" s="48" t="str">
        <f>IF(OR('⑤案件貼り付けシート(E6~→A2へ縦横替えで）'!JP86="",'⑤案件貼り付けシート(E6~→A2へ縦横替えで）'!JP86=0),"",_xlfn.XLOOKUP('⑤案件貼り付けシート(E6~→A2へ縦横替えで）'!JP86,②コード一覧!$BR$2:$BR$802,②コード一覧!$BT$2:$BT$802))</f>
        <v/>
      </c>
      <c r="GS90" s="48" t="str">
        <f>IF(OR('⑤案件貼り付けシート(E6~→A2へ縦横替えで）'!JQ86="",'⑤案件貼り付けシート(E6~→A2へ縦横替えで）'!JQ86=0),"",_xlfn.XLOOKUP('⑤案件貼り付けシート(E6~→A2へ縦横替えで）'!JQ86,②コード一覧!$BR$2:$BR$802,②コード一覧!$BT$2:$BT$802))</f>
        <v/>
      </c>
      <c r="GT90" s="48" t="str">
        <f>IF(OR('⑤案件貼り付けシート(E6~→A2へ縦横替えで）'!JR86="",'⑤案件貼り付けシート(E6~→A2へ縦横替えで）'!JR86=0),"",_xlfn.XLOOKUP('⑤案件貼り付けシート(E6~→A2へ縦横替えで）'!JR86,②コード一覧!$BR$2:$BR$802,②コード一覧!$BT$2:$BT$802))</f>
        <v/>
      </c>
      <c r="GU90" s="48" t="str">
        <f>IF(OR('⑤案件貼り付けシート(E6~→A2へ縦横替えで）'!JS86="",'⑤案件貼り付けシート(E6~→A2へ縦横替えで）'!JS86=0),"",_xlfn.XLOOKUP('⑤案件貼り付けシート(E6~→A2へ縦横替えで）'!JS86,②コード一覧!$BR$2:$BR$802,②コード一覧!$BT$2:$BT$802))</f>
        <v/>
      </c>
      <c r="GV90" s="48" t="str">
        <f>IF(OR('⑤案件貼り付けシート(E6~→A2へ縦横替えで）'!JT86="",'⑤案件貼り付けシート(E6~→A2へ縦横替えで）'!JT86=0),"",_xlfn.XLOOKUP('⑤案件貼り付けシート(E6~→A2へ縦横替えで）'!JT86,②コード一覧!$BR$2:$BR$802,②コード一覧!$BT$2:$BT$802))</f>
        <v/>
      </c>
    </row>
    <row r="91" spans="1:204">
      <c r="A91" s="7"/>
      <c r="B91" s="7"/>
      <c r="C91" s="7"/>
      <c r="D91" s="48"/>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13"/>
      <c r="AJ91" s="13"/>
      <c r="AK91" s="7"/>
      <c r="AL91" s="7"/>
      <c r="AM91" s="7"/>
      <c r="AN91" s="7"/>
      <c r="AO91" s="7"/>
      <c r="AP91" s="7"/>
      <c r="AQ91" s="7"/>
      <c r="AR91" s="153"/>
      <c r="AS91" s="7"/>
      <c r="AT91" s="7"/>
      <c r="AU91" s="7"/>
      <c r="AV91" s="7"/>
      <c r="AW91" s="7"/>
      <c r="AX91" s="7"/>
      <c r="AY91" s="7"/>
      <c r="AZ91" s="7"/>
      <c r="BA91" s="7"/>
      <c r="BB91" s="7"/>
      <c r="BC91" s="7"/>
      <c r="BD91" s="7"/>
      <c r="BE91" s="154"/>
      <c r="BF91" s="154"/>
      <c r="BG91" s="7"/>
      <c r="BH91" s="154"/>
      <c r="BI91" s="154"/>
      <c r="BJ91" s="154"/>
      <c r="BK91" s="154"/>
      <c r="BL91" s="154"/>
      <c r="BM91" s="154"/>
      <c r="BN91" s="7"/>
      <c r="BO91" s="7"/>
      <c r="BP91" s="7"/>
      <c r="BQ91" s="7"/>
      <c r="BR91" s="154"/>
      <c r="BS91" s="154"/>
      <c r="BT91" s="7"/>
      <c r="BU91" s="154"/>
      <c r="BV91" s="154"/>
      <c r="BW91" s="154"/>
      <c r="BX91" s="154"/>
      <c r="BY91" s="154"/>
      <c r="BZ91" s="154"/>
      <c r="CA91" s="7"/>
      <c r="CB91" s="7"/>
      <c r="CC91" s="7"/>
      <c r="CD91" s="7"/>
      <c r="CE91" s="154"/>
      <c r="CF91" s="154"/>
      <c r="CG91" s="7"/>
      <c r="CH91" s="154"/>
      <c r="CI91" s="154"/>
      <c r="CJ91" s="154"/>
      <c r="CK91" s="154"/>
      <c r="CL91" s="154"/>
      <c r="CM91" s="154"/>
      <c r="CN91" s="7"/>
      <c r="CO91" s="7"/>
      <c r="CP91" s="7"/>
      <c r="CQ91" s="7"/>
      <c r="CR91" s="154"/>
      <c r="CS91" s="154"/>
      <c r="CT91" s="7"/>
      <c r="CU91" s="154"/>
      <c r="CV91" s="154"/>
      <c r="CW91" s="154"/>
      <c r="CX91" s="154"/>
      <c r="CY91" s="154"/>
      <c r="CZ91" s="154"/>
      <c r="DA91" s="7"/>
      <c r="DB91" s="7"/>
      <c r="DC91" s="7"/>
      <c r="DD91" s="7"/>
      <c r="DE91" s="154"/>
      <c r="DF91" s="154"/>
      <c r="DG91" s="7"/>
      <c r="DH91" s="154"/>
      <c r="DI91" s="154"/>
      <c r="DJ91" s="154"/>
      <c r="DK91" s="154"/>
      <c r="DL91" s="154"/>
      <c r="DM91" s="154"/>
      <c r="DN91" s="7"/>
      <c r="DO91" s="7"/>
      <c r="DP91" s="7"/>
      <c r="DQ91" s="7"/>
      <c r="DR91" s="154" t="str">
        <f>IF('⑤案件貼り付けシート(E6~→A2へ縦横替えで）'!FC87="","",'⑤案件貼り付けシート(E6~→A2へ縦横替えで）'!FC87)</f>
        <v/>
      </c>
      <c r="DS91" s="154" t="str">
        <f>IF('⑤案件貼り付けシート(E6~→A2へ縦横替えで）'!FD87="","",'⑤案件貼り付けシート(E6~→A2へ縦横替えで）'!FD87)</f>
        <v/>
      </c>
      <c r="DT91" s="7" t="str" cm="1">
        <f t="array" ref="DT91">IF('⑤案件貼り付けシート(E6~→A2へ縦横替えで）'!FE87="","",_xlfn.IFS('⑤案件貼り付けシート(E6~→A2へ縦横替えで）'!FE87="固定",1,'⑤案件貼り付けシート(E6~→A2へ縦横替えで）'!FE87="流動",2,'⑤案件貼り付けシート(E6~→A2へ縦横替えで）'!FE87="対象外",""))</f>
        <v/>
      </c>
      <c r="DU91" s="154" t="str">
        <f>IF('⑤案件貼り付けシート(E6~→A2へ縦横替えで）'!$FE87="固定",IF('⑤案件貼り付けシート(E6~→A2へ縦横替えで）'!FF87="","",'⑤案件貼り付けシート(E6~→A2へ縦横替えで）'!FF87),"")</f>
        <v/>
      </c>
      <c r="DV91" s="154" t="str">
        <f>IF('⑤案件貼り付けシート(E6~→A2へ縦横替えで）'!$FE87="固定",IF('⑤案件貼り付けシート(E6~→A2へ縦横替えで）'!FG87="","",'⑤案件貼り付けシート(E6~→A2へ縦横替えで）'!FG87),"")</f>
        <v/>
      </c>
      <c r="DW91" s="154" t="str">
        <f>IF('⑤案件貼り付けシート(E6~→A2へ縦横替えで）'!$FE87="固定",IF('⑤案件貼り付けシート(E6~→A2へ縦横替えで）'!FH87="","",'⑤案件貼り付けシート(E6~→A2へ縦横替えで）'!FH87),"")</f>
        <v/>
      </c>
      <c r="DX91" s="154" t="str">
        <f>IF('⑤案件貼り付けシート(E6~→A2へ縦横替えで）'!$FE87="固定",IF('⑤案件貼り付けシート(E6~→A2へ縦横替えで）'!FI87="","",'⑤案件貼り付けシート(E6~→A2へ縦横替えで）'!FI87),"")</f>
        <v/>
      </c>
      <c r="DY91" s="154" t="str">
        <f>IF('⑤案件貼り付けシート(E6~→A2へ縦横替えで）'!$FE87="固定",IF('⑤案件貼り付けシート(E6~→A2へ縦横替えで）'!FJ87="","",'⑤案件貼り付けシート(E6~→A2へ縦横替えで）'!FJ87),"")</f>
        <v/>
      </c>
      <c r="DZ91" s="154" t="str">
        <f>IF('⑤案件貼り付けシート(E6~→A2へ縦横替えで）'!$FE87="固定",IF('⑤案件貼り付けシート(E6~→A2へ縦横替えで）'!FK87="","",'⑤案件貼り付けシート(E6~→A2へ縦横替えで）'!FK87),"")</f>
        <v/>
      </c>
      <c r="EA91" s="7" t="str">
        <f>IF('⑤案件貼り付けシート(E6~→A2へ縦横替えで）'!$FE87="固定",IF('⑤案件貼り付けシート(E6~→A2へ縦横替えで）'!FL87="","",'⑤案件貼り付けシート(E6~→A2へ縦横替えで）'!FL87),"")</f>
        <v/>
      </c>
      <c r="EB91" s="7" t="str">
        <f>IF('⑤案件貼り付けシート(E6~→A2へ縦横替えで）'!FM87="","",'⑤案件貼り付けシート(E6~→A2へ縦横替えで）'!FM87)</f>
        <v/>
      </c>
      <c r="EC91" s="7" t="str">
        <f>IF('⑤案件貼り付けシート(E6~→A2へ縦横替えで）'!FN87="","",'⑤案件貼り付けシート(E6~→A2へ縦横替えで）'!FN87)</f>
        <v/>
      </c>
      <c r="ED91" s="7" t="str">
        <f>IF('⑤案件貼り付けシート(E6~→A2へ縦横替えで）'!FO87="","",'⑤案件貼り付けシート(E6~→A2へ縦横替えで）'!FO87)</f>
        <v/>
      </c>
      <c r="EE91" s="154" t="str">
        <f>IF('⑤案件貼り付けシート(E6~→A2へ縦横替えで）'!FQ87="","",'⑤案件貼り付けシート(E6~→A2へ縦横替えで）'!FQ87)</f>
        <v/>
      </c>
      <c r="EF91" s="154" t="str">
        <f>IF('⑤案件貼り付けシート(E6~→A2へ縦横替えで）'!FR87="","",'⑤案件貼り付けシート(E6~→A2へ縦横替えで）'!FR87)</f>
        <v/>
      </c>
      <c r="EG91" s="7" t="str" cm="1">
        <f t="array" ref="EG91">IF('⑤案件貼り付けシート(E6~→A2へ縦横替えで）'!FS87="","",_xlfn.IFS('⑤案件貼り付けシート(E6~→A2へ縦横替えで）'!FS87="固定",1,'⑤案件貼り付けシート(E6~→A2へ縦横替えで）'!FS87="流動",2,'⑤案件貼り付けシート(E6~→A2へ縦横替えで）'!FS87="対象外",""))</f>
        <v/>
      </c>
      <c r="EH91" s="154" t="str">
        <f>IF('⑤案件貼り付けシート(E6~→A2へ縦横替えで）'!$FS87="固定",IF('⑤案件貼り付けシート(E6~→A2へ縦横替えで）'!FT87="","",'⑤案件貼り付けシート(E6~→A2へ縦横替えで）'!FT87),"")</f>
        <v/>
      </c>
      <c r="EI91" s="154" t="str">
        <f>IF('⑤案件貼り付けシート(E6~→A2へ縦横替えで）'!$FS87="固定",IF('⑤案件貼り付けシート(E6~→A2へ縦横替えで）'!FU87="","",'⑤案件貼り付けシート(E6~→A2へ縦横替えで）'!FU87),"")</f>
        <v/>
      </c>
      <c r="EJ91" s="154" t="str">
        <f>IF('⑤案件貼り付けシート(E6~→A2へ縦横替えで）'!$FS87="固定",IF('⑤案件貼り付けシート(E6~→A2へ縦横替えで）'!FV87="","",'⑤案件貼り付けシート(E6~→A2へ縦横替えで）'!FV87),"")</f>
        <v/>
      </c>
      <c r="EK91" s="154" t="str">
        <f>IF('⑤案件貼り付けシート(E6~→A2へ縦横替えで）'!$FS87="固定",IF('⑤案件貼り付けシート(E6~→A2へ縦横替えで）'!FW87="","",'⑤案件貼り付けシート(E6~→A2へ縦横替えで）'!FW87),"")</f>
        <v/>
      </c>
      <c r="EL91" s="154" t="str">
        <f>IF('⑤案件貼り付けシート(E6~→A2へ縦横替えで）'!$FS87="固定",IF('⑤案件貼り付けシート(E6~→A2へ縦横替えで）'!FX87="","",'⑤案件貼り付けシート(E6~→A2へ縦横替えで）'!FX87),"")</f>
        <v/>
      </c>
      <c r="EM91" s="154" t="str">
        <f>IF('⑤案件貼り付けシート(E6~→A2へ縦横替えで）'!$FS87="固定",IF('⑤案件貼り付けシート(E6~→A2へ縦横替えで）'!FY87="","",'⑤案件貼り付けシート(E6~→A2へ縦横替えで）'!FY87),"")</f>
        <v/>
      </c>
      <c r="EN91" s="7" t="str">
        <f>IF('⑤案件貼り付けシート(E6~→A2へ縦横替えで）'!$FS87="固定",IF('⑤案件貼り付けシート(E6~→A2へ縦横替えで）'!FZ87="","",'⑤案件貼り付けシート(E6~→A2へ縦横替えで）'!FZ87),"")</f>
        <v/>
      </c>
      <c r="EO91" s="7" t="str">
        <f>IF('⑤案件貼り付けシート(E6~→A2へ縦横替えで）'!GA87="","",'⑤案件貼り付けシート(E6~→A2へ縦横替えで）'!GA87)</f>
        <v/>
      </c>
      <c r="EP91" s="7" t="str">
        <f>IF('⑤案件貼り付けシート(E6~→A2へ縦横替えで）'!GB87="","",'⑤案件貼り付けシート(E6~→A2へ縦横替えで）'!GB87)</f>
        <v/>
      </c>
      <c r="EQ91" s="7" t="str">
        <f>IF('⑤案件貼り付けシート(E6~→A2へ縦横替えで）'!GC87="","",'⑤案件貼り付けシート(E6~→A2へ縦横替えで）'!GC87)</f>
        <v/>
      </c>
      <c r="ER91" s="154" t="str">
        <f>IF('⑤案件貼り付けシート(E6~→A2へ縦横替えで）'!GE87="","",'⑤案件貼り付けシート(E6~→A2へ縦横替えで）'!GE87)</f>
        <v/>
      </c>
      <c r="ES91" s="154" t="str">
        <f>IF('⑤案件貼り付けシート(E6~→A2へ縦横替えで）'!GF87="","",'⑤案件貼り付けシート(E6~→A2へ縦横替えで）'!GF87)</f>
        <v/>
      </c>
      <c r="ET91" s="7" t="str" cm="1">
        <f t="array" ref="ET91">IF('⑤案件貼り付けシート(E6~→A2へ縦横替えで）'!GG87="","",_xlfn.IFS('⑤案件貼り付けシート(E6~→A2へ縦横替えで）'!GG87="固定",1,'⑤案件貼り付けシート(E6~→A2へ縦横替えで）'!GG87="流動",2,'⑤案件貼り付けシート(E6~→A2へ縦横替えで）'!GG87="対象外",""))</f>
        <v/>
      </c>
      <c r="EU91" s="154" t="str">
        <f>IF('⑤案件貼り付けシート(E6~→A2へ縦横替えで）'!$GG87="固定",IF('⑤案件貼り付けシート(E6~→A2へ縦横替えで）'!GH87="","",'⑤案件貼り付けシート(E6~→A2へ縦横替えで）'!GH87),"")</f>
        <v/>
      </c>
      <c r="EV91" s="154" t="str">
        <f>IF('⑤案件貼り付けシート(E6~→A2へ縦横替えで）'!$GG87="固定",IF('⑤案件貼り付けシート(E6~→A2へ縦横替えで）'!GI87="","",'⑤案件貼り付けシート(E6~→A2へ縦横替えで）'!GI87),"")</f>
        <v/>
      </c>
      <c r="EW91" s="154" t="str">
        <f>IF('⑤案件貼り付けシート(E6~→A2へ縦横替えで）'!$GG87="固定",IF('⑤案件貼り付けシート(E6~→A2へ縦横替えで）'!GJ87="","",'⑤案件貼り付けシート(E6~→A2へ縦横替えで）'!GJ87),"")</f>
        <v/>
      </c>
      <c r="EX91" s="154" t="str">
        <f>IF('⑤案件貼り付けシート(E6~→A2へ縦横替えで）'!$GG87="固定",IF('⑤案件貼り付けシート(E6~→A2へ縦横替えで）'!GK87="","",'⑤案件貼り付けシート(E6~→A2へ縦横替えで）'!GK87),"")</f>
        <v/>
      </c>
      <c r="EY91" s="154" t="str">
        <f>IF('⑤案件貼り付けシート(E6~→A2へ縦横替えで）'!$GG87="固定",IF('⑤案件貼り付けシート(E6~→A2へ縦横替えで）'!GL87="","",'⑤案件貼り付けシート(E6~→A2へ縦横替えで）'!GL87),"")</f>
        <v/>
      </c>
      <c r="EZ91" s="154" t="str">
        <f>IF('⑤案件貼り付けシート(E6~→A2へ縦横替えで）'!$GG87="固定",IF('⑤案件貼り付けシート(E6~→A2へ縦横替えで）'!GM87="","",'⑤案件貼り付けシート(E6~→A2へ縦横替えで）'!GM87),"")</f>
        <v/>
      </c>
      <c r="FA91" s="7" t="str">
        <f>IF('⑤案件貼り付けシート(E6~→A2へ縦横替えで）'!$GG87="固定",IF('⑤案件貼り付けシート(E6~→A2へ縦横替えで）'!GN87="","",'⑤案件貼り付けシート(E6~→A2へ縦横替えで）'!GN87),"")</f>
        <v/>
      </c>
      <c r="FB91" s="7" t="str">
        <f>IF('⑤案件貼り付けシート(E6~→A2へ縦横替えで）'!GO87="","",'⑤案件貼り付けシート(E6~→A2へ縦横替えで）'!GO87)</f>
        <v/>
      </c>
      <c r="FC91" s="7" t="str">
        <f>IF('⑤案件貼り付けシート(E6~→A2へ縦横替えで）'!GP87="","",'⑤案件貼り付けシート(E6~→A2へ縦横替えで）'!GP87)</f>
        <v/>
      </c>
      <c r="FD91" s="7" t="str">
        <f>IF('⑤案件貼り付けシート(E6~→A2へ縦横替えで）'!GQ87="","",'⑤案件貼り付けシート(E6~→A2へ縦横替えで）'!GQ87)</f>
        <v/>
      </c>
      <c r="FE91" s="154" t="str">
        <f>IF('⑤案件貼り付けシート(E6~→A2へ縦横替えで）'!GS87="","",'⑤案件貼り付けシート(E6~→A2へ縦横替えで）'!GS87)</f>
        <v/>
      </c>
      <c r="FF91" s="154" t="str">
        <f>IF('⑤案件貼り付けシート(E6~→A2へ縦横替えで）'!GT87="","",'⑤案件貼り付けシート(E6~→A2へ縦横替えで）'!GT87)</f>
        <v/>
      </c>
      <c r="FG91" s="7" t="str" cm="1">
        <f t="array" ref="FG91">IF('⑤案件貼り付けシート(E6~→A2へ縦横替えで）'!GU87="","",_xlfn.IFS('⑤案件貼り付けシート(E6~→A2へ縦横替えで）'!GU87="固定",1,'⑤案件貼り付けシート(E6~→A2へ縦横替えで）'!GU87="流動",2,'⑤案件貼り付けシート(E6~→A2へ縦横替えで）'!GU87="対象外",""))</f>
        <v/>
      </c>
      <c r="FH91" s="154" t="str">
        <f>IF('⑤案件貼り付けシート(E6~→A2へ縦横替えで）'!$GU87="固定",IF('⑤案件貼り付けシート(E6~→A2へ縦横替えで）'!GV87="","",'⑤案件貼り付けシート(E6~→A2へ縦横替えで）'!GV87),"")</f>
        <v/>
      </c>
      <c r="FI91" s="154" t="str">
        <f>IF('⑤案件貼り付けシート(E6~→A2へ縦横替えで）'!$GU87="固定",IF('⑤案件貼り付けシート(E6~→A2へ縦横替えで）'!GW87="","",'⑤案件貼り付けシート(E6~→A2へ縦横替えで）'!GW87),"")</f>
        <v/>
      </c>
      <c r="FJ91" s="154" t="str">
        <f>IF('⑤案件貼り付けシート(E6~→A2へ縦横替えで）'!$GU87="固定",IF('⑤案件貼り付けシート(E6~→A2へ縦横替えで）'!GX87="","",'⑤案件貼り付けシート(E6~→A2へ縦横替えで）'!GX87),"")</f>
        <v/>
      </c>
      <c r="FK91" s="154" t="str">
        <f>IF('⑤案件貼り付けシート(E6~→A2へ縦横替えで）'!$GU87="固定",IF('⑤案件貼り付けシート(E6~→A2へ縦横替えで）'!GY87="","",'⑤案件貼り付けシート(E6~→A2へ縦横替えで）'!GY87),"")</f>
        <v/>
      </c>
      <c r="FL91" s="154" t="str">
        <f>IF('⑤案件貼り付けシート(E6~→A2へ縦横替えで）'!$GU87="固定",IF('⑤案件貼り付けシート(E6~→A2へ縦横替えで）'!GZ87="","",'⑤案件貼り付けシート(E6~→A2へ縦横替えで）'!GZ87),"")</f>
        <v/>
      </c>
      <c r="FM91" s="154" t="str">
        <f>IF('⑤案件貼り付けシート(E6~→A2へ縦横替えで）'!$GU87="固定",IF('⑤案件貼り付けシート(E6~→A2へ縦横替えで）'!HA87="","",'⑤案件貼り付けシート(E6~→A2へ縦横替えで）'!HA87),"")</f>
        <v/>
      </c>
      <c r="FN91" s="7" t="str">
        <f>IF('⑤案件貼り付けシート(E6~→A2へ縦横替えで）'!$GU87="固定",IF('⑤案件貼り付けシート(E6~→A2へ縦横替えで）'!HB87="","",'⑤案件貼り付けシート(E6~→A2へ縦横替えで）'!HB87),"")</f>
        <v/>
      </c>
      <c r="FO91" s="7" t="str">
        <f>IF('⑤案件貼り付けシート(E6~→A2へ縦横替えで）'!HC87="","",'⑤案件貼り付けシート(E6~→A2へ縦横替えで）'!HC87)</f>
        <v/>
      </c>
      <c r="FP91" s="7" t="str">
        <f>IF('⑤案件貼り付けシート(E6~→A2へ縦横替えで）'!HD87="","",'⑤案件貼り付けシート(E6~→A2へ縦横替えで）'!HD87)</f>
        <v/>
      </c>
      <c r="FQ91" s="7" t="str">
        <f>IF('⑤案件貼り付けシート(E6~→A2へ縦横替えで）'!HE87="","",'⑤案件貼り付けシート(E6~→A2へ縦横替えで）'!HE87)</f>
        <v/>
      </c>
      <c r="FR91" s="154" t="str">
        <f>IF('⑤案件貼り付けシート(E6~→A2へ縦横替えで）'!HG87="","",'⑤案件貼り付けシート(E6~→A2へ縦横替えで）'!HG87)</f>
        <v/>
      </c>
      <c r="FS91" s="154" t="str">
        <f>IF('⑤案件貼り付けシート(E6~→A2へ縦横替えで）'!HH87="","",'⑤案件貼り付けシート(E6~→A2へ縦横替えで）'!HH87)</f>
        <v/>
      </c>
      <c r="FT91" s="7" t="str" cm="1">
        <f t="array" ref="FT91">IF('⑤案件貼り付けシート(E6~→A2へ縦横替えで）'!HI87="","",_xlfn.IFS('⑤案件貼り付けシート(E6~→A2へ縦横替えで）'!HI87="固定",1,'⑤案件貼り付けシート(E6~→A2へ縦横替えで）'!HI87="流動",2,'⑤案件貼り付けシート(E6~→A2へ縦横替えで）'!HI87="対象外",""))</f>
        <v/>
      </c>
      <c r="FU91" s="154" t="str">
        <f>IF('⑤案件貼り付けシート(E6~→A2へ縦横替えで）'!$HI87="固定",IF('⑤案件貼り付けシート(E6~→A2へ縦横替えで）'!HJ87="","",'⑤案件貼り付けシート(E6~→A2へ縦横替えで）'!HJ87),"")</f>
        <v/>
      </c>
      <c r="FV91" s="154" t="str">
        <f>IF('⑤案件貼り付けシート(E6~→A2へ縦横替えで）'!$HI87="固定",IF('⑤案件貼り付けシート(E6~→A2へ縦横替えで）'!HK87="","",'⑤案件貼り付けシート(E6~→A2へ縦横替えで）'!HK87),"")</f>
        <v/>
      </c>
      <c r="FW91" s="154" t="str">
        <f>IF('⑤案件貼り付けシート(E6~→A2へ縦横替えで）'!$HI87="固定",IF('⑤案件貼り付けシート(E6~→A2へ縦横替えで）'!HL87="","",'⑤案件貼り付けシート(E6~→A2へ縦横替えで）'!HL87),"")</f>
        <v/>
      </c>
      <c r="FX91" s="154" t="str">
        <f>IF('⑤案件貼り付けシート(E6~→A2へ縦横替えで）'!$HI87="固定",IF('⑤案件貼り付けシート(E6~→A2へ縦横替えで）'!HM87="","",'⑤案件貼り付けシート(E6~→A2へ縦横替えで）'!HM87),"")</f>
        <v/>
      </c>
      <c r="FY91" s="154" t="str">
        <f>IF('⑤案件貼り付けシート(E6~→A2へ縦横替えで）'!$HI87="固定",IF('⑤案件貼り付けシート(E6~→A2へ縦横替えで）'!HN87="","",'⑤案件貼り付けシート(E6~→A2へ縦横替えで）'!HN87),"")</f>
        <v/>
      </c>
      <c r="FZ91" s="154" t="str">
        <f>IF('⑤案件貼り付けシート(E6~→A2へ縦横替えで）'!$HI87="固定",IF('⑤案件貼り付けシート(E6~→A2へ縦横替えで）'!HO87="","",'⑤案件貼り付けシート(E6~→A2へ縦横替えで）'!HO87),"")</f>
        <v/>
      </c>
      <c r="GA91" s="7" t="str">
        <f>IF('⑤案件貼り付けシート(E6~→A2へ縦横替えで）'!$HI87="固定",IF('⑤案件貼り付けシート(E6~→A2へ縦横替えで）'!HP87="","",'⑤案件貼り付けシート(E6~→A2へ縦横替えで）'!HP87),"")</f>
        <v/>
      </c>
      <c r="GB91" s="7" t="str">
        <f>IF('⑤案件貼り付けシート(E6~→A2へ縦横替えで）'!HQ87="","",'⑤案件貼り付けシート(E6~→A2へ縦横替えで）'!HQ87)</f>
        <v/>
      </c>
      <c r="GC91" s="7" t="str">
        <f>IF('⑤案件貼り付けシート(E6~→A2へ縦横替えで）'!HR87="","",'⑤案件貼り付けシート(E6~→A2へ縦横替えで）'!HR87)</f>
        <v/>
      </c>
      <c r="GD91" s="7" t="str">
        <f>IF('⑤案件貼り付けシート(E6~→A2へ縦横替えで）'!HS87="","",'⑤案件貼り付けシート(E6~→A2へ縦横替えで）'!HS87)</f>
        <v/>
      </c>
      <c r="GE91" s="7"/>
      <c r="GF91" s="7"/>
      <c r="GG91" s="7"/>
      <c r="GH91" s="7"/>
      <c r="GI91" s="7"/>
      <c r="GJ91" s="7"/>
      <c r="GK91" s="7"/>
      <c r="GL91" s="7"/>
      <c r="GM91" s="48"/>
      <c r="GN91" s="7"/>
      <c r="GO91" s="7"/>
      <c r="GP91" s="7"/>
      <c r="GR91" s="48" t="str">
        <f>IF(OR('⑤案件貼り付けシート(E6~→A2へ縦横替えで）'!JP87="",'⑤案件貼り付けシート(E6~→A2へ縦横替えで）'!JP87=0),"",_xlfn.XLOOKUP('⑤案件貼り付けシート(E6~→A2へ縦横替えで）'!JP87,②コード一覧!$BR$2:$BR$802,②コード一覧!$BT$2:$BT$802))</f>
        <v/>
      </c>
      <c r="GS91" s="48" t="str">
        <f>IF(OR('⑤案件貼り付けシート(E6~→A2へ縦横替えで）'!JQ87="",'⑤案件貼り付けシート(E6~→A2へ縦横替えで）'!JQ87=0),"",_xlfn.XLOOKUP('⑤案件貼り付けシート(E6~→A2へ縦横替えで）'!JQ87,②コード一覧!$BR$2:$BR$802,②コード一覧!$BT$2:$BT$802))</f>
        <v/>
      </c>
      <c r="GT91" s="48" t="str">
        <f>IF(OR('⑤案件貼り付けシート(E6~→A2へ縦横替えで）'!JR87="",'⑤案件貼り付けシート(E6~→A2へ縦横替えで）'!JR87=0),"",_xlfn.XLOOKUP('⑤案件貼り付けシート(E6~→A2へ縦横替えで）'!JR87,②コード一覧!$BR$2:$BR$802,②コード一覧!$BT$2:$BT$802))</f>
        <v/>
      </c>
      <c r="GU91" s="48" t="str">
        <f>IF(OR('⑤案件貼り付けシート(E6~→A2へ縦横替えで）'!JS87="",'⑤案件貼り付けシート(E6~→A2へ縦横替えで）'!JS87=0),"",_xlfn.XLOOKUP('⑤案件貼り付けシート(E6~→A2へ縦横替えで）'!JS87,②コード一覧!$BR$2:$BR$802,②コード一覧!$BT$2:$BT$802))</f>
        <v/>
      </c>
      <c r="GV91" s="48" t="str">
        <f>IF(OR('⑤案件貼り付けシート(E6~→A2へ縦横替えで）'!JT87="",'⑤案件貼り付けシート(E6~→A2へ縦横替えで）'!JT87=0),"",_xlfn.XLOOKUP('⑤案件貼り付けシート(E6~→A2へ縦横替えで）'!JT87,②コード一覧!$BR$2:$BR$802,②コード一覧!$BT$2:$BT$802))</f>
        <v/>
      </c>
    </row>
    <row r="92" spans="1:204">
      <c r="A92" s="7"/>
      <c r="B92" s="7"/>
      <c r="C92" s="7"/>
      <c r="D92" s="48"/>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13"/>
      <c r="AJ92" s="13"/>
      <c r="AK92" s="7"/>
      <c r="AL92" s="7"/>
      <c r="AM92" s="7"/>
      <c r="AN92" s="7"/>
      <c r="AO92" s="7"/>
      <c r="AP92" s="7"/>
      <c r="AQ92" s="7"/>
      <c r="AR92" s="153"/>
      <c r="AS92" s="7"/>
      <c r="AT92" s="7"/>
      <c r="AU92" s="7"/>
      <c r="AV92" s="7"/>
      <c r="AW92" s="7"/>
      <c r="AX92" s="7"/>
      <c r="AY92" s="7"/>
      <c r="AZ92" s="7"/>
      <c r="BA92" s="7"/>
      <c r="BB92" s="7"/>
      <c r="BC92" s="7"/>
      <c r="BD92" s="7"/>
      <c r="BE92" s="154"/>
      <c r="BF92" s="154"/>
      <c r="BG92" s="7"/>
      <c r="BH92" s="154"/>
      <c r="BI92" s="154"/>
      <c r="BJ92" s="154"/>
      <c r="BK92" s="154"/>
      <c r="BL92" s="154"/>
      <c r="BM92" s="154"/>
      <c r="BN92" s="7"/>
      <c r="BO92" s="7"/>
      <c r="BP92" s="7"/>
      <c r="BQ92" s="7"/>
      <c r="BR92" s="154"/>
      <c r="BS92" s="154"/>
      <c r="BT92" s="7"/>
      <c r="BU92" s="154"/>
      <c r="BV92" s="154"/>
      <c r="BW92" s="154"/>
      <c r="BX92" s="154"/>
      <c r="BY92" s="154"/>
      <c r="BZ92" s="154"/>
      <c r="CA92" s="7"/>
      <c r="CB92" s="7"/>
      <c r="CC92" s="7"/>
      <c r="CD92" s="7"/>
      <c r="CE92" s="154"/>
      <c r="CF92" s="154"/>
      <c r="CG92" s="7"/>
      <c r="CH92" s="154"/>
      <c r="CI92" s="154"/>
      <c r="CJ92" s="154"/>
      <c r="CK92" s="154"/>
      <c r="CL92" s="154"/>
      <c r="CM92" s="154"/>
      <c r="CN92" s="7"/>
      <c r="CO92" s="7"/>
      <c r="CP92" s="7"/>
      <c r="CQ92" s="7"/>
      <c r="CR92" s="154"/>
      <c r="CS92" s="154"/>
      <c r="CT92" s="7"/>
      <c r="CU92" s="154"/>
      <c r="CV92" s="154"/>
      <c r="CW92" s="154"/>
      <c r="CX92" s="154"/>
      <c r="CY92" s="154"/>
      <c r="CZ92" s="154"/>
      <c r="DA92" s="7"/>
      <c r="DB92" s="7"/>
      <c r="DC92" s="7"/>
      <c r="DD92" s="7"/>
      <c r="DE92" s="154"/>
      <c r="DF92" s="154"/>
      <c r="DG92" s="7"/>
      <c r="DH92" s="154"/>
      <c r="DI92" s="154"/>
      <c r="DJ92" s="154"/>
      <c r="DK92" s="154"/>
      <c r="DL92" s="154"/>
      <c r="DM92" s="154"/>
      <c r="DN92" s="7"/>
      <c r="DO92" s="7"/>
      <c r="DP92" s="7"/>
      <c r="DQ92" s="7"/>
      <c r="DR92" s="154" t="str">
        <f>IF('⑤案件貼り付けシート(E6~→A2へ縦横替えで）'!FC88="","",'⑤案件貼り付けシート(E6~→A2へ縦横替えで）'!FC88)</f>
        <v/>
      </c>
      <c r="DS92" s="154" t="str">
        <f>IF('⑤案件貼り付けシート(E6~→A2へ縦横替えで）'!FD88="","",'⑤案件貼り付けシート(E6~→A2へ縦横替えで）'!FD88)</f>
        <v/>
      </c>
      <c r="DT92" s="7" t="str" cm="1">
        <f t="array" ref="DT92">IF('⑤案件貼り付けシート(E6~→A2へ縦横替えで）'!FE88="","",_xlfn.IFS('⑤案件貼り付けシート(E6~→A2へ縦横替えで）'!FE88="固定",1,'⑤案件貼り付けシート(E6~→A2へ縦横替えで）'!FE88="流動",2,'⑤案件貼り付けシート(E6~→A2へ縦横替えで）'!FE88="対象外",""))</f>
        <v/>
      </c>
      <c r="DU92" s="154" t="str">
        <f>IF('⑤案件貼り付けシート(E6~→A2へ縦横替えで）'!$FE88="固定",IF('⑤案件貼り付けシート(E6~→A2へ縦横替えで）'!FF88="","",'⑤案件貼り付けシート(E6~→A2へ縦横替えで）'!FF88),"")</f>
        <v/>
      </c>
      <c r="DV92" s="154" t="str">
        <f>IF('⑤案件貼り付けシート(E6~→A2へ縦横替えで）'!$FE88="固定",IF('⑤案件貼り付けシート(E6~→A2へ縦横替えで）'!FG88="","",'⑤案件貼り付けシート(E6~→A2へ縦横替えで）'!FG88),"")</f>
        <v/>
      </c>
      <c r="DW92" s="154" t="str">
        <f>IF('⑤案件貼り付けシート(E6~→A2へ縦横替えで）'!$FE88="固定",IF('⑤案件貼り付けシート(E6~→A2へ縦横替えで）'!FH88="","",'⑤案件貼り付けシート(E6~→A2へ縦横替えで）'!FH88),"")</f>
        <v/>
      </c>
      <c r="DX92" s="154" t="str">
        <f>IF('⑤案件貼り付けシート(E6~→A2へ縦横替えで）'!$FE88="固定",IF('⑤案件貼り付けシート(E6~→A2へ縦横替えで）'!FI88="","",'⑤案件貼り付けシート(E6~→A2へ縦横替えで）'!FI88),"")</f>
        <v/>
      </c>
      <c r="DY92" s="154" t="str">
        <f>IF('⑤案件貼り付けシート(E6~→A2へ縦横替えで）'!$FE88="固定",IF('⑤案件貼り付けシート(E6~→A2へ縦横替えで）'!FJ88="","",'⑤案件貼り付けシート(E6~→A2へ縦横替えで）'!FJ88),"")</f>
        <v/>
      </c>
      <c r="DZ92" s="154" t="str">
        <f>IF('⑤案件貼り付けシート(E6~→A2へ縦横替えで）'!$FE88="固定",IF('⑤案件貼り付けシート(E6~→A2へ縦横替えで）'!FK88="","",'⑤案件貼り付けシート(E6~→A2へ縦横替えで）'!FK88),"")</f>
        <v/>
      </c>
      <c r="EA92" s="7" t="str">
        <f>IF('⑤案件貼り付けシート(E6~→A2へ縦横替えで）'!$FE88="固定",IF('⑤案件貼り付けシート(E6~→A2へ縦横替えで）'!FL88="","",'⑤案件貼り付けシート(E6~→A2へ縦横替えで）'!FL88),"")</f>
        <v/>
      </c>
      <c r="EB92" s="7" t="str">
        <f>IF('⑤案件貼り付けシート(E6~→A2へ縦横替えで）'!FM88="","",'⑤案件貼り付けシート(E6~→A2へ縦横替えで）'!FM88)</f>
        <v/>
      </c>
      <c r="EC92" s="7" t="str">
        <f>IF('⑤案件貼り付けシート(E6~→A2へ縦横替えで）'!FN88="","",'⑤案件貼り付けシート(E6~→A2へ縦横替えで）'!FN88)</f>
        <v/>
      </c>
      <c r="ED92" s="7" t="str">
        <f>IF('⑤案件貼り付けシート(E6~→A2へ縦横替えで）'!FO88="","",'⑤案件貼り付けシート(E6~→A2へ縦横替えで）'!FO88)</f>
        <v/>
      </c>
      <c r="EE92" s="154" t="str">
        <f>IF('⑤案件貼り付けシート(E6~→A2へ縦横替えで）'!FQ88="","",'⑤案件貼り付けシート(E6~→A2へ縦横替えで）'!FQ88)</f>
        <v/>
      </c>
      <c r="EF92" s="154" t="str">
        <f>IF('⑤案件貼り付けシート(E6~→A2へ縦横替えで）'!FR88="","",'⑤案件貼り付けシート(E6~→A2へ縦横替えで）'!FR88)</f>
        <v/>
      </c>
      <c r="EG92" s="7" t="str" cm="1">
        <f t="array" ref="EG92">IF('⑤案件貼り付けシート(E6~→A2へ縦横替えで）'!FS88="","",_xlfn.IFS('⑤案件貼り付けシート(E6~→A2へ縦横替えで）'!FS88="固定",1,'⑤案件貼り付けシート(E6~→A2へ縦横替えで）'!FS88="流動",2,'⑤案件貼り付けシート(E6~→A2へ縦横替えで）'!FS88="対象外",""))</f>
        <v/>
      </c>
      <c r="EH92" s="154" t="str">
        <f>IF('⑤案件貼り付けシート(E6~→A2へ縦横替えで）'!$FS88="固定",IF('⑤案件貼り付けシート(E6~→A2へ縦横替えで）'!FT88="","",'⑤案件貼り付けシート(E6~→A2へ縦横替えで）'!FT88),"")</f>
        <v/>
      </c>
      <c r="EI92" s="154" t="str">
        <f>IF('⑤案件貼り付けシート(E6~→A2へ縦横替えで）'!$FS88="固定",IF('⑤案件貼り付けシート(E6~→A2へ縦横替えで）'!FU88="","",'⑤案件貼り付けシート(E6~→A2へ縦横替えで）'!FU88),"")</f>
        <v/>
      </c>
      <c r="EJ92" s="154" t="str">
        <f>IF('⑤案件貼り付けシート(E6~→A2へ縦横替えで）'!$FS88="固定",IF('⑤案件貼り付けシート(E6~→A2へ縦横替えで）'!FV88="","",'⑤案件貼り付けシート(E6~→A2へ縦横替えで）'!FV88),"")</f>
        <v/>
      </c>
      <c r="EK92" s="154" t="str">
        <f>IF('⑤案件貼り付けシート(E6~→A2へ縦横替えで）'!$FS88="固定",IF('⑤案件貼り付けシート(E6~→A2へ縦横替えで）'!FW88="","",'⑤案件貼り付けシート(E6~→A2へ縦横替えで）'!FW88),"")</f>
        <v/>
      </c>
      <c r="EL92" s="154" t="str">
        <f>IF('⑤案件貼り付けシート(E6~→A2へ縦横替えで）'!$FS88="固定",IF('⑤案件貼り付けシート(E6~→A2へ縦横替えで）'!FX88="","",'⑤案件貼り付けシート(E6~→A2へ縦横替えで）'!FX88),"")</f>
        <v/>
      </c>
      <c r="EM92" s="154" t="str">
        <f>IF('⑤案件貼り付けシート(E6~→A2へ縦横替えで）'!$FS88="固定",IF('⑤案件貼り付けシート(E6~→A2へ縦横替えで）'!FY88="","",'⑤案件貼り付けシート(E6~→A2へ縦横替えで）'!FY88),"")</f>
        <v/>
      </c>
      <c r="EN92" s="7" t="str">
        <f>IF('⑤案件貼り付けシート(E6~→A2へ縦横替えで）'!$FS88="固定",IF('⑤案件貼り付けシート(E6~→A2へ縦横替えで）'!FZ88="","",'⑤案件貼り付けシート(E6~→A2へ縦横替えで）'!FZ88),"")</f>
        <v/>
      </c>
      <c r="EO92" s="7" t="str">
        <f>IF('⑤案件貼り付けシート(E6~→A2へ縦横替えで）'!GA88="","",'⑤案件貼り付けシート(E6~→A2へ縦横替えで）'!GA88)</f>
        <v/>
      </c>
      <c r="EP92" s="7" t="str">
        <f>IF('⑤案件貼り付けシート(E6~→A2へ縦横替えで）'!GB88="","",'⑤案件貼り付けシート(E6~→A2へ縦横替えで）'!GB88)</f>
        <v/>
      </c>
      <c r="EQ92" s="7" t="str">
        <f>IF('⑤案件貼り付けシート(E6~→A2へ縦横替えで）'!GC88="","",'⑤案件貼り付けシート(E6~→A2へ縦横替えで）'!GC88)</f>
        <v/>
      </c>
      <c r="ER92" s="154" t="str">
        <f>IF('⑤案件貼り付けシート(E6~→A2へ縦横替えで）'!GE88="","",'⑤案件貼り付けシート(E6~→A2へ縦横替えで）'!GE88)</f>
        <v/>
      </c>
      <c r="ES92" s="154" t="str">
        <f>IF('⑤案件貼り付けシート(E6~→A2へ縦横替えで）'!GF88="","",'⑤案件貼り付けシート(E6~→A2へ縦横替えで）'!GF88)</f>
        <v/>
      </c>
      <c r="ET92" s="7" t="str" cm="1">
        <f t="array" ref="ET92">IF('⑤案件貼り付けシート(E6~→A2へ縦横替えで）'!GG88="","",_xlfn.IFS('⑤案件貼り付けシート(E6~→A2へ縦横替えで）'!GG88="固定",1,'⑤案件貼り付けシート(E6~→A2へ縦横替えで）'!GG88="流動",2,'⑤案件貼り付けシート(E6~→A2へ縦横替えで）'!GG88="対象外",""))</f>
        <v/>
      </c>
      <c r="EU92" s="154" t="str">
        <f>IF('⑤案件貼り付けシート(E6~→A2へ縦横替えで）'!$GG88="固定",IF('⑤案件貼り付けシート(E6~→A2へ縦横替えで）'!GH88="","",'⑤案件貼り付けシート(E6~→A2へ縦横替えで）'!GH88),"")</f>
        <v/>
      </c>
      <c r="EV92" s="154" t="str">
        <f>IF('⑤案件貼り付けシート(E6~→A2へ縦横替えで）'!$GG88="固定",IF('⑤案件貼り付けシート(E6~→A2へ縦横替えで）'!GI88="","",'⑤案件貼り付けシート(E6~→A2へ縦横替えで）'!GI88),"")</f>
        <v/>
      </c>
      <c r="EW92" s="154" t="str">
        <f>IF('⑤案件貼り付けシート(E6~→A2へ縦横替えで）'!$GG88="固定",IF('⑤案件貼り付けシート(E6~→A2へ縦横替えで）'!GJ88="","",'⑤案件貼り付けシート(E6~→A2へ縦横替えで）'!GJ88),"")</f>
        <v/>
      </c>
      <c r="EX92" s="154" t="str">
        <f>IF('⑤案件貼り付けシート(E6~→A2へ縦横替えで）'!$GG88="固定",IF('⑤案件貼り付けシート(E6~→A2へ縦横替えで）'!GK88="","",'⑤案件貼り付けシート(E6~→A2へ縦横替えで）'!GK88),"")</f>
        <v/>
      </c>
      <c r="EY92" s="154" t="str">
        <f>IF('⑤案件貼り付けシート(E6~→A2へ縦横替えで）'!$GG88="固定",IF('⑤案件貼り付けシート(E6~→A2へ縦横替えで）'!GL88="","",'⑤案件貼り付けシート(E6~→A2へ縦横替えで）'!GL88),"")</f>
        <v/>
      </c>
      <c r="EZ92" s="154" t="str">
        <f>IF('⑤案件貼り付けシート(E6~→A2へ縦横替えで）'!$GG88="固定",IF('⑤案件貼り付けシート(E6~→A2へ縦横替えで）'!GM88="","",'⑤案件貼り付けシート(E6~→A2へ縦横替えで）'!GM88),"")</f>
        <v/>
      </c>
      <c r="FA92" s="7" t="str">
        <f>IF('⑤案件貼り付けシート(E6~→A2へ縦横替えで）'!$GG88="固定",IF('⑤案件貼り付けシート(E6~→A2へ縦横替えで）'!GN88="","",'⑤案件貼り付けシート(E6~→A2へ縦横替えで）'!GN88),"")</f>
        <v/>
      </c>
      <c r="FB92" s="7" t="str">
        <f>IF('⑤案件貼り付けシート(E6~→A2へ縦横替えで）'!GO88="","",'⑤案件貼り付けシート(E6~→A2へ縦横替えで）'!GO88)</f>
        <v/>
      </c>
      <c r="FC92" s="7" t="str">
        <f>IF('⑤案件貼り付けシート(E6~→A2へ縦横替えで）'!GP88="","",'⑤案件貼り付けシート(E6~→A2へ縦横替えで）'!GP88)</f>
        <v/>
      </c>
      <c r="FD92" s="7" t="str">
        <f>IF('⑤案件貼り付けシート(E6~→A2へ縦横替えで）'!GQ88="","",'⑤案件貼り付けシート(E6~→A2へ縦横替えで）'!GQ88)</f>
        <v/>
      </c>
      <c r="FE92" s="154" t="str">
        <f>IF('⑤案件貼り付けシート(E6~→A2へ縦横替えで）'!GS88="","",'⑤案件貼り付けシート(E6~→A2へ縦横替えで）'!GS88)</f>
        <v/>
      </c>
      <c r="FF92" s="154" t="str">
        <f>IF('⑤案件貼り付けシート(E6~→A2へ縦横替えで）'!GT88="","",'⑤案件貼り付けシート(E6~→A2へ縦横替えで）'!GT88)</f>
        <v/>
      </c>
      <c r="FG92" s="7" t="str" cm="1">
        <f t="array" ref="FG92">IF('⑤案件貼り付けシート(E6~→A2へ縦横替えで）'!GU88="","",_xlfn.IFS('⑤案件貼り付けシート(E6~→A2へ縦横替えで）'!GU88="固定",1,'⑤案件貼り付けシート(E6~→A2へ縦横替えで）'!GU88="流動",2,'⑤案件貼り付けシート(E6~→A2へ縦横替えで）'!GU88="対象外",""))</f>
        <v/>
      </c>
      <c r="FH92" s="154" t="str">
        <f>IF('⑤案件貼り付けシート(E6~→A2へ縦横替えで）'!$GU88="固定",IF('⑤案件貼り付けシート(E6~→A2へ縦横替えで）'!GV88="","",'⑤案件貼り付けシート(E6~→A2へ縦横替えで）'!GV88),"")</f>
        <v/>
      </c>
      <c r="FI92" s="154" t="str">
        <f>IF('⑤案件貼り付けシート(E6~→A2へ縦横替えで）'!$GU88="固定",IF('⑤案件貼り付けシート(E6~→A2へ縦横替えで）'!GW88="","",'⑤案件貼り付けシート(E6~→A2へ縦横替えで）'!GW88),"")</f>
        <v/>
      </c>
      <c r="FJ92" s="154" t="str">
        <f>IF('⑤案件貼り付けシート(E6~→A2へ縦横替えで）'!$GU88="固定",IF('⑤案件貼り付けシート(E6~→A2へ縦横替えで）'!GX88="","",'⑤案件貼り付けシート(E6~→A2へ縦横替えで）'!GX88),"")</f>
        <v/>
      </c>
      <c r="FK92" s="154" t="str">
        <f>IF('⑤案件貼り付けシート(E6~→A2へ縦横替えで）'!$GU88="固定",IF('⑤案件貼り付けシート(E6~→A2へ縦横替えで）'!GY88="","",'⑤案件貼り付けシート(E6~→A2へ縦横替えで）'!GY88),"")</f>
        <v/>
      </c>
      <c r="FL92" s="154" t="str">
        <f>IF('⑤案件貼り付けシート(E6~→A2へ縦横替えで）'!$GU88="固定",IF('⑤案件貼り付けシート(E6~→A2へ縦横替えで）'!GZ88="","",'⑤案件貼り付けシート(E6~→A2へ縦横替えで）'!GZ88),"")</f>
        <v/>
      </c>
      <c r="FM92" s="154" t="str">
        <f>IF('⑤案件貼り付けシート(E6~→A2へ縦横替えで）'!$GU88="固定",IF('⑤案件貼り付けシート(E6~→A2へ縦横替えで）'!HA88="","",'⑤案件貼り付けシート(E6~→A2へ縦横替えで）'!HA88),"")</f>
        <v/>
      </c>
      <c r="FN92" s="7" t="str">
        <f>IF('⑤案件貼り付けシート(E6~→A2へ縦横替えで）'!$GU88="固定",IF('⑤案件貼り付けシート(E6~→A2へ縦横替えで）'!HB88="","",'⑤案件貼り付けシート(E6~→A2へ縦横替えで）'!HB88),"")</f>
        <v/>
      </c>
      <c r="FO92" s="7" t="str">
        <f>IF('⑤案件貼り付けシート(E6~→A2へ縦横替えで）'!HC88="","",'⑤案件貼り付けシート(E6~→A2へ縦横替えで）'!HC88)</f>
        <v/>
      </c>
      <c r="FP92" s="7" t="str">
        <f>IF('⑤案件貼り付けシート(E6~→A2へ縦横替えで）'!HD88="","",'⑤案件貼り付けシート(E6~→A2へ縦横替えで）'!HD88)</f>
        <v/>
      </c>
      <c r="FQ92" s="7" t="str">
        <f>IF('⑤案件貼り付けシート(E6~→A2へ縦横替えで）'!HE88="","",'⑤案件貼り付けシート(E6~→A2へ縦横替えで）'!HE88)</f>
        <v/>
      </c>
      <c r="FR92" s="154" t="str">
        <f>IF('⑤案件貼り付けシート(E6~→A2へ縦横替えで）'!HG88="","",'⑤案件貼り付けシート(E6~→A2へ縦横替えで）'!HG88)</f>
        <v/>
      </c>
      <c r="FS92" s="154" t="str">
        <f>IF('⑤案件貼り付けシート(E6~→A2へ縦横替えで）'!HH88="","",'⑤案件貼り付けシート(E6~→A2へ縦横替えで）'!HH88)</f>
        <v/>
      </c>
      <c r="FT92" s="7" t="str" cm="1">
        <f t="array" ref="FT92">IF('⑤案件貼り付けシート(E6~→A2へ縦横替えで）'!HI88="","",_xlfn.IFS('⑤案件貼り付けシート(E6~→A2へ縦横替えで）'!HI88="固定",1,'⑤案件貼り付けシート(E6~→A2へ縦横替えで）'!HI88="流動",2,'⑤案件貼り付けシート(E6~→A2へ縦横替えで）'!HI88="対象外",""))</f>
        <v/>
      </c>
      <c r="FU92" s="154" t="str">
        <f>IF('⑤案件貼り付けシート(E6~→A2へ縦横替えで）'!$HI88="固定",IF('⑤案件貼り付けシート(E6~→A2へ縦横替えで）'!HJ88="","",'⑤案件貼り付けシート(E6~→A2へ縦横替えで）'!HJ88),"")</f>
        <v/>
      </c>
      <c r="FV92" s="154" t="str">
        <f>IF('⑤案件貼り付けシート(E6~→A2へ縦横替えで）'!$HI88="固定",IF('⑤案件貼り付けシート(E6~→A2へ縦横替えで）'!HK88="","",'⑤案件貼り付けシート(E6~→A2へ縦横替えで）'!HK88),"")</f>
        <v/>
      </c>
      <c r="FW92" s="154" t="str">
        <f>IF('⑤案件貼り付けシート(E6~→A2へ縦横替えで）'!$HI88="固定",IF('⑤案件貼り付けシート(E6~→A2へ縦横替えで）'!HL88="","",'⑤案件貼り付けシート(E6~→A2へ縦横替えで）'!HL88),"")</f>
        <v/>
      </c>
      <c r="FX92" s="154" t="str">
        <f>IF('⑤案件貼り付けシート(E6~→A2へ縦横替えで）'!$HI88="固定",IF('⑤案件貼り付けシート(E6~→A2へ縦横替えで）'!HM88="","",'⑤案件貼り付けシート(E6~→A2へ縦横替えで）'!HM88),"")</f>
        <v/>
      </c>
      <c r="FY92" s="154" t="str">
        <f>IF('⑤案件貼り付けシート(E6~→A2へ縦横替えで）'!$HI88="固定",IF('⑤案件貼り付けシート(E6~→A2へ縦横替えで）'!HN88="","",'⑤案件貼り付けシート(E6~→A2へ縦横替えで）'!HN88),"")</f>
        <v/>
      </c>
      <c r="FZ92" s="154" t="str">
        <f>IF('⑤案件貼り付けシート(E6~→A2へ縦横替えで）'!$HI88="固定",IF('⑤案件貼り付けシート(E6~→A2へ縦横替えで）'!HO88="","",'⑤案件貼り付けシート(E6~→A2へ縦横替えで）'!HO88),"")</f>
        <v/>
      </c>
      <c r="GA92" s="7" t="str">
        <f>IF('⑤案件貼り付けシート(E6~→A2へ縦横替えで）'!$HI88="固定",IF('⑤案件貼り付けシート(E6~→A2へ縦横替えで）'!HP88="","",'⑤案件貼り付けシート(E6~→A2へ縦横替えで）'!HP88),"")</f>
        <v/>
      </c>
      <c r="GB92" s="7" t="str">
        <f>IF('⑤案件貼り付けシート(E6~→A2へ縦横替えで）'!HQ88="","",'⑤案件貼り付けシート(E6~→A2へ縦横替えで）'!HQ88)</f>
        <v/>
      </c>
      <c r="GC92" s="7" t="str">
        <f>IF('⑤案件貼り付けシート(E6~→A2へ縦横替えで）'!HR88="","",'⑤案件貼り付けシート(E6~→A2へ縦横替えで）'!HR88)</f>
        <v/>
      </c>
      <c r="GD92" s="7" t="str">
        <f>IF('⑤案件貼り付けシート(E6~→A2へ縦横替えで）'!HS88="","",'⑤案件貼り付けシート(E6~→A2へ縦横替えで）'!HS88)</f>
        <v/>
      </c>
      <c r="GE92" s="7"/>
      <c r="GF92" s="7"/>
      <c r="GG92" s="7"/>
      <c r="GH92" s="7"/>
      <c r="GI92" s="7"/>
      <c r="GJ92" s="7"/>
      <c r="GK92" s="7"/>
      <c r="GL92" s="7"/>
      <c r="GM92" s="48"/>
      <c r="GN92" s="7"/>
      <c r="GO92" s="7"/>
      <c r="GP92" s="7"/>
      <c r="GR92" s="48" t="str">
        <f>IF(OR('⑤案件貼り付けシート(E6~→A2へ縦横替えで）'!JP88="",'⑤案件貼り付けシート(E6~→A2へ縦横替えで）'!JP88=0),"",_xlfn.XLOOKUP('⑤案件貼り付けシート(E6~→A2へ縦横替えで）'!JP88,②コード一覧!$BR$2:$BR$802,②コード一覧!$BT$2:$BT$802))</f>
        <v/>
      </c>
      <c r="GS92" s="48" t="str">
        <f>IF(OR('⑤案件貼り付けシート(E6~→A2へ縦横替えで）'!JQ88="",'⑤案件貼り付けシート(E6~→A2へ縦横替えで）'!JQ88=0),"",_xlfn.XLOOKUP('⑤案件貼り付けシート(E6~→A2へ縦横替えで）'!JQ88,②コード一覧!$BR$2:$BR$802,②コード一覧!$BT$2:$BT$802))</f>
        <v/>
      </c>
      <c r="GT92" s="48" t="str">
        <f>IF(OR('⑤案件貼り付けシート(E6~→A2へ縦横替えで）'!JR88="",'⑤案件貼り付けシート(E6~→A2へ縦横替えで）'!JR88=0),"",_xlfn.XLOOKUP('⑤案件貼り付けシート(E6~→A2へ縦横替えで）'!JR88,②コード一覧!$BR$2:$BR$802,②コード一覧!$BT$2:$BT$802))</f>
        <v/>
      </c>
      <c r="GU92" s="48" t="str">
        <f>IF(OR('⑤案件貼り付けシート(E6~→A2へ縦横替えで）'!JS88="",'⑤案件貼り付けシート(E6~→A2へ縦横替えで）'!JS88=0),"",_xlfn.XLOOKUP('⑤案件貼り付けシート(E6~→A2へ縦横替えで）'!JS88,②コード一覧!$BR$2:$BR$802,②コード一覧!$BT$2:$BT$802))</f>
        <v/>
      </c>
      <c r="GV92" s="48" t="str">
        <f>IF(OR('⑤案件貼り付けシート(E6~→A2へ縦横替えで）'!JT88="",'⑤案件貼り付けシート(E6~→A2へ縦横替えで）'!JT88=0),"",_xlfn.XLOOKUP('⑤案件貼り付けシート(E6~→A2へ縦横替えで）'!JT88,②コード一覧!$BR$2:$BR$802,②コード一覧!$BT$2:$BT$802))</f>
        <v/>
      </c>
    </row>
    <row r="93" spans="1:204">
      <c r="A93" s="7"/>
      <c r="B93" s="7"/>
      <c r="C93" s="7"/>
      <c r="D93" s="48"/>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13"/>
      <c r="AJ93" s="13"/>
      <c r="AK93" s="7"/>
      <c r="AL93" s="7"/>
      <c r="AM93" s="7"/>
      <c r="AN93" s="7"/>
      <c r="AO93" s="7"/>
      <c r="AP93" s="7"/>
      <c r="AQ93" s="7"/>
      <c r="AR93" s="153"/>
      <c r="AS93" s="7"/>
      <c r="AT93" s="7"/>
      <c r="AU93" s="7"/>
      <c r="AV93" s="7"/>
      <c r="AW93" s="7"/>
      <c r="AX93" s="7"/>
      <c r="AY93" s="7"/>
      <c r="AZ93" s="7"/>
      <c r="BA93" s="7"/>
      <c r="BB93" s="7"/>
      <c r="BC93" s="7"/>
      <c r="BD93" s="7"/>
      <c r="BE93" s="154"/>
      <c r="BF93" s="154"/>
      <c r="BG93" s="7"/>
      <c r="BH93" s="154"/>
      <c r="BI93" s="154"/>
      <c r="BJ93" s="154"/>
      <c r="BK93" s="154"/>
      <c r="BL93" s="154"/>
      <c r="BM93" s="154"/>
      <c r="BN93" s="7"/>
      <c r="BO93" s="7"/>
      <c r="BP93" s="7"/>
      <c r="BQ93" s="7"/>
      <c r="BR93" s="154"/>
      <c r="BS93" s="154"/>
      <c r="BT93" s="7"/>
      <c r="BU93" s="154"/>
      <c r="BV93" s="154"/>
      <c r="BW93" s="154"/>
      <c r="BX93" s="154"/>
      <c r="BY93" s="154"/>
      <c r="BZ93" s="154"/>
      <c r="CA93" s="7"/>
      <c r="CB93" s="7"/>
      <c r="CC93" s="7"/>
      <c r="CD93" s="7"/>
      <c r="CE93" s="154"/>
      <c r="CF93" s="154"/>
      <c r="CG93" s="7"/>
      <c r="CH93" s="154"/>
      <c r="CI93" s="154"/>
      <c r="CJ93" s="154"/>
      <c r="CK93" s="154"/>
      <c r="CL93" s="154"/>
      <c r="CM93" s="154"/>
      <c r="CN93" s="7"/>
      <c r="CO93" s="7"/>
      <c r="CP93" s="7"/>
      <c r="CQ93" s="7"/>
      <c r="CR93" s="154"/>
      <c r="CS93" s="154"/>
      <c r="CT93" s="7"/>
      <c r="CU93" s="154"/>
      <c r="CV93" s="154"/>
      <c r="CW93" s="154"/>
      <c r="CX93" s="154"/>
      <c r="CY93" s="154"/>
      <c r="CZ93" s="154"/>
      <c r="DA93" s="7"/>
      <c r="DB93" s="7"/>
      <c r="DC93" s="7"/>
      <c r="DD93" s="7"/>
      <c r="DE93" s="154"/>
      <c r="DF93" s="154"/>
      <c r="DG93" s="7"/>
      <c r="DH93" s="154"/>
      <c r="DI93" s="154"/>
      <c r="DJ93" s="154"/>
      <c r="DK93" s="154"/>
      <c r="DL93" s="154"/>
      <c r="DM93" s="154"/>
      <c r="DN93" s="7"/>
      <c r="DO93" s="7"/>
      <c r="DP93" s="7"/>
      <c r="DQ93" s="7"/>
      <c r="DR93" s="154" t="str">
        <f>IF('⑤案件貼り付けシート(E6~→A2へ縦横替えで）'!FC89="","",'⑤案件貼り付けシート(E6~→A2へ縦横替えで）'!FC89)</f>
        <v/>
      </c>
      <c r="DS93" s="154" t="str">
        <f>IF('⑤案件貼り付けシート(E6~→A2へ縦横替えで）'!FD89="","",'⑤案件貼り付けシート(E6~→A2へ縦横替えで）'!FD89)</f>
        <v/>
      </c>
      <c r="DT93" s="7" t="str" cm="1">
        <f t="array" ref="DT93">IF('⑤案件貼り付けシート(E6~→A2へ縦横替えで）'!FE89="","",_xlfn.IFS('⑤案件貼り付けシート(E6~→A2へ縦横替えで）'!FE89="固定",1,'⑤案件貼り付けシート(E6~→A2へ縦横替えで）'!FE89="流動",2,'⑤案件貼り付けシート(E6~→A2へ縦横替えで）'!FE89="対象外",""))</f>
        <v/>
      </c>
      <c r="DU93" s="154" t="str">
        <f>IF('⑤案件貼り付けシート(E6~→A2へ縦横替えで）'!$FE89="固定",IF('⑤案件貼り付けシート(E6~→A2へ縦横替えで）'!FF89="","",'⑤案件貼り付けシート(E6~→A2へ縦横替えで）'!FF89),"")</f>
        <v/>
      </c>
      <c r="DV93" s="154" t="str">
        <f>IF('⑤案件貼り付けシート(E6~→A2へ縦横替えで）'!$FE89="固定",IF('⑤案件貼り付けシート(E6~→A2へ縦横替えで）'!FG89="","",'⑤案件貼り付けシート(E6~→A2へ縦横替えで）'!FG89),"")</f>
        <v/>
      </c>
      <c r="DW93" s="154" t="str">
        <f>IF('⑤案件貼り付けシート(E6~→A2へ縦横替えで）'!$FE89="固定",IF('⑤案件貼り付けシート(E6~→A2へ縦横替えで）'!FH89="","",'⑤案件貼り付けシート(E6~→A2へ縦横替えで）'!FH89),"")</f>
        <v/>
      </c>
      <c r="DX93" s="154" t="str">
        <f>IF('⑤案件貼り付けシート(E6~→A2へ縦横替えで）'!$FE89="固定",IF('⑤案件貼り付けシート(E6~→A2へ縦横替えで）'!FI89="","",'⑤案件貼り付けシート(E6~→A2へ縦横替えで）'!FI89),"")</f>
        <v/>
      </c>
      <c r="DY93" s="154" t="str">
        <f>IF('⑤案件貼り付けシート(E6~→A2へ縦横替えで）'!$FE89="固定",IF('⑤案件貼り付けシート(E6~→A2へ縦横替えで）'!FJ89="","",'⑤案件貼り付けシート(E6~→A2へ縦横替えで）'!FJ89),"")</f>
        <v/>
      </c>
      <c r="DZ93" s="154" t="str">
        <f>IF('⑤案件貼り付けシート(E6~→A2へ縦横替えで）'!$FE89="固定",IF('⑤案件貼り付けシート(E6~→A2へ縦横替えで）'!FK89="","",'⑤案件貼り付けシート(E6~→A2へ縦横替えで）'!FK89),"")</f>
        <v/>
      </c>
      <c r="EA93" s="7" t="str">
        <f>IF('⑤案件貼り付けシート(E6~→A2へ縦横替えで）'!$FE89="固定",IF('⑤案件貼り付けシート(E6~→A2へ縦横替えで）'!FL89="","",'⑤案件貼り付けシート(E6~→A2へ縦横替えで）'!FL89),"")</f>
        <v/>
      </c>
      <c r="EB93" s="7" t="str">
        <f>IF('⑤案件貼り付けシート(E6~→A2へ縦横替えで）'!FM89="","",'⑤案件貼り付けシート(E6~→A2へ縦横替えで）'!FM89)</f>
        <v/>
      </c>
      <c r="EC93" s="7" t="str">
        <f>IF('⑤案件貼り付けシート(E6~→A2へ縦横替えで）'!FN89="","",'⑤案件貼り付けシート(E6~→A2へ縦横替えで）'!FN89)</f>
        <v/>
      </c>
      <c r="ED93" s="7" t="str">
        <f>IF('⑤案件貼り付けシート(E6~→A2へ縦横替えで）'!FO89="","",'⑤案件貼り付けシート(E6~→A2へ縦横替えで）'!FO89)</f>
        <v/>
      </c>
      <c r="EE93" s="154" t="str">
        <f>IF('⑤案件貼り付けシート(E6~→A2へ縦横替えで）'!FQ89="","",'⑤案件貼り付けシート(E6~→A2へ縦横替えで）'!FQ89)</f>
        <v/>
      </c>
      <c r="EF93" s="154" t="str">
        <f>IF('⑤案件貼り付けシート(E6~→A2へ縦横替えで）'!FR89="","",'⑤案件貼り付けシート(E6~→A2へ縦横替えで）'!FR89)</f>
        <v/>
      </c>
      <c r="EG93" s="7" t="str" cm="1">
        <f t="array" ref="EG93">IF('⑤案件貼り付けシート(E6~→A2へ縦横替えで）'!FS89="","",_xlfn.IFS('⑤案件貼り付けシート(E6~→A2へ縦横替えで）'!FS89="固定",1,'⑤案件貼り付けシート(E6~→A2へ縦横替えで）'!FS89="流動",2,'⑤案件貼り付けシート(E6~→A2へ縦横替えで）'!FS89="対象外",""))</f>
        <v/>
      </c>
      <c r="EH93" s="154" t="str">
        <f>IF('⑤案件貼り付けシート(E6~→A2へ縦横替えで）'!$FS89="固定",IF('⑤案件貼り付けシート(E6~→A2へ縦横替えで）'!FT89="","",'⑤案件貼り付けシート(E6~→A2へ縦横替えで）'!FT89),"")</f>
        <v/>
      </c>
      <c r="EI93" s="154" t="str">
        <f>IF('⑤案件貼り付けシート(E6~→A2へ縦横替えで）'!$FS89="固定",IF('⑤案件貼り付けシート(E6~→A2へ縦横替えで）'!FU89="","",'⑤案件貼り付けシート(E6~→A2へ縦横替えで）'!FU89),"")</f>
        <v/>
      </c>
      <c r="EJ93" s="154" t="str">
        <f>IF('⑤案件貼り付けシート(E6~→A2へ縦横替えで）'!$FS89="固定",IF('⑤案件貼り付けシート(E6~→A2へ縦横替えで）'!FV89="","",'⑤案件貼り付けシート(E6~→A2へ縦横替えで）'!FV89),"")</f>
        <v/>
      </c>
      <c r="EK93" s="154" t="str">
        <f>IF('⑤案件貼り付けシート(E6~→A2へ縦横替えで）'!$FS89="固定",IF('⑤案件貼り付けシート(E6~→A2へ縦横替えで）'!FW89="","",'⑤案件貼り付けシート(E6~→A2へ縦横替えで）'!FW89),"")</f>
        <v/>
      </c>
      <c r="EL93" s="154" t="str">
        <f>IF('⑤案件貼り付けシート(E6~→A2へ縦横替えで）'!$FS89="固定",IF('⑤案件貼り付けシート(E6~→A2へ縦横替えで）'!FX89="","",'⑤案件貼り付けシート(E6~→A2へ縦横替えで）'!FX89),"")</f>
        <v/>
      </c>
      <c r="EM93" s="154" t="str">
        <f>IF('⑤案件貼り付けシート(E6~→A2へ縦横替えで）'!$FS89="固定",IF('⑤案件貼り付けシート(E6~→A2へ縦横替えで）'!FY89="","",'⑤案件貼り付けシート(E6~→A2へ縦横替えで）'!FY89),"")</f>
        <v/>
      </c>
      <c r="EN93" s="7" t="str">
        <f>IF('⑤案件貼り付けシート(E6~→A2へ縦横替えで）'!$FS89="固定",IF('⑤案件貼り付けシート(E6~→A2へ縦横替えで）'!FZ89="","",'⑤案件貼り付けシート(E6~→A2へ縦横替えで）'!FZ89),"")</f>
        <v/>
      </c>
      <c r="EO93" s="7" t="str">
        <f>IF('⑤案件貼り付けシート(E6~→A2へ縦横替えで）'!GA89="","",'⑤案件貼り付けシート(E6~→A2へ縦横替えで）'!GA89)</f>
        <v/>
      </c>
      <c r="EP93" s="7" t="str">
        <f>IF('⑤案件貼り付けシート(E6~→A2へ縦横替えで）'!GB89="","",'⑤案件貼り付けシート(E6~→A2へ縦横替えで）'!GB89)</f>
        <v/>
      </c>
      <c r="EQ93" s="7" t="str">
        <f>IF('⑤案件貼り付けシート(E6~→A2へ縦横替えで）'!GC89="","",'⑤案件貼り付けシート(E6~→A2へ縦横替えで）'!GC89)</f>
        <v/>
      </c>
      <c r="ER93" s="154" t="str">
        <f>IF('⑤案件貼り付けシート(E6~→A2へ縦横替えで）'!GE89="","",'⑤案件貼り付けシート(E6~→A2へ縦横替えで）'!GE89)</f>
        <v/>
      </c>
      <c r="ES93" s="154" t="str">
        <f>IF('⑤案件貼り付けシート(E6~→A2へ縦横替えで）'!GF89="","",'⑤案件貼り付けシート(E6~→A2へ縦横替えで）'!GF89)</f>
        <v/>
      </c>
      <c r="ET93" s="7" t="str" cm="1">
        <f t="array" ref="ET93">IF('⑤案件貼り付けシート(E6~→A2へ縦横替えで）'!GG89="","",_xlfn.IFS('⑤案件貼り付けシート(E6~→A2へ縦横替えで）'!GG89="固定",1,'⑤案件貼り付けシート(E6~→A2へ縦横替えで）'!GG89="流動",2,'⑤案件貼り付けシート(E6~→A2へ縦横替えで）'!GG89="対象外",""))</f>
        <v/>
      </c>
      <c r="EU93" s="154" t="str">
        <f>IF('⑤案件貼り付けシート(E6~→A2へ縦横替えで）'!$GG89="固定",IF('⑤案件貼り付けシート(E6~→A2へ縦横替えで）'!GH89="","",'⑤案件貼り付けシート(E6~→A2へ縦横替えで）'!GH89),"")</f>
        <v/>
      </c>
      <c r="EV93" s="154" t="str">
        <f>IF('⑤案件貼り付けシート(E6~→A2へ縦横替えで）'!$GG89="固定",IF('⑤案件貼り付けシート(E6~→A2へ縦横替えで）'!GI89="","",'⑤案件貼り付けシート(E6~→A2へ縦横替えで）'!GI89),"")</f>
        <v/>
      </c>
      <c r="EW93" s="154" t="str">
        <f>IF('⑤案件貼り付けシート(E6~→A2へ縦横替えで）'!$GG89="固定",IF('⑤案件貼り付けシート(E6~→A2へ縦横替えで）'!GJ89="","",'⑤案件貼り付けシート(E6~→A2へ縦横替えで）'!GJ89),"")</f>
        <v/>
      </c>
      <c r="EX93" s="154" t="str">
        <f>IF('⑤案件貼り付けシート(E6~→A2へ縦横替えで）'!$GG89="固定",IF('⑤案件貼り付けシート(E6~→A2へ縦横替えで）'!GK89="","",'⑤案件貼り付けシート(E6~→A2へ縦横替えで）'!GK89),"")</f>
        <v/>
      </c>
      <c r="EY93" s="154" t="str">
        <f>IF('⑤案件貼り付けシート(E6~→A2へ縦横替えで）'!$GG89="固定",IF('⑤案件貼り付けシート(E6~→A2へ縦横替えで）'!GL89="","",'⑤案件貼り付けシート(E6~→A2へ縦横替えで）'!GL89),"")</f>
        <v/>
      </c>
      <c r="EZ93" s="154" t="str">
        <f>IF('⑤案件貼り付けシート(E6~→A2へ縦横替えで）'!$GG89="固定",IF('⑤案件貼り付けシート(E6~→A2へ縦横替えで）'!GM89="","",'⑤案件貼り付けシート(E6~→A2へ縦横替えで）'!GM89),"")</f>
        <v/>
      </c>
      <c r="FA93" s="7" t="str">
        <f>IF('⑤案件貼り付けシート(E6~→A2へ縦横替えで）'!$GG89="固定",IF('⑤案件貼り付けシート(E6~→A2へ縦横替えで）'!GN89="","",'⑤案件貼り付けシート(E6~→A2へ縦横替えで）'!GN89),"")</f>
        <v/>
      </c>
      <c r="FB93" s="7" t="str">
        <f>IF('⑤案件貼り付けシート(E6~→A2へ縦横替えで）'!GO89="","",'⑤案件貼り付けシート(E6~→A2へ縦横替えで）'!GO89)</f>
        <v/>
      </c>
      <c r="FC93" s="7" t="str">
        <f>IF('⑤案件貼り付けシート(E6~→A2へ縦横替えで）'!GP89="","",'⑤案件貼り付けシート(E6~→A2へ縦横替えで）'!GP89)</f>
        <v/>
      </c>
      <c r="FD93" s="7" t="str">
        <f>IF('⑤案件貼り付けシート(E6~→A2へ縦横替えで）'!GQ89="","",'⑤案件貼り付けシート(E6~→A2へ縦横替えで）'!GQ89)</f>
        <v/>
      </c>
      <c r="FE93" s="154" t="str">
        <f>IF('⑤案件貼り付けシート(E6~→A2へ縦横替えで）'!GS89="","",'⑤案件貼り付けシート(E6~→A2へ縦横替えで）'!GS89)</f>
        <v/>
      </c>
      <c r="FF93" s="154" t="str">
        <f>IF('⑤案件貼り付けシート(E6~→A2へ縦横替えで）'!GT89="","",'⑤案件貼り付けシート(E6~→A2へ縦横替えで）'!GT89)</f>
        <v/>
      </c>
      <c r="FG93" s="7" t="str" cm="1">
        <f t="array" ref="FG93">IF('⑤案件貼り付けシート(E6~→A2へ縦横替えで）'!GU89="","",_xlfn.IFS('⑤案件貼り付けシート(E6~→A2へ縦横替えで）'!GU89="固定",1,'⑤案件貼り付けシート(E6~→A2へ縦横替えで）'!GU89="流動",2,'⑤案件貼り付けシート(E6~→A2へ縦横替えで）'!GU89="対象外",""))</f>
        <v/>
      </c>
      <c r="FH93" s="154" t="str">
        <f>IF('⑤案件貼り付けシート(E6~→A2へ縦横替えで）'!$GU89="固定",IF('⑤案件貼り付けシート(E6~→A2へ縦横替えで）'!GV89="","",'⑤案件貼り付けシート(E6~→A2へ縦横替えで）'!GV89),"")</f>
        <v/>
      </c>
      <c r="FI93" s="154" t="str">
        <f>IF('⑤案件貼り付けシート(E6~→A2へ縦横替えで）'!$GU89="固定",IF('⑤案件貼り付けシート(E6~→A2へ縦横替えで）'!GW89="","",'⑤案件貼り付けシート(E6~→A2へ縦横替えで）'!GW89),"")</f>
        <v/>
      </c>
      <c r="FJ93" s="154" t="str">
        <f>IF('⑤案件貼り付けシート(E6~→A2へ縦横替えで）'!$GU89="固定",IF('⑤案件貼り付けシート(E6~→A2へ縦横替えで）'!GX89="","",'⑤案件貼り付けシート(E6~→A2へ縦横替えで）'!GX89),"")</f>
        <v/>
      </c>
      <c r="FK93" s="154" t="str">
        <f>IF('⑤案件貼り付けシート(E6~→A2へ縦横替えで）'!$GU89="固定",IF('⑤案件貼り付けシート(E6~→A2へ縦横替えで）'!GY89="","",'⑤案件貼り付けシート(E6~→A2へ縦横替えで）'!GY89),"")</f>
        <v/>
      </c>
      <c r="FL93" s="154" t="str">
        <f>IF('⑤案件貼り付けシート(E6~→A2へ縦横替えで）'!$GU89="固定",IF('⑤案件貼り付けシート(E6~→A2へ縦横替えで）'!GZ89="","",'⑤案件貼り付けシート(E6~→A2へ縦横替えで）'!GZ89),"")</f>
        <v/>
      </c>
      <c r="FM93" s="154" t="str">
        <f>IF('⑤案件貼り付けシート(E6~→A2へ縦横替えで）'!$GU89="固定",IF('⑤案件貼り付けシート(E6~→A2へ縦横替えで）'!HA89="","",'⑤案件貼り付けシート(E6~→A2へ縦横替えで）'!HA89),"")</f>
        <v/>
      </c>
      <c r="FN93" s="7" t="str">
        <f>IF('⑤案件貼り付けシート(E6~→A2へ縦横替えで）'!$GU89="固定",IF('⑤案件貼り付けシート(E6~→A2へ縦横替えで）'!HB89="","",'⑤案件貼り付けシート(E6~→A2へ縦横替えで）'!HB89),"")</f>
        <v/>
      </c>
      <c r="FO93" s="7" t="str">
        <f>IF('⑤案件貼り付けシート(E6~→A2へ縦横替えで）'!HC89="","",'⑤案件貼り付けシート(E6~→A2へ縦横替えで）'!HC89)</f>
        <v/>
      </c>
      <c r="FP93" s="7" t="str">
        <f>IF('⑤案件貼り付けシート(E6~→A2へ縦横替えで）'!HD89="","",'⑤案件貼り付けシート(E6~→A2へ縦横替えで）'!HD89)</f>
        <v/>
      </c>
      <c r="FQ93" s="7" t="str">
        <f>IF('⑤案件貼り付けシート(E6~→A2へ縦横替えで）'!HE89="","",'⑤案件貼り付けシート(E6~→A2へ縦横替えで）'!HE89)</f>
        <v/>
      </c>
      <c r="FR93" s="154" t="str">
        <f>IF('⑤案件貼り付けシート(E6~→A2へ縦横替えで）'!HG89="","",'⑤案件貼り付けシート(E6~→A2へ縦横替えで）'!HG89)</f>
        <v/>
      </c>
      <c r="FS93" s="154" t="str">
        <f>IF('⑤案件貼り付けシート(E6~→A2へ縦横替えで）'!HH89="","",'⑤案件貼り付けシート(E6~→A2へ縦横替えで）'!HH89)</f>
        <v/>
      </c>
      <c r="FT93" s="7" t="str" cm="1">
        <f t="array" ref="FT93">IF('⑤案件貼り付けシート(E6~→A2へ縦横替えで）'!HI89="","",_xlfn.IFS('⑤案件貼り付けシート(E6~→A2へ縦横替えで）'!HI89="固定",1,'⑤案件貼り付けシート(E6~→A2へ縦横替えで）'!HI89="流動",2,'⑤案件貼り付けシート(E6~→A2へ縦横替えで）'!HI89="対象外",""))</f>
        <v/>
      </c>
      <c r="FU93" s="154" t="str">
        <f>IF('⑤案件貼り付けシート(E6~→A2へ縦横替えで）'!$HI89="固定",IF('⑤案件貼り付けシート(E6~→A2へ縦横替えで）'!HJ89="","",'⑤案件貼り付けシート(E6~→A2へ縦横替えで）'!HJ89),"")</f>
        <v/>
      </c>
      <c r="FV93" s="154" t="str">
        <f>IF('⑤案件貼り付けシート(E6~→A2へ縦横替えで）'!$HI89="固定",IF('⑤案件貼り付けシート(E6~→A2へ縦横替えで）'!HK89="","",'⑤案件貼り付けシート(E6~→A2へ縦横替えで）'!HK89),"")</f>
        <v/>
      </c>
      <c r="FW93" s="154" t="str">
        <f>IF('⑤案件貼り付けシート(E6~→A2へ縦横替えで）'!$HI89="固定",IF('⑤案件貼り付けシート(E6~→A2へ縦横替えで）'!HL89="","",'⑤案件貼り付けシート(E6~→A2へ縦横替えで）'!HL89),"")</f>
        <v/>
      </c>
      <c r="FX93" s="154" t="str">
        <f>IF('⑤案件貼り付けシート(E6~→A2へ縦横替えで）'!$HI89="固定",IF('⑤案件貼り付けシート(E6~→A2へ縦横替えで）'!HM89="","",'⑤案件貼り付けシート(E6~→A2へ縦横替えで）'!HM89),"")</f>
        <v/>
      </c>
      <c r="FY93" s="154" t="str">
        <f>IF('⑤案件貼り付けシート(E6~→A2へ縦横替えで）'!$HI89="固定",IF('⑤案件貼り付けシート(E6~→A2へ縦横替えで）'!HN89="","",'⑤案件貼り付けシート(E6~→A2へ縦横替えで）'!HN89),"")</f>
        <v/>
      </c>
      <c r="FZ93" s="154" t="str">
        <f>IF('⑤案件貼り付けシート(E6~→A2へ縦横替えで）'!$HI89="固定",IF('⑤案件貼り付けシート(E6~→A2へ縦横替えで）'!HO89="","",'⑤案件貼り付けシート(E6~→A2へ縦横替えで）'!HO89),"")</f>
        <v/>
      </c>
      <c r="GA93" s="7" t="str">
        <f>IF('⑤案件貼り付けシート(E6~→A2へ縦横替えで）'!$HI89="固定",IF('⑤案件貼り付けシート(E6~→A2へ縦横替えで）'!HP89="","",'⑤案件貼り付けシート(E6~→A2へ縦横替えで）'!HP89),"")</f>
        <v/>
      </c>
      <c r="GB93" s="7" t="str">
        <f>IF('⑤案件貼り付けシート(E6~→A2へ縦横替えで）'!HQ89="","",'⑤案件貼り付けシート(E6~→A2へ縦横替えで）'!HQ89)</f>
        <v/>
      </c>
      <c r="GC93" s="7" t="str">
        <f>IF('⑤案件貼り付けシート(E6~→A2へ縦横替えで）'!HR89="","",'⑤案件貼り付けシート(E6~→A2へ縦横替えで）'!HR89)</f>
        <v/>
      </c>
      <c r="GD93" s="7" t="str">
        <f>IF('⑤案件貼り付けシート(E6~→A2へ縦横替えで）'!HS89="","",'⑤案件貼り付けシート(E6~→A2へ縦横替えで）'!HS89)</f>
        <v/>
      </c>
      <c r="GE93" s="7"/>
      <c r="GF93" s="7"/>
      <c r="GG93" s="7"/>
      <c r="GH93" s="7"/>
      <c r="GI93" s="7"/>
      <c r="GJ93" s="7"/>
      <c r="GK93" s="7"/>
      <c r="GL93" s="7"/>
      <c r="GM93" s="48"/>
      <c r="GN93" s="7"/>
      <c r="GO93" s="7"/>
      <c r="GP93" s="7"/>
      <c r="GR93" s="48" t="str">
        <f>IF(OR('⑤案件貼り付けシート(E6~→A2へ縦横替えで）'!JP89="",'⑤案件貼り付けシート(E6~→A2へ縦横替えで）'!JP89=0),"",_xlfn.XLOOKUP('⑤案件貼り付けシート(E6~→A2へ縦横替えで）'!JP89,②コード一覧!$BR$2:$BR$802,②コード一覧!$BT$2:$BT$802))</f>
        <v/>
      </c>
      <c r="GS93" s="48" t="str">
        <f>IF(OR('⑤案件貼り付けシート(E6~→A2へ縦横替えで）'!JQ89="",'⑤案件貼り付けシート(E6~→A2へ縦横替えで）'!JQ89=0),"",_xlfn.XLOOKUP('⑤案件貼り付けシート(E6~→A2へ縦横替えで）'!JQ89,②コード一覧!$BR$2:$BR$802,②コード一覧!$BT$2:$BT$802))</f>
        <v/>
      </c>
      <c r="GT93" s="48" t="str">
        <f>IF(OR('⑤案件貼り付けシート(E6~→A2へ縦横替えで）'!JR89="",'⑤案件貼り付けシート(E6~→A2へ縦横替えで）'!JR89=0),"",_xlfn.XLOOKUP('⑤案件貼り付けシート(E6~→A2へ縦横替えで）'!JR89,②コード一覧!$BR$2:$BR$802,②コード一覧!$BT$2:$BT$802))</f>
        <v/>
      </c>
      <c r="GU93" s="48" t="str">
        <f>IF(OR('⑤案件貼り付けシート(E6~→A2へ縦横替えで）'!JS89="",'⑤案件貼り付けシート(E6~→A2へ縦横替えで）'!JS89=0),"",_xlfn.XLOOKUP('⑤案件貼り付けシート(E6~→A2へ縦横替えで）'!JS89,②コード一覧!$BR$2:$BR$802,②コード一覧!$BT$2:$BT$802))</f>
        <v/>
      </c>
      <c r="GV93" s="48" t="str">
        <f>IF(OR('⑤案件貼り付けシート(E6~→A2へ縦横替えで）'!JT89="",'⑤案件貼り付けシート(E6~→A2へ縦横替えで）'!JT89=0),"",_xlfn.XLOOKUP('⑤案件貼り付けシート(E6~→A2へ縦横替えで）'!JT89,②コード一覧!$BR$2:$BR$802,②コード一覧!$BT$2:$BT$802))</f>
        <v/>
      </c>
    </row>
    <row r="94" spans="1:204">
      <c r="A94" s="7"/>
      <c r="B94" s="7"/>
      <c r="C94" s="7"/>
      <c r="D94" s="48"/>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13"/>
      <c r="AJ94" s="13"/>
      <c r="AK94" s="7"/>
      <c r="AL94" s="7"/>
      <c r="AM94" s="7"/>
      <c r="AN94" s="7"/>
      <c r="AO94" s="7"/>
      <c r="AP94" s="7"/>
      <c r="AQ94" s="7"/>
      <c r="AR94" s="153"/>
      <c r="AS94" s="7"/>
      <c r="AT94" s="7"/>
      <c r="AU94" s="7"/>
      <c r="AV94" s="7"/>
      <c r="AW94" s="7"/>
      <c r="AX94" s="7"/>
      <c r="AY94" s="7"/>
      <c r="AZ94" s="7"/>
      <c r="BA94" s="7"/>
      <c r="BB94" s="7"/>
      <c r="BC94" s="7"/>
      <c r="BD94" s="7"/>
      <c r="BE94" s="154"/>
      <c r="BF94" s="154"/>
      <c r="BG94" s="7"/>
      <c r="BH94" s="154"/>
      <c r="BI94" s="154"/>
      <c r="BJ94" s="154"/>
      <c r="BK94" s="154"/>
      <c r="BL94" s="154"/>
      <c r="BM94" s="154"/>
      <c r="BN94" s="7"/>
      <c r="BO94" s="7"/>
      <c r="BP94" s="7"/>
      <c r="BQ94" s="7"/>
      <c r="BR94" s="154"/>
      <c r="BS94" s="154"/>
      <c r="BT94" s="7"/>
      <c r="BU94" s="154"/>
      <c r="BV94" s="154"/>
      <c r="BW94" s="154"/>
      <c r="BX94" s="154"/>
      <c r="BY94" s="154"/>
      <c r="BZ94" s="154"/>
      <c r="CA94" s="7"/>
      <c r="CB94" s="7"/>
      <c r="CC94" s="7"/>
      <c r="CD94" s="7"/>
      <c r="CE94" s="154"/>
      <c r="CF94" s="154"/>
      <c r="CG94" s="7"/>
      <c r="CH94" s="154"/>
      <c r="CI94" s="154"/>
      <c r="CJ94" s="154"/>
      <c r="CK94" s="154"/>
      <c r="CL94" s="154"/>
      <c r="CM94" s="154"/>
      <c r="CN94" s="7"/>
      <c r="CO94" s="7"/>
      <c r="CP94" s="7"/>
      <c r="CQ94" s="7"/>
      <c r="CR94" s="154"/>
      <c r="CS94" s="154"/>
      <c r="CT94" s="7"/>
      <c r="CU94" s="154"/>
      <c r="CV94" s="154"/>
      <c r="CW94" s="154"/>
      <c r="CX94" s="154"/>
      <c r="CY94" s="154"/>
      <c r="CZ94" s="154"/>
      <c r="DA94" s="7"/>
      <c r="DB94" s="7"/>
      <c r="DC94" s="7"/>
      <c r="DD94" s="7"/>
      <c r="DE94" s="154"/>
      <c r="DF94" s="154"/>
      <c r="DG94" s="7"/>
      <c r="DH94" s="154"/>
      <c r="DI94" s="154"/>
      <c r="DJ94" s="154"/>
      <c r="DK94" s="154"/>
      <c r="DL94" s="154"/>
      <c r="DM94" s="154"/>
      <c r="DN94" s="7"/>
      <c r="DO94" s="7"/>
      <c r="DP94" s="7"/>
      <c r="DQ94" s="7"/>
      <c r="DR94" s="154" t="str">
        <f>IF('⑤案件貼り付けシート(E6~→A2へ縦横替えで）'!FC90="","",'⑤案件貼り付けシート(E6~→A2へ縦横替えで）'!FC90)</f>
        <v/>
      </c>
      <c r="DS94" s="154" t="str">
        <f>IF('⑤案件貼り付けシート(E6~→A2へ縦横替えで）'!FD90="","",'⑤案件貼り付けシート(E6~→A2へ縦横替えで）'!FD90)</f>
        <v/>
      </c>
      <c r="DT94" s="7" t="str" cm="1">
        <f t="array" ref="DT94">IF('⑤案件貼り付けシート(E6~→A2へ縦横替えで）'!FE90="","",_xlfn.IFS('⑤案件貼り付けシート(E6~→A2へ縦横替えで）'!FE90="固定",1,'⑤案件貼り付けシート(E6~→A2へ縦横替えで）'!FE90="流動",2,'⑤案件貼り付けシート(E6~→A2へ縦横替えで）'!FE90="対象外",""))</f>
        <v/>
      </c>
      <c r="DU94" s="154" t="str">
        <f>IF('⑤案件貼り付けシート(E6~→A2へ縦横替えで）'!$FE90="固定",IF('⑤案件貼り付けシート(E6~→A2へ縦横替えで）'!FF90="","",'⑤案件貼り付けシート(E6~→A2へ縦横替えで）'!FF90),"")</f>
        <v/>
      </c>
      <c r="DV94" s="154" t="str">
        <f>IF('⑤案件貼り付けシート(E6~→A2へ縦横替えで）'!$FE90="固定",IF('⑤案件貼り付けシート(E6~→A2へ縦横替えで）'!FG90="","",'⑤案件貼り付けシート(E6~→A2へ縦横替えで）'!FG90),"")</f>
        <v/>
      </c>
      <c r="DW94" s="154" t="str">
        <f>IF('⑤案件貼り付けシート(E6~→A2へ縦横替えで）'!$FE90="固定",IF('⑤案件貼り付けシート(E6~→A2へ縦横替えで）'!FH90="","",'⑤案件貼り付けシート(E6~→A2へ縦横替えで）'!FH90),"")</f>
        <v/>
      </c>
      <c r="DX94" s="154" t="str">
        <f>IF('⑤案件貼り付けシート(E6~→A2へ縦横替えで）'!$FE90="固定",IF('⑤案件貼り付けシート(E6~→A2へ縦横替えで）'!FI90="","",'⑤案件貼り付けシート(E6~→A2へ縦横替えで）'!FI90),"")</f>
        <v/>
      </c>
      <c r="DY94" s="154" t="str">
        <f>IF('⑤案件貼り付けシート(E6~→A2へ縦横替えで）'!$FE90="固定",IF('⑤案件貼り付けシート(E6~→A2へ縦横替えで）'!FJ90="","",'⑤案件貼り付けシート(E6~→A2へ縦横替えで）'!FJ90),"")</f>
        <v/>
      </c>
      <c r="DZ94" s="154" t="str">
        <f>IF('⑤案件貼り付けシート(E6~→A2へ縦横替えで）'!$FE90="固定",IF('⑤案件貼り付けシート(E6~→A2へ縦横替えで）'!FK90="","",'⑤案件貼り付けシート(E6~→A2へ縦横替えで）'!FK90),"")</f>
        <v/>
      </c>
      <c r="EA94" s="7" t="str">
        <f>IF('⑤案件貼り付けシート(E6~→A2へ縦横替えで）'!$FE90="固定",IF('⑤案件貼り付けシート(E6~→A2へ縦横替えで）'!FL90="","",'⑤案件貼り付けシート(E6~→A2へ縦横替えで）'!FL90),"")</f>
        <v/>
      </c>
      <c r="EB94" s="7" t="str">
        <f>IF('⑤案件貼り付けシート(E6~→A2へ縦横替えで）'!FM90="","",'⑤案件貼り付けシート(E6~→A2へ縦横替えで）'!FM90)</f>
        <v/>
      </c>
      <c r="EC94" s="7" t="str">
        <f>IF('⑤案件貼り付けシート(E6~→A2へ縦横替えで）'!FN90="","",'⑤案件貼り付けシート(E6~→A2へ縦横替えで）'!FN90)</f>
        <v/>
      </c>
      <c r="ED94" s="7" t="str">
        <f>IF('⑤案件貼り付けシート(E6~→A2へ縦横替えで）'!FO90="","",'⑤案件貼り付けシート(E6~→A2へ縦横替えで）'!FO90)</f>
        <v/>
      </c>
      <c r="EE94" s="154" t="str">
        <f>IF('⑤案件貼り付けシート(E6~→A2へ縦横替えで）'!FQ90="","",'⑤案件貼り付けシート(E6~→A2へ縦横替えで）'!FQ90)</f>
        <v/>
      </c>
      <c r="EF94" s="154" t="str">
        <f>IF('⑤案件貼り付けシート(E6~→A2へ縦横替えで）'!FR90="","",'⑤案件貼り付けシート(E6~→A2へ縦横替えで）'!FR90)</f>
        <v/>
      </c>
      <c r="EG94" s="7" t="str" cm="1">
        <f t="array" ref="EG94">IF('⑤案件貼り付けシート(E6~→A2へ縦横替えで）'!FS90="","",_xlfn.IFS('⑤案件貼り付けシート(E6~→A2へ縦横替えで）'!FS90="固定",1,'⑤案件貼り付けシート(E6~→A2へ縦横替えで）'!FS90="流動",2,'⑤案件貼り付けシート(E6~→A2へ縦横替えで）'!FS90="対象外",""))</f>
        <v/>
      </c>
      <c r="EH94" s="154" t="str">
        <f>IF('⑤案件貼り付けシート(E6~→A2へ縦横替えで）'!$FS90="固定",IF('⑤案件貼り付けシート(E6~→A2へ縦横替えで）'!FT90="","",'⑤案件貼り付けシート(E6~→A2へ縦横替えで）'!FT90),"")</f>
        <v/>
      </c>
      <c r="EI94" s="154" t="str">
        <f>IF('⑤案件貼り付けシート(E6~→A2へ縦横替えで）'!$FS90="固定",IF('⑤案件貼り付けシート(E6~→A2へ縦横替えで）'!FU90="","",'⑤案件貼り付けシート(E6~→A2へ縦横替えで）'!FU90),"")</f>
        <v/>
      </c>
      <c r="EJ94" s="154" t="str">
        <f>IF('⑤案件貼り付けシート(E6~→A2へ縦横替えで）'!$FS90="固定",IF('⑤案件貼り付けシート(E6~→A2へ縦横替えで）'!FV90="","",'⑤案件貼り付けシート(E6~→A2へ縦横替えで）'!FV90),"")</f>
        <v/>
      </c>
      <c r="EK94" s="154" t="str">
        <f>IF('⑤案件貼り付けシート(E6~→A2へ縦横替えで）'!$FS90="固定",IF('⑤案件貼り付けシート(E6~→A2へ縦横替えで）'!FW90="","",'⑤案件貼り付けシート(E6~→A2へ縦横替えで）'!FW90),"")</f>
        <v/>
      </c>
      <c r="EL94" s="154" t="str">
        <f>IF('⑤案件貼り付けシート(E6~→A2へ縦横替えで）'!$FS90="固定",IF('⑤案件貼り付けシート(E6~→A2へ縦横替えで）'!FX90="","",'⑤案件貼り付けシート(E6~→A2へ縦横替えで）'!FX90),"")</f>
        <v/>
      </c>
      <c r="EM94" s="154" t="str">
        <f>IF('⑤案件貼り付けシート(E6~→A2へ縦横替えで）'!$FS90="固定",IF('⑤案件貼り付けシート(E6~→A2へ縦横替えで）'!FY90="","",'⑤案件貼り付けシート(E6~→A2へ縦横替えで）'!FY90),"")</f>
        <v/>
      </c>
      <c r="EN94" s="7" t="str">
        <f>IF('⑤案件貼り付けシート(E6~→A2へ縦横替えで）'!$FS90="固定",IF('⑤案件貼り付けシート(E6~→A2へ縦横替えで）'!FZ90="","",'⑤案件貼り付けシート(E6~→A2へ縦横替えで）'!FZ90),"")</f>
        <v/>
      </c>
      <c r="EO94" s="7" t="str">
        <f>IF('⑤案件貼り付けシート(E6~→A2へ縦横替えで）'!GA90="","",'⑤案件貼り付けシート(E6~→A2へ縦横替えで）'!GA90)</f>
        <v/>
      </c>
      <c r="EP94" s="7" t="str">
        <f>IF('⑤案件貼り付けシート(E6~→A2へ縦横替えで）'!GB90="","",'⑤案件貼り付けシート(E6~→A2へ縦横替えで）'!GB90)</f>
        <v/>
      </c>
      <c r="EQ94" s="7" t="str">
        <f>IF('⑤案件貼り付けシート(E6~→A2へ縦横替えで）'!GC90="","",'⑤案件貼り付けシート(E6~→A2へ縦横替えで）'!GC90)</f>
        <v/>
      </c>
      <c r="ER94" s="154" t="str">
        <f>IF('⑤案件貼り付けシート(E6~→A2へ縦横替えで）'!GE90="","",'⑤案件貼り付けシート(E6~→A2へ縦横替えで）'!GE90)</f>
        <v/>
      </c>
      <c r="ES94" s="154" t="str">
        <f>IF('⑤案件貼り付けシート(E6~→A2へ縦横替えで）'!GF90="","",'⑤案件貼り付けシート(E6~→A2へ縦横替えで）'!GF90)</f>
        <v/>
      </c>
      <c r="ET94" s="7" t="str" cm="1">
        <f t="array" ref="ET94">IF('⑤案件貼り付けシート(E6~→A2へ縦横替えで）'!GG90="","",_xlfn.IFS('⑤案件貼り付けシート(E6~→A2へ縦横替えで）'!GG90="固定",1,'⑤案件貼り付けシート(E6~→A2へ縦横替えで）'!GG90="流動",2,'⑤案件貼り付けシート(E6~→A2へ縦横替えで）'!GG90="対象外",""))</f>
        <v/>
      </c>
      <c r="EU94" s="154" t="str">
        <f>IF('⑤案件貼り付けシート(E6~→A2へ縦横替えで）'!$GG90="固定",IF('⑤案件貼り付けシート(E6~→A2へ縦横替えで）'!GH90="","",'⑤案件貼り付けシート(E6~→A2へ縦横替えで）'!GH90),"")</f>
        <v/>
      </c>
      <c r="EV94" s="154" t="str">
        <f>IF('⑤案件貼り付けシート(E6~→A2へ縦横替えで）'!$GG90="固定",IF('⑤案件貼り付けシート(E6~→A2へ縦横替えで）'!GI90="","",'⑤案件貼り付けシート(E6~→A2へ縦横替えで）'!GI90),"")</f>
        <v/>
      </c>
      <c r="EW94" s="154" t="str">
        <f>IF('⑤案件貼り付けシート(E6~→A2へ縦横替えで）'!$GG90="固定",IF('⑤案件貼り付けシート(E6~→A2へ縦横替えで）'!GJ90="","",'⑤案件貼り付けシート(E6~→A2へ縦横替えで）'!GJ90),"")</f>
        <v/>
      </c>
      <c r="EX94" s="154" t="str">
        <f>IF('⑤案件貼り付けシート(E6~→A2へ縦横替えで）'!$GG90="固定",IF('⑤案件貼り付けシート(E6~→A2へ縦横替えで）'!GK90="","",'⑤案件貼り付けシート(E6~→A2へ縦横替えで）'!GK90),"")</f>
        <v/>
      </c>
      <c r="EY94" s="154" t="str">
        <f>IF('⑤案件貼り付けシート(E6~→A2へ縦横替えで）'!$GG90="固定",IF('⑤案件貼り付けシート(E6~→A2へ縦横替えで）'!GL90="","",'⑤案件貼り付けシート(E6~→A2へ縦横替えで）'!GL90),"")</f>
        <v/>
      </c>
      <c r="EZ94" s="154" t="str">
        <f>IF('⑤案件貼り付けシート(E6~→A2へ縦横替えで）'!$GG90="固定",IF('⑤案件貼り付けシート(E6~→A2へ縦横替えで）'!GM90="","",'⑤案件貼り付けシート(E6~→A2へ縦横替えで）'!GM90),"")</f>
        <v/>
      </c>
      <c r="FA94" s="7" t="str">
        <f>IF('⑤案件貼り付けシート(E6~→A2へ縦横替えで）'!$GG90="固定",IF('⑤案件貼り付けシート(E6~→A2へ縦横替えで）'!GN90="","",'⑤案件貼り付けシート(E6~→A2へ縦横替えで）'!GN90),"")</f>
        <v/>
      </c>
      <c r="FB94" s="7" t="str">
        <f>IF('⑤案件貼り付けシート(E6~→A2へ縦横替えで）'!GO90="","",'⑤案件貼り付けシート(E6~→A2へ縦横替えで）'!GO90)</f>
        <v/>
      </c>
      <c r="FC94" s="7" t="str">
        <f>IF('⑤案件貼り付けシート(E6~→A2へ縦横替えで）'!GP90="","",'⑤案件貼り付けシート(E6~→A2へ縦横替えで）'!GP90)</f>
        <v/>
      </c>
      <c r="FD94" s="7" t="str">
        <f>IF('⑤案件貼り付けシート(E6~→A2へ縦横替えで）'!GQ90="","",'⑤案件貼り付けシート(E6~→A2へ縦横替えで）'!GQ90)</f>
        <v/>
      </c>
      <c r="FE94" s="154" t="str">
        <f>IF('⑤案件貼り付けシート(E6~→A2へ縦横替えで）'!GS90="","",'⑤案件貼り付けシート(E6~→A2へ縦横替えで）'!GS90)</f>
        <v/>
      </c>
      <c r="FF94" s="154" t="str">
        <f>IF('⑤案件貼り付けシート(E6~→A2へ縦横替えで）'!GT90="","",'⑤案件貼り付けシート(E6~→A2へ縦横替えで）'!GT90)</f>
        <v/>
      </c>
      <c r="FG94" s="7" t="str" cm="1">
        <f t="array" ref="FG94">IF('⑤案件貼り付けシート(E6~→A2へ縦横替えで）'!GU90="","",_xlfn.IFS('⑤案件貼り付けシート(E6~→A2へ縦横替えで）'!GU90="固定",1,'⑤案件貼り付けシート(E6~→A2へ縦横替えで）'!GU90="流動",2,'⑤案件貼り付けシート(E6~→A2へ縦横替えで）'!GU90="対象外",""))</f>
        <v/>
      </c>
      <c r="FH94" s="154" t="str">
        <f>IF('⑤案件貼り付けシート(E6~→A2へ縦横替えで）'!$GU90="固定",IF('⑤案件貼り付けシート(E6~→A2へ縦横替えで）'!GV90="","",'⑤案件貼り付けシート(E6~→A2へ縦横替えで）'!GV90),"")</f>
        <v/>
      </c>
      <c r="FI94" s="154" t="str">
        <f>IF('⑤案件貼り付けシート(E6~→A2へ縦横替えで）'!$GU90="固定",IF('⑤案件貼り付けシート(E6~→A2へ縦横替えで）'!GW90="","",'⑤案件貼り付けシート(E6~→A2へ縦横替えで）'!GW90),"")</f>
        <v/>
      </c>
      <c r="FJ94" s="154" t="str">
        <f>IF('⑤案件貼り付けシート(E6~→A2へ縦横替えで）'!$GU90="固定",IF('⑤案件貼り付けシート(E6~→A2へ縦横替えで）'!GX90="","",'⑤案件貼り付けシート(E6~→A2へ縦横替えで）'!GX90),"")</f>
        <v/>
      </c>
      <c r="FK94" s="154" t="str">
        <f>IF('⑤案件貼り付けシート(E6~→A2へ縦横替えで）'!$GU90="固定",IF('⑤案件貼り付けシート(E6~→A2へ縦横替えで）'!GY90="","",'⑤案件貼り付けシート(E6~→A2へ縦横替えで）'!GY90),"")</f>
        <v/>
      </c>
      <c r="FL94" s="154" t="str">
        <f>IF('⑤案件貼り付けシート(E6~→A2へ縦横替えで）'!$GU90="固定",IF('⑤案件貼り付けシート(E6~→A2へ縦横替えで）'!GZ90="","",'⑤案件貼り付けシート(E6~→A2へ縦横替えで）'!GZ90),"")</f>
        <v/>
      </c>
      <c r="FM94" s="154" t="str">
        <f>IF('⑤案件貼り付けシート(E6~→A2へ縦横替えで）'!$GU90="固定",IF('⑤案件貼り付けシート(E6~→A2へ縦横替えで）'!HA90="","",'⑤案件貼り付けシート(E6~→A2へ縦横替えで）'!HA90),"")</f>
        <v/>
      </c>
      <c r="FN94" s="7" t="str">
        <f>IF('⑤案件貼り付けシート(E6~→A2へ縦横替えで）'!$GU90="固定",IF('⑤案件貼り付けシート(E6~→A2へ縦横替えで）'!HB90="","",'⑤案件貼り付けシート(E6~→A2へ縦横替えで）'!HB90),"")</f>
        <v/>
      </c>
      <c r="FO94" s="7" t="str">
        <f>IF('⑤案件貼り付けシート(E6~→A2へ縦横替えで）'!HC90="","",'⑤案件貼り付けシート(E6~→A2へ縦横替えで）'!HC90)</f>
        <v/>
      </c>
      <c r="FP94" s="7" t="str">
        <f>IF('⑤案件貼り付けシート(E6~→A2へ縦横替えで）'!HD90="","",'⑤案件貼り付けシート(E6~→A2へ縦横替えで）'!HD90)</f>
        <v/>
      </c>
      <c r="FQ94" s="7" t="str">
        <f>IF('⑤案件貼り付けシート(E6~→A2へ縦横替えで）'!HE90="","",'⑤案件貼り付けシート(E6~→A2へ縦横替えで）'!HE90)</f>
        <v/>
      </c>
      <c r="FR94" s="154" t="str">
        <f>IF('⑤案件貼り付けシート(E6~→A2へ縦横替えで）'!HG90="","",'⑤案件貼り付けシート(E6~→A2へ縦横替えで）'!HG90)</f>
        <v/>
      </c>
      <c r="FS94" s="154" t="str">
        <f>IF('⑤案件貼り付けシート(E6~→A2へ縦横替えで）'!HH90="","",'⑤案件貼り付けシート(E6~→A2へ縦横替えで）'!HH90)</f>
        <v/>
      </c>
      <c r="FT94" s="7" t="str" cm="1">
        <f t="array" ref="FT94">IF('⑤案件貼り付けシート(E6~→A2へ縦横替えで）'!HI90="","",_xlfn.IFS('⑤案件貼り付けシート(E6~→A2へ縦横替えで）'!HI90="固定",1,'⑤案件貼り付けシート(E6~→A2へ縦横替えで）'!HI90="流動",2,'⑤案件貼り付けシート(E6~→A2へ縦横替えで）'!HI90="対象外",""))</f>
        <v/>
      </c>
      <c r="FU94" s="154" t="str">
        <f>IF('⑤案件貼り付けシート(E6~→A2へ縦横替えで）'!$HI90="固定",IF('⑤案件貼り付けシート(E6~→A2へ縦横替えで）'!HJ90="","",'⑤案件貼り付けシート(E6~→A2へ縦横替えで）'!HJ90),"")</f>
        <v/>
      </c>
      <c r="FV94" s="154" t="str">
        <f>IF('⑤案件貼り付けシート(E6~→A2へ縦横替えで）'!$HI90="固定",IF('⑤案件貼り付けシート(E6~→A2へ縦横替えで）'!HK90="","",'⑤案件貼り付けシート(E6~→A2へ縦横替えで）'!HK90),"")</f>
        <v/>
      </c>
      <c r="FW94" s="154" t="str">
        <f>IF('⑤案件貼り付けシート(E6~→A2へ縦横替えで）'!$HI90="固定",IF('⑤案件貼り付けシート(E6~→A2へ縦横替えで）'!HL90="","",'⑤案件貼り付けシート(E6~→A2へ縦横替えで）'!HL90),"")</f>
        <v/>
      </c>
      <c r="FX94" s="154" t="str">
        <f>IF('⑤案件貼り付けシート(E6~→A2へ縦横替えで）'!$HI90="固定",IF('⑤案件貼り付けシート(E6~→A2へ縦横替えで）'!HM90="","",'⑤案件貼り付けシート(E6~→A2へ縦横替えで）'!HM90),"")</f>
        <v/>
      </c>
      <c r="FY94" s="154" t="str">
        <f>IF('⑤案件貼り付けシート(E6~→A2へ縦横替えで）'!$HI90="固定",IF('⑤案件貼り付けシート(E6~→A2へ縦横替えで）'!HN90="","",'⑤案件貼り付けシート(E6~→A2へ縦横替えで）'!HN90),"")</f>
        <v/>
      </c>
      <c r="FZ94" s="154" t="str">
        <f>IF('⑤案件貼り付けシート(E6~→A2へ縦横替えで）'!$HI90="固定",IF('⑤案件貼り付けシート(E6~→A2へ縦横替えで）'!HO90="","",'⑤案件貼り付けシート(E6~→A2へ縦横替えで）'!HO90),"")</f>
        <v/>
      </c>
      <c r="GA94" s="7" t="str">
        <f>IF('⑤案件貼り付けシート(E6~→A2へ縦横替えで）'!$HI90="固定",IF('⑤案件貼り付けシート(E6~→A2へ縦横替えで）'!HP90="","",'⑤案件貼り付けシート(E6~→A2へ縦横替えで）'!HP90),"")</f>
        <v/>
      </c>
      <c r="GB94" s="7" t="str">
        <f>IF('⑤案件貼り付けシート(E6~→A2へ縦横替えで）'!HQ90="","",'⑤案件貼り付けシート(E6~→A2へ縦横替えで）'!HQ90)</f>
        <v/>
      </c>
      <c r="GC94" s="7" t="str">
        <f>IF('⑤案件貼り付けシート(E6~→A2へ縦横替えで）'!HR90="","",'⑤案件貼り付けシート(E6~→A2へ縦横替えで）'!HR90)</f>
        <v/>
      </c>
      <c r="GD94" s="7" t="str">
        <f>IF('⑤案件貼り付けシート(E6~→A2へ縦横替えで）'!HS90="","",'⑤案件貼り付けシート(E6~→A2へ縦横替えで）'!HS90)</f>
        <v/>
      </c>
      <c r="GE94" s="7"/>
      <c r="GF94" s="7"/>
      <c r="GG94" s="7"/>
      <c r="GH94" s="7"/>
      <c r="GI94" s="7"/>
      <c r="GJ94" s="7"/>
      <c r="GK94" s="7"/>
      <c r="GL94" s="7"/>
      <c r="GM94" s="48"/>
      <c r="GN94" s="7"/>
      <c r="GO94" s="7"/>
      <c r="GP94" s="7"/>
      <c r="GR94" s="48" t="str">
        <f>IF(OR('⑤案件貼り付けシート(E6~→A2へ縦横替えで）'!JP90="",'⑤案件貼り付けシート(E6~→A2へ縦横替えで）'!JP90=0),"",_xlfn.XLOOKUP('⑤案件貼り付けシート(E6~→A2へ縦横替えで）'!JP90,②コード一覧!$BR$2:$BR$802,②コード一覧!$BT$2:$BT$802))</f>
        <v/>
      </c>
      <c r="GS94" s="48" t="str">
        <f>IF(OR('⑤案件貼り付けシート(E6~→A2へ縦横替えで）'!JQ90="",'⑤案件貼り付けシート(E6~→A2へ縦横替えで）'!JQ90=0),"",_xlfn.XLOOKUP('⑤案件貼り付けシート(E6~→A2へ縦横替えで）'!JQ90,②コード一覧!$BR$2:$BR$802,②コード一覧!$BT$2:$BT$802))</f>
        <v/>
      </c>
      <c r="GT94" s="48" t="str">
        <f>IF(OR('⑤案件貼り付けシート(E6~→A2へ縦横替えで）'!JR90="",'⑤案件貼り付けシート(E6~→A2へ縦横替えで）'!JR90=0),"",_xlfn.XLOOKUP('⑤案件貼り付けシート(E6~→A2へ縦横替えで）'!JR90,②コード一覧!$BR$2:$BR$802,②コード一覧!$BT$2:$BT$802))</f>
        <v/>
      </c>
      <c r="GU94" s="48" t="str">
        <f>IF(OR('⑤案件貼り付けシート(E6~→A2へ縦横替えで）'!JS90="",'⑤案件貼り付けシート(E6~→A2へ縦横替えで）'!JS90=0),"",_xlfn.XLOOKUP('⑤案件貼り付けシート(E6~→A2へ縦横替えで）'!JS90,②コード一覧!$BR$2:$BR$802,②コード一覧!$BT$2:$BT$802))</f>
        <v/>
      </c>
      <c r="GV94" s="48" t="str">
        <f>IF(OR('⑤案件貼り付けシート(E6~→A2へ縦横替えで）'!JT90="",'⑤案件貼り付けシート(E6~→A2へ縦横替えで）'!JT90=0),"",_xlfn.XLOOKUP('⑤案件貼り付けシート(E6~→A2へ縦横替えで）'!JT90,②コード一覧!$BR$2:$BR$802,②コード一覧!$BT$2:$BT$802))</f>
        <v/>
      </c>
    </row>
    <row r="95" spans="1:204">
      <c r="A95" s="7"/>
      <c r="B95" s="7"/>
      <c r="C95" s="7"/>
      <c r="D95" s="48"/>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13"/>
      <c r="AJ95" s="13"/>
      <c r="AK95" s="7"/>
      <c r="AL95" s="7"/>
      <c r="AM95" s="7"/>
      <c r="AN95" s="7"/>
      <c r="AO95" s="7"/>
      <c r="AP95" s="7"/>
      <c r="AQ95" s="7"/>
      <c r="AR95" s="153"/>
      <c r="AS95" s="7"/>
      <c r="AT95" s="7"/>
      <c r="AU95" s="7"/>
      <c r="AV95" s="7"/>
      <c r="AW95" s="7"/>
      <c r="AX95" s="7"/>
      <c r="AY95" s="7"/>
      <c r="AZ95" s="7"/>
      <c r="BA95" s="7"/>
      <c r="BB95" s="7"/>
      <c r="BC95" s="7"/>
      <c r="BD95" s="7"/>
      <c r="BE95" s="154"/>
      <c r="BF95" s="154"/>
      <c r="BG95" s="7"/>
      <c r="BH95" s="154"/>
      <c r="BI95" s="154"/>
      <c r="BJ95" s="154"/>
      <c r="BK95" s="154"/>
      <c r="BL95" s="154"/>
      <c r="BM95" s="154"/>
      <c r="BN95" s="7"/>
      <c r="BO95" s="7"/>
      <c r="BP95" s="7"/>
      <c r="BQ95" s="7"/>
      <c r="BR95" s="154"/>
      <c r="BS95" s="154"/>
      <c r="BT95" s="7"/>
      <c r="BU95" s="154"/>
      <c r="BV95" s="154"/>
      <c r="BW95" s="154"/>
      <c r="BX95" s="154"/>
      <c r="BY95" s="154"/>
      <c r="BZ95" s="154"/>
      <c r="CA95" s="7"/>
      <c r="CB95" s="7"/>
      <c r="CC95" s="7"/>
      <c r="CD95" s="7"/>
      <c r="CE95" s="154"/>
      <c r="CF95" s="154"/>
      <c r="CG95" s="7"/>
      <c r="CH95" s="154"/>
      <c r="CI95" s="154"/>
      <c r="CJ95" s="154"/>
      <c r="CK95" s="154"/>
      <c r="CL95" s="154"/>
      <c r="CM95" s="154"/>
      <c r="CN95" s="7"/>
      <c r="CO95" s="7"/>
      <c r="CP95" s="7"/>
      <c r="CQ95" s="7"/>
      <c r="CR95" s="154"/>
      <c r="CS95" s="154"/>
      <c r="CT95" s="7"/>
      <c r="CU95" s="154"/>
      <c r="CV95" s="154"/>
      <c r="CW95" s="154"/>
      <c r="CX95" s="154"/>
      <c r="CY95" s="154"/>
      <c r="CZ95" s="154"/>
      <c r="DA95" s="7"/>
      <c r="DB95" s="7"/>
      <c r="DC95" s="7"/>
      <c r="DD95" s="7"/>
      <c r="DE95" s="154"/>
      <c r="DF95" s="154"/>
      <c r="DG95" s="7"/>
      <c r="DH95" s="154"/>
      <c r="DI95" s="154"/>
      <c r="DJ95" s="154"/>
      <c r="DK95" s="154"/>
      <c r="DL95" s="154"/>
      <c r="DM95" s="154"/>
      <c r="DN95" s="7"/>
      <c r="DO95" s="7"/>
      <c r="DP95" s="7"/>
      <c r="DQ95" s="7"/>
      <c r="DR95" s="154" t="str">
        <f>IF('⑤案件貼り付けシート(E6~→A2へ縦横替えで）'!FC91="","",'⑤案件貼り付けシート(E6~→A2へ縦横替えで）'!FC91)</f>
        <v/>
      </c>
      <c r="DS95" s="154" t="str">
        <f>IF('⑤案件貼り付けシート(E6~→A2へ縦横替えで）'!FD91="","",'⑤案件貼り付けシート(E6~→A2へ縦横替えで）'!FD91)</f>
        <v/>
      </c>
      <c r="DT95" s="7" t="str" cm="1">
        <f t="array" ref="DT95">IF('⑤案件貼り付けシート(E6~→A2へ縦横替えで）'!FE91="","",_xlfn.IFS('⑤案件貼り付けシート(E6~→A2へ縦横替えで）'!FE91="固定",1,'⑤案件貼り付けシート(E6~→A2へ縦横替えで）'!FE91="流動",2,'⑤案件貼り付けシート(E6~→A2へ縦横替えで）'!FE91="対象外",""))</f>
        <v/>
      </c>
      <c r="DU95" s="154" t="str">
        <f>IF('⑤案件貼り付けシート(E6~→A2へ縦横替えで）'!$FE91="固定",IF('⑤案件貼り付けシート(E6~→A2へ縦横替えで）'!FF91="","",'⑤案件貼り付けシート(E6~→A2へ縦横替えで）'!FF91),"")</f>
        <v/>
      </c>
      <c r="DV95" s="154" t="str">
        <f>IF('⑤案件貼り付けシート(E6~→A2へ縦横替えで）'!$FE91="固定",IF('⑤案件貼り付けシート(E6~→A2へ縦横替えで）'!FG91="","",'⑤案件貼り付けシート(E6~→A2へ縦横替えで）'!FG91),"")</f>
        <v/>
      </c>
      <c r="DW95" s="154" t="str">
        <f>IF('⑤案件貼り付けシート(E6~→A2へ縦横替えで）'!$FE91="固定",IF('⑤案件貼り付けシート(E6~→A2へ縦横替えで）'!FH91="","",'⑤案件貼り付けシート(E6~→A2へ縦横替えで）'!FH91),"")</f>
        <v/>
      </c>
      <c r="DX95" s="154" t="str">
        <f>IF('⑤案件貼り付けシート(E6~→A2へ縦横替えで）'!$FE91="固定",IF('⑤案件貼り付けシート(E6~→A2へ縦横替えで）'!FI91="","",'⑤案件貼り付けシート(E6~→A2へ縦横替えで）'!FI91),"")</f>
        <v/>
      </c>
      <c r="DY95" s="154" t="str">
        <f>IF('⑤案件貼り付けシート(E6~→A2へ縦横替えで）'!$FE91="固定",IF('⑤案件貼り付けシート(E6~→A2へ縦横替えで）'!FJ91="","",'⑤案件貼り付けシート(E6~→A2へ縦横替えで）'!FJ91),"")</f>
        <v/>
      </c>
      <c r="DZ95" s="154" t="str">
        <f>IF('⑤案件貼り付けシート(E6~→A2へ縦横替えで）'!$FE91="固定",IF('⑤案件貼り付けシート(E6~→A2へ縦横替えで）'!FK91="","",'⑤案件貼り付けシート(E6~→A2へ縦横替えで）'!FK91),"")</f>
        <v/>
      </c>
      <c r="EA95" s="7" t="str">
        <f>IF('⑤案件貼り付けシート(E6~→A2へ縦横替えで）'!$FE91="固定",IF('⑤案件貼り付けシート(E6~→A2へ縦横替えで）'!FL91="","",'⑤案件貼り付けシート(E6~→A2へ縦横替えで）'!FL91),"")</f>
        <v/>
      </c>
      <c r="EB95" s="7" t="str">
        <f>IF('⑤案件貼り付けシート(E6~→A2へ縦横替えで）'!FM91="","",'⑤案件貼り付けシート(E6~→A2へ縦横替えで）'!FM91)</f>
        <v/>
      </c>
      <c r="EC95" s="7" t="str">
        <f>IF('⑤案件貼り付けシート(E6~→A2へ縦横替えで）'!FN91="","",'⑤案件貼り付けシート(E6~→A2へ縦横替えで）'!FN91)</f>
        <v/>
      </c>
      <c r="ED95" s="7" t="str">
        <f>IF('⑤案件貼り付けシート(E6~→A2へ縦横替えで）'!FO91="","",'⑤案件貼り付けシート(E6~→A2へ縦横替えで）'!FO91)</f>
        <v/>
      </c>
      <c r="EE95" s="154" t="str">
        <f>IF('⑤案件貼り付けシート(E6~→A2へ縦横替えで）'!FQ91="","",'⑤案件貼り付けシート(E6~→A2へ縦横替えで）'!FQ91)</f>
        <v/>
      </c>
      <c r="EF95" s="154" t="str">
        <f>IF('⑤案件貼り付けシート(E6~→A2へ縦横替えで）'!FR91="","",'⑤案件貼り付けシート(E6~→A2へ縦横替えで）'!FR91)</f>
        <v/>
      </c>
      <c r="EG95" s="7" t="str" cm="1">
        <f t="array" ref="EG95">IF('⑤案件貼り付けシート(E6~→A2へ縦横替えで）'!FS91="","",_xlfn.IFS('⑤案件貼り付けシート(E6~→A2へ縦横替えで）'!FS91="固定",1,'⑤案件貼り付けシート(E6~→A2へ縦横替えで）'!FS91="流動",2,'⑤案件貼り付けシート(E6~→A2へ縦横替えで）'!FS91="対象外",""))</f>
        <v/>
      </c>
      <c r="EH95" s="154" t="str">
        <f>IF('⑤案件貼り付けシート(E6~→A2へ縦横替えで）'!$FS91="固定",IF('⑤案件貼り付けシート(E6~→A2へ縦横替えで）'!FT91="","",'⑤案件貼り付けシート(E6~→A2へ縦横替えで）'!FT91),"")</f>
        <v/>
      </c>
      <c r="EI95" s="154" t="str">
        <f>IF('⑤案件貼り付けシート(E6~→A2へ縦横替えで）'!$FS91="固定",IF('⑤案件貼り付けシート(E6~→A2へ縦横替えで）'!FU91="","",'⑤案件貼り付けシート(E6~→A2へ縦横替えで）'!FU91),"")</f>
        <v/>
      </c>
      <c r="EJ95" s="154" t="str">
        <f>IF('⑤案件貼り付けシート(E6~→A2へ縦横替えで）'!$FS91="固定",IF('⑤案件貼り付けシート(E6~→A2へ縦横替えで）'!FV91="","",'⑤案件貼り付けシート(E6~→A2へ縦横替えで）'!FV91),"")</f>
        <v/>
      </c>
      <c r="EK95" s="154" t="str">
        <f>IF('⑤案件貼り付けシート(E6~→A2へ縦横替えで）'!$FS91="固定",IF('⑤案件貼り付けシート(E6~→A2へ縦横替えで）'!FW91="","",'⑤案件貼り付けシート(E6~→A2へ縦横替えで）'!FW91),"")</f>
        <v/>
      </c>
      <c r="EL95" s="154" t="str">
        <f>IF('⑤案件貼り付けシート(E6~→A2へ縦横替えで）'!$FS91="固定",IF('⑤案件貼り付けシート(E6~→A2へ縦横替えで）'!FX91="","",'⑤案件貼り付けシート(E6~→A2へ縦横替えで）'!FX91),"")</f>
        <v/>
      </c>
      <c r="EM95" s="154" t="str">
        <f>IF('⑤案件貼り付けシート(E6~→A2へ縦横替えで）'!$FS91="固定",IF('⑤案件貼り付けシート(E6~→A2へ縦横替えで）'!FY91="","",'⑤案件貼り付けシート(E6~→A2へ縦横替えで）'!FY91),"")</f>
        <v/>
      </c>
      <c r="EN95" s="7" t="str">
        <f>IF('⑤案件貼り付けシート(E6~→A2へ縦横替えで）'!$FS91="固定",IF('⑤案件貼り付けシート(E6~→A2へ縦横替えで）'!FZ91="","",'⑤案件貼り付けシート(E6~→A2へ縦横替えで）'!FZ91),"")</f>
        <v/>
      </c>
      <c r="EO95" s="7" t="str">
        <f>IF('⑤案件貼り付けシート(E6~→A2へ縦横替えで）'!GA91="","",'⑤案件貼り付けシート(E6~→A2へ縦横替えで）'!GA91)</f>
        <v/>
      </c>
      <c r="EP95" s="7" t="str">
        <f>IF('⑤案件貼り付けシート(E6~→A2へ縦横替えで）'!GB91="","",'⑤案件貼り付けシート(E6~→A2へ縦横替えで）'!GB91)</f>
        <v/>
      </c>
      <c r="EQ95" s="7" t="str">
        <f>IF('⑤案件貼り付けシート(E6~→A2へ縦横替えで）'!GC91="","",'⑤案件貼り付けシート(E6~→A2へ縦横替えで）'!GC91)</f>
        <v/>
      </c>
      <c r="ER95" s="154" t="str">
        <f>IF('⑤案件貼り付けシート(E6~→A2へ縦横替えで）'!GE91="","",'⑤案件貼り付けシート(E6~→A2へ縦横替えで）'!GE91)</f>
        <v/>
      </c>
      <c r="ES95" s="154" t="str">
        <f>IF('⑤案件貼り付けシート(E6~→A2へ縦横替えで）'!GF91="","",'⑤案件貼り付けシート(E6~→A2へ縦横替えで）'!GF91)</f>
        <v/>
      </c>
      <c r="ET95" s="7" t="str" cm="1">
        <f t="array" ref="ET95">IF('⑤案件貼り付けシート(E6~→A2へ縦横替えで）'!GG91="","",_xlfn.IFS('⑤案件貼り付けシート(E6~→A2へ縦横替えで）'!GG91="固定",1,'⑤案件貼り付けシート(E6~→A2へ縦横替えで）'!GG91="流動",2,'⑤案件貼り付けシート(E6~→A2へ縦横替えで）'!GG91="対象外",""))</f>
        <v/>
      </c>
      <c r="EU95" s="154" t="str">
        <f>IF('⑤案件貼り付けシート(E6~→A2へ縦横替えで）'!$GG91="固定",IF('⑤案件貼り付けシート(E6~→A2へ縦横替えで）'!GH91="","",'⑤案件貼り付けシート(E6~→A2へ縦横替えで）'!GH91),"")</f>
        <v/>
      </c>
      <c r="EV95" s="154" t="str">
        <f>IF('⑤案件貼り付けシート(E6~→A2へ縦横替えで）'!$GG91="固定",IF('⑤案件貼り付けシート(E6~→A2へ縦横替えで）'!GI91="","",'⑤案件貼り付けシート(E6~→A2へ縦横替えで）'!GI91),"")</f>
        <v/>
      </c>
      <c r="EW95" s="154" t="str">
        <f>IF('⑤案件貼り付けシート(E6~→A2へ縦横替えで）'!$GG91="固定",IF('⑤案件貼り付けシート(E6~→A2へ縦横替えで）'!GJ91="","",'⑤案件貼り付けシート(E6~→A2へ縦横替えで）'!GJ91),"")</f>
        <v/>
      </c>
      <c r="EX95" s="154" t="str">
        <f>IF('⑤案件貼り付けシート(E6~→A2へ縦横替えで）'!$GG91="固定",IF('⑤案件貼り付けシート(E6~→A2へ縦横替えで）'!GK91="","",'⑤案件貼り付けシート(E6~→A2へ縦横替えで）'!GK91),"")</f>
        <v/>
      </c>
      <c r="EY95" s="154" t="str">
        <f>IF('⑤案件貼り付けシート(E6~→A2へ縦横替えで）'!$GG91="固定",IF('⑤案件貼り付けシート(E6~→A2へ縦横替えで）'!GL91="","",'⑤案件貼り付けシート(E6~→A2へ縦横替えで）'!GL91),"")</f>
        <v/>
      </c>
      <c r="EZ95" s="154" t="str">
        <f>IF('⑤案件貼り付けシート(E6~→A2へ縦横替えで）'!$GG91="固定",IF('⑤案件貼り付けシート(E6~→A2へ縦横替えで）'!GM91="","",'⑤案件貼り付けシート(E6~→A2へ縦横替えで）'!GM91),"")</f>
        <v/>
      </c>
      <c r="FA95" s="7" t="str">
        <f>IF('⑤案件貼り付けシート(E6~→A2へ縦横替えで）'!$GG91="固定",IF('⑤案件貼り付けシート(E6~→A2へ縦横替えで）'!GN91="","",'⑤案件貼り付けシート(E6~→A2へ縦横替えで）'!GN91),"")</f>
        <v/>
      </c>
      <c r="FB95" s="7" t="str">
        <f>IF('⑤案件貼り付けシート(E6~→A2へ縦横替えで）'!GO91="","",'⑤案件貼り付けシート(E6~→A2へ縦横替えで）'!GO91)</f>
        <v/>
      </c>
      <c r="FC95" s="7" t="str">
        <f>IF('⑤案件貼り付けシート(E6~→A2へ縦横替えで）'!GP91="","",'⑤案件貼り付けシート(E6~→A2へ縦横替えで）'!GP91)</f>
        <v/>
      </c>
      <c r="FD95" s="7" t="str">
        <f>IF('⑤案件貼り付けシート(E6~→A2へ縦横替えで）'!GQ91="","",'⑤案件貼り付けシート(E6~→A2へ縦横替えで）'!GQ91)</f>
        <v/>
      </c>
      <c r="FE95" s="154" t="str">
        <f>IF('⑤案件貼り付けシート(E6~→A2へ縦横替えで）'!GS91="","",'⑤案件貼り付けシート(E6~→A2へ縦横替えで）'!GS91)</f>
        <v/>
      </c>
      <c r="FF95" s="154" t="str">
        <f>IF('⑤案件貼り付けシート(E6~→A2へ縦横替えで）'!GT91="","",'⑤案件貼り付けシート(E6~→A2へ縦横替えで）'!GT91)</f>
        <v/>
      </c>
      <c r="FG95" s="7" t="str" cm="1">
        <f t="array" ref="FG95">IF('⑤案件貼り付けシート(E6~→A2へ縦横替えで）'!GU91="","",_xlfn.IFS('⑤案件貼り付けシート(E6~→A2へ縦横替えで）'!GU91="固定",1,'⑤案件貼り付けシート(E6~→A2へ縦横替えで）'!GU91="流動",2,'⑤案件貼り付けシート(E6~→A2へ縦横替えで）'!GU91="対象外",""))</f>
        <v/>
      </c>
      <c r="FH95" s="154" t="str">
        <f>IF('⑤案件貼り付けシート(E6~→A2へ縦横替えで）'!$GU91="固定",IF('⑤案件貼り付けシート(E6~→A2へ縦横替えで）'!GV91="","",'⑤案件貼り付けシート(E6~→A2へ縦横替えで）'!GV91),"")</f>
        <v/>
      </c>
      <c r="FI95" s="154" t="str">
        <f>IF('⑤案件貼り付けシート(E6~→A2へ縦横替えで）'!$GU91="固定",IF('⑤案件貼り付けシート(E6~→A2へ縦横替えで）'!GW91="","",'⑤案件貼り付けシート(E6~→A2へ縦横替えで）'!GW91),"")</f>
        <v/>
      </c>
      <c r="FJ95" s="154" t="str">
        <f>IF('⑤案件貼り付けシート(E6~→A2へ縦横替えで）'!$GU91="固定",IF('⑤案件貼り付けシート(E6~→A2へ縦横替えで）'!GX91="","",'⑤案件貼り付けシート(E6~→A2へ縦横替えで）'!GX91),"")</f>
        <v/>
      </c>
      <c r="FK95" s="154" t="str">
        <f>IF('⑤案件貼り付けシート(E6~→A2へ縦横替えで）'!$GU91="固定",IF('⑤案件貼り付けシート(E6~→A2へ縦横替えで）'!GY91="","",'⑤案件貼り付けシート(E6~→A2へ縦横替えで）'!GY91),"")</f>
        <v/>
      </c>
      <c r="FL95" s="154" t="str">
        <f>IF('⑤案件貼り付けシート(E6~→A2へ縦横替えで）'!$GU91="固定",IF('⑤案件貼り付けシート(E6~→A2へ縦横替えで）'!GZ91="","",'⑤案件貼り付けシート(E6~→A2へ縦横替えで）'!GZ91),"")</f>
        <v/>
      </c>
      <c r="FM95" s="154" t="str">
        <f>IF('⑤案件貼り付けシート(E6~→A2へ縦横替えで）'!$GU91="固定",IF('⑤案件貼り付けシート(E6~→A2へ縦横替えで）'!HA91="","",'⑤案件貼り付けシート(E6~→A2へ縦横替えで）'!HA91),"")</f>
        <v/>
      </c>
      <c r="FN95" s="7" t="str">
        <f>IF('⑤案件貼り付けシート(E6~→A2へ縦横替えで）'!$GU91="固定",IF('⑤案件貼り付けシート(E6~→A2へ縦横替えで）'!HB91="","",'⑤案件貼り付けシート(E6~→A2へ縦横替えで）'!HB91),"")</f>
        <v/>
      </c>
      <c r="FO95" s="7" t="str">
        <f>IF('⑤案件貼り付けシート(E6~→A2へ縦横替えで）'!HC91="","",'⑤案件貼り付けシート(E6~→A2へ縦横替えで）'!HC91)</f>
        <v/>
      </c>
      <c r="FP95" s="7" t="str">
        <f>IF('⑤案件貼り付けシート(E6~→A2へ縦横替えで）'!HD91="","",'⑤案件貼り付けシート(E6~→A2へ縦横替えで）'!HD91)</f>
        <v/>
      </c>
      <c r="FQ95" s="7" t="str">
        <f>IF('⑤案件貼り付けシート(E6~→A2へ縦横替えで）'!HE91="","",'⑤案件貼り付けシート(E6~→A2へ縦横替えで）'!HE91)</f>
        <v/>
      </c>
      <c r="FR95" s="154" t="str">
        <f>IF('⑤案件貼り付けシート(E6~→A2へ縦横替えで）'!HG91="","",'⑤案件貼り付けシート(E6~→A2へ縦横替えで）'!HG91)</f>
        <v/>
      </c>
      <c r="FS95" s="154" t="str">
        <f>IF('⑤案件貼り付けシート(E6~→A2へ縦横替えで）'!HH91="","",'⑤案件貼り付けシート(E6~→A2へ縦横替えで）'!HH91)</f>
        <v/>
      </c>
      <c r="FT95" s="7" t="str" cm="1">
        <f t="array" ref="FT95">IF('⑤案件貼り付けシート(E6~→A2へ縦横替えで）'!HI91="","",_xlfn.IFS('⑤案件貼り付けシート(E6~→A2へ縦横替えで）'!HI91="固定",1,'⑤案件貼り付けシート(E6~→A2へ縦横替えで）'!HI91="流動",2,'⑤案件貼り付けシート(E6~→A2へ縦横替えで）'!HI91="対象外",""))</f>
        <v/>
      </c>
      <c r="FU95" s="154" t="str">
        <f>IF('⑤案件貼り付けシート(E6~→A2へ縦横替えで）'!$HI91="固定",IF('⑤案件貼り付けシート(E6~→A2へ縦横替えで）'!HJ91="","",'⑤案件貼り付けシート(E6~→A2へ縦横替えで）'!HJ91),"")</f>
        <v/>
      </c>
      <c r="FV95" s="154" t="str">
        <f>IF('⑤案件貼り付けシート(E6~→A2へ縦横替えで）'!$HI91="固定",IF('⑤案件貼り付けシート(E6~→A2へ縦横替えで）'!HK91="","",'⑤案件貼り付けシート(E6~→A2へ縦横替えで）'!HK91),"")</f>
        <v/>
      </c>
      <c r="FW95" s="154" t="str">
        <f>IF('⑤案件貼り付けシート(E6~→A2へ縦横替えで）'!$HI91="固定",IF('⑤案件貼り付けシート(E6~→A2へ縦横替えで）'!HL91="","",'⑤案件貼り付けシート(E6~→A2へ縦横替えで）'!HL91),"")</f>
        <v/>
      </c>
      <c r="FX95" s="154" t="str">
        <f>IF('⑤案件貼り付けシート(E6~→A2へ縦横替えで）'!$HI91="固定",IF('⑤案件貼り付けシート(E6~→A2へ縦横替えで）'!HM91="","",'⑤案件貼り付けシート(E6~→A2へ縦横替えで）'!HM91),"")</f>
        <v/>
      </c>
      <c r="FY95" s="154" t="str">
        <f>IF('⑤案件貼り付けシート(E6~→A2へ縦横替えで）'!$HI91="固定",IF('⑤案件貼り付けシート(E6~→A2へ縦横替えで）'!HN91="","",'⑤案件貼り付けシート(E6~→A2へ縦横替えで）'!HN91),"")</f>
        <v/>
      </c>
      <c r="FZ95" s="154" t="str">
        <f>IF('⑤案件貼り付けシート(E6~→A2へ縦横替えで）'!$HI91="固定",IF('⑤案件貼り付けシート(E6~→A2へ縦横替えで）'!HO91="","",'⑤案件貼り付けシート(E6~→A2へ縦横替えで）'!HO91),"")</f>
        <v/>
      </c>
      <c r="GA95" s="7" t="str">
        <f>IF('⑤案件貼り付けシート(E6~→A2へ縦横替えで）'!$HI91="固定",IF('⑤案件貼り付けシート(E6~→A2へ縦横替えで）'!HP91="","",'⑤案件貼り付けシート(E6~→A2へ縦横替えで）'!HP91),"")</f>
        <v/>
      </c>
      <c r="GB95" s="7" t="str">
        <f>IF('⑤案件貼り付けシート(E6~→A2へ縦横替えで）'!HQ91="","",'⑤案件貼り付けシート(E6~→A2へ縦横替えで）'!HQ91)</f>
        <v/>
      </c>
      <c r="GC95" s="7" t="str">
        <f>IF('⑤案件貼り付けシート(E6~→A2へ縦横替えで）'!HR91="","",'⑤案件貼り付けシート(E6~→A2へ縦横替えで）'!HR91)</f>
        <v/>
      </c>
      <c r="GD95" s="7" t="str">
        <f>IF('⑤案件貼り付けシート(E6~→A2へ縦横替えで）'!HS91="","",'⑤案件貼り付けシート(E6~→A2へ縦横替えで）'!HS91)</f>
        <v/>
      </c>
      <c r="GE95" s="7"/>
      <c r="GF95" s="7"/>
      <c r="GG95" s="7"/>
      <c r="GH95" s="7"/>
      <c r="GI95" s="7"/>
      <c r="GJ95" s="7"/>
      <c r="GK95" s="7"/>
      <c r="GL95" s="7"/>
      <c r="GM95" s="48"/>
      <c r="GN95" s="7"/>
      <c r="GO95" s="7"/>
      <c r="GP95" s="7"/>
      <c r="GR95" s="48" t="str">
        <f>IF(OR('⑤案件貼り付けシート(E6~→A2へ縦横替えで）'!JP91="",'⑤案件貼り付けシート(E6~→A2へ縦横替えで）'!JP91=0),"",_xlfn.XLOOKUP('⑤案件貼り付けシート(E6~→A2へ縦横替えで）'!JP91,②コード一覧!$BR$2:$BR$802,②コード一覧!$BT$2:$BT$802))</f>
        <v/>
      </c>
      <c r="GS95" s="48" t="str">
        <f>IF(OR('⑤案件貼り付けシート(E6~→A2へ縦横替えで）'!JQ91="",'⑤案件貼り付けシート(E6~→A2へ縦横替えで）'!JQ91=0),"",_xlfn.XLOOKUP('⑤案件貼り付けシート(E6~→A2へ縦横替えで）'!JQ91,②コード一覧!$BR$2:$BR$802,②コード一覧!$BT$2:$BT$802))</f>
        <v/>
      </c>
      <c r="GT95" s="48" t="str">
        <f>IF(OR('⑤案件貼り付けシート(E6~→A2へ縦横替えで）'!JR91="",'⑤案件貼り付けシート(E6~→A2へ縦横替えで）'!JR91=0),"",_xlfn.XLOOKUP('⑤案件貼り付けシート(E6~→A2へ縦横替えで）'!JR91,②コード一覧!$BR$2:$BR$802,②コード一覧!$BT$2:$BT$802))</f>
        <v/>
      </c>
      <c r="GU95" s="48" t="str">
        <f>IF(OR('⑤案件貼り付けシート(E6~→A2へ縦横替えで）'!JS91="",'⑤案件貼り付けシート(E6~→A2へ縦横替えで）'!JS91=0),"",_xlfn.XLOOKUP('⑤案件貼り付けシート(E6~→A2へ縦横替えで）'!JS91,②コード一覧!$BR$2:$BR$802,②コード一覧!$BT$2:$BT$802))</f>
        <v/>
      </c>
      <c r="GV95" s="48" t="str">
        <f>IF(OR('⑤案件貼り付けシート(E6~→A2へ縦横替えで）'!JT91="",'⑤案件貼り付けシート(E6~→A2へ縦横替えで）'!JT91=0),"",_xlfn.XLOOKUP('⑤案件貼り付けシート(E6~→A2へ縦横替えで）'!JT91,②コード一覧!$BR$2:$BR$802,②コード一覧!$BT$2:$BT$802))</f>
        <v/>
      </c>
    </row>
    <row r="96" spans="1:204">
      <c r="A96" s="7"/>
      <c r="B96" s="7"/>
      <c r="C96" s="7"/>
      <c r="D96" s="48"/>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13"/>
      <c r="AJ96" s="13"/>
      <c r="AK96" s="7"/>
      <c r="AL96" s="7"/>
      <c r="AM96" s="7"/>
      <c r="AN96" s="7"/>
      <c r="AO96" s="7"/>
      <c r="AP96" s="7"/>
      <c r="AQ96" s="7"/>
      <c r="AR96" s="153"/>
      <c r="AS96" s="7"/>
      <c r="AT96" s="7"/>
      <c r="AU96" s="7"/>
      <c r="AV96" s="7"/>
      <c r="AW96" s="7"/>
      <c r="AX96" s="7"/>
      <c r="AY96" s="7"/>
      <c r="AZ96" s="7"/>
      <c r="BA96" s="7"/>
      <c r="BB96" s="7"/>
      <c r="BC96" s="7"/>
      <c r="BD96" s="7"/>
      <c r="BE96" s="154"/>
      <c r="BF96" s="154"/>
      <c r="BG96" s="7"/>
      <c r="BH96" s="154"/>
      <c r="BI96" s="154"/>
      <c r="BJ96" s="154"/>
      <c r="BK96" s="154"/>
      <c r="BL96" s="154"/>
      <c r="BM96" s="154"/>
      <c r="BN96" s="7"/>
      <c r="BO96" s="7"/>
      <c r="BP96" s="7"/>
      <c r="BQ96" s="7"/>
      <c r="BR96" s="154"/>
      <c r="BS96" s="154"/>
      <c r="BT96" s="7"/>
      <c r="BU96" s="154"/>
      <c r="BV96" s="154"/>
      <c r="BW96" s="154"/>
      <c r="BX96" s="154"/>
      <c r="BY96" s="154"/>
      <c r="BZ96" s="154"/>
      <c r="CA96" s="7"/>
      <c r="CB96" s="7"/>
      <c r="CC96" s="7"/>
      <c r="CD96" s="7"/>
      <c r="CE96" s="154"/>
      <c r="CF96" s="154"/>
      <c r="CG96" s="7"/>
      <c r="CH96" s="154"/>
      <c r="CI96" s="154"/>
      <c r="CJ96" s="154"/>
      <c r="CK96" s="154"/>
      <c r="CL96" s="154"/>
      <c r="CM96" s="154"/>
      <c r="CN96" s="7"/>
      <c r="CO96" s="7"/>
      <c r="CP96" s="7"/>
      <c r="CQ96" s="7"/>
      <c r="CR96" s="154"/>
      <c r="CS96" s="154"/>
      <c r="CT96" s="7"/>
      <c r="CU96" s="154"/>
      <c r="CV96" s="154"/>
      <c r="CW96" s="154"/>
      <c r="CX96" s="154"/>
      <c r="CY96" s="154"/>
      <c r="CZ96" s="154"/>
      <c r="DA96" s="7"/>
      <c r="DB96" s="7"/>
      <c r="DC96" s="7"/>
      <c r="DD96" s="7"/>
      <c r="DE96" s="154"/>
      <c r="DF96" s="154"/>
      <c r="DG96" s="7"/>
      <c r="DH96" s="154"/>
      <c r="DI96" s="154"/>
      <c r="DJ96" s="154"/>
      <c r="DK96" s="154"/>
      <c r="DL96" s="154"/>
      <c r="DM96" s="154"/>
      <c r="DN96" s="7"/>
      <c r="DO96" s="7"/>
      <c r="DP96" s="7"/>
      <c r="DQ96" s="7"/>
      <c r="DR96" s="154" t="str">
        <f>IF('⑤案件貼り付けシート(E6~→A2へ縦横替えで）'!FC92="","",'⑤案件貼り付けシート(E6~→A2へ縦横替えで）'!FC92)</f>
        <v/>
      </c>
      <c r="DS96" s="154" t="str">
        <f>IF('⑤案件貼り付けシート(E6~→A2へ縦横替えで）'!FD92="","",'⑤案件貼り付けシート(E6~→A2へ縦横替えで）'!FD92)</f>
        <v/>
      </c>
      <c r="DT96" s="7" t="str" cm="1">
        <f t="array" ref="DT96">IF('⑤案件貼り付けシート(E6~→A2へ縦横替えで）'!FE92="","",_xlfn.IFS('⑤案件貼り付けシート(E6~→A2へ縦横替えで）'!FE92="固定",1,'⑤案件貼り付けシート(E6~→A2へ縦横替えで）'!FE92="流動",2,'⑤案件貼り付けシート(E6~→A2へ縦横替えで）'!FE92="対象外",""))</f>
        <v/>
      </c>
      <c r="DU96" s="154" t="str">
        <f>IF('⑤案件貼り付けシート(E6~→A2へ縦横替えで）'!$FE92="固定",IF('⑤案件貼り付けシート(E6~→A2へ縦横替えで）'!FF92="","",'⑤案件貼り付けシート(E6~→A2へ縦横替えで）'!FF92),"")</f>
        <v/>
      </c>
      <c r="DV96" s="154" t="str">
        <f>IF('⑤案件貼り付けシート(E6~→A2へ縦横替えで）'!$FE92="固定",IF('⑤案件貼り付けシート(E6~→A2へ縦横替えで）'!FG92="","",'⑤案件貼り付けシート(E6~→A2へ縦横替えで）'!FG92),"")</f>
        <v/>
      </c>
      <c r="DW96" s="154" t="str">
        <f>IF('⑤案件貼り付けシート(E6~→A2へ縦横替えで）'!$FE92="固定",IF('⑤案件貼り付けシート(E6~→A2へ縦横替えで）'!FH92="","",'⑤案件貼り付けシート(E6~→A2へ縦横替えで）'!FH92),"")</f>
        <v/>
      </c>
      <c r="DX96" s="154" t="str">
        <f>IF('⑤案件貼り付けシート(E6~→A2へ縦横替えで）'!$FE92="固定",IF('⑤案件貼り付けシート(E6~→A2へ縦横替えで）'!FI92="","",'⑤案件貼り付けシート(E6~→A2へ縦横替えで）'!FI92),"")</f>
        <v/>
      </c>
      <c r="DY96" s="154" t="str">
        <f>IF('⑤案件貼り付けシート(E6~→A2へ縦横替えで）'!$FE92="固定",IF('⑤案件貼り付けシート(E6~→A2へ縦横替えで）'!FJ92="","",'⑤案件貼り付けシート(E6~→A2へ縦横替えで）'!FJ92),"")</f>
        <v/>
      </c>
      <c r="DZ96" s="154" t="str">
        <f>IF('⑤案件貼り付けシート(E6~→A2へ縦横替えで）'!$FE92="固定",IF('⑤案件貼り付けシート(E6~→A2へ縦横替えで）'!FK92="","",'⑤案件貼り付けシート(E6~→A2へ縦横替えで）'!FK92),"")</f>
        <v/>
      </c>
      <c r="EA96" s="7" t="str">
        <f>IF('⑤案件貼り付けシート(E6~→A2へ縦横替えで）'!$FE92="固定",IF('⑤案件貼り付けシート(E6~→A2へ縦横替えで）'!FL92="","",'⑤案件貼り付けシート(E6~→A2へ縦横替えで）'!FL92),"")</f>
        <v/>
      </c>
      <c r="EB96" s="7" t="str">
        <f>IF('⑤案件貼り付けシート(E6~→A2へ縦横替えで）'!FM92="","",'⑤案件貼り付けシート(E6~→A2へ縦横替えで）'!FM92)</f>
        <v/>
      </c>
      <c r="EC96" s="7" t="str">
        <f>IF('⑤案件貼り付けシート(E6~→A2へ縦横替えで）'!FN92="","",'⑤案件貼り付けシート(E6~→A2へ縦横替えで）'!FN92)</f>
        <v/>
      </c>
      <c r="ED96" s="7" t="str">
        <f>IF('⑤案件貼り付けシート(E6~→A2へ縦横替えで）'!FO92="","",'⑤案件貼り付けシート(E6~→A2へ縦横替えで）'!FO92)</f>
        <v/>
      </c>
      <c r="EE96" s="154" t="str">
        <f>IF('⑤案件貼り付けシート(E6~→A2へ縦横替えで）'!FQ92="","",'⑤案件貼り付けシート(E6~→A2へ縦横替えで）'!FQ92)</f>
        <v/>
      </c>
      <c r="EF96" s="154" t="str">
        <f>IF('⑤案件貼り付けシート(E6~→A2へ縦横替えで）'!FR92="","",'⑤案件貼り付けシート(E6~→A2へ縦横替えで）'!FR92)</f>
        <v/>
      </c>
      <c r="EG96" s="7" t="str" cm="1">
        <f t="array" ref="EG96">IF('⑤案件貼り付けシート(E6~→A2へ縦横替えで）'!FS92="","",_xlfn.IFS('⑤案件貼り付けシート(E6~→A2へ縦横替えで）'!FS92="固定",1,'⑤案件貼り付けシート(E6~→A2へ縦横替えで）'!FS92="流動",2,'⑤案件貼り付けシート(E6~→A2へ縦横替えで）'!FS92="対象外",""))</f>
        <v/>
      </c>
      <c r="EH96" s="154" t="str">
        <f>IF('⑤案件貼り付けシート(E6~→A2へ縦横替えで）'!$FS92="固定",IF('⑤案件貼り付けシート(E6~→A2へ縦横替えで）'!FT92="","",'⑤案件貼り付けシート(E6~→A2へ縦横替えで）'!FT92),"")</f>
        <v/>
      </c>
      <c r="EI96" s="154" t="str">
        <f>IF('⑤案件貼り付けシート(E6~→A2へ縦横替えで）'!$FS92="固定",IF('⑤案件貼り付けシート(E6~→A2へ縦横替えで）'!FU92="","",'⑤案件貼り付けシート(E6~→A2へ縦横替えで）'!FU92),"")</f>
        <v/>
      </c>
      <c r="EJ96" s="154" t="str">
        <f>IF('⑤案件貼り付けシート(E6~→A2へ縦横替えで）'!$FS92="固定",IF('⑤案件貼り付けシート(E6~→A2へ縦横替えで）'!FV92="","",'⑤案件貼り付けシート(E6~→A2へ縦横替えで）'!FV92),"")</f>
        <v/>
      </c>
      <c r="EK96" s="154" t="str">
        <f>IF('⑤案件貼り付けシート(E6~→A2へ縦横替えで）'!$FS92="固定",IF('⑤案件貼り付けシート(E6~→A2へ縦横替えで）'!FW92="","",'⑤案件貼り付けシート(E6~→A2へ縦横替えで）'!FW92),"")</f>
        <v/>
      </c>
      <c r="EL96" s="154" t="str">
        <f>IF('⑤案件貼り付けシート(E6~→A2へ縦横替えで）'!$FS92="固定",IF('⑤案件貼り付けシート(E6~→A2へ縦横替えで）'!FX92="","",'⑤案件貼り付けシート(E6~→A2へ縦横替えで）'!FX92),"")</f>
        <v/>
      </c>
      <c r="EM96" s="154" t="str">
        <f>IF('⑤案件貼り付けシート(E6~→A2へ縦横替えで）'!$FS92="固定",IF('⑤案件貼り付けシート(E6~→A2へ縦横替えで）'!FY92="","",'⑤案件貼り付けシート(E6~→A2へ縦横替えで）'!FY92),"")</f>
        <v/>
      </c>
      <c r="EN96" s="7" t="str">
        <f>IF('⑤案件貼り付けシート(E6~→A2へ縦横替えで）'!$FS92="固定",IF('⑤案件貼り付けシート(E6~→A2へ縦横替えで）'!FZ92="","",'⑤案件貼り付けシート(E6~→A2へ縦横替えで）'!FZ92),"")</f>
        <v/>
      </c>
      <c r="EO96" s="7" t="str">
        <f>IF('⑤案件貼り付けシート(E6~→A2へ縦横替えで）'!GA92="","",'⑤案件貼り付けシート(E6~→A2へ縦横替えで）'!GA92)</f>
        <v/>
      </c>
      <c r="EP96" s="7" t="str">
        <f>IF('⑤案件貼り付けシート(E6~→A2へ縦横替えで）'!GB92="","",'⑤案件貼り付けシート(E6~→A2へ縦横替えで）'!GB92)</f>
        <v/>
      </c>
      <c r="EQ96" s="7" t="str">
        <f>IF('⑤案件貼り付けシート(E6~→A2へ縦横替えで）'!GC92="","",'⑤案件貼り付けシート(E6~→A2へ縦横替えで）'!GC92)</f>
        <v/>
      </c>
      <c r="ER96" s="154" t="str">
        <f>IF('⑤案件貼り付けシート(E6~→A2へ縦横替えで）'!GE92="","",'⑤案件貼り付けシート(E6~→A2へ縦横替えで）'!GE92)</f>
        <v/>
      </c>
      <c r="ES96" s="154" t="str">
        <f>IF('⑤案件貼り付けシート(E6~→A2へ縦横替えで）'!GF92="","",'⑤案件貼り付けシート(E6~→A2へ縦横替えで）'!GF92)</f>
        <v/>
      </c>
      <c r="ET96" s="7" t="str" cm="1">
        <f t="array" ref="ET96">IF('⑤案件貼り付けシート(E6~→A2へ縦横替えで）'!GG92="","",_xlfn.IFS('⑤案件貼り付けシート(E6~→A2へ縦横替えで）'!GG92="固定",1,'⑤案件貼り付けシート(E6~→A2へ縦横替えで）'!GG92="流動",2,'⑤案件貼り付けシート(E6~→A2へ縦横替えで）'!GG92="対象外",""))</f>
        <v/>
      </c>
      <c r="EU96" s="154" t="str">
        <f>IF('⑤案件貼り付けシート(E6~→A2へ縦横替えで）'!$GG92="固定",IF('⑤案件貼り付けシート(E6~→A2へ縦横替えで）'!GH92="","",'⑤案件貼り付けシート(E6~→A2へ縦横替えで）'!GH92),"")</f>
        <v/>
      </c>
      <c r="EV96" s="154" t="str">
        <f>IF('⑤案件貼り付けシート(E6~→A2へ縦横替えで）'!$GG92="固定",IF('⑤案件貼り付けシート(E6~→A2へ縦横替えで）'!GI92="","",'⑤案件貼り付けシート(E6~→A2へ縦横替えで）'!GI92),"")</f>
        <v/>
      </c>
      <c r="EW96" s="154" t="str">
        <f>IF('⑤案件貼り付けシート(E6~→A2へ縦横替えで）'!$GG92="固定",IF('⑤案件貼り付けシート(E6~→A2へ縦横替えで）'!GJ92="","",'⑤案件貼り付けシート(E6~→A2へ縦横替えで）'!GJ92),"")</f>
        <v/>
      </c>
      <c r="EX96" s="154" t="str">
        <f>IF('⑤案件貼り付けシート(E6~→A2へ縦横替えで）'!$GG92="固定",IF('⑤案件貼り付けシート(E6~→A2へ縦横替えで）'!GK92="","",'⑤案件貼り付けシート(E6~→A2へ縦横替えで）'!GK92),"")</f>
        <v/>
      </c>
      <c r="EY96" s="154" t="str">
        <f>IF('⑤案件貼り付けシート(E6~→A2へ縦横替えで）'!$GG92="固定",IF('⑤案件貼り付けシート(E6~→A2へ縦横替えで）'!GL92="","",'⑤案件貼り付けシート(E6~→A2へ縦横替えで）'!GL92),"")</f>
        <v/>
      </c>
      <c r="EZ96" s="154" t="str">
        <f>IF('⑤案件貼り付けシート(E6~→A2へ縦横替えで）'!$GG92="固定",IF('⑤案件貼り付けシート(E6~→A2へ縦横替えで）'!GM92="","",'⑤案件貼り付けシート(E6~→A2へ縦横替えで）'!GM92),"")</f>
        <v/>
      </c>
      <c r="FA96" s="7" t="str">
        <f>IF('⑤案件貼り付けシート(E6~→A2へ縦横替えで）'!$GG92="固定",IF('⑤案件貼り付けシート(E6~→A2へ縦横替えで）'!GN92="","",'⑤案件貼り付けシート(E6~→A2へ縦横替えで）'!GN92),"")</f>
        <v/>
      </c>
      <c r="FB96" s="7" t="str">
        <f>IF('⑤案件貼り付けシート(E6~→A2へ縦横替えで）'!GO92="","",'⑤案件貼り付けシート(E6~→A2へ縦横替えで）'!GO92)</f>
        <v/>
      </c>
      <c r="FC96" s="7" t="str">
        <f>IF('⑤案件貼り付けシート(E6~→A2へ縦横替えで）'!GP92="","",'⑤案件貼り付けシート(E6~→A2へ縦横替えで）'!GP92)</f>
        <v/>
      </c>
      <c r="FD96" s="7" t="str">
        <f>IF('⑤案件貼り付けシート(E6~→A2へ縦横替えで）'!GQ92="","",'⑤案件貼り付けシート(E6~→A2へ縦横替えで）'!GQ92)</f>
        <v/>
      </c>
      <c r="FE96" s="154" t="str">
        <f>IF('⑤案件貼り付けシート(E6~→A2へ縦横替えで）'!GS92="","",'⑤案件貼り付けシート(E6~→A2へ縦横替えで）'!GS92)</f>
        <v/>
      </c>
      <c r="FF96" s="154" t="str">
        <f>IF('⑤案件貼り付けシート(E6~→A2へ縦横替えで）'!GT92="","",'⑤案件貼り付けシート(E6~→A2へ縦横替えで）'!GT92)</f>
        <v/>
      </c>
      <c r="FG96" s="7" t="str" cm="1">
        <f t="array" ref="FG96">IF('⑤案件貼り付けシート(E6~→A2へ縦横替えで）'!GU92="","",_xlfn.IFS('⑤案件貼り付けシート(E6~→A2へ縦横替えで）'!GU92="固定",1,'⑤案件貼り付けシート(E6~→A2へ縦横替えで）'!GU92="流動",2,'⑤案件貼り付けシート(E6~→A2へ縦横替えで）'!GU92="対象外",""))</f>
        <v/>
      </c>
      <c r="FH96" s="154" t="str">
        <f>IF('⑤案件貼り付けシート(E6~→A2へ縦横替えで）'!$GU92="固定",IF('⑤案件貼り付けシート(E6~→A2へ縦横替えで）'!GV92="","",'⑤案件貼り付けシート(E6~→A2へ縦横替えで）'!GV92),"")</f>
        <v/>
      </c>
      <c r="FI96" s="154" t="str">
        <f>IF('⑤案件貼り付けシート(E6~→A2へ縦横替えで）'!$GU92="固定",IF('⑤案件貼り付けシート(E6~→A2へ縦横替えで）'!GW92="","",'⑤案件貼り付けシート(E6~→A2へ縦横替えで）'!GW92),"")</f>
        <v/>
      </c>
      <c r="FJ96" s="154" t="str">
        <f>IF('⑤案件貼り付けシート(E6~→A2へ縦横替えで）'!$GU92="固定",IF('⑤案件貼り付けシート(E6~→A2へ縦横替えで）'!GX92="","",'⑤案件貼り付けシート(E6~→A2へ縦横替えで）'!GX92),"")</f>
        <v/>
      </c>
      <c r="FK96" s="154" t="str">
        <f>IF('⑤案件貼り付けシート(E6~→A2へ縦横替えで）'!$GU92="固定",IF('⑤案件貼り付けシート(E6~→A2へ縦横替えで）'!GY92="","",'⑤案件貼り付けシート(E6~→A2へ縦横替えで）'!GY92),"")</f>
        <v/>
      </c>
      <c r="FL96" s="154" t="str">
        <f>IF('⑤案件貼り付けシート(E6~→A2へ縦横替えで）'!$GU92="固定",IF('⑤案件貼り付けシート(E6~→A2へ縦横替えで）'!GZ92="","",'⑤案件貼り付けシート(E6~→A2へ縦横替えで）'!GZ92),"")</f>
        <v/>
      </c>
      <c r="FM96" s="154" t="str">
        <f>IF('⑤案件貼り付けシート(E6~→A2へ縦横替えで）'!$GU92="固定",IF('⑤案件貼り付けシート(E6~→A2へ縦横替えで）'!HA92="","",'⑤案件貼り付けシート(E6~→A2へ縦横替えで）'!HA92),"")</f>
        <v/>
      </c>
      <c r="FN96" s="7" t="str">
        <f>IF('⑤案件貼り付けシート(E6~→A2へ縦横替えで）'!$GU92="固定",IF('⑤案件貼り付けシート(E6~→A2へ縦横替えで）'!HB92="","",'⑤案件貼り付けシート(E6~→A2へ縦横替えで）'!HB92),"")</f>
        <v/>
      </c>
      <c r="FO96" s="7" t="str">
        <f>IF('⑤案件貼り付けシート(E6~→A2へ縦横替えで）'!HC92="","",'⑤案件貼り付けシート(E6~→A2へ縦横替えで）'!HC92)</f>
        <v/>
      </c>
      <c r="FP96" s="7" t="str">
        <f>IF('⑤案件貼り付けシート(E6~→A2へ縦横替えで）'!HD92="","",'⑤案件貼り付けシート(E6~→A2へ縦横替えで）'!HD92)</f>
        <v/>
      </c>
      <c r="FQ96" s="7" t="str">
        <f>IF('⑤案件貼り付けシート(E6~→A2へ縦横替えで）'!HE92="","",'⑤案件貼り付けシート(E6~→A2へ縦横替えで）'!HE92)</f>
        <v/>
      </c>
      <c r="FR96" s="154" t="str">
        <f>IF('⑤案件貼り付けシート(E6~→A2へ縦横替えで）'!HG92="","",'⑤案件貼り付けシート(E6~→A2へ縦横替えで）'!HG92)</f>
        <v/>
      </c>
      <c r="FS96" s="154" t="str">
        <f>IF('⑤案件貼り付けシート(E6~→A2へ縦横替えで）'!HH92="","",'⑤案件貼り付けシート(E6~→A2へ縦横替えで）'!HH92)</f>
        <v/>
      </c>
      <c r="FT96" s="7" t="str" cm="1">
        <f t="array" ref="FT96">IF('⑤案件貼り付けシート(E6~→A2へ縦横替えで）'!HI92="","",_xlfn.IFS('⑤案件貼り付けシート(E6~→A2へ縦横替えで）'!HI92="固定",1,'⑤案件貼り付けシート(E6~→A2へ縦横替えで）'!HI92="流動",2,'⑤案件貼り付けシート(E6~→A2へ縦横替えで）'!HI92="対象外",""))</f>
        <v/>
      </c>
      <c r="FU96" s="154" t="str">
        <f>IF('⑤案件貼り付けシート(E6~→A2へ縦横替えで）'!$HI92="固定",IF('⑤案件貼り付けシート(E6~→A2へ縦横替えで）'!HJ92="","",'⑤案件貼り付けシート(E6~→A2へ縦横替えで）'!HJ92),"")</f>
        <v/>
      </c>
      <c r="FV96" s="154" t="str">
        <f>IF('⑤案件貼り付けシート(E6~→A2へ縦横替えで）'!$HI92="固定",IF('⑤案件貼り付けシート(E6~→A2へ縦横替えで）'!HK92="","",'⑤案件貼り付けシート(E6~→A2へ縦横替えで）'!HK92),"")</f>
        <v/>
      </c>
      <c r="FW96" s="154" t="str">
        <f>IF('⑤案件貼り付けシート(E6~→A2へ縦横替えで）'!$HI92="固定",IF('⑤案件貼り付けシート(E6~→A2へ縦横替えで）'!HL92="","",'⑤案件貼り付けシート(E6~→A2へ縦横替えで）'!HL92),"")</f>
        <v/>
      </c>
      <c r="FX96" s="154" t="str">
        <f>IF('⑤案件貼り付けシート(E6~→A2へ縦横替えで）'!$HI92="固定",IF('⑤案件貼り付けシート(E6~→A2へ縦横替えで）'!HM92="","",'⑤案件貼り付けシート(E6~→A2へ縦横替えで）'!HM92),"")</f>
        <v/>
      </c>
      <c r="FY96" s="154" t="str">
        <f>IF('⑤案件貼り付けシート(E6~→A2へ縦横替えで）'!$HI92="固定",IF('⑤案件貼り付けシート(E6~→A2へ縦横替えで）'!HN92="","",'⑤案件貼り付けシート(E6~→A2へ縦横替えで）'!HN92),"")</f>
        <v/>
      </c>
      <c r="FZ96" s="154" t="str">
        <f>IF('⑤案件貼り付けシート(E6~→A2へ縦横替えで）'!$HI92="固定",IF('⑤案件貼り付けシート(E6~→A2へ縦横替えで）'!HO92="","",'⑤案件貼り付けシート(E6~→A2へ縦横替えで）'!HO92),"")</f>
        <v/>
      </c>
      <c r="GA96" s="7" t="str">
        <f>IF('⑤案件貼り付けシート(E6~→A2へ縦横替えで）'!$HI92="固定",IF('⑤案件貼り付けシート(E6~→A2へ縦横替えで）'!HP92="","",'⑤案件貼り付けシート(E6~→A2へ縦横替えで）'!HP92),"")</f>
        <v/>
      </c>
      <c r="GB96" s="7" t="str">
        <f>IF('⑤案件貼り付けシート(E6~→A2へ縦横替えで）'!HQ92="","",'⑤案件貼り付けシート(E6~→A2へ縦横替えで）'!HQ92)</f>
        <v/>
      </c>
      <c r="GC96" s="7" t="str">
        <f>IF('⑤案件貼り付けシート(E6~→A2へ縦横替えで）'!HR92="","",'⑤案件貼り付けシート(E6~→A2へ縦横替えで）'!HR92)</f>
        <v/>
      </c>
      <c r="GD96" s="7" t="str">
        <f>IF('⑤案件貼り付けシート(E6~→A2へ縦横替えで）'!HS92="","",'⑤案件貼り付けシート(E6~→A2へ縦横替えで）'!HS92)</f>
        <v/>
      </c>
      <c r="GE96" s="7"/>
      <c r="GF96" s="7"/>
      <c r="GG96" s="7"/>
      <c r="GH96" s="7"/>
      <c r="GI96" s="7"/>
      <c r="GJ96" s="7"/>
      <c r="GK96" s="7"/>
      <c r="GL96" s="7"/>
      <c r="GM96" s="48"/>
      <c r="GN96" s="7"/>
      <c r="GO96" s="7"/>
      <c r="GP96" s="7"/>
      <c r="GR96" s="48" t="str">
        <f>IF(OR('⑤案件貼り付けシート(E6~→A2へ縦横替えで）'!JP92="",'⑤案件貼り付けシート(E6~→A2へ縦横替えで）'!JP92=0),"",_xlfn.XLOOKUP('⑤案件貼り付けシート(E6~→A2へ縦横替えで）'!JP92,②コード一覧!$BR$2:$BR$802,②コード一覧!$BT$2:$BT$802))</f>
        <v/>
      </c>
      <c r="GS96" s="48" t="str">
        <f>IF(OR('⑤案件貼り付けシート(E6~→A2へ縦横替えで）'!JQ92="",'⑤案件貼り付けシート(E6~→A2へ縦横替えで）'!JQ92=0),"",_xlfn.XLOOKUP('⑤案件貼り付けシート(E6~→A2へ縦横替えで）'!JQ92,②コード一覧!$BR$2:$BR$802,②コード一覧!$BT$2:$BT$802))</f>
        <v/>
      </c>
      <c r="GT96" s="48" t="str">
        <f>IF(OR('⑤案件貼り付けシート(E6~→A2へ縦横替えで）'!JR92="",'⑤案件貼り付けシート(E6~→A2へ縦横替えで）'!JR92=0),"",_xlfn.XLOOKUP('⑤案件貼り付けシート(E6~→A2へ縦横替えで）'!JR92,②コード一覧!$BR$2:$BR$802,②コード一覧!$BT$2:$BT$802))</f>
        <v/>
      </c>
      <c r="GU96" s="48" t="str">
        <f>IF(OR('⑤案件貼り付けシート(E6~→A2へ縦横替えで）'!JS92="",'⑤案件貼り付けシート(E6~→A2へ縦横替えで）'!JS92=0),"",_xlfn.XLOOKUP('⑤案件貼り付けシート(E6~→A2へ縦横替えで）'!JS92,②コード一覧!$BR$2:$BR$802,②コード一覧!$BT$2:$BT$802))</f>
        <v/>
      </c>
      <c r="GV96" s="48" t="str">
        <f>IF(OR('⑤案件貼り付けシート(E6~→A2へ縦横替えで）'!JT92="",'⑤案件貼り付けシート(E6~→A2へ縦横替えで）'!JT92=0),"",_xlfn.XLOOKUP('⑤案件貼り付けシート(E6~→A2へ縦横替えで）'!JT92,②コード一覧!$BR$2:$BR$802,②コード一覧!$BT$2:$BT$802))</f>
        <v/>
      </c>
    </row>
    <row r="97" spans="1:204">
      <c r="A97" s="7"/>
      <c r="B97" s="7"/>
      <c r="C97" s="7"/>
      <c r="D97" s="48"/>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13"/>
      <c r="AJ97" s="13"/>
      <c r="AK97" s="7"/>
      <c r="AL97" s="7"/>
      <c r="AM97" s="7"/>
      <c r="AN97" s="7"/>
      <c r="AO97" s="7"/>
      <c r="AP97" s="7"/>
      <c r="AQ97" s="7"/>
      <c r="AR97" s="153"/>
      <c r="AS97" s="7"/>
      <c r="AT97" s="7"/>
      <c r="AU97" s="7"/>
      <c r="AV97" s="7"/>
      <c r="AW97" s="7"/>
      <c r="AX97" s="7"/>
      <c r="AY97" s="7"/>
      <c r="AZ97" s="7"/>
      <c r="BA97" s="7"/>
      <c r="BB97" s="7"/>
      <c r="BC97" s="7"/>
      <c r="BD97" s="7"/>
      <c r="BE97" s="154"/>
      <c r="BF97" s="154"/>
      <c r="BG97" s="7"/>
      <c r="BH97" s="154"/>
      <c r="BI97" s="154"/>
      <c r="BJ97" s="154"/>
      <c r="BK97" s="154"/>
      <c r="BL97" s="154"/>
      <c r="BM97" s="154"/>
      <c r="BN97" s="7"/>
      <c r="BO97" s="7"/>
      <c r="BP97" s="7"/>
      <c r="BQ97" s="7"/>
      <c r="BR97" s="154"/>
      <c r="BS97" s="154"/>
      <c r="BT97" s="7"/>
      <c r="BU97" s="154"/>
      <c r="BV97" s="154"/>
      <c r="BW97" s="154"/>
      <c r="BX97" s="154"/>
      <c r="BY97" s="154"/>
      <c r="BZ97" s="154"/>
      <c r="CA97" s="7"/>
      <c r="CB97" s="7"/>
      <c r="CC97" s="7"/>
      <c r="CD97" s="7"/>
      <c r="CE97" s="154"/>
      <c r="CF97" s="154"/>
      <c r="CG97" s="7"/>
      <c r="CH97" s="154"/>
      <c r="CI97" s="154"/>
      <c r="CJ97" s="154"/>
      <c r="CK97" s="154"/>
      <c r="CL97" s="154"/>
      <c r="CM97" s="154"/>
      <c r="CN97" s="7"/>
      <c r="CO97" s="7"/>
      <c r="CP97" s="7"/>
      <c r="CQ97" s="7"/>
      <c r="CR97" s="154"/>
      <c r="CS97" s="154"/>
      <c r="CT97" s="7"/>
      <c r="CU97" s="154"/>
      <c r="CV97" s="154"/>
      <c r="CW97" s="154"/>
      <c r="CX97" s="154"/>
      <c r="CY97" s="154"/>
      <c r="CZ97" s="154"/>
      <c r="DA97" s="7"/>
      <c r="DB97" s="7"/>
      <c r="DC97" s="7"/>
      <c r="DD97" s="7"/>
      <c r="DE97" s="154"/>
      <c r="DF97" s="154"/>
      <c r="DG97" s="7"/>
      <c r="DH97" s="154"/>
      <c r="DI97" s="154"/>
      <c r="DJ97" s="154"/>
      <c r="DK97" s="154"/>
      <c r="DL97" s="154"/>
      <c r="DM97" s="154"/>
      <c r="DN97" s="7"/>
      <c r="DO97" s="7"/>
      <c r="DP97" s="7"/>
      <c r="DQ97" s="7"/>
      <c r="DR97" s="154" t="str">
        <f>IF('⑤案件貼り付けシート(E6~→A2へ縦横替えで）'!FC93="","",'⑤案件貼り付けシート(E6~→A2へ縦横替えで）'!FC93)</f>
        <v/>
      </c>
      <c r="DS97" s="154" t="str">
        <f>IF('⑤案件貼り付けシート(E6~→A2へ縦横替えで）'!FD93="","",'⑤案件貼り付けシート(E6~→A2へ縦横替えで）'!FD93)</f>
        <v/>
      </c>
      <c r="DT97" s="7" t="str" cm="1">
        <f t="array" ref="DT97">IF('⑤案件貼り付けシート(E6~→A2へ縦横替えで）'!FE93="","",_xlfn.IFS('⑤案件貼り付けシート(E6~→A2へ縦横替えで）'!FE93="固定",1,'⑤案件貼り付けシート(E6~→A2へ縦横替えで）'!FE93="流動",2,'⑤案件貼り付けシート(E6~→A2へ縦横替えで）'!FE93="対象外",""))</f>
        <v/>
      </c>
      <c r="DU97" s="154" t="str">
        <f>IF('⑤案件貼り付けシート(E6~→A2へ縦横替えで）'!$FE93="固定",IF('⑤案件貼り付けシート(E6~→A2へ縦横替えで）'!FF93="","",'⑤案件貼り付けシート(E6~→A2へ縦横替えで）'!FF93),"")</f>
        <v/>
      </c>
      <c r="DV97" s="154" t="str">
        <f>IF('⑤案件貼り付けシート(E6~→A2へ縦横替えで）'!$FE93="固定",IF('⑤案件貼り付けシート(E6~→A2へ縦横替えで）'!FG93="","",'⑤案件貼り付けシート(E6~→A2へ縦横替えで）'!FG93),"")</f>
        <v/>
      </c>
      <c r="DW97" s="154" t="str">
        <f>IF('⑤案件貼り付けシート(E6~→A2へ縦横替えで）'!$FE93="固定",IF('⑤案件貼り付けシート(E6~→A2へ縦横替えで）'!FH93="","",'⑤案件貼り付けシート(E6~→A2へ縦横替えで）'!FH93),"")</f>
        <v/>
      </c>
      <c r="DX97" s="154" t="str">
        <f>IF('⑤案件貼り付けシート(E6~→A2へ縦横替えで）'!$FE93="固定",IF('⑤案件貼り付けシート(E6~→A2へ縦横替えで）'!FI93="","",'⑤案件貼り付けシート(E6~→A2へ縦横替えで）'!FI93),"")</f>
        <v/>
      </c>
      <c r="DY97" s="154" t="str">
        <f>IF('⑤案件貼り付けシート(E6~→A2へ縦横替えで）'!$FE93="固定",IF('⑤案件貼り付けシート(E6~→A2へ縦横替えで）'!FJ93="","",'⑤案件貼り付けシート(E6~→A2へ縦横替えで）'!FJ93),"")</f>
        <v/>
      </c>
      <c r="DZ97" s="154" t="str">
        <f>IF('⑤案件貼り付けシート(E6~→A2へ縦横替えで）'!$FE93="固定",IF('⑤案件貼り付けシート(E6~→A2へ縦横替えで）'!FK93="","",'⑤案件貼り付けシート(E6~→A2へ縦横替えで）'!FK93),"")</f>
        <v/>
      </c>
      <c r="EA97" s="7" t="str">
        <f>IF('⑤案件貼り付けシート(E6~→A2へ縦横替えで）'!$FE93="固定",IF('⑤案件貼り付けシート(E6~→A2へ縦横替えで）'!FL93="","",'⑤案件貼り付けシート(E6~→A2へ縦横替えで）'!FL93),"")</f>
        <v/>
      </c>
      <c r="EB97" s="7" t="str">
        <f>IF('⑤案件貼り付けシート(E6~→A2へ縦横替えで）'!FM93="","",'⑤案件貼り付けシート(E6~→A2へ縦横替えで）'!FM93)</f>
        <v/>
      </c>
      <c r="EC97" s="7" t="str">
        <f>IF('⑤案件貼り付けシート(E6~→A2へ縦横替えで）'!FN93="","",'⑤案件貼り付けシート(E6~→A2へ縦横替えで）'!FN93)</f>
        <v/>
      </c>
      <c r="ED97" s="7" t="str">
        <f>IF('⑤案件貼り付けシート(E6~→A2へ縦横替えで）'!FO93="","",'⑤案件貼り付けシート(E6~→A2へ縦横替えで）'!FO93)</f>
        <v/>
      </c>
      <c r="EE97" s="154" t="str">
        <f>IF('⑤案件貼り付けシート(E6~→A2へ縦横替えで）'!FQ93="","",'⑤案件貼り付けシート(E6~→A2へ縦横替えで）'!FQ93)</f>
        <v/>
      </c>
      <c r="EF97" s="154" t="str">
        <f>IF('⑤案件貼り付けシート(E6~→A2へ縦横替えで）'!FR93="","",'⑤案件貼り付けシート(E6~→A2へ縦横替えで）'!FR93)</f>
        <v/>
      </c>
      <c r="EG97" s="7" t="str" cm="1">
        <f t="array" ref="EG97">IF('⑤案件貼り付けシート(E6~→A2へ縦横替えで）'!FS93="","",_xlfn.IFS('⑤案件貼り付けシート(E6~→A2へ縦横替えで）'!FS93="固定",1,'⑤案件貼り付けシート(E6~→A2へ縦横替えで）'!FS93="流動",2,'⑤案件貼り付けシート(E6~→A2へ縦横替えで）'!FS93="対象外",""))</f>
        <v/>
      </c>
      <c r="EH97" s="154" t="str">
        <f>IF('⑤案件貼り付けシート(E6~→A2へ縦横替えで）'!$FS93="固定",IF('⑤案件貼り付けシート(E6~→A2へ縦横替えで）'!FT93="","",'⑤案件貼り付けシート(E6~→A2へ縦横替えで）'!FT93),"")</f>
        <v/>
      </c>
      <c r="EI97" s="154" t="str">
        <f>IF('⑤案件貼り付けシート(E6~→A2へ縦横替えで）'!$FS93="固定",IF('⑤案件貼り付けシート(E6~→A2へ縦横替えで）'!FU93="","",'⑤案件貼り付けシート(E6~→A2へ縦横替えで）'!FU93),"")</f>
        <v/>
      </c>
      <c r="EJ97" s="154" t="str">
        <f>IF('⑤案件貼り付けシート(E6~→A2へ縦横替えで）'!$FS93="固定",IF('⑤案件貼り付けシート(E6~→A2へ縦横替えで）'!FV93="","",'⑤案件貼り付けシート(E6~→A2へ縦横替えで）'!FV93),"")</f>
        <v/>
      </c>
      <c r="EK97" s="154" t="str">
        <f>IF('⑤案件貼り付けシート(E6~→A2へ縦横替えで）'!$FS93="固定",IF('⑤案件貼り付けシート(E6~→A2へ縦横替えで）'!FW93="","",'⑤案件貼り付けシート(E6~→A2へ縦横替えで）'!FW93),"")</f>
        <v/>
      </c>
      <c r="EL97" s="154" t="str">
        <f>IF('⑤案件貼り付けシート(E6~→A2へ縦横替えで）'!$FS93="固定",IF('⑤案件貼り付けシート(E6~→A2へ縦横替えで）'!FX93="","",'⑤案件貼り付けシート(E6~→A2へ縦横替えで）'!FX93),"")</f>
        <v/>
      </c>
      <c r="EM97" s="154" t="str">
        <f>IF('⑤案件貼り付けシート(E6~→A2へ縦横替えで）'!$FS93="固定",IF('⑤案件貼り付けシート(E6~→A2へ縦横替えで）'!FY93="","",'⑤案件貼り付けシート(E6~→A2へ縦横替えで）'!FY93),"")</f>
        <v/>
      </c>
      <c r="EN97" s="7" t="str">
        <f>IF('⑤案件貼り付けシート(E6~→A2へ縦横替えで）'!$FS93="固定",IF('⑤案件貼り付けシート(E6~→A2へ縦横替えで）'!FZ93="","",'⑤案件貼り付けシート(E6~→A2へ縦横替えで）'!FZ93),"")</f>
        <v/>
      </c>
      <c r="EO97" s="7" t="str">
        <f>IF('⑤案件貼り付けシート(E6~→A2へ縦横替えで）'!GA93="","",'⑤案件貼り付けシート(E6~→A2へ縦横替えで）'!GA93)</f>
        <v/>
      </c>
      <c r="EP97" s="7" t="str">
        <f>IF('⑤案件貼り付けシート(E6~→A2へ縦横替えで）'!GB93="","",'⑤案件貼り付けシート(E6~→A2へ縦横替えで）'!GB93)</f>
        <v/>
      </c>
      <c r="EQ97" s="7" t="str">
        <f>IF('⑤案件貼り付けシート(E6~→A2へ縦横替えで）'!GC93="","",'⑤案件貼り付けシート(E6~→A2へ縦横替えで）'!GC93)</f>
        <v/>
      </c>
      <c r="ER97" s="154" t="str">
        <f>IF('⑤案件貼り付けシート(E6~→A2へ縦横替えで）'!GE93="","",'⑤案件貼り付けシート(E6~→A2へ縦横替えで）'!GE93)</f>
        <v/>
      </c>
      <c r="ES97" s="154" t="str">
        <f>IF('⑤案件貼り付けシート(E6~→A2へ縦横替えで）'!GF93="","",'⑤案件貼り付けシート(E6~→A2へ縦横替えで）'!GF93)</f>
        <v/>
      </c>
      <c r="ET97" s="7" t="str" cm="1">
        <f t="array" ref="ET97">IF('⑤案件貼り付けシート(E6~→A2へ縦横替えで）'!GG93="","",_xlfn.IFS('⑤案件貼り付けシート(E6~→A2へ縦横替えで）'!GG93="固定",1,'⑤案件貼り付けシート(E6~→A2へ縦横替えで）'!GG93="流動",2,'⑤案件貼り付けシート(E6~→A2へ縦横替えで）'!GG93="対象外",""))</f>
        <v/>
      </c>
      <c r="EU97" s="154" t="str">
        <f>IF('⑤案件貼り付けシート(E6~→A2へ縦横替えで）'!$GG93="固定",IF('⑤案件貼り付けシート(E6~→A2へ縦横替えで）'!GH93="","",'⑤案件貼り付けシート(E6~→A2へ縦横替えで）'!GH93),"")</f>
        <v/>
      </c>
      <c r="EV97" s="154" t="str">
        <f>IF('⑤案件貼り付けシート(E6~→A2へ縦横替えで）'!$GG93="固定",IF('⑤案件貼り付けシート(E6~→A2へ縦横替えで）'!GI93="","",'⑤案件貼り付けシート(E6~→A2へ縦横替えで）'!GI93),"")</f>
        <v/>
      </c>
      <c r="EW97" s="154" t="str">
        <f>IF('⑤案件貼り付けシート(E6~→A2へ縦横替えで）'!$GG93="固定",IF('⑤案件貼り付けシート(E6~→A2へ縦横替えで）'!GJ93="","",'⑤案件貼り付けシート(E6~→A2へ縦横替えで）'!GJ93),"")</f>
        <v/>
      </c>
      <c r="EX97" s="154" t="str">
        <f>IF('⑤案件貼り付けシート(E6~→A2へ縦横替えで）'!$GG93="固定",IF('⑤案件貼り付けシート(E6~→A2へ縦横替えで）'!GK93="","",'⑤案件貼り付けシート(E6~→A2へ縦横替えで）'!GK93),"")</f>
        <v/>
      </c>
      <c r="EY97" s="154" t="str">
        <f>IF('⑤案件貼り付けシート(E6~→A2へ縦横替えで）'!$GG93="固定",IF('⑤案件貼り付けシート(E6~→A2へ縦横替えで）'!GL93="","",'⑤案件貼り付けシート(E6~→A2へ縦横替えで）'!GL93),"")</f>
        <v/>
      </c>
      <c r="EZ97" s="154" t="str">
        <f>IF('⑤案件貼り付けシート(E6~→A2へ縦横替えで）'!$GG93="固定",IF('⑤案件貼り付けシート(E6~→A2へ縦横替えで）'!GM93="","",'⑤案件貼り付けシート(E6~→A2へ縦横替えで）'!GM93),"")</f>
        <v/>
      </c>
      <c r="FA97" s="7" t="str">
        <f>IF('⑤案件貼り付けシート(E6~→A2へ縦横替えで）'!$GG93="固定",IF('⑤案件貼り付けシート(E6~→A2へ縦横替えで）'!GN93="","",'⑤案件貼り付けシート(E6~→A2へ縦横替えで）'!GN93),"")</f>
        <v/>
      </c>
      <c r="FB97" s="7" t="str">
        <f>IF('⑤案件貼り付けシート(E6~→A2へ縦横替えで）'!GO93="","",'⑤案件貼り付けシート(E6~→A2へ縦横替えで）'!GO93)</f>
        <v/>
      </c>
      <c r="FC97" s="7" t="str">
        <f>IF('⑤案件貼り付けシート(E6~→A2へ縦横替えで）'!GP93="","",'⑤案件貼り付けシート(E6~→A2へ縦横替えで）'!GP93)</f>
        <v/>
      </c>
      <c r="FD97" s="7" t="str">
        <f>IF('⑤案件貼り付けシート(E6~→A2へ縦横替えで）'!GQ93="","",'⑤案件貼り付けシート(E6~→A2へ縦横替えで）'!GQ93)</f>
        <v/>
      </c>
      <c r="FE97" s="154" t="str">
        <f>IF('⑤案件貼り付けシート(E6~→A2へ縦横替えで）'!GS93="","",'⑤案件貼り付けシート(E6~→A2へ縦横替えで）'!GS93)</f>
        <v/>
      </c>
      <c r="FF97" s="154" t="str">
        <f>IF('⑤案件貼り付けシート(E6~→A2へ縦横替えで）'!GT93="","",'⑤案件貼り付けシート(E6~→A2へ縦横替えで）'!GT93)</f>
        <v/>
      </c>
      <c r="FG97" s="7" t="str" cm="1">
        <f t="array" ref="FG97">IF('⑤案件貼り付けシート(E6~→A2へ縦横替えで）'!GU93="","",_xlfn.IFS('⑤案件貼り付けシート(E6~→A2へ縦横替えで）'!GU93="固定",1,'⑤案件貼り付けシート(E6~→A2へ縦横替えで）'!GU93="流動",2,'⑤案件貼り付けシート(E6~→A2へ縦横替えで）'!GU93="対象外",""))</f>
        <v/>
      </c>
      <c r="FH97" s="154" t="str">
        <f>IF('⑤案件貼り付けシート(E6~→A2へ縦横替えで）'!$GU93="固定",IF('⑤案件貼り付けシート(E6~→A2へ縦横替えで）'!GV93="","",'⑤案件貼り付けシート(E6~→A2へ縦横替えで）'!GV93),"")</f>
        <v/>
      </c>
      <c r="FI97" s="154" t="str">
        <f>IF('⑤案件貼り付けシート(E6~→A2へ縦横替えで）'!$GU93="固定",IF('⑤案件貼り付けシート(E6~→A2へ縦横替えで）'!GW93="","",'⑤案件貼り付けシート(E6~→A2へ縦横替えで）'!GW93),"")</f>
        <v/>
      </c>
      <c r="FJ97" s="154" t="str">
        <f>IF('⑤案件貼り付けシート(E6~→A2へ縦横替えで）'!$GU93="固定",IF('⑤案件貼り付けシート(E6~→A2へ縦横替えで）'!GX93="","",'⑤案件貼り付けシート(E6~→A2へ縦横替えで）'!GX93),"")</f>
        <v/>
      </c>
      <c r="FK97" s="154" t="str">
        <f>IF('⑤案件貼り付けシート(E6~→A2へ縦横替えで）'!$GU93="固定",IF('⑤案件貼り付けシート(E6~→A2へ縦横替えで）'!GY93="","",'⑤案件貼り付けシート(E6~→A2へ縦横替えで）'!GY93),"")</f>
        <v/>
      </c>
      <c r="FL97" s="154" t="str">
        <f>IF('⑤案件貼り付けシート(E6~→A2へ縦横替えで）'!$GU93="固定",IF('⑤案件貼り付けシート(E6~→A2へ縦横替えで）'!GZ93="","",'⑤案件貼り付けシート(E6~→A2へ縦横替えで）'!GZ93),"")</f>
        <v/>
      </c>
      <c r="FM97" s="154" t="str">
        <f>IF('⑤案件貼り付けシート(E6~→A2へ縦横替えで）'!$GU93="固定",IF('⑤案件貼り付けシート(E6~→A2へ縦横替えで）'!HA93="","",'⑤案件貼り付けシート(E6~→A2へ縦横替えで）'!HA93),"")</f>
        <v/>
      </c>
      <c r="FN97" s="7" t="str">
        <f>IF('⑤案件貼り付けシート(E6~→A2へ縦横替えで）'!$GU93="固定",IF('⑤案件貼り付けシート(E6~→A2へ縦横替えで）'!HB93="","",'⑤案件貼り付けシート(E6~→A2へ縦横替えで）'!HB93),"")</f>
        <v/>
      </c>
      <c r="FO97" s="7" t="str">
        <f>IF('⑤案件貼り付けシート(E6~→A2へ縦横替えで）'!HC93="","",'⑤案件貼り付けシート(E6~→A2へ縦横替えで）'!HC93)</f>
        <v/>
      </c>
      <c r="FP97" s="7" t="str">
        <f>IF('⑤案件貼り付けシート(E6~→A2へ縦横替えで）'!HD93="","",'⑤案件貼り付けシート(E6~→A2へ縦横替えで）'!HD93)</f>
        <v/>
      </c>
      <c r="FQ97" s="7" t="str">
        <f>IF('⑤案件貼り付けシート(E6~→A2へ縦横替えで）'!HE93="","",'⑤案件貼り付けシート(E6~→A2へ縦横替えで）'!HE93)</f>
        <v/>
      </c>
      <c r="FR97" s="154" t="str">
        <f>IF('⑤案件貼り付けシート(E6~→A2へ縦横替えで）'!HG93="","",'⑤案件貼り付けシート(E6~→A2へ縦横替えで）'!HG93)</f>
        <v/>
      </c>
      <c r="FS97" s="154" t="str">
        <f>IF('⑤案件貼り付けシート(E6~→A2へ縦横替えで）'!HH93="","",'⑤案件貼り付けシート(E6~→A2へ縦横替えで）'!HH93)</f>
        <v/>
      </c>
      <c r="FT97" s="7" t="str" cm="1">
        <f t="array" ref="FT97">IF('⑤案件貼り付けシート(E6~→A2へ縦横替えで）'!HI93="","",_xlfn.IFS('⑤案件貼り付けシート(E6~→A2へ縦横替えで）'!HI93="固定",1,'⑤案件貼り付けシート(E6~→A2へ縦横替えで）'!HI93="流動",2,'⑤案件貼り付けシート(E6~→A2へ縦横替えで）'!HI93="対象外",""))</f>
        <v/>
      </c>
      <c r="FU97" s="154" t="str">
        <f>IF('⑤案件貼り付けシート(E6~→A2へ縦横替えで）'!$HI93="固定",IF('⑤案件貼り付けシート(E6~→A2へ縦横替えで）'!HJ93="","",'⑤案件貼り付けシート(E6~→A2へ縦横替えで）'!HJ93),"")</f>
        <v/>
      </c>
      <c r="FV97" s="154" t="str">
        <f>IF('⑤案件貼り付けシート(E6~→A2へ縦横替えで）'!$HI93="固定",IF('⑤案件貼り付けシート(E6~→A2へ縦横替えで）'!HK93="","",'⑤案件貼り付けシート(E6~→A2へ縦横替えで）'!HK93),"")</f>
        <v/>
      </c>
      <c r="FW97" s="154" t="str">
        <f>IF('⑤案件貼り付けシート(E6~→A2へ縦横替えで）'!$HI93="固定",IF('⑤案件貼り付けシート(E6~→A2へ縦横替えで）'!HL93="","",'⑤案件貼り付けシート(E6~→A2へ縦横替えで）'!HL93),"")</f>
        <v/>
      </c>
      <c r="FX97" s="154" t="str">
        <f>IF('⑤案件貼り付けシート(E6~→A2へ縦横替えで）'!$HI93="固定",IF('⑤案件貼り付けシート(E6~→A2へ縦横替えで）'!HM93="","",'⑤案件貼り付けシート(E6~→A2へ縦横替えで）'!HM93),"")</f>
        <v/>
      </c>
      <c r="FY97" s="154" t="str">
        <f>IF('⑤案件貼り付けシート(E6~→A2へ縦横替えで）'!$HI93="固定",IF('⑤案件貼り付けシート(E6~→A2へ縦横替えで）'!HN93="","",'⑤案件貼り付けシート(E6~→A2へ縦横替えで）'!HN93),"")</f>
        <v/>
      </c>
      <c r="FZ97" s="154" t="str">
        <f>IF('⑤案件貼り付けシート(E6~→A2へ縦横替えで）'!$HI93="固定",IF('⑤案件貼り付けシート(E6~→A2へ縦横替えで）'!HO93="","",'⑤案件貼り付けシート(E6~→A2へ縦横替えで）'!HO93),"")</f>
        <v/>
      </c>
      <c r="GA97" s="7" t="str">
        <f>IF('⑤案件貼り付けシート(E6~→A2へ縦横替えで）'!$HI93="固定",IF('⑤案件貼り付けシート(E6~→A2へ縦横替えで）'!HP93="","",'⑤案件貼り付けシート(E6~→A2へ縦横替えで）'!HP93),"")</f>
        <v/>
      </c>
      <c r="GB97" s="7" t="str">
        <f>IF('⑤案件貼り付けシート(E6~→A2へ縦横替えで）'!HQ93="","",'⑤案件貼り付けシート(E6~→A2へ縦横替えで）'!HQ93)</f>
        <v/>
      </c>
      <c r="GC97" s="7" t="str">
        <f>IF('⑤案件貼り付けシート(E6~→A2へ縦横替えで）'!HR93="","",'⑤案件貼り付けシート(E6~→A2へ縦横替えで）'!HR93)</f>
        <v/>
      </c>
      <c r="GD97" s="7" t="str">
        <f>IF('⑤案件貼り付けシート(E6~→A2へ縦横替えで）'!HS93="","",'⑤案件貼り付けシート(E6~→A2へ縦横替えで）'!HS93)</f>
        <v/>
      </c>
      <c r="GE97" s="7"/>
      <c r="GF97" s="7"/>
      <c r="GG97" s="7"/>
      <c r="GH97" s="7"/>
      <c r="GI97" s="7"/>
      <c r="GJ97" s="7"/>
      <c r="GK97" s="7"/>
      <c r="GL97" s="7"/>
      <c r="GM97" s="48"/>
      <c r="GN97" s="7"/>
      <c r="GO97" s="7"/>
      <c r="GP97" s="7"/>
      <c r="GR97" s="48" t="str">
        <f>IF(OR('⑤案件貼り付けシート(E6~→A2へ縦横替えで）'!JP93="",'⑤案件貼り付けシート(E6~→A2へ縦横替えで）'!JP93=0),"",_xlfn.XLOOKUP('⑤案件貼り付けシート(E6~→A2へ縦横替えで）'!JP93,②コード一覧!$BR$2:$BR$802,②コード一覧!$BT$2:$BT$802))</f>
        <v/>
      </c>
      <c r="GS97" s="48" t="str">
        <f>IF(OR('⑤案件貼り付けシート(E6~→A2へ縦横替えで）'!JQ93="",'⑤案件貼り付けシート(E6~→A2へ縦横替えで）'!JQ93=0),"",_xlfn.XLOOKUP('⑤案件貼り付けシート(E6~→A2へ縦横替えで）'!JQ93,②コード一覧!$BR$2:$BR$802,②コード一覧!$BT$2:$BT$802))</f>
        <v/>
      </c>
      <c r="GT97" s="48" t="str">
        <f>IF(OR('⑤案件貼り付けシート(E6~→A2へ縦横替えで）'!JR93="",'⑤案件貼り付けシート(E6~→A2へ縦横替えで）'!JR93=0),"",_xlfn.XLOOKUP('⑤案件貼り付けシート(E6~→A2へ縦横替えで）'!JR93,②コード一覧!$BR$2:$BR$802,②コード一覧!$BT$2:$BT$802))</f>
        <v/>
      </c>
      <c r="GU97" s="48" t="str">
        <f>IF(OR('⑤案件貼り付けシート(E6~→A2へ縦横替えで）'!JS93="",'⑤案件貼り付けシート(E6~→A2へ縦横替えで）'!JS93=0),"",_xlfn.XLOOKUP('⑤案件貼り付けシート(E6~→A2へ縦横替えで）'!JS93,②コード一覧!$BR$2:$BR$802,②コード一覧!$BT$2:$BT$802))</f>
        <v/>
      </c>
      <c r="GV97" s="48" t="str">
        <f>IF(OR('⑤案件貼り付けシート(E6~→A2へ縦横替えで）'!JT93="",'⑤案件貼り付けシート(E6~→A2へ縦横替えで）'!JT93=0),"",_xlfn.XLOOKUP('⑤案件貼り付けシート(E6~→A2へ縦横替えで）'!JT93,②コード一覧!$BR$2:$BR$802,②コード一覧!$BT$2:$BT$802))</f>
        <v/>
      </c>
    </row>
    <row r="98" spans="1:204">
      <c r="A98" s="7"/>
      <c r="B98" s="7"/>
      <c r="C98" s="7"/>
      <c r="D98" s="48"/>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13"/>
      <c r="AJ98" s="13"/>
      <c r="AK98" s="7"/>
      <c r="AL98" s="7"/>
      <c r="AM98" s="7"/>
      <c r="AN98" s="7"/>
      <c r="AO98" s="7"/>
      <c r="AP98" s="7"/>
      <c r="AQ98" s="7"/>
      <c r="AR98" s="153"/>
      <c r="AS98" s="7"/>
      <c r="AT98" s="7"/>
      <c r="AU98" s="7"/>
      <c r="AV98" s="7"/>
      <c r="AW98" s="7"/>
      <c r="AX98" s="7"/>
      <c r="AY98" s="7"/>
      <c r="AZ98" s="7"/>
      <c r="BA98" s="7"/>
      <c r="BB98" s="7"/>
      <c r="BC98" s="7"/>
      <c r="BD98" s="7"/>
      <c r="BE98" s="154"/>
      <c r="BF98" s="154"/>
      <c r="BG98" s="7"/>
      <c r="BH98" s="154"/>
      <c r="BI98" s="154"/>
      <c r="BJ98" s="154"/>
      <c r="BK98" s="154"/>
      <c r="BL98" s="154"/>
      <c r="BM98" s="154"/>
      <c r="BN98" s="7"/>
      <c r="BO98" s="7"/>
      <c r="BP98" s="7"/>
      <c r="BQ98" s="7"/>
      <c r="BR98" s="154"/>
      <c r="BS98" s="154"/>
      <c r="BT98" s="7"/>
      <c r="BU98" s="154"/>
      <c r="BV98" s="154"/>
      <c r="BW98" s="154"/>
      <c r="BX98" s="154"/>
      <c r="BY98" s="154"/>
      <c r="BZ98" s="154"/>
      <c r="CA98" s="7"/>
      <c r="CB98" s="7"/>
      <c r="CC98" s="7"/>
      <c r="CD98" s="7"/>
      <c r="CE98" s="154"/>
      <c r="CF98" s="154"/>
      <c r="CG98" s="7"/>
      <c r="CH98" s="154"/>
      <c r="CI98" s="154"/>
      <c r="CJ98" s="154"/>
      <c r="CK98" s="154"/>
      <c r="CL98" s="154"/>
      <c r="CM98" s="154"/>
      <c r="CN98" s="7"/>
      <c r="CO98" s="7"/>
      <c r="CP98" s="7"/>
      <c r="CQ98" s="7"/>
      <c r="CR98" s="154"/>
      <c r="CS98" s="154"/>
      <c r="CT98" s="7"/>
      <c r="CU98" s="154"/>
      <c r="CV98" s="154"/>
      <c r="CW98" s="154"/>
      <c r="CX98" s="154"/>
      <c r="CY98" s="154"/>
      <c r="CZ98" s="154"/>
      <c r="DA98" s="7"/>
      <c r="DB98" s="7"/>
      <c r="DC98" s="7"/>
      <c r="DD98" s="7"/>
      <c r="DE98" s="154"/>
      <c r="DF98" s="154"/>
      <c r="DG98" s="7"/>
      <c r="DH98" s="154"/>
      <c r="DI98" s="154"/>
      <c r="DJ98" s="154"/>
      <c r="DK98" s="154"/>
      <c r="DL98" s="154"/>
      <c r="DM98" s="154"/>
      <c r="DN98" s="7"/>
      <c r="DO98" s="7"/>
      <c r="DP98" s="7"/>
      <c r="DQ98" s="7"/>
      <c r="DR98" s="154" t="str">
        <f>IF('⑤案件貼り付けシート(E6~→A2へ縦横替えで）'!FC94="","",'⑤案件貼り付けシート(E6~→A2へ縦横替えで）'!FC94)</f>
        <v/>
      </c>
      <c r="DS98" s="154" t="str">
        <f>IF('⑤案件貼り付けシート(E6~→A2へ縦横替えで）'!FD94="","",'⑤案件貼り付けシート(E6~→A2へ縦横替えで）'!FD94)</f>
        <v/>
      </c>
      <c r="DT98" s="7" t="str" cm="1">
        <f t="array" ref="DT98">IF('⑤案件貼り付けシート(E6~→A2へ縦横替えで）'!FE94="","",_xlfn.IFS('⑤案件貼り付けシート(E6~→A2へ縦横替えで）'!FE94="固定",1,'⑤案件貼り付けシート(E6~→A2へ縦横替えで）'!FE94="流動",2,'⑤案件貼り付けシート(E6~→A2へ縦横替えで）'!FE94="対象外",""))</f>
        <v/>
      </c>
      <c r="DU98" s="154" t="str">
        <f>IF('⑤案件貼り付けシート(E6~→A2へ縦横替えで）'!$FE94="固定",IF('⑤案件貼り付けシート(E6~→A2へ縦横替えで）'!FF94="","",'⑤案件貼り付けシート(E6~→A2へ縦横替えで）'!FF94),"")</f>
        <v/>
      </c>
      <c r="DV98" s="154" t="str">
        <f>IF('⑤案件貼り付けシート(E6~→A2へ縦横替えで）'!$FE94="固定",IF('⑤案件貼り付けシート(E6~→A2へ縦横替えで）'!FG94="","",'⑤案件貼り付けシート(E6~→A2へ縦横替えで）'!FG94),"")</f>
        <v/>
      </c>
      <c r="DW98" s="154" t="str">
        <f>IF('⑤案件貼り付けシート(E6~→A2へ縦横替えで）'!$FE94="固定",IF('⑤案件貼り付けシート(E6~→A2へ縦横替えで）'!FH94="","",'⑤案件貼り付けシート(E6~→A2へ縦横替えで）'!FH94),"")</f>
        <v/>
      </c>
      <c r="DX98" s="154" t="str">
        <f>IF('⑤案件貼り付けシート(E6~→A2へ縦横替えで）'!$FE94="固定",IF('⑤案件貼り付けシート(E6~→A2へ縦横替えで）'!FI94="","",'⑤案件貼り付けシート(E6~→A2へ縦横替えで）'!FI94),"")</f>
        <v/>
      </c>
      <c r="DY98" s="154" t="str">
        <f>IF('⑤案件貼り付けシート(E6~→A2へ縦横替えで）'!$FE94="固定",IF('⑤案件貼り付けシート(E6~→A2へ縦横替えで）'!FJ94="","",'⑤案件貼り付けシート(E6~→A2へ縦横替えで）'!FJ94),"")</f>
        <v/>
      </c>
      <c r="DZ98" s="154" t="str">
        <f>IF('⑤案件貼り付けシート(E6~→A2へ縦横替えで）'!$FE94="固定",IF('⑤案件貼り付けシート(E6~→A2へ縦横替えで）'!FK94="","",'⑤案件貼り付けシート(E6~→A2へ縦横替えで）'!FK94),"")</f>
        <v/>
      </c>
      <c r="EA98" s="7" t="str">
        <f>IF('⑤案件貼り付けシート(E6~→A2へ縦横替えで）'!$FE94="固定",IF('⑤案件貼り付けシート(E6~→A2へ縦横替えで）'!FL94="","",'⑤案件貼り付けシート(E6~→A2へ縦横替えで）'!FL94),"")</f>
        <v/>
      </c>
      <c r="EB98" s="7" t="str">
        <f>IF('⑤案件貼り付けシート(E6~→A2へ縦横替えで）'!FM94="","",'⑤案件貼り付けシート(E6~→A2へ縦横替えで）'!FM94)</f>
        <v/>
      </c>
      <c r="EC98" s="7" t="str">
        <f>IF('⑤案件貼り付けシート(E6~→A2へ縦横替えで）'!FN94="","",'⑤案件貼り付けシート(E6~→A2へ縦横替えで）'!FN94)</f>
        <v/>
      </c>
      <c r="ED98" s="7" t="str">
        <f>IF('⑤案件貼り付けシート(E6~→A2へ縦横替えで）'!FO94="","",'⑤案件貼り付けシート(E6~→A2へ縦横替えで）'!FO94)</f>
        <v/>
      </c>
      <c r="EE98" s="154" t="str">
        <f>IF('⑤案件貼り付けシート(E6~→A2へ縦横替えで）'!FQ94="","",'⑤案件貼り付けシート(E6~→A2へ縦横替えで）'!FQ94)</f>
        <v/>
      </c>
      <c r="EF98" s="154" t="str">
        <f>IF('⑤案件貼り付けシート(E6~→A2へ縦横替えで）'!FR94="","",'⑤案件貼り付けシート(E6~→A2へ縦横替えで）'!FR94)</f>
        <v/>
      </c>
      <c r="EG98" s="7" t="str" cm="1">
        <f t="array" ref="EG98">IF('⑤案件貼り付けシート(E6~→A2へ縦横替えで）'!FS94="","",_xlfn.IFS('⑤案件貼り付けシート(E6~→A2へ縦横替えで）'!FS94="固定",1,'⑤案件貼り付けシート(E6~→A2へ縦横替えで）'!FS94="流動",2,'⑤案件貼り付けシート(E6~→A2へ縦横替えで）'!FS94="対象外",""))</f>
        <v/>
      </c>
      <c r="EH98" s="154" t="str">
        <f>IF('⑤案件貼り付けシート(E6~→A2へ縦横替えで）'!$FS94="固定",IF('⑤案件貼り付けシート(E6~→A2へ縦横替えで）'!FT94="","",'⑤案件貼り付けシート(E6~→A2へ縦横替えで）'!FT94),"")</f>
        <v/>
      </c>
      <c r="EI98" s="154" t="str">
        <f>IF('⑤案件貼り付けシート(E6~→A2へ縦横替えで）'!$FS94="固定",IF('⑤案件貼り付けシート(E6~→A2へ縦横替えで）'!FU94="","",'⑤案件貼り付けシート(E6~→A2へ縦横替えで）'!FU94),"")</f>
        <v/>
      </c>
      <c r="EJ98" s="154" t="str">
        <f>IF('⑤案件貼り付けシート(E6~→A2へ縦横替えで）'!$FS94="固定",IF('⑤案件貼り付けシート(E6~→A2へ縦横替えで）'!FV94="","",'⑤案件貼り付けシート(E6~→A2へ縦横替えで）'!FV94),"")</f>
        <v/>
      </c>
      <c r="EK98" s="154" t="str">
        <f>IF('⑤案件貼り付けシート(E6~→A2へ縦横替えで）'!$FS94="固定",IF('⑤案件貼り付けシート(E6~→A2へ縦横替えで）'!FW94="","",'⑤案件貼り付けシート(E6~→A2へ縦横替えで）'!FW94),"")</f>
        <v/>
      </c>
      <c r="EL98" s="154" t="str">
        <f>IF('⑤案件貼り付けシート(E6~→A2へ縦横替えで）'!$FS94="固定",IF('⑤案件貼り付けシート(E6~→A2へ縦横替えで）'!FX94="","",'⑤案件貼り付けシート(E6~→A2へ縦横替えで）'!FX94),"")</f>
        <v/>
      </c>
      <c r="EM98" s="154" t="str">
        <f>IF('⑤案件貼り付けシート(E6~→A2へ縦横替えで）'!$FS94="固定",IF('⑤案件貼り付けシート(E6~→A2へ縦横替えで）'!FY94="","",'⑤案件貼り付けシート(E6~→A2へ縦横替えで）'!FY94),"")</f>
        <v/>
      </c>
      <c r="EN98" s="7" t="str">
        <f>IF('⑤案件貼り付けシート(E6~→A2へ縦横替えで）'!$FS94="固定",IF('⑤案件貼り付けシート(E6~→A2へ縦横替えで）'!FZ94="","",'⑤案件貼り付けシート(E6~→A2へ縦横替えで）'!FZ94),"")</f>
        <v/>
      </c>
      <c r="EO98" s="7" t="str">
        <f>IF('⑤案件貼り付けシート(E6~→A2へ縦横替えで）'!GA94="","",'⑤案件貼り付けシート(E6~→A2へ縦横替えで）'!GA94)</f>
        <v/>
      </c>
      <c r="EP98" s="7" t="str">
        <f>IF('⑤案件貼り付けシート(E6~→A2へ縦横替えで）'!GB94="","",'⑤案件貼り付けシート(E6~→A2へ縦横替えで）'!GB94)</f>
        <v/>
      </c>
      <c r="EQ98" s="7" t="str">
        <f>IF('⑤案件貼り付けシート(E6~→A2へ縦横替えで）'!GC94="","",'⑤案件貼り付けシート(E6~→A2へ縦横替えで）'!GC94)</f>
        <v/>
      </c>
      <c r="ER98" s="154" t="str">
        <f>IF('⑤案件貼り付けシート(E6~→A2へ縦横替えで）'!GE94="","",'⑤案件貼り付けシート(E6~→A2へ縦横替えで）'!GE94)</f>
        <v/>
      </c>
      <c r="ES98" s="154" t="str">
        <f>IF('⑤案件貼り付けシート(E6~→A2へ縦横替えで）'!GF94="","",'⑤案件貼り付けシート(E6~→A2へ縦横替えで）'!GF94)</f>
        <v/>
      </c>
      <c r="ET98" s="7" t="str" cm="1">
        <f t="array" ref="ET98">IF('⑤案件貼り付けシート(E6~→A2へ縦横替えで）'!GG94="","",_xlfn.IFS('⑤案件貼り付けシート(E6~→A2へ縦横替えで）'!GG94="固定",1,'⑤案件貼り付けシート(E6~→A2へ縦横替えで）'!GG94="流動",2,'⑤案件貼り付けシート(E6~→A2へ縦横替えで）'!GG94="対象外",""))</f>
        <v/>
      </c>
      <c r="EU98" s="154" t="str">
        <f>IF('⑤案件貼り付けシート(E6~→A2へ縦横替えで）'!$GG94="固定",IF('⑤案件貼り付けシート(E6~→A2へ縦横替えで）'!GH94="","",'⑤案件貼り付けシート(E6~→A2へ縦横替えで）'!GH94),"")</f>
        <v/>
      </c>
      <c r="EV98" s="154" t="str">
        <f>IF('⑤案件貼り付けシート(E6~→A2へ縦横替えで）'!$GG94="固定",IF('⑤案件貼り付けシート(E6~→A2へ縦横替えで）'!GI94="","",'⑤案件貼り付けシート(E6~→A2へ縦横替えで）'!GI94),"")</f>
        <v/>
      </c>
      <c r="EW98" s="154" t="str">
        <f>IF('⑤案件貼り付けシート(E6~→A2へ縦横替えで）'!$GG94="固定",IF('⑤案件貼り付けシート(E6~→A2へ縦横替えで）'!GJ94="","",'⑤案件貼り付けシート(E6~→A2へ縦横替えで）'!GJ94),"")</f>
        <v/>
      </c>
      <c r="EX98" s="154" t="str">
        <f>IF('⑤案件貼り付けシート(E6~→A2へ縦横替えで）'!$GG94="固定",IF('⑤案件貼り付けシート(E6~→A2へ縦横替えで）'!GK94="","",'⑤案件貼り付けシート(E6~→A2へ縦横替えで）'!GK94),"")</f>
        <v/>
      </c>
      <c r="EY98" s="154" t="str">
        <f>IF('⑤案件貼り付けシート(E6~→A2へ縦横替えで）'!$GG94="固定",IF('⑤案件貼り付けシート(E6~→A2へ縦横替えで）'!GL94="","",'⑤案件貼り付けシート(E6~→A2へ縦横替えで）'!GL94),"")</f>
        <v/>
      </c>
      <c r="EZ98" s="154" t="str">
        <f>IF('⑤案件貼り付けシート(E6~→A2へ縦横替えで）'!$GG94="固定",IF('⑤案件貼り付けシート(E6~→A2へ縦横替えで）'!GM94="","",'⑤案件貼り付けシート(E6~→A2へ縦横替えで）'!GM94),"")</f>
        <v/>
      </c>
      <c r="FA98" s="7" t="str">
        <f>IF('⑤案件貼り付けシート(E6~→A2へ縦横替えで）'!$GG94="固定",IF('⑤案件貼り付けシート(E6~→A2へ縦横替えで）'!GN94="","",'⑤案件貼り付けシート(E6~→A2へ縦横替えで）'!GN94),"")</f>
        <v/>
      </c>
      <c r="FB98" s="7" t="str">
        <f>IF('⑤案件貼り付けシート(E6~→A2へ縦横替えで）'!GO94="","",'⑤案件貼り付けシート(E6~→A2へ縦横替えで）'!GO94)</f>
        <v/>
      </c>
      <c r="FC98" s="7" t="str">
        <f>IF('⑤案件貼り付けシート(E6~→A2へ縦横替えで）'!GP94="","",'⑤案件貼り付けシート(E6~→A2へ縦横替えで）'!GP94)</f>
        <v/>
      </c>
      <c r="FD98" s="7" t="str">
        <f>IF('⑤案件貼り付けシート(E6~→A2へ縦横替えで）'!GQ94="","",'⑤案件貼り付けシート(E6~→A2へ縦横替えで）'!GQ94)</f>
        <v/>
      </c>
      <c r="FE98" s="154" t="str">
        <f>IF('⑤案件貼り付けシート(E6~→A2へ縦横替えで）'!GS94="","",'⑤案件貼り付けシート(E6~→A2へ縦横替えで）'!GS94)</f>
        <v/>
      </c>
      <c r="FF98" s="154" t="str">
        <f>IF('⑤案件貼り付けシート(E6~→A2へ縦横替えで）'!GT94="","",'⑤案件貼り付けシート(E6~→A2へ縦横替えで）'!GT94)</f>
        <v/>
      </c>
      <c r="FG98" s="7" t="str" cm="1">
        <f t="array" ref="FG98">IF('⑤案件貼り付けシート(E6~→A2へ縦横替えで）'!GU94="","",_xlfn.IFS('⑤案件貼り付けシート(E6~→A2へ縦横替えで）'!GU94="固定",1,'⑤案件貼り付けシート(E6~→A2へ縦横替えで）'!GU94="流動",2,'⑤案件貼り付けシート(E6~→A2へ縦横替えで）'!GU94="対象外",""))</f>
        <v/>
      </c>
      <c r="FH98" s="154" t="str">
        <f>IF('⑤案件貼り付けシート(E6~→A2へ縦横替えで）'!$GU94="固定",IF('⑤案件貼り付けシート(E6~→A2へ縦横替えで）'!GV94="","",'⑤案件貼り付けシート(E6~→A2へ縦横替えで）'!GV94),"")</f>
        <v/>
      </c>
      <c r="FI98" s="154" t="str">
        <f>IF('⑤案件貼り付けシート(E6~→A2へ縦横替えで）'!$GU94="固定",IF('⑤案件貼り付けシート(E6~→A2へ縦横替えで）'!GW94="","",'⑤案件貼り付けシート(E6~→A2へ縦横替えで）'!GW94),"")</f>
        <v/>
      </c>
      <c r="FJ98" s="154" t="str">
        <f>IF('⑤案件貼り付けシート(E6~→A2へ縦横替えで）'!$GU94="固定",IF('⑤案件貼り付けシート(E6~→A2へ縦横替えで）'!GX94="","",'⑤案件貼り付けシート(E6~→A2へ縦横替えで）'!GX94),"")</f>
        <v/>
      </c>
      <c r="FK98" s="154" t="str">
        <f>IF('⑤案件貼り付けシート(E6~→A2へ縦横替えで）'!$GU94="固定",IF('⑤案件貼り付けシート(E6~→A2へ縦横替えで）'!GY94="","",'⑤案件貼り付けシート(E6~→A2へ縦横替えで）'!GY94),"")</f>
        <v/>
      </c>
      <c r="FL98" s="154" t="str">
        <f>IF('⑤案件貼り付けシート(E6~→A2へ縦横替えで）'!$GU94="固定",IF('⑤案件貼り付けシート(E6~→A2へ縦横替えで）'!GZ94="","",'⑤案件貼り付けシート(E6~→A2へ縦横替えで）'!GZ94),"")</f>
        <v/>
      </c>
      <c r="FM98" s="154" t="str">
        <f>IF('⑤案件貼り付けシート(E6~→A2へ縦横替えで）'!$GU94="固定",IF('⑤案件貼り付けシート(E6~→A2へ縦横替えで）'!HA94="","",'⑤案件貼り付けシート(E6~→A2へ縦横替えで）'!HA94),"")</f>
        <v/>
      </c>
      <c r="FN98" s="7" t="str">
        <f>IF('⑤案件貼り付けシート(E6~→A2へ縦横替えで）'!$GU94="固定",IF('⑤案件貼り付けシート(E6~→A2へ縦横替えで）'!HB94="","",'⑤案件貼り付けシート(E6~→A2へ縦横替えで）'!HB94),"")</f>
        <v/>
      </c>
      <c r="FO98" s="7" t="str">
        <f>IF('⑤案件貼り付けシート(E6~→A2へ縦横替えで）'!HC94="","",'⑤案件貼り付けシート(E6~→A2へ縦横替えで）'!HC94)</f>
        <v/>
      </c>
      <c r="FP98" s="7" t="str">
        <f>IF('⑤案件貼り付けシート(E6~→A2へ縦横替えで）'!HD94="","",'⑤案件貼り付けシート(E6~→A2へ縦横替えで）'!HD94)</f>
        <v/>
      </c>
      <c r="FQ98" s="7" t="str">
        <f>IF('⑤案件貼り付けシート(E6~→A2へ縦横替えで）'!HE94="","",'⑤案件貼り付けシート(E6~→A2へ縦横替えで）'!HE94)</f>
        <v/>
      </c>
      <c r="FR98" s="154" t="str">
        <f>IF('⑤案件貼り付けシート(E6~→A2へ縦横替えで）'!HG94="","",'⑤案件貼り付けシート(E6~→A2へ縦横替えで）'!HG94)</f>
        <v/>
      </c>
      <c r="FS98" s="154" t="str">
        <f>IF('⑤案件貼り付けシート(E6~→A2へ縦横替えで）'!HH94="","",'⑤案件貼り付けシート(E6~→A2へ縦横替えで）'!HH94)</f>
        <v/>
      </c>
      <c r="FT98" s="7" t="str" cm="1">
        <f t="array" ref="FT98">IF('⑤案件貼り付けシート(E6~→A2へ縦横替えで）'!HI94="","",_xlfn.IFS('⑤案件貼り付けシート(E6~→A2へ縦横替えで）'!HI94="固定",1,'⑤案件貼り付けシート(E6~→A2へ縦横替えで）'!HI94="流動",2,'⑤案件貼り付けシート(E6~→A2へ縦横替えで）'!HI94="対象外",""))</f>
        <v/>
      </c>
      <c r="FU98" s="154" t="str">
        <f>IF('⑤案件貼り付けシート(E6~→A2へ縦横替えで）'!$HI94="固定",IF('⑤案件貼り付けシート(E6~→A2へ縦横替えで）'!HJ94="","",'⑤案件貼り付けシート(E6~→A2へ縦横替えで）'!HJ94),"")</f>
        <v/>
      </c>
      <c r="FV98" s="154" t="str">
        <f>IF('⑤案件貼り付けシート(E6~→A2へ縦横替えで）'!$HI94="固定",IF('⑤案件貼り付けシート(E6~→A2へ縦横替えで）'!HK94="","",'⑤案件貼り付けシート(E6~→A2へ縦横替えで）'!HK94),"")</f>
        <v/>
      </c>
      <c r="FW98" s="154" t="str">
        <f>IF('⑤案件貼り付けシート(E6~→A2へ縦横替えで）'!$HI94="固定",IF('⑤案件貼り付けシート(E6~→A2へ縦横替えで）'!HL94="","",'⑤案件貼り付けシート(E6~→A2へ縦横替えで）'!HL94),"")</f>
        <v/>
      </c>
      <c r="FX98" s="154" t="str">
        <f>IF('⑤案件貼り付けシート(E6~→A2へ縦横替えで）'!$HI94="固定",IF('⑤案件貼り付けシート(E6~→A2へ縦横替えで）'!HM94="","",'⑤案件貼り付けシート(E6~→A2へ縦横替えで）'!HM94),"")</f>
        <v/>
      </c>
      <c r="FY98" s="154" t="str">
        <f>IF('⑤案件貼り付けシート(E6~→A2へ縦横替えで）'!$HI94="固定",IF('⑤案件貼り付けシート(E6~→A2へ縦横替えで）'!HN94="","",'⑤案件貼り付けシート(E6~→A2へ縦横替えで）'!HN94),"")</f>
        <v/>
      </c>
      <c r="FZ98" s="154" t="str">
        <f>IF('⑤案件貼り付けシート(E6~→A2へ縦横替えで）'!$HI94="固定",IF('⑤案件貼り付けシート(E6~→A2へ縦横替えで）'!HO94="","",'⑤案件貼り付けシート(E6~→A2へ縦横替えで）'!HO94),"")</f>
        <v/>
      </c>
      <c r="GA98" s="7" t="str">
        <f>IF('⑤案件貼り付けシート(E6~→A2へ縦横替えで）'!$HI94="固定",IF('⑤案件貼り付けシート(E6~→A2へ縦横替えで）'!HP94="","",'⑤案件貼り付けシート(E6~→A2へ縦横替えで）'!HP94),"")</f>
        <v/>
      </c>
      <c r="GB98" s="7" t="str">
        <f>IF('⑤案件貼り付けシート(E6~→A2へ縦横替えで）'!HQ94="","",'⑤案件貼り付けシート(E6~→A2へ縦横替えで）'!HQ94)</f>
        <v/>
      </c>
      <c r="GC98" s="7" t="str">
        <f>IF('⑤案件貼り付けシート(E6~→A2へ縦横替えで）'!HR94="","",'⑤案件貼り付けシート(E6~→A2へ縦横替えで）'!HR94)</f>
        <v/>
      </c>
      <c r="GD98" s="7" t="str">
        <f>IF('⑤案件貼り付けシート(E6~→A2へ縦横替えで）'!HS94="","",'⑤案件貼り付けシート(E6~→A2へ縦横替えで）'!HS94)</f>
        <v/>
      </c>
      <c r="GE98" s="7"/>
      <c r="GF98" s="7"/>
      <c r="GG98" s="7"/>
      <c r="GH98" s="7"/>
      <c r="GI98" s="7"/>
      <c r="GJ98" s="7"/>
      <c r="GK98" s="7"/>
      <c r="GL98" s="7"/>
      <c r="GM98" s="48"/>
      <c r="GN98" s="7"/>
      <c r="GO98" s="7"/>
      <c r="GP98" s="7"/>
      <c r="GR98" s="48" t="str">
        <f>IF(OR('⑤案件貼り付けシート(E6~→A2へ縦横替えで）'!JP94="",'⑤案件貼り付けシート(E6~→A2へ縦横替えで）'!JP94=0),"",_xlfn.XLOOKUP('⑤案件貼り付けシート(E6~→A2へ縦横替えで）'!JP94,②コード一覧!$BR$2:$BR$802,②コード一覧!$BT$2:$BT$802))</f>
        <v/>
      </c>
      <c r="GS98" s="48" t="str">
        <f>IF(OR('⑤案件貼り付けシート(E6~→A2へ縦横替えで）'!JQ94="",'⑤案件貼り付けシート(E6~→A2へ縦横替えで）'!JQ94=0),"",_xlfn.XLOOKUP('⑤案件貼り付けシート(E6~→A2へ縦横替えで）'!JQ94,②コード一覧!$BR$2:$BR$802,②コード一覧!$BT$2:$BT$802))</f>
        <v/>
      </c>
      <c r="GT98" s="48" t="str">
        <f>IF(OR('⑤案件貼り付けシート(E6~→A2へ縦横替えで）'!JR94="",'⑤案件貼り付けシート(E6~→A2へ縦横替えで）'!JR94=0),"",_xlfn.XLOOKUP('⑤案件貼り付けシート(E6~→A2へ縦横替えで）'!JR94,②コード一覧!$BR$2:$BR$802,②コード一覧!$BT$2:$BT$802))</f>
        <v/>
      </c>
      <c r="GU98" s="48" t="str">
        <f>IF(OR('⑤案件貼り付けシート(E6~→A2へ縦横替えで）'!JS94="",'⑤案件貼り付けシート(E6~→A2へ縦横替えで）'!JS94=0),"",_xlfn.XLOOKUP('⑤案件貼り付けシート(E6~→A2へ縦横替えで）'!JS94,②コード一覧!$BR$2:$BR$802,②コード一覧!$BT$2:$BT$802))</f>
        <v/>
      </c>
      <c r="GV98" s="48" t="str">
        <f>IF(OR('⑤案件貼り付けシート(E6~→A2へ縦横替えで）'!JT94="",'⑤案件貼り付けシート(E6~→A2へ縦横替えで）'!JT94=0),"",_xlfn.XLOOKUP('⑤案件貼り付けシート(E6~→A2へ縦横替えで）'!JT94,②コード一覧!$BR$2:$BR$802,②コード一覧!$BT$2:$BT$802))</f>
        <v/>
      </c>
    </row>
    <row r="99" spans="1:204">
      <c r="A99" s="7"/>
      <c r="B99" s="7"/>
      <c r="C99" s="7"/>
      <c r="D99" s="48"/>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13"/>
      <c r="AJ99" s="13"/>
      <c r="AK99" s="7"/>
      <c r="AL99" s="7"/>
      <c r="AM99" s="7"/>
      <c r="AN99" s="7"/>
      <c r="AO99" s="7"/>
      <c r="AP99" s="7"/>
      <c r="AQ99" s="7"/>
      <c r="AR99" s="153"/>
      <c r="AS99" s="7"/>
      <c r="AT99" s="7"/>
      <c r="AU99" s="7"/>
      <c r="AV99" s="7"/>
      <c r="AW99" s="7"/>
      <c r="AX99" s="7"/>
      <c r="AY99" s="7"/>
      <c r="AZ99" s="7"/>
      <c r="BA99" s="7"/>
      <c r="BB99" s="7"/>
      <c r="BC99" s="7"/>
      <c r="BD99" s="7"/>
      <c r="BE99" s="154"/>
      <c r="BF99" s="154"/>
      <c r="BG99" s="7"/>
      <c r="BH99" s="154"/>
      <c r="BI99" s="154"/>
      <c r="BJ99" s="154"/>
      <c r="BK99" s="154"/>
      <c r="BL99" s="154"/>
      <c r="BM99" s="154"/>
      <c r="BN99" s="7"/>
      <c r="BO99" s="7"/>
      <c r="BP99" s="7"/>
      <c r="BQ99" s="7"/>
      <c r="BR99" s="154"/>
      <c r="BS99" s="154"/>
      <c r="BT99" s="7"/>
      <c r="BU99" s="154"/>
      <c r="BV99" s="154"/>
      <c r="BW99" s="154"/>
      <c r="BX99" s="154"/>
      <c r="BY99" s="154"/>
      <c r="BZ99" s="154"/>
      <c r="CA99" s="7"/>
      <c r="CB99" s="7"/>
      <c r="CC99" s="7"/>
      <c r="CD99" s="7"/>
      <c r="CE99" s="154"/>
      <c r="CF99" s="154"/>
      <c r="CG99" s="7"/>
      <c r="CH99" s="154"/>
      <c r="CI99" s="154"/>
      <c r="CJ99" s="154"/>
      <c r="CK99" s="154"/>
      <c r="CL99" s="154"/>
      <c r="CM99" s="154"/>
      <c r="CN99" s="7"/>
      <c r="CO99" s="7"/>
      <c r="CP99" s="7"/>
      <c r="CQ99" s="7"/>
      <c r="CR99" s="154"/>
      <c r="CS99" s="154"/>
      <c r="CT99" s="7"/>
      <c r="CU99" s="154"/>
      <c r="CV99" s="154"/>
      <c r="CW99" s="154"/>
      <c r="CX99" s="154"/>
      <c r="CY99" s="154"/>
      <c r="CZ99" s="154"/>
      <c r="DA99" s="7"/>
      <c r="DB99" s="7"/>
      <c r="DC99" s="7"/>
      <c r="DD99" s="7"/>
      <c r="DE99" s="154"/>
      <c r="DF99" s="154"/>
      <c r="DG99" s="7"/>
      <c r="DH99" s="154"/>
      <c r="DI99" s="154"/>
      <c r="DJ99" s="154"/>
      <c r="DK99" s="154"/>
      <c r="DL99" s="154"/>
      <c r="DM99" s="154"/>
      <c r="DN99" s="7"/>
      <c r="DO99" s="7"/>
      <c r="DP99" s="7"/>
      <c r="DQ99" s="7"/>
      <c r="DR99" s="154" t="str">
        <f>IF('⑤案件貼り付けシート(E6~→A2へ縦横替えで）'!FC95="","",'⑤案件貼り付けシート(E6~→A2へ縦横替えで）'!FC95)</f>
        <v/>
      </c>
      <c r="DS99" s="154" t="str">
        <f>IF('⑤案件貼り付けシート(E6~→A2へ縦横替えで）'!FD95="","",'⑤案件貼り付けシート(E6~→A2へ縦横替えで）'!FD95)</f>
        <v/>
      </c>
      <c r="DT99" s="7" t="str" cm="1">
        <f t="array" ref="DT99">IF('⑤案件貼り付けシート(E6~→A2へ縦横替えで）'!FE95="","",_xlfn.IFS('⑤案件貼り付けシート(E6~→A2へ縦横替えで）'!FE95="固定",1,'⑤案件貼り付けシート(E6~→A2へ縦横替えで）'!FE95="流動",2,'⑤案件貼り付けシート(E6~→A2へ縦横替えで）'!FE95="対象外",""))</f>
        <v/>
      </c>
      <c r="DU99" s="154" t="str">
        <f>IF('⑤案件貼り付けシート(E6~→A2へ縦横替えで）'!$FE95="固定",IF('⑤案件貼り付けシート(E6~→A2へ縦横替えで）'!FF95="","",'⑤案件貼り付けシート(E6~→A2へ縦横替えで）'!FF95),"")</f>
        <v/>
      </c>
      <c r="DV99" s="154" t="str">
        <f>IF('⑤案件貼り付けシート(E6~→A2へ縦横替えで）'!$FE95="固定",IF('⑤案件貼り付けシート(E6~→A2へ縦横替えで）'!FG95="","",'⑤案件貼り付けシート(E6~→A2へ縦横替えで）'!FG95),"")</f>
        <v/>
      </c>
      <c r="DW99" s="154" t="str">
        <f>IF('⑤案件貼り付けシート(E6~→A2へ縦横替えで）'!$FE95="固定",IF('⑤案件貼り付けシート(E6~→A2へ縦横替えで）'!FH95="","",'⑤案件貼り付けシート(E6~→A2へ縦横替えで）'!FH95),"")</f>
        <v/>
      </c>
      <c r="DX99" s="154" t="str">
        <f>IF('⑤案件貼り付けシート(E6~→A2へ縦横替えで）'!$FE95="固定",IF('⑤案件貼り付けシート(E6~→A2へ縦横替えで）'!FI95="","",'⑤案件貼り付けシート(E6~→A2へ縦横替えで）'!FI95),"")</f>
        <v/>
      </c>
      <c r="DY99" s="154" t="str">
        <f>IF('⑤案件貼り付けシート(E6~→A2へ縦横替えで）'!$FE95="固定",IF('⑤案件貼り付けシート(E6~→A2へ縦横替えで）'!FJ95="","",'⑤案件貼り付けシート(E6~→A2へ縦横替えで）'!FJ95),"")</f>
        <v/>
      </c>
      <c r="DZ99" s="154" t="str">
        <f>IF('⑤案件貼り付けシート(E6~→A2へ縦横替えで）'!$FE95="固定",IF('⑤案件貼り付けシート(E6~→A2へ縦横替えで）'!FK95="","",'⑤案件貼り付けシート(E6~→A2へ縦横替えで）'!FK95),"")</f>
        <v/>
      </c>
      <c r="EA99" s="7" t="str">
        <f>IF('⑤案件貼り付けシート(E6~→A2へ縦横替えで）'!$FE95="固定",IF('⑤案件貼り付けシート(E6~→A2へ縦横替えで）'!FL95="","",'⑤案件貼り付けシート(E6~→A2へ縦横替えで）'!FL95),"")</f>
        <v/>
      </c>
      <c r="EB99" s="7" t="str">
        <f>IF('⑤案件貼り付けシート(E6~→A2へ縦横替えで）'!FM95="","",'⑤案件貼り付けシート(E6~→A2へ縦横替えで）'!FM95)</f>
        <v/>
      </c>
      <c r="EC99" s="7" t="str">
        <f>IF('⑤案件貼り付けシート(E6~→A2へ縦横替えで）'!FN95="","",'⑤案件貼り付けシート(E6~→A2へ縦横替えで）'!FN95)</f>
        <v/>
      </c>
      <c r="ED99" s="7" t="str">
        <f>IF('⑤案件貼り付けシート(E6~→A2へ縦横替えで）'!FO95="","",'⑤案件貼り付けシート(E6~→A2へ縦横替えで）'!FO95)</f>
        <v/>
      </c>
      <c r="EE99" s="154" t="str">
        <f>IF('⑤案件貼り付けシート(E6~→A2へ縦横替えで）'!FQ95="","",'⑤案件貼り付けシート(E6~→A2へ縦横替えで）'!FQ95)</f>
        <v/>
      </c>
      <c r="EF99" s="154" t="str">
        <f>IF('⑤案件貼り付けシート(E6~→A2へ縦横替えで）'!FR95="","",'⑤案件貼り付けシート(E6~→A2へ縦横替えで）'!FR95)</f>
        <v/>
      </c>
      <c r="EG99" s="7" t="str" cm="1">
        <f t="array" ref="EG99">IF('⑤案件貼り付けシート(E6~→A2へ縦横替えで）'!FS95="","",_xlfn.IFS('⑤案件貼り付けシート(E6~→A2へ縦横替えで）'!FS95="固定",1,'⑤案件貼り付けシート(E6~→A2へ縦横替えで）'!FS95="流動",2,'⑤案件貼り付けシート(E6~→A2へ縦横替えで）'!FS95="対象外",""))</f>
        <v/>
      </c>
      <c r="EH99" s="154" t="str">
        <f>IF('⑤案件貼り付けシート(E6~→A2へ縦横替えで）'!$FS95="固定",IF('⑤案件貼り付けシート(E6~→A2へ縦横替えで）'!FT95="","",'⑤案件貼り付けシート(E6~→A2へ縦横替えで）'!FT95),"")</f>
        <v/>
      </c>
      <c r="EI99" s="154" t="str">
        <f>IF('⑤案件貼り付けシート(E6~→A2へ縦横替えで）'!$FS95="固定",IF('⑤案件貼り付けシート(E6~→A2へ縦横替えで）'!FU95="","",'⑤案件貼り付けシート(E6~→A2へ縦横替えで）'!FU95),"")</f>
        <v/>
      </c>
      <c r="EJ99" s="154" t="str">
        <f>IF('⑤案件貼り付けシート(E6~→A2へ縦横替えで）'!$FS95="固定",IF('⑤案件貼り付けシート(E6~→A2へ縦横替えで）'!FV95="","",'⑤案件貼り付けシート(E6~→A2へ縦横替えで）'!FV95),"")</f>
        <v/>
      </c>
      <c r="EK99" s="154" t="str">
        <f>IF('⑤案件貼り付けシート(E6~→A2へ縦横替えで）'!$FS95="固定",IF('⑤案件貼り付けシート(E6~→A2へ縦横替えで）'!FW95="","",'⑤案件貼り付けシート(E6~→A2へ縦横替えで）'!FW95),"")</f>
        <v/>
      </c>
      <c r="EL99" s="154" t="str">
        <f>IF('⑤案件貼り付けシート(E6~→A2へ縦横替えで）'!$FS95="固定",IF('⑤案件貼り付けシート(E6~→A2へ縦横替えで）'!FX95="","",'⑤案件貼り付けシート(E6~→A2へ縦横替えで）'!FX95),"")</f>
        <v/>
      </c>
      <c r="EM99" s="154" t="str">
        <f>IF('⑤案件貼り付けシート(E6~→A2へ縦横替えで）'!$FS95="固定",IF('⑤案件貼り付けシート(E6~→A2へ縦横替えで）'!FY95="","",'⑤案件貼り付けシート(E6~→A2へ縦横替えで）'!FY95),"")</f>
        <v/>
      </c>
      <c r="EN99" s="7" t="str">
        <f>IF('⑤案件貼り付けシート(E6~→A2へ縦横替えで）'!$FS95="固定",IF('⑤案件貼り付けシート(E6~→A2へ縦横替えで）'!FZ95="","",'⑤案件貼り付けシート(E6~→A2へ縦横替えで）'!FZ95),"")</f>
        <v/>
      </c>
      <c r="EO99" s="7" t="str">
        <f>IF('⑤案件貼り付けシート(E6~→A2へ縦横替えで）'!GA95="","",'⑤案件貼り付けシート(E6~→A2へ縦横替えで）'!GA95)</f>
        <v/>
      </c>
      <c r="EP99" s="7" t="str">
        <f>IF('⑤案件貼り付けシート(E6~→A2へ縦横替えで）'!GB95="","",'⑤案件貼り付けシート(E6~→A2へ縦横替えで）'!GB95)</f>
        <v/>
      </c>
      <c r="EQ99" s="7" t="str">
        <f>IF('⑤案件貼り付けシート(E6~→A2へ縦横替えで）'!GC95="","",'⑤案件貼り付けシート(E6~→A2へ縦横替えで）'!GC95)</f>
        <v/>
      </c>
      <c r="ER99" s="154" t="str">
        <f>IF('⑤案件貼り付けシート(E6~→A2へ縦横替えで）'!GE95="","",'⑤案件貼り付けシート(E6~→A2へ縦横替えで）'!GE95)</f>
        <v/>
      </c>
      <c r="ES99" s="154" t="str">
        <f>IF('⑤案件貼り付けシート(E6~→A2へ縦横替えで）'!GF95="","",'⑤案件貼り付けシート(E6~→A2へ縦横替えで）'!GF95)</f>
        <v/>
      </c>
      <c r="ET99" s="7" t="str" cm="1">
        <f t="array" ref="ET99">IF('⑤案件貼り付けシート(E6~→A2へ縦横替えで）'!GG95="","",_xlfn.IFS('⑤案件貼り付けシート(E6~→A2へ縦横替えで）'!GG95="固定",1,'⑤案件貼り付けシート(E6~→A2へ縦横替えで）'!GG95="流動",2,'⑤案件貼り付けシート(E6~→A2へ縦横替えで）'!GG95="対象外",""))</f>
        <v/>
      </c>
      <c r="EU99" s="154" t="str">
        <f>IF('⑤案件貼り付けシート(E6~→A2へ縦横替えで）'!$GG95="固定",IF('⑤案件貼り付けシート(E6~→A2へ縦横替えで）'!GH95="","",'⑤案件貼り付けシート(E6~→A2へ縦横替えで）'!GH95),"")</f>
        <v/>
      </c>
      <c r="EV99" s="154" t="str">
        <f>IF('⑤案件貼り付けシート(E6~→A2へ縦横替えで）'!$GG95="固定",IF('⑤案件貼り付けシート(E6~→A2へ縦横替えで）'!GI95="","",'⑤案件貼り付けシート(E6~→A2へ縦横替えで）'!GI95),"")</f>
        <v/>
      </c>
      <c r="EW99" s="154" t="str">
        <f>IF('⑤案件貼り付けシート(E6~→A2へ縦横替えで）'!$GG95="固定",IF('⑤案件貼り付けシート(E6~→A2へ縦横替えで）'!GJ95="","",'⑤案件貼り付けシート(E6~→A2へ縦横替えで）'!GJ95),"")</f>
        <v/>
      </c>
      <c r="EX99" s="154" t="str">
        <f>IF('⑤案件貼り付けシート(E6~→A2へ縦横替えで）'!$GG95="固定",IF('⑤案件貼り付けシート(E6~→A2へ縦横替えで）'!GK95="","",'⑤案件貼り付けシート(E6~→A2へ縦横替えで）'!GK95),"")</f>
        <v/>
      </c>
      <c r="EY99" s="154" t="str">
        <f>IF('⑤案件貼り付けシート(E6~→A2へ縦横替えで）'!$GG95="固定",IF('⑤案件貼り付けシート(E6~→A2へ縦横替えで）'!GL95="","",'⑤案件貼り付けシート(E6~→A2へ縦横替えで）'!GL95),"")</f>
        <v/>
      </c>
      <c r="EZ99" s="154" t="str">
        <f>IF('⑤案件貼り付けシート(E6~→A2へ縦横替えで）'!$GG95="固定",IF('⑤案件貼り付けシート(E6~→A2へ縦横替えで）'!GM95="","",'⑤案件貼り付けシート(E6~→A2へ縦横替えで）'!GM95),"")</f>
        <v/>
      </c>
      <c r="FA99" s="7" t="str">
        <f>IF('⑤案件貼り付けシート(E6~→A2へ縦横替えで）'!$GG95="固定",IF('⑤案件貼り付けシート(E6~→A2へ縦横替えで）'!GN95="","",'⑤案件貼り付けシート(E6~→A2へ縦横替えで）'!GN95),"")</f>
        <v/>
      </c>
      <c r="FB99" s="7" t="str">
        <f>IF('⑤案件貼り付けシート(E6~→A2へ縦横替えで）'!GO95="","",'⑤案件貼り付けシート(E6~→A2へ縦横替えで）'!GO95)</f>
        <v/>
      </c>
      <c r="FC99" s="7" t="str">
        <f>IF('⑤案件貼り付けシート(E6~→A2へ縦横替えで）'!GP95="","",'⑤案件貼り付けシート(E6~→A2へ縦横替えで）'!GP95)</f>
        <v/>
      </c>
      <c r="FD99" s="7" t="str">
        <f>IF('⑤案件貼り付けシート(E6~→A2へ縦横替えで）'!GQ95="","",'⑤案件貼り付けシート(E6~→A2へ縦横替えで）'!GQ95)</f>
        <v/>
      </c>
      <c r="FE99" s="154" t="str">
        <f>IF('⑤案件貼り付けシート(E6~→A2へ縦横替えで）'!GS95="","",'⑤案件貼り付けシート(E6~→A2へ縦横替えで）'!GS95)</f>
        <v/>
      </c>
      <c r="FF99" s="154" t="str">
        <f>IF('⑤案件貼り付けシート(E6~→A2へ縦横替えで）'!GT95="","",'⑤案件貼り付けシート(E6~→A2へ縦横替えで）'!GT95)</f>
        <v/>
      </c>
      <c r="FG99" s="7" t="str" cm="1">
        <f t="array" ref="FG99">IF('⑤案件貼り付けシート(E6~→A2へ縦横替えで）'!GU95="","",_xlfn.IFS('⑤案件貼り付けシート(E6~→A2へ縦横替えで）'!GU95="固定",1,'⑤案件貼り付けシート(E6~→A2へ縦横替えで）'!GU95="流動",2,'⑤案件貼り付けシート(E6~→A2へ縦横替えで）'!GU95="対象外",""))</f>
        <v/>
      </c>
      <c r="FH99" s="154" t="str">
        <f>IF('⑤案件貼り付けシート(E6~→A2へ縦横替えで）'!$GU95="固定",IF('⑤案件貼り付けシート(E6~→A2へ縦横替えで）'!GV95="","",'⑤案件貼り付けシート(E6~→A2へ縦横替えで）'!GV95),"")</f>
        <v/>
      </c>
      <c r="FI99" s="154" t="str">
        <f>IF('⑤案件貼り付けシート(E6~→A2へ縦横替えで）'!$GU95="固定",IF('⑤案件貼り付けシート(E6~→A2へ縦横替えで）'!GW95="","",'⑤案件貼り付けシート(E6~→A2へ縦横替えで）'!GW95),"")</f>
        <v/>
      </c>
      <c r="FJ99" s="154" t="str">
        <f>IF('⑤案件貼り付けシート(E6~→A2へ縦横替えで）'!$GU95="固定",IF('⑤案件貼り付けシート(E6~→A2へ縦横替えで）'!GX95="","",'⑤案件貼り付けシート(E6~→A2へ縦横替えで）'!GX95),"")</f>
        <v/>
      </c>
      <c r="FK99" s="154" t="str">
        <f>IF('⑤案件貼り付けシート(E6~→A2へ縦横替えで）'!$GU95="固定",IF('⑤案件貼り付けシート(E6~→A2へ縦横替えで）'!GY95="","",'⑤案件貼り付けシート(E6~→A2へ縦横替えで）'!GY95),"")</f>
        <v/>
      </c>
      <c r="FL99" s="154" t="str">
        <f>IF('⑤案件貼り付けシート(E6~→A2へ縦横替えで）'!$GU95="固定",IF('⑤案件貼り付けシート(E6~→A2へ縦横替えで）'!GZ95="","",'⑤案件貼り付けシート(E6~→A2へ縦横替えで）'!GZ95),"")</f>
        <v/>
      </c>
      <c r="FM99" s="154" t="str">
        <f>IF('⑤案件貼り付けシート(E6~→A2へ縦横替えで）'!$GU95="固定",IF('⑤案件貼り付けシート(E6~→A2へ縦横替えで）'!HA95="","",'⑤案件貼り付けシート(E6~→A2へ縦横替えで）'!HA95),"")</f>
        <v/>
      </c>
      <c r="FN99" s="7" t="str">
        <f>IF('⑤案件貼り付けシート(E6~→A2へ縦横替えで）'!$GU95="固定",IF('⑤案件貼り付けシート(E6~→A2へ縦横替えで）'!HB95="","",'⑤案件貼り付けシート(E6~→A2へ縦横替えで）'!HB95),"")</f>
        <v/>
      </c>
      <c r="FO99" s="7" t="str">
        <f>IF('⑤案件貼り付けシート(E6~→A2へ縦横替えで）'!HC95="","",'⑤案件貼り付けシート(E6~→A2へ縦横替えで）'!HC95)</f>
        <v/>
      </c>
      <c r="FP99" s="7" t="str">
        <f>IF('⑤案件貼り付けシート(E6~→A2へ縦横替えで）'!HD95="","",'⑤案件貼り付けシート(E6~→A2へ縦横替えで）'!HD95)</f>
        <v/>
      </c>
      <c r="FQ99" s="7" t="str">
        <f>IF('⑤案件貼り付けシート(E6~→A2へ縦横替えで）'!HE95="","",'⑤案件貼り付けシート(E6~→A2へ縦横替えで）'!HE95)</f>
        <v/>
      </c>
      <c r="FR99" s="154" t="str">
        <f>IF('⑤案件貼り付けシート(E6~→A2へ縦横替えで）'!HG95="","",'⑤案件貼り付けシート(E6~→A2へ縦横替えで）'!HG95)</f>
        <v/>
      </c>
      <c r="FS99" s="154" t="str">
        <f>IF('⑤案件貼り付けシート(E6~→A2へ縦横替えで）'!HH95="","",'⑤案件貼り付けシート(E6~→A2へ縦横替えで）'!HH95)</f>
        <v/>
      </c>
      <c r="FT99" s="7" t="str" cm="1">
        <f t="array" ref="FT99">IF('⑤案件貼り付けシート(E6~→A2へ縦横替えで）'!HI95="","",_xlfn.IFS('⑤案件貼り付けシート(E6~→A2へ縦横替えで）'!HI95="固定",1,'⑤案件貼り付けシート(E6~→A2へ縦横替えで）'!HI95="流動",2,'⑤案件貼り付けシート(E6~→A2へ縦横替えで）'!HI95="対象外",""))</f>
        <v/>
      </c>
      <c r="FU99" s="154" t="str">
        <f>IF('⑤案件貼り付けシート(E6~→A2へ縦横替えで）'!$HI95="固定",IF('⑤案件貼り付けシート(E6~→A2へ縦横替えで）'!HJ95="","",'⑤案件貼り付けシート(E6~→A2へ縦横替えで）'!HJ95),"")</f>
        <v/>
      </c>
      <c r="FV99" s="154" t="str">
        <f>IF('⑤案件貼り付けシート(E6~→A2へ縦横替えで）'!$HI95="固定",IF('⑤案件貼り付けシート(E6~→A2へ縦横替えで）'!HK95="","",'⑤案件貼り付けシート(E6~→A2へ縦横替えで）'!HK95),"")</f>
        <v/>
      </c>
      <c r="FW99" s="154" t="str">
        <f>IF('⑤案件貼り付けシート(E6~→A2へ縦横替えで）'!$HI95="固定",IF('⑤案件貼り付けシート(E6~→A2へ縦横替えで）'!HL95="","",'⑤案件貼り付けシート(E6~→A2へ縦横替えで）'!HL95),"")</f>
        <v/>
      </c>
      <c r="FX99" s="154" t="str">
        <f>IF('⑤案件貼り付けシート(E6~→A2へ縦横替えで）'!$HI95="固定",IF('⑤案件貼り付けシート(E6~→A2へ縦横替えで）'!HM95="","",'⑤案件貼り付けシート(E6~→A2へ縦横替えで）'!HM95),"")</f>
        <v/>
      </c>
      <c r="FY99" s="154" t="str">
        <f>IF('⑤案件貼り付けシート(E6~→A2へ縦横替えで）'!$HI95="固定",IF('⑤案件貼り付けシート(E6~→A2へ縦横替えで）'!HN95="","",'⑤案件貼り付けシート(E6~→A2へ縦横替えで）'!HN95),"")</f>
        <v/>
      </c>
      <c r="FZ99" s="154" t="str">
        <f>IF('⑤案件貼り付けシート(E6~→A2へ縦横替えで）'!$HI95="固定",IF('⑤案件貼り付けシート(E6~→A2へ縦横替えで）'!HO95="","",'⑤案件貼り付けシート(E6~→A2へ縦横替えで）'!HO95),"")</f>
        <v/>
      </c>
      <c r="GA99" s="7" t="str">
        <f>IF('⑤案件貼り付けシート(E6~→A2へ縦横替えで）'!$HI95="固定",IF('⑤案件貼り付けシート(E6~→A2へ縦横替えで）'!HP95="","",'⑤案件貼り付けシート(E6~→A2へ縦横替えで）'!HP95),"")</f>
        <v/>
      </c>
      <c r="GB99" s="7" t="str">
        <f>IF('⑤案件貼り付けシート(E6~→A2へ縦横替えで）'!HQ95="","",'⑤案件貼り付けシート(E6~→A2へ縦横替えで）'!HQ95)</f>
        <v/>
      </c>
      <c r="GC99" s="7" t="str">
        <f>IF('⑤案件貼り付けシート(E6~→A2へ縦横替えで）'!HR95="","",'⑤案件貼り付けシート(E6~→A2へ縦横替えで）'!HR95)</f>
        <v/>
      </c>
      <c r="GD99" s="7" t="str">
        <f>IF('⑤案件貼り付けシート(E6~→A2へ縦横替えで）'!HS95="","",'⑤案件貼り付けシート(E6~→A2へ縦横替えで）'!HS95)</f>
        <v/>
      </c>
      <c r="GE99" s="7"/>
      <c r="GF99" s="7"/>
      <c r="GG99" s="7"/>
      <c r="GH99" s="7"/>
      <c r="GI99" s="7"/>
      <c r="GJ99" s="7"/>
      <c r="GK99" s="7"/>
      <c r="GL99" s="7"/>
      <c r="GM99" s="48"/>
      <c r="GN99" s="7"/>
      <c r="GO99" s="7"/>
      <c r="GP99" s="7"/>
      <c r="GR99" s="48" t="str">
        <f>IF(OR('⑤案件貼り付けシート(E6~→A2へ縦横替えで）'!JP95="",'⑤案件貼り付けシート(E6~→A2へ縦横替えで）'!JP95=0),"",_xlfn.XLOOKUP('⑤案件貼り付けシート(E6~→A2へ縦横替えで）'!JP95,②コード一覧!$BR$2:$BR$802,②コード一覧!$BT$2:$BT$802))</f>
        <v/>
      </c>
      <c r="GS99" s="48" t="str">
        <f>IF(OR('⑤案件貼り付けシート(E6~→A2へ縦横替えで）'!JQ95="",'⑤案件貼り付けシート(E6~→A2へ縦横替えで）'!JQ95=0),"",_xlfn.XLOOKUP('⑤案件貼り付けシート(E6~→A2へ縦横替えで）'!JQ95,②コード一覧!$BR$2:$BR$802,②コード一覧!$BT$2:$BT$802))</f>
        <v/>
      </c>
      <c r="GT99" s="48" t="str">
        <f>IF(OR('⑤案件貼り付けシート(E6~→A2へ縦横替えで）'!JR95="",'⑤案件貼り付けシート(E6~→A2へ縦横替えで）'!JR95=0),"",_xlfn.XLOOKUP('⑤案件貼り付けシート(E6~→A2へ縦横替えで）'!JR95,②コード一覧!$BR$2:$BR$802,②コード一覧!$BT$2:$BT$802))</f>
        <v/>
      </c>
      <c r="GU99" s="48" t="str">
        <f>IF(OR('⑤案件貼り付けシート(E6~→A2へ縦横替えで）'!JS95="",'⑤案件貼り付けシート(E6~→A2へ縦横替えで）'!JS95=0),"",_xlfn.XLOOKUP('⑤案件貼り付けシート(E6~→A2へ縦横替えで）'!JS95,②コード一覧!$BR$2:$BR$802,②コード一覧!$BT$2:$BT$802))</f>
        <v/>
      </c>
      <c r="GV99" s="48" t="str">
        <f>IF(OR('⑤案件貼り付けシート(E6~→A2へ縦横替えで）'!JT95="",'⑤案件貼り付けシート(E6~→A2へ縦横替えで）'!JT95=0),"",_xlfn.XLOOKUP('⑤案件貼り付けシート(E6~→A2へ縦横替えで）'!JT95,②コード一覧!$BR$2:$BR$802,②コード一覧!$BT$2:$BT$802))</f>
        <v/>
      </c>
    </row>
    <row r="100" spans="1:204">
      <c r="A100" s="7"/>
      <c r="B100" s="7"/>
      <c r="C100" s="7"/>
      <c r="D100" s="48"/>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13"/>
      <c r="AJ100" s="13"/>
      <c r="AK100" s="7"/>
      <c r="AL100" s="7"/>
      <c r="AM100" s="7"/>
      <c r="AN100" s="7"/>
      <c r="AO100" s="7"/>
      <c r="AP100" s="7"/>
      <c r="AQ100" s="7"/>
      <c r="AR100" s="153"/>
      <c r="AS100" s="7"/>
      <c r="AT100" s="7"/>
      <c r="AU100" s="7"/>
      <c r="AV100" s="7"/>
      <c r="AW100" s="7"/>
      <c r="AX100" s="7"/>
      <c r="AY100" s="7"/>
      <c r="AZ100" s="7"/>
      <c r="BA100" s="7"/>
      <c r="BB100" s="7"/>
      <c r="BC100" s="7"/>
      <c r="BD100" s="7"/>
      <c r="BE100" s="154"/>
      <c r="BF100" s="154"/>
      <c r="BG100" s="7"/>
      <c r="BH100" s="154"/>
      <c r="BI100" s="154"/>
      <c r="BJ100" s="154"/>
      <c r="BK100" s="154"/>
      <c r="BL100" s="154"/>
      <c r="BM100" s="154"/>
      <c r="BN100" s="7"/>
      <c r="BO100" s="7"/>
      <c r="BP100" s="7"/>
      <c r="BQ100" s="7"/>
      <c r="BR100" s="154"/>
      <c r="BS100" s="154"/>
      <c r="BT100" s="7"/>
      <c r="BU100" s="154"/>
      <c r="BV100" s="154"/>
      <c r="BW100" s="154"/>
      <c r="BX100" s="154"/>
      <c r="BY100" s="154"/>
      <c r="BZ100" s="154"/>
      <c r="CA100" s="7"/>
      <c r="CB100" s="7"/>
      <c r="CC100" s="7"/>
      <c r="CD100" s="7"/>
      <c r="CE100" s="154"/>
      <c r="CF100" s="154"/>
      <c r="CG100" s="7"/>
      <c r="CH100" s="154"/>
      <c r="CI100" s="154"/>
      <c r="CJ100" s="154"/>
      <c r="CK100" s="154"/>
      <c r="CL100" s="154"/>
      <c r="CM100" s="154"/>
      <c r="CN100" s="7"/>
      <c r="CO100" s="7"/>
      <c r="CP100" s="7"/>
      <c r="CQ100" s="7"/>
      <c r="CR100" s="154"/>
      <c r="CS100" s="154"/>
      <c r="CT100" s="7"/>
      <c r="CU100" s="154"/>
      <c r="CV100" s="154"/>
      <c r="CW100" s="154"/>
      <c r="CX100" s="154"/>
      <c r="CY100" s="154"/>
      <c r="CZ100" s="154"/>
      <c r="DA100" s="7"/>
      <c r="DB100" s="7"/>
      <c r="DC100" s="7"/>
      <c r="DD100" s="7"/>
      <c r="DE100" s="154"/>
      <c r="DF100" s="154"/>
      <c r="DG100" s="7"/>
      <c r="DH100" s="154"/>
      <c r="DI100" s="154"/>
      <c r="DJ100" s="154"/>
      <c r="DK100" s="154"/>
      <c r="DL100" s="154"/>
      <c r="DM100" s="154"/>
      <c r="DN100" s="7"/>
      <c r="DO100" s="7"/>
      <c r="DP100" s="7"/>
      <c r="DQ100" s="7"/>
      <c r="DR100" s="154" t="str">
        <f>IF('⑤案件貼り付けシート(E6~→A2へ縦横替えで）'!FC96="","",'⑤案件貼り付けシート(E6~→A2へ縦横替えで）'!FC96)</f>
        <v/>
      </c>
      <c r="DS100" s="154" t="str">
        <f>IF('⑤案件貼り付けシート(E6~→A2へ縦横替えで）'!FD96="","",'⑤案件貼り付けシート(E6~→A2へ縦横替えで）'!FD96)</f>
        <v/>
      </c>
      <c r="DT100" s="7" t="str" cm="1">
        <f t="array" ref="DT100">IF('⑤案件貼り付けシート(E6~→A2へ縦横替えで）'!FE96="","",_xlfn.IFS('⑤案件貼り付けシート(E6~→A2へ縦横替えで）'!FE96="固定",1,'⑤案件貼り付けシート(E6~→A2へ縦横替えで）'!FE96="流動",2,'⑤案件貼り付けシート(E6~→A2へ縦横替えで）'!FE96="対象外",""))</f>
        <v/>
      </c>
      <c r="DU100" s="154" t="str">
        <f>IF('⑤案件貼り付けシート(E6~→A2へ縦横替えで）'!$FE96="固定",IF('⑤案件貼り付けシート(E6~→A2へ縦横替えで）'!FF96="","",'⑤案件貼り付けシート(E6~→A2へ縦横替えで）'!FF96),"")</f>
        <v/>
      </c>
      <c r="DV100" s="154" t="str">
        <f>IF('⑤案件貼り付けシート(E6~→A2へ縦横替えで）'!$FE96="固定",IF('⑤案件貼り付けシート(E6~→A2へ縦横替えで）'!FG96="","",'⑤案件貼り付けシート(E6~→A2へ縦横替えで）'!FG96),"")</f>
        <v/>
      </c>
      <c r="DW100" s="154" t="str">
        <f>IF('⑤案件貼り付けシート(E6~→A2へ縦横替えで）'!$FE96="固定",IF('⑤案件貼り付けシート(E6~→A2へ縦横替えで）'!FH96="","",'⑤案件貼り付けシート(E6~→A2へ縦横替えで）'!FH96),"")</f>
        <v/>
      </c>
      <c r="DX100" s="154" t="str">
        <f>IF('⑤案件貼り付けシート(E6~→A2へ縦横替えで）'!$FE96="固定",IF('⑤案件貼り付けシート(E6~→A2へ縦横替えで）'!FI96="","",'⑤案件貼り付けシート(E6~→A2へ縦横替えで）'!FI96),"")</f>
        <v/>
      </c>
      <c r="DY100" s="154" t="str">
        <f>IF('⑤案件貼り付けシート(E6~→A2へ縦横替えで）'!$FE96="固定",IF('⑤案件貼り付けシート(E6~→A2へ縦横替えで）'!FJ96="","",'⑤案件貼り付けシート(E6~→A2へ縦横替えで）'!FJ96),"")</f>
        <v/>
      </c>
      <c r="DZ100" s="154" t="str">
        <f>IF('⑤案件貼り付けシート(E6~→A2へ縦横替えで）'!$FE96="固定",IF('⑤案件貼り付けシート(E6~→A2へ縦横替えで）'!FK96="","",'⑤案件貼り付けシート(E6~→A2へ縦横替えで）'!FK96),"")</f>
        <v/>
      </c>
      <c r="EA100" s="7" t="str">
        <f>IF('⑤案件貼り付けシート(E6~→A2へ縦横替えで）'!$FE96="固定",IF('⑤案件貼り付けシート(E6~→A2へ縦横替えで）'!FL96="","",'⑤案件貼り付けシート(E6~→A2へ縦横替えで）'!FL96),"")</f>
        <v/>
      </c>
      <c r="EB100" s="7" t="str">
        <f>IF('⑤案件貼り付けシート(E6~→A2へ縦横替えで）'!FM96="","",'⑤案件貼り付けシート(E6~→A2へ縦横替えで）'!FM96)</f>
        <v/>
      </c>
      <c r="EC100" s="7" t="str">
        <f>IF('⑤案件貼り付けシート(E6~→A2へ縦横替えで）'!FN96="","",'⑤案件貼り付けシート(E6~→A2へ縦横替えで）'!FN96)</f>
        <v/>
      </c>
      <c r="ED100" s="7" t="str">
        <f>IF('⑤案件貼り付けシート(E6~→A2へ縦横替えで）'!FO96="","",'⑤案件貼り付けシート(E6~→A2へ縦横替えで）'!FO96)</f>
        <v/>
      </c>
      <c r="EE100" s="154" t="str">
        <f>IF('⑤案件貼り付けシート(E6~→A2へ縦横替えで）'!FQ96="","",'⑤案件貼り付けシート(E6~→A2へ縦横替えで）'!FQ96)</f>
        <v/>
      </c>
      <c r="EF100" s="154" t="str">
        <f>IF('⑤案件貼り付けシート(E6~→A2へ縦横替えで）'!FR96="","",'⑤案件貼り付けシート(E6~→A2へ縦横替えで）'!FR96)</f>
        <v/>
      </c>
      <c r="EG100" s="7" t="str" cm="1">
        <f t="array" ref="EG100">IF('⑤案件貼り付けシート(E6~→A2へ縦横替えで）'!FS96="","",_xlfn.IFS('⑤案件貼り付けシート(E6~→A2へ縦横替えで）'!FS96="固定",1,'⑤案件貼り付けシート(E6~→A2へ縦横替えで）'!FS96="流動",2,'⑤案件貼り付けシート(E6~→A2へ縦横替えで）'!FS96="対象外",""))</f>
        <v/>
      </c>
      <c r="EH100" s="154" t="str">
        <f>IF('⑤案件貼り付けシート(E6~→A2へ縦横替えで）'!$FS96="固定",IF('⑤案件貼り付けシート(E6~→A2へ縦横替えで）'!FT96="","",'⑤案件貼り付けシート(E6~→A2へ縦横替えで）'!FT96),"")</f>
        <v/>
      </c>
      <c r="EI100" s="154" t="str">
        <f>IF('⑤案件貼り付けシート(E6~→A2へ縦横替えで）'!$FS96="固定",IF('⑤案件貼り付けシート(E6~→A2へ縦横替えで）'!FU96="","",'⑤案件貼り付けシート(E6~→A2へ縦横替えで）'!FU96),"")</f>
        <v/>
      </c>
      <c r="EJ100" s="154" t="str">
        <f>IF('⑤案件貼り付けシート(E6~→A2へ縦横替えで）'!$FS96="固定",IF('⑤案件貼り付けシート(E6~→A2へ縦横替えで）'!FV96="","",'⑤案件貼り付けシート(E6~→A2へ縦横替えで）'!FV96),"")</f>
        <v/>
      </c>
      <c r="EK100" s="154" t="str">
        <f>IF('⑤案件貼り付けシート(E6~→A2へ縦横替えで）'!$FS96="固定",IF('⑤案件貼り付けシート(E6~→A2へ縦横替えで）'!FW96="","",'⑤案件貼り付けシート(E6~→A2へ縦横替えで）'!FW96),"")</f>
        <v/>
      </c>
      <c r="EL100" s="154" t="str">
        <f>IF('⑤案件貼り付けシート(E6~→A2へ縦横替えで）'!$FS96="固定",IF('⑤案件貼り付けシート(E6~→A2へ縦横替えで）'!FX96="","",'⑤案件貼り付けシート(E6~→A2へ縦横替えで）'!FX96),"")</f>
        <v/>
      </c>
      <c r="EM100" s="154" t="str">
        <f>IF('⑤案件貼り付けシート(E6~→A2へ縦横替えで）'!$FS96="固定",IF('⑤案件貼り付けシート(E6~→A2へ縦横替えで）'!FY96="","",'⑤案件貼り付けシート(E6~→A2へ縦横替えで）'!FY96),"")</f>
        <v/>
      </c>
      <c r="EN100" s="7" t="str">
        <f>IF('⑤案件貼り付けシート(E6~→A2へ縦横替えで）'!$FS96="固定",IF('⑤案件貼り付けシート(E6~→A2へ縦横替えで）'!FZ96="","",'⑤案件貼り付けシート(E6~→A2へ縦横替えで）'!FZ96),"")</f>
        <v/>
      </c>
      <c r="EO100" s="7" t="str">
        <f>IF('⑤案件貼り付けシート(E6~→A2へ縦横替えで）'!GA96="","",'⑤案件貼り付けシート(E6~→A2へ縦横替えで）'!GA96)</f>
        <v/>
      </c>
      <c r="EP100" s="7" t="str">
        <f>IF('⑤案件貼り付けシート(E6~→A2へ縦横替えで）'!GB96="","",'⑤案件貼り付けシート(E6~→A2へ縦横替えで）'!GB96)</f>
        <v/>
      </c>
      <c r="EQ100" s="7" t="str">
        <f>IF('⑤案件貼り付けシート(E6~→A2へ縦横替えで）'!GC96="","",'⑤案件貼り付けシート(E6~→A2へ縦横替えで）'!GC96)</f>
        <v/>
      </c>
      <c r="ER100" s="154" t="str">
        <f>IF('⑤案件貼り付けシート(E6~→A2へ縦横替えで）'!GE96="","",'⑤案件貼り付けシート(E6~→A2へ縦横替えで）'!GE96)</f>
        <v/>
      </c>
      <c r="ES100" s="154" t="str">
        <f>IF('⑤案件貼り付けシート(E6~→A2へ縦横替えで）'!GF96="","",'⑤案件貼り付けシート(E6~→A2へ縦横替えで）'!GF96)</f>
        <v/>
      </c>
      <c r="ET100" s="7" t="str" cm="1">
        <f t="array" ref="ET100">IF('⑤案件貼り付けシート(E6~→A2へ縦横替えで）'!GG96="","",_xlfn.IFS('⑤案件貼り付けシート(E6~→A2へ縦横替えで）'!GG96="固定",1,'⑤案件貼り付けシート(E6~→A2へ縦横替えで）'!GG96="流動",2,'⑤案件貼り付けシート(E6~→A2へ縦横替えで）'!GG96="対象外",""))</f>
        <v/>
      </c>
      <c r="EU100" s="154" t="str">
        <f>IF('⑤案件貼り付けシート(E6~→A2へ縦横替えで）'!$GG96="固定",IF('⑤案件貼り付けシート(E6~→A2へ縦横替えで）'!GH96="","",'⑤案件貼り付けシート(E6~→A2へ縦横替えで）'!GH96),"")</f>
        <v/>
      </c>
      <c r="EV100" s="154" t="str">
        <f>IF('⑤案件貼り付けシート(E6~→A2へ縦横替えで）'!$GG96="固定",IF('⑤案件貼り付けシート(E6~→A2へ縦横替えで）'!GI96="","",'⑤案件貼り付けシート(E6~→A2へ縦横替えで）'!GI96),"")</f>
        <v/>
      </c>
      <c r="EW100" s="154" t="str">
        <f>IF('⑤案件貼り付けシート(E6~→A2へ縦横替えで）'!$GG96="固定",IF('⑤案件貼り付けシート(E6~→A2へ縦横替えで）'!GJ96="","",'⑤案件貼り付けシート(E6~→A2へ縦横替えで）'!GJ96),"")</f>
        <v/>
      </c>
      <c r="EX100" s="154" t="str">
        <f>IF('⑤案件貼り付けシート(E6~→A2へ縦横替えで）'!$GG96="固定",IF('⑤案件貼り付けシート(E6~→A2へ縦横替えで）'!GK96="","",'⑤案件貼り付けシート(E6~→A2へ縦横替えで）'!GK96),"")</f>
        <v/>
      </c>
      <c r="EY100" s="154" t="str">
        <f>IF('⑤案件貼り付けシート(E6~→A2へ縦横替えで）'!$GG96="固定",IF('⑤案件貼り付けシート(E6~→A2へ縦横替えで）'!GL96="","",'⑤案件貼り付けシート(E6~→A2へ縦横替えで）'!GL96),"")</f>
        <v/>
      </c>
      <c r="EZ100" s="154" t="str">
        <f>IF('⑤案件貼り付けシート(E6~→A2へ縦横替えで）'!$GG96="固定",IF('⑤案件貼り付けシート(E6~→A2へ縦横替えで）'!GM96="","",'⑤案件貼り付けシート(E6~→A2へ縦横替えで）'!GM96),"")</f>
        <v/>
      </c>
      <c r="FA100" s="7" t="str">
        <f>IF('⑤案件貼り付けシート(E6~→A2へ縦横替えで）'!$GG96="固定",IF('⑤案件貼り付けシート(E6~→A2へ縦横替えで）'!GN96="","",'⑤案件貼り付けシート(E6~→A2へ縦横替えで）'!GN96),"")</f>
        <v/>
      </c>
      <c r="FB100" s="7" t="str">
        <f>IF('⑤案件貼り付けシート(E6~→A2へ縦横替えで）'!GO96="","",'⑤案件貼り付けシート(E6~→A2へ縦横替えで）'!GO96)</f>
        <v/>
      </c>
      <c r="FC100" s="7" t="str">
        <f>IF('⑤案件貼り付けシート(E6~→A2へ縦横替えで）'!GP96="","",'⑤案件貼り付けシート(E6~→A2へ縦横替えで）'!GP96)</f>
        <v/>
      </c>
      <c r="FD100" s="7" t="str">
        <f>IF('⑤案件貼り付けシート(E6~→A2へ縦横替えで）'!GQ96="","",'⑤案件貼り付けシート(E6~→A2へ縦横替えで）'!GQ96)</f>
        <v/>
      </c>
      <c r="FE100" s="154" t="str">
        <f>IF('⑤案件貼り付けシート(E6~→A2へ縦横替えで）'!GS96="","",'⑤案件貼り付けシート(E6~→A2へ縦横替えで）'!GS96)</f>
        <v/>
      </c>
      <c r="FF100" s="154" t="str">
        <f>IF('⑤案件貼り付けシート(E6~→A2へ縦横替えで）'!GT96="","",'⑤案件貼り付けシート(E6~→A2へ縦横替えで）'!GT96)</f>
        <v/>
      </c>
      <c r="FG100" s="7" t="str" cm="1">
        <f t="array" ref="FG100">IF('⑤案件貼り付けシート(E6~→A2へ縦横替えで）'!GU96="","",_xlfn.IFS('⑤案件貼り付けシート(E6~→A2へ縦横替えで）'!GU96="固定",1,'⑤案件貼り付けシート(E6~→A2へ縦横替えで）'!GU96="流動",2,'⑤案件貼り付けシート(E6~→A2へ縦横替えで）'!GU96="対象外",""))</f>
        <v/>
      </c>
      <c r="FH100" s="154" t="str">
        <f>IF('⑤案件貼り付けシート(E6~→A2へ縦横替えで）'!$GU96="固定",IF('⑤案件貼り付けシート(E6~→A2へ縦横替えで）'!GV96="","",'⑤案件貼り付けシート(E6~→A2へ縦横替えで）'!GV96),"")</f>
        <v/>
      </c>
      <c r="FI100" s="154" t="str">
        <f>IF('⑤案件貼り付けシート(E6~→A2へ縦横替えで）'!$GU96="固定",IF('⑤案件貼り付けシート(E6~→A2へ縦横替えで）'!GW96="","",'⑤案件貼り付けシート(E6~→A2へ縦横替えで）'!GW96),"")</f>
        <v/>
      </c>
      <c r="FJ100" s="154" t="str">
        <f>IF('⑤案件貼り付けシート(E6~→A2へ縦横替えで）'!$GU96="固定",IF('⑤案件貼り付けシート(E6~→A2へ縦横替えで）'!GX96="","",'⑤案件貼り付けシート(E6~→A2へ縦横替えで）'!GX96),"")</f>
        <v/>
      </c>
      <c r="FK100" s="154" t="str">
        <f>IF('⑤案件貼り付けシート(E6~→A2へ縦横替えで）'!$GU96="固定",IF('⑤案件貼り付けシート(E6~→A2へ縦横替えで）'!GY96="","",'⑤案件貼り付けシート(E6~→A2へ縦横替えで）'!GY96),"")</f>
        <v/>
      </c>
      <c r="FL100" s="154" t="str">
        <f>IF('⑤案件貼り付けシート(E6~→A2へ縦横替えで）'!$GU96="固定",IF('⑤案件貼り付けシート(E6~→A2へ縦横替えで）'!GZ96="","",'⑤案件貼り付けシート(E6~→A2へ縦横替えで）'!GZ96),"")</f>
        <v/>
      </c>
      <c r="FM100" s="154" t="str">
        <f>IF('⑤案件貼り付けシート(E6~→A2へ縦横替えで）'!$GU96="固定",IF('⑤案件貼り付けシート(E6~→A2へ縦横替えで）'!HA96="","",'⑤案件貼り付けシート(E6~→A2へ縦横替えで）'!HA96),"")</f>
        <v/>
      </c>
      <c r="FN100" s="7" t="str">
        <f>IF('⑤案件貼り付けシート(E6~→A2へ縦横替えで）'!$GU96="固定",IF('⑤案件貼り付けシート(E6~→A2へ縦横替えで）'!HB96="","",'⑤案件貼り付けシート(E6~→A2へ縦横替えで）'!HB96),"")</f>
        <v/>
      </c>
      <c r="FO100" s="7" t="str">
        <f>IF('⑤案件貼り付けシート(E6~→A2へ縦横替えで）'!HC96="","",'⑤案件貼り付けシート(E6~→A2へ縦横替えで）'!HC96)</f>
        <v/>
      </c>
      <c r="FP100" s="7" t="str">
        <f>IF('⑤案件貼り付けシート(E6~→A2へ縦横替えで）'!HD96="","",'⑤案件貼り付けシート(E6~→A2へ縦横替えで）'!HD96)</f>
        <v/>
      </c>
      <c r="FQ100" s="7" t="str">
        <f>IF('⑤案件貼り付けシート(E6~→A2へ縦横替えで）'!HE96="","",'⑤案件貼り付けシート(E6~→A2へ縦横替えで）'!HE96)</f>
        <v/>
      </c>
      <c r="FR100" s="154" t="str">
        <f>IF('⑤案件貼り付けシート(E6~→A2へ縦横替えで）'!HG96="","",'⑤案件貼り付けシート(E6~→A2へ縦横替えで）'!HG96)</f>
        <v/>
      </c>
      <c r="FS100" s="154" t="str">
        <f>IF('⑤案件貼り付けシート(E6~→A2へ縦横替えで）'!HH96="","",'⑤案件貼り付けシート(E6~→A2へ縦横替えで）'!HH96)</f>
        <v/>
      </c>
      <c r="FT100" s="7" t="str" cm="1">
        <f t="array" ref="FT100">IF('⑤案件貼り付けシート(E6~→A2へ縦横替えで）'!HI96="","",_xlfn.IFS('⑤案件貼り付けシート(E6~→A2へ縦横替えで）'!HI96="固定",1,'⑤案件貼り付けシート(E6~→A2へ縦横替えで）'!HI96="流動",2,'⑤案件貼り付けシート(E6~→A2へ縦横替えで）'!HI96="対象外",""))</f>
        <v/>
      </c>
      <c r="FU100" s="154" t="str">
        <f>IF('⑤案件貼り付けシート(E6~→A2へ縦横替えで）'!$HI96="固定",IF('⑤案件貼り付けシート(E6~→A2へ縦横替えで）'!HJ96="","",'⑤案件貼り付けシート(E6~→A2へ縦横替えで）'!HJ96),"")</f>
        <v/>
      </c>
      <c r="FV100" s="154" t="str">
        <f>IF('⑤案件貼り付けシート(E6~→A2へ縦横替えで）'!$HI96="固定",IF('⑤案件貼り付けシート(E6~→A2へ縦横替えで）'!HK96="","",'⑤案件貼り付けシート(E6~→A2へ縦横替えで）'!HK96),"")</f>
        <v/>
      </c>
      <c r="FW100" s="154" t="str">
        <f>IF('⑤案件貼り付けシート(E6~→A2へ縦横替えで）'!$HI96="固定",IF('⑤案件貼り付けシート(E6~→A2へ縦横替えで）'!HL96="","",'⑤案件貼り付けシート(E6~→A2へ縦横替えで）'!HL96),"")</f>
        <v/>
      </c>
      <c r="FX100" s="154" t="str">
        <f>IF('⑤案件貼り付けシート(E6~→A2へ縦横替えで）'!$HI96="固定",IF('⑤案件貼り付けシート(E6~→A2へ縦横替えで）'!HM96="","",'⑤案件貼り付けシート(E6~→A2へ縦横替えで）'!HM96),"")</f>
        <v/>
      </c>
      <c r="FY100" s="154" t="str">
        <f>IF('⑤案件貼り付けシート(E6~→A2へ縦横替えで）'!$HI96="固定",IF('⑤案件貼り付けシート(E6~→A2へ縦横替えで）'!HN96="","",'⑤案件貼り付けシート(E6~→A2へ縦横替えで）'!HN96),"")</f>
        <v/>
      </c>
      <c r="FZ100" s="154" t="str">
        <f>IF('⑤案件貼り付けシート(E6~→A2へ縦横替えで）'!$HI96="固定",IF('⑤案件貼り付けシート(E6~→A2へ縦横替えで）'!HO96="","",'⑤案件貼り付けシート(E6~→A2へ縦横替えで）'!HO96),"")</f>
        <v/>
      </c>
      <c r="GA100" s="7" t="str">
        <f>IF('⑤案件貼り付けシート(E6~→A2へ縦横替えで）'!$HI96="固定",IF('⑤案件貼り付けシート(E6~→A2へ縦横替えで）'!HP96="","",'⑤案件貼り付けシート(E6~→A2へ縦横替えで）'!HP96),"")</f>
        <v/>
      </c>
      <c r="GB100" s="7" t="str">
        <f>IF('⑤案件貼り付けシート(E6~→A2へ縦横替えで）'!HQ96="","",'⑤案件貼り付けシート(E6~→A2へ縦横替えで）'!HQ96)</f>
        <v/>
      </c>
      <c r="GC100" s="7" t="str">
        <f>IF('⑤案件貼り付けシート(E6~→A2へ縦横替えで）'!HR96="","",'⑤案件貼り付けシート(E6~→A2へ縦横替えで）'!HR96)</f>
        <v/>
      </c>
      <c r="GD100" s="7" t="str">
        <f>IF('⑤案件貼り付けシート(E6~→A2へ縦横替えで）'!HS96="","",'⑤案件貼り付けシート(E6~→A2へ縦横替えで）'!HS96)</f>
        <v/>
      </c>
      <c r="GE100" s="7"/>
      <c r="GF100" s="7"/>
      <c r="GG100" s="7"/>
      <c r="GH100" s="7"/>
      <c r="GI100" s="7"/>
      <c r="GJ100" s="7"/>
      <c r="GK100" s="7"/>
      <c r="GL100" s="7"/>
      <c r="GM100" s="48"/>
      <c r="GN100" s="7"/>
      <c r="GO100" s="7"/>
      <c r="GP100" s="7"/>
      <c r="GR100" s="48" t="str">
        <f>IF(OR('⑤案件貼り付けシート(E6~→A2へ縦横替えで）'!JP96="",'⑤案件貼り付けシート(E6~→A2へ縦横替えで）'!JP96=0),"",_xlfn.XLOOKUP('⑤案件貼り付けシート(E6~→A2へ縦横替えで）'!JP96,②コード一覧!$BR$2:$BR$802,②コード一覧!$BT$2:$BT$802))</f>
        <v/>
      </c>
      <c r="GS100" s="48" t="str">
        <f>IF(OR('⑤案件貼り付けシート(E6~→A2へ縦横替えで）'!JQ96="",'⑤案件貼り付けシート(E6~→A2へ縦横替えで）'!JQ96=0),"",_xlfn.XLOOKUP('⑤案件貼り付けシート(E6~→A2へ縦横替えで）'!JQ96,②コード一覧!$BR$2:$BR$802,②コード一覧!$BT$2:$BT$802))</f>
        <v/>
      </c>
      <c r="GT100" s="48" t="str">
        <f>IF(OR('⑤案件貼り付けシート(E6~→A2へ縦横替えで）'!JR96="",'⑤案件貼り付けシート(E6~→A2へ縦横替えで）'!JR96=0),"",_xlfn.XLOOKUP('⑤案件貼り付けシート(E6~→A2へ縦横替えで）'!JR96,②コード一覧!$BR$2:$BR$802,②コード一覧!$BT$2:$BT$802))</f>
        <v/>
      </c>
      <c r="GU100" s="48" t="str">
        <f>IF(OR('⑤案件貼り付けシート(E6~→A2へ縦横替えで）'!JS96="",'⑤案件貼り付けシート(E6~→A2へ縦横替えで）'!JS96=0),"",_xlfn.XLOOKUP('⑤案件貼り付けシート(E6~→A2へ縦横替えで）'!JS96,②コード一覧!$BR$2:$BR$802,②コード一覧!$BT$2:$BT$802))</f>
        <v/>
      </c>
      <c r="GV100" s="48" t="str">
        <f>IF(OR('⑤案件貼り付けシート(E6~→A2へ縦横替えで）'!JT96="",'⑤案件貼り付けシート(E6~→A2へ縦横替えで）'!JT96=0),"",_xlfn.XLOOKUP('⑤案件貼り付けシート(E6~→A2へ縦横替えで）'!JT96,②コード一覧!$BR$2:$BR$802,②コード一覧!$BT$2:$BT$802))</f>
        <v/>
      </c>
    </row>
    <row r="101" spans="1:204">
      <c r="A101" s="7"/>
      <c r="B101" s="7"/>
      <c r="C101" s="7"/>
      <c r="D101" s="48"/>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13"/>
      <c r="AJ101" s="13"/>
      <c r="AK101" s="7"/>
      <c r="AL101" s="7"/>
      <c r="AM101" s="7"/>
      <c r="AN101" s="7"/>
      <c r="AO101" s="7"/>
      <c r="AP101" s="7"/>
      <c r="AQ101" s="7"/>
      <c r="AR101" s="153"/>
      <c r="AS101" s="7"/>
      <c r="AT101" s="7"/>
      <c r="AU101" s="7"/>
      <c r="AV101" s="7"/>
      <c r="AW101" s="7"/>
      <c r="AX101" s="7"/>
      <c r="AY101" s="7"/>
      <c r="AZ101" s="7"/>
      <c r="BA101" s="7"/>
      <c r="BB101" s="7"/>
      <c r="BC101" s="7"/>
      <c r="BD101" s="7"/>
      <c r="BE101" s="154"/>
      <c r="BF101" s="154"/>
      <c r="BG101" s="7"/>
      <c r="BH101" s="154"/>
      <c r="BI101" s="154"/>
      <c r="BJ101" s="154"/>
      <c r="BK101" s="154"/>
      <c r="BL101" s="154"/>
      <c r="BM101" s="154"/>
      <c r="BN101" s="7"/>
      <c r="BO101" s="7"/>
      <c r="BP101" s="7"/>
      <c r="BQ101" s="7"/>
      <c r="BR101" s="154"/>
      <c r="BS101" s="154"/>
      <c r="BT101" s="7"/>
      <c r="BU101" s="154"/>
      <c r="BV101" s="154"/>
      <c r="BW101" s="154"/>
      <c r="BX101" s="154"/>
      <c r="BY101" s="154"/>
      <c r="BZ101" s="154"/>
      <c r="CA101" s="7"/>
      <c r="CB101" s="7"/>
      <c r="CC101" s="7"/>
      <c r="CD101" s="7"/>
      <c r="CE101" s="154"/>
      <c r="CF101" s="154"/>
      <c r="CG101" s="7"/>
      <c r="CH101" s="154"/>
      <c r="CI101" s="154"/>
      <c r="CJ101" s="154"/>
      <c r="CK101" s="154"/>
      <c r="CL101" s="154"/>
      <c r="CM101" s="154"/>
      <c r="CN101" s="7"/>
      <c r="CO101" s="7"/>
      <c r="CP101" s="7"/>
      <c r="CQ101" s="7"/>
      <c r="CR101" s="154"/>
      <c r="CS101" s="154"/>
      <c r="CT101" s="7"/>
      <c r="CU101" s="154"/>
      <c r="CV101" s="154"/>
      <c r="CW101" s="154"/>
      <c r="CX101" s="154"/>
      <c r="CY101" s="154"/>
      <c r="CZ101" s="154"/>
      <c r="DA101" s="7"/>
      <c r="DB101" s="7"/>
      <c r="DC101" s="7"/>
      <c r="DD101" s="7"/>
      <c r="DE101" s="154"/>
      <c r="DF101" s="154"/>
      <c r="DG101" s="7"/>
      <c r="DH101" s="154"/>
      <c r="DI101" s="154"/>
      <c r="DJ101" s="154"/>
      <c r="DK101" s="154"/>
      <c r="DL101" s="154"/>
      <c r="DM101" s="154"/>
      <c r="DN101" s="7"/>
      <c r="DO101" s="7"/>
      <c r="DP101" s="7"/>
      <c r="DQ101" s="7"/>
      <c r="DR101" s="154" t="str">
        <f>IF('⑤案件貼り付けシート(E6~→A2へ縦横替えで）'!FC97="","",'⑤案件貼り付けシート(E6~→A2へ縦横替えで）'!FC97)</f>
        <v/>
      </c>
      <c r="DS101" s="154" t="str">
        <f>IF('⑤案件貼り付けシート(E6~→A2へ縦横替えで）'!FD97="","",'⑤案件貼り付けシート(E6~→A2へ縦横替えで）'!FD97)</f>
        <v/>
      </c>
      <c r="DT101" s="7" t="str" cm="1">
        <f t="array" ref="DT101">IF('⑤案件貼り付けシート(E6~→A2へ縦横替えで）'!FE97="","",_xlfn.IFS('⑤案件貼り付けシート(E6~→A2へ縦横替えで）'!FE97="固定",1,'⑤案件貼り付けシート(E6~→A2へ縦横替えで）'!FE97="流動",2,'⑤案件貼り付けシート(E6~→A2へ縦横替えで）'!FE97="対象外",""))</f>
        <v/>
      </c>
      <c r="DU101" s="154" t="str">
        <f>IF('⑤案件貼り付けシート(E6~→A2へ縦横替えで）'!$FE97="固定",IF('⑤案件貼り付けシート(E6~→A2へ縦横替えで）'!FF97="","",'⑤案件貼り付けシート(E6~→A2へ縦横替えで）'!FF97),"")</f>
        <v/>
      </c>
      <c r="DV101" s="154" t="str">
        <f>IF('⑤案件貼り付けシート(E6~→A2へ縦横替えで）'!$FE97="固定",IF('⑤案件貼り付けシート(E6~→A2へ縦横替えで）'!FG97="","",'⑤案件貼り付けシート(E6~→A2へ縦横替えで）'!FG97),"")</f>
        <v/>
      </c>
      <c r="DW101" s="154" t="str">
        <f>IF('⑤案件貼り付けシート(E6~→A2へ縦横替えで）'!$FE97="固定",IF('⑤案件貼り付けシート(E6~→A2へ縦横替えで）'!FH97="","",'⑤案件貼り付けシート(E6~→A2へ縦横替えで）'!FH97),"")</f>
        <v/>
      </c>
      <c r="DX101" s="154" t="str">
        <f>IF('⑤案件貼り付けシート(E6~→A2へ縦横替えで）'!$FE97="固定",IF('⑤案件貼り付けシート(E6~→A2へ縦横替えで）'!FI97="","",'⑤案件貼り付けシート(E6~→A2へ縦横替えで）'!FI97),"")</f>
        <v/>
      </c>
      <c r="DY101" s="154" t="str">
        <f>IF('⑤案件貼り付けシート(E6~→A2へ縦横替えで）'!$FE97="固定",IF('⑤案件貼り付けシート(E6~→A2へ縦横替えで）'!FJ97="","",'⑤案件貼り付けシート(E6~→A2へ縦横替えで）'!FJ97),"")</f>
        <v/>
      </c>
      <c r="DZ101" s="154" t="str">
        <f>IF('⑤案件貼り付けシート(E6~→A2へ縦横替えで）'!$FE97="固定",IF('⑤案件貼り付けシート(E6~→A2へ縦横替えで）'!FK97="","",'⑤案件貼り付けシート(E6~→A2へ縦横替えで）'!FK97),"")</f>
        <v/>
      </c>
      <c r="EA101" s="7" t="str">
        <f>IF('⑤案件貼り付けシート(E6~→A2へ縦横替えで）'!$FE97="固定",IF('⑤案件貼り付けシート(E6~→A2へ縦横替えで）'!FL97="","",'⑤案件貼り付けシート(E6~→A2へ縦横替えで）'!FL97),"")</f>
        <v/>
      </c>
      <c r="EB101" s="7" t="str">
        <f>IF('⑤案件貼り付けシート(E6~→A2へ縦横替えで）'!FM97="","",'⑤案件貼り付けシート(E6~→A2へ縦横替えで）'!FM97)</f>
        <v/>
      </c>
      <c r="EC101" s="7" t="str">
        <f>IF('⑤案件貼り付けシート(E6~→A2へ縦横替えで）'!FN97="","",'⑤案件貼り付けシート(E6~→A2へ縦横替えで）'!FN97)</f>
        <v/>
      </c>
      <c r="ED101" s="7" t="str">
        <f>IF('⑤案件貼り付けシート(E6~→A2へ縦横替えで）'!FO97="","",'⑤案件貼り付けシート(E6~→A2へ縦横替えで）'!FO97)</f>
        <v/>
      </c>
      <c r="EE101" s="154" t="str">
        <f>IF('⑤案件貼り付けシート(E6~→A2へ縦横替えで）'!FQ97="","",'⑤案件貼り付けシート(E6~→A2へ縦横替えで）'!FQ97)</f>
        <v/>
      </c>
      <c r="EF101" s="154" t="str">
        <f>IF('⑤案件貼り付けシート(E6~→A2へ縦横替えで）'!FR97="","",'⑤案件貼り付けシート(E6~→A2へ縦横替えで）'!FR97)</f>
        <v/>
      </c>
      <c r="EG101" s="7" t="str" cm="1">
        <f t="array" ref="EG101">IF('⑤案件貼り付けシート(E6~→A2へ縦横替えで）'!FS97="","",_xlfn.IFS('⑤案件貼り付けシート(E6~→A2へ縦横替えで）'!FS97="固定",1,'⑤案件貼り付けシート(E6~→A2へ縦横替えで）'!FS97="流動",2,'⑤案件貼り付けシート(E6~→A2へ縦横替えで）'!FS97="対象外",""))</f>
        <v/>
      </c>
      <c r="EH101" s="154" t="str">
        <f>IF('⑤案件貼り付けシート(E6~→A2へ縦横替えで）'!$FS97="固定",IF('⑤案件貼り付けシート(E6~→A2へ縦横替えで）'!FT97="","",'⑤案件貼り付けシート(E6~→A2へ縦横替えで）'!FT97),"")</f>
        <v/>
      </c>
      <c r="EI101" s="154" t="str">
        <f>IF('⑤案件貼り付けシート(E6~→A2へ縦横替えで）'!$FS97="固定",IF('⑤案件貼り付けシート(E6~→A2へ縦横替えで）'!FU97="","",'⑤案件貼り付けシート(E6~→A2へ縦横替えで）'!FU97),"")</f>
        <v/>
      </c>
      <c r="EJ101" s="154" t="str">
        <f>IF('⑤案件貼り付けシート(E6~→A2へ縦横替えで）'!$FS97="固定",IF('⑤案件貼り付けシート(E6~→A2へ縦横替えで）'!FV97="","",'⑤案件貼り付けシート(E6~→A2へ縦横替えで）'!FV97),"")</f>
        <v/>
      </c>
      <c r="EK101" s="154" t="str">
        <f>IF('⑤案件貼り付けシート(E6~→A2へ縦横替えで）'!$FS97="固定",IF('⑤案件貼り付けシート(E6~→A2へ縦横替えで）'!FW97="","",'⑤案件貼り付けシート(E6~→A2へ縦横替えで）'!FW97),"")</f>
        <v/>
      </c>
      <c r="EL101" s="154" t="str">
        <f>IF('⑤案件貼り付けシート(E6~→A2へ縦横替えで）'!$FS97="固定",IF('⑤案件貼り付けシート(E6~→A2へ縦横替えで）'!FX97="","",'⑤案件貼り付けシート(E6~→A2へ縦横替えで）'!FX97),"")</f>
        <v/>
      </c>
      <c r="EM101" s="154" t="str">
        <f>IF('⑤案件貼り付けシート(E6~→A2へ縦横替えで）'!$FS97="固定",IF('⑤案件貼り付けシート(E6~→A2へ縦横替えで）'!FY97="","",'⑤案件貼り付けシート(E6~→A2へ縦横替えで）'!FY97),"")</f>
        <v/>
      </c>
      <c r="EN101" s="7" t="str">
        <f>IF('⑤案件貼り付けシート(E6~→A2へ縦横替えで）'!$FS97="固定",IF('⑤案件貼り付けシート(E6~→A2へ縦横替えで）'!FZ97="","",'⑤案件貼り付けシート(E6~→A2へ縦横替えで）'!FZ97),"")</f>
        <v/>
      </c>
      <c r="EO101" s="7" t="str">
        <f>IF('⑤案件貼り付けシート(E6~→A2へ縦横替えで）'!GA97="","",'⑤案件貼り付けシート(E6~→A2へ縦横替えで）'!GA97)</f>
        <v/>
      </c>
      <c r="EP101" s="7" t="str">
        <f>IF('⑤案件貼り付けシート(E6~→A2へ縦横替えで）'!GB97="","",'⑤案件貼り付けシート(E6~→A2へ縦横替えで）'!GB97)</f>
        <v/>
      </c>
      <c r="EQ101" s="7" t="str">
        <f>IF('⑤案件貼り付けシート(E6~→A2へ縦横替えで）'!GC97="","",'⑤案件貼り付けシート(E6~→A2へ縦横替えで）'!GC97)</f>
        <v/>
      </c>
      <c r="ER101" s="154" t="str">
        <f>IF('⑤案件貼り付けシート(E6~→A2へ縦横替えで）'!GE97="","",'⑤案件貼り付けシート(E6~→A2へ縦横替えで）'!GE97)</f>
        <v/>
      </c>
      <c r="ES101" s="154" t="str">
        <f>IF('⑤案件貼り付けシート(E6~→A2へ縦横替えで）'!GF97="","",'⑤案件貼り付けシート(E6~→A2へ縦横替えで）'!GF97)</f>
        <v/>
      </c>
      <c r="ET101" s="7" t="str" cm="1">
        <f t="array" ref="ET101">IF('⑤案件貼り付けシート(E6~→A2へ縦横替えで）'!GG97="","",_xlfn.IFS('⑤案件貼り付けシート(E6~→A2へ縦横替えで）'!GG97="固定",1,'⑤案件貼り付けシート(E6~→A2へ縦横替えで）'!GG97="流動",2,'⑤案件貼り付けシート(E6~→A2へ縦横替えで）'!GG97="対象外",""))</f>
        <v/>
      </c>
      <c r="EU101" s="154" t="str">
        <f>IF('⑤案件貼り付けシート(E6~→A2へ縦横替えで）'!$GG97="固定",IF('⑤案件貼り付けシート(E6~→A2へ縦横替えで）'!GH97="","",'⑤案件貼り付けシート(E6~→A2へ縦横替えで）'!GH97),"")</f>
        <v/>
      </c>
      <c r="EV101" s="154" t="str">
        <f>IF('⑤案件貼り付けシート(E6~→A2へ縦横替えで）'!$GG97="固定",IF('⑤案件貼り付けシート(E6~→A2へ縦横替えで）'!GI97="","",'⑤案件貼り付けシート(E6~→A2へ縦横替えで）'!GI97),"")</f>
        <v/>
      </c>
      <c r="EW101" s="154" t="str">
        <f>IF('⑤案件貼り付けシート(E6~→A2へ縦横替えで）'!$GG97="固定",IF('⑤案件貼り付けシート(E6~→A2へ縦横替えで）'!GJ97="","",'⑤案件貼り付けシート(E6~→A2へ縦横替えで）'!GJ97),"")</f>
        <v/>
      </c>
      <c r="EX101" s="154" t="str">
        <f>IF('⑤案件貼り付けシート(E6~→A2へ縦横替えで）'!$GG97="固定",IF('⑤案件貼り付けシート(E6~→A2へ縦横替えで）'!GK97="","",'⑤案件貼り付けシート(E6~→A2へ縦横替えで）'!GK97),"")</f>
        <v/>
      </c>
      <c r="EY101" s="154" t="str">
        <f>IF('⑤案件貼り付けシート(E6~→A2へ縦横替えで）'!$GG97="固定",IF('⑤案件貼り付けシート(E6~→A2へ縦横替えで）'!GL97="","",'⑤案件貼り付けシート(E6~→A2へ縦横替えで）'!GL97),"")</f>
        <v/>
      </c>
      <c r="EZ101" s="154" t="str">
        <f>IF('⑤案件貼り付けシート(E6~→A2へ縦横替えで）'!$GG97="固定",IF('⑤案件貼り付けシート(E6~→A2へ縦横替えで）'!GM97="","",'⑤案件貼り付けシート(E6~→A2へ縦横替えで）'!GM97),"")</f>
        <v/>
      </c>
      <c r="FA101" s="7" t="str">
        <f>IF('⑤案件貼り付けシート(E6~→A2へ縦横替えで）'!$GG97="固定",IF('⑤案件貼り付けシート(E6~→A2へ縦横替えで）'!GN97="","",'⑤案件貼り付けシート(E6~→A2へ縦横替えで）'!GN97),"")</f>
        <v/>
      </c>
      <c r="FB101" s="7" t="str">
        <f>IF('⑤案件貼り付けシート(E6~→A2へ縦横替えで）'!GO97="","",'⑤案件貼り付けシート(E6~→A2へ縦横替えで）'!GO97)</f>
        <v/>
      </c>
      <c r="FC101" s="7" t="str">
        <f>IF('⑤案件貼り付けシート(E6~→A2へ縦横替えで）'!GP97="","",'⑤案件貼り付けシート(E6~→A2へ縦横替えで）'!GP97)</f>
        <v/>
      </c>
      <c r="FD101" s="7" t="str">
        <f>IF('⑤案件貼り付けシート(E6~→A2へ縦横替えで）'!GQ97="","",'⑤案件貼り付けシート(E6~→A2へ縦横替えで）'!GQ97)</f>
        <v/>
      </c>
      <c r="FE101" s="154" t="str">
        <f>IF('⑤案件貼り付けシート(E6~→A2へ縦横替えで）'!GS97="","",'⑤案件貼り付けシート(E6~→A2へ縦横替えで）'!GS97)</f>
        <v/>
      </c>
      <c r="FF101" s="154" t="str">
        <f>IF('⑤案件貼り付けシート(E6~→A2へ縦横替えで）'!GT97="","",'⑤案件貼り付けシート(E6~→A2へ縦横替えで）'!GT97)</f>
        <v/>
      </c>
      <c r="FG101" s="7" t="str" cm="1">
        <f t="array" ref="FG101">IF('⑤案件貼り付けシート(E6~→A2へ縦横替えで）'!GU97="","",_xlfn.IFS('⑤案件貼り付けシート(E6~→A2へ縦横替えで）'!GU97="固定",1,'⑤案件貼り付けシート(E6~→A2へ縦横替えで）'!GU97="流動",2,'⑤案件貼り付けシート(E6~→A2へ縦横替えで）'!GU97="対象外",""))</f>
        <v/>
      </c>
      <c r="FH101" s="154" t="str">
        <f>IF('⑤案件貼り付けシート(E6~→A2へ縦横替えで）'!$GU97="固定",IF('⑤案件貼り付けシート(E6~→A2へ縦横替えで）'!GV97="","",'⑤案件貼り付けシート(E6~→A2へ縦横替えで）'!GV97),"")</f>
        <v/>
      </c>
      <c r="FI101" s="154" t="str">
        <f>IF('⑤案件貼り付けシート(E6~→A2へ縦横替えで）'!$GU97="固定",IF('⑤案件貼り付けシート(E6~→A2へ縦横替えで）'!GW97="","",'⑤案件貼り付けシート(E6~→A2へ縦横替えで）'!GW97),"")</f>
        <v/>
      </c>
      <c r="FJ101" s="154" t="str">
        <f>IF('⑤案件貼り付けシート(E6~→A2へ縦横替えで）'!$GU97="固定",IF('⑤案件貼り付けシート(E6~→A2へ縦横替えで）'!GX97="","",'⑤案件貼り付けシート(E6~→A2へ縦横替えで）'!GX97),"")</f>
        <v/>
      </c>
      <c r="FK101" s="154" t="str">
        <f>IF('⑤案件貼り付けシート(E6~→A2へ縦横替えで）'!$GU97="固定",IF('⑤案件貼り付けシート(E6~→A2へ縦横替えで）'!GY97="","",'⑤案件貼り付けシート(E6~→A2へ縦横替えで）'!GY97),"")</f>
        <v/>
      </c>
      <c r="FL101" s="154" t="str">
        <f>IF('⑤案件貼り付けシート(E6~→A2へ縦横替えで）'!$GU97="固定",IF('⑤案件貼り付けシート(E6~→A2へ縦横替えで）'!GZ97="","",'⑤案件貼り付けシート(E6~→A2へ縦横替えで）'!GZ97),"")</f>
        <v/>
      </c>
      <c r="FM101" s="154" t="str">
        <f>IF('⑤案件貼り付けシート(E6~→A2へ縦横替えで）'!$GU97="固定",IF('⑤案件貼り付けシート(E6~→A2へ縦横替えで）'!HA97="","",'⑤案件貼り付けシート(E6~→A2へ縦横替えで）'!HA97),"")</f>
        <v/>
      </c>
      <c r="FN101" s="7" t="str">
        <f>IF('⑤案件貼り付けシート(E6~→A2へ縦横替えで）'!$GU97="固定",IF('⑤案件貼り付けシート(E6~→A2へ縦横替えで）'!HB97="","",'⑤案件貼り付けシート(E6~→A2へ縦横替えで）'!HB97),"")</f>
        <v/>
      </c>
      <c r="FO101" s="7" t="str">
        <f>IF('⑤案件貼り付けシート(E6~→A2へ縦横替えで）'!HC97="","",'⑤案件貼り付けシート(E6~→A2へ縦横替えで）'!HC97)</f>
        <v/>
      </c>
      <c r="FP101" s="7" t="str">
        <f>IF('⑤案件貼り付けシート(E6~→A2へ縦横替えで）'!HD97="","",'⑤案件貼り付けシート(E6~→A2へ縦横替えで）'!HD97)</f>
        <v/>
      </c>
      <c r="FQ101" s="7" t="str">
        <f>IF('⑤案件貼り付けシート(E6~→A2へ縦横替えで）'!HE97="","",'⑤案件貼り付けシート(E6~→A2へ縦横替えで）'!HE97)</f>
        <v/>
      </c>
      <c r="FR101" s="154" t="str">
        <f>IF('⑤案件貼り付けシート(E6~→A2へ縦横替えで）'!HG97="","",'⑤案件貼り付けシート(E6~→A2へ縦横替えで）'!HG97)</f>
        <v/>
      </c>
      <c r="FS101" s="154" t="str">
        <f>IF('⑤案件貼り付けシート(E6~→A2へ縦横替えで）'!HH97="","",'⑤案件貼り付けシート(E6~→A2へ縦横替えで）'!HH97)</f>
        <v/>
      </c>
      <c r="FT101" s="7" t="str" cm="1">
        <f t="array" ref="FT101">IF('⑤案件貼り付けシート(E6~→A2へ縦横替えで）'!HI97="","",_xlfn.IFS('⑤案件貼り付けシート(E6~→A2へ縦横替えで）'!HI97="固定",1,'⑤案件貼り付けシート(E6~→A2へ縦横替えで）'!HI97="流動",2,'⑤案件貼り付けシート(E6~→A2へ縦横替えで）'!HI97="対象外",""))</f>
        <v/>
      </c>
      <c r="FU101" s="154" t="str">
        <f>IF('⑤案件貼り付けシート(E6~→A2へ縦横替えで）'!$HI97="固定",IF('⑤案件貼り付けシート(E6~→A2へ縦横替えで）'!HJ97="","",'⑤案件貼り付けシート(E6~→A2へ縦横替えで）'!HJ97),"")</f>
        <v/>
      </c>
      <c r="FV101" s="154" t="str">
        <f>IF('⑤案件貼り付けシート(E6~→A2へ縦横替えで）'!$HI97="固定",IF('⑤案件貼り付けシート(E6~→A2へ縦横替えで）'!HK97="","",'⑤案件貼り付けシート(E6~→A2へ縦横替えで）'!HK97),"")</f>
        <v/>
      </c>
      <c r="FW101" s="154" t="str">
        <f>IF('⑤案件貼り付けシート(E6~→A2へ縦横替えで）'!$HI97="固定",IF('⑤案件貼り付けシート(E6~→A2へ縦横替えで）'!HL97="","",'⑤案件貼り付けシート(E6~→A2へ縦横替えで）'!HL97),"")</f>
        <v/>
      </c>
      <c r="FX101" s="154" t="str">
        <f>IF('⑤案件貼り付けシート(E6~→A2へ縦横替えで）'!$HI97="固定",IF('⑤案件貼り付けシート(E6~→A2へ縦横替えで）'!HM97="","",'⑤案件貼り付けシート(E6~→A2へ縦横替えで）'!HM97),"")</f>
        <v/>
      </c>
      <c r="FY101" s="154" t="str">
        <f>IF('⑤案件貼り付けシート(E6~→A2へ縦横替えで）'!$HI97="固定",IF('⑤案件貼り付けシート(E6~→A2へ縦横替えで）'!HN97="","",'⑤案件貼り付けシート(E6~→A2へ縦横替えで）'!HN97),"")</f>
        <v/>
      </c>
      <c r="FZ101" s="154" t="str">
        <f>IF('⑤案件貼り付けシート(E6~→A2へ縦横替えで）'!$HI97="固定",IF('⑤案件貼り付けシート(E6~→A2へ縦横替えで）'!HO97="","",'⑤案件貼り付けシート(E6~→A2へ縦横替えで）'!HO97),"")</f>
        <v/>
      </c>
      <c r="GA101" s="7" t="str">
        <f>IF('⑤案件貼り付けシート(E6~→A2へ縦横替えで）'!$HI97="固定",IF('⑤案件貼り付けシート(E6~→A2へ縦横替えで）'!HP97="","",'⑤案件貼り付けシート(E6~→A2へ縦横替えで）'!HP97),"")</f>
        <v/>
      </c>
      <c r="GB101" s="7" t="str">
        <f>IF('⑤案件貼り付けシート(E6~→A2へ縦横替えで）'!HQ97="","",'⑤案件貼り付けシート(E6~→A2へ縦横替えで）'!HQ97)</f>
        <v/>
      </c>
      <c r="GC101" s="7" t="str">
        <f>IF('⑤案件貼り付けシート(E6~→A2へ縦横替えで）'!HR97="","",'⑤案件貼り付けシート(E6~→A2へ縦横替えで）'!HR97)</f>
        <v/>
      </c>
      <c r="GD101" s="7" t="str">
        <f>IF('⑤案件貼り付けシート(E6~→A2へ縦横替えで）'!HS97="","",'⑤案件貼り付けシート(E6~→A2へ縦横替えで）'!HS97)</f>
        <v/>
      </c>
      <c r="GE101" s="7"/>
      <c r="GF101" s="7"/>
      <c r="GG101" s="7"/>
      <c r="GH101" s="7"/>
      <c r="GI101" s="7"/>
      <c r="GJ101" s="7"/>
      <c r="GK101" s="7"/>
      <c r="GL101" s="7"/>
      <c r="GM101" s="48"/>
      <c r="GN101" s="7"/>
      <c r="GO101" s="7"/>
      <c r="GP101" s="7"/>
      <c r="GR101" s="48" t="str">
        <f>IF(OR('⑤案件貼り付けシート(E6~→A2へ縦横替えで）'!JP97="",'⑤案件貼り付けシート(E6~→A2へ縦横替えで）'!JP97=0),"",_xlfn.XLOOKUP('⑤案件貼り付けシート(E6~→A2へ縦横替えで）'!JP97,②コード一覧!$BR$2:$BR$802,②コード一覧!$BT$2:$BT$802))</f>
        <v/>
      </c>
      <c r="GS101" s="48" t="str">
        <f>IF(OR('⑤案件貼り付けシート(E6~→A2へ縦横替えで）'!JQ97="",'⑤案件貼り付けシート(E6~→A2へ縦横替えで）'!JQ97=0),"",_xlfn.XLOOKUP('⑤案件貼り付けシート(E6~→A2へ縦横替えで）'!JQ97,②コード一覧!$BR$2:$BR$802,②コード一覧!$BT$2:$BT$802))</f>
        <v/>
      </c>
      <c r="GT101" s="48" t="str">
        <f>IF(OR('⑤案件貼り付けシート(E6~→A2へ縦横替えで）'!JR97="",'⑤案件貼り付けシート(E6~→A2へ縦横替えで）'!JR97=0),"",_xlfn.XLOOKUP('⑤案件貼り付けシート(E6~→A2へ縦横替えで）'!JR97,②コード一覧!$BR$2:$BR$802,②コード一覧!$BT$2:$BT$802))</f>
        <v/>
      </c>
      <c r="GU101" s="48" t="str">
        <f>IF(OR('⑤案件貼り付けシート(E6~→A2へ縦横替えで）'!JS97="",'⑤案件貼り付けシート(E6~→A2へ縦横替えで）'!JS97=0),"",_xlfn.XLOOKUP('⑤案件貼り付けシート(E6~→A2へ縦横替えで）'!JS97,②コード一覧!$BR$2:$BR$802,②コード一覧!$BT$2:$BT$802))</f>
        <v/>
      </c>
      <c r="GV101" s="48" t="str">
        <f>IF(OR('⑤案件貼り付けシート(E6~→A2へ縦横替えで）'!JT97="",'⑤案件貼り付けシート(E6~→A2へ縦横替えで）'!JT97=0),"",_xlfn.XLOOKUP('⑤案件貼り付けシート(E6~→A2へ縦横替えで）'!JT97,②コード一覧!$BR$2:$BR$802,②コード一覧!$BT$2:$BT$802))</f>
        <v/>
      </c>
    </row>
    <row r="102" spans="1:204">
      <c r="A102" s="7"/>
      <c r="B102" s="7"/>
      <c r="C102" s="7"/>
      <c r="D102" s="48"/>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13"/>
      <c r="AJ102" s="13"/>
      <c r="AK102" s="7"/>
      <c r="AL102" s="7"/>
      <c r="AM102" s="7"/>
      <c r="AN102" s="7"/>
      <c r="AO102" s="7"/>
      <c r="AP102" s="7"/>
      <c r="AQ102" s="7"/>
      <c r="AR102" s="153"/>
      <c r="AS102" s="7"/>
      <c r="AT102" s="7"/>
      <c r="AU102" s="7"/>
      <c r="AV102" s="7"/>
      <c r="AW102" s="7"/>
      <c r="AX102" s="7"/>
      <c r="AY102" s="7"/>
      <c r="AZ102" s="7"/>
      <c r="BA102" s="7"/>
      <c r="BB102" s="7"/>
      <c r="BC102" s="7"/>
      <c r="BD102" s="7"/>
      <c r="BE102" s="154"/>
      <c r="BF102" s="154"/>
      <c r="BG102" s="7"/>
      <c r="BH102" s="154"/>
      <c r="BI102" s="154"/>
      <c r="BJ102" s="154"/>
      <c r="BK102" s="154"/>
      <c r="BL102" s="154"/>
      <c r="BM102" s="154"/>
      <c r="BN102" s="7"/>
      <c r="BO102" s="7"/>
      <c r="BP102" s="7"/>
      <c r="BQ102" s="7"/>
      <c r="BR102" s="154"/>
      <c r="BS102" s="154"/>
      <c r="BT102" s="7"/>
      <c r="BU102" s="154"/>
      <c r="BV102" s="154"/>
      <c r="BW102" s="154"/>
      <c r="BX102" s="154"/>
      <c r="BY102" s="154"/>
      <c r="BZ102" s="154"/>
      <c r="CA102" s="7"/>
      <c r="CB102" s="7"/>
      <c r="CC102" s="7"/>
      <c r="CD102" s="7"/>
      <c r="CE102" s="154"/>
      <c r="CF102" s="154"/>
      <c r="CG102" s="7"/>
      <c r="CH102" s="154"/>
      <c r="CI102" s="154"/>
      <c r="CJ102" s="154"/>
      <c r="CK102" s="154"/>
      <c r="CL102" s="154"/>
      <c r="CM102" s="154"/>
      <c r="CN102" s="7"/>
      <c r="CO102" s="7"/>
      <c r="CP102" s="7"/>
      <c r="CQ102" s="7"/>
      <c r="CR102" s="154"/>
      <c r="CS102" s="154"/>
      <c r="CT102" s="7"/>
      <c r="CU102" s="154"/>
      <c r="CV102" s="154"/>
      <c r="CW102" s="154"/>
      <c r="CX102" s="154"/>
      <c r="CY102" s="154"/>
      <c r="CZ102" s="154"/>
      <c r="DA102" s="7"/>
      <c r="DB102" s="7"/>
      <c r="DC102" s="7"/>
      <c r="DD102" s="7"/>
      <c r="DE102" s="154"/>
      <c r="DF102" s="154"/>
      <c r="DG102" s="7"/>
      <c r="DH102" s="154"/>
      <c r="DI102" s="154"/>
      <c r="DJ102" s="154"/>
      <c r="DK102" s="154"/>
      <c r="DL102" s="154"/>
      <c r="DM102" s="154"/>
      <c r="DN102" s="7"/>
      <c r="DO102" s="7"/>
      <c r="DP102" s="7"/>
      <c r="DQ102" s="7"/>
      <c r="DR102" s="154" t="str">
        <f>IF('⑤案件貼り付けシート(E6~→A2へ縦横替えで）'!FC98="","",'⑤案件貼り付けシート(E6~→A2へ縦横替えで）'!FC98)</f>
        <v/>
      </c>
      <c r="DS102" s="154" t="str">
        <f>IF('⑤案件貼り付けシート(E6~→A2へ縦横替えで）'!FD98="","",'⑤案件貼り付けシート(E6~→A2へ縦横替えで）'!FD98)</f>
        <v/>
      </c>
      <c r="DT102" s="7" t="str" cm="1">
        <f t="array" ref="DT102">IF('⑤案件貼り付けシート(E6~→A2へ縦横替えで）'!FE98="","",_xlfn.IFS('⑤案件貼り付けシート(E6~→A2へ縦横替えで）'!FE98="固定",1,'⑤案件貼り付けシート(E6~→A2へ縦横替えで）'!FE98="流動",2,'⑤案件貼り付けシート(E6~→A2へ縦横替えで）'!FE98="対象外",""))</f>
        <v/>
      </c>
      <c r="DU102" s="154" t="str">
        <f>IF('⑤案件貼り付けシート(E6~→A2へ縦横替えで）'!$FE98="固定",IF('⑤案件貼り付けシート(E6~→A2へ縦横替えで）'!FF98="","",'⑤案件貼り付けシート(E6~→A2へ縦横替えで）'!FF98),"")</f>
        <v/>
      </c>
      <c r="DV102" s="154" t="str">
        <f>IF('⑤案件貼り付けシート(E6~→A2へ縦横替えで）'!$FE98="固定",IF('⑤案件貼り付けシート(E6~→A2へ縦横替えで）'!FG98="","",'⑤案件貼り付けシート(E6~→A2へ縦横替えで）'!FG98),"")</f>
        <v/>
      </c>
      <c r="DW102" s="154" t="str">
        <f>IF('⑤案件貼り付けシート(E6~→A2へ縦横替えで）'!$FE98="固定",IF('⑤案件貼り付けシート(E6~→A2へ縦横替えで）'!FH98="","",'⑤案件貼り付けシート(E6~→A2へ縦横替えで）'!FH98),"")</f>
        <v/>
      </c>
      <c r="DX102" s="154" t="str">
        <f>IF('⑤案件貼り付けシート(E6~→A2へ縦横替えで）'!$FE98="固定",IF('⑤案件貼り付けシート(E6~→A2へ縦横替えで）'!FI98="","",'⑤案件貼り付けシート(E6~→A2へ縦横替えで）'!FI98),"")</f>
        <v/>
      </c>
      <c r="DY102" s="154" t="str">
        <f>IF('⑤案件貼り付けシート(E6~→A2へ縦横替えで）'!$FE98="固定",IF('⑤案件貼り付けシート(E6~→A2へ縦横替えで）'!FJ98="","",'⑤案件貼り付けシート(E6~→A2へ縦横替えで）'!FJ98),"")</f>
        <v/>
      </c>
      <c r="DZ102" s="154" t="str">
        <f>IF('⑤案件貼り付けシート(E6~→A2へ縦横替えで）'!$FE98="固定",IF('⑤案件貼り付けシート(E6~→A2へ縦横替えで）'!FK98="","",'⑤案件貼り付けシート(E6~→A2へ縦横替えで）'!FK98),"")</f>
        <v/>
      </c>
      <c r="EA102" s="7" t="str">
        <f>IF('⑤案件貼り付けシート(E6~→A2へ縦横替えで）'!$FE98="固定",IF('⑤案件貼り付けシート(E6~→A2へ縦横替えで）'!FL98="","",'⑤案件貼り付けシート(E6~→A2へ縦横替えで）'!FL98),"")</f>
        <v/>
      </c>
      <c r="EB102" s="7" t="str">
        <f>IF('⑤案件貼り付けシート(E6~→A2へ縦横替えで）'!FM98="","",'⑤案件貼り付けシート(E6~→A2へ縦横替えで）'!FM98)</f>
        <v/>
      </c>
      <c r="EC102" s="7" t="str">
        <f>IF('⑤案件貼り付けシート(E6~→A2へ縦横替えで）'!FN98="","",'⑤案件貼り付けシート(E6~→A2へ縦横替えで）'!FN98)</f>
        <v/>
      </c>
      <c r="ED102" s="7" t="str">
        <f>IF('⑤案件貼り付けシート(E6~→A2へ縦横替えで）'!FO98="","",'⑤案件貼り付けシート(E6~→A2へ縦横替えで）'!FO98)</f>
        <v/>
      </c>
      <c r="EE102" s="154" t="str">
        <f>IF('⑤案件貼り付けシート(E6~→A2へ縦横替えで）'!FQ98="","",'⑤案件貼り付けシート(E6~→A2へ縦横替えで）'!FQ98)</f>
        <v/>
      </c>
      <c r="EF102" s="154" t="str">
        <f>IF('⑤案件貼り付けシート(E6~→A2へ縦横替えで）'!FR98="","",'⑤案件貼り付けシート(E6~→A2へ縦横替えで）'!FR98)</f>
        <v/>
      </c>
      <c r="EG102" s="7" t="str" cm="1">
        <f t="array" ref="EG102">IF('⑤案件貼り付けシート(E6~→A2へ縦横替えで）'!FS98="","",_xlfn.IFS('⑤案件貼り付けシート(E6~→A2へ縦横替えで）'!FS98="固定",1,'⑤案件貼り付けシート(E6~→A2へ縦横替えで）'!FS98="流動",2,'⑤案件貼り付けシート(E6~→A2へ縦横替えで）'!FS98="対象外",""))</f>
        <v/>
      </c>
      <c r="EH102" s="154" t="str">
        <f>IF('⑤案件貼り付けシート(E6~→A2へ縦横替えで）'!$FS98="固定",IF('⑤案件貼り付けシート(E6~→A2へ縦横替えで）'!FT98="","",'⑤案件貼り付けシート(E6~→A2へ縦横替えで）'!FT98),"")</f>
        <v/>
      </c>
      <c r="EI102" s="154" t="str">
        <f>IF('⑤案件貼り付けシート(E6~→A2へ縦横替えで）'!$FS98="固定",IF('⑤案件貼り付けシート(E6~→A2へ縦横替えで）'!FU98="","",'⑤案件貼り付けシート(E6~→A2へ縦横替えで）'!FU98),"")</f>
        <v/>
      </c>
      <c r="EJ102" s="154" t="str">
        <f>IF('⑤案件貼り付けシート(E6~→A2へ縦横替えで）'!$FS98="固定",IF('⑤案件貼り付けシート(E6~→A2へ縦横替えで）'!FV98="","",'⑤案件貼り付けシート(E6~→A2へ縦横替えで）'!FV98),"")</f>
        <v/>
      </c>
      <c r="EK102" s="154" t="str">
        <f>IF('⑤案件貼り付けシート(E6~→A2へ縦横替えで）'!$FS98="固定",IF('⑤案件貼り付けシート(E6~→A2へ縦横替えで）'!FW98="","",'⑤案件貼り付けシート(E6~→A2へ縦横替えで）'!FW98),"")</f>
        <v/>
      </c>
      <c r="EL102" s="154" t="str">
        <f>IF('⑤案件貼り付けシート(E6~→A2へ縦横替えで）'!$FS98="固定",IF('⑤案件貼り付けシート(E6~→A2へ縦横替えで）'!FX98="","",'⑤案件貼り付けシート(E6~→A2へ縦横替えで）'!FX98),"")</f>
        <v/>
      </c>
      <c r="EM102" s="154" t="str">
        <f>IF('⑤案件貼り付けシート(E6~→A2へ縦横替えで）'!$FS98="固定",IF('⑤案件貼り付けシート(E6~→A2へ縦横替えで）'!FY98="","",'⑤案件貼り付けシート(E6~→A2へ縦横替えで）'!FY98),"")</f>
        <v/>
      </c>
      <c r="EN102" s="7" t="str">
        <f>IF('⑤案件貼り付けシート(E6~→A2へ縦横替えで）'!$FS98="固定",IF('⑤案件貼り付けシート(E6~→A2へ縦横替えで）'!FZ98="","",'⑤案件貼り付けシート(E6~→A2へ縦横替えで）'!FZ98),"")</f>
        <v/>
      </c>
      <c r="EO102" s="7" t="str">
        <f>IF('⑤案件貼り付けシート(E6~→A2へ縦横替えで）'!GA98="","",'⑤案件貼り付けシート(E6~→A2へ縦横替えで）'!GA98)</f>
        <v/>
      </c>
      <c r="EP102" s="7" t="str">
        <f>IF('⑤案件貼り付けシート(E6~→A2へ縦横替えで）'!GB98="","",'⑤案件貼り付けシート(E6~→A2へ縦横替えで）'!GB98)</f>
        <v/>
      </c>
      <c r="EQ102" s="7" t="str">
        <f>IF('⑤案件貼り付けシート(E6~→A2へ縦横替えで）'!GC98="","",'⑤案件貼り付けシート(E6~→A2へ縦横替えで）'!GC98)</f>
        <v/>
      </c>
      <c r="ER102" s="154" t="str">
        <f>IF('⑤案件貼り付けシート(E6~→A2へ縦横替えで）'!GE98="","",'⑤案件貼り付けシート(E6~→A2へ縦横替えで）'!GE98)</f>
        <v/>
      </c>
      <c r="ES102" s="154" t="str">
        <f>IF('⑤案件貼り付けシート(E6~→A2へ縦横替えで）'!GF98="","",'⑤案件貼り付けシート(E6~→A2へ縦横替えで）'!GF98)</f>
        <v/>
      </c>
      <c r="ET102" s="7" t="str" cm="1">
        <f t="array" ref="ET102">IF('⑤案件貼り付けシート(E6~→A2へ縦横替えで）'!GG98="","",_xlfn.IFS('⑤案件貼り付けシート(E6~→A2へ縦横替えで）'!GG98="固定",1,'⑤案件貼り付けシート(E6~→A2へ縦横替えで）'!GG98="流動",2,'⑤案件貼り付けシート(E6~→A2へ縦横替えで）'!GG98="対象外",""))</f>
        <v/>
      </c>
      <c r="EU102" s="154" t="str">
        <f>IF('⑤案件貼り付けシート(E6~→A2へ縦横替えで）'!$GG98="固定",IF('⑤案件貼り付けシート(E6~→A2へ縦横替えで）'!GH98="","",'⑤案件貼り付けシート(E6~→A2へ縦横替えで）'!GH98),"")</f>
        <v/>
      </c>
      <c r="EV102" s="154" t="str">
        <f>IF('⑤案件貼り付けシート(E6~→A2へ縦横替えで）'!$GG98="固定",IF('⑤案件貼り付けシート(E6~→A2へ縦横替えで）'!GI98="","",'⑤案件貼り付けシート(E6~→A2へ縦横替えで）'!GI98),"")</f>
        <v/>
      </c>
      <c r="EW102" s="154" t="str">
        <f>IF('⑤案件貼り付けシート(E6~→A2へ縦横替えで）'!$GG98="固定",IF('⑤案件貼り付けシート(E6~→A2へ縦横替えで）'!GJ98="","",'⑤案件貼り付けシート(E6~→A2へ縦横替えで）'!GJ98),"")</f>
        <v/>
      </c>
      <c r="EX102" s="154" t="str">
        <f>IF('⑤案件貼り付けシート(E6~→A2へ縦横替えで）'!$GG98="固定",IF('⑤案件貼り付けシート(E6~→A2へ縦横替えで）'!GK98="","",'⑤案件貼り付けシート(E6~→A2へ縦横替えで）'!GK98),"")</f>
        <v/>
      </c>
      <c r="EY102" s="154" t="str">
        <f>IF('⑤案件貼り付けシート(E6~→A2へ縦横替えで）'!$GG98="固定",IF('⑤案件貼り付けシート(E6~→A2へ縦横替えで）'!GL98="","",'⑤案件貼り付けシート(E6~→A2へ縦横替えで）'!GL98),"")</f>
        <v/>
      </c>
      <c r="EZ102" s="154" t="str">
        <f>IF('⑤案件貼り付けシート(E6~→A2へ縦横替えで）'!$GG98="固定",IF('⑤案件貼り付けシート(E6~→A2へ縦横替えで）'!GM98="","",'⑤案件貼り付けシート(E6~→A2へ縦横替えで）'!GM98),"")</f>
        <v/>
      </c>
      <c r="FA102" s="7" t="str">
        <f>IF('⑤案件貼り付けシート(E6~→A2へ縦横替えで）'!$GG98="固定",IF('⑤案件貼り付けシート(E6~→A2へ縦横替えで）'!GN98="","",'⑤案件貼り付けシート(E6~→A2へ縦横替えで）'!GN98),"")</f>
        <v/>
      </c>
      <c r="FB102" s="7" t="str">
        <f>IF('⑤案件貼り付けシート(E6~→A2へ縦横替えで）'!GO98="","",'⑤案件貼り付けシート(E6~→A2へ縦横替えで）'!GO98)</f>
        <v/>
      </c>
      <c r="FC102" s="7" t="str">
        <f>IF('⑤案件貼り付けシート(E6~→A2へ縦横替えで）'!GP98="","",'⑤案件貼り付けシート(E6~→A2へ縦横替えで）'!GP98)</f>
        <v/>
      </c>
      <c r="FD102" s="7" t="str">
        <f>IF('⑤案件貼り付けシート(E6~→A2へ縦横替えで）'!GQ98="","",'⑤案件貼り付けシート(E6~→A2へ縦横替えで）'!GQ98)</f>
        <v/>
      </c>
      <c r="FE102" s="154" t="str">
        <f>IF('⑤案件貼り付けシート(E6~→A2へ縦横替えで）'!GS98="","",'⑤案件貼り付けシート(E6~→A2へ縦横替えで）'!GS98)</f>
        <v/>
      </c>
      <c r="FF102" s="154" t="str">
        <f>IF('⑤案件貼り付けシート(E6~→A2へ縦横替えで）'!GT98="","",'⑤案件貼り付けシート(E6~→A2へ縦横替えで）'!GT98)</f>
        <v/>
      </c>
      <c r="FG102" s="7" t="str" cm="1">
        <f t="array" ref="FG102">IF('⑤案件貼り付けシート(E6~→A2へ縦横替えで）'!GU98="","",_xlfn.IFS('⑤案件貼り付けシート(E6~→A2へ縦横替えで）'!GU98="固定",1,'⑤案件貼り付けシート(E6~→A2へ縦横替えで）'!GU98="流動",2,'⑤案件貼り付けシート(E6~→A2へ縦横替えで）'!GU98="対象外",""))</f>
        <v/>
      </c>
      <c r="FH102" s="154" t="str">
        <f>IF('⑤案件貼り付けシート(E6~→A2へ縦横替えで）'!$GU98="固定",IF('⑤案件貼り付けシート(E6~→A2へ縦横替えで）'!GV98="","",'⑤案件貼り付けシート(E6~→A2へ縦横替えで）'!GV98),"")</f>
        <v/>
      </c>
      <c r="FI102" s="154" t="str">
        <f>IF('⑤案件貼り付けシート(E6~→A2へ縦横替えで）'!$GU98="固定",IF('⑤案件貼り付けシート(E6~→A2へ縦横替えで）'!GW98="","",'⑤案件貼り付けシート(E6~→A2へ縦横替えで）'!GW98),"")</f>
        <v/>
      </c>
      <c r="FJ102" s="154" t="str">
        <f>IF('⑤案件貼り付けシート(E6~→A2へ縦横替えで）'!$GU98="固定",IF('⑤案件貼り付けシート(E6~→A2へ縦横替えで）'!GX98="","",'⑤案件貼り付けシート(E6~→A2へ縦横替えで）'!GX98),"")</f>
        <v/>
      </c>
      <c r="FK102" s="154" t="str">
        <f>IF('⑤案件貼り付けシート(E6~→A2へ縦横替えで）'!$GU98="固定",IF('⑤案件貼り付けシート(E6~→A2へ縦横替えで）'!GY98="","",'⑤案件貼り付けシート(E6~→A2へ縦横替えで）'!GY98),"")</f>
        <v/>
      </c>
      <c r="FL102" s="154" t="str">
        <f>IF('⑤案件貼り付けシート(E6~→A2へ縦横替えで）'!$GU98="固定",IF('⑤案件貼り付けシート(E6~→A2へ縦横替えで）'!GZ98="","",'⑤案件貼り付けシート(E6~→A2へ縦横替えで）'!GZ98),"")</f>
        <v/>
      </c>
      <c r="FM102" s="154" t="str">
        <f>IF('⑤案件貼り付けシート(E6~→A2へ縦横替えで）'!$GU98="固定",IF('⑤案件貼り付けシート(E6~→A2へ縦横替えで）'!HA98="","",'⑤案件貼り付けシート(E6~→A2へ縦横替えで）'!HA98),"")</f>
        <v/>
      </c>
      <c r="FN102" s="7" t="str">
        <f>IF('⑤案件貼り付けシート(E6~→A2へ縦横替えで）'!$GU98="固定",IF('⑤案件貼り付けシート(E6~→A2へ縦横替えで）'!HB98="","",'⑤案件貼り付けシート(E6~→A2へ縦横替えで）'!HB98),"")</f>
        <v/>
      </c>
      <c r="FO102" s="7" t="str">
        <f>IF('⑤案件貼り付けシート(E6~→A2へ縦横替えで）'!HC98="","",'⑤案件貼り付けシート(E6~→A2へ縦横替えで）'!HC98)</f>
        <v/>
      </c>
      <c r="FP102" s="7" t="str">
        <f>IF('⑤案件貼り付けシート(E6~→A2へ縦横替えで）'!HD98="","",'⑤案件貼り付けシート(E6~→A2へ縦横替えで）'!HD98)</f>
        <v/>
      </c>
      <c r="FQ102" s="7" t="str">
        <f>IF('⑤案件貼り付けシート(E6~→A2へ縦横替えで）'!HE98="","",'⑤案件貼り付けシート(E6~→A2へ縦横替えで）'!HE98)</f>
        <v/>
      </c>
      <c r="FR102" s="154" t="str">
        <f>IF('⑤案件貼り付けシート(E6~→A2へ縦横替えで）'!HG98="","",'⑤案件貼り付けシート(E6~→A2へ縦横替えで）'!HG98)</f>
        <v/>
      </c>
      <c r="FS102" s="154" t="str">
        <f>IF('⑤案件貼り付けシート(E6~→A2へ縦横替えで）'!HH98="","",'⑤案件貼り付けシート(E6~→A2へ縦横替えで）'!HH98)</f>
        <v/>
      </c>
      <c r="FT102" s="7" t="str" cm="1">
        <f t="array" ref="FT102">IF('⑤案件貼り付けシート(E6~→A2へ縦横替えで）'!HI98="","",_xlfn.IFS('⑤案件貼り付けシート(E6~→A2へ縦横替えで）'!HI98="固定",1,'⑤案件貼り付けシート(E6~→A2へ縦横替えで）'!HI98="流動",2,'⑤案件貼り付けシート(E6~→A2へ縦横替えで）'!HI98="対象外",""))</f>
        <v/>
      </c>
      <c r="FU102" s="154" t="str">
        <f>IF('⑤案件貼り付けシート(E6~→A2へ縦横替えで）'!$HI98="固定",IF('⑤案件貼り付けシート(E6~→A2へ縦横替えで）'!HJ98="","",'⑤案件貼り付けシート(E6~→A2へ縦横替えで）'!HJ98),"")</f>
        <v/>
      </c>
      <c r="FV102" s="154" t="str">
        <f>IF('⑤案件貼り付けシート(E6~→A2へ縦横替えで）'!$HI98="固定",IF('⑤案件貼り付けシート(E6~→A2へ縦横替えで）'!HK98="","",'⑤案件貼り付けシート(E6~→A2へ縦横替えで）'!HK98),"")</f>
        <v/>
      </c>
      <c r="FW102" s="154" t="str">
        <f>IF('⑤案件貼り付けシート(E6~→A2へ縦横替えで）'!$HI98="固定",IF('⑤案件貼り付けシート(E6~→A2へ縦横替えで）'!HL98="","",'⑤案件貼り付けシート(E6~→A2へ縦横替えで）'!HL98),"")</f>
        <v/>
      </c>
      <c r="FX102" s="154" t="str">
        <f>IF('⑤案件貼り付けシート(E6~→A2へ縦横替えで）'!$HI98="固定",IF('⑤案件貼り付けシート(E6~→A2へ縦横替えで）'!HM98="","",'⑤案件貼り付けシート(E6~→A2へ縦横替えで）'!HM98),"")</f>
        <v/>
      </c>
      <c r="FY102" s="154" t="str">
        <f>IF('⑤案件貼り付けシート(E6~→A2へ縦横替えで）'!$HI98="固定",IF('⑤案件貼り付けシート(E6~→A2へ縦横替えで）'!HN98="","",'⑤案件貼り付けシート(E6~→A2へ縦横替えで）'!HN98),"")</f>
        <v/>
      </c>
      <c r="FZ102" s="154" t="str">
        <f>IF('⑤案件貼り付けシート(E6~→A2へ縦横替えで）'!$HI98="固定",IF('⑤案件貼り付けシート(E6~→A2へ縦横替えで）'!HO98="","",'⑤案件貼り付けシート(E6~→A2へ縦横替えで）'!HO98),"")</f>
        <v/>
      </c>
      <c r="GA102" s="7" t="str">
        <f>IF('⑤案件貼り付けシート(E6~→A2へ縦横替えで）'!$HI98="固定",IF('⑤案件貼り付けシート(E6~→A2へ縦横替えで）'!HP98="","",'⑤案件貼り付けシート(E6~→A2へ縦横替えで）'!HP98),"")</f>
        <v/>
      </c>
      <c r="GB102" s="7" t="str">
        <f>IF('⑤案件貼り付けシート(E6~→A2へ縦横替えで）'!HQ98="","",'⑤案件貼り付けシート(E6~→A2へ縦横替えで）'!HQ98)</f>
        <v/>
      </c>
      <c r="GC102" s="7" t="str">
        <f>IF('⑤案件貼り付けシート(E6~→A2へ縦横替えで）'!HR98="","",'⑤案件貼り付けシート(E6~→A2へ縦横替えで）'!HR98)</f>
        <v/>
      </c>
      <c r="GD102" s="7" t="str">
        <f>IF('⑤案件貼り付けシート(E6~→A2へ縦横替えで）'!HS98="","",'⑤案件貼り付けシート(E6~→A2へ縦横替えで）'!HS98)</f>
        <v/>
      </c>
      <c r="GE102" s="7"/>
      <c r="GF102" s="7"/>
      <c r="GG102" s="7"/>
      <c r="GH102" s="7"/>
      <c r="GI102" s="7"/>
      <c r="GJ102" s="7"/>
      <c r="GK102" s="7"/>
      <c r="GL102" s="7"/>
      <c r="GM102" s="48"/>
      <c r="GN102" s="7"/>
      <c r="GO102" s="7"/>
      <c r="GP102" s="7"/>
      <c r="GR102" s="48"/>
      <c r="GS102" s="48"/>
      <c r="GT102" s="48"/>
      <c r="GU102" s="48"/>
      <c r="GV102" s="48"/>
    </row>
    <row r="103" spans="1:204">
      <c r="A103" s="7"/>
      <c r="B103" s="7"/>
      <c r="C103" s="7"/>
      <c r="D103" s="48"/>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13"/>
      <c r="AJ103" s="13"/>
      <c r="AK103" s="7"/>
      <c r="AL103" s="7"/>
      <c r="AM103" s="7"/>
      <c r="AN103" s="7"/>
      <c r="AO103" s="7"/>
      <c r="AP103" s="7"/>
      <c r="AQ103" s="7"/>
      <c r="AR103" s="153"/>
      <c r="AS103" s="7"/>
      <c r="AT103" s="7"/>
      <c r="AU103" s="7"/>
      <c r="AV103" s="7"/>
      <c r="AW103" s="7"/>
      <c r="AX103" s="7"/>
      <c r="AY103" s="7"/>
      <c r="AZ103" s="7"/>
      <c r="BA103" s="7"/>
      <c r="BB103" s="7"/>
      <c r="BC103" s="7"/>
      <c r="BD103" s="7"/>
      <c r="BE103" s="154"/>
      <c r="BF103" s="154"/>
      <c r="BG103" s="7"/>
      <c r="BH103" s="154"/>
      <c r="BI103" s="154"/>
      <c r="BJ103" s="154"/>
      <c r="BK103" s="154"/>
      <c r="BL103" s="154"/>
      <c r="BM103" s="154"/>
      <c r="BN103" s="7"/>
      <c r="BO103" s="7"/>
      <c r="BP103" s="7"/>
      <c r="BQ103" s="7"/>
      <c r="BR103" s="154"/>
      <c r="BS103" s="154"/>
      <c r="BT103" s="7"/>
      <c r="BU103" s="154"/>
      <c r="BV103" s="154"/>
      <c r="BW103" s="154"/>
      <c r="BX103" s="154"/>
      <c r="BY103" s="154"/>
      <c r="BZ103" s="154"/>
      <c r="CA103" s="7"/>
      <c r="CB103" s="7"/>
      <c r="CC103" s="7"/>
      <c r="CD103" s="7"/>
      <c r="CE103" s="154"/>
      <c r="CF103" s="154"/>
      <c r="CG103" s="7"/>
      <c r="CH103" s="154"/>
      <c r="CI103" s="154"/>
      <c r="CJ103" s="154"/>
      <c r="CK103" s="154"/>
      <c r="CL103" s="154"/>
      <c r="CM103" s="154"/>
      <c r="CN103" s="7"/>
      <c r="CO103" s="7"/>
      <c r="CP103" s="7"/>
      <c r="CQ103" s="7"/>
      <c r="CR103" s="154"/>
      <c r="CS103" s="154"/>
      <c r="CT103" s="7"/>
      <c r="CU103" s="154"/>
      <c r="CV103" s="154"/>
      <c r="CW103" s="154"/>
      <c r="CX103" s="154"/>
      <c r="CY103" s="154"/>
      <c r="CZ103" s="154"/>
      <c r="DA103" s="7"/>
      <c r="DB103" s="7"/>
      <c r="DC103" s="7"/>
      <c r="DD103" s="7"/>
      <c r="DE103" s="154"/>
      <c r="DF103" s="154"/>
      <c r="DG103" s="7"/>
      <c r="DH103" s="154"/>
      <c r="DI103" s="154"/>
      <c r="DJ103" s="154"/>
      <c r="DK103" s="154"/>
      <c r="DL103" s="154"/>
      <c r="DM103" s="154"/>
      <c r="DN103" s="7"/>
      <c r="DO103" s="7"/>
      <c r="DP103" s="7"/>
      <c r="DQ103" s="7"/>
      <c r="DR103" s="154" t="str">
        <f>IF('⑤案件貼り付けシート(E6~→A2へ縦横替えで）'!FC99="","",'⑤案件貼り付けシート(E6~→A2へ縦横替えで）'!FC99)</f>
        <v/>
      </c>
      <c r="DS103" s="154" t="str">
        <f>IF('⑤案件貼り付けシート(E6~→A2へ縦横替えで）'!FD99="","",'⑤案件貼り付けシート(E6~→A2へ縦横替えで）'!FD99)</f>
        <v/>
      </c>
      <c r="DT103" s="7" t="str" cm="1">
        <f t="array" ref="DT103">IF('⑤案件貼り付けシート(E6~→A2へ縦横替えで）'!FE99="","",_xlfn.IFS('⑤案件貼り付けシート(E6~→A2へ縦横替えで）'!FE99="固定",1,'⑤案件貼り付けシート(E6~→A2へ縦横替えで）'!FE99="流動",2,'⑤案件貼り付けシート(E6~→A2へ縦横替えで）'!FE99="対象外",""))</f>
        <v/>
      </c>
      <c r="DU103" s="154" t="str">
        <f>IF('⑤案件貼り付けシート(E6~→A2へ縦横替えで）'!$FE99="固定",IF('⑤案件貼り付けシート(E6~→A2へ縦横替えで）'!FF99="","",'⑤案件貼り付けシート(E6~→A2へ縦横替えで）'!FF99),"")</f>
        <v/>
      </c>
      <c r="DV103" s="154" t="str">
        <f>IF('⑤案件貼り付けシート(E6~→A2へ縦横替えで）'!$FE99="固定",IF('⑤案件貼り付けシート(E6~→A2へ縦横替えで）'!FG99="","",'⑤案件貼り付けシート(E6~→A2へ縦横替えで）'!FG99),"")</f>
        <v/>
      </c>
      <c r="DW103" s="154" t="str">
        <f>IF('⑤案件貼り付けシート(E6~→A2へ縦横替えで）'!$FE99="固定",IF('⑤案件貼り付けシート(E6~→A2へ縦横替えで）'!FH99="","",'⑤案件貼り付けシート(E6~→A2へ縦横替えで）'!FH99),"")</f>
        <v/>
      </c>
      <c r="DX103" s="154" t="str">
        <f>IF('⑤案件貼り付けシート(E6~→A2へ縦横替えで）'!$FE99="固定",IF('⑤案件貼り付けシート(E6~→A2へ縦横替えで）'!FI99="","",'⑤案件貼り付けシート(E6~→A2へ縦横替えで）'!FI99),"")</f>
        <v/>
      </c>
      <c r="DY103" s="154" t="str">
        <f>IF('⑤案件貼り付けシート(E6~→A2へ縦横替えで）'!$FE99="固定",IF('⑤案件貼り付けシート(E6~→A2へ縦横替えで）'!FJ99="","",'⑤案件貼り付けシート(E6~→A2へ縦横替えで）'!FJ99),"")</f>
        <v/>
      </c>
      <c r="DZ103" s="154" t="str">
        <f>IF('⑤案件貼り付けシート(E6~→A2へ縦横替えで）'!$FE99="固定",IF('⑤案件貼り付けシート(E6~→A2へ縦横替えで）'!FK99="","",'⑤案件貼り付けシート(E6~→A2へ縦横替えで）'!FK99),"")</f>
        <v/>
      </c>
      <c r="EA103" s="7" t="str">
        <f>IF('⑤案件貼り付けシート(E6~→A2へ縦横替えで）'!$FE99="固定",IF('⑤案件貼り付けシート(E6~→A2へ縦横替えで）'!FL99="","",'⑤案件貼り付けシート(E6~→A2へ縦横替えで）'!FL99),"")</f>
        <v/>
      </c>
      <c r="EB103" s="7" t="str">
        <f>IF('⑤案件貼り付けシート(E6~→A2へ縦横替えで）'!FM99="","",'⑤案件貼り付けシート(E6~→A2へ縦横替えで）'!FM99)</f>
        <v/>
      </c>
      <c r="EC103" s="7" t="str">
        <f>IF('⑤案件貼り付けシート(E6~→A2へ縦横替えで）'!FN99="","",'⑤案件貼り付けシート(E6~→A2へ縦横替えで）'!FN99)</f>
        <v/>
      </c>
      <c r="ED103" s="7" t="str">
        <f>IF('⑤案件貼り付けシート(E6~→A2へ縦横替えで）'!FO99="","",'⑤案件貼り付けシート(E6~→A2へ縦横替えで）'!FO99)</f>
        <v/>
      </c>
      <c r="EE103" s="154" t="str">
        <f>IF('⑤案件貼り付けシート(E6~→A2へ縦横替えで）'!FQ99="","",'⑤案件貼り付けシート(E6~→A2へ縦横替えで）'!FQ99)</f>
        <v/>
      </c>
      <c r="EF103" s="154" t="str">
        <f>IF('⑤案件貼り付けシート(E6~→A2へ縦横替えで）'!FR99="","",'⑤案件貼り付けシート(E6~→A2へ縦横替えで）'!FR99)</f>
        <v/>
      </c>
      <c r="EG103" s="7" t="str" cm="1">
        <f t="array" ref="EG103">IF('⑤案件貼り付けシート(E6~→A2へ縦横替えで）'!FS99="","",_xlfn.IFS('⑤案件貼り付けシート(E6~→A2へ縦横替えで）'!FS99="固定",1,'⑤案件貼り付けシート(E6~→A2へ縦横替えで）'!FS99="流動",2,'⑤案件貼り付けシート(E6~→A2へ縦横替えで）'!FS99="対象外",""))</f>
        <v/>
      </c>
      <c r="EH103" s="154" t="str">
        <f>IF('⑤案件貼り付けシート(E6~→A2へ縦横替えで）'!$FS99="固定",IF('⑤案件貼り付けシート(E6~→A2へ縦横替えで）'!FT99="","",'⑤案件貼り付けシート(E6~→A2へ縦横替えで）'!FT99),"")</f>
        <v/>
      </c>
      <c r="EI103" s="154" t="str">
        <f>IF('⑤案件貼り付けシート(E6~→A2へ縦横替えで）'!$FS99="固定",IF('⑤案件貼り付けシート(E6~→A2へ縦横替えで）'!FU99="","",'⑤案件貼り付けシート(E6~→A2へ縦横替えで）'!FU99),"")</f>
        <v/>
      </c>
      <c r="EJ103" s="154" t="str">
        <f>IF('⑤案件貼り付けシート(E6~→A2へ縦横替えで）'!$FS99="固定",IF('⑤案件貼り付けシート(E6~→A2へ縦横替えで）'!FV99="","",'⑤案件貼り付けシート(E6~→A2へ縦横替えで）'!FV99),"")</f>
        <v/>
      </c>
      <c r="EK103" s="154" t="str">
        <f>IF('⑤案件貼り付けシート(E6~→A2へ縦横替えで）'!$FS99="固定",IF('⑤案件貼り付けシート(E6~→A2へ縦横替えで）'!FW99="","",'⑤案件貼り付けシート(E6~→A2へ縦横替えで）'!FW99),"")</f>
        <v/>
      </c>
      <c r="EL103" s="154" t="str">
        <f>IF('⑤案件貼り付けシート(E6~→A2へ縦横替えで）'!$FS99="固定",IF('⑤案件貼り付けシート(E6~→A2へ縦横替えで）'!FX99="","",'⑤案件貼り付けシート(E6~→A2へ縦横替えで）'!FX99),"")</f>
        <v/>
      </c>
      <c r="EM103" s="154" t="str">
        <f>IF('⑤案件貼り付けシート(E6~→A2へ縦横替えで）'!$FS99="固定",IF('⑤案件貼り付けシート(E6~→A2へ縦横替えで）'!FY99="","",'⑤案件貼り付けシート(E6~→A2へ縦横替えで）'!FY99),"")</f>
        <v/>
      </c>
      <c r="EN103" s="7" t="str">
        <f>IF('⑤案件貼り付けシート(E6~→A2へ縦横替えで）'!$FS99="固定",IF('⑤案件貼り付けシート(E6~→A2へ縦横替えで）'!FZ99="","",'⑤案件貼り付けシート(E6~→A2へ縦横替えで）'!FZ99),"")</f>
        <v/>
      </c>
      <c r="EO103" s="7" t="str">
        <f>IF('⑤案件貼り付けシート(E6~→A2へ縦横替えで）'!GA99="","",'⑤案件貼り付けシート(E6~→A2へ縦横替えで）'!GA99)</f>
        <v/>
      </c>
      <c r="EP103" s="7" t="str">
        <f>IF('⑤案件貼り付けシート(E6~→A2へ縦横替えで）'!GB99="","",'⑤案件貼り付けシート(E6~→A2へ縦横替えで）'!GB99)</f>
        <v/>
      </c>
      <c r="EQ103" s="7" t="str">
        <f>IF('⑤案件貼り付けシート(E6~→A2へ縦横替えで）'!GC99="","",'⑤案件貼り付けシート(E6~→A2へ縦横替えで）'!GC99)</f>
        <v/>
      </c>
      <c r="ER103" s="154" t="str">
        <f>IF('⑤案件貼り付けシート(E6~→A2へ縦横替えで）'!GE99="","",'⑤案件貼り付けシート(E6~→A2へ縦横替えで）'!GE99)</f>
        <v/>
      </c>
      <c r="ES103" s="154" t="str">
        <f>IF('⑤案件貼り付けシート(E6~→A2へ縦横替えで）'!GF99="","",'⑤案件貼り付けシート(E6~→A2へ縦横替えで）'!GF99)</f>
        <v/>
      </c>
      <c r="ET103" s="7" t="str" cm="1">
        <f t="array" ref="ET103">IF('⑤案件貼り付けシート(E6~→A2へ縦横替えで）'!GG99="","",_xlfn.IFS('⑤案件貼り付けシート(E6~→A2へ縦横替えで）'!GG99="固定",1,'⑤案件貼り付けシート(E6~→A2へ縦横替えで）'!GG99="流動",2,'⑤案件貼り付けシート(E6~→A2へ縦横替えで）'!GG99="対象外",""))</f>
        <v/>
      </c>
      <c r="EU103" s="154" t="str">
        <f>IF('⑤案件貼り付けシート(E6~→A2へ縦横替えで）'!$GG99="固定",IF('⑤案件貼り付けシート(E6~→A2へ縦横替えで）'!GH99="","",'⑤案件貼り付けシート(E6~→A2へ縦横替えで）'!GH99),"")</f>
        <v/>
      </c>
      <c r="EV103" s="154" t="str">
        <f>IF('⑤案件貼り付けシート(E6~→A2へ縦横替えで）'!$GG99="固定",IF('⑤案件貼り付けシート(E6~→A2へ縦横替えで）'!GI99="","",'⑤案件貼り付けシート(E6~→A2へ縦横替えで）'!GI99),"")</f>
        <v/>
      </c>
      <c r="EW103" s="154" t="str">
        <f>IF('⑤案件貼り付けシート(E6~→A2へ縦横替えで）'!$GG99="固定",IF('⑤案件貼り付けシート(E6~→A2へ縦横替えで）'!GJ99="","",'⑤案件貼り付けシート(E6~→A2へ縦横替えで）'!GJ99),"")</f>
        <v/>
      </c>
      <c r="EX103" s="154" t="str">
        <f>IF('⑤案件貼り付けシート(E6~→A2へ縦横替えで）'!$GG99="固定",IF('⑤案件貼り付けシート(E6~→A2へ縦横替えで）'!GK99="","",'⑤案件貼り付けシート(E6~→A2へ縦横替えで）'!GK99),"")</f>
        <v/>
      </c>
      <c r="EY103" s="154" t="str">
        <f>IF('⑤案件貼り付けシート(E6~→A2へ縦横替えで）'!$GG99="固定",IF('⑤案件貼り付けシート(E6~→A2へ縦横替えで）'!GL99="","",'⑤案件貼り付けシート(E6~→A2へ縦横替えで）'!GL99),"")</f>
        <v/>
      </c>
      <c r="EZ103" s="154" t="str">
        <f>IF('⑤案件貼り付けシート(E6~→A2へ縦横替えで）'!$GG99="固定",IF('⑤案件貼り付けシート(E6~→A2へ縦横替えで）'!GM99="","",'⑤案件貼り付けシート(E6~→A2へ縦横替えで）'!GM99),"")</f>
        <v/>
      </c>
      <c r="FA103" s="7" t="str">
        <f>IF('⑤案件貼り付けシート(E6~→A2へ縦横替えで）'!$GG99="固定",IF('⑤案件貼り付けシート(E6~→A2へ縦横替えで）'!GN99="","",'⑤案件貼り付けシート(E6~→A2へ縦横替えで）'!GN99),"")</f>
        <v/>
      </c>
      <c r="FB103" s="7" t="str">
        <f>IF('⑤案件貼り付けシート(E6~→A2へ縦横替えで）'!GO99="","",'⑤案件貼り付けシート(E6~→A2へ縦横替えで）'!GO99)</f>
        <v/>
      </c>
      <c r="FC103" s="7" t="str">
        <f>IF('⑤案件貼り付けシート(E6~→A2へ縦横替えで）'!GP99="","",'⑤案件貼り付けシート(E6~→A2へ縦横替えで）'!GP99)</f>
        <v/>
      </c>
      <c r="FD103" s="7" t="str">
        <f>IF('⑤案件貼り付けシート(E6~→A2へ縦横替えで）'!GQ99="","",'⑤案件貼り付けシート(E6~→A2へ縦横替えで）'!GQ99)</f>
        <v/>
      </c>
      <c r="FE103" s="154" t="str">
        <f>IF('⑤案件貼り付けシート(E6~→A2へ縦横替えで）'!GS99="","",'⑤案件貼り付けシート(E6~→A2へ縦横替えで）'!GS99)</f>
        <v/>
      </c>
      <c r="FF103" s="154" t="str">
        <f>IF('⑤案件貼り付けシート(E6~→A2へ縦横替えで）'!GT99="","",'⑤案件貼り付けシート(E6~→A2へ縦横替えで）'!GT99)</f>
        <v/>
      </c>
      <c r="FG103" s="7" t="str" cm="1">
        <f t="array" ref="FG103">IF('⑤案件貼り付けシート(E6~→A2へ縦横替えで）'!GU99="","",_xlfn.IFS('⑤案件貼り付けシート(E6~→A2へ縦横替えで）'!GU99="固定",1,'⑤案件貼り付けシート(E6~→A2へ縦横替えで）'!GU99="流動",2,'⑤案件貼り付けシート(E6~→A2へ縦横替えで）'!GU99="対象外",""))</f>
        <v/>
      </c>
      <c r="FH103" s="154" t="str">
        <f>IF('⑤案件貼り付けシート(E6~→A2へ縦横替えで）'!$GU99="固定",IF('⑤案件貼り付けシート(E6~→A2へ縦横替えで）'!GV99="","",'⑤案件貼り付けシート(E6~→A2へ縦横替えで）'!GV99),"")</f>
        <v/>
      </c>
      <c r="FI103" s="154" t="str">
        <f>IF('⑤案件貼り付けシート(E6~→A2へ縦横替えで）'!$GU99="固定",IF('⑤案件貼り付けシート(E6~→A2へ縦横替えで）'!GW99="","",'⑤案件貼り付けシート(E6~→A2へ縦横替えで）'!GW99),"")</f>
        <v/>
      </c>
      <c r="FJ103" s="154" t="str">
        <f>IF('⑤案件貼り付けシート(E6~→A2へ縦横替えで）'!$GU99="固定",IF('⑤案件貼り付けシート(E6~→A2へ縦横替えで）'!GX99="","",'⑤案件貼り付けシート(E6~→A2へ縦横替えで）'!GX99),"")</f>
        <v/>
      </c>
      <c r="FK103" s="154" t="str">
        <f>IF('⑤案件貼り付けシート(E6~→A2へ縦横替えで）'!$GU99="固定",IF('⑤案件貼り付けシート(E6~→A2へ縦横替えで）'!GY99="","",'⑤案件貼り付けシート(E6~→A2へ縦横替えで）'!GY99),"")</f>
        <v/>
      </c>
      <c r="FL103" s="154" t="str">
        <f>IF('⑤案件貼り付けシート(E6~→A2へ縦横替えで）'!$GU99="固定",IF('⑤案件貼り付けシート(E6~→A2へ縦横替えで）'!GZ99="","",'⑤案件貼り付けシート(E6~→A2へ縦横替えで）'!GZ99),"")</f>
        <v/>
      </c>
      <c r="FM103" s="154" t="str">
        <f>IF('⑤案件貼り付けシート(E6~→A2へ縦横替えで）'!$GU99="固定",IF('⑤案件貼り付けシート(E6~→A2へ縦横替えで）'!HA99="","",'⑤案件貼り付けシート(E6~→A2へ縦横替えで）'!HA99),"")</f>
        <v/>
      </c>
      <c r="FN103" s="7" t="str">
        <f>IF('⑤案件貼り付けシート(E6~→A2へ縦横替えで）'!$GU99="固定",IF('⑤案件貼り付けシート(E6~→A2へ縦横替えで）'!HB99="","",'⑤案件貼り付けシート(E6~→A2へ縦横替えで）'!HB99),"")</f>
        <v/>
      </c>
      <c r="FO103" s="7" t="str">
        <f>IF('⑤案件貼り付けシート(E6~→A2へ縦横替えで）'!HC99="","",'⑤案件貼り付けシート(E6~→A2へ縦横替えで）'!HC99)</f>
        <v/>
      </c>
      <c r="FP103" s="7" t="str">
        <f>IF('⑤案件貼り付けシート(E6~→A2へ縦横替えで）'!HD99="","",'⑤案件貼り付けシート(E6~→A2へ縦横替えで）'!HD99)</f>
        <v/>
      </c>
      <c r="FQ103" s="7" t="str">
        <f>IF('⑤案件貼り付けシート(E6~→A2へ縦横替えで）'!HE99="","",'⑤案件貼り付けシート(E6~→A2へ縦横替えで）'!HE99)</f>
        <v/>
      </c>
      <c r="FR103" s="154" t="str">
        <f>IF('⑤案件貼り付けシート(E6~→A2へ縦横替えで）'!HG99="","",'⑤案件貼り付けシート(E6~→A2へ縦横替えで）'!HG99)</f>
        <v/>
      </c>
      <c r="FS103" s="154" t="str">
        <f>IF('⑤案件貼り付けシート(E6~→A2へ縦横替えで）'!HH99="","",'⑤案件貼り付けシート(E6~→A2へ縦横替えで）'!HH99)</f>
        <v/>
      </c>
      <c r="FT103" s="7" t="str" cm="1">
        <f t="array" ref="FT103">IF('⑤案件貼り付けシート(E6~→A2へ縦横替えで）'!HI99="","",_xlfn.IFS('⑤案件貼り付けシート(E6~→A2へ縦横替えで）'!HI99="固定",1,'⑤案件貼り付けシート(E6~→A2へ縦横替えで）'!HI99="流動",2,'⑤案件貼り付けシート(E6~→A2へ縦横替えで）'!HI99="対象外",""))</f>
        <v/>
      </c>
      <c r="FU103" s="154" t="str">
        <f>IF('⑤案件貼り付けシート(E6~→A2へ縦横替えで）'!$HI99="固定",IF('⑤案件貼り付けシート(E6~→A2へ縦横替えで）'!HJ99="","",'⑤案件貼り付けシート(E6~→A2へ縦横替えで）'!HJ99),"")</f>
        <v/>
      </c>
      <c r="FV103" s="154" t="str">
        <f>IF('⑤案件貼り付けシート(E6~→A2へ縦横替えで）'!$HI99="固定",IF('⑤案件貼り付けシート(E6~→A2へ縦横替えで）'!HK99="","",'⑤案件貼り付けシート(E6~→A2へ縦横替えで）'!HK99),"")</f>
        <v/>
      </c>
      <c r="FW103" s="154" t="str">
        <f>IF('⑤案件貼り付けシート(E6~→A2へ縦横替えで）'!$HI99="固定",IF('⑤案件貼り付けシート(E6~→A2へ縦横替えで）'!HL99="","",'⑤案件貼り付けシート(E6~→A2へ縦横替えで）'!HL99),"")</f>
        <v/>
      </c>
      <c r="FX103" s="154" t="str">
        <f>IF('⑤案件貼り付けシート(E6~→A2へ縦横替えで）'!$HI99="固定",IF('⑤案件貼り付けシート(E6~→A2へ縦横替えで）'!HM99="","",'⑤案件貼り付けシート(E6~→A2へ縦横替えで）'!HM99),"")</f>
        <v/>
      </c>
      <c r="FY103" s="154" t="str">
        <f>IF('⑤案件貼り付けシート(E6~→A2へ縦横替えで）'!$HI99="固定",IF('⑤案件貼り付けシート(E6~→A2へ縦横替えで）'!HN99="","",'⑤案件貼り付けシート(E6~→A2へ縦横替えで）'!HN99),"")</f>
        <v/>
      </c>
      <c r="FZ103" s="154" t="str">
        <f>IF('⑤案件貼り付けシート(E6~→A2へ縦横替えで）'!$HI99="固定",IF('⑤案件貼り付けシート(E6~→A2へ縦横替えで）'!HO99="","",'⑤案件貼り付けシート(E6~→A2へ縦横替えで）'!HO99),"")</f>
        <v/>
      </c>
      <c r="GA103" s="7" t="str">
        <f>IF('⑤案件貼り付けシート(E6~→A2へ縦横替えで）'!$HI99="固定",IF('⑤案件貼り付けシート(E6~→A2へ縦横替えで）'!HP99="","",'⑤案件貼り付けシート(E6~→A2へ縦横替えで）'!HP99),"")</f>
        <v/>
      </c>
      <c r="GB103" s="7" t="str">
        <f>IF('⑤案件貼り付けシート(E6~→A2へ縦横替えで）'!HQ99="","",'⑤案件貼り付けシート(E6~→A2へ縦横替えで）'!HQ99)</f>
        <v/>
      </c>
      <c r="GC103" s="7" t="str">
        <f>IF('⑤案件貼り付けシート(E6~→A2へ縦横替えで）'!HR99="","",'⑤案件貼り付けシート(E6~→A2へ縦横替えで）'!HR99)</f>
        <v/>
      </c>
      <c r="GD103" s="7" t="str">
        <f>IF('⑤案件貼り付けシート(E6~→A2へ縦横替えで）'!HS99="","",'⑤案件貼り付けシート(E6~→A2へ縦横替えで）'!HS99)</f>
        <v/>
      </c>
      <c r="GE103" s="7"/>
      <c r="GF103" s="7"/>
      <c r="GG103" s="7"/>
      <c r="GH103" s="7"/>
      <c r="GI103" s="7"/>
      <c r="GJ103" s="7"/>
      <c r="GK103" s="7"/>
      <c r="GL103" s="7"/>
      <c r="GM103" s="48"/>
      <c r="GN103" s="7"/>
      <c r="GO103" s="7"/>
      <c r="GP103" s="7"/>
      <c r="GR103" s="48"/>
      <c r="GS103" s="48"/>
      <c r="GT103" s="48"/>
      <c r="GU103" s="48"/>
      <c r="GV103" s="48"/>
    </row>
    <row r="104" spans="1:204">
      <c r="A104" s="7"/>
      <c r="B104" s="7"/>
      <c r="C104" s="7"/>
      <c r="D104" s="48"/>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13"/>
      <c r="AJ104" s="13"/>
      <c r="AK104" s="7"/>
      <c r="AL104" s="7"/>
      <c r="AM104" s="7"/>
      <c r="AN104" s="7"/>
      <c r="AO104" s="7"/>
      <c r="AP104" s="7"/>
      <c r="AQ104" s="7"/>
      <c r="AR104" s="153"/>
      <c r="AS104" s="7"/>
      <c r="AT104" s="7"/>
      <c r="AU104" s="7"/>
      <c r="AV104" s="7"/>
      <c r="AW104" s="7"/>
      <c r="AX104" s="7"/>
      <c r="AY104" s="7"/>
      <c r="AZ104" s="7"/>
      <c r="BA104" s="7"/>
      <c r="BB104" s="7"/>
      <c r="BC104" s="7"/>
      <c r="BD104" s="7"/>
      <c r="BE104" s="154"/>
      <c r="BF104" s="154"/>
      <c r="BG104" s="7"/>
      <c r="BH104" s="154"/>
      <c r="BI104" s="154"/>
      <c r="BJ104" s="154"/>
      <c r="BK104" s="154"/>
      <c r="BL104" s="154"/>
      <c r="BM104" s="154"/>
      <c r="BN104" s="7"/>
      <c r="BO104" s="7"/>
      <c r="BP104" s="7"/>
      <c r="BQ104" s="7"/>
      <c r="BR104" s="154"/>
      <c r="BS104" s="154"/>
      <c r="BT104" s="7"/>
      <c r="BU104" s="154"/>
      <c r="BV104" s="154"/>
      <c r="BW104" s="154"/>
      <c r="BX104" s="154"/>
      <c r="BY104" s="154"/>
      <c r="BZ104" s="154"/>
      <c r="CA104" s="7"/>
      <c r="CB104" s="7"/>
      <c r="CC104" s="7"/>
      <c r="CD104" s="7"/>
      <c r="CE104" s="154"/>
      <c r="CF104" s="154"/>
      <c r="CG104" s="7"/>
      <c r="CH104" s="154"/>
      <c r="CI104" s="154"/>
      <c r="CJ104" s="154"/>
      <c r="CK104" s="154"/>
      <c r="CL104" s="154"/>
      <c r="CM104" s="154"/>
      <c r="CN104" s="7"/>
      <c r="CO104" s="7"/>
      <c r="CP104" s="7"/>
      <c r="CQ104" s="7"/>
      <c r="CR104" s="154"/>
      <c r="CS104" s="154"/>
      <c r="CT104" s="7"/>
      <c r="CU104" s="154"/>
      <c r="CV104" s="154"/>
      <c r="CW104" s="154"/>
      <c r="CX104" s="154"/>
      <c r="CY104" s="154"/>
      <c r="CZ104" s="154"/>
      <c r="DA104" s="7"/>
      <c r="DB104" s="7"/>
      <c r="DC104" s="7"/>
      <c r="DD104" s="7"/>
      <c r="DE104" s="154"/>
      <c r="DF104" s="154"/>
      <c r="DG104" s="7"/>
      <c r="DH104" s="154"/>
      <c r="DI104" s="154"/>
      <c r="DJ104" s="154"/>
      <c r="DK104" s="154"/>
      <c r="DL104" s="154"/>
      <c r="DM104" s="154"/>
      <c r="DN104" s="7"/>
      <c r="DO104" s="7"/>
      <c r="DP104" s="7"/>
      <c r="DQ104" s="7"/>
      <c r="DR104" s="154" t="str">
        <f>IF('⑤案件貼り付けシート(E6~→A2へ縦横替えで）'!FC100="","",'⑤案件貼り付けシート(E6~→A2へ縦横替えで）'!FC100)</f>
        <v/>
      </c>
      <c r="DS104" s="154" t="str">
        <f>IF('⑤案件貼り付けシート(E6~→A2へ縦横替えで）'!FD100="","",'⑤案件貼り付けシート(E6~→A2へ縦横替えで）'!FD100)</f>
        <v/>
      </c>
      <c r="DT104" s="7" t="str" cm="1">
        <f t="array" ref="DT104">IF('⑤案件貼り付けシート(E6~→A2へ縦横替えで）'!FE100="","",_xlfn.IFS('⑤案件貼り付けシート(E6~→A2へ縦横替えで）'!FE100="固定",1,'⑤案件貼り付けシート(E6~→A2へ縦横替えで）'!FE100="流動",2,'⑤案件貼り付けシート(E6~→A2へ縦横替えで）'!FE100="対象外",""))</f>
        <v/>
      </c>
      <c r="DU104" s="154" t="str">
        <f>IF('⑤案件貼り付けシート(E6~→A2へ縦横替えで）'!$FE100="固定",IF('⑤案件貼り付けシート(E6~→A2へ縦横替えで）'!FF100="","",'⑤案件貼り付けシート(E6~→A2へ縦横替えで）'!FF100),"")</f>
        <v/>
      </c>
      <c r="DV104" s="154" t="str">
        <f>IF('⑤案件貼り付けシート(E6~→A2へ縦横替えで）'!$FE100="固定",IF('⑤案件貼り付けシート(E6~→A2へ縦横替えで）'!FG100="","",'⑤案件貼り付けシート(E6~→A2へ縦横替えで）'!FG100),"")</f>
        <v/>
      </c>
      <c r="DW104" s="154" t="str">
        <f>IF('⑤案件貼り付けシート(E6~→A2へ縦横替えで）'!$FE100="固定",IF('⑤案件貼り付けシート(E6~→A2へ縦横替えで）'!FH100="","",'⑤案件貼り付けシート(E6~→A2へ縦横替えで）'!FH100),"")</f>
        <v/>
      </c>
      <c r="DX104" s="154" t="str">
        <f>IF('⑤案件貼り付けシート(E6~→A2へ縦横替えで）'!$FE100="固定",IF('⑤案件貼り付けシート(E6~→A2へ縦横替えで）'!FI100="","",'⑤案件貼り付けシート(E6~→A2へ縦横替えで）'!FI100),"")</f>
        <v/>
      </c>
      <c r="DY104" s="154" t="str">
        <f>IF('⑤案件貼り付けシート(E6~→A2へ縦横替えで）'!$FE100="固定",IF('⑤案件貼り付けシート(E6~→A2へ縦横替えで）'!FJ100="","",'⑤案件貼り付けシート(E6~→A2へ縦横替えで）'!FJ100),"")</f>
        <v/>
      </c>
      <c r="DZ104" s="154" t="str">
        <f>IF('⑤案件貼り付けシート(E6~→A2へ縦横替えで）'!$FE100="固定",IF('⑤案件貼り付けシート(E6~→A2へ縦横替えで）'!FK100="","",'⑤案件貼り付けシート(E6~→A2へ縦横替えで）'!FK100),"")</f>
        <v/>
      </c>
      <c r="EA104" s="7" t="str">
        <f>IF('⑤案件貼り付けシート(E6~→A2へ縦横替えで）'!$FE100="固定",IF('⑤案件貼り付けシート(E6~→A2へ縦横替えで）'!FL100="","",'⑤案件貼り付けシート(E6~→A2へ縦横替えで）'!FL100),"")</f>
        <v/>
      </c>
      <c r="EB104" s="7" t="str">
        <f>IF('⑤案件貼り付けシート(E6~→A2へ縦横替えで）'!FM100="","",'⑤案件貼り付けシート(E6~→A2へ縦横替えで）'!FM100)</f>
        <v/>
      </c>
      <c r="EC104" s="7" t="str">
        <f>IF('⑤案件貼り付けシート(E6~→A2へ縦横替えで）'!FN100="","",'⑤案件貼り付けシート(E6~→A2へ縦横替えで）'!FN100)</f>
        <v/>
      </c>
      <c r="ED104" s="7" t="str">
        <f>IF('⑤案件貼り付けシート(E6~→A2へ縦横替えで）'!FO100="","",'⑤案件貼り付けシート(E6~→A2へ縦横替えで）'!FO100)</f>
        <v/>
      </c>
      <c r="EE104" s="154" t="str">
        <f>IF('⑤案件貼り付けシート(E6~→A2へ縦横替えで）'!FQ100="","",'⑤案件貼り付けシート(E6~→A2へ縦横替えで）'!FQ100)</f>
        <v/>
      </c>
      <c r="EF104" s="154" t="str">
        <f>IF('⑤案件貼り付けシート(E6~→A2へ縦横替えで）'!FR100="","",'⑤案件貼り付けシート(E6~→A2へ縦横替えで）'!FR100)</f>
        <v/>
      </c>
      <c r="EG104" s="7" t="str" cm="1">
        <f t="array" ref="EG104">IF('⑤案件貼り付けシート(E6~→A2へ縦横替えで）'!FS100="","",_xlfn.IFS('⑤案件貼り付けシート(E6~→A2へ縦横替えで）'!FS100="固定",1,'⑤案件貼り付けシート(E6~→A2へ縦横替えで）'!FS100="流動",2,'⑤案件貼り付けシート(E6~→A2へ縦横替えで）'!FS100="対象外",""))</f>
        <v/>
      </c>
      <c r="EH104" s="154" t="str">
        <f>IF('⑤案件貼り付けシート(E6~→A2へ縦横替えで）'!$FS100="固定",IF('⑤案件貼り付けシート(E6~→A2へ縦横替えで）'!FT100="","",'⑤案件貼り付けシート(E6~→A2へ縦横替えで）'!FT100),"")</f>
        <v/>
      </c>
      <c r="EI104" s="154" t="str">
        <f>IF('⑤案件貼り付けシート(E6~→A2へ縦横替えで）'!$FS100="固定",IF('⑤案件貼り付けシート(E6~→A2へ縦横替えで）'!FU100="","",'⑤案件貼り付けシート(E6~→A2へ縦横替えで）'!FU100),"")</f>
        <v/>
      </c>
      <c r="EJ104" s="154" t="str">
        <f>IF('⑤案件貼り付けシート(E6~→A2へ縦横替えで）'!$FS100="固定",IF('⑤案件貼り付けシート(E6~→A2へ縦横替えで）'!FV100="","",'⑤案件貼り付けシート(E6~→A2へ縦横替えで）'!FV100),"")</f>
        <v/>
      </c>
      <c r="EK104" s="154" t="str">
        <f>IF('⑤案件貼り付けシート(E6~→A2へ縦横替えで）'!$FS100="固定",IF('⑤案件貼り付けシート(E6~→A2へ縦横替えで）'!FW100="","",'⑤案件貼り付けシート(E6~→A2へ縦横替えで）'!FW100),"")</f>
        <v/>
      </c>
      <c r="EL104" s="154" t="str">
        <f>IF('⑤案件貼り付けシート(E6~→A2へ縦横替えで）'!$FS100="固定",IF('⑤案件貼り付けシート(E6~→A2へ縦横替えで）'!FX100="","",'⑤案件貼り付けシート(E6~→A2へ縦横替えで）'!FX100),"")</f>
        <v/>
      </c>
      <c r="EM104" s="154" t="str">
        <f>IF('⑤案件貼り付けシート(E6~→A2へ縦横替えで）'!$FS100="固定",IF('⑤案件貼り付けシート(E6~→A2へ縦横替えで）'!FY100="","",'⑤案件貼り付けシート(E6~→A2へ縦横替えで）'!FY100),"")</f>
        <v/>
      </c>
      <c r="EN104" s="7" t="str">
        <f>IF('⑤案件貼り付けシート(E6~→A2へ縦横替えで）'!$FS100="固定",IF('⑤案件貼り付けシート(E6~→A2へ縦横替えで）'!FZ100="","",'⑤案件貼り付けシート(E6~→A2へ縦横替えで）'!FZ100),"")</f>
        <v/>
      </c>
      <c r="EO104" s="7" t="str">
        <f>IF('⑤案件貼り付けシート(E6~→A2へ縦横替えで）'!GA100="","",'⑤案件貼り付けシート(E6~→A2へ縦横替えで）'!GA100)</f>
        <v/>
      </c>
      <c r="EP104" s="7" t="str">
        <f>IF('⑤案件貼り付けシート(E6~→A2へ縦横替えで）'!GB100="","",'⑤案件貼り付けシート(E6~→A2へ縦横替えで）'!GB100)</f>
        <v/>
      </c>
      <c r="EQ104" s="7" t="str">
        <f>IF('⑤案件貼り付けシート(E6~→A2へ縦横替えで）'!GC100="","",'⑤案件貼り付けシート(E6~→A2へ縦横替えで）'!GC100)</f>
        <v/>
      </c>
      <c r="ER104" s="154" t="str">
        <f>IF('⑤案件貼り付けシート(E6~→A2へ縦横替えで）'!GE100="","",'⑤案件貼り付けシート(E6~→A2へ縦横替えで）'!GE100)</f>
        <v/>
      </c>
      <c r="ES104" s="154" t="str">
        <f>IF('⑤案件貼り付けシート(E6~→A2へ縦横替えで）'!GF100="","",'⑤案件貼り付けシート(E6~→A2へ縦横替えで）'!GF100)</f>
        <v/>
      </c>
      <c r="ET104" s="7" t="str" cm="1">
        <f t="array" ref="ET104">IF('⑤案件貼り付けシート(E6~→A2へ縦横替えで）'!GG100="","",_xlfn.IFS('⑤案件貼り付けシート(E6~→A2へ縦横替えで）'!GG100="固定",1,'⑤案件貼り付けシート(E6~→A2へ縦横替えで）'!GG100="流動",2,'⑤案件貼り付けシート(E6~→A2へ縦横替えで）'!GG100="対象外",""))</f>
        <v/>
      </c>
      <c r="EU104" s="154" t="str">
        <f>IF('⑤案件貼り付けシート(E6~→A2へ縦横替えで）'!$GG100="固定",IF('⑤案件貼り付けシート(E6~→A2へ縦横替えで）'!GH100="","",'⑤案件貼り付けシート(E6~→A2へ縦横替えで）'!GH100),"")</f>
        <v/>
      </c>
      <c r="EV104" s="154" t="str">
        <f>IF('⑤案件貼り付けシート(E6~→A2へ縦横替えで）'!$GG100="固定",IF('⑤案件貼り付けシート(E6~→A2へ縦横替えで）'!GI100="","",'⑤案件貼り付けシート(E6~→A2へ縦横替えで）'!GI100),"")</f>
        <v/>
      </c>
      <c r="EW104" s="154" t="str">
        <f>IF('⑤案件貼り付けシート(E6~→A2へ縦横替えで）'!$GG100="固定",IF('⑤案件貼り付けシート(E6~→A2へ縦横替えで）'!GJ100="","",'⑤案件貼り付けシート(E6~→A2へ縦横替えで）'!GJ100),"")</f>
        <v/>
      </c>
      <c r="EX104" s="154" t="str">
        <f>IF('⑤案件貼り付けシート(E6~→A2へ縦横替えで）'!$GG100="固定",IF('⑤案件貼り付けシート(E6~→A2へ縦横替えで）'!GK100="","",'⑤案件貼り付けシート(E6~→A2へ縦横替えで）'!GK100),"")</f>
        <v/>
      </c>
      <c r="EY104" s="154" t="str">
        <f>IF('⑤案件貼り付けシート(E6~→A2へ縦横替えで）'!$GG100="固定",IF('⑤案件貼り付けシート(E6~→A2へ縦横替えで）'!GL100="","",'⑤案件貼り付けシート(E6~→A2へ縦横替えで）'!GL100),"")</f>
        <v/>
      </c>
      <c r="EZ104" s="154" t="str">
        <f>IF('⑤案件貼り付けシート(E6~→A2へ縦横替えで）'!$GG100="固定",IF('⑤案件貼り付けシート(E6~→A2へ縦横替えで）'!GM100="","",'⑤案件貼り付けシート(E6~→A2へ縦横替えで）'!GM100),"")</f>
        <v/>
      </c>
      <c r="FA104" s="7" t="str">
        <f>IF('⑤案件貼り付けシート(E6~→A2へ縦横替えで）'!$GG100="固定",IF('⑤案件貼り付けシート(E6~→A2へ縦横替えで）'!GN100="","",'⑤案件貼り付けシート(E6~→A2へ縦横替えで）'!GN100),"")</f>
        <v/>
      </c>
      <c r="FB104" s="7" t="str">
        <f>IF('⑤案件貼り付けシート(E6~→A2へ縦横替えで）'!GO100="","",'⑤案件貼り付けシート(E6~→A2へ縦横替えで）'!GO100)</f>
        <v/>
      </c>
      <c r="FC104" s="7" t="str">
        <f>IF('⑤案件貼り付けシート(E6~→A2へ縦横替えで）'!GP100="","",'⑤案件貼り付けシート(E6~→A2へ縦横替えで）'!GP100)</f>
        <v/>
      </c>
      <c r="FD104" s="7" t="str">
        <f>IF('⑤案件貼り付けシート(E6~→A2へ縦横替えで）'!GQ100="","",'⑤案件貼り付けシート(E6~→A2へ縦横替えで）'!GQ100)</f>
        <v/>
      </c>
      <c r="FE104" s="154" t="str">
        <f>IF('⑤案件貼り付けシート(E6~→A2へ縦横替えで）'!GS100="","",'⑤案件貼り付けシート(E6~→A2へ縦横替えで）'!GS100)</f>
        <v/>
      </c>
      <c r="FF104" s="154" t="str">
        <f>IF('⑤案件貼り付けシート(E6~→A2へ縦横替えで）'!GT100="","",'⑤案件貼り付けシート(E6~→A2へ縦横替えで）'!GT100)</f>
        <v/>
      </c>
      <c r="FG104" s="7" t="str" cm="1">
        <f t="array" ref="FG104">IF('⑤案件貼り付けシート(E6~→A2へ縦横替えで）'!GU100="","",_xlfn.IFS('⑤案件貼り付けシート(E6~→A2へ縦横替えで）'!GU100="固定",1,'⑤案件貼り付けシート(E6~→A2へ縦横替えで）'!GU100="流動",2,'⑤案件貼り付けシート(E6~→A2へ縦横替えで）'!GU100="対象外",""))</f>
        <v/>
      </c>
      <c r="FH104" s="154" t="str">
        <f>IF('⑤案件貼り付けシート(E6~→A2へ縦横替えで）'!$GU100="固定",IF('⑤案件貼り付けシート(E6~→A2へ縦横替えで）'!GV100="","",'⑤案件貼り付けシート(E6~→A2へ縦横替えで）'!GV100),"")</f>
        <v/>
      </c>
      <c r="FI104" s="154" t="str">
        <f>IF('⑤案件貼り付けシート(E6~→A2へ縦横替えで）'!$GU100="固定",IF('⑤案件貼り付けシート(E6~→A2へ縦横替えで）'!GW100="","",'⑤案件貼り付けシート(E6~→A2へ縦横替えで）'!GW100),"")</f>
        <v/>
      </c>
      <c r="FJ104" s="154" t="str">
        <f>IF('⑤案件貼り付けシート(E6~→A2へ縦横替えで）'!$GU100="固定",IF('⑤案件貼り付けシート(E6~→A2へ縦横替えで）'!GX100="","",'⑤案件貼り付けシート(E6~→A2へ縦横替えで）'!GX100),"")</f>
        <v/>
      </c>
      <c r="FK104" s="154" t="str">
        <f>IF('⑤案件貼り付けシート(E6~→A2へ縦横替えで）'!$GU100="固定",IF('⑤案件貼り付けシート(E6~→A2へ縦横替えで）'!GY100="","",'⑤案件貼り付けシート(E6~→A2へ縦横替えで）'!GY100),"")</f>
        <v/>
      </c>
      <c r="FL104" s="154" t="str">
        <f>IF('⑤案件貼り付けシート(E6~→A2へ縦横替えで）'!$GU100="固定",IF('⑤案件貼り付けシート(E6~→A2へ縦横替えで）'!GZ100="","",'⑤案件貼り付けシート(E6~→A2へ縦横替えで）'!GZ100),"")</f>
        <v/>
      </c>
      <c r="FM104" s="154" t="str">
        <f>IF('⑤案件貼り付けシート(E6~→A2へ縦横替えで）'!$GU100="固定",IF('⑤案件貼り付けシート(E6~→A2へ縦横替えで）'!HA100="","",'⑤案件貼り付けシート(E6~→A2へ縦横替えで）'!HA100),"")</f>
        <v/>
      </c>
      <c r="FN104" s="7" t="str">
        <f>IF('⑤案件貼り付けシート(E6~→A2へ縦横替えで）'!$GU100="固定",IF('⑤案件貼り付けシート(E6~→A2へ縦横替えで）'!HB100="","",'⑤案件貼り付けシート(E6~→A2へ縦横替えで）'!HB100),"")</f>
        <v/>
      </c>
      <c r="FO104" s="7" t="str">
        <f>IF('⑤案件貼り付けシート(E6~→A2へ縦横替えで）'!HC100="","",'⑤案件貼り付けシート(E6~→A2へ縦横替えで）'!HC100)</f>
        <v/>
      </c>
      <c r="FP104" s="7" t="str">
        <f>IF('⑤案件貼り付けシート(E6~→A2へ縦横替えで）'!HD100="","",'⑤案件貼り付けシート(E6~→A2へ縦横替えで）'!HD100)</f>
        <v/>
      </c>
      <c r="FQ104" s="7" t="str">
        <f>IF('⑤案件貼り付けシート(E6~→A2へ縦横替えで）'!HE100="","",'⑤案件貼り付けシート(E6~→A2へ縦横替えで）'!HE100)</f>
        <v/>
      </c>
      <c r="FR104" s="154" t="str">
        <f>IF('⑤案件貼り付けシート(E6~→A2へ縦横替えで）'!HG100="","",'⑤案件貼り付けシート(E6~→A2へ縦横替えで）'!HG100)</f>
        <v/>
      </c>
      <c r="FS104" s="154" t="str">
        <f>IF('⑤案件貼り付けシート(E6~→A2へ縦横替えで）'!HH100="","",'⑤案件貼り付けシート(E6~→A2へ縦横替えで）'!HH100)</f>
        <v/>
      </c>
      <c r="FT104" s="7" t="str" cm="1">
        <f t="array" ref="FT104">IF('⑤案件貼り付けシート(E6~→A2へ縦横替えで）'!HI100="","",_xlfn.IFS('⑤案件貼り付けシート(E6~→A2へ縦横替えで）'!HI100="固定",1,'⑤案件貼り付けシート(E6~→A2へ縦横替えで）'!HI100="流動",2,'⑤案件貼り付けシート(E6~→A2へ縦横替えで）'!HI100="対象外",""))</f>
        <v/>
      </c>
      <c r="FU104" s="154" t="str">
        <f>IF('⑤案件貼り付けシート(E6~→A2へ縦横替えで）'!$HI100="固定",IF('⑤案件貼り付けシート(E6~→A2へ縦横替えで）'!HJ100="","",'⑤案件貼り付けシート(E6~→A2へ縦横替えで）'!HJ100),"")</f>
        <v/>
      </c>
      <c r="FV104" s="154" t="str">
        <f>IF('⑤案件貼り付けシート(E6~→A2へ縦横替えで）'!$HI100="固定",IF('⑤案件貼り付けシート(E6~→A2へ縦横替えで）'!HK100="","",'⑤案件貼り付けシート(E6~→A2へ縦横替えで）'!HK100),"")</f>
        <v/>
      </c>
      <c r="FW104" s="154" t="str">
        <f>IF('⑤案件貼り付けシート(E6~→A2へ縦横替えで）'!$HI100="固定",IF('⑤案件貼り付けシート(E6~→A2へ縦横替えで）'!HL100="","",'⑤案件貼り付けシート(E6~→A2へ縦横替えで）'!HL100),"")</f>
        <v/>
      </c>
      <c r="FX104" s="154" t="str">
        <f>IF('⑤案件貼り付けシート(E6~→A2へ縦横替えで）'!$HI100="固定",IF('⑤案件貼り付けシート(E6~→A2へ縦横替えで）'!HM100="","",'⑤案件貼り付けシート(E6~→A2へ縦横替えで）'!HM100),"")</f>
        <v/>
      </c>
      <c r="FY104" s="154" t="str">
        <f>IF('⑤案件貼り付けシート(E6~→A2へ縦横替えで）'!$HI100="固定",IF('⑤案件貼り付けシート(E6~→A2へ縦横替えで）'!HN100="","",'⑤案件貼り付けシート(E6~→A2へ縦横替えで）'!HN100),"")</f>
        <v/>
      </c>
      <c r="FZ104" s="154" t="str">
        <f>IF('⑤案件貼り付けシート(E6~→A2へ縦横替えで）'!$HI100="固定",IF('⑤案件貼り付けシート(E6~→A2へ縦横替えで）'!HO100="","",'⑤案件貼り付けシート(E6~→A2へ縦横替えで）'!HO100),"")</f>
        <v/>
      </c>
      <c r="GA104" s="7" t="str">
        <f>IF('⑤案件貼り付けシート(E6~→A2へ縦横替えで）'!$HI100="固定",IF('⑤案件貼り付けシート(E6~→A2へ縦横替えで）'!HP100="","",'⑤案件貼り付けシート(E6~→A2へ縦横替えで）'!HP100),"")</f>
        <v/>
      </c>
      <c r="GB104" s="7" t="str">
        <f>IF('⑤案件貼り付けシート(E6~→A2へ縦横替えで）'!HQ100="","",'⑤案件貼り付けシート(E6~→A2へ縦横替えで）'!HQ100)</f>
        <v/>
      </c>
      <c r="GC104" s="7" t="str">
        <f>IF('⑤案件貼り付けシート(E6~→A2へ縦横替えで）'!HR100="","",'⑤案件貼り付けシート(E6~→A2へ縦横替えで）'!HR100)</f>
        <v/>
      </c>
      <c r="GD104" s="7" t="str">
        <f>IF('⑤案件貼り付けシート(E6~→A2へ縦横替えで）'!HS100="","",'⑤案件貼り付けシート(E6~→A2へ縦横替えで）'!HS100)</f>
        <v/>
      </c>
      <c r="GE104" s="7"/>
      <c r="GF104" s="7"/>
      <c r="GG104" s="7"/>
      <c r="GH104" s="7"/>
      <c r="GI104" s="7"/>
      <c r="GJ104" s="7"/>
      <c r="GK104" s="7"/>
      <c r="GL104" s="7"/>
      <c r="GM104" s="48"/>
      <c r="GN104" s="7"/>
      <c r="GO104" s="7"/>
      <c r="GP104" s="7"/>
      <c r="GR104" s="48"/>
      <c r="GS104" s="48"/>
      <c r="GT104" s="48"/>
      <c r="GU104" s="48"/>
      <c r="GV104" s="48"/>
    </row>
    <row r="105" spans="1:204">
      <c r="A105" s="7"/>
      <c r="B105" s="7"/>
      <c r="C105" s="7"/>
      <c r="D105" s="48"/>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13"/>
      <c r="AJ105" s="13"/>
      <c r="AK105" s="7"/>
      <c r="AL105" s="7"/>
      <c r="AM105" s="7"/>
      <c r="AN105" s="7"/>
      <c r="AO105" s="7"/>
      <c r="AP105" s="7"/>
      <c r="AQ105" s="7"/>
      <c r="AR105" s="153"/>
      <c r="AS105" s="7"/>
      <c r="AT105" s="7"/>
      <c r="AU105" s="7"/>
      <c r="AV105" s="7"/>
      <c r="AW105" s="7"/>
      <c r="AX105" s="7"/>
      <c r="AY105" s="7"/>
      <c r="AZ105" s="7"/>
      <c r="BA105" s="7"/>
      <c r="BB105" s="7"/>
      <c r="BC105" s="7"/>
      <c r="BD105" s="7"/>
      <c r="BE105" s="154"/>
      <c r="BF105" s="154"/>
      <c r="BG105" s="7"/>
      <c r="BH105" s="154"/>
      <c r="BI105" s="154"/>
      <c r="BJ105" s="154"/>
      <c r="BK105" s="154"/>
      <c r="BL105" s="154"/>
      <c r="BM105" s="154"/>
      <c r="BN105" s="7"/>
      <c r="BO105" s="7"/>
      <c r="BP105" s="7"/>
      <c r="BQ105" s="7"/>
      <c r="BR105" s="154"/>
      <c r="BS105" s="154"/>
      <c r="BT105" s="7"/>
      <c r="BU105" s="154"/>
      <c r="BV105" s="154"/>
      <c r="BW105" s="154"/>
      <c r="BX105" s="154"/>
      <c r="BY105" s="154"/>
      <c r="BZ105" s="154"/>
      <c r="CA105" s="7"/>
      <c r="CB105" s="7"/>
      <c r="CC105" s="7"/>
      <c r="CD105" s="7"/>
      <c r="CE105" s="154"/>
      <c r="CF105" s="154"/>
      <c r="CG105" s="7"/>
      <c r="CH105" s="154"/>
      <c r="CI105" s="154"/>
      <c r="CJ105" s="154"/>
      <c r="CK105" s="154"/>
      <c r="CL105" s="154"/>
      <c r="CM105" s="154"/>
      <c r="CN105" s="7"/>
      <c r="CO105" s="7"/>
      <c r="CP105" s="7"/>
      <c r="CQ105" s="7"/>
      <c r="CR105" s="154"/>
      <c r="CS105" s="154"/>
      <c r="CT105" s="7"/>
      <c r="CU105" s="154"/>
      <c r="CV105" s="154"/>
      <c r="CW105" s="154"/>
      <c r="CX105" s="154"/>
      <c r="CY105" s="154"/>
      <c r="CZ105" s="154"/>
      <c r="DA105" s="7"/>
      <c r="DB105" s="7"/>
      <c r="DC105" s="7"/>
      <c r="DD105" s="7"/>
      <c r="DE105" s="154"/>
      <c r="DF105" s="154"/>
      <c r="DG105" s="7"/>
      <c r="DH105" s="154"/>
      <c r="DI105" s="154"/>
      <c r="DJ105" s="154"/>
      <c r="DK105" s="154"/>
      <c r="DL105" s="154"/>
      <c r="DM105" s="154"/>
      <c r="DN105" s="7"/>
      <c r="DO105" s="7"/>
      <c r="DP105" s="7"/>
      <c r="DQ105" s="7"/>
      <c r="DR105" s="154" t="str">
        <f>IF('⑤案件貼り付けシート(E6~→A2へ縦横替えで）'!FC101="","",'⑤案件貼り付けシート(E6~→A2へ縦横替えで）'!FC101)</f>
        <v/>
      </c>
      <c r="DS105" s="154" t="str">
        <f>IF('⑤案件貼り付けシート(E6~→A2へ縦横替えで）'!FD101="","",'⑤案件貼り付けシート(E6~→A2へ縦横替えで）'!FD101)</f>
        <v/>
      </c>
      <c r="DT105" s="7" t="str" cm="1">
        <f t="array" ref="DT105">IF('⑤案件貼り付けシート(E6~→A2へ縦横替えで）'!FE101="","",_xlfn.IFS('⑤案件貼り付けシート(E6~→A2へ縦横替えで）'!FE101="固定",1,'⑤案件貼り付けシート(E6~→A2へ縦横替えで）'!FE101="流動",2,'⑤案件貼り付けシート(E6~→A2へ縦横替えで）'!FE101="対象外",""))</f>
        <v/>
      </c>
      <c r="DU105" s="154" t="str">
        <f>IF('⑤案件貼り付けシート(E6~→A2へ縦横替えで）'!$FE101="固定",IF('⑤案件貼り付けシート(E6~→A2へ縦横替えで）'!FF101="","",'⑤案件貼り付けシート(E6~→A2へ縦横替えで）'!FF101),"")</f>
        <v/>
      </c>
      <c r="DV105" s="154" t="str">
        <f>IF('⑤案件貼り付けシート(E6~→A2へ縦横替えで）'!$FE101="固定",IF('⑤案件貼り付けシート(E6~→A2へ縦横替えで）'!FG101="","",'⑤案件貼り付けシート(E6~→A2へ縦横替えで）'!FG101),"")</f>
        <v/>
      </c>
      <c r="DW105" s="154" t="str">
        <f>IF('⑤案件貼り付けシート(E6~→A2へ縦横替えで）'!$FE101="固定",IF('⑤案件貼り付けシート(E6~→A2へ縦横替えで）'!FH101="","",'⑤案件貼り付けシート(E6~→A2へ縦横替えで）'!FH101),"")</f>
        <v/>
      </c>
      <c r="DX105" s="154" t="str">
        <f>IF('⑤案件貼り付けシート(E6~→A2へ縦横替えで）'!$FE101="固定",IF('⑤案件貼り付けシート(E6~→A2へ縦横替えで）'!FI101="","",'⑤案件貼り付けシート(E6~→A2へ縦横替えで）'!FI101),"")</f>
        <v/>
      </c>
      <c r="DY105" s="154" t="str">
        <f>IF('⑤案件貼り付けシート(E6~→A2へ縦横替えで）'!$FE101="固定",IF('⑤案件貼り付けシート(E6~→A2へ縦横替えで）'!FJ101="","",'⑤案件貼り付けシート(E6~→A2へ縦横替えで）'!FJ101),"")</f>
        <v/>
      </c>
      <c r="DZ105" s="154" t="str">
        <f>IF('⑤案件貼り付けシート(E6~→A2へ縦横替えで）'!$FE101="固定",IF('⑤案件貼り付けシート(E6~→A2へ縦横替えで）'!FK101="","",'⑤案件貼り付けシート(E6~→A2へ縦横替えで）'!FK101),"")</f>
        <v/>
      </c>
      <c r="EA105" s="7" t="str">
        <f>IF('⑤案件貼り付けシート(E6~→A2へ縦横替えで）'!$FE101="固定",IF('⑤案件貼り付けシート(E6~→A2へ縦横替えで）'!FL101="","",'⑤案件貼り付けシート(E6~→A2へ縦横替えで）'!FL101),"")</f>
        <v/>
      </c>
      <c r="EB105" s="7" t="str">
        <f>IF('⑤案件貼り付けシート(E6~→A2へ縦横替えで）'!FM101="","",'⑤案件貼り付けシート(E6~→A2へ縦横替えで）'!FM101)</f>
        <v/>
      </c>
      <c r="EC105" s="7" t="str">
        <f>IF('⑤案件貼り付けシート(E6~→A2へ縦横替えで）'!FN101="","",'⑤案件貼り付けシート(E6~→A2へ縦横替えで）'!FN101)</f>
        <v/>
      </c>
      <c r="ED105" s="7" t="str">
        <f>IF('⑤案件貼り付けシート(E6~→A2へ縦横替えで）'!FO101="","",'⑤案件貼り付けシート(E6~→A2へ縦横替えで）'!FO101)</f>
        <v/>
      </c>
      <c r="EE105" s="154" t="str">
        <f>IF('⑤案件貼り付けシート(E6~→A2へ縦横替えで）'!FQ101="","",'⑤案件貼り付けシート(E6~→A2へ縦横替えで）'!FQ101)</f>
        <v/>
      </c>
      <c r="EF105" s="154" t="str">
        <f>IF('⑤案件貼り付けシート(E6~→A2へ縦横替えで）'!FR101="","",'⑤案件貼り付けシート(E6~→A2へ縦横替えで）'!FR101)</f>
        <v/>
      </c>
      <c r="EG105" s="7" t="str" cm="1">
        <f t="array" ref="EG105">IF('⑤案件貼り付けシート(E6~→A2へ縦横替えで）'!FS101="","",_xlfn.IFS('⑤案件貼り付けシート(E6~→A2へ縦横替えで）'!FS101="固定",1,'⑤案件貼り付けシート(E6~→A2へ縦横替えで）'!FS101="流動",2,'⑤案件貼り付けシート(E6~→A2へ縦横替えで）'!FS101="対象外",""))</f>
        <v/>
      </c>
      <c r="EH105" s="154" t="str">
        <f>IF('⑤案件貼り付けシート(E6~→A2へ縦横替えで）'!$FS101="固定",IF('⑤案件貼り付けシート(E6~→A2へ縦横替えで）'!FT101="","",'⑤案件貼り付けシート(E6~→A2へ縦横替えで）'!FT101),"")</f>
        <v/>
      </c>
      <c r="EI105" s="154" t="str">
        <f>IF('⑤案件貼り付けシート(E6~→A2へ縦横替えで）'!$FS101="固定",IF('⑤案件貼り付けシート(E6~→A2へ縦横替えで）'!FU101="","",'⑤案件貼り付けシート(E6~→A2へ縦横替えで）'!FU101),"")</f>
        <v/>
      </c>
      <c r="EJ105" s="154" t="str">
        <f>IF('⑤案件貼り付けシート(E6~→A2へ縦横替えで）'!$FS101="固定",IF('⑤案件貼り付けシート(E6~→A2へ縦横替えで）'!FV101="","",'⑤案件貼り付けシート(E6~→A2へ縦横替えで）'!FV101),"")</f>
        <v/>
      </c>
      <c r="EK105" s="154" t="str">
        <f>IF('⑤案件貼り付けシート(E6~→A2へ縦横替えで）'!$FS101="固定",IF('⑤案件貼り付けシート(E6~→A2へ縦横替えで）'!FW101="","",'⑤案件貼り付けシート(E6~→A2へ縦横替えで）'!FW101),"")</f>
        <v/>
      </c>
      <c r="EL105" s="154" t="str">
        <f>IF('⑤案件貼り付けシート(E6~→A2へ縦横替えで）'!$FS101="固定",IF('⑤案件貼り付けシート(E6~→A2へ縦横替えで）'!FX101="","",'⑤案件貼り付けシート(E6~→A2へ縦横替えで）'!FX101),"")</f>
        <v/>
      </c>
      <c r="EM105" s="154" t="str">
        <f>IF('⑤案件貼り付けシート(E6~→A2へ縦横替えで）'!$FS101="固定",IF('⑤案件貼り付けシート(E6~→A2へ縦横替えで）'!FY101="","",'⑤案件貼り付けシート(E6~→A2へ縦横替えで）'!FY101),"")</f>
        <v/>
      </c>
      <c r="EN105" s="7" t="str">
        <f>IF('⑤案件貼り付けシート(E6~→A2へ縦横替えで）'!$FS101="固定",IF('⑤案件貼り付けシート(E6~→A2へ縦横替えで）'!FZ101="","",'⑤案件貼り付けシート(E6~→A2へ縦横替えで）'!FZ101),"")</f>
        <v/>
      </c>
      <c r="EO105" s="7" t="str">
        <f>IF('⑤案件貼り付けシート(E6~→A2へ縦横替えで）'!GA101="","",'⑤案件貼り付けシート(E6~→A2へ縦横替えで）'!GA101)</f>
        <v/>
      </c>
      <c r="EP105" s="7" t="str">
        <f>IF('⑤案件貼り付けシート(E6~→A2へ縦横替えで）'!GB101="","",'⑤案件貼り付けシート(E6~→A2へ縦横替えで）'!GB101)</f>
        <v/>
      </c>
      <c r="EQ105" s="7" t="str">
        <f>IF('⑤案件貼り付けシート(E6~→A2へ縦横替えで）'!GC101="","",'⑤案件貼り付けシート(E6~→A2へ縦横替えで）'!GC101)</f>
        <v/>
      </c>
      <c r="ER105" s="154" t="str">
        <f>IF('⑤案件貼り付けシート(E6~→A2へ縦横替えで）'!GE101="","",'⑤案件貼り付けシート(E6~→A2へ縦横替えで）'!GE101)</f>
        <v/>
      </c>
      <c r="ES105" s="154" t="str">
        <f>IF('⑤案件貼り付けシート(E6~→A2へ縦横替えで）'!GF101="","",'⑤案件貼り付けシート(E6~→A2へ縦横替えで）'!GF101)</f>
        <v/>
      </c>
      <c r="ET105" s="7" t="str" cm="1">
        <f t="array" ref="ET105">IF('⑤案件貼り付けシート(E6~→A2へ縦横替えで）'!GG101="","",_xlfn.IFS('⑤案件貼り付けシート(E6~→A2へ縦横替えで）'!GG101="固定",1,'⑤案件貼り付けシート(E6~→A2へ縦横替えで）'!GG101="流動",2,'⑤案件貼り付けシート(E6~→A2へ縦横替えで）'!GG101="対象外",""))</f>
        <v/>
      </c>
      <c r="EU105" s="154" t="str">
        <f>IF('⑤案件貼り付けシート(E6~→A2へ縦横替えで）'!$GG101="固定",IF('⑤案件貼り付けシート(E6~→A2へ縦横替えで）'!GH101="","",'⑤案件貼り付けシート(E6~→A2へ縦横替えで）'!GH101),"")</f>
        <v/>
      </c>
      <c r="EV105" s="154" t="str">
        <f>IF('⑤案件貼り付けシート(E6~→A2へ縦横替えで）'!$GG101="固定",IF('⑤案件貼り付けシート(E6~→A2へ縦横替えで）'!GI101="","",'⑤案件貼り付けシート(E6~→A2へ縦横替えで）'!GI101),"")</f>
        <v/>
      </c>
      <c r="EW105" s="154" t="str">
        <f>IF('⑤案件貼り付けシート(E6~→A2へ縦横替えで）'!$GG101="固定",IF('⑤案件貼り付けシート(E6~→A2へ縦横替えで）'!GJ101="","",'⑤案件貼り付けシート(E6~→A2へ縦横替えで）'!GJ101),"")</f>
        <v/>
      </c>
      <c r="EX105" s="154" t="str">
        <f>IF('⑤案件貼り付けシート(E6~→A2へ縦横替えで）'!$GG101="固定",IF('⑤案件貼り付けシート(E6~→A2へ縦横替えで）'!GK101="","",'⑤案件貼り付けシート(E6~→A2へ縦横替えで）'!GK101),"")</f>
        <v/>
      </c>
      <c r="EY105" s="154" t="str">
        <f>IF('⑤案件貼り付けシート(E6~→A2へ縦横替えで）'!$GG101="固定",IF('⑤案件貼り付けシート(E6~→A2へ縦横替えで）'!GL101="","",'⑤案件貼り付けシート(E6~→A2へ縦横替えで）'!GL101),"")</f>
        <v/>
      </c>
      <c r="EZ105" s="154" t="str">
        <f>IF('⑤案件貼り付けシート(E6~→A2へ縦横替えで）'!$GG101="固定",IF('⑤案件貼り付けシート(E6~→A2へ縦横替えで）'!GM101="","",'⑤案件貼り付けシート(E6~→A2へ縦横替えで）'!GM101),"")</f>
        <v/>
      </c>
      <c r="FA105" s="7" t="str">
        <f>IF('⑤案件貼り付けシート(E6~→A2へ縦横替えで）'!$GG101="固定",IF('⑤案件貼り付けシート(E6~→A2へ縦横替えで）'!GN101="","",'⑤案件貼り付けシート(E6~→A2へ縦横替えで）'!GN101),"")</f>
        <v/>
      </c>
      <c r="FB105" s="7" t="str">
        <f>IF('⑤案件貼り付けシート(E6~→A2へ縦横替えで）'!GO101="","",'⑤案件貼り付けシート(E6~→A2へ縦横替えで）'!GO101)</f>
        <v/>
      </c>
      <c r="FC105" s="7" t="str">
        <f>IF('⑤案件貼り付けシート(E6~→A2へ縦横替えで）'!GP101="","",'⑤案件貼り付けシート(E6~→A2へ縦横替えで）'!GP101)</f>
        <v/>
      </c>
      <c r="FD105" s="7" t="str">
        <f>IF('⑤案件貼り付けシート(E6~→A2へ縦横替えで）'!GQ101="","",'⑤案件貼り付けシート(E6~→A2へ縦横替えで）'!GQ101)</f>
        <v/>
      </c>
      <c r="FE105" s="154" t="str">
        <f>IF('⑤案件貼り付けシート(E6~→A2へ縦横替えで）'!GS101="","",'⑤案件貼り付けシート(E6~→A2へ縦横替えで）'!GS101)</f>
        <v/>
      </c>
      <c r="FF105" s="154" t="str">
        <f>IF('⑤案件貼り付けシート(E6~→A2へ縦横替えで）'!GT101="","",'⑤案件貼り付けシート(E6~→A2へ縦横替えで）'!GT101)</f>
        <v/>
      </c>
      <c r="FG105" s="7" t="str" cm="1">
        <f t="array" ref="FG105">IF('⑤案件貼り付けシート(E6~→A2へ縦横替えで）'!GU101="","",_xlfn.IFS('⑤案件貼り付けシート(E6~→A2へ縦横替えで）'!GU101="固定",1,'⑤案件貼り付けシート(E6~→A2へ縦横替えで）'!GU101="流動",2,'⑤案件貼り付けシート(E6~→A2へ縦横替えで）'!GU101="対象外",""))</f>
        <v/>
      </c>
      <c r="FH105" s="154" t="str">
        <f>IF('⑤案件貼り付けシート(E6~→A2へ縦横替えで）'!$GU101="固定",IF('⑤案件貼り付けシート(E6~→A2へ縦横替えで）'!GV101="","",'⑤案件貼り付けシート(E6~→A2へ縦横替えで）'!GV101),"")</f>
        <v/>
      </c>
      <c r="FI105" s="154" t="str">
        <f>IF('⑤案件貼り付けシート(E6~→A2へ縦横替えで）'!$GU101="固定",IF('⑤案件貼り付けシート(E6~→A2へ縦横替えで）'!GW101="","",'⑤案件貼り付けシート(E6~→A2へ縦横替えで）'!GW101),"")</f>
        <v/>
      </c>
      <c r="FJ105" s="154" t="str">
        <f>IF('⑤案件貼り付けシート(E6~→A2へ縦横替えで）'!$GU101="固定",IF('⑤案件貼り付けシート(E6~→A2へ縦横替えで）'!GX101="","",'⑤案件貼り付けシート(E6~→A2へ縦横替えで）'!GX101),"")</f>
        <v/>
      </c>
      <c r="FK105" s="154" t="str">
        <f>IF('⑤案件貼り付けシート(E6~→A2へ縦横替えで）'!$GU101="固定",IF('⑤案件貼り付けシート(E6~→A2へ縦横替えで）'!GY101="","",'⑤案件貼り付けシート(E6~→A2へ縦横替えで）'!GY101),"")</f>
        <v/>
      </c>
      <c r="FL105" s="154" t="str">
        <f>IF('⑤案件貼り付けシート(E6~→A2へ縦横替えで）'!$GU101="固定",IF('⑤案件貼り付けシート(E6~→A2へ縦横替えで）'!GZ101="","",'⑤案件貼り付けシート(E6~→A2へ縦横替えで）'!GZ101),"")</f>
        <v/>
      </c>
      <c r="FM105" s="154" t="str">
        <f>IF('⑤案件貼り付けシート(E6~→A2へ縦横替えで）'!$GU101="固定",IF('⑤案件貼り付けシート(E6~→A2へ縦横替えで）'!HA101="","",'⑤案件貼り付けシート(E6~→A2へ縦横替えで）'!HA101),"")</f>
        <v/>
      </c>
      <c r="FN105" s="7" t="str">
        <f>IF('⑤案件貼り付けシート(E6~→A2へ縦横替えで）'!$GU101="固定",IF('⑤案件貼り付けシート(E6~→A2へ縦横替えで）'!HB101="","",'⑤案件貼り付けシート(E6~→A2へ縦横替えで）'!HB101),"")</f>
        <v/>
      </c>
      <c r="FO105" s="7" t="str">
        <f>IF('⑤案件貼り付けシート(E6~→A2へ縦横替えで）'!HC101="","",'⑤案件貼り付けシート(E6~→A2へ縦横替えで）'!HC101)</f>
        <v/>
      </c>
      <c r="FP105" s="7" t="str">
        <f>IF('⑤案件貼り付けシート(E6~→A2へ縦横替えで）'!HD101="","",'⑤案件貼り付けシート(E6~→A2へ縦横替えで）'!HD101)</f>
        <v/>
      </c>
      <c r="FQ105" s="7" t="str">
        <f>IF('⑤案件貼り付けシート(E6~→A2へ縦横替えで）'!HE101="","",'⑤案件貼り付けシート(E6~→A2へ縦横替えで）'!HE101)</f>
        <v/>
      </c>
      <c r="FR105" s="154" t="str">
        <f>IF('⑤案件貼り付けシート(E6~→A2へ縦横替えで）'!HG101="","",'⑤案件貼り付けシート(E6~→A2へ縦横替えで）'!HG101)</f>
        <v/>
      </c>
      <c r="FS105" s="154" t="str">
        <f>IF('⑤案件貼り付けシート(E6~→A2へ縦横替えで）'!HH101="","",'⑤案件貼り付けシート(E6~→A2へ縦横替えで）'!HH101)</f>
        <v/>
      </c>
      <c r="FT105" s="7" t="str" cm="1">
        <f t="array" ref="FT105">IF('⑤案件貼り付けシート(E6~→A2へ縦横替えで）'!HI101="","",_xlfn.IFS('⑤案件貼り付けシート(E6~→A2へ縦横替えで）'!HI101="固定",1,'⑤案件貼り付けシート(E6~→A2へ縦横替えで）'!HI101="流動",2,'⑤案件貼り付けシート(E6~→A2へ縦横替えで）'!HI101="対象外",""))</f>
        <v/>
      </c>
      <c r="FU105" s="154" t="str">
        <f>IF('⑤案件貼り付けシート(E6~→A2へ縦横替えで）'!$HI101="固定",IF('⑤案件貼り付けシート(E6~→A2へ縦横替えで）'!HJ101="","",'⑤案件貼り付けシート(E6~→A2へ縦横替えで）'!HJ101),"")</f>
        <v/>
      </c>
      <c r="FV105" s="154" t="str">
        <f>IF('⑤案件貼り付けシート(E6~→A2へ縦横替えで）'!$HI101="固定",IF('⑤案件貼り付けシート(E6~→A2へ縦横替えで）'!HK101="","",'⑤案件貼り付けシート(E6~→A2へ縦横替えで）'!HK101),"")</f>
        <v/>
      </c>
      <c r="FW105" s="154" t="str">
        <f>IF('⑤案件貼り付けシート(E6~→A2へ縦横替えで）'!$HI101="固定",IF('⑤案件貼り付けシート(E6~→A2へ縦横替えで）'!HL101="","",'⑤案件貼り付けシート(E6~→A2へ縦横替えで）'!HL101),"")</f>
        <v/>
      </c>
      <c r="FX105" s="154" t="str">
        <f>IF('⑤案件貼り付けシート(E6~→A2へ縦横替えで）'!$HI101="固定",IF('⑤案件貼り付けシート(E6~→A2へ縦横替えで）'!HM101="","",'⑤案件貼り付けシート(E6~→A2へ縦横替えで）'!HM101),"")</f>
        <v/>
      </c>
      <c r="FY105" s="154" t="str">
        <f>IF('⑤案件貼り付けシート(E6~→A2へ縦横替えで）'!$HI101="固定",IF('⑤案件貼り付けシート(E6~→A2へ縦横替えで）'!HN101="","",'⑤案件貼り付けシート(E6~→A2へ縦横替えで）'!HN101),"")</f>
        <v/>
      </c>
      <c r="FZ105" s="154" t="str">
        <f>IF('⑤案件貼り付けシート(E6~→A2へ縦横替えで）'!$HI101="固定",IF('⑤案件貼り付けシート(E6~→A2へ縦横替えで）'!HO101="","",'⑤案件貼り付けシート(E6~→A2へ縦横替えで）'!HO101),"")</f>
        <v/>
      </c>
      <c r="GA105" s="7" t="str">
        <f>IF('⑤案件貼り付けシート(E6~→A2へ縦横替えで）'!$HI101="固定",IF('⑤案件貼り付けシート(E6~→A2へ縦横替えで）'!HP101="","",'⑤案件貼り付けシート(E6~→A2へ縦横替えで）'!HP101),"")</f>
        <v/>
      </c>
      <c r="GB105" s="7" t="str">
        <f>IF('⑤案件貼り付けシート(E6~→A2へ縦横替えで）'!HQ101="","",'⑤案件貼り付けシート(E6~→A2へ縦横替えで）'!HQ101)</f>
        <v/>
      </c>
      <c r="GC105" s="7" t="str">
        <f>IF('⑤案件貼り付けシート(E6~→A2へ縦横替えで）'!HR101="","",'⑤案件貼り付けシート(E6~→A2へ縦横替えで）'!HR101)</f>
        <v/>
      </c>
      <c r="GD105" s="7" t="str">
        <f>IF('⑤案件貼り付けシート(E6~→A2へ縦横替えで）'!HS101="","",'⑤案件貼り付けシート(E6~→A2へ縦横替えで）'!HS101)</f>
        <v/>
      </c>
      <c r="GE105" s="7"/>
      <c r="GF105" s="7"/>
      <c r="GG105" s="7"/>
      <c r="GH105" s="7"/>
      <c r="GI105" s="7"/>
      <c r="GJ105" s="7"/>
      <c r="GK105" s="7"/>
      <c r="GL105" s="7"/>
      <c r="GM105" s="48"/>
      <c r="GN105" s="7"/>
      <c r="GO105" s="7"/>
      <c r="GP105" s="7"/>
      <c r="GR105" s="48"/>
      <c r="GS105" s="48"/>
      <c r="GT105" s="48"/>
      <c r="GU105" s="48"/>
      <c r="GV105" s="48"/>
    </row>
    <row r="106" spans="1:204">
      <c r="A106" s="7"/>
      <c r="B106" s="7"/>
      <c r="C106" s="7"/>
      <c r="D106" s="48"/>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13"/>
      <c r="AJ106" s="13"/>
      <c r="AK106" s="7"/>
      <c r="AL106" s="7"/>
      <c r="AM106" s="7"/>
      <c r="AN106" s="7"/>
      <c r="AO106" s="7"/>
      <c r="AP106" s="7"/>
      <c r="AQ106" s="7"/>
      <c r="AR106" s="153"/>
      <c r="AS106" s="7"/>
      <c r="AT106" s="7"/>
      <c r="AU106" s="7"/>
      <c r="AV106" s="7"/>
      <c r="AW106" s="7"/>
      <c r="AX106" s="7"/>
      <c r="AY106" s="7"/>
      <c r="AZ106" s="7"/>
      <c r="BA106" s="7"/>
      <c r="BB106" s="7"/>
      <c r="BC106" s="7"/>
      <c r="BD106" s="7"/>
      <c r="BE106" s="154"/>
      <c r="BF106" s="154"/>
      <c r="BG106" s="7"/>
      <c r="BH106" s="154"/>
      <c r="BI106" s="154"/>
      <c r="BJ106" s="154"/>
      <c r="BK106" s="154"/>
      <c r="BL106" s="154"/>
      <c r="BM106" s="154"/>
      <c r="BN106" s="7"/>
      <c r="BO106" s="7"/>
      <c r="BP106" s="7"/>
      <c r="BQ106" s="7"/>
      <c r="BR106" s="154"/>
      <c r="BS106" s="154"/>
      <c r="BT106" s="7"/>
      <c r="BU106" s="154"/>
      <c r="BV106" s="154"/>
      <c r="BW106" s="154"/>
      <c r="BX106" s="154"/>
      <c r="BY106" s="154"/>
      <c r="BZ106" s="154"/>
      <c r="CA106" s="7"/>
      <c r="CB106" s="7"/>
      <c r="CC106" s="7"/>
      <c r="CD106" s="7"/>
      <c r="CE106" s="154"/>
      <c r="CF106" s="154"/>
      <c r="CG106" s="7"/>
      <c r="CH106" s="154"/>
      <c r="CI106" s="154"/>
      <c r="CJ106" s="154"/>
      <c r="CK106" s="154"/>
      <c r="CL106" s="154"/>
      <c r="CM106" s="154"/>
      <c r="CN106" s="7"/>
      <c r="CO106" s="7"/>
      <c r="CP106" s="7"/>
      <c r="CQ106" s="7"/>
      <c r="CR106" s="154"/>
      <c r="CS106" s="154"/>
      <c r="CT106" s="7"/>
      <c r="CU106" s="154"/>
      <c r="CV106" s="154"/>
      <c r="CW106" s="154"/>
      <c r="CX106" s="154"/>
      <c r="CY106" s="154"/>
      <c r="CZ106" s="154"/>
      <c r="DA106" s="7"/>
      <c r="DB106" s="7"/>
      <c r="DC106" s="7"/>
      <c r="DD106" s="7"/>
      <c r="DE106" s="154"/>
      <c r="DF106" s="154"/>
      <c r="DG106" s="7"/>
      <c r="DH106" s="154"/>
      <c r="DI106" s="154"/>
      <c r="DJ106" s="154"/>
      <c r="DK106" s="154"/>
      <c r="DL106" s="154"/>
      <c r="DM106" s="154"/>
      <c r="DN106" s="7"/>
      <c r="DO106" s="7"/>
      <c r="DP106" s="7"/>
      <c r="DQ106" s="7"/>
      <c r="DR106" s="154" t="str">
        <f>IF('⑤案件貼り付けシート(E6~→A2へ縦横替えで）'!FC102="","",'⑤案件貼り付けシート(E6~→A2へ縦横替えで）'!FC102)</f>
        <v/>
      </c>
      <c r="DS106" s="154" t="str">
        <f>IF('⑤案件貼り付けシート(E6~→A2へ縦横替えで）'!FD102="","",'⑤案件貼り付けシート(E6~→A2へ縦横替えで）'!FD102)</f>
        <v/>
      </c>
      <c r="DT106" s="7" t="str" cm="1">
        <f t="array" ref="DT106">IF('⑤案件貼り付けシート(E6~→A2へ縦横替えで）'!FE102="","",_xlfn.IFS('⑤案件貼り付けシート(E6~→A2へ縦横替えで）'!FE102="固定",1,'⑤案件貼り付けシート(E6~→A2へ縦横替えで）'!FE102="流動",2,'⑤案件貼り付けシート(E6~→A2へ縦横替えで）'!FE102="対象外",""))</f>
        <v/>
      </c>
      <c r="DU106" s="154" t="str">
        <f>IF('⑤案件貼り付けシート(E6~→A2へ縦横替えで）'!$FE102="固定",IF('⑤案件貼り付けシート(E6~→A2へ縦横替えで）'!FF102="","",'⑤案件貼り付けシート(E6~→A2へ縦横替えで）'!FF102),"")</f>
        <v/>
      </c>
      <c r="DV106" s="154" t="str">
        <f>IF('⑤案件貼り付けシート(E6~→A2へ縦横替えで）'!$FE102="固定",IF('⑤案件貼り付けシート(E6~→A2へ縦横替えで）'!FG102="","",'⑤案件貼り付けシート(E6~→A2へ縦横替えで）'!FG102),"")</f>
        <v/>
      </c>
      <c r="DW106" s="154" t="str">
        <f>IF('⑤案件貼り付けシート(E6~→A2へ縦横替えで）'!$FE102="固定",IF('⑤案件貼り付けシート(E6~→A2へ縦横替えで）'!FH102="","",'⑤案件貼り付けシート(E6~→A2へ縦横替えで）'!FH102),"")</f>
        <v/>
      </c>
      <c r="DX106" s="154" t="str">
        <f>IF('⑤案件貼り付けシート(E6~→A2へ縦横替えで）'!$FE102="固定",IF('⑤案件貼り付けシート(E6~→A2へ縦横替えで）'!FI102="","",'⑤案件貼り付けシート(E6~→A2へ縦横替えで）'!FI102),"")</f>
        <v/>
      </c>
      <c r="DY106" s="154" t="str">
        <f>IF('⑤案件貼り付けシート(E6~→A2へ縦横替えで）'!$FE102="固定",IF('⑤案件貼り付けシート(E6~→A2へ縦横替えで）'!FJ102="","",'⑤案件貼り付けシート(E6~→A2へ縦横替えで）'!FJ102),"")</f>
        <v/>
      </c>
      <c r="DZ106" s="154" t="str">
        <f>IF('⑤案件貼り付けシート(E6~→A2へ縦横替えで）'!$FE102="固定",IF('⑤案件貼り付けシート(E6~→A2へ縦横替えで）'!FK102="","",'⑤案件貼り付けシート(E6~→A2へ縦横替えで）'!FK102),"")</f>
        <v/>
      </c>
      <c r="EA106" s="7" t="str">
        <f>IF('⑤案件貼り付けシート(E6~→A2へ縦横替えで）'!$FE102="固定",IF('⑤案件貼り付けシート(E6~→A2へ縦横替えで）'!FL102="","",'⑤案件貼り付けシート(E6~→A2へ縦横替えで）'!FL102),"")</f>
        <v/>
      </c>
      <c r="EB106" s="7" t="str">
        <f>IF('⑤案件貼り付けシート(E6~→A2へ縦横替えで）'!FM102="","",'⑤案件貼り付けシート(E6~→A2へ縦横替えで）'!FM102)</f>
        <v/>
      </c>
      <c r="EC106" s="7" t="str">
        <f>IF('⑤案件貼り付けシート(E6~→A2へ縦横替えで）'!FN102="","",'⑤案件貼り付けシート(E6~→A2へ縦横替えで）'!FN102)</f>
        <v/>
      </c>
      <c r="ED106" s="7" t="str">
        <f>IF('⑤案件貼り付けシート(E6~→A2へ縦横替えで）'!FO102="","",'⑤案件貼り付けシート(E6~→A2へ縦横替えで）'!FO102)</f>
        <v/>
      </c>
      <c r="EE106" s="154" t="str">
        <f>IF('⑤案件貼り付けシート(E6~→A2へ縦横替えで）'!FQ102="","",'⑤案件貼り付けシート(E6~→A2へ縦横替えで）'!FQ102)</f>
        <v/>
      </c>
      <c r="EF106" s="154" t="str">
        <f>IF('⑤案件貼り付けシート(E6~→A2へ縦横替えで）'!FR102="","",'⑤案件貼り付けシート(E6~→A2へ縦横替えで）'!FR102)</f>
        <v/>
      </c>
      <c r="EG106" s="7" t="str" cm="1">
        <f t="array" ref="EG106">IF('⑤案件貼り付けシート(E6~→A2へ縦横替えで）'!FS102="","",_xlfn.IFS('⑤案件貼り付けシート(E6~→A2へ縦横替えで）'!FS102="固定",1,'⑤案件貼り付けシート(E6~→A2へ縦横替えで）'!FS102="流動",2,'⑤案件貼り付けシート(E6~→A2へ縦横替えで）'!FS102="対象外",""))</f>
        <v/>
      </c>
      <c r="EH106" s="154" t="str">
        <f>IF('⑤案件貼り付けシート(E6~→A2へ縦横替えで）'!$FS102="固定",IF('⑤案件貼り付けシート(E6~→A2へ縦横替えで）'!FT102="","",'⑤案件貼り付けシート(E6~→A2へ縦横替えで）'!FT102),"")</f>
        <v/>
      </c>
      <c r="EI106" s="154" t="str">
        <f>IF('⑤案件貼り付けシート(E6~→A2へ縦横替えで）'!$FS102="固定",IF('⑤案件貼り付けシート(E6~→A2へ縦横替えで）'!FU102="","",'⑤案件貼り付けシート(E6~→A2へ縦横替えで）'!FU102),"")</f>
        <v/>
      </c>
      <c r="EJ106" s="154" t="str">
        <f>IF('⑤案件貼り付けシート(E6~→A2へ縦横替えで）'!$FS102="固定",IF('⑤案件貼り付けシート(E6~→A2へ縦横替えで）'!FV102="","",'⑤案件貼り付けシート(E6~→A2へ縦横替えで）'!FV102),"")</f>
        <v/>
      </c>
      <c r="EK106" s="154" t="str">
        <f>IF('⑤案件貼り付けシート(E6~→A2へ縦横替えで）'!$FS102="固定",IF('⑤案件貼り付けシート(E6~→A2へ縦横替えで）'!FW102="","",'⑤案件貼り付けシート(E6~→A2へ縦横替えで）'!FW102),"")</f>
        <v/>
      </c>
      <c r="EL106" s="154" t="str">
        <f>IF('⑤案件貼り付けシート(E6~→A2へ縦横替えで）'!$FS102="固定",IF('⑤案件貼り付けシート(E6~→A2へ縦横替えで）'!FX102="","",'⑤案件貼り付けシート(E6~→A2へ縦横替えで）'!FX102),"")</f>
        <v/>
      </c>
      <c r="EM106" s="154" t="str">
        <f>IF('⑤案件貼り付けシート(E6~→A2へ縦横替えで）'!$FS102="固定",IF('⑤案件貼り付けシート(E6~→A2へ縦横替えで）'!FY102="","",'⑤案件貼り付けシート(E6~→A2へ縦横替えで）'!FY102),"")</f>
        <v/>
      </c>
      <c r="EN106" s="7" t="str">
        <f>IF('⑤案件貼り付けシート(E6~→A2へ縦横替えで）'!$FS102="固定",IF('⑤案件貼り付けシート(E6~→A2へ縦横替えで）'!FZ102="","",'⑤案件貼り付けシート(E6~→A2へ縦横替えで）'!FZ102),"")</f>
        <v/>
      </c>
      <c r="EO106" s="7" t="str">
        <f>IF('⑤案件貼り付けシート(E6~→A2へ縦横替えで）'!GA102="","",'⑤案件貼り付けシート(E6~→A2へ縦横替えで）'!GA102)</f>
        <v/>
      </c>
      <c r="EP106" s="7" t="str">
        <f>IF('⑤案件貼り付けシート(E6~→A2へ縦横替えで）'!GB102="","",'⑤案件貼り付けシート(E6~→A2へ縦横替えで）'!GB102)</f>
        <v/>
      </c>
      <c r="EQ106" s="7" t="str">
        <f>IF('⑤案件貼り付けシート(E6~→A2へ縦横替えで）'!GC102="","",'⑤案件貼り付けシート(E6~→A2へ縦横替えで）'!GC102)</f>
        <v/>
      </c>
      <c r="ER106" s="154" t="str">
        <f>IF('⑤案件貼り付けシート(E6~→A2へ縦横替えで）'!GE102="","",'⑤案件貼り付けシート(E6~→A2へ縦横替えで）'!GE102)</f>
        <v/>
      </c>
      <c r="ES106" s="154" t="str">
        <f>IF('⑤案件貼り付けシート(E6~→A2へ縦横替えで）'!GF102="","",'⑤案件貼り付けシート(E6~→A2へ縦横替えで）'!GF102)</f>
        <v/>
      </c>
      <c r="ET106" s="7" t="str" cm="1">
        <f t="array" ref="ET106">IF('⑤案件貼り付けシート(E6~→A2へ縦横替えで）'!GG102="","",_xlfn.IFS('⑤案件貼り付けシート(E6~→A2へ縦横替えで）'!GG102="固定",1,'⑤案件貼り付けシート(E6~→A2へ縦横替えで）'!GG102="流動",2,'⑤案件貼り付けシート(E6~→A2へ縦横替えで）'!GG102="対象外",""))</f>
        <v/>
      </c>
      <c r="EU106" s="154" t="str">
        <f>IF('⑤案件貼り付けシート(E6~→A2へ縦横替えで）'!$GG102="固定",IF('⑤案件貼り付けシート(E6~→A2へ縦横替えで）'!GH102="","",'⑤案件貼り付けシート(E6~→A2へ縦横替えで）'!GH102),"")</f>
        <v/>
      </c>
      <c r="EV106" s="154" t="str">
        <f>IF('⑤案件貼り付けシート(E6~→A2へ縦横替えで）'!$GG102="固定",IF('⑤案件貼り付けシート(E6~→A2へ縦横替えで）'!GI102="","",'⑤案件貼り付けシート(E6~→A2へ縦横替えで）'!GI102),"")</f>
        <v/>
      </c>
      <c r="EW106" s="154" t="str">
        <f>IF('⑤案件貼り付けシート(E6~→A2へ縦横替えで）'!$GG102="固定",IF('⑤案件貼り付けシート(E6~→A2へ縦横替えで）'!GJ102="","",'⑤案件貼り付けシート(E6~→A2へ縦横替えで）'!GJ102),"")</f>
        <v/>
      </c>
      <c r="EX106" s="154" t="str">
        <f>IF('⑤案件貼り付けシート(E6~→A2へ縦横替えで）'!$GG102="固定",IF('⑤案件貼り付けシート(E6~→A2へ縦横替えで）'!GK102="","",'⑤案件貼り付けシート(E6~→A2へ縦横替えで）'!GK102),"")</f>
        <v/>
      </c>
      <c r="EY106" s="154" t="str">
        <f>IF('⑤案件貼り付けシート(E6~→A2へ縦横替えで）'!$GG102="固定",IF('⑤案件貼り付けシート(E6~→A2へ縦横替えで）'!GL102="","",'⑤案件貼り付けシート(E6~→A2へ縦横替えで）'!GL102),"")</f>
        <v/>
      </c>
      <c r="EZ106" s="154" t="str">
        <f>IF('⑤案件貼り付けシート(E6~→A2へ縦横替えで）'!$GG102="固定",IF('⑤案件貼り付けシート(E6~→A2へ縦横替えで）'!GM102="","",'⑤案件貼り付けシート(E6~→A2へ縦横替えで）'!GM102),"")</f>
        <v/>
      </c>
      <c r="FA106" s="7" t="str">
        <f>IF('⑤案件貼り付けシート(E6~→A2へ縦横替えで）'!$GG102="固定",IF('⑤案件貼り付けシート(E6~→A2へ縦横替えで）'!GN102="","",'⑤案件貼り付けシート(E6~→A2へ縦横替えで）'!GN102),"")</f>
        <v/>
      </c>
      <c r="FB106" s="7" t="str">
        <f>IF('⑤案件貼り付けシート(E6~→A2へ縦横替えで）'!GO102="","",'⑤案件貼り付けシート(E6~→A2へ縦横替えで）'!GO102)</f>
        <v/>
      </c>
      <c r="FC106" s="7" t="str">
        <f>IF('⑤案件貼り付けシート(E6~→A2へ縦横替えで）'!GP102="","",'⑤案件貼り付けシート(E6~→A2へ縦横替えで）'!GP102)</f>
        <v/>
      </c>
      <c r="FD106" s="7" t="str">
        <f>IF('⑤案件貼り付けシート(E6~→A2へ縦横替えで）'!GQ102="","",'⑤案件貼り付けシート(E6~→A2へ縦横替えで）'!GQ102)</f>
        <v/>
      </c>
      <c r="FE106" s="154" t="str">
        <f>IF('⑤案件貼り付けシート(E6~→A2へ縦横替えで）'!GS102="","",'⑤案件貼り付けシート(E6~→A2へ縦横替えで）'!GS102)</f>
        <v/>
      </c>
      <c r="FF106" s="154" t="str">
        <f>IF('⑤案件貼り付けシート(E6~→A2へ縦横替えで）'!GT102="","",'⑤案件貼り付けシート(E6~→A2へ縦横替えで）'!GT102)</f>
        <v/>
      </c>
      <c r="FG106" s="7" t="str" cm="1">
        <f t="array" ref="FG106">IF('⑤案件貼り付けシート(E6~→A2へ縦横替えで）'!GU102="","",_xlfn.IFS('⑤案件貼り付けシート(E6~→A2へ縦横替えで）'!GU102="固定",1,'⑤案件貼り付けシート(E6~→A2へ縦横替えで）'!GU102="流動",2,'⑤案件貼り付けシート(E6~→A2へ縦横替えで）'!GU102="対象外",""))</f>
        <v/>
      </c>
      <c r="FH106" s="154" t="str">
        <f>IF('⑤案件貼り付けシート(E6~→A2へ縦横替えで）'!$GU102="固定",IF('⑤案件貼り付けシート(E6~→A2へ縦横替えで）'!GV102="","",'⑤案件貼り付けシート(E6~→A2へ縦横替えで）'!GV102),"")</f>
        <v/>
      </c>
      <c r="FI106" s="154" t="str">
        <f>IF('⑤案件貼り付けシート(E6~→A2へ縦横替えで）'!$GU102="固定",IF('⑤案件貼り付けシート(E6~→A2へ縦横替えで）'!GW102="","",'⑤案件貼り付けシート(E6~→A2へ縦横替えで）'!GW102),"")</f>
        <v/>
      </c>
      <c r="FJ106" s="154" t="str">
        <f>IF('⑤案件貼り付けシート(E6~→A2へ縦横替えで）'!$GU102="固定",IF('⑤案件貼り付けシート(E6~→A2へ縦横替えで）'!GX102="","",'⑤案件貼り付けシート(E6~→A2へ縦横替えで）'!GX102),"")</f>
        <v/>
      </c>
      <c r="FK106" s="154" t="str">
        <f>IF('⑤案件貼り付けシート(E6~→A2へ縦横替えで）'!$GU102="固定",IF('⑤案件貼り付けシート(E6~→A2へ縦横替えで）'!GY102="","",'⑤案件貼り付けシート(E6~→A2へ縦横替えで）'!GY102),"")</f>
        <v/>
      </c>
      <c r="FL106" s="154" t="str">
        <f>IF('⑤案件貼り付けシート(E6~→A2へ縦横替えで）'!$GU102="固定",IF('⑤案件貼り付けシート(E6~→A2へ縦横替えで）'!GZ102="","",'⑤案件貼り付けシート(E6~→A2へ縦横替えで）'!GZ102),"")</f>
        <v/>
      </c>
      <c r="FM106" s="154" t="str">
        <f>IF('⑤案件貼り付けシート(E6~→A2へ縦横替えで）'!$GU102="固定",IF('⑤案件貼り付けシート(E6~→A2へ縦横替えで）'!HA102="","",'⑤案件貼り付けシート(E6~→A2へ縦横替えで）'!HA102),"")</f>
        <v/>
      </c>
      <c r="FN106" s="7" t="str">
        <f>IF('⑤案件貼り付けシート(E6~→A2へ縦横替えで）'!$GU102="固定",IF('⑤案件貼り付けシート(E6~→A2へ縦横替えで）'!HB102="","",'⑤案件貼り付けシート(E6~→A2へ縦横替えで）'!HB102),"")</f>
        <v/>
      </c>
      <c r="FO106" s="7" t="str">
        <f>IF('⑤案件貼り付けシート(E6~→A2へ縦横替えで）'!HC102="","",'⑤案件貼り付けシート(E6~→A2へ縦横替えで）'!HC102)</f>
        <v/>
      </c>
      <c r="FP106" s="7" t="str">
        <f>IF('⑤案件貼り付けシート(E6~→A2へ縦横替えで）'!HD102="","",'⑤案件貼り付けシート(E6~→A2へ縦横替えで）'!HD102)</f>
        <v/>
      </c>
      <c r="FQ106" s="7" t="str">
        <f>IF('⑤案件貼り付けシート(E6~→A2へ縦横替えで）'!HE102="","",'⑤案件貼り付けシート(E6~→A2へ縦横替えで）'!HE102)</f>
        <v/>
      </c>
      <c r="FR106" s="154" t="str">
        <f>IF('⑤案件貼り付けシート(E6~→A2へ縦横替えで）'!HG102="","",'⑤案件貼り付けシート(E6~→A2へ縦横替えで）'!HG102)</f>
        <v/>
      </c>
      <c r="FS106" s="154" t="str">
        <f>IF('⑤案件貼り付けシート(E6~→A2へ縦横替えで）'!HH102="","",'⑤案件貼り付けシート(E6~→A2へ縦横替えで）'!HH102)</f>
        <v/>
      </c>
      <c r="FT106" s="7" t="str" cm="1">
        <f t="array" ref="FT106">IF('⑤案件貼り付けシート(E6~→A2へ縦横替えで）'!HI102="","",_xlfn.IFS('⑤案件貼り付けシート(E6~→A2へ縦横替えで）'!HI102="固定",1,'⑤案件貼り付けシート(E6~→A2へ縦横替えで）'!HI102="流動",2,'⑤案件貼り付けシート(E6~→A2へ縦横替えで）'!HI102="対象外",""))</f>
        <v/>
      </c>
      <c r="FU106" s="154" t="str">
        <f>IF('⑤案件貼り付けシート(E6~→A2へ縦横替えで）'!$HI102="固定",IF('⑤案件貼り付けシート(E6~→A2へ縦横替えで）'!HJ102="","",'⑤案件貼り付けシート(E6~→A2へ縦横替えで）'!HJ102),"")</f>
        <v/>
      </c>
      <c r="FV106" s="154" t="str">
        <f>IF('⑤案件貼り付けシート(E6~→A2へ縦横替えで）'!$HI102="固定",IF('⑤案件貼り付けシート(E6~→A2へ縦横替えで）'!HK102="","",'⑤案件貼り付けシート(E6~→A2へ縦横替えで）'!HK102),"")</f>
        <v/>
      </c>
      <c r="FW106" s="154" t="str">
        <f>IF('⑤案件貼り付けシート(E6~→A2へ縦横替えで）'!$HI102="固定",IF('⑤案件貼り付けシート(E6~→A2へ縦横替えで）'!HL102="","",'⑤案件貼り付けシート(E6~→A2へ縦横替えで）'!HL102),"")</f>
        <v/>
      </c>
      <c r="FX106" s="154" t="str">
        <f>IF('⑤案件貼り付けシート(E6~→A2へ縦横替えで）'!$HI102="固定",IF('⑤案件貼り付けシート(E6~→A2へ縦横替えで）'!HM102="","",'⑤案件貼り付けシート(E6~→A2へ縦横替えで）'!HM102),"")</f>
        <v/>
      </c>
      <c r="FY106" s="154" t="str">
        <f>IF('⑤案件貼り付けシート(E6~→A2へ縦横替えで）'!$HI102="固定",IF('⑤案件貼り付けシート(E6~→A2へ縦横替えで）'!HN102="","",'⑤案件貼り付けシート(E6~→A2へ縦横替えで）'!HN102),"")</f>
        <v/>
      </c>
      <c r="FZ106" s="154" t="str">
        <f>IF('⑤案件貼り付けシート(E6~→A2へ縦横替えで）'!$HI102="固定",IF('⑤案件貼り付けシート(E6~→A2へ縦横替えで）'!HO102="","",'⑤案件貼り付けシート(E6~→A2へ縦横替えで）'!HO102),"")</f>
        <v/>
      </c>
      <c r="GA106" s="7" t="str">
        <f>IF('⑤案件貼り付けシート(E6~→A2へ縦横替えで）'!$HI102="固定",IF('⑤案件貼り付けシート(E6~→A2へ縦横替えで）'!HP102="","",'⑤案件貼り付けシート(E6~→A2へ縦横替えで）'!HP102),"")</f>
        <v/>
      </c>
      <c r="GB106" s="7" t="str">
        <f>IF('⑤案件貼り付けシート(E6~→A2へ縦横替えで）'!HQ102="","",'⑤案件貼り付けシート(E6~→A2へ縦横替えで）'!HQ102)</f>
        <v/>
      </c>
      <c r="GC106" s="7" t="str">
        <f>IF('⑤案件貼り付けシート(E6~→A2へ縦横替えで）'!HR102="","",'⑤案件貼り付けシート(E6~→A2へ縦横替えで）'!HR102)</f>
        <v/>
      </c>
      <c r="GD106" s="7" t="str">
        <f>IF('⑤案件貼り付けシート(E6~→A2へ縦横替えで）'!HS102="","",'⑤案件貼り付けシート(E6~→A2へ縦横替えで）'!HS102)</f>
        <v/>
      </c>
      <c r="GE106" s="7"/>
      <c r="GF106" s="7"/>
      <c r="GG106" s="7"/>
      <c r="GH106" s="7"/>
      <c r="GI106" s="7"/>
      <c r="GJ106" s="7"/>
      <c r="GK106" s="7"/>
      <c r="GL106" s="7"/>
      <c r="GM106" s="48"/>
      <c r="GN106" s="7"/>
      <c r="GO106" s="7"/>
      <c r="GP106" s="7"/>
      <c r="GR106" s="48"/>
      <c r="GS106" s="48"/>
      <c r="GT106" s="48"/>
      <c r="GU106" s="48"/>
      <c r="GV106" s="48"/>
    </row>
    <row r="107" spans="1:204">
      <c r="A107" s="7"/>
      <c r="B107" s="7"/>
      <c r="C107" s="7"/>
      <c r="D107" s="48"/>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13"/>
      <c r="AJ107" s="13"/>
      <c r="AK107" s="7"/>
      <c r="AL107" s="7"/>
      <c r="AM107" s="7"/>
      <c r="AN107" s="7"/>
      <c r="AO107" s="7"/>
      <c r="AP107" s="7"/>
      <c r="AQ107" s="7"/>
      <c r="AR107" s="153"/>
      <c r="AS107" s="7"/>
      <c r="AT107" s="7"/>
      <c r="AU107" s="7"/>
      <c r="AV107" s="7"/>
      <c r="AW107" s="7"/>
      <c r="AX107" s="7"/>
      <c r="AY107" s="7"/>
      <c r="AZ107" s="7"/>
      <c r="BA107" s="7"/>
      <c r="BB107" s="7"/>
      <c r="BC107" s="7"/>
      <c r="BD107" s="7"/>
      <c r="BE107" s="154"/>
      <c r="BF107" s="154"/>
      <c r="BG107" s="7"/>
      <c r="BH107" s="154"/>
      <c r="BI107" s="154"/>
      <c r="BJ107" s="154"/>
      <c r="BK107" s="154"/>
      <c r="BL107" s="154"/>
      <c r="BM107" s="154"/>
      <c r="BN107" s="7"/>
      <c r="BO107" s="7"/>
      <c r="BP107" s="7"/>
      <c r="BQ107" s="7"/>
      <c r="BR107" s="154"/>
      <c r="BS107" s="154"/>
      <c r="BT107" s="7"/>
      <c r="BU107" s="154"/>
      <c r="BV107" s="154"/>
      <c r="BW107" s="154"/>
      <c r="BX107" s="154"/>
      <c r="BY107" s="154"/>
      <c r="BZ107" s="154"/>
      <c r="CA107" s="7"/>
      <c r="CB107" s="7"/>
      <c r="CC107" s="7"/>
      <c r="CD107" s="7"/>
      <c r="CE107" s="154"/>
      <c r="CF107" s="154"/>
      <c r="CG107" s="7"/>
      <c r="CH107" s="154"/>
      <c r="CI107" s="154"/>
      <c r="CJ107" s="154"/>
      <c r="CK107" s="154"/>
      <c r="CL107" s="154"/>
      <c r="CM107" s="154"/>
      <c r="CN107" s="7"/>
      <c r="CO107" s="7"/>
      <c r="CP107" s="7"/>
      <c r="CQ107" s="7"/>
      <c r="CR107" s="154"/>
      <c r="CS107" s="154"/>
      <c r="CT107" s="7"/>
      <c r="CU107" s="154"/>
      <c r="CV107" s="154"/>
      <c r="CW107" s="154"/>
      <c r="CX107" s="154"/>
      <c r="CY107" s="154"/>
      <c r="CZ107" s="154"/>
      <c r="DA107" s="7"/>
      <c r="DB107" s="7"/>
      <c r="DC107" s="7"/>
      <c r="DD107" s="7"/>
      <c r="DE107" s="154"/>
      <c r="DF107" s="154"/>
      <c r="DG107" s="7"/>
      <c r="DH107" s="154"/>
      <c r="DI107" s="154"/>
      <c r="DJ107" s="154"/>
      <c r="DK107" s="154"/>
      <c r="DL107" s="154"/>
      <c r="DM107" s="154"/>
      <c r="DN107" s="7"/>
      <c r="DO107" s="7"/>
      <c r="DP107" s="7"/>
      <c r="DQ107" s="7"/>
      <c r="DR107" s="154" t="str">
        <f>IF('⑤案件貼り付けシート(E6~→A2へ縦横替えで）'!FC103="","",'⑤案件貼り付けシート(E6~→A2へ縦横替えで）'!FC103)</f>
        <v/>
      </c>
      <c r="DS107" s="154" t="str">
        <f>IF('⑤案件貼り付けシート(E6~→A2へ縦横替えで）'!FD103="","",'⑤案件貼り付けシート(E6~→A2へ縦横替えで）'!FD103)</f>
        <v/>
      </c>
      <c r="DT107" s="7" t="str" cm="1">
        <f t="array" ref="DT107">IF('⑤案件貼り付けシート(E6~→A2へ縦横替えで）'!FE103="","",_xlfn.IFS('⑤案件貼り付けシート(E6~→A2へ縦横替えで）'!FE103="固定",1,'⑤案件貼り付けシート(E6~→A2へ縦横替えで）'!FE103="流動",2,'⑤案件貼り付けシート(E6~→A2へ縦横替えで）'!FE103="対象外",""))</f>
        <v/>
      </c>
      <c r="DU107" s="154" t="str">
        <f>IF('⑤案件貼り付けシート(E6~→A2へ縦横替えで）'!$FE103="固定",IF('⑤案件貼り付けシート(E6~→A2へ縦横替えで）'!FF103="","",'⑤案件貼り付けシート(E6~→A2へ縦横替えで）'!FF103),"")</f>
        <v/>
      </c>
      <c r="DV107" s="154" t="str">
        <f>IF('⑤案件貼り付けシート(E6~→A2へ縦横替えで）'!$FE103="固定",IF('⑤案件貼り付けシート(E6~→A2へ縦横替えで）'!FG103="","",'⑤案件貼り付けシート(E6~→A2へ縦横替えで）'!FG103),"")</f>
        <v/>
      </c>
      <c r="DW107" s="154" t="str">
        <f>IF('⑤案件貼り付けシート(E6~→A2へ縦横替えで）'!$FE103="固定",IF('⑤案件貼り付けシート(E6~→A2へ縦横替えで）'!FH103="","",'⑤案件貼り付けシート(E6~→A2へ縦横替えで）'!FH103),"")</f>
        <v/>
      </c>
      <c r="DX107" s="154" t="str">
        <f>IF('⑤案件貼り付けシート(E6~→A2へ縦横替えで）'!$FE103="固定",IF('⑤案件貼り付けシート(E6~→A2へ縦横替えで）'!FI103="","",'⑤案件貼り付けシート(E6~→A2へ縦横替えで）'!FI103),"")</f>
        <v/>
      </c>
      <c r="DY107" s="154" t="str">
        <f>IF('⑤案件貼り付けシート(E6~→A2へ縦横替えで）'!$FE103="固定",IF('⑤案件貼り付けシート(E6~→A2へ縦横替えで）'!FJ103="","",'⑤案件貼り付けシート(E6~→A2へ縦横替えで）'!FJ103),"")</f>
        <v/>
      </c>
      <c r="DZ107" s="154" t="str">
        <f>IF('⑤案件貼り付けシート(E6~→A2へ縦横替えで）'!$FE103="固定",IF('⑤案件貼り付けシート(E6~→A2へ縦横替えで）'!FK103="","",'⑤案件貼り付けシート(E6~→A2へ縦横替えで）'!FK103),"")</f>
        <v/>
      </c>
      <c r="EA107" s="7" t="str">
        <f>IF('⑤案件貼り付けシート(E6~→A2へ縦横替えで）'!$FE103="固定",IF('⑤案件貼り付けシート(E6~→A2へ縦横替えで）'!FL103="","",'⑤案件貼り付けシート(E6~→A2へ縦横替えで）'!FL103),"")</f>
        <v/>
      </c>
      <c r="EB107" s="7" t="str">
        <f>IF('⑤案件貼り付けシート(E6~→A2へ縦横替えで）'!FM103="","",'⑤案件貼り付けシート(E6~→A2へ縦横替えで）'!FM103)</f>
        <v/>
      </c>
      <c r="EC107" s="7" t="str">
        <f>IF('⑤案件貼り付けシート(E6~→A2へ縦横替えで）'!FN103="","",'⑤案件貼り付けシート(E6~→A2へ縦横替えで）'!FN103)</f>
        <v/>
      </c>
      <c r="ED107" s="7" t="str">
        <f>IF('⑤案件貼り付けシート(E6~→A2へ縦横替えで）'!FO103="","",'⑤案件貼り付けシート(E6~→A2へ縦横替えで）'!FO103)</f>
        <v/>
      </c>
      <c r="EE107" s="154" t="str">
        <f>IF('⑤案件貼り付けシート(E6~→A2へ縦横替えで）'!FQ103="","",'⑤案件貼り付けシート(E6~→A2へ縦横替えで）'!FQ103)</f>
        <v/>
      </c>
      <c r="EF107" s="154" t="str">
        <f>IF('⑤案件貼り付けシート(E6~→A2へ縦横替えで）'!FR103="","",'⑤案件貼り付けシート(E6~→A2へ縦横替えで）'!FR103)</f>
        <v/>
      </c>
      <c r="EG107" s="7" t="str" cm="1">
        <f t="array" ref="EG107">IF('⑤案件貼り付けシート(E6~→A2へ縦横替えで）'!FS103="","",_xlfn.IFS('⑤案件貼り付けシート(E6~→A2へ縦横替えで）'!FS103="固定",1,'⑤案件貼り付けシート(E6~→A2へ縦横替えで）'!FS103="流動",2,'⑤案件貼り付けシート(E6~→A2へ縦横替えで）'!FS103="対象外",""))</f>
        <v/>
      </c>
      <c r="EH107" s="154" t="str">
        <f>IF('⑤案件貼り付けシート(E6~→A2へ縦横替えで）'!$FS103="固定",IF('⑤案件貼り付けシート(E6~→A2へ縦横替えで）'!FT103="","",'⑤案件貼り付けシート(E6~→A2へ縦横替えで）'!FT103),"")</f>
        <v/>
      </c>
      <c r="EI107" s="154" t="str">
        <f>IF('⑤案件貼り付けシート(E6~→A2へ縦横替えで）'!$FS103="固定",IF('⑤案件貼り付けシート(E6~→A2へ縦横替えで）'!FU103="","",'⑤案件貼り付けシート(E6~→A2へ縦横替えで）'!FU103),"")</f>
        <v/>
      </c>
      <c r="EJ107" s="154" t="str">
        <f>IF('⑤案件貼り付けシート(E6~→A2へ縦横替えで）'!$FS103="固定",IF('⑤案件貼り付けシート(E6~→A2へ縦横替えで）'!FV103="","",'⑤案件貼り付けシート(E6~→A2へ縦横替えで）'!FV103),"")</f>
        <v/>
      </c>
      <c r="EK107" s="154" t="str">
        <f>IF('⑤案件貼り付けシート(E6~→A2へ縦横替えで）'!$FS103="固定",IF('⑤案件貼り付けシート(E6~→A2へ縦横替えで）'!FW103="","",'⑤案件貼り付けシート(E6~→A2へ縦横替えで）'!FW103),"")</f>
        <v/>
      </c>
      <c r="EL107" s="154" t="str">
        <f>IF('⑤案件貼り付けシート(E6~→A2へ縦横替えで）'!$FS103="固定",IF('⑤案件貼り付けシート(E6~→A2へ縦横替えで）'!FX103="","",'⑤案件貼り付けシート(E6~→A2へ縦横替えで）'!FX103),"")</f>
        <v/>
      </c>
      <c r="EM107" s="154" t="str">
        <f>IF('⑤案件貼り付けシート(E6~→A2へ縦横替えで）'!$FS103="固定",IF('⑤案件貼り付けシート(E6~→A2へ縦横替えで）'!FY103="","",'⑤案件貼り付けシート(E6~→A2へ縦横替えで）'!FY103),"")</f>
        <v/>
      </c>
      <c r="EN107" s="7" t="str">
        <f>IF('⑤案件貼り付けシート(E6~→A2へ縦横替えで）'!$FS103="固定",IF('⑤案件貼り付けシート(E6~→A2へ縦横替えで）'!FZ103="","",'⑤案件貼り付けシート(E6~→A2へ縦横替えで）'!FZ103),"")</f>
        <v/>
      </c>
      <c r="EO107" s="7" t="str">
        <f>IF('⑤案件貼り付けシート(E6~→A2へ縦横替えで）'!GA103="","",'⑤案件貼り付けシート(E6~→A2へ縦横替えで）'!GA103)</f>
        <v/>
      </c>
      <c r="EP107" s="7" t="str">
        <f>IF('⑤案件貼り付けシート(E6~→A2へ縦横替えで）'!GB103="","",'⑤案件貼り付けシート(E6~→A2へ縦横替えで）'!GB103)</f>
        <v/>
      </c>
      <c r="EQ107" s="7" t="str">
        <f>IF('⑤案件貼り付けシート(E6~→A2へ縦横替えで）'!GC103="","",'⑤案件貼り付けシート(E6~→A2へ縦横替えで）'!GC103)</f>
        <v/>
      </c>
      <c r="ER107" s="154" t="str">
        <f>IF('⑤案件貼り付けシート(E6~→A2へ縦横替えで）'!GE103="","",'⑤案件貼り付けシート(E6~→A2へ縦横替えで）'!GE103)</f>
        <v/>
      </c>
      <c r="ES107" s="154" t="str">
        <f>IF('⑤案件貼り付けシート(E6~→A2へ縦横替えで）'!GF103="","",'⑤案件貼り付けシート(E6~→A2へ縦横替えで）'!GF103)</f>
        <v/>
      </c>
      <c r="ET107" s="7" t="str" cm="1">
        <f t="array" ref="ET107">IF('⑤案件貼り付けシート(E6~→A2へ縦横替えで）'!GG103="","",_xlfn.IFS('⑤案件貼り付けシート(E6~→A2へ縦横替えで）'!GG103="固定",1,'⑤案件貼り付けシート(E6~→A2へ縦横替えで）'!GG103="流動",2,'⑤案件貼り付けシート(E6~→A2へ縦横替えで）'!GG103="対象外",""))</f>
        <v/>
      </c>
      <c r="EU107" s="154" t="str">
        <f>IF('⑤案件貼り付けシート(E6~→A2へ縦横替えで）'!$GG103="固定",IF('⑤案件貼り付けシート(E6~→A2へ縦横替えで）'!GH103="","",'⑤案件貼り付けシート(E6~→A2へ縦横替えで）'!GH103),"")</f>
        <v/>
      </c>
      <c r="EV107" s="154" t="str">
        <f>IF('⑤案件貼り付けシート(E6~→A2へ縦横替えで）'!$GG103="固定",IF('⑤案件貼り付けシート(E6~→A2へ縦横替えで）'!GI103="","",'⑤案件貼り付けシート(E6~→A2へ縦横替えで）'!GI103),"")</f>
        <v/>
      </c>
      <c r="EW107" s="154" t="str">
        <f>IF('⑤案件貼り付けシート(E6~→A2へ縦横替えで）'!$GG103="固定",IF('⑤案件貼り付けシート(E6~→A2へ縦横替えで）'!GJ103="","",'⑤案件貼り付けシート(E6~→A2へ縦横替えで）'!GJ103),"")</f>
        <v/>
      </c>
      <c r="EX107" s="154" t="str">
        <f>IF('⑤案件貼り付けシート(E6~→A2へ縦横替えで）'!$GG103="固定",IF('⑤案件貼り付けシート(E6~→A2へ縦横替えで）'!GK103="","",'⑤案件貼り付けシート(E6~→A2へ縦横替えで）'!GK103),"")</f>
        <v/>
      </c>
      <c r="EY107" s="154" t="str">
        <f>IF('⑤案件貼り付けシート(E6~→A2へ縦横替えで）'!$GG103="固定",IF('⑤案件貼り付けシート(E6~→A2へ縦横替えで）'!GL103="","",'⑤案件貼り付けシート(E6~→A2へ縦横替えで）'!GL103),"")</f>
        <v/>
      </c>
      <c r="EZ107" s="154" t="str">
        <f>IF('⑤案件貼り付けシート(E6~→A2へ縦横替えで）'!$GG103="固定",IF('⑤案件貼り付けシート(E6~→A2へ縦横替えで）'!GM103="","",'⑤案件貼り付けシート(E6~→A2へ縦横替えで）'!GM103),"")</f>
        <v/>
      </c>
      <c r="FA107" s="7" t="str">
        <f>IF('⑤案件貼り付けシート(E6~→A2へ縦横替えで）'!$GG103="固定",IF('⑤案件貼り付けシート(E6~→A2へ縦横替えで）'!GN103="","",'⑤案件貼り付けシート(E6~→A2へ縦横替えで）'!GN103),"")</f>
        <v/>
      </c>
      <c r="FB107" s="7" t="str">
        <f>IF('⑤案件貼り付けシート(E6~→A2へ縦横替えで）'!GO103="","",'⑤案件貼り付けシート(E6~→A2へ縦横替えで）'!GO103)</f>
        <v/>
      </c>
      <c r="FC107" s="7" t="str">
        <f>IF('⑤案件貼り付けシート(E6~→A2へ縦横替えで）'!GP103="","",'⑤案件貼り付けシート(E6~→A2へ縦横替えで）'!GP103)</f>
        <v/>
      </c>
      <c r="FD107" s="7" t="str">
        <f>IF('⑤案件貼り付けシート(E6~→A2へ縦横替えで）'!GQ103="","",'⑤案件貼り付けシート(E6~→A2へ縦横替えで）'!GQ103)</f>
        <v/>
      </c>
      <c r="FE107" s="154" t="str">
        <f>IF('⑤案件貼り付けシート(E6~→A2へ縦横替えで）'!GS103="","",'⑤案件貼り付けシート(E6~→A2へ縦横替えで）'!GS103)</f>
        <v/>
      </c>
      <c r="FF107" s="154" t="str">
        <f>IF('⑤案件貼り付けシート(E6~→A2へ縦横替えで）'!GT103="","",'⑤案件貼り付けシート(E6~→A2へ縦横替えで）'!GT103)</f>
        <v/>
      </c>
      <c r="FG107" s="7" t="str" cm="1">
        <f t="array" ref="FG107">IF('⑤案件貼り付けシート(E6~→A2へ縦横替えで）'!GU103="","",_xlfn.IFS('⑤案件貼り付けシート(E6~→A2へ縦横替えで）'!GU103="固定",1,'⑤案件貼り付けシート(E6~→A2へ縦横替えで）'!GU103="流動",2,'⑤案件貼り付けシート(E6~→A2へ縦横替えで）'!GU103="対象外",""))</f>
        <v/>
      </c>
      <c r="FH107" s="154" t="str">
        <f>IF('⑤案件貼り付けシート(E6~→A2へ縦横替えで）'!$GU103="固定",IF('⑤案件貼り付けシート(E6~→A2へ縦横替えで）'!GV103="","",'⑤案件貼り付けシート(E6~→A2へ縦横替えで）'!GV103),"")</f>
        <v/>
      </c>
      <c r="FI107" s="154" t="str">
        <f>IF('⑤案件貼り付けシート(E6~→A2へ縦横替えで）'!$GU103="固定",IF('⑤案件貼り付けシート(E6~→A2へ縦横替えで）'!GW103="","",'⑤案件貼り付けシート(E6~→A2へ縦横替えで）'!GW103),"")</f>
        <v/>
      </c>
      <c r="FJ107" s="154" t="str">
        <f>IF('⑤案件貼り付けシート(E6~→A2へ縦横替えで）'!$GU103="固定",IF('⑤案件貼り付けシート(E6~→A2へ縦横替えで）'!GX103="","",'⑤案件貼り付けシート(E6~→A2へ縦横替えで）'!GX103),"")</f>
        <v/>
      </c>
      <c r="FK107" s="154" t="str">
        <f>IF('⑤案件貼り付けシート(E6~→A2へ縦横替えで）'!$GU103="固定",IF('⑤案件貼り付けシート(E6~→A2へ縦横替えで）'!GY103="","",'⑤案件貼り付けシート(E6~→A2へ縦横替えで）'!GY103),"")</f>
        <v/>
      </c>
      <c r="FL107" s="154" t="str">
        <f>IF('⑤案件貼り付けシート(E6~→A2へ縦横替えで）'!$GU103="固定",IF('⑤案件貼り付けシート(E6~→A2へ縦横替えで）'!GZ103="","",'⑤案件貼り付けシート(E6~→A2へ縦横替えで）'!GZ103),"")</f>
        <v/>
      </c>
      <c r="FM107" s="154" t="str">
        <f>IF('⑤案件貼り付けシート(E6~→A2へ縦横替えで）'!$GU103="固定",IF('⑤案件貼り付けシート(E6~→A2へ縦横替えで）'!HA103="","",'⑤案件貼り付けシート(E6~→A2へ縦横替えで）'!HA103),"")</f>
        <v/>
      </c>
      <c r="FN107" s="7" t="str">
        <f>IF('⑤案件貼り付けシート(E6~→A2へ縦横替えで）'!$GU103="固定",IF('⑤案件貼り付けシート(E6~→A2へ縦横替えで）'!HB103="","",'⑤案件貼り付けシート(E6~→A2へ縦横替えで）'!HB103),"")</f>
        <v/>
      </c>
      <c r="FO107" s="7" t="str">
        <f>IF('⑤案件貼り付けシート(E6~→A2へ縦横替えで）'!HC103="","",'⑤案件貼り付けシート(E6~→A2へ縦横替えで）'!HC103)</f>
        <v/>
      </c>
      <c r="FP107" s="7" t="str">
        <f>IF('⑤案件貼り付けシート(E6~→A2へ縦横替えで）'!HD103="","",'⑤案件貼り付けシート(E6~→A2へ縦横替えで）'!HD103)</f>
        <v/>
      </c>
      <c r="FQ107" s="7" t="str">
        <f>IF('⑤案件貼り付けシート(E6~→A2へ縦横替えで）'!HE103="","",'⑤案件貼り付けシート(E6~→A2へ縦横替えで）'!HE103)</f>
        <v/>
      </c>
      <c r="FR107" s="154" t="str">
        <f>IF('⑤案件貼り付けシート(E6~→A2へ縦横替えで）'!HG103="","",'⑤案件貼り付けシート(E6~→A2へ縦横替えで）'!HG103)</f>
        <v/>
      </c>
      <c r="FS107" s="154" t="str">
        <f>IF('⑤案件貼り付けシート(E6~→A2へ縦横替えで）'!HH103="","",'⑤案件貼り付けシート(E6~→A2へ縦横替えで）'!HH103)</f>
        <v/>
      </c>
      <c r="FT107" s="7" t="str" cm="1">
        <f t="array" ref="FT107">IF('⑤案件貼り付けシート(E6~→A2へ縦横替えで）'!HI103="","",_xlfn.IFS('⑤案件貼り付けシート(E6~→A2へ縦横替えで）'!HI103="固定",1,'⑤案件貼り付けシート(E6~→A2へ縦横替えで）'!HI103="流動",2,'⑤案件貼り付けシート(E6~→A2へ縦横替えで）'!HI103="対象外",""))</f>
        <v/>
      </c>
      <c r="FU107" s="154" t="str">
        <f>IF('⑤案件貼り付けシート(E6~→A2へ縦横替えで）'!$HI103="固定",IF('⑤案件貼り付けシート(E6~→A2へ縦横替えで）'!HJ103="","",'⑤案件貼り付けシート(E6~→A2へ縦横替えで）'!HJ103),"")</f>
        <v/>
      </c>
      <c r="FV107" s="154" t="str">
        <f>IF('⑤案件貼り付けシート(E6~→A2へ縦横替えで）'!$HI103="固定",IF('⑤案件貼り付けシート(E6~→A2へ縦横替えで）'!HK103="","",'⑤案件貼り付けシート(E6~→A2へ縦横替えで）'!HK103),"")</f>
        <v/>
      </c>
      <c r="FW107" s="154" t="str">
        <f>IF('⑤案件貼り付けシート(E6~→A2へ縦横替えで）'!$HI103="固定",IF('⑤案件貼り付けシート(E6~→A2へ縦横替えで）'!HL103="","",'⑤案件貼り付けシート(E6~→A2へ縦横替えで）'!HL103),"")</f>
        <v/>
      </c>
      <c r="FX107" s="154" t="str">
        <f>IF('⑤案件貼り付けシート(E6~→A2へ縦横替えで）'!$HI103="固定",IF('⑤案件貼り付けシート(E6~→A2へ縦横替えで）'!HM103="","",'⑤案件貼り付けシート(E6~→A2へ縦横替えで）'!HM103),"")</f>
        <v/>
      </c>
      <c r="FY107" s="154" t="str">
        <f>IF('⑤案件貼り付けシート(E6~→A2へ縦横替えで）'!$HI103="固定",IF('⑤案件貼り付けシート(E6~→A2へ縦横替えで）'!HN103="","",'⑤案件貼り付けシート(E6~→A2へ縦横替えで）'!HN103),"")</f>
        <v/>
      </c>
      <c r="FZ107" s="154" t="str">
        <f>IF('⑤案件貼り付けシート(E6~→A2へ縦横替えで）'!$HI103="固定",IF('⑤案件貼り付けシート(E6~→A2へ縦横替えで）'!HO103="","",'⑤案件貼り付けシート(E6~→A2へ縦横替えで）'!HO103),"")</f>
        <v/>
      </c>
      <c r="GA107" s="7" t="str">
        <f>IF('⑤案件貼り付けシート(E6~→A2へ縦横替えで）'!$HI103="固定",IF('⑤案件貼り付けシート(E6~→A2へ縦横替えで）'!HP103="","",'⑤案件貼り付けシート(E6~→A2へ縦横替えで）'!HP103),"")</f>
        <v/>
      </c>
      <c r="GB107" s="7" t="str">
        <f>IF('⑤案件貼り付けシート(E6~→A2へ縦横替えで）'!HQ103="","",'⑤案件貼り付けシート(E6~→A2へ縦横替えで）'!HQ103)</f>
        <v/>
      </c>
      <c r="GC107" s="7" t="str">
        <f>IF('⑤案件貼り付けシート(E6~→A2へ縦横替えで）'!HR103="","",'⑤案件貼り付けシート(E6~→A2へ縦横替えで）'!HR103)</f>
        <v/>
      </c>
      <c r="GD107" s="7" t="str">
        <f>IF('⑤案件貼り付けシート(E6~→A2へ縦横替えで）'!HS103="","",'⑤案件貼り付けシート(E6~→A2へ縦横替えで）'!HS103)</f>
        <v/>
      </c>
      <c r="GE107" s="7"/>
      <c r="GF107" s="7"/>
      <c r="GG107" s="7"/>
      <c r="GH107" s="7"/>
      <c r="GI107" s="7"/>
      <c r="GJ107" s="7"/>
      <c r="GK107" s="7"/>
      <c r="GL107" s="7"/>
      <c r="GM107" s="48"/>
      <c r="GN107" s="7"/>
      <c r="GO107" s="7"/>
      <c r="GP107" s="7"/>
      <c r="GR107" s="48"/>
      <c r="GS107" s="48"/>
      <c r="GT107" s="48"/>
      <c r="GU107" s="48"/>
      <c r="GV107" s="48"/>
    </row>
    <row r="108" spans="1:204">
      <c r="A108" s="7"/>
      <c r="B108" s="7"/>
      <c r="C108" s="7"/>
      <c r="D108" s="48"/>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13"/>
      <c r="AJ108" s="13"/>
      <c r="AK108" s="7"/>
      <c r="AL108" s="7"/>
      <c r="AM108" s="7"/>
      <c r="AN108" s="7"/>
      <c r="AO108" s="7"/>
      <c r="AP108" s="7"/>
      <c r="AQ108" s="7"/>
      <c r="AR108" s="153"/>
      <c r="AS108" s="7"/>
      <c r="AT108" s="7"/>
      <c r="AU108" s="7"/>
      <c r="AV108" s="7"/>
      <c r="AW108" s="7"/>
      <c r="AX108" s="7"/>
      <c r="AY108" s="7"/>
      <c r="AZ108" s="7"/>
      <c r="BA108" s="7"/>
      <c r="BB108" s="7"/>
      <c r="BC108" s="7"/>
      <c r="BD108" s="7"/>
      <c r="BE108" s="154"/>
      <c r="BF108" s="154"/>
      <c r="BG108" s="7"/>
      <c r="BH108" s="154"/>
      <c r="BI108" s="154"/>
      <c r="BJ108" s="154"/>
      <c r="BK108" s="154"/>
      <c r="BL108" s="154"/>
      <c r="BM108" s="154"/>
      <c r="BN108" s="7"/>
      <c r="BO108" s="7"/>
      <c r="BP108" s="7"/>
      <c r="BQ108" s="7"/>
      <c r="BR108" s="154"/>
      <c r="BS108" s="154"/>
      <c r="BT108" s="7"/>
      <c r="BU108" s="154"/>
      <c r="BV108" s="154"/>
      <c r="BW108" s="154"/>
      <c r="BX108" s="154"/>
      <c r="BY108" s="154"/>
      <c r="BZ108" s="154"/>
      <c r="CA108" s="7"/>
      <c r="CB108" s="7"/>
      <c r="CC108" s="7"/>
      <c r="CD108" s="7"/>
      <c r="CE108" s="154"/>
      <c r="CF108" s="154"/>
      <c r="CG108" s="7"/>
      <c r="CH108" s="154"/>
      <c r="CI108" s="154"/>
      <c r="CJ108" s="154"/>
      <c r="CK108" s="154"/>
      <c r="CL108" s="154"/>
      <c r="CM108" s="154"/>
      <c r="CN108" s="7"/>
      <c r="CO108" s="7"/>
      <c r="CP108" s="7"/>
      <c r="CQ108" s="7"/>
      <c r="CR108" s="154"/>
      <c r="CS108" s="154"/>
      <c r="CT108" s="7"/>
      <c r="CU108" s="154"/>
      <c r="CV108" s="154"/>
      <c r="CW108" s="154"/>
      <c r="CX108" s="154"/>
      <c r="CY108" s="154"/>
      <c r="CZ108" s="154"/>
      <c r="DA108" s="7"/>
      <c r="DB108" s="7"/>
      <c r="DC108" s="7"/>
      <c r="DD108" s="7"/>
      <c r="DE108" s="154"/>
      <c r="DF108" s="154"/>
      <c r="DG108" s="7"/>
      <c r="DH108" s="154"/>
      <c r="DI108" s="154"/>
      <c r="DJ108" s="154"/>
      <c r="DK108" s="154"/>
      <c r="DL108" s="154"/>
      <c r="DM108" s="154"/>
      <c r="DN108" s="7"/>
      <c r="DO108" s="7"/>
      <c r="DP108" s="7"/>
      <c r="DQ108" s="7"/>
      <c r="DR108" s="154" t="str">
        <f>IF('⑤案件貼り付けシート(E6~→A2へ縦横替えで）'!FC104="","",'⑤案件貼り付けシート(E6~→A2へ縦横替えで）'!FC104)</f>
        <v/>
      </c>
      <c r="DS108" s="154" t="str">
        <f>IF('⑤案件貼り付けシート(E6~→A2へ縦横替えで）'!FD104="","",'⑤案件貼り付けシート(E6~→A2へ縦横替えで）'!FD104)</f>
        <v/>
      </c>
      <c r="DT108" s="7" t="str" cm="1">
        <f t="array" ref="DT108">IF('⑤案件貼り付けシート(E6~→A2へ縦横替えで）'!FE104="","",_xlfn.IFS('⑤案件貼り付けシート(E6~→A2へ縦横替えで）'!FE104="固定",1,'⑤案件貼り付けシート(E6~→A2へ縦横替えで）'!FE104="流動",2,'⑤案件貼り付けシート(E6~→A2へ縦横替えで）'!FE104="対象外",""))</f>
        <v/>
      </c>
      <c r="DU108" s="154" t="str">
        <f>IF('⑤案件貼り付けシート(E6~→A2へ縦横替えで）'!$FE104="固定",IF('⑤案件貼り付けシート(E6~→A2へ縦横替えで）'!FF104="","",'⑤案件貼り付けシート(E6~→A2へ縦横替えで）'!FF104),"")</f>
        <v/>
      </c>
      <c r="DV108" s="154" t="str">
        <f>IF('⑤案件貼り付けシート(E6~→A2へ縦横替えで）'!$FE104="固定",IF('⑤案件貼り付けシート(E6~→A2へ縦横替えで）'!FG104="","",'⑤案件貼り付けシート(E6~→A2へ縦横替えで）'!FG104),"")</f>
        <v/>
      </c>
      <c r="DW108" s="154" t="str">
        <f>IF('⑤案件貼り付けシート(E6~→A2へ縦横替えで）'!$FE104="固定",IF('⑤案件貼り付けシート(E6~→A2へ縦横替えで）'!FH104="","",'⑤案件貼り付けシート(E6~→A2へ縦横替えで）'!FH104),"")</f>
        <v/>
      </c>
      <c r="DX108" s="154" t="str">
        <f>IF('⑤案件貼り付けシート(E6~→A2へ縦横替えで）'!$FE104="固定",IF('⑤案件貼り付けシート(E6~→A2へ縦横替えで）'!FI104="","",'⑤案件貼り付けシート(E6~→A2へ縦横替えで）'!FI104),"")</f>
        <v/>
      </c>
      <c r="DY108" s="154" t="str">
        <f>IF('⑤案件貼り付けシート(E6~→A2へ縦横替えで）'!$FE104="固定",IF('⑤案件貼り付けシート(E6~→A2へ縦横替えで）'!FJ104="","",'⑤案件貼り付けシート(E6~→A2へ縦横替えで）'!FJ104),"")</f>
        <v/>
      </c>
      <c r="DZ108" s="154" t="str">
        <f>IF('⑤案件貼り付けシート(E6~→A2へ縦横替えで）'!$FE104="固定",IF('⑤案件貼り付けシート(E6~→A2へ縦横替えで）'!FK104="","",'⑤案件貼り付けシート(E6~→A2へ縦横替えで）'!FK104),"")</f>
        <v/>
      </c>
      <c r="EA108" s="7" t="str">
        <f>IF('⑤案件貼り付けシート(E6~→A2へ縦横替えで）'!$FE104="固定",IF('⑤案件貼り付けシート(E6~→A2へ縦横替えで）'!FL104="","",'⑤案件貼り付けシート(E6~→A2へ縦横替えで）'!FL104),"")</f>
        <v/>
      </c>
      <c r="EB108" s="7" t="str">
        <f>IF('⑤案件貼り付けシート(E6~→A2へ縦横替えで）'!FM104="","",'⑤案件貼り付けシート(E6~→A2へ縦横替えで）'!FM104)</f>
        <v/>
      </c>
      <c r="EC108" s="7" t="str">
        <f>IF('⑤案件貼り付けシート(E6~→A2へ縦横替えで）'!FN104="","",'⑤案件貼り付けシート(E6~→A2へ縦横替えで）'!FN104)</f>
        <v/>
      </c>
      <c r="ED108" s="7" t="str">
        <f>IF('⑤案件貼り付けシート(E6~→A2へ縦横替えで）'!FO104="","",'⑤案件貼り付けシート(E6~→A2へ縦横替えで）'!FO104)</f>
        <v/>
      </c>
      <c r="EE108" s="154" t="str">
        <f>IF('⑤案件貼り付けシート(E6~→A2へ縦横替えで）'!FQ104="","",'⑤案件貼り付けシート(E6~→A2へ縦横替えで）'!FQ104)</f>
        <v/>
      </c>
      <c r="EF108" s="154" t="str">
        <f>IF('⑤案件貼り付けシート(E6~→A2へ縦横替えで）'!FR104="","",'⑤案件貼り付けシート(E6~→A2へ縦横替えで）'!FR104)</f>
        <v/>
      </c>
      <c r="EG108" s="7" t="str" cm="1">
        <f t="array" ref="EG108">IF('⑤案件貼り付けシート(E6~→A2へ縦横替えで）'!FS104="","",_xlfn.IFS('⑤案件貼り付けシート(E6~→A2へ縦横替えで）'!FS104="固定",1,'⑤案件貼り付けシート(E6~→A2へ縦横替えで）'!FS104="流動",2,'⑤案件貼り付けシート(E6~→A2へ縦横替えで）'!FS104="対象外",""))</f>
        <v/>
      </c>
      <c r="EH108" s="154" t="str">
        <f>IF('⑤案件貼り付けシート(E6~→A2へ縦横替えで）'!$FS104="固定",IF('⑤案件貼り付けシート(E6~→A2へ縦横替えで）'!FT104="","",'⑤案件貼り付けシート(E6~→A2へ縦横替えで）'!FT104),"")</f>
        <v/>
      </c>
      <c r="EI108" s="154" t="str">
        <f>IF('⑤案件貼り付けシート(E6~→A2へ縦横替えで）'!$FS104="固定",IF('⑤案件貼り付けシート(E6~→A2へ縦横替えで）'!FU104="","",'⑤案件貼り付けシート(E6~→A2へ縦横替えで）'!FU104),"")</f>
        <v/>
      </c>
      <c r="EJ108" s="154" t="str">
        <f>IF('⑤案件貼り付けシート(E6~→A2へ縦横替えで）'!$FS104="固定",IF('⑤案件貼り付けシート(E6~→A2へ縦横替えで）'!FV104="","",'⑤案件貼り付けシート(E6~→A2へ縦横替えで）'!FV104),"")</f>
        <v/>
      </c>
      <c r="EK108" s="154" t="str">
        <f>IF('⑤案件貼り付けシート(E6~→A2へ縦横替えで）'!$FS104="固定",IF('⑤案件貼り付けシート(E6~→A2へ縦横替えで）'!FW104="","",'⑤案件貼り付けシート(E6~→A2へ縦横替えで）'!FW104),"")</f>
        <v/>
      </c>
      <c r="EL108" s="154" t="str">
        <f>IF('⑤案件貼り付けシート(E6~→A2へ縦横替えで）'!$FS104="固定",IF('⑤案件貼り付けシート(E6~→A2へ縦横替えで）'!FX104="","",'⑤案件貼り付けシート(E6~→A2へ縦横替えで）'!FX104),"")</f>
        <v/>
      </c>
      <c r="EM108" s="154" t="str">
        <f>IF('⑤案件貼り付けシート(E6~→A2へ縦横替えで）'!$FS104="固定",IF('⑤案件貼り付けシート(E6~→A2へ縦横替えで）'!FY104="","",'⑤案件貼り付けシート(E6~→A2へ縦横替えで）'!FY104),"")</f>
        <v/>
      </c>
      <c r="EN108" s="7" t="str">
        <f>IF('⑤案件貼り付けシート(E6~→A2へ縦横替えで）'!$FS104="固定",IF('⑤案件貼り付けシート(E6~→A2へ縦横替えで）'!FZ104="","",'⑤案件貼り付けシート(E6~→A2へ縦横替えで）'!FZ104),"")</f>
        <v/>
      </c>
      <c r="EO108" s="7" t="str">
        <f>IF('⑤案件貼り付けシート(E6~→A2へ縦横替えで）'!GA104="","",'⑤案件貼り付けシート(E6~→A2へ縦横替えで）'!GA104)</f>
        <v/>
      </c>
      <c r="EP108" s="7" t="str">
        <f>IF('⑤案件貼り付けシート(E6~→A2へ縦横替えで）'!GB104="","",'⑤案件貼り付けシート(E6~→A2へ縦横替えで）'!GB104)</f>
        <v/>
      </c>
      <c r="EQ108" s="7" t="str">
        <f>IF('⑤案件貼り付けシート(E6~→A2へ縦横替えで）'!GC104="","",'⑤案件貼り付けシート(E6~→A2へ縦横替えで）'!GC104)</f>
        <v/>
      </c>
      <c r="ER108" s="154" t="str">
        <f>IF('⑤案件貼り付けシート(E6~→A2へ縦横替えで）'!GE104="","",'⑤案件貼り付けシート(E6~→A2へ縦横替えで）'!GE104)</f>
        <v/>
      </c>
      <c r="ES108" s="154" t="str">
        <f>IF('⑤案件貼り付けシート(E6~→A2へ縦横替えで）'!GF104="","",'⑤案件貼り付けシート(E6~→A2へ縦横替えで）'!GF104)</f>
        <v/>
      </c>
      <c r="ET108" s="7" t="str" cm="1">
        <f t="array" ref="ET108">IF('⑤案件貼り付けシート(E6~→A2へ縦横替えで）'!GG104="","",_xlfn.IFS('⑤案件貼り付けシート(E6~→A2へ縦横替えで）'!GG104="固定",1,'⑤案件貼り付けシート(E6~→A2へ縦横替えで）'!GG104="流動",2,'⑤案件貼り付けシート(E6~→A2へ縦横替えで）'!GG104="対象外",""))</f>
        <v/>
      </c>
      <c r="EU108" s="154" t="str">
        <f>IF('⑤案件貼り付けシート(E6~→A2へ縦横替えで）'!$GG104="固定",IF('⑤案件貼り付けシート(E6~→A2へ縦横替えで）'!GH104="","",'⑤案件貼り付けシート(E6~→A2へ縦横替えで）'!GH104),"")</f>
        <v/>
      </c>
      <c r="EV108" s="154" t="str">
        <f>IF('⑤案件貼り付けシート(E6~→A2へ縦横替えで）'!$GG104="固定",IF('⑤案件貼り付けシート(E6~→A2へ縦横替えで）'!GI104="","",'⑤案件貼り付けシート(E6~→A2へ縦横替えで）'!GI104),"")</f>
        <v/>
      </c>
      <c r="EW108" s="154" t="str">
        <f>IF('⑤案件貼り付けシート(E6~→A2へ縦横替えで）'!$GG104="固定",IF('⑤案件貼り付けシート(E6~→A2へ縦横替えで）'!GJ104="","",'⑤案件貼り付けシート(E6~→A2へ縦横替えで）'!GJ104),"")</f>
        <v/>
      </c>
      <c r="EX108" s="154" t="str">
        <f>IF('⑤案件貼り付けシート(E6~→A2へ縦横替えで）'!$GG104="固定",IF('⑤案件貼り付けシート(E6~→A2へ縦横替えで）'!GK104="","",'⑤案件貼り付けシート(E6~→A2へ縦横替えで）'!GK104),"")</f>
        <v/>
      </c>
      <c r="EY108" s="154" t="str">
        <f>IF('⑤案件貼り付けシート(E6~→A2へ縦横替えで）'!$GG104="固定",IF('⑤案件貼り付けシート(E6~→A2へ縦横替えで）'!GL104="","",'⑤案件貼り付けシート(E6~→A2へ縦横替えで）'!GL104),"")</f>
        <v/>
      </c>
      <c r="EZ108" s="154" t="str">
        <f>IF('⑤案件貼り付けシート(E6~→A2へ縦横替えで）'!$GG104="固定",IF('⑤案件貼り付けシート(E6~→A2へ縦横替えで）'!GM104="","",'⑤案件貼り付けシート(E6~→A2へ縦横替えで）'!GM104),"")</f>
        <v/>
      </c>
      <c r="FA108" s="7" t="str">
        <f>IF('⑤案件貼り付けシート(E6~→A2へ縦横替えで）'!$GG104="固定",IF('⑤案件貼り付けシート(E6~→A2へ縦横替えで）'!GN104="","",'⑤案件貼り付けシート(E6~→A2へ縦横替えで）'!GN104),"")</f>
        <v/>
      </c>
      <c r="FB108" s="7" t="str">
        <f>IF('⑤案件貼り付けシート(E6~→A2へ縦横替えで）'!GO104="","",'⑤案件貼り付けシート(E6~→A2へ縦横替えで）'!GO104)</f>
        <v/>
      </c>
      <c r="FC108" s="7" t="str">
        <f>IF('⑤案件貼り付けシート(E6~→A2へ縦横替えで）'!GP104="","",'⑤案件貼り付けシート(E6~→A2へ縦横替えで）'!GP104)</f>
        <v/>
      </c>
      <c r="FD108" s="7" t="str">
        <f>IF('⑤案件貼り付けシート(E6~→A2へ縦横替えで）'!GQ104="","",'⑤案件貼り付けシート(E6~→A2へ縦横替えで）'!GQ104)</f>
        <v/>
      </c>
      <c r="FE108" s="154" t="str">
        <f>IF('⑤案件貼り付けシート(E6~→A2へ縦横替えで）'!GS104="","",'⑤案件貼り付けシート(E6~→A2へ縦横替えで）'!GS104)</f>
        <v/>
      </c>
      <c r="FF108" s="154" t="str">
        <f>IF('⑤案件貼り付けシート(E6~→A2へ縦横替えで）'!GT104="","",'⑤案件貼り付けシート(E6~→A2へ縦横替えで）'!GT104)</f>
        <v/>
      </c>
      <c r="FG108" s="7" t="str" cm="1">
        <f t="array" ref="FG108">IF('⑤案件貼り付けシート(E6~→A2へ縦横替えで）'!GU104="","",_xlfn.IFS('⑤案件貼り付けシート(E6~→A2へ縦横替えで）'!GU104="固定",1,'⑤案件貼り付けシート(E6~→A2へ縦横替えで）'!GU104="流動",2,'⑤案件貼り付けシート(E6~→A2へ縦横替えで）'!GU104="対象外",""))</f>
        <v/>
      </c>
      <c r="FH108" s="154" t="str">
        <f>IF('⑤案件貼り付けシート(E6~→A2へ縦横替えで）'!$GU104="固定",IF('⑤案件貼り付けシート(E6~→A2へ縦横替えで）'!GV104="","",'⑤案件貼り付けシート(E6~→A2へ縦横替えで）'!GV104),"")</f>
        <v/>
      </c>
      <c r="FI108" s="154" t="str">
        <f>IF('⑤案件貼り付けシート(E6~→A2へ縦横替えで）'!$GU104="固定",IF('⑤案件貼り付けシート(E6~→A2へ縦横替えで）'!GW104="","",'⑤案件貼り付けシート(E6~→A2へ縦横替えで）'!GW104),"")</f>
        <v/>
      </c>
      <c r="FJ108" s="154" t="str">
        <f>IF('⑤案件貼り付けシート(E6~→A2へ縦横替えで）'!$GU104="固定",IF('⑤案件貼り付けシート(E6~→A2へ縦横替えで）'!GX104="","",'⑤案件貼り付けシート(E6~→A2へ縦横替えで）'!GX104),"")</f>
        <v/>
      </c>
      <c r="FK108" s="154" t="str">
        <f>IF('⑤案件貼り付けシート(E6~→A2へ縦横替えで）'!$GU104="固定",IF('⑤案件貼り付けシート(E6~→A2へ縦横替えで）'!GY104="","",'⑤案件貼り付けシート(E6~→A2へ縦横替えで）'!GY104),"")</f>
        <v/>
      </c>
      <c r="FL108" s="154" t="str">
        <f>IF('⑤案件貼り付けシート(E6~→A2へ縦横替えで）'!$GU104="固定",IF('⑤案件貼り付けシート(E6~→A2へ縦横替えで）'!GZ104="","",'⑤案件貼り付けシート(E6~→A2へ縦横替えで）'!GZ104),"")</f>
        <v/>
      </c>
      <c r="FM108" s="154" t="str">
        <f>IF('⑤案件貼り付けシート(E6~→A2へ縦横替えで）'!$GU104="固定",IF('⑤案件貼り付けシート(E6~→A2へ縦横替えで）'!HA104="","",'⑤案件貼り付けシート(E6~→A2へ縦横替えで）'!HA104),"")</f>
        <v/>
      </c>
      <c r="FN108" s="7" t="str">
        <f>IF('⑤案件貼り付けシート(E6~→A2へ縦横替えで）'!$GU104="固定",IF('⑤案件貼り付けシート(E6~→A2へ縦横替えで）'!HB104="","",'⑤案件貼り付けシート(E6~→A2へ縦横替えで）'!HB104),"")</f>
        <v/>
      </c>
      <c r="FO108" s="7" t="str">
        <f>IF('⑤案件貼り付けシート(E6~→A2へ縦横替えで）'!HC104="","",'⑤案件貼り付けシート(E6~→A2へ縦横替えで）'!HC104)</f>
        <v/>
      </c>
      <c r="FP108" s="7" t="str">
        <f>IF('⑤案件貼り付けシート(E6~→A2へ縦横替えで）'!HD104="","",'⑤案件貼り付けシート(E6~→A2へ縦横替えで）'!HD104)</f>
        <v/>
      </c>
      <c r="FQ108" s="7" t="str">
        <f>IF('⑤案件貼り付けシート(E6~→A2へ縦横替えで）'!HE104="","",'⑤案件貼り付けシート(E6~→A2へ縦横替えで）'!HE104)</f>
        <v/>
      </c>
      <c r="FR108" s="154" t="str">
        <f>IF('⑤案件貼り付けシート(E6~→A2へ縦横替えで）'!HG104="","",'⑤案件貼り付けシート(E6~→A2へ縦横替えで）'!HG104)</f>
        <v/>
      </c>
      <c r="FS108" s="154" t="str">
        <f>IF('⑤案件貼り付けシート(E6~→A2へ縦横替えで）'!HH104="","",'⑤案件貼り付けシート(E6~→A2へ縦横替えで）'!HH104)</f>
        <v/>
      </c>
      <c r="FT108" s="7" t="str" cm="1">
        <f t="array" ref="FT108">IF('⑤案件貼り付けシート(E6~→A2へ縦横替えで）'!HI104="","",_xlfn.IFS('⑤案件貼り付けシート(E6~→A2へ縦横替えで）'!HI104="固定",1,'⑤案件貼り付けシート(E6~→A2へ縦横替えで）'!HI104="流動",2,'⑤案件貼り付けシート(E6~→A2へ縦横替えで）'!HI104="対象外",""))</f>
        <v/>
      </c>
      <c r="FU108" s="154" t="str">
        <f>IF('⑤案件貼り付けシート(E6~→A2へ縦横替えで）'!$HI104="固定",IF('⑤案件貼り付けシート(E6~→A2へ縦横替えで）'!HJ104="","",'⑤案件貼り付けシート(E6~→A2へ縦横替えで）'!HJ104),"")</f>
        <v/>
      </c>
      <c r="FV108" s="154" t="str">
        <f>IF('⑤案件貼り付けシート(E6~→A2へ縦横替えで）'!$HI104="固定",IF('⑤案件貼り付けシート(E6~→A2へ縦横替えで）'!HK104="","",'⑤案件貼り付けシート(E6~→A2へ縦横替えで）'!HK104),"")</f>
        <v/>
      </c>
      <c r="FW108" s="154" t="str">
        <f>IF('⑤案件貼り付けシート(E6~→A2へ縦横替えで）'!$HI104="固定",IF('⑤案件貼り付けシート(E6~→A2へ縦横替えで）'!HL104="","",'⑤案件貼り付けシート(E6~→A2へ縦横替えで）'!HL104),"")</f>
        <v/>
      </c>
      <c r="FX108" s="154" t="str">
        <f>IF('⑤案件貼り付けシート(E6~→A2へ縦横替えで）'!$HI104="固定",IF('⑤案件貼り付けシート(E6~→A2へ縦横替えで）'!HM104="","",'⑤案件貼り付けシート(E6~→A2へ縦横替えで）'!HM104),"")</f>
        <v/>
      </c>
      <c r="FY108" s="154" t="str">
        <f>IF('⑤案件貼り付けシート(E6~→A2へ縦横替えで）'!$HI104="固定",IF('⑤案件貼り付けシート(E6~→A2へ縦横替えで）'!HN104="","",'⑤案件貼り付けシート(E6~→A2へ縦横替えで）'!HN104),"")</f>
        <v/>
      </c>
      <c r="FZ108" s="154" t="str">
        <f>IF('⑤案件貼り付けシート(E6~→A2へ縦横替えで）'!$HI104="固定",IF('⑤案件貼り付けシート(E6~→A2へ縦横替えで）'!HO104="","",'⑤案件貼り付けシート(E6~→A2へ縦横替えで）'!HO104),"")</f>
        <v/>
      </c>
      <c r="GA108" s="7" t="str">
        <f>IF('⑤案件貼り付けシート(E6~→A2へ縦横替えで）'!$HI104="固定",IF('⑤案件貼り付けシート(E6~→A2へ縦横替えで）'!HP104="","",'⑤案件貼り付けシート(E6~→A2へ縦横替えで）'!HP104),"")</f>
        <v/>
      </c>
      <c r="GB108" s="7" t="str">
        <f>IF('⑤案件貼り付けシート(E6~→A2へ縦横替えで）'!HQ104="","",'⑤案件貼り付けシート(E6~→A2へ縦横替えで）'!HQ104)</f>
        <v/>
      </c>
      <c r="GC108" s="7" t="str">
        <f>IF('⑤案件貼り付けシート(E6~→A2へ縦横替えで）'!HR104="","",'⑤案件貼り付けシート(E6~→A2へ縦横替えで）'!HR104)</f>
        <v/>
      </c>
      <c r="GD108" s="7" t="str">
        <f>IF('⑤案件貼り付けシート(E6~→A2へ縦横替えで）'!HS104="","",'⑤案件貼り付けシート(E6~→A2へ縦横替えで）'!HS104)</f>
        <v/>
      </c>
      <c r="GE108" s="7"/>
      <c r="GF108" s="7"/>
      <c r="GG108" s="7"/>
      <c r="GH108" s="7"/>
      <c r="GI108" s="7"/>
      <c r="GJ108" s="7"/>
      <c r="GK108" s="7"/>
      <c r="GL108" s="7"/>
      <c r="GM108" s="48"/>
      <c r="GN108" s="7"/>
      <c r="GO108" s="7"/>
      <c r="GP108" s="7"/>
      <c r="GR108" s="48"/>
      <c r="GS108" s="48"/>
      <c r="GT108" s="48"/>
      <c r="GU108" s="48"/>
      <c r="GV108" s="48"/>
    </row>
    <row r="109" spans="1:204">
      <c r="A109" s="7"/>
      <c r="B109" s="7"/>
      <c r="C109" s="7"/>
      <c r="D109" s="48"/>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13"/>
      <c r="AJ109" s="13"/>
      <c r="AK109" s="7"/>
      <c r="AL109" s="7"/>
      <c r="AM109" s="7"/>
      <c r="AN109" s="7"/>
      <c r="AO109" s="7"/>
      <c r="AP109" s="7"/>
      <c r="AQ109" s="7"/>
      <c r="AR109" s="153"/>
      <c r="AS109" s="7"/>
      <c r="AT109" s="7"/>
      <c r="AU109" s="7"/>
      <c r="AV109" s="7"/>
      <c r="AW109" s="7"/>
      <c r="AX109" s="7"/>
      <c r="AY109" s="7"/>
      <c r="AZ109" s="7"/>
      <c r="BA109" s="7"/>
      <c r="BB109" s="7"/>
      <c r="BC109" s="7"/>
      <c r="BD109" s="7"/>
      <c r="BE109" s="154"/>
      <c r="BF109" s="154"/>
      <c r="BG109" s="7"/>
      <c r="BH109" s="154"/>
      <c r="BI109" s="154"/>
      <c r="BJ109" s="154"/>
      <c r="BK109" s="154"/>
      <c r="BL109" s="154"/>
      <c r="BM109" s="154"/>
      <c r="BN109" s="7"/>
      <c r="BO109" s="7"/>
      <c r="BP109" s="7"/>
      <c r="BQ109" s="7"/>
      <c r="BR109" s="154"/>
      <c r="BS109" s="154"/>
      <c r="BT109" s="7"/>
      <c r="BU109" s="154"/>
      <c r="BV109" s="154"/>
      <c r="BW109" s="154"/>
      <c r="BX109" s="154"/>
      <c r="BY109" s="154"/>
      <c r="BZ109" s="154"/>
      <c r="CA109" s="7"/>
      <c r="CB109" s="7"/>
      <c r="CC109" s="7"/>
      <c r="CD109" s="7"/>
      <c r="CE109" s="154"/>
      <c r="CF109" s="154"/>
      <c r="CG109" s="7"/>
      <c r="CH109" s="154"/>
      <c r="CI109" s="154"/>
      <c r="CJ109" s="154"/>
      <c r="CK109" s="154"/>
      <c r="CL109" s="154"/>
      <c r="CM109" s="154"/>
      <c r="CN109" s="7"/>
      <c r="CO109" s="7"/>
      <c r="CP109" s="7"/>
      <c r="CQ109" s="7"/>
      <c r="CR109" s="154"/>
      <c r="CS109" s="154"/>
      <c r="CT109" s="7"/>
      <c r="CU109" s="154"/>
      <c r="CV109" s="154"/>
      <c r="CW109" s="154"/>
      <c r="CX109" s="154"/>
      <c r="CY109" s="154"/>
      <c r="CZ109" s="154"/>
      <c r="DA109" s="7"/>
      <c r="DB109" s="7"/>
      <c r="DC109" s="7"/>
      <c r="DD109" s="7"/>
      <c r="DE109" s="154"/>
      <c r="DF109" s="154"/>
      <c r="DG109" s="7"/>
      <c r="DH109" s="154"/>
      <c r="DI109" s="154"/>
      <c r="DJ109" s="154"/>
      <c r="DK109" s="154"/>
      <c r="DL109" s="154"/>
      <c r="DM109" s="154"/>
      <c r="DN109" s="7"/>
      <c r="DO109" s="7"/>
      <c r="DP109" s="7"/>
      <c r="DQ109" s="7"/>
      <c r="DR109" s="154" t="str">
        <f>IF('⑤案件貼り付けシート(E6~→A2へ縦横替えで）'!FC105="","",'⑤案件貼り付けシート(E6~→A2へ縦横替えで）'!FC105)</f>
        <v/>
      </c>
      <c r="DS109" s="154" t="str">
        <f>IF('⑤案件貼り付けシート(E6~→A2へ縦横替えで）'!FD105="","",'⑤案件貼り付けシート(E6~→A2へ縦横替えで）'!FD105)</f>
        <v/>
      </c>
      <c r="DT109" s="7" t="str" cm="1">
        <f t="array" ref="DT109">IF('⑤案件貼り付けシート(E6~→A2へ縦横替えで）'!FE105="","",_xlfn.IFS('⑤案件貼り付けシート(E6~→A2へ縦横替えで）'!FE105="固定",1,'⑤案件貼り付けシート(E6~→A2へ縦横替えで）'!FE105="流動",2,'⑤案件貼り付けシート(E6~→A2へ縦横替えで）'!FE105="対象外",""))</f>
        <v/>
      </c>
      <c r="DU109" s="154" t="str">
        <f>IF('⑤案件貼り付けシート(E6~→A2へ縦横替えで）'!$FE105="固定",IF('⑤案件貼り付けシート(E6~→A2へ縦横替えで）'!FF105="","",'⑤案件貼り付けシート(E6~→A2へ縦横替えで）'!FF105),"")</f>
        <v/>
      </c>
      <c r="DV109" s="154" t="str">
        <f>IF('⑤案件貼り付けシート(E6~→A2へ縦横替えで）'!$FE105="固定",IF('⑤案件貼り付けシート(E6~→A2へ縦横替えで）'!FG105="","",'⑤案件貼り付けシート(E6~→A2へ縦横替えで）'!FG105),"")</f>
        <v/>
      </c>
      <c r="DW109" s="154" t="str">
        <f>IF('⑤案件貼り付けシート(E6~→A2へ縦横替えで）'!$FE105="固定",IF('⑤案件貼り付けシート(E6~→A2へ縦横替えで）'!FH105="","",'⑤案件貼り付けシート(E6~→A2へ縦横替えで）'!FH105),"")</f>
        <v/>
      </c>
      <c r="DX109" s="154" t="str">
        <f>IF('⑤案件貼り付けシート(E6~→A2へ縦横替えで）'!$FE105="固定",IF('⑤案件貼り付けシート(E6~→A2へ縦横替えで）'!FI105="","",'⑤案件貼り付けシート(E6~→A2へ縦横替えで）'!FI105),"")</f>
        <v/>
      </c>
      <c r="DY109" s="154" t="str">
        <f>IF('⑤案件貼り付けシート(E6~→A2へ縦横替えで）'!$FE105="固定",IF('⑤案件貼り付けシート(E6~→A2へ縦横替えで）'!FJ105="","",'⑤案件貼り付けシート(E6~→A2へ縦横替えで）'!FJ105),"")</f>
        <v/>
      </c>
      <c r="DZ109" s="154" t="str">
        <f>IF('⑤案件貼り付けシート(E6~→A2へ縦横替えで）'!$FE105="固定",IF('⑤案件貼り付けシート(E6~→A2へ縦横替えで）'!FK105="","",'⑤案件貼り付けシート(E6~→A2へ縦横替えで）'!FK105),"")</f>
        <v/>
      </c>
      <c r="EA109" s="7" t="str">
        <f>IF('⑤案件貼り付けシート(E6~→A2へ縦横替えで）'!$FE105="固定",IF('⑤案件貼り付けシート(E6~→A2へ縦横替えで）'!FL105="","",'⑤案件貼り付けシート(E6~→A2へ縦横替えで）'!FL105),"")</f>
        <v/>
      </c>
      <c r="EB109" s="7" t="str">
        <f>IF('⑤案件貼り付けシート(E6~→A2へ縦横替えで）'!FM105="","",'⑤案件貼り付けシート(E6~→A2へ縦横替えで）'!FM105)</f>
        <v/>
      </c>
      <c r="EC109" s="7" t="str">
        <f>IF('⑤案件貼り付けシート(E6~→A2へ縦横替えで）'!FN105="","",'⑤案件貼り付けシート(E6~→A2へ縦横替えで）'!FN105)</f>
        <v/>
      </c>
      <c r="ED109" s="7" t="str">
        <f>IF('⑤案件貼り付けシート(E6~→A2へ縦横替えで）'!FO105="","",'⑤案件貼り付けシート(E6~→A2へ縦横替えで）'!FO105)</f>
        <v/>
      </c>
      <c r="EE109" s="154" t="str">
        <f>IF('⑤案件貼り付けシート(E6~→A2へ縦横替えで）'!FQ105="","",'⑤案件貼り付けシート(E6~→A2へ縦横替えで）'!FQ105)</f>
        <v/>
      </c>
      <c r="EF109" s="154" t="str">
        <f>IF('⑤案件貼り付けシート(E6~→A2へ縦横替えで）'!FR105="","",'⑤案件貼り付けシート(E6~→A2へ縦横替えで）'!FR105)</f>
        <v/>
      </c>
      <c r="EG109" s="7" t="str" cm="1">
        <f t="array" ref="EG109">IF('⑤案件貼り付けシート(E6~→A2へ縦横替えで）'!FS105="","",_xlfn.IFS('⑤案件貼り付けシート(E6~→A2へ縦横替えで）'!FS105="固定",1,'⑤案件貼り付けシート(E6~→A2へ縦横替えで）'!FS105="流動",2,'⑤案件貼り付けシート(E6~→A2へ縦横替えで）'!FS105="対象外",""))</f>
        <v/>
      </c>
      <c r="EH109" s="154" t="str">
        <f>IF('⑤案件貼り付けシート(E6~→A2へ縦横替えで）'!$FS105="固定",IF('⑤案件貼り付けシート(E6~→A2へ縦横替えで）'!FT105="","",'⑤案件貼り付けシート(E6~→A2へ縦横替えで）'!FT105),"")</f>
        <v/>
      </c>
      <c r="EI109" s="154" t="str">
        <f>IF('⑤案件貼り付けシート(E6~→A2へ縦横替えで）'!$FS105="固定",IF('⑤案件貼り付けシート(E6~→A2へ縦横替えで）'!FU105="","",'⑤案件貼り付けシート(E6~→A2へ縦横替えで）'!FU105),"")</f>
        <v/>
      </c>
      <c r="EJ109" s="154" t="str">
        <f>IF('⑤案件貼り付けシート(E6~→A2へ縦横替えで）'!$FS105="固定",IF('⑤案件貼り付けシート(E6~→A2へ縦横替えで）'!FV105="","",'⑤案件貼り付けシート(E6~→A2へ縦横替えで）'!FV105),"")</f>
        <v/>
      </c>
      <c r="EK109" s="154" t="str">
        <f>IF('⑤案件貼り付けシート(E6~→A2へ縦横替えで）'!$FS105="固定",IF('⑤案件貼り付けシート(E6~→A2へ縦横替えで）'!FW105="","",'⑤案件貼り付けシート(E6~→A2へ縦横替えで）'!FW105),"")</f>
        <v/>
      </c>
      <c r="EL109" s="154" t="str">
        <f>IF('⑤案件貼り付けシート(E6~→A2へ縦横替えで）'!$FS105="固定",IF('⑤案件貼り付けシート(E6~→A2へ縦横替えで）'!FX105="","",'⑤案件貼り付けシート(E6~→A2へ縦横替えで）'!FX105),"")</f>
        <v/>
      </c>
      <c r="EM109" s="154" t="str">
        <f>IF('⑤案件貼り付けシート(E6~→A2へ縦横替えで）'!$FS105="固定",IF('⑤案件貼り付けシート(E6~→A2へ縦横替えで）'!FY105="","",'⑤案件貼り付けシート(E6~→A2へ縦横替えで）'!FY105),"")</f>
        <v/>
      </c>
      <c r="EN109" s="7" t="str">
        <f>IF('⑤案件貼り付けシート(E6~→A2へ縦横替えで）'!$FS105="固定",IF('⑤案件貼り付けシート(E6~→A2へ縦横替えで）'!FZ105="","",'⑤案件貼り付けシート(E6~→A2へ縦横替えで）'!FZ105),"")</f>
        <v/>
      </c>
      <c r="EO109" s="7" t="str">
        <f>IF('⑤案件貼り付けシート(E6~→A2へ縦横替えで）'!GA105="","",'⑤案件貼り付けシート(E6~→A2へ縦横替えで）'!GA105)</f>
        <v/>
      </c>
      <c r="EP109" s="7" t="str">
        <f>IF('⑤案件貼り付けシート(E6~→A2へ縦横替えで）'!GB105="","",'⑤案件貼り付けシート(E6~→A2へ縦横替えで）'!GB105)</f>
        <v/>
      </c>
      <c r="EQ109" s="7" t="str">
        <f>IF('⑤案件貼り付けシート(E6~→A2へ縦横替えで）'!GC105="","",'⑤案件貼り付けシート(E6~→A2へ縦横替えで）'!GC105)</f>
        <v/>
      </c>
      <c r="ER109" s="154" t="str">
        <f>IF('⑤案件貼り付けシート(E6~→A2へ縦横替えで）'!GE105="","",'⑤案件貼り付けシート(E6~→A2へ縦横替えで）'!GE105)</f>
        <v/>
      </c>
      <c r="ES109" s="154" t="str">
        <f>IF('⑤案件貼り付けシート(E6~→A2へ縦横替えで）'!GF105="","",'⑤案件貼り付けシート(E6~→A2へ縦横替えで）'!GF105)</f>
        <v/>
      </c>
      <c r="ET109" s="7" t="str" cm="1">
        <f t="array" ref="ET109">IF('⑤案件貼り付けシート(E6~→A2へ縦横替えで）'!GG105="","",_xlfn.IFS('⑤案件貼り付けシート(E6~→A2へ縦横替えで）'!GG105="固定",1,'⑤案件貼り付けシート(E6~→A2へ縦横替えで）'!GG105="流動",2,'⑤案件貼り付けシート(E6~→A2へ縦横替えで）'!GG105="対象外",""))</f>
        <v/>
      </c>
      <c r="EU109" s="154" t="str">
        <f>IF('⑤案件貼り付けシート(E6~→A2へ縦横替えで）'!$GG105="固定",IF('⑤案件貼り付けシート(E6~→A2へ縦横替えで）'!GH105="","",'⑤案件貼り付けシート(E6~→A2へ縦横替えで）'!GH105),"")</f>
        <v/>
      </c>
      <c r="EV109" s="154" t="str">
        <f>IF('⑤案件貼り付けシート(E6~→A2へ縦横替えで）'!$GG105="固定",IF('⑤案件貼り付けシート(E6~→A2へ縦横替えで）'!GI105="","",'⑤案件貼り付けシート(E6~→A2へ縦横替えで）'!GI105),"")</f>
        <v/>
      </c>
      <c r="EW109" s="154" t="str">
        <f>IF('⑤案件貼り付けシート(E6~→A2へ縦横替えで）'!$GG105="固定",IF('⑤案件貼り付けシート(E6~→A2へ縦横替えで）'!GJ105="","",'⑤案件貼り付けシート(E6~→A2へ縦横替えで）'!GJ105),"")</f>
        <v/>
      </c>
      <c r="EX109" s="154" t="str">
        <f>IF('⑤案件貼り付けシート(E6~→A2へ縦横替えで）'!$GG105="固定",IF('⑤案件貼り付けシート(E6~→A2へ縦横替えで）'!GK105="","",'⑤案件貼り付けシート(E6~→A2へ縦横替えで）'!GK105),"")</f>
        <v/>
      </c>
      <c r="EY109" s="154" t="str">
        <f>IF('⑤案件貼り付けシート(E6~→A2へ縦横替えで）'!$GG105="固定",IF('⑤案件貼り付けシート(E6~→A2へ縦横替えで）'!GL105="","",'⑤案件貼り付けシート(E6~→A2へ縦横替えで）'!GL105),"")</f>
        <v/>
      </c>
      <c r="EZ109" s="154" t="str">
        <f>IF('⑤案件貼り付けシート(E6~→A2へ縦横替えで）'!$GG105="固定",IF('⑤案件貼り付けシート(E6~→A2へ縦横替えで）'!GM105="","",'⑤案件貼り付けシート(E6~→A2へ縦横替えで）'!GM105),"")</f>
        <v/>
      </c>
      <c r="FA109" s="7" t="str">
        <f>IF('⑤案件貼り付けシート(E6~→A2へ縦横替えで）'!$GG105="固定",IF('⑤案件貼り付けシート(E6~→A2へ縦横替えで）'!GN105="","",'⑤案件貼り付けシート(E6~→A2へ縦横替えで）'!GN105),"")</f>
        <v/>
      </c>
      <c r="FB109" s="7" t="str">
        <f>IF('⑤案件貼り付けシート(E6~→A2へ縦横替えで）'!GO105="","",'⑤案件貼り付けシート(E6~→A2へ縦横替えで）'!GO105)</f>
        <v/>
      </c>
      <c r="FC109" s="7" t="str">
        <f>IF('⑤案件貼り付けシート(E6~→A2へ縦横替えで）'!GP105="","",'⑤案件貼り付けシート(E6~→A2へ縦横替えで）'!GP105)</f>
        <v/>
      </c>
      <c r="FD109" s="7" t="str">
        <f>IF('⑤案件貼り付けシート(E6~→A2へ縦横替えで）'!GQ105="","",'⑤案件貼り付けシート(E6~→A2へ縦横替えで）'!GQ105)</f>
        <v/>
      </c>
      <c r="FE109" s="154" t="str">
        <f>IF('⑤案件貼り付けシート(E6~→A2へ縦横替えで）'!GS105="","",'⑤案件貼り付けシート(E6~→A2へ縦横替えで）'!GS105)</f>
        <v/>
      </c>
      <c r="FF109" s="154" t="str">
        <f>IF('⑤案件貼り付けシート(E6~→A2へ縦横替えで）'!GT105="","",'⑤案件貼り付けシート(E6~→A2へ縦横替えで）'!GT105)</f>
        <v/>
      </c>
      <c r="FG109" s="7" t="str" cm="1">
        <f t="array" ref="FG109">IF('⑤案件貼り付けシート(E6~→A2へ縦横替えで）'!GU105="","",_xlfn.IFS('⑤案件貼り付けシート(E6~→A2へ縦横替えで）'!GU105="固定",1,'⑤案件貼り付けシート(E6~→A2へ縦横替えで）'!GU105="流動",2,'⑤案件貼り付けシート(E6~→A2へ縦横替えで）'!GU105="対象外",""))</f>
        <v/>
      </c>
      <c r="FH109" s="154" t="str">
        <f>IF('⑤案件貼り付けシート(E6~→A2へ縦横替えで）'!$GU105="固定",IF('⑤案件貼り付けシート(E6~→A2へ縦横替えで）'!GV105="","",'⑤案件貼り付けシート(E6~→A2へ縦横替えで）'!GV105),"")</f>
        <v/>
      </c>
      <c r="FI109" s="154" t="str">
        <f>IF('⑤案件貼り付けシート(E6~→A2へ縦横替えで）'!$GU105="固定",IF('⑤案件貼り付けシート(E6~→A2へ縦横替えで）'!GW105="","",'⑤案件貼り付けシート(E6~→A2へ縦横替えで）'!GW105),"")</f>
        <v/>
      </c>
      <c r="FJ109" s="154" t="str">
        <f>IF('⑤案件貼り付けシート(E6~→A2へ縦横替えで）'!$GU105="固定",IF('⑤案件貼り付けシート(E6~→A2へ縦横替えで）'!GX105="","",'⑤案件貼り付けシート(E6~→A2へ縦横替えで）'!GX105),"")</f>
        <v/>
      </c>
      <c r="FK109" s="154" t="str">
        <f>IF('⑤案件貼り付けシート(E6~→A2へ縦横替えで）'!$GU105="固定",IF('⑤案件貼り付けシート(E6~→A2へ縦横替えで）'!GY105="","",'⑤案件貼り付けシート(E6~→A2へ縦横替えで）'!GY105),"")</f>
        <v/>
      </c>
      <c r="FL109" s="154" t="str">
        <f>IF('⑤案件貼り付けシート(E6~→A2へ縦横替えで）'!$GU105="固定",IF('⑤案件貼り付けシート(E6~→A2へ縦横替えで）'!GZ105="","",'⑤案件貼り付けシート(E6~→A2へ縦横替えで）'!GZ105),"")</f>
        <v/>
      </c>
      <c r="FM109" s="154" t="str">
        <f>IF('⑤案件貼り付けシート(E6~→A2へ縦横替えで）'!$GU105="固定",IF('⑤案件貼り付けシート(E6~→A2へ縦横替えで）'!HA105="","",'⑤案件貼り付けシート(E6~→A2へ縦横替えで）'!HA105),"")</f>
        <v/>
      </c>
      <c r="FN109" s="7" t="str">
        <f>IF('⑤案件貼り付けシート(E6~→A2へ縦横替えで）'!$GU105="固定",IF('⑤案件貼り付けシート(E6~→A2へ縦横替えで）'!HB105="","",'⑤案件貼り付けシート(E6~→A2へ縦横替えで）'!HB105),"")</f>
        <v/>
      </c>
      <c r="FO109" s="7" t="str">
        <f>IF('⑤案件貼り付けシート(E6~→A2へ縦横替えで）'!HC105="","",'⑤案件貼り付けシート(E6~→A2へ縦横替えで）'!HC105)</f>
        <v/>
      </c>
      <c r="FP109" s="7" t="str">
        <f>IF('⑤案件貼り付けシート(E6~→A2へ縦横替えで）'!HD105="","",'⑤案件貼り付けシート(E6~→A2へ縦横替えで）'!HD105)</f>
        <v/>
      </c>
      <c r="FQ109" s="7" t="str">
        <f>IF('⑤案件貼り付けシート(E6~→A2へ縦横替えで）'!HE105="","",'⑤案件貼り付けシート(E6~→A2へ縦横替えで）'!HE105)</f>
        <v/>
      </c>
      <c r="FR109" s="154" t="str">
        <f>IF('⑤案件貼り付けシート(E6~→A2へ縦横替えで）'!HG105="","",'⑤案件貼り付けシート(E6~→A2へ縦横替えで）'!HG105)</f>
        <v/>
      </c>
      <c r="FS109" s="154" t="str">
        <f>IF('⑤案件貼り付けシート(E6~→A2へ縦横替えで）'!HH105="","",'⑤案件貼り付けシート(E6~→A2へ縦横替えで）'!HH105)</f>
        <v/>
      </c>
      <c r="FT109" s="7" t="str" cm="1">
        <f t="array" ref="FT109">IF('⑤案件貼り付けシート(E6~→A2へ縦横替えで）'!HI105="","",_xlfn.IFS('⑤案件貼り付けシート(E6~→A2へ縦横替えで）'!HI105="固定",1,'⑤案件貼り付けシート(E6~→A2へ縦横替えで）'!HI105="流動",2,'⑤案件貼り付けシート(E6~→A2へ縦横替えで）'!HI105="対象外",""))</f>
        <v/>
      </c>
      <c r="FU109" s="154" t="str">
        <f>IF('⑤案件貼り付けシート(E6~→A2へ縦横替えで）'!$HI105="固定",IF('⑤案件貼り付けシート(E6~→A2へ縦横替えで）'!HJ105="","",'⑤案件貼り付けシート(E6~→A2へ縦横替えで）'!HJ105),"")</f>
        <v/>
      </c>
      <c r="FV109" s="154" t="str">
        <f>IF('⑤案件貼り付けシート(E6~→A2へ縦横替えで）'!$HI105="固定",IF('⑤案件貼り付けシート(E6~→A2へ縦横替えで）'!HK105="","",'⑤案件貼り付けシート(E6~→A2へ縦横替えで）'!HK105),"")</f>
        <v/>
      </c>
      <c r="FW109" s="154" t="str">
        <f>IF('⑤案件貼り付けシート(E6~→A2へ縦横替えで）'!$HI105="固定",IF('⑤案件貼り付けシート(E6~→A2へ縦横替えで）'!HL105="","",'⑤案件貼り付けシート(E6~→A2へ縦横替えで）'!HL105),"")</f>
        <v/>
      </c>
      <c r="FX109" s="154" t="str">
        <f>IF('⑤案件貼り付けシート(E6~→A2へ縦横替えで）'!$HI105="固定",IF('⑤案件貼り付けシート(E6~→A2へ縦横替えで）'!HM105="","",'⑤案件貼り付けシート(E6~→A2へ縦横替えで）'!HM105),"")</f>
        <v/>
      </c>
      <c r="FY109" s="154" t="str">
        <f>IF('⑤案件貼り付けシート(E6~→A2へ縦横替えで）'!$HI105="固定",IF('⑤案件貼り付けシート(E6~→A2へ縦横替えで）'!HN105="","",'⑤案件貼り付けシート(E6~→A2へ縦横替えで）'!HN105),"")</f>
        <v/>
      </c>
      <c r="FZ109" s="154" t="str">
        <f>IF('⑤案件貼り付けシート(E6~→A2へ縦横替えで）'!$HI105="固定",IF('⑤案件貼り付けシート(E6~→A2へ縦横替えで）'!HO105="","",'⑤案件貼り付けシート(E6~→A2へ縦横替えで）'!HO105),"")</f>
        <v/>
      </c>
      <c r="GA109" s="7" t="str">
        <f>IF('⑤案件貼り付けシート(E6~→A2へ縦横替えで）'!$HI105="固定",IF('⑤案件貼り付けシート(E6~→A2へ縦横替えで）'!HP105="","",'⑤案件貼り付けシート(E6~→A2へ縦横替えで）'!HP105),"")</f>
        <v/>
      </c>
      <c r="GB109" s="7" t="str">
        <f>IF('⑤案件貼り付けシート(E6~→A2へ縦横替えで）'!HQ105="","",'⑤案件貼り付けシート(E6~→A2へ縦横替えで）'!HQ105)</f>
        <v/>
      </c>
      <c r="GC109" s="7" t="str">
        <f>IF('⑤案件貼り付けシート(E6~→A2へ縦横替えで）'!HR105="","",'⑤案件貼り付けシート(E6~→A2へ縦横替えで）'!HR105)</f>
        <v/>
      </c>
      <c r="GD109" s="7" t="str">
        <f>IF('⑤案件貼り付けシート(E6~→A2へ縦横替えで）'!HS105="","",'⑤案件貼り付けシート(E6~→A2へ縦横替えで）'!HS105)</f>
        <v/>
      </c>
      <c r="GE109" s="7"/>
      <c r="GF109" s="7"/>
      <c r="GG109" s="7"/>
      <c r="GH109" s="7"/>
      <c r="GI109" s="7"/>
      <c r="GJ109" s="7"/>
      <c r="GK109" s="7"/>
      <c r="GL109" s="7"/>
      <c r="GM109" s="48"/>
      <c r="GN109" s="7"/>
      <c r="GO109" s="7"/>
      <c r="GP109" s="7"/>
      <c r="GR109" s="48"/>
      <c r="GS109" s="48"/>
      <c r="GT109" s="48"/>
      <c r="GU109" s="48"/>
      <c r="GV109" s="48"/>
    </row>
    <row r="110" spans="1:204">
      <c r="A110" s="7"/>
      <c r="B110" s="7"/>
      <c r="C110" s="7"/>
      <c r="D110" s="48"/>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13"/>
      <c r="AJ110" s="13"/>
      <c r="AK110" s="7"/>
      <c r="AL110" s="7"/>
      <c r="AM110" s="7"/>
      <c r="AN110" s="7"/>
      <c r="AO110" s="7"/>
      <c r="AP110" s="7"/>
      <c r="AQ110" s="7"/>
      <c r="AR110" s="153"/>
      <c r="AS110" s="7"/>
      <c r="AT110" s="7"/>
      <c r="AU110" s="7"/>
      <c r="AV110" s="7"/>
      <c r="AW110" s="7"/>
      <c r="AX110" s="7"/>
      <c r="AY110" s="7"/>
      <c r="AZ110" s="7"/>
      <c r="BA110" s="7"/>
      <c r="BB110" s="7"/>
      <c r="BC110" s="7"/>
      <c r="BD110" s="7"/>
      <c r="BE110" s="154"/>
      <c r="BF110" s="154"/>
      <c r="BG110" s="7"/>
      <c r="BH110" s="154"/>
      <c r="BI110" s="154"/>
      <c r="BJ110" s="154"/>
      <c r="BK110" s="154"/>
      <c r="BL110" s="154"/>
      <c r="BM110" s="154"/>
      <c r="BN110" s="7"/>
      <c r="BO110" s="7"/>
      <c r="BP110" s="7"/>
      <c r="BQ110" s="7"/>
      <c r="BR110" s="154"/>
      <c r="BS110" s="154"/>
      <c r="BT110" s="7"/>
      <c r="BU110" s="154"/>
      <c r="BV110" s="154"/>
      <c r="BW110" s="154"/>
      <c r="BX110" s="154"/>
      <c r="BY110" s="154"/>
      <c r="BZ110" s="154"/>
      <c r="CA110" s="7"/>
      <c r="CB110" s="7"/>
      <c r="CC110" s="7"/>
      <c r="CD110" s="7"/>
      <c r="CE110" s="154"/>
      <c r="CF110" s="154"/>
      <c r="CG110" s="7"/>
      <c r="CH110" s="154"/>
      <c r="CI110" s="154"/>
      <c r="CJ110" s="154"/>
      <c r="CK110" s="154"/>
      <c r="CL110" s="154"/>
      <c r="CM110" s="154"/>
      <c r="CN110" s="7"/>
      <c r="CO110" s="7"/>
      <c r="CP110" s="7"/>
      <c r="CQ110" s="7"/>
      <c r="CR110" s="154"/>
      <c r="CS110" s="154"/>
      <c r="CT110" s="7"/>
      <c r="CU110" s="154"/>
      <c r="CV110" s="154"/>
      <c r="CW110" s="154"/>
      <c r="CX110" s="154"/>
      <c r="CY110" s="154"/>
      <c r="CZ110" s="154"/>
      <c r="DA110" s="7"/>
      <c r="DB110" s="7"/>
      <c r="DC110" s="7"/>
      <c r="DD110" s="7"/>
      <c r="DE110" s="154"/>
      <c r="DF110" s="154"/>
      <c r="DG110" s="7"/>
      <c r="DH110" s="154"/>
      <c r="DI110" s="154"/>
      <c r="DJ110" s="154"/>
      <c r="DK110" s="154"/>
      <c r="DL110" s="154"/>
      <c r="DM110" s="154"/>
      <c r="DN110" s="7"/>
      <c r="DO110" s="7"/>
      <c r="DP110" s="7"/>
      <c r="DQ110" s="7"/>
      <c r="DR110" s="154" t="str">
        <f>IF('⑤案件貼り付けシート(E6~→A2へ縦横替えで）'!FC106="","",'⑤案件貼り付けシート(E6~→A2へ縦横替えで）'!FC106)</f>
        <v/>
      </c>
      <c r="DS110" s="154" t="str">
        <f>IF('⑤案件貼り付けシート(E6~→A2へ縦横替えで）'!FD106="","",'⑤案件貼り付けシート(E6~→A2へ縦横替えで）'!FD106)</f>
        <v/>
      </c>
      <c r="DT110" s="7" t="str" cm="1">
        <f t="array" ref="DT110">IF('⑤案件貼り付けシート(E6~→A2へ縦横替えで）'!FE106="","",_xlfn.IFS('⑤案件貼り付けシート(E6~→A2へ縦横替えで）'!FE106="固定",1,'⑤案件貼り付けシート(E6~→A2へ縦横替えで）'!FE106="流動",2,'⑤案件貼り付けシート(E6~→A2へ縦横替えで）'!FE106="対象外",""))</f>
        <v/>
      </c>
      <c r="DU110" s="154" t="str">
        <f>IF('⑤案件貼り付けシート(E6~→A2へ縦横替えで）'!$FE106="固定",IF('⑤案件貼り付けシート(E6~→A2へ縦横替えで）'!FF106="","",'⑤案件貼り付けシート(E6~→A2へ縦横替えで）'!FF106),"")</f>
        <v/>
      </c>
      <c r="DV110" s="154" t="str">
        <f>IF('⑤案件貼り付けシート(E6~→A2へ縦横替えで）'!$FE106="固定",IF('⑤案件貼り付けシート(E6~→A2へ縦横替えで）'!FG106="","",'⑤案件貼り付けシート(E6~→A2へ縦横替えで）'!FG106),"")</f>
        <v/>
      </c>
      <c r="DW110" s="154" t="str">
        <f>IF('⑤案件貼り付けシート(E6~→A2へ縦横替えで）'!$FE106="固定",IF('⑤案件貼り付けシート(E6~→A2へ縦横替えで）'!FH106="","",'⑤案件貼り付けシート(E6~→A2へ縦横替えで）'!FH106),"")</f>
        <v/>
      </c>
      <c r="DX110" s="154" t="str">
        <f>IF('⑤案件貼り付けシート(E6~→A2へ縦横替えで）'!$FE106="固定",IF('⑤案件貼り付けシート(E6~→A2へ縦横替えで）'!FI106="","",'⑤案件貼り付けシート(E6~→A2へ縦横替えで）'!FI106),"")</f>
        <v/>
      </c>
      <c r="DY110" s="154" t="str">
        <f>IF('⑤案件貼り付けシート(E6~→A2へ縦横替えで）'!$FE106="固定",IF('⑤案件貼り付けシート(E6~→A2へ縦横替えで）'!FJ106="","",'⑤案件貼り付けシート(E6~→A2へ縦横替えで）'!FJ106),"")</f>
        <v/>
      </c>
      <c r="DZ110" s="154" t="str">
        <f>IF('⑤案件貼り付けシート(E6~→A2へ縦横替えで）'!$FE106="固定",IF('⑤案件貼り付けシート(E6~→A2へ縦横替えで）'!FK106="","",'⑤案件貼り付けシート(E6~→A2へ縦横替えで）'!FK106),"")</f>
        <v/>
      </c>
      <c r="EA110" s="7" t="str">
        <f>IF('⑤案件貼り付けシート(E6~→A2へ縦横替えで）'!$FE106="固定",IF('⑤案件貼り付けシート(E6~→A2へ縦横替えで）'!FL106="","",'⑤案件貼り付けシート(E6~→A2へ縦横替えで）'!FL106),"")</f>
        <v/>
      </c>
      <c r="EB110" s="7" t="str">
        <f>IF('⑤案件貼り付けシート(E6~→A2へ縦横替えで）'!FM106="","",'⑤案件貼り付けシート(E6~→A2へ縦横替えで）'!FM106)</f>
        <v/>
      </c>
      <c r="EC110" s="7" t="str">
        <f>IF('⑤案件貼り付けシート(E6~→A2へ縦横替えで）'!FN106="","",'⑤案件貼り付けシート(E6~→A2へ縦横替えで）'!FN106)</f>
        <v/>
      </c>
      <c r="ED110" s="7" t="str">
        <f>IF('⑤案件貼り付けシート(E6~→A2へ縦横替えで）'!FO106="","",'⑤案件貼り付けシート(E6~→A2へ縦横替えで）'!FO106)</f>
        <v/>
      </c>
      <c r="EE110" s="154" t="str">
        <f>IF('⑤案件貼り付けシート(E6~→A2へ縦横替えで）'!FQ106="","",'⑤案件貼り付けシート(E6~→A2へ縦横替えで）'!FQ106)</f>
        <v/>
      </c>
      <c r="EF110" s="154" t="str">
        <f>IF('⑤案件貼り付けシート(E6~→A2へ縦横替えで）'!FR106="","",'⑤案件貼り付けシート(E6~→A2へ縦横替えで）'!FR106)</f>
        <v/>
      </c>
      <c r="EG110" s="7" t="str" cm="1">
        <f t="array" ref="EG110">IF('⑤案件貼り付けシート(E6~→A2へ縦横替えで）'!FS106="","",_xlfn.IFS('⑤案件貼り付けシート(E6~→A2へ縦横替えで）'!FS106="固定",1,'⑤案件貼り付けシート(E6~→A2へ縦横替えで）'!FS106="流動",2,'⑤案件貼り付けシート(E6~→A2へ縦横替えで）'!FS106="対象外",""))</f>
        <v/>
      </c>
      <c r="EH110" s="154" t="str">
        <f>IF('⑤案件貼り付けシート(E6~→A2へ縦横替えで）'!$FS106="固定",IF('⑤案件貼り付けシート(E6~→A2へ縦横替えで）'!FT106="","",'⑤案件貼り付けシート(E6~→A2へ縦横替えで）'!FT106),"")</f>
        <v/>
      </c>
      <c r="EI110" s="154" t="str">
        <f>IF('⑤案件貼り付けシート(E6~→A2へ縦横替えで）'!$FS106="固定",IF('⑤案件貼り付けシート(E6~→A2へ縦横替えで）'!FU106="","",'⑤案件貼り付けシート(E6~→A2へ縦横替えで）'!FU106),"")</f>
        <v/>
      </c>
      <c r="EJ110" s="154" t="str">
        <f>IF('⑤案件貼り付けシート(E6~→A2へ縦横替えで）'!$FS106="固定",IF('⑤案件貼り付けシート(E6~→A2へ縦横替えで）'!FV106="","",'⑤案件貼り付けシート(E6~→A2へ縦横替えで）'!FV106),"")</f>
        <v/>
      </c>
      <c r="EK110" s="154" t="str">
        <f>IF('⑤案件貼り付けシート(E6~→A2へ縦横替えで）'!$FS106="固定",IF('⑤案件貼り付けシート(E6~→A2へ縦横替えで）'!FW106="","",'⑤案件貼り付けシート(E6~→A2へ縦横替えで）'!FW106),"")</f>
        <v/>
      </c>
      <c r="EL110" s="154" t="str">
        <f>IF('⑤案件貼り付けシート(E6~→A2へ縦横替えで）'!$FS106="固定",IF('⑤案件貼り付けシート(E6~→A2へ縦横替えで）'!FX106="","",'⑤案件貼り付けシート(E6~→A2へ縦横替えで）'!FX106),"")</f>
        <v/>
      </c>
      <c r="EM110" s="154" t="str">
        <f>IF('⑤案件貼り付けシート(E6~→A2へ縦横替えで）'!$FS106="固定",IF('⑤案件貼り付けシート(E6~→A2へ縦横替えで）'!FY106="","",'⑤案件貼り付けシート(E6~→A2へ縦横替えで）'!FY106),"")</f>
        <v/>
      </c>
      <c r="EN110" s="7" t="str">
        <f>IF('⑤案件貼り付けシート(E6~→A2へ縦横替えで）'!$FS106="固定",IF('⑤案件貼り付けシート(E6~→A2へ縦横替えで）'!FZ106="","",'⑤案件貼り付けシート(E6~→A2へ縦横替えで）'!FZ106),"")</f>
        <v/>
      </c>
      <c r="EO110" s="7" t="str">
        <f>IF('⑤案件貼り付けシート(E6~→A2へ縦横替えで）'!GA106="","",'⑤案件貼り付けシート(E6~→A2へ縦横替えで）'!GA106)</f>
        <v/>
      </c>
      <c r="EP110" s="7" t="str">
        <f>IF('⑤案件貼り付けシート(E6~→A2へ縦横替えで）'!GB106="","",'⑤案件貼り付けシート(E6~→A2へ縦横替えで）'!GB106)</f>
        <v/>
      </c>
      <c r="EQ110" s="7" t="str">
        <f>IF('⑤案件貼り付けシート(E6~→A2へ縦横替えで）'!GC106="","",'⑤案件貼り付けシート(E6~→A2へ縦横替えで）'!GC106)</f>
        <v/>
      </c>
      <c r="ER110" s="154" t="str">
        <f>IF('⑤案件貼り付けシート(E6~→A2へ縦横替えで）'!GE106="","",'⑤案件貼り付けシート(E6~→A2へ縦横替えで）'!GE106)</f>
        <v/>
      </c>
      <c r="ES110" s="154" t="str">
        <f>IF('⑤案件貼り付けシート(E6~→A2へ縦横替えで）'!GF106="","",'⑤案件貼り付けシート(E6~→A2へ縦横替えで）'!GF106)</f>
        <v/>
      </c>
      <c r="ET110" s="7" t="str" cm="1">
        <f t="array" ref="ET110">IF('⑤案件貼り付けシート(E6~→A2へ縦横替えで）'!GG106="","",_xlfn.IFS('⑤案件貼り付けシート(E6~→A2へ縦横替えで）'!GG106="固定",1,'⑤案件貼り付けシート(E6~→A2へ縦横替えで）'!GG106="流動",2,'⑤案件貼り付けシート(E6~→A2へ縦横替えで）'!GG106="対象外",""))</f>
        <v/>
      </c>
      <c r="EU110" s="154" t="str">
        <f>IF('⑤案件貼り付けシート(E6~→A2へ縦横替えで）'!$GG106="固定",IF('⑤案件貼り付けシート(E6~→A2へ縦横替えで）'!GH106="","",'⑤案件貼り付けシート(E6~→A2へ縦横替えで）'!GH106),"")</f>
        <v/>
      </c>
      <c r="EV110" s="154" t="str">
        <f>IF('⑤案件貼り付けシート(E6~→A2へ縦横替えで）'!$GG106="固定",IF('⑤案件貼り付けシート(E6~→A2へ縦横替えで）'!GI106="","",'⑤案件貼り付けシート(E6~→A2へ縦横替えで）'!GI106),"")</f>
        <v/>
      </c>
      <c r="EW110" s="154" t="str">
        <f>IF('⑤案件貼り付けシート(E6~→A2へ縦横替えで）'!$GG106="固定",IF('⑤案件貼り付けシート(E6~→A2へ縦横替えで）'!GJ106="","",'⑤案件貼り付けシート(E6~→A2へ縦横替えで）'!GJ106),"")</f>
        <v/>
      </c>
      <c r="EX110" s="154" t="str">
        <f>IF('⑤案件貼り付けシート(E6~→A2へ縦横替えで）'!$GG106="固定",IF('⑤案件貼り付けシート(E6~→A2へ縦横替えで）'!GK106="","",'⑤案件貼り付けシート(E6~→A2へ縦横替えで）'!GK106),"")</f>
        <v/>
      </c>
      <c r="EY110" s="154" t="str">
        <f>IF('⑤案件貼り付けシート(E6~→A2へ縦横替えで）'!$GG106="固定",IF('⑤案件貼り付けシート(E6~→A2へ縦横替えで）'!GL106="","",'⑤案件貼り付けシート(E6~→A2へ縦横替えで）'!GL106),"")</f>
        <v/>
      </c>
      <c r="EZ110" s="154" t="str">
        <f>IF('⑤案件貼り付けシート(E6~→A2へ縦横替えで）'!$GG106="固定",IF('⑤案件貼り付けシート(E6~→A2へ縦横替えで）'!GM106="","",'⑤案件貼り付けシート(E6~→A2へ縦横替えで）'!GM106),"")</f>
        <v/>
      </c>
      <c r="FA110" s="7" t="str">
        <f>IF('⑤案件貼り付けシート(E6~→A2へ縦横替えで）'!$GG106="固定",IF('⑤案件貼り付けシート(E6~→A2へ縦横替えで）'!GN106="","",'⑤案件貼り付けシート(E6~→A2へ縦横替えで）'!GN106),"")</f>
        <v/>
      </c>
      <c r="FB110" s="7" t="str">
        <f>IF('⑤案件貼り付けシート(E6~→A2へ縦横替えで）'!GO106="","",'⑤案件貼り付けシート(E6~→A2へ縦横替えで）'!GO106)</f>
        <v/>
      </c>
      <c r="FC110" s="7" t="str">
        <f>IF('⑤案件貼り付けシート(E6~→A2へ縦横替えで）'!GP106="","",'⑤案件貼り付けシート(E6~→A2へ縦横替えで）'!GP106)</f>
        <v/>
      </c>
      <c r="FD110" s="7" t="str">
        <f>IF('⑤案件貼り付けシート(E6~→A2へ縦横替えで）'!GQ106="","",'⑤案件貼り付けシート(E6~→A2へ縦横替えで）'!GQ106)</f>
        <v/>
      </c>
      <c r="FE110" s="154" t="str">
        <f>IF('⑤案件貼り付けシート(E6~→A2へ縦横替えで）'!GS106="","",'⑤案件貼り付けシート(E6~→A2へ縦横替えで）'!GS106)</f>
        <v/>
      </c>
      <c r="FF110" s="154" t="str">
        <f>IF('⑤案件貼り付けシート(E6~→A2へ縦横替えで）'!GT106="","",'⑤案件貼り付けシート(E6~→A2へ縦横替えで）'!GT106)</f>
        <v/>
      </c>
      <c r="FG110" s="7" t="str" cm="1">
        <f t="array" ref="FG110">IF('⑤案件貼り付けシート(E6~→A2へ縦横替えで）'!GU106="","",_xlfn.IFS('⑤案件貼り付けシート(E6~→A2へ縦横替えで）'!GU106="固定",1,'⑤案件貼り付けシート(E6~→A2へ縦横替えで）'!GU106="流動",2,'⑤案件貼り付けシート(E6~→A2へ縦横替えで）'!GU106="対象外",""))</f>
        <v/>
      </c>
      <c r="FH110" s="154" t="str">
        <f>IF('⑤案件貼り付けシート(E6~→A2へ縦横替えで）'!$GU106="固定",IF('⑤案件貼り付けシート(E6~→A2へ縦横替えで）'!GV106="","",'⑤案件貼り付けシート(E6~→A2へ縦横替えで）'!GV106),"")</f>
        <v/>
      </c>
      <c r="FI110" s="154" t="str">
        <f>IF('⑤案件貼り付けシート(E6~→A2へ縦横替えで）'!$GU106="固定",IF('⑤案件貼り付けシート(E6~→A2へ縦横替えで）'!GW106="","",'⑤案件貼り付けシート(E6~→A2へ縦横替えで）'!GW106),"")</f>
        <v/>
      </c>
      <c r="FJ110" s="154" t="str">
        <f>IF('⑤案件貼り付けシート(E6~→A2へ縦横替えで）'!$GU106="固定",IF('⑤案件貼り付けシート(E6~→A2へ縦横替えで）'!GX106="","",'⑤案件貼り付けシート(E6~→A2へ縦横替えで）'!GX106),"")</f>
        <v/>
      </c>
      <c r="FK110" s="154" t="str">
        <f>IF('⑤案件貼り付けシート(E6~→A2へ縦横替えで）'!$GU106="固定",IF('⑤案件貼り付けシート(E6~→A2へ縦横替えで）'!GY106="","",'⑤案件貼り付けシート(E6~→A2へ縦横替えで）'!GY106),"")</f>
        <v/>
      </c>
      <c r="FL110" s="154" t="str">
        <f>IF('⑤案件貼り付けシート(E6~→A2へ縦横替えで）'!$GU106="固定",IF('⑤案件貼り付けシート(E6~→A2へ縦横替えで）'!GZ106="","",'⑤案件貼り付けシート(E6~→A2へ縦横替えで）'!GZ106),"")</f>
        <v/>
      </c>
      <c r="FM110" s="154" t="str">
        <f>IF('⑤案件貼り付けシート(E6~→A2へ縦横替えで）'!$GU106="固定",IF('⑤案件貼り付けシート(E6~→A2へ縦横替えで）'!HA106="","",'⑤案件貼り付けシート(E6~→A2へ縦横替えで）'!HA106),"")</f>
        <v/>
      </c>
      <c r="FN110" s="7" t="str">
        <f>IF('⑤案件貼り付けシート(E6~→A2へ縦横替えで）'!$GU106="固定",IF('⑤案件貼り付けシート(E6~→A2へ縦横替えで）'!HB106="","",'⑤案件貼り付けシート(E6~→A2へ縦横替えで）'!HB106),"")</f>
        <v/>
      </c>
      <c r="FO110" s="7" t="str">
        <f>IF('⑤案件貼り付けシート(E6~→A2へ縦横替えで）'!HC106="","",'⑤案件貼り付けシート(E6~→A2へ縦横替えで）'!HC106)</f>
        <v/>
      </c>
      <c r="FP110" s="7" t="str">
        <f>IF('⑤案件貼り付けシート(E6~→A2へ縦横替えで）'!HD106="","",'⑤案件貼り付けシート(E6~→A2へ縦横替えで）'!HD106)</f>
        <v/>
      </c>
      <c r="FQ110" s="7" t="str">
        <f>IF('⑤案件貼り付けシート(E6~→A2へ縦横替えで）'!HE106="","",'⑤案件貼り付けシート(E6~→A2へ縦横替えで）'!HE106)</f>
        <v/>
      </c>
      <c r="FR110" s="154" t="str">
        <f>IF('⑤案件貼り付けシート(E6~→A2へ縦横替えで）'!HG106="","",'⑤案件貼り付けシート(E6~→A2へ縦横替えで）'!HG106)</f>
        <v/>
      </c>
      <c r="FS110" s="154" t="str">
        <f>IF('⑤案件貼り付けシート(E6~→A2へ縦横替えで）'!HH106="","",'⑤案件貼り付けシート(E6~→A2へ縦横替えで）'!HH106)</f>
        <v/>
      </c>
      <c r="FT110" s="7" t="str" cm="1">
        <f t="array" ref="FT110">IF('⑤案件貼り付けシート(E6~→A2へ縦横替えで）'!HI106="","",_xlfn.IFS('⑤案件貼り付けシート(E6~→A2へ縦横替えで）'!HI106="固定",1,'⑤案件貼り付けシート(E6~→A2へ縦横替えで）'!HI106="流動",2,'⑤案件貼り付けシート(E6~→A2へ縦横替えで）'!HI106="対象外",""))</f>
        <v/>
      </c>
      <c r="FU110" s="154" t="str">
        <f>IF('⑤案件貼り付けシート(E6~→A2へ縦横替えで）'!$HI106="固定",IF('⑤案件貼り付けシート(E6~→A2へ縦横替えで）'!HJ106="","",'⑤案件貼り付けシート(E6~→A2へ縦横替えで）'!HJ106),"")</f>
        <v/>
      </c>
      <c r="FV110" s="154" t="str">
        <f>IF('⑤案件貼り付けシート(E6~→A2へ縦横替えで）'!$HI106="固定",IF('⑤案件貼り付けシート(E6~→A2へ縦横替えで）'!HK106="","",'⑤案件貼り付けシート(E6~→A2へ縦横替えで）'!HK106),"")</f>
        <v/>
      </c>
      <c r="FW110" s="154" t="str">
        <f>IF('⑤案件貼り付けシート(E6~→A2へ縦横替えで）'!$HI106="固定",IF('⑤案件貼り付けシート(E6~→A2へ縦横替えで）'!HL106="","",'⑤案件貼り付けシート(E6~→A2へ縦横替えで）'!HL106),"")</f>
        <v/>
      </c>
      <c r="FX110" s="154" t="str">
        <f>IF('⑤案件貼り付けシート(E6~→A2へ縦横替えで）'!$HI106="固定",IF('⑤案件貼り付けシート(E6~→A2へ縦横替えで）'!HM106="","",'⑤案件貼り付けシート(E6~→A2へ縦横替えで）'!HM106),"")</f>
        <v/>
      </c>
      <c r="FY110" s="154" t="str">
        <f>IF('⑤案件貼り付けシート(E6~→A2へ縦横替えで）'!$HI106="固定",IF('⑤案件貼り付けシート(E6~→A2へ縦横替えで）'!HN106="","",'⑤案件貼り付けシート(E6~→A2へ縦横替えで）'!HN106),"")</f>
        <v/>
      </c>
      <c r="FZ110" s="154" t="str">
        <f>IF('⑤案件貼り付けシート(E6~→A2へ縦横替えで）'!$HI106="固定",IF('⑤案件貼り付けシート(E6~→A2へ縦横替えで）'!HO106="","",'⑤案件貼り付けシート(E6~→A2へ縦横替えで）'!HO106),"")</f>
        <v/>
      </c>
      <c r="GA110" s="7" t="str">
        <f>IF('⑤案件貼り付けシート(E6~→A2へ縦横替えで）'!$HI106="固定",IF('⑤案件貼り付けシート(E6~→A2へ縦横替えで）'!HP106="","",'⑤案件貼り付けシート(E6~→A2へ縦横替えで）'!HP106),"")</f>
        <v/>
      </c>
      <c r="GB110" s="7" t="str">
        <f>IF('⑤案件貼り付けシート(E6~→A2へ縦横替えで）'!HQ106="","",'⑤案件貼り付けシート(E6~→A2へ縦横替えで）'!HQ106)</f>
        <v/>
      </c>
      <c r="GC110" s="7" t="str">
        <f>IF('⑤案件貼り付けシート(E6~→A2へ縦横替えで）'!HR106="","",'⑤案件貼り付けシート(E6~→A2へ縦横替えで）'!HR106)</f>
        <v/>
      </c>
      <c r="GD110" s="7" t="str">
        <f>IF('⑤案件貼り付けシート(E6~→A2へ縦横替えで）'!HS106="","",'⑤案件貼り付けシート(E6~→A2へ縦横替えで）'!HS106)</f>
        <v/>
      </c>
      <c r="GE110" s="7"/>
      <c r="GF110" s="7"/>
      <c r="GG110" s="7"/>
      <c r="GH110" s="7"/>
      <c r="GI110" s="7"/>
      <c r="GJ110" s="7"/>
      <c r="GK110" s="7"/>
      <c r="GL110" s="7"/>
      <c r="GM110" s="48"/>
      <c r="GN110" s="7"/>
      <c r="GO110" s="7"/>
      <c r="GP110" s="7"/>
      <c r="GR110" s="48"/>
      <c r="GS110" s="48"/>
      <c r="GT110" s="48"/>
      <c r="GU110" s="48"/>
      <c r="GV110" s="48"/>
    </row>
    <row r="111" spans="1:204">
      <c r="A111" s="7"/>
      <c r="B111" s="7"/>
      <c r="C111" s="7"/>
      <c r="D111" s="48"/>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13"/>
      <c r="AJ111" s="13"/>
      <c r="AK111" s="7"/>
      <c r="AL111" s="7"/>
      <c r="AM111" s="7"/>
      <c r="AN111" s="7"/>
      <c r="AO111" s="7"/>
      <c r="AP111" s="7"/>
      <c r="AQ111" s="7"/>
      <c r="AR111" s="153"/>
      <c r="AS111" s="7"/>
      <c r="AT111" s="7"/>
      <c r="AU111" s="7"/>
      <c r="AV111" s="7"/>
      <c r="AW111" s="7"/>
      <c r="AX111" s="7"/>
      <c r="AY111" s="7"/>
      <c r="AZ111" s="7"/>
      <c r="BA111" s="7"/>
      <c r="BB111" s="7"/>
      <c r="BC111" s="7"/>
      <c r="BD111" s="7"/>
      <c r="BE111" s="154"/>
      <c r="BF111" s="154"/>
      <c r="BG111" s="7"/>
      <c r="BH111" s="154"/>
      <c r="BI111" s="154"/>
      <c r="BJ111" s="154"/>
      <c r="BK111" s="154"/>
      <c r="BL111" s="154"/>
      <c r="BM111" s="154"/>
      <c r="BN111" s="7"/>
      <c r="BO111" s="7"/>
      <c r="BP111" s="7"/>
      <c r="BQ111" s="7"/>
      <c r="BR111" s="154"/>
      <c r="BS111" s="154"/>
      <c r="BT111" s="7"/>
      <c r="BU111" s="154"/>
      <c r="BV111" s="154"/>
      <c r="BW111" s="154"/>
      <c r="BX111" s="154"/>
      <c r="BY111" s="154"/>
      <c r="BZ111" s="154"/>
      <c r="CA111" s="7"/>
      <c r="CB111" s="7"/>
      <c r="CC111" s="7"/>
      <c r="CD111" s="7"/>
      <c r="CE111" s="154"/>
      <c r="CF111" s="154"/>
      <c r="CG111" s="7"/>
      <c r="CH111" s="154"/>
      <c r="CI111" s="154"/>
      <c r="CJ111" s="154"/>
      <c r="CK111" s="154"/>
      <c r="CL111" s="154"/>
      <c r="CM111" s="154"/>
      <c r="CN111" s="7"/>
      <c r="CO111" s="7"/>
      <c r="CP111" s="7"/>
      <c r="CQ111" s="7"/>
      <c r="CR111" s="154"/>
      <c r="CS111" s="154"/>
      <c r="CT111" s="7"/>
      <c r="CU111" s="154"/>
      <c r="CV111" s="154"/>
      <c r="CW111" s="154"/>
      <c r="CX111" s="154"/>
      <c r="CY111" s="154"/>
      <c r="CZ111" s="154"/>
      <c r="DA111" s="7"/>
      <c r="DB111" s="7"/>
      <c r="DC111" s="7"/>
      <c r="DD111" s="7"/>
      <c r="DE111" s="154"/>
      <c r="DF111" s="154"/>
      <c r="DG111" s="7"/>
      <c r="DH111" s="154"/>
      <c r="DI111" s="154"/>
      <c r="DJ111" s="154"/>
      <c r="DK111" s="154"/>
      <c r="DL111" s="154"/>
      <c r="DM111" s="154"/>
      <c r="DN111" s="7"/>
      <c r="DO111" s="7"/>
      <c r="DP111" s="7"/>
      <c r="DQ111" s="7"/>
      <c r="DR111" s="154" t="str">
        <f>IF('⑤案件貼り付けシート(E6~→A2へ縦横替えで）'!FC107="","",'⑤案件貼り付けシート(E6~→A2へ縦横替えで）'!FC107)</f>
        <v/>
      </c>
      <c r="DS111" s="154" t="str">
        <f>IF('⑤案件貼り付けシート(E6~→A2へ縦横替えで）'!FD107="","",'⑤案件貼り付けシート(E6~→A2へ縦横替えで）'!FD107)</f>
        <v/>
      </c>
      <c r="DT111" s="7" t="str" cm="1">
        <f t="array" ref="DT111">IF('⑤案件貼り付けシート(E6~→A2へ縦横替えで）'!FE107="","",_xlfn.IFS('⑤案件貼り付けシート(E6~→A2へ縦横替えで）'!FE107="固定",1,'⑤案件貼り付けシート(E6~→A2へ縦横替えで）'!FE107="流動",2,'⑤案件貼り付けシート(E6~→A2へ縦横替えで）'!FE107="対象外",""))</f>
        <v/>
      </c>
      <c r="DU111" s="154" t="str">
        <f>IF('⑤案件貼り付けシート(E6~→A2へ縦横替えで）'!$FE107="固定",IF('⑤案件貼り付けシート(E6~→A2へ縦横替えで）'!FF107="","",'⑤案件貼り付けシート(E6~→A2へ縦横替えで）'!FF107),"")</f>
        <v/>
      </c>
      <c r="DV111" s="154" t="str">
        <f>IF('⑤案件貼り付けシート(E6~→A2へ縦横替えで）'!$FE107="固定",IF('⑤案件貼り付けシート(E6~→A2へ縦横替えで）'!FG107="","",'⑤案件貼り付けシート(E6~→A2へ縦横替えで）'!FG107),"")</f>
        <v/>
      </c>
      <c r="DW111" s="154" t="str">
        <f>IF('⑤案件貼り付けシート(E6~→A2へ縦横替えで）'!$FE107="固定",IF('⑤案件貼り付けシート(E6~→A2へ縦横替えで）'!FH107="","",'⑤案件貼り付けシート(E6~→A2へ縦横替えで）'!FH107),"")</f>
        <v/>
      </c>
      <c r="DX111" s="154" t="str">
        <f>IF('⑤案件貼り付けシート(E6~→A2へ縦横替えで）'!$FE107="固定",IF('⑤案件貼り付けシート(E6~→A2へ縦横替えで）'!FI107="","",'⑤案件貼り付けシート(E6~→A2へ縦横替えで）'!FI107),"")</f>
        <v/>
      </c>
      <c r="DY111" s="154" t="str">
        <f>IF('⑤案件貼り付けシート(E6~→A2へ縦横替えで）'!$FE107="固定",IF('⑤案件貼り付けシート(E6~→A2へ縦横替えで）'!FJ107="","",'⑤案件貼り付けシート(E6~→A2へ縦横替えで）'!FJ107),"")</f>
        <v/>
      </c>
      <c r="DZ111" s="154" t="str">
        <f>IF('⑤案件貼り付けシート(E6~→A2へ縦横替えで）'!$FE107="固定",IF('⑤案件貼り付けシート(E6~→A2へ縦横替えで）'!FK107="","",'⑤案件貼り付けシート(E6~→A2へ縦横替えで）'!FK107),"")</f>
        <v/>
      </c>
      <c r="EA111" s="7" t="str">
        <f>IF('⑤案件貼り付けシート(E6~→A2へ縦横替えで）'!$FE107="固定",IF('⑤案件貼り付けシート(E6~→A2へ縦横替えで）'!FL107="","",'⑤案件貼り付けシート(E6~→A2へ縦横替えで）'!FL107),"")</f>
        <v/>
      </c>
      <c r="EB111" s="7" t="str">
        <f>IF('⑤案件貼り付けシート(E6~→A2へ縦横替えで）'!FM107="","",'⑤案件貼り付けシート(E6~→A2へ縦横替えで）'!FM107)</f>
        <v/>
      </c>
      <c r="EC111" s="7" t="str">
        <f>IF('⑤案件貼り付けシート(E6~→A2へ縦横替えで）'!FN107="","",'⑤案件貼り付けシート(E6~→A2へ縦横替えで）'!FN107)</f>
        <v/>
      </c>
      <c r="ED111" s="7" t="str">
        <f>IF('⑤案件貼り付けシート(E6~→A2へ縦横替えで）'!FO107="","",'⑤案件貼り付けシート(E6~→A2へ縦横替えで）'!FO107)</f>
        <v/>
      </c>
      <c r="EE111" s="154" t="str">
        <f>IF('⑤案件貼り付けシート(E6~→A2へ縦横替えで）'!FQ107="","",'⑤案件貼り付けシート(E6~→A2へ縦横替えで）'!FQ107)</f>
        <v/>
      </c>
      <c r="EF111" s="154" t="str">
        <f>IF('⑤案件貼り付けシート(E6~→A2へ縦横替えで）'!FR107="","",'⑤案件貼り付けシート(E6~→A2へ縦横替えで）'!FR107)</f>
        <v/>
      </c>
      <c r="EG111" s="7" t="str" cm="1">
        <f t="array" ref="EG111">IF('⑤案件貼り付けシート(E6~→A2へ縦横替えで）'!FS107="","",_xlfn.IFS('⑤案件貼り付けシート(E6~→A2へ縦横替えで）'!FS107="固定",1,'⑤案件貼り付けシート(E6~→A2へ縦横替えで）'!FS107="流動",2,'⑤案件貼り付けシート(E6~→A2へ縦横替えで）'!FS107="対象外",""))</f>
        <v/>
      </c>
      <c r="EH111" s="154" t="str">
        <f>IF('⑤案件貼り付けシート(E6~→A2へ縦横替えで）'!$FS107="固定",IF('⑤案件貼り付けシート(E6~→A2へ縦横替えで）'!FT107="","",'⑤案件貼り付けシート(E6~→A2へ縦横替えで）'!FT107),"")</f>
        <v/>
      </c>
      <c r="EI111" s="154" t="str">
        <f>IF('⑤案件貼り付けシート(E6~→A2へ縦横替えで）'!$FS107="固定",IF('⑤案件貼り付けシート(E6~→A2へ縦横替えで）'!FU107="","",'⑤案件貼り付けシート(E6~→A2へ縦横替えで）'!FU107),"")</f>
        <v/>
      </c>
      <c r="EJ111" s="154" t="str">
        <f>IF('⑤案件貼り付けシート(E6~→A2へ縦横替えで）'!$FS107="固定",IF('⑤案件貼り付けシート(E6~→A2へ縦横替えで）'!FV107="","",'⑤案件貼り付けシート(E6~→A2へ縦横替えで）'!FV107),"")</f>
        <v/>
      </c>
      <c r="EK111" s="154" t="str">
        <f>IF('⑤案件貼り付けシート(E6~→A2へ縦横替えで）'!$FS107="固定",IF('⑤案件貼り付けシート(E6~→A2へ縦横替えで）'!FW107="","",'⑤案件貼り付けシート(E6~→A2へ縦横替えで）'!FW107),"")</f>
        <v/>
      </c>
      <c r="EL111" s="154" t="str">
        <f>IF('⑤案件貼り付けシート(E6~→A2へ縦横替えで）'!$FS107="固定",IF('⑤案件貼り付けシート(E6~→A2へ縦横替えで）'!FX107="","",'⑤案件貼り付けシート(E6~→A2へ縦横替えで）'!FX107),"")</f>
        <v/>
      </c>
      <c r="EM111" s="154" t="str">
        <f>IF('⑤案件貼り付けシート(E6~→A2へ縦横替えで）'!$FS107="固定",IF('⑤案件貼り付けシート(E6~→A2へ縦横替えで）'!FY107="","",'⑤案件貼り付けシート(E6~→A2へ縦横替えで）'!FY107),"")</f>
        <v/>
      </c>
      <c r="EN111" s="7" t="str">
        <f>IF('⑤案件貼り付けシート(E6~→A2へ縦横替えで）'!$FS107="固定",IF('⑤案件貼り付けシート(E6~→A2へ縦横替えで）'!FZ107="","",'⑤案件貼り付けシート(E6~→A2へ縦横替えで）'!FZ107),"")</f>
        <v/>
      </c>
      <c r="EO111" s="7" t="str">
        <f>IF('⑤案件貼り付けシート(E6~→A2へ縦横替えで）'!GA107="","",'⑤案件貼り付けシート(E6~→A2へ縦横替えで）'!GA107)</f>
        <v/>
      </c>
      <c r="EP111" s="7" t="str">
        <f>IF('⑤案件貼り付けシート(E6~→A2へ縦横替えで）'!GB107="","",'⑤案件貼り付けシート(E6~→A2へ縦横替えで）'!GB107)</f>
        <v/>
      </c>
      <c r="EQ111" s="7" t="str">
        <f>IF('⑤案件貼り付けシート(E6~→A2へ縦横替えで）'!GC107="","",'⑤案件貼り付けシート(E6~→A2へ縦横替えで）'!GC107)</f>
        <v/>
      </c>
      <c r="ER111" s="154" t="str">
        <f>IF('⑤案件貼り付けシート(E6~→A2へ縦横替えで）'!GE107="","",'⑤案件貼り付けシート(E6~→A2へ縦横替えで）'!GE107)</f>
        <v/>
      </c>
      <c r="ES111" s="154" t="str">
        <f>IF('⑤案件貼り付けシート(E6~→A2へ縦横替えで）'!GF107="","",'⑤案件貼り付けシート(E6~→A2へ縦横替えで）'!GF107)</f>
        <v/>
      </c>
      <c r="ET111" s="7" t="str" cm="1">
        <f t="array" ref="ET111">IF('⑤案件貼り付けシート(E6~→A2へ縦横替えで）'!GG107="","",_xlfn.IFS('⑤案件貼り付けシート(E6~→A2へ縦横替えで）'!GG107="固定",1,'⑤案件貼り付けシート(E6~→A2へ縦横替えで）'!GG107="流動",2,'⑤案件貼り付けシート(E6~→A2へ縦横替えで）'!GG107="対象外",""))</f>
        <v/>
      </c>
      <c r="EU111" s="154" t="str">
        <f>IF('⑤案件貼り付けシート(E6~→A2へ縦横替えで）'!$GG107="固定",IF('⑤案件貼り付けシート(E6~→A2へ縦横替えで）'!GH107="","",'⑤案件貼り付けシート(E6~→A2へ縦横替えで）'!GH107),"")</f>
        <v/>
      </c>
      <c r="EV111" s="154" t="str">
        <f>IF('⑤案件貼り付けシート(E6~→A2へ縦横替えで）'!$GG107="固定",IF('⑤案件貼り付けシート(E6~→A2へ縦横替えで）'!GI107="","",'⑤案件貼り付けシート(E6~→A2へ縦横替えで）'!GI107),"")</f>
        <v/>
      </c>
      <c r="EW111" s="154" t="str">
        <f>IF('⑤案件貼り付けシート(E6~→A2へ縦横替えで）'!$GG107="固定",IF('⑤案件貼り付けシート(E6~→A2へ縦横替えで）'!GJ107="","",'⑤案件貼り付けシート(E6~→A2へ縦横替えで）'!GJ107),"")</f>
        <v/>
      </c>
      <c r="EX111" s="154" t="str">
        <f>IF('⑤案件貼り付けシート(E6~→A2へ縦横替えで）'!$GG107="固定",IF('⑤案件貼り付けシート(E6~→A2へ縦横替えで）'!GK107="","",'⑤案件貼り付けシート(E6~→A2へ縦横替えで）'!GK107),"")</f>
        <v/>
      </c>
      <c r="EY111" s="154" t="str">
        <f>IF('⑤案件貼り付けシート(E6~→A2へ縦横替えで）'!$GG107="固定",IF('⑤案件貼り付けシート(E6~→A2へ縦横替えで）'!GL107="","",'⑤案件貼り付けシート(E6~→A2へ縦横替えで）'!GL107),"")</f>
        <v/>
      </c>
      <c r="EZ111" s="154" t="str">
        <f>IF('⑤案件貼り付けシート(E6~→A2へ縦横替えで）'!$GG107="固定",IF('⑤案件貼り付けシート(E6~→A2へ縦横替えで）'!GM107="","",'⑤案件貼り付けシート(E6~→A2へ縦横替えで）'!GM107),"")</f>
        <v/>
      </c>
      <c r="FA111" s="7" t="str">
        <f>IF('⑤案件貼り付けシート(E6~→A2へ縦横替えで）'!$GG107="固定",IF('⑤案件貼り付けシート(E6~→A2へ縦横替えで）'!GN107="","",'⑤案件貼り付けシート(E6~→A2へ縦横替えで）'!GN107),"")</f>
        <v/>
      </c>
      <c r="FB111" s="7" t="str">
        <f>IF('⑤案件貼り付けシート(E6~→A2へ縦横替えで）'!GO107="","",'⑤案件貼り付けシート(E6~→A2へ縦横替えで）'!GO107)</f>
        <v/>
      </c>
      <c r="FC111" s="7" t="str">
        <f>IF('⑤案件貼り付けシート(E6~→A2へ縦横替えで）'!GP107="","",'⑤案件貼り付けシート(E6~→A2へ縦横替えで）'!GP107)</f>
        <v/>
      </c>
      <c r="FD111" s="7" t="str">
        <f>IF('⑤案件貼り付けシート(E6~→A2へ縦横替えで）'!GQ107="","",'⑤案件貼り付けシート(E6~→A2へ縦横替えで）'!GQ107)</f>
        <v/>
      </c>
      <c r="FE111" s="154" t="str">
        <f>IF('⑤案件貼り付けシート(E6~→A2へ縦横替えで）'!GS107="","",'⑤案件貼り付けシート(E6~→A2へ縦横替えで）'!GS107)</f>
        <v/>
      </c>
      <c r="FF111" s="154" t="str">
        <f>IF('⑤案件貼り付けシート(E6~→A2へ縦横替えで）'!GT107="","",'⑤案件貼り付けシート(E6~→A2へ縦横替えで）'!GT107)</f>
        <v/>
      </c>
      <c r="FG111" s="7" t="str" cm="1">
        <f t="array" ref="FG111">IF('⑤案件貼り付けシート(E6~→A2へ縦横替えで）'!GU107="","",_xlfn.IFS('⑤案件貼り付けシート(E6~→A2へ縦横替えで）'!GU107="固定",1,'⑤案件貼り付けシート(E6~→A2へ縦横替えで）'!GU107="流動",2,'⑤案件貼り付けシート(E6~→A2へ縦横替えで）'!GU107="対象外",""))</f>
        <v/>
      </c>
      <c r="FH111" s="154" t="str">
        <f>IF('⑤案件貼り付けシート(E6~→A2へ縦横替えで）'!$GU107="固定",IF('⑤案件貼り付けシート(E6~→A2へ縦横替えで）'!GV107="","",'⑤案件貼り付けシート(E6~→A2へ縦横替えで）'!GV107),"")</f>
        <v/>
      </c>
      <c r="FI111" s="154" t="str">
        <f>IF('⑤案件貼り付けシート(E6~→A2へ縦横替えで）'!$GU107="固定",IF('⑤案件貼り付けシート(E6~→A2へ縦横替えで）'!GW107="","",'⑤案件貼り付けシート(E6~→A2へ縦横替えで）'!GW107),"")</f>
        <v/>
      </c>
      <c r="FJ111" s="154" t="str">
        <f>IF('⑤案件貼り付けシート(E6~→A2へ縦横替えで）'!$GU107="固定",IF('⑤案件貼り付けシート(E6~→A2へ縦横替えで）'!GX107="","",'⑤案件貼り付けシート(E6~→A2へ縦横替えで）'!GX107),"")</f>
        <v/>
      </c>
      <c r="FK111" s="154" t="str">
        <f>IF('⑤案件貼り付けシート(E6~→A2へ縦横替えで）'!$GU107="固定",IF('⑤案件貼り付けシート(E6~→A2へ縦横替えで）'!GY107="","",'⑤案件貼り付けシート(E6~→A2へ縦横替えで）'!GY107),"")</f>
        <v/>
      </c>
      <c r="FL111" s="154" t="str">
        <f>IF('⑤案件貼り付けシート(E6~→A2へ縦横替えで）'!$GU107="固定",IF('⑤案件貼り付けシート(E6~→A2へ縦横替えで）'!GZ107="","",'⑤案件貼り付けシート(E6~→A2へ縦横替えで）'!GZ107),"")</f>
        <v/>
      </c>
      <c r="FM111" s="154" t="str">
        <f>IF('⑤案件貼り付けシート(E6~→A2へ縦横替えで）'!$GU107="固定",IF('⑤案件貼り付けシート(E6~→A2へ縦横替えで）'!HA107="","",'⑤案件貼り付けシート(E6~→A2へ縦横替えで）'!HA107),"")</f>
        <v/>
      </c>
      <c r="FN111" s="7" t="str">
        <f>IF('⑤案件貼り付けシート(E6~→A2へ縦横替えで）'!$GU107="固定",IF('⑤案件貼り付けシート(E6~→A2へ縦横替えで）'!HB107="","",'⑤案件貼り付けシート(E6~→A2へ縦横替えで）'!HB107),"")</f>
        <v/>
      </c>
      <c r="FO111" s="7" t="str">
        <f>IF('⑤案件貼り付けシート(E6~→A2へ縦横替えで）'!HC107="","",'⑤案件貼り付けシート(E6~→A2へ縦横替えで）'!HC107)</f>
        <v/>
      </c>
      <c r="FP111" s="7" t="str">
        <f>IF('⑤案件貼り付けシート(E6~→A2へ縦横替えで）'!HD107="","",'⑤案件貼り付けシート(E6~→A2へ縦横替えで）'!HD107)</f>
        <v/>
      </c>
      <c r="FQ111" s="7" t="str">
        <f>IF('⑤案件貼り付けシート(E6~→A2へ縦横替えで）'!HE107="","",'⑤案件貼り付けシート(E6~→A2へ縦横替えで）'!HE107)</f>
        <v/>
      </c>
      <c r="FR111" s="154" t="str">
        <f>IF('⑤案件貼り付けシート(E6~→A2へ縦横替えで）'!HG107="","",'⑤案件貼り付けシート(E6~→A2へ縦横替えで）'!HG107)</f>
        <v/>
      </c>
      <c r="FS111" s="154" t="str">
        <f>IF('⑤案件貼り付けシート(E6~→A2へ縦横替えで）'!HH107="","",'⑤案件貼り付けシート(E6~→A2へ縦横替えで）'!HH107)</f>
        <v/>
      </c>
      <c r="FT111" s="7" t="str" cm="1">
        <f t="array" ref="FT111">IF('⑤案件貼り付けシート(E6~→A2へ縦横替えで）'!HI107="","",_xlfn.IFS('⑤案件貼り付けシート(E6~→A2へ縦横替えで）'!HI107="固定",1,'⑤案件貼り付けシート(E6~→A2へ縦横替えで）'!HI107="流動",2,'⑤案件貼り付けシート(E6~→A2へ縦横替えで）'!HI107="対象外",""))</f>
        <v/>
      </c>
      <c r="FU111" s="154" t="str">
        <f>IF('⑤案件貼り付けシート(E6~→A2へ縦横替えで）'!$HI107="固定",IF('⑤案件貼り付けシート(E6~→A2へ縦横替えで）'!HJ107="","",'⑤案件貼り付けシート(E6~→A2へ縦横替えで）'!HJ107),"")</f>
        <v/>
      </c>
      <c r="FV111" s="154" t="str">
        <f>IF('⑤案件貼り付けシート(E6~→A2へ縦横替えで）'!$HI107="固定",IF('⑤案件貼り付けシート(E6~→A2へ縦横替えで）'!HK107="","",'⑤案件貼り付けシート(E6~→A2へ縦横替えで）'!HK107),"")</f>
        <v/>
      </c>
      <c r="FW111" s="154" t="str">
        <f>IF('⑤案件貼り付けシート(E6~→A2へ縦横替えで）'!$HI107="固定",IF('⑤案件貼り付けシート(E6~→A2へ縦横替えで）'!HL107="","",'⑤案件貼り付けシート(E6~→A2へ縦横替えで）'!HL107),"")</f>
        <v/>
      </c>
      <c r="FX111" s="154" t="str">
        <f>IF('⑤案件貼り付けシート(E6~→A2へ縦横替えで）'!$HI107="固定",IF('⑤案件貼り付けシート(E6~→A2へ縦横替えで）'!HM107="","",'⑤案件貼り付けシート(E6~→A2へ縦横替えで）'!HM107),"")</f>
        <v/>
      </c>
      <c r="FY111" s="154" t="str">
        <f>IF('⑤案件貼り付けシート(E6~→A2へ縦横替えで）'!$HI107="固定",IF('⑤案件貼り付けシート(E6~→A2へ縦横替えで）'!HN107="","",'⑤案件貼り付けシート(E6~→A2へ縦横替えで）'!HN107),"")</f>
        <v/>
      </c>
      <c r="FZ111" s="154" t="str">
        <f>IF('⑤案件貼り付けシート(E6~→A2へ縦横替えで）'!$HI107="固定",IF('⑤案件貼り付けシート(E6~→A2へ縦横替えで）'!HO107="","",'⑤案件貼り付けシート(E6~→A2へ縦横替えで）'!HO107),"")</f>
        <v/>
      </c>
      <c r="GA111" s="7" t="str">
        <f>IF('⑤案件貼り付けシート(E6~→A2へ縦横替えで）'!$HI107="固定",IF('⑤案件貼り付けシート(E6~→A2へ縦横替えで）'!HP107="","",'⑤案件貼り付けシート(E6~→A2へ縦横替えで）'!HP107),"")</f>
        <v/>
      </c>
      <c r="GB111" s="7" t="str">
        <f>IF('⑤案件貼り付けシート(E6~→A2へ縦横替えで）'!HQ107="","",'⑤案件貼り付けシート(E6~→A2へ縦横替えで）'!HQ107)</f>
        <v/>
      </c>
      <c r="GC111" s="7" t="str">
        <f>IF('⑤案件貼り付けシート(E6~→A2へ縦横替えで）'!HR107="","",'⑤案件貼り付けシート(E6~→A2へ縦横替えで）'!HR107)</f>
        <v/>
      </c>
      <c r="GD111" s="7" t="str">
        <f>IF('⑤案件貼り付けシート(E6~→A2へ縦横替えで）'!HS107="","",'⑤案件貼り付けシート(E6~→A2へ縦横替えで）'!HS107)</f>
        <v/>
      </c>
      <c r="GE111" s="7"/>
      <c r="GF111" s="7"/>
      <c r="GG111" s="7"/>
      <c r="GH111" s="7"/>
      <c r="GI111" s="7"/>
      <c r="GJ111" s="7"/>
      <c r="GK111" s="7"/>
      <c r="GL111" s="7"/>
      <c r="GM111" s="48"/>
      <c r="GN111" s="7"/>
      <c r="GO111" s="7"/>
      <c r="GP111" s="7"/>
      <c r="GR111" s="48"/>
      <c r="GS111" s="48"/>
      <c r="GT111" s="48"/>
      <c r="GU111" s="48"/>
      <c r="GV111" s="48"/>
    </row>
    <row r="112" spans="1:204">
      <c r="A112" s="7"/>
      <c r="B112" s="7"/>
      <c r="C112" s="7"/>
      <c r="D112" s="48"/>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13"/>
      <c r="AJ112" s="13"/>
      <c r="AK112" s="7"/>
      <c r="AL112" s="7"/>
      <c r="AM112" s="7"/>
      <c r="AN112" s="7"/>
      <c r="AO112" s="7"/>
      <c r="AP112" s="7"/>
      <c r="AQ112" s="7"/>
      <c r="AR112" s="153"/>
      <c r="AS112" s="7"/>
      <c r="AT112" s="7"/>
      <c r="AU112" s="7"/>
      <c r="AV112" s="7"/>
      <c r="AW112" s="7"/>
      <c r="AX112" s="7"/>
      <c r="AY112" s="7"/>
      <c r="AZ112" s="7"/>
      <c r="BA112" s="7"/>
      <c r="BB112" s="7"/>
      <c r="BC112" s="7"/>
      <c r="BD112" s="7"/>
      <c r="BE112" s="154"/>
      <c r="BF112" s="154"/>
      <c r="BG112" s="7"/>
      <c r="BH112" s="154"/>
      <c r="BI112" s="154"/>
      <c r="BJ112" s="154"/>
      <c r="BK112" s="154"/>
      <c r="BL112" s="154"/>
      <c r="BM112" s="154"/>
      <c r="BN112" s="7"/>
      <c r="BO112" s="7"/>
      <c r="BP112" s="7"/>
      <c r="BQ112" s="7"/>
      <c r="BR112" s="154"/>
      <c r="BS112" s="154"/>
      <c r="BT112" s="7"/>
      <c r="BU112" s="154"/>
      <c r="BV112" s="154"/>
      <c r="BW112" s="154"/>
      <c r="BX112" s="154"/>
      <c r="BY112" s="154"/>
      <c r="BZ112" s="154"/>
      <c r="CA112" s="7"/>
      <c r="CB112" s="7"/>
      <c r="CC112" s="7"/>
      <c r="CD112" s="7"/>
      <c r="CE112" s="154"/>
      <c r="CF112" s="154"/>
      <c r="CG112" s="7"/>
      <c r="CH112" s="154"/>
      <c r="CI112" s="154"/>
      <c r="CJ112" s="154"/>
      <c r="CK112" s="154"/>
      <c r="CL112" s="154"/>
      <c r="CM112" s="154"/>
      <c r="CN112" s="7"/>
      <c r="CO112" s="7"/>
      <c r="CP112" s="7"/>
      <c r="CQ112" s="7"/>
      <c r="CR112" s="154"/>
      <c r="CS112" s="154"/>
      <c r="CT112" s="7"/>
      <c r="CU112" s="154"/>
      <c r="CV112" s="154"/>
      <c r="CW112" s="154"/>
      <c r="CX112" s="154"/>
      <c r="CY112" s="154"/>
      <c r="CZ112" s="154"/>
      <c r="DA112" s="7"/>
      <c r="DB112" s="7"/>
      <c r="DC112" s="7"/>
      <c r="DD112" s="7"/>
      <c r="DE112" s="154"/>
      <c r="DF112" s="154"/>
      <c r="DG112" s="7"/>
      <c r="DH112" s="154"/>
      <c r="DI112" s="154"/>
      <c r="DJ112" s="154"/>
      <c r="DK112" s="154"/>
      <c r="DL112" s="154"/>
      <c r="DM112" s="154"/>
      <c r="DN112" s="7"/>
      <c r="DO112" s="7"/>
      <c r="DP112" s="7"/>
      <c r="DQ112" s="7"/>
      <c r="DR112" s="154" t="str">
        <f>IF('⑤案件貼り付けシート(E6~→A2へ縦横替えで）'!FC108="","",'⑤案件貼り付けシート(E6~→A2へ縦横替えで）'!FC108)</f>
        <v/>
      </c>
      <c r="DS112" s="154" t="str">
        <f>IF('⑤案件貼り付けシート(E6~→A2へ縦横替えで）'!FD108="","",'⑤案件貼り付けシート(E6~→A2へ縦横替えで）'!FD108)</f>
        <v/>
      </c>
      <c r="DT112" s="7" t="str" cm="1">
        <f t="array" ref="DT112">IF('⑤案件貼り付けシート(E6~→A2へ縦横替えで）'!FE108="","",_xlfn.IFS('⑤案件貼り付けシート(E6~→A2へ縦横替えで）'!FE108="固定",1,'⑤案件貼り付けシート(E6~→A2へ縦横替えで）'!FE108="流動",2,'⑤案件貼り付けシート(E6~→A2へ縦横替えで）'!FE108="対象外",""))</f>
        <v/>
      </c>
      <c r="DU112" s="154" t="str">
        <f>IF('⑤案件貼り付けシート(E6~→A2へ縦横替えで）'!$FE108="固定",IF('⑤案件貼り付けシート(E6~→A2へ縦横替えで）'!FF108="","",'⑤案件貼り付けシート(E6~→A2へ縦横替えで）'!FF108),"")</f>
        <v/>
      </c>
      <c r="DV112" s="154" t="str">
        <f>IF('⑤案件貼り付けシート(E6~→A2へ縦横替えで）'!$FE108="固定",IF('⑤案件貼り付けシート(E6~→A2へ縦横替えで）'!FG108="","",'⑤案件貼り付けシート(E6~→A2へ縦横替えで）'!FG108),"")</f>
        <v/>
      </c>
      <c r="DW112" s="154" t="str">
        <f>IF('⑤案件貼り付けシート(E6~→A2へ縦横替えで）'!$FE108="固定",IF('⑤案件貼り付けシート(E6~→A2へ縦横替えで）'!FH108="","",'⑤案件貼り付けシート(E6~→A2へ縦横替えで）'!FH108),"")</f>
        <v/>
      </c>
      <c r="DX112" s="154" t="str">
        <f>IF('⑤案件貼り付けシート(E6~→A2へ縦横替えで）'!$FE108="固定",IF('⑤案件貼り付けシート(E6~→A2へ縦横替えで）'!FI108="","",'⑤案件貼り付けシート(E6~→A2へ縦横替えで）'!FI108),"")</f>
        <v/>
      </c>
      <c r="DY112" s="154" t="str">
        <f>IF('⑤案件貼り付けシート(E6~→A2へ縦横替えで）'!$FE108="固定",IF('⑤案件貼り付けシート(E6~→A2へ縦横替えで）'!FJ108="","",'⑤案件貼り付けシート(E6~→A2へ縦横替えで）'!FJ108),"")</f>
        <v/>
      </c>
      <c r="DZ112" s="154" t="str">
        <f>IF('⑤案件貼り付けシート(E6~→A2へ縦横替えで）'!$FE108="固定",IF('⑤案件貼り付けシート(E6~→A2へ縦横替えで）'!FK108="","",'⑤案件貼り付けシート(E6~→A2へ縦横替えで）'!FK108),"")</f>
        <v/>
      </c>
      <c r="EA112" s="7" t="str">
        <f>IF('⑤案件貼り付けシート(E6~→A2へ縦横替えで）'!$FE108="固定",IF('⑤案件貼り付けシート(E6~→A2へ縦横替えで）'!FL108="","",'⑤案件貼り付けシート(E6~→A2へ縦横替えで）'!FL108),"")</f>
        <v/>
      </c>
      <c r="EB112" s="7" t="str">
        <f>IF('⑤案件貼り付けシート(E6~→A2へ縦横替えで）'!FM108="","",'⑤案件貼り付けシート(E6~→A2へ縦横替えで）'!FM108)</f>
        <v/>
      </c>
      <c r="EC112" s="7" t="str">
        <f>IF('⑤案件貼り付けシート(E6~→A2へ縦横替えで）'!FN108="","",'⑤案件貼り付けシート(E6~→A2へ縦横替えで）'!FN108)</f>
        <v/>
      </c>
      <c r="ED112" s="7" t="str">
        <f>IF('⑤案件貼り付けシート(E6~→A2へ縦横替えで）'!FO108="","",'⑤案件貼り付けシート(E6~→A2へ縦横替えで）'!FO108)</f>
        <v/>
      </c>
      <c r="EE112" s="154" t="str">
        <f>IF('⑤案件貼り付けシート(E6~→A2へ縦横替えで）'!FQ108="","",'⑤案件貼り付けシート(E6~→A2へ縦横替えで）'!FQ108)</f>
        <v/>
      </c>
      <c r="EF112" s="154" t="str">
        <f>IF('⑤案件貼り付けシート(E6~→A2へ縦横替えで）'!FR108="","",'⑤案件貼り付けシート(E6~→A2へ縦横替えで）'!FR108)</f>
        <v/>
      </c>
      <c r="EG112" s="7" t="str" cm="1">
        <f t="array" ref="EG112">IF('⑤案件貼り付けシート(E6~→A2へ縦横替えで）'!FS108="","",_xlfn.IFS('⑤案件貼り付けシート(E6~→A2へ縦横替えで）'!FS108="固定",1,'⑤案件貼り付けシート(E6~→A2へ縦横替えで）'!FS108="流動",2,'⑤案件貼り付けシート(E6~→A2へ縦横替えで）'!FS108="対象外",""))</f>
        <v/>
      </c>
      <c r="EH112" s="154" t="str">
        <f>IF('⑤案件貼り付けシート(E6~→A2へ縦横替えで）'!$FS108="固定",IF('⑤案件貼り付けシート(E6~→A2へ縦横替えで）'!FT108="","",'⑤案件貼り付けシート(E6~→A2へ縦横替えで）'!FT108),"")</f>
        <v/>
      </c>
      <c r="EI112" s="154" t="str">
        <f>IF('⑤案件貼り付けシート(E6~→A2へ縦横替えで）'!$FS108="固定",IF('⑤案件貼り付けシート(E6~→A2へ縦横替えで）'!FU108="","",'⑤案件貼り付けシート(E6~→A2へ縦横替えで）'!FU108),"")</f>
        <v/>
      </c>
      <c r="EJ112" s="154" t="str">
        <f>IF('⑤案件貼り付けシート(E6~→A2へ縦横替えで）'!$FS108="固定",IF('⑤案件貼り付けシート(E6~→A2へ縦横替えで）'!FV108="","",'⑤案件貼り付けシート(E6~→A2へ縦横替えで）'!FV108),"")</f>
        <v/>
      </c>
      <c r="EK112" s="154" t="str">
        <f>IF('⑤案件貼り付けシート(E6~→A2へ縦横替えで）'!$FS108="固定",IF('⑤案件貼り付けシート(E6~→A2へ縦横替えで）'!FW108="","",'⑤案件貼り付けシート(E6~→A2へ縦横替えで）'!FW108),"")</f>
        <v/>
      </c>
      <c r="EL112" s="154" t="str">
        <f>IF('⑤案件貼り付けシート(E6~→A2へ縦横替えで）'!$FS108="固定",IF('⑤案件貼り付けシート(E6~→A2へ縦横替えで）'!FX108="","",'⑤案件貼り付けシート(E6~→A2へ縦横替えで）'!FX108),"")</f>
        <v/>
      </c>
      <c r="EM112" s="154" t="str">
        <f>IF('⑤案件貼り付けシート(E6~→A2へ縦横替えで）'!$FS108="固定",IF('⑤案件貼り付けシート(E6~→A2へ縦横替えで）'!FY108="","",'⑤案件貼り付けシート(E6~→A2へ縦横替えで）'!FY108),"")</f>
        <v/>
      </c>
      <c r="EN112" s="7" t="str">
        <f>IF('⑤案件貼り付けシート(E6~→A2へ縦横替えで）'!$FS108="固定",IF('⑤案件貼り付けシート(E6~→A2へ縦横替えで）'!FZ108="","",'⑤案件貼り付けシート(E6~→A2へ縦横替えで）'!FZ108),"")</f>
        <v/>
      </c>
      <c r="EO112" s="7" t="str">
        <f>IF('⑤案件貼り付けシート(E6~→A2へ縦横替えで）'!GA108="","",'⑤案件貼り付けシート(E6~→A2へ縦横替えで）'!GA108)</f>
        <v/>
      </c>
      <c r="EP112" s="7" t="str">
        <f>IF('⑤案件貼り付けシート(E6~→A2へ縦横替えで）'!GB108="","",'⑤案件貼り付けシート(E6~→A2へ縦横替えで）'!GB108)</f>
        <v/>
      </c>
      <c r="EQ112" s="7" t="str">
        <f>IF('⑤案件貼り付けシート(E6~→A2へ縦横替えで）'!GC108="","",'⑤案件貼り付けシート(E6~→A2へ縦横替えで）'!GC108)</f>
        <v/>
      </c>
      <c r="ER112" s="154" t="str">
        <f>IF('⑤案件貼り付けシート(E6~→A2へ縦横替えで）'!GE108="","",'⑤案件貼り付けシート(E6~→A2へ縦横替えで）'!GE108)</f>
        <v/>
      </c>
      <c r="ES112" s="154" t="str">
        <f>IF('⑤案件貼り付けシート(E6~→A2へ縦横替えで）'!GF108="","",'⑤案件貼り付けシート(E6~→A2へ縦横替えで）'!GF108)</f>
        <v/>
      </c>
      <c r="ET112" s="7" t="str" cm="1">
        <f t="array" ref="ET112">IF('⑤案件貼り付けシート(E6~→A2へ縦横替えで）'!GG108="","",_xlfn.IFS('⑤案件貼り付けシート(E6~→A2へ縦横替えで）'!GG108="固定",1,'⑤案件貼り付けシート(E6~→A2へ縦横替えで）'!GG108="流動",2,'⑤案件貼り付けシート(E6~→A2へ縦横替えで）'!GG108="対象外",""))</f>
        <v/>
      </c>
      <c r="EU112" s="154" t="str">
        <f>IF('⑤案件貼り付けシート(E6~→A2へ縦横替えで）'!$GG108="固定",IF('⑤案件貼り付けシート(E6~→A2へ縦横替えで）'!GH108="","",'⑤案件貼り付けシート(E6~→A2へ縦横替えで）'!GH108),"")</f>
        <v/>
      </c>
      <c r="EV112" s="154" t="str">
        <f>IF('⑤案件貼り付けシート(E6~→A2へ縦横替えで）'!$GG108="固定",IF('⑤案件貼り付けシート(E6~→A2へ縦横替えで）'!GI108="","",'⑤案件貼り付けシート(E6~→A2へ縦横替えで）'!GI108),"")</f>
        <v/>
      </c>
      <c r="EW112" s="154" t="str">
        <f>IF('⑤案件貼り付けシート(E6~→A2へ縦横替えで）'!$GG108="固定",IF('⑤案件貼り付けシート(E6~→A2へ縦横替えで）'!GJ108="","",'⑤案件貼り付けシート(E6~→A2へ縦横替えで）'!GJ108),"")</f>
        <v/>
      </c>
      <c r="EX112" s="154" t="str">
        <f>IF('⑤案件貼り付けシート(E6~→A2へ縦横替えで）'!$GG108="固定",IF('⑤案件貼り付けシート(E6~→A2へ縦横替えで）'!GK108="","",'⑤案件貼り付けシート(E6~→A2へ縦横替えで）'!GK108),"")</f>
        <v/>
      </c>
      <c r="EY112" s="154" t="str">
        <f>IF('⑤案件貼り付けシート(E6~→A2へ縦横替えで）'!$GG108="固定",IF('⑤案件貼り付けシート(E6~→A2へ縦横替えで）'!GL108="","",'⑤案件貼り付けシート(E6~→A2へ縦横替えで）'!GL108),"")</f>
        <v/>
      </c>
      <c r="EZ112" s="154" t="str">
        <f>IF('⑤案件貼り付けシート(E6~→A2へ縦横替えで）'!$GG108="固定",IF('⑤案件貼り付けシート(E6~→A2へ縦横替えで）'!GM108="","",'⑤案件貼り付けシート(E6~→A2へ縦横替えで）'!GM108),"")</f>
        <v/>
      </c>
      <c r="FA112" s="7" t="str">
        <f>IF('⑤案件貼り付けシート(E6~→A2へ縦横替えで）'!$GG108="固定",IF('⑤案件貼り付けシート(E6~→A2へ縦横替えで）'!GN108="","",'⑤案件貼り付けシート(E6~→A2へ縦横替えで）'!GN108),"")</f>
        <v/>
      </c>
      <c r="FB112" s="7" t="str">
        <f>IF('⑤案件貼り付けシート(E6~→A2へ縦横替えで）'!GO108="","",'⑤案件貼り付けシート(E6~→A2へ縦横替えで）'!GO108)</f>
        <v/>
      </c>
      <c r="FC112" s="7" t="str">
        <f>IF('⑤案件貼り付けシート(E6~→A2へ縦横替えで）'!GP108="","",'⑤案件貼り付けシート(E6~→A2へ縦横替えで）'!GP108)</f>
        <v/>
      </c>
      <c r="FD112" s="7" t="str">
        <f>IF('⑤案件貼り付けシート(E6~→A2へ縦横替えで）'!GQ108="","",'⑤案件貼り付けシート(E6~→A2へ縦横替えで）'!GQ108)</f>
        <v/>
      </c>
      <c r="FE112" s="154" t="str">
        <f>IF('⑤案件貼り付けシート(E6~→A2へ縦横替えで）'!GS108="","",'⑤案件貼り付けシート(E6~→A2へ縦横替えで）'!GS108)</f>
        <v/>
      </c>
      <c r="FF112" s="154" t="str">
        <f>IF('⑤案件貼り付けシート(E6~→A2へ縦横替えで）'!GT108="","",'⑤案件貼り付けシート(E6~→A2へ縦横替えで）'!GT108)</f>
        <v/>
      </c>
      <c r="FG112" s="7" t="str" cm="1">
        <f t="array" ref="FG112">IF('⑤案件貼り付けシート(E6~→A2へ縦横替えで）'!GU108="","",_xlfn.IFS('⑤案件貼り付けシート(E6~→A2へ縦横替えで）'!GU108="固定",1,'⑤案件貼り付けシート(E6~→A2へ縦横替えで）'!GU108="流動",2,'⑤案件貼り付けシート(E6~→A2へ縦横替えで）'!GU108="対象外",""))</f>
        <v/>
      </c>
      <c r="FH112" s="154" t="str">
        <f>IF('⑤案件貼り付けシート(E6~→A2へ縦横替えで）'!$GU108="固定",IF('⑤案件貼り付けシート(E6~→A2へ縦横替えで）'!GV108="","",'⑤案件貼り付けシート(E6~→A2へ縦横替えで）'!GV108),"")</f>
        <v/>
      </c>
      <c r="FI112" s="154" t="str">
        <f>IF('⑤案件貼り付けシート(E6~→A2へ縦横替えで）'!$GU108="固定",IF('⑤案件貼り付けシート(E6~→A2へ縦横替えで）'!GW108="","",'⑤案件貼り付けシート(E6~→A2へ縦横替えで）'!GW108),"")</f>
        <v/>
      </c>
      <c r="FJ112" s="154" t="str">
        <f>IF('⑤案件貼り付けシート(E6~→A2へ縦横替えで）'!$GU108="固定",IF('⑤案件貼り付けシート(E6~→A2へ縦横替えで）'!GX108="","",'⑤案件貼り付けシート(E6~→A2へ縦横替えで）'!GX108),"")</f>
        <v/>
      </c>
      <c r="FK112" s="154" t="str">
        <f>IF('⑤案件貼り付けシート(E6~→A2へ縦横替えで）'!$GU108="固定",IF('⑤案件貼り付けシート(E6~→A2へ縦横替えで）'!GY108="","",'⑤案件貼り付けシート(E6~→A2へ縦横替えで）'!GY108),"")</f>
        <v/>
      </c>
      <c r="FL112" s="154" t="str">
        <f>IF('⑤案件貼り付けシート(E6~→A2へ縦横替えで）'!$GU108="固定",IF('⑤案件貼り付けシート(E6~→A2へ縦横替えで）'!GZ108="","",'⑤案件貼り付けシート(E6~→A2へ縦横替えで）'!GZ108),"")</f>
        <v/>
      </c>
      <c r="FM112" s="154" t="str">
        <f>IF('⑤案件貼り付けシート(E6~→A2へ縦横替えで）'!$GU108="固定",IF('⑤案件貼り付けシート(E6~→A2へ縦横替えで）'!HA108="","",'⑤案件貼り付けシート(E6~→A2へ縦横替えで）'!HA108),"")</f>
        <v/>
      </c>
      <c r="FN112" s="7" t="str">
        <f>IF('⑤案件貼り付けシート(E6~→A2へ縦横替えで）'!$GU108="固定",IF('⑤案件貼り付けシート(E6~→A2へ縦横替えで）'!HB108="","",'⑤案件貼り付けシート(E6~→A2へ縦横替えで）'!HB108),"")</f>
        <v/>
      </c>
      <c r="FO112" s="7" t="str">
        <f>IF('⑤案件貼り付けシート(E6~→A2へ縦横替えで）'!HC108="","",'⑤案件貼り付けシート(E6~→A2へ縦横替えで）'!HC108)</f>
        <v/>
      </c>
      <c r="FP112" s="7" t="str">
        <f>IF('⑤案件貼り付けシート(E6~→A2へ縦横替えで）'!HD108="","",'⑤案件貼り付けシート(E6~→A2へ縦横替えで）'!HD108)</f>
        <v/>
      </c>
      <c r="FQ112" s="7" t="str">
        <f>IF('⑤案件貼り付けシート(E6~→A2へ縦横替えで）'!HE108="","",'⑤案件貼り付けシート(E6~→A2へ縦横替えで）'!HE108)</f>
        <v/>
      </c>
      <c r="FR112" s="154" t="str">
        <f>IF('⑤案件貼り付けシート(E6~→A2へ縦横替えで）'!HG108="","",'⑤案件貼り付けシート(E6~→A2へ縦横替えで）'!HG108)</f>
        <v/>
      </c>
      <c r="FS112" s="154" t="str">
        <f>IF('⑤案件貼り付けシート(E6~→A2へ縦横替えで）'!HH108="","",'⑤案件貼り付けシート(E6~→A2へ縦横替えで）'!HH108)</f>
        <v/>
      </c>
      <c r="FT112" s="7" t="str" cm="1">
        <f t="array" ref="FT112">IF('⑤案件貼り付けシート(E6~→A2へ縦横替えで）'!HI108="","",_xlfn.IFS('⑤案件貼り付けシート(E6~→A2へ縦横替えで）'!HI108="固定",1,'⑤案件貼り付けシート(E6~→A2へ縦横替えで）'!HI108="流動",2,'⑤案件貼り付けシート(E6~→A2へ縦横替えで）'!HI108="対象外",""))</f>
        <v/>
      </c>
      <c r="FU112" s="154" t="str">
        <f>IF('⑤案件貼り付けシート(E6~→A2へ縦横替えで）'!$HI108="固定",IF('⑤案件貼り付けシート(E6~→A2へ縦横替えで）'!HJ108="","",'⑤案件貼り付けシート(E6~→A2へ縦横替えで）'!HJ108),"")</f>
        <v/>
      </c>
      <c r="FV112" s="154" t="str">
        <f>IF('⑤案件貼り付けシート(E6~→A2へ縦横替えで）'!$HI108="固定",IF('⑤案件貼り付けシート(E6~→A2へ縦横替えで）'!HK108="","",'⑤案件貼り付けシート(E6~→A2へ縦横替えで）'!HK108),"")</f>
        <v/>
      </c>
      <c r="FW112" s="154" t="str">
        <f>IF('⑤案件貼り付けシート(E6~→A2へ縦横替えで）'!$HI108="固定",IF('⑤案件貼り付けシート(E6~→A2へ縦横替えで）'!HL108="","",'⑤案件貼り付けシート(E6~→A2へ縦横替えで）'!HL108),"")</f>
        <v/>
      </c>
      <c r="FX112" s="154" t="str">
        <f>IF('⑤案件貼り付けシート(E6~→A2へ縦横替えで）'!$HI108="固定",IF('⑤案件貼り付けシート(E6~→A2へ縦横替えで）'!HM108="","",'⑤案件貼り付けシート(E6~→A2へ縦横替えで）'!HM108),"")</f>
        <v/>
      </c>
      <c r="FY112" s="154" t="str">
        <f>IF('⑤案件貼り付けシート(E6~→A2へ縦横替えで）'!$HI108="固定",IF('⑤案件貼り付けシート(E6~→A2へ縦横替えで）'!HN108="","",'⑤案件貼り付けシート(E6~→A2へ縦横替えで）'!HN108),"")</f>
        <v/>
      </c>
      <c r="FZ112" s="154" t="str">
        <f>IF('⑤案件貼り付けシート(E6~→A2へ縦横替えで）'!$HI108="固定",IF('⑤案件貼り付けシート(E6~→A2へ縦横替えで）'!HO108="","",'⑤案件貼り付けシート(E6~→A2へ縦横替えで）'!HO108),"")</f>
        <v/>
      </c>
      <c r="GA112" s="7" t="str">
        <f>IF('⑤案件貼り付けシート(E6~→A2へ縦横替えで）'!$HI108="固定",IF('⑤案件貼り付けシート(E6~→A2へ縦横替えで）'!HP108="","",'⑤案件貼り付けシート(E6~→A2へ縦横替えで）'!HP108),"")</f>
        <v/>
      </c>
      <c r="GB112" s="7" t="str">
        <f>IF('⑤案件貼り付けシート(E6~→A2へ縦横替えで）'!HQ108="","",'⑤案件貼り付けシート(E6~→A2へ縦横替えで）'!HQ108)</f>
        <v/>
      </c>
      <c r="GC112" s="7" t="str">
        <f>IF('⑤案件貼り付けシート(E6~→A2へ縦横替えで）'!HR108="","",'⑤案件貼り付けシート(E6~→A2へ縦横替えで）'!HR108)</f>
        <v/>
      </c>
      <c r="GD112" s="7" t="str">
        <f>IF('⑤案件貼り付けシート(E6~→A2へ縦横替えで）'!HS108="","",'⑤案件貼り付けシート(E6~→A2へ縦横替えで）'!HS108)</f>
        <v/>
      </c>
      <c r="GE112" s="7"/>
      <c r="GF112" s="7"/>
      <c r="GG112" s="7"/>
      <c r="GH112" s="7"/>
      <c r="GI112" s="7"/>
      <c r="GJ112" s="7"/>
      <c r="GK112" s="7"/>
      <c r="GL112" s="7"/>
      <c r="GM112" s="48"/>
      <c r="GN112" s="7"/>
      <c r="GO112" s="7"/>
      <c r="GP112" s="7"/>
      <c r="GR112" s="48"/>
      <c r="GS112" s="48"/>
      <c r="GT112" s="48"/>
      <c r="GU112" s="48"/>
      <c r="GV112" s="48"/>
    </row>
    <row r="113" spans="1:204">
      <c r="A113" s="7"/>
      <c r="B113" s="7"/>
      <c r="C113" s="7"/>
      <c r="D113" s="48"/>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13"/>
      <c r="AJ113" s="13"/>
      <c r="AK113" s="7"/>
      <c r="AL113" s="7"/>
      <c r="AM113" s="7"/>
      <c r="AN113" s="7"/>
      <c r="AO113" s="7"/>
      <c r="AP113" s="7"/>
      <c r="AQ113" s="7"/>
      <c r="AR113" s="153"/>
      <c r="AS113" s="7"/>
      <c r="AT113" s="7"/>
      <c r="AU113" s="7"/>
      <c r="AV113" s="7"/>
      <c r="AW113" s="7"/>
      <c r="AX113" s="7"/>
      <c r="AY113" s="7"/>
      <c r="AZ113" s="7"/>
      <c r="BA113" s="7"/>
      <c r="BB113" s="7"/>
      <c r="BC113" s="7"/>
      <c r="BD113" s="7"/>
      <c r="BE113" s="154"/>
      <c r="BF113" s="154"/>
      <c r="BG113" s="7"/>
      <c r="BH113" s="154"/>
      <c r="BI113" s="154"/>
      <c r="BJ113" s="154"/>
      <c r="BK113" s="154"/>
      <c r="BL113" s="154"/>
      <c r="BM113" s="154"/>
      <c r="BN113" s="7"/>
      <c r="BO113" s="7"/>
      <c r="BP113" s="7"/>
      <c r="BQ113" s="7"/>
      <c r="BR113" s="154"/>
      <c r="BS113" s="154"/>
      <c r="BT113" s="7"/>
      <c r="BU113" s="154"/>
      <c r="BV113" s="154"/>
      <c r="BW113" s="154"/>
      <c r="BX113" s="154"/>
      <c r="BY113" s="154"/>
      <c r="BZ113" s="154"/>
      <c r="CA113" s="7"/>
      <c r="CB113" s="7"/>
      <c r="CC113" s="7"/>
      <c r="CD113" s="7"/>
      <c r="CE113" s="154"/>
      <c r="CF113" s="154"/>
      <c r="CG113" s="7"/>
      <c r="CH113" s="154"/>
      <c r="CI113" s="154"/>
      <c r="CJ113" s="154"/>
      <c r="CK113" s="154"/>
      <c r="CL113" s="154"/>
      <c r="CM113" s="154"/>
      <c r="CN113" s="7"/>
      <c r="CO113" s="7"/>
      <c r="CP113" s="7"/>
      <c r="CQ113" s="7"/>
      <c r="CR113" s="154"/>
      <c r="CS113" s="154"/>
      <c r="CT113" s="7"/>
      <c r="CU113" s="154"/>
      <c r="CV113" s="154"/>
      <c r="CW113" s="154"/>
      <c r="CX113" s="154"/>
      <c r="CY113" s="154"/>
      <c r="CZ113" s="154"/>
      <c r="DA113" s="7"/>
      <c r="DB113" s="7"/>
      <c r="DC113" s="7"/>
      <c r="DD113" s="7"/>
      <c r="DE113" s="154"/>
      <c r="DF113" s="154"/>
      <c r="DG113" s="7"/>
      <c r="DH113" s="154"/>
      <c r="DI113" s="154"/>
      <c r="DJ113" s="154"/>
      <c r="DK113" s="154"/>
      <c r="DL113" s="154"/>
      <c r="DM113" s="154"/>
      <c r="DN113" s="7"/>
      <c r="DO113" s="7"/>
      <c r="DP113" s="7"/>
      <c r="DQ113" s="7"/>
      <c r="DR113" s="154" t="str">
        <f>IF('⑤案件貼り付けシート(E6~→A2へ縦横替えで）'!FC109="","",'⑤案件貼り付けシート(E6~→A2へ縦横替えで）'!FC109)</f>
        <v/>
      </c>
      <c r="DS113" s="154" t="str">
        <f>IF('⑤案件貼り付けシート(E6~→A2へ縦横替えで）'!FD109="","",'⑤案件貼り付けシート(E6~→A2へ縦横替えで）'!FD109)</f>
        <v/>
      </c>
      <c r="DT113" s="7" t="str" cm="1">
        <f t="array" ref="DT113">IF('⑤案件貼り付けシート(E6~→A2へ縦横替えで）'!FE109="","",_xlfn.IFS('⑤案件貼り付けシート(E6~→A2へ縦横替えで）'!FE109="固定",1,'⑤案件貼り付けシート(E6~→A2へ縦横替えで）'!FE109="流動",2,'⑤案件貼り付けシート(E6~→A2へ縦横替えで）'!FE109="対象外",""))</f>
        <v/>
      </c>
      <c r="DU113" s="154" t="str">
        <f>IF('⑤案件貼り付けシート(E6~→A2へ縦横替えで）'!$FE109="固定",IF('⑤案件貼り付けシート(E6~→A2へ縦横替えで）'!FF109="","",'⑤案件貼り付けシート(E6~→A2へ縦横替えで）'!FF109),"")</f>
        <v/>
      </c>
      <c r="DV113" s="154" t="str">
        <f>IF('⑤案件貼り付けシート(E6~→A2へ縦横替えで）'!$FE109="固定",IF('⑤案件貼り付けシート(E6~→A2へ縦横替えで）'!FG109="","",'⑤案件貼り付けシート(E6~→A2へ縦横替えで）'!FG109),"")</f>
        <v/>
      </c>
      <c r="DW113" s="154" t="str">
        <f>IF('⑤案件貼り付けシート(E6~→A2へ縦横替えで）'!$FE109="固定",IF('⑤案件貼り付けシート(E6~→A2へ縦横替えで）'!FH109="","",'⑤案件貼り付けシート(E6~→A2へ縦横替えで）'!FH109),"")</f>
        <v/>
      </c>
      <c r="DX113" s="154" t="str">
        <f>IF('⑤案件貼り付けシート(E6~→A2へ縦横替えで）'!$FE109="固定",IF('⑤案件貼り付けシート(E6~→A2へ縦横替えで）'!FI109="","",'⑤案件貼り付けシート(E6~→A2へ縦横替えで）'!FI109),"")</f>
        <v/>
      </c>
      <c r="DY113" s="154" t="str">
        <f>IF('⑤案件貼り付けシート(E6~→A2へ縦横替えで）'!$FE109="固定",IF('⑤案件貼り付けシート(E6~→A2へ縦横替えで）'!FJ109="","",'⑤案件貼り付けシート(E6~→A2へ縦横替えで）'!FJ109),"")</f>
        <v/>
      </c>
      <c r="DZ113" s="154" t="str">
        <f>IF('⑤案件貼り付けシート(E6~→A2へ縦横替えで）'!$FE109="固定",IF('⑤案件貼り付けシート(E6~→A2へ縦横替えで）'!FK109="","",'⑤案件貼り付けシート(E6~→A2へ縦横替えで）'!FK109),"")</f>
        <v/>
      </c>
      <c r="EA113" s="7" t="str">
        <f>IF('⑤案件貼り付けシート(E6~→A2へ縦横替えで）'!$FE109="固定",IF('⑤案件貼り付けシート(E6~→A2へ縦横替えで）'!FL109="","",'⑤案件貼り付けシート(E6~→A2へ縦横替えで）'!FL109),"")</f>
        <v/>
      </c>
      <c r="EB113" s="7" t="str">
        <f>IF('⑤案件貼り付けシート(E6~→A2へ縦横替えで）'!FM109="","",'⑤案件貼り付けシート(E6~→A2へ縦横替えで）'!FM109)</f>
        <v/>
      </c>
      <c r="EC113" s="7" t="str">
        <f>IF('⑤案件貼り付けシート(E6~→A2へ縦横替えで）'!FN109="","",'⑤案件貼り付けシート(E6~→A2へ縦横替えで）'!FN109)</f>
        <v/>
      </c>
      <c r="ED113" s="7" t="str">
        <f>IF('⑤案件貼り付けシート(E6~→A2へ縦横替えで）'!FO109="","",'⑤案件貼り付けシート(E6~→A2へ縦横替えで）'!FO109)</f>
        <v/>
      </c>
      <c r="EE113" s="154" t="str">
        <f>IF('⑤案件貼り付けシート(E6~→A2へ縦横替えで）'!FQ109="","",'⑤案件貼り付けシート(E6~→A2へ縦横替えで）'!FQ109)</f>
        <v/>
      </c>
      <c r="EF113" s="154" t="str">
        <f>IF('⑤案件貼り付けシート(E6~→A2へ縦横替えで）'!FR109="","",'⑤案件貼り付けシート(E6~→A2へ縦横替えで）'!FR109)</f>
        <v/>
      </c>
      <c r="EG113" s="7" t="str" cm="1">
        <f t="array" ref="EG113">IF('⑤案件貼り付けシート(E6~→A2へ縦横替えで）'!FS109="","",_xlfn.IFS('⑤案件貼り付けシート(E6~→A2へ縦横替えで）'!FS109="固定",1,'⑤案件貼り付けシート(E6~→A2へ縦横替えで）'!FS109="流動",2,'⑤案件貼り付けシート(E6~→A2へ縦横替えで）'!FS109="対象外",""))</f>
        <v/>
      </c>
      <c r="EH113" s="154" t="str">
        <f>IF('⑤案件貼り付けシート(E6~→A2へ縦横替えで）'!$FS109="固定",IF('⑤案件貼り付けシート(E6~→A2へ縦横替えで）'!FT109="","",'⑤案件貼り付けシート(E6~→A2へ縦横替えで）'!FT109),"")</f>
        <v/>
      </c>
      <c r="EI113" s="154" t="str">
        <f>IF('⑤案件貼り付けシート(E6~→A2へ縦横替えで）'!$FS109="固定",IF('⑤案件貼り付けシート(E6~→A2へ縦横替えで）'!FU109="","",'⑤案件貼り付けシート(E6~→A2へ縦横替えで）'!FU109),"")</f>
        <v/>
      </c>
      <c r="EJ113" s="154" t="str">
        <f>IF('⑤案件貼り付けシート(E6~→A2へ縦横替えで）'!$FS109="固定",IF('⑤案件貼り付けシート(E6~→A2へ縦横替えで）'!FV109="","",'⑤案件貼り付けシート(E6~→A2へ縦横替えで）'!FV109),"")</f>
        <v/>
      </c>
      <c r="EK113" s="154" t="str">
        <f>IF('⑤案件貼り付けシート(E6~→A2へ縦横替えで）'!$FS109="固定",IF('⑤案件貼り付けシート(E6~→A2へ縦横替えで）'!FW109="","",'⑤案件貼り付けシート(E6~→A2へ縦横替えで）'!FW109),"")</f>
        <v/>
      </c>
      <c r="EL113" s="154" t="str">
        <f>IF('⑤案件貼り付けシート(E6~→A2へ縦横替えで）'!$FS109="固定",IF('⑤案件貼り付けシート(E6~→A2へ縦横替えで）'!FX109="","",'⑤案件貼り付けシート(E6~→A2へ縦横替えで）'!FX109),"")</f>
        <v/>
      </c>
      <c r="EM113" s="154" t="str">
        <f>IF('⑤案件貼り付けシート(E6~→A2へ縦横替えで）'!$FS109="固定",IF('⑤案件貼り付けシート(E6~→A2へ縦横替えで）'!FY109="","",'⑤案件貼り付けシート(E6~→A2へ縦横替えで）'!FY109),"")</f>
        <v/>
      </c>
      <c r="EN113" s="7" t="str">
        <f>IF('⑤案件貼り付けシート(E6~→A2へ縦横替えで）'!$FS109="固定",IF('⑤案件貼り付けシート(E6~→A2へ縦横替えで）'!FZ109="","",'⑤案件貼り付けシート(E6~→A2へ縦横替えで）'!FZ109),"")</f>
        <v/>
      </c>
      <c r="EO113" s="7" t="str">
        <f>IF('⑤案件貼り付けシート(E6~→A2へ縦横替えで）'!GA109="","",'⑤案件貼り付けシート(E6~→A2へ縦横替えで）'!GA109)</f>
        <v/>
      </c>
      <c r="EP113" s="7" t="str">
        <f>IF('⑤案件貼り付けシート(E6~→A2へ縦横替えで）'!GB109="","",'⑤案件貼り付けシート(E6~→A2へ縦横替えで）'!GB109)</f>
        <v/>
      </c>
      <c r="EQ113" s="7" t="str">
        <f>IF('⑤案件貼り付けシート(E6~→A2へ縦横替えで）'!GC109="","",'⑤案件貼り付けシート(E6~→A2へ縦横替えで）'!GC109)</f>
        <v/>
      </c>
      <c r="ER113" s="154" t="str">
        <f>IF('⑤案件貼り付けシート(E6~→A2へ縦横替えで）'!GE109="","",'⑤案件貼り付けシート(E6~→A2へ縦横替えで）'!GE109)</f>
        <v/>
      </c>
      <c r="ES113" s="154" t="str">
        <f>IF('⑤案件貼り付けシート(E6~→A2へ縦横替えで）'!GF109="","",'⑤案件貼り付けシート(E6~→A2へ縦横替えで）'!GF109)</f>
        <v/>
      </c>
      <c r="ET113" s="7" t="str" cm="1">
        <f t="array" ref="ET113">IF('⑤案件貼り付けシート(E6~→A2へ縦横替えで）'!GG109="","",_xlfn.IFS('⑤案件貼り付けシート(E6~→A2へ縦横替えで）'!GG109="固定",1,'⑤案件貼り付けシート(E6~→A2へ縦横替えで）'!GG109="流動",2,'⑤案件貼り付けシート(E6~→A2へ縦横替えで）'!GG109="対象外",""))</f>
        <v/>
      </c>
      <c r="EU113" s="154" t="str">
        <f>IF('⑤案件貼り付けシート(E6~→A2へ縦横替えで）'!$GG109="固定",IF('⑤案件貼り付けシート(E6~→A2へ縦横替えで）'!GH109="","",'⑤案件貼り付けシート(E6~→A2へ縦横替えで）'!GH109),"")</f>
        <v/>
      </c>
      <c r="EV113" s="154" t="str">
        <f>IF('⑤案件貼り付けシート(E6~→A2へ縦横替えで）'!$GG109="固定",IF('⑤案件貼り付けシート(E6~→A2へ縦横替えで）'!GI109="","",'⑤案件貼り付けシート(E6~→A2へ縦横替えで）'!GI109),"")</f>
        <v/>
      </c>
      <c r="EW113" s="154" t="str">
        <f>IF('⑤案件貼り付けシート(E6~→A2へ縦横替えで）'!$GG109="固定",IF('⑤案件貼り付けシート(E6~→A2へ縦横替えで）'!GJ109="","",'⑤案件貼り付けシート(E6~→A2へ縦横替えで）'!GJ109),"")</f>
        <v/>
      </c>
      <c r="EX113" s="154" t="str">
        <f>IF('⑤案件貼り付けシート(E6~→A2へ縦横替えで）'!$GG109="固定",IF('⑤案件貼り付けシート(E6~→A2へ縦横替えで）'!GK109="","",'⑤案件貼り付けシート(E6~→A2へ縦横替えで）'!GK109),"")</f>
        <v/>
      </c>
      <c r="EY113" s="154" t="str">
        <f>IF('⑤案件貼り付けシート(E6~→A2へ縦横替えで）'!$GG109="固定",IF('⑤案件貼り付けシート(E6~→A2へ縦横替えで）'!GL109="","",'⑤案件貼り付けシート(E6~→A2へ縦横替えで）'!GL109),"")</f>
        <v/>
      </c>
      <c r="EZ113" s="154" t="str">
        <f>IF('⑤案件貼り付けシート(E6~→A2へ縦横替えで）'!$GG109="固定",IF('⑤案件貼り付けシート(E6~→A2へ縦横替えで）'!GM109="","",'⑤案件貼り付けシート(E6~→A2へ縦横替えで）'!GM109),"")</f>
        <v/>
      </c>
      <c r="FA113" s="7" t="str">
        <f>IF('⑤案件貼り付けシート(E6~→A2へ縦横替えで）'!$GG109="固定",IF('⑤案件貼り付けシート(E6~→A2へ縦横替えで）'!GN109="","",'⑤案件貼り付けシート(E6~→A2へ縦横替えで）'!GN109),"")</f>
        <v/>
      </c>
      <c r="FB113" s="7" t="str">
        <f>IF('⑤案件貼り付けシート(E6~→A2へ縦横替えで）'!GO109="","",'⑤案件貼り付けシート(E6~→A2へ縦横替えで）'!GO109)</f>
        <v/>
      </c>
      <c r="FC113" s="7" t="str">
        <f>IF('⑤案件貼り付けシート(E6~→A2へ縦横替えで）'!GP109="","",'⑤案件貼り付けシート(E6~→A2へ縦横替えで）'!GP109)</f>
        <v/>
      </c>
      <c r="FD113" s="7" t="str">
        <f>IF('⑤案件貼り付けシート(E6~→A2へ縦横替えで）'!GQ109="","",'⑤案件貼り付けシート(E6~→A2へ縦横替えで）'!GQ109)</f>
        <v/>
      </c>
      <c r="FE113" s="154" t="str">
        <f>IF('⑤案件貼り付けシート(E6~→A2へ縦横替えで）'!GS109="","",'⑤案件貼り付けシート(E6~→A2へ縦横替えで）'!GS109)</f>
        <v/>
      </c>
      <c r="FF113" s="154" t="str">
        <f>IF('⑤案件貼り付けシート(E6~→A2へ縦横替えで）'!GT109="","",'⑤案件貼り付けシート(E6~→A2へ縦横替えで）'!GT109)</f>
        <v/>
      </c>
      <c r="FG113" s="7" t="str" cm="1">
        <f t="array" ref="FG113">IF('⑤案件貼り付けシート(E6~→A2へ縦横替えで）'!GU109="","",_xlfn.IFS('⑤案件貼り付けシート(E6~→A2へ縦横替えで）'!GU109="固定",1,'⑤案件貼り付けシート(E6~→A2へ縦横替えで）'!GU109="流動",2,'⑤案件貼り付けシート(E6~→A2へ縦横替えで）'!GU109="対象外",""))</f>
        <v/>
      </c>
      <c r="FH113" s="154" t="str">
        <f>IF('⑤案件貼り付けシート(E6~→A2へ縦横替えで）'!$GU109="固定",IF('⑤案件貼り付けシート(E6~→A2へ縦横替えで）'!GV109="","",'⑤案件貼り付けシート(E6~→A2へ縦横替えで）'!GV109),"")</f>
        <v/>
      </c>
      <c r="FI113" s="154" t="str">
        <f>IF('⑤案件貼り付けシート(E6~→A2へ縦横替えで）'!$GU109="固定",IF('⑤案件貼り付けシート(E6~→A2へ縦横替えで）'!GW109="","",'⑤案件貼り付けシート(E6~→A2へ縦横替えで）'!GW109),"")</f>
        <v/>
      </c>
      <c r="FJ113" s="154" t="str">
        <f>IF('⑤案件貼り付けシート(E6~→A2へ縦横替えで）'!$GU109="固定",IF('⑤案件貼り付けシート(E6~→A2へ縦横替えで）'!GX109="","",'⑤案件貼り付けシート(E6~→A2へ縦横替えで）'!GX109),"")</f>
        <v/>
      </c>
      <c r="FK113" s="154" t="str">
        <f>IF('⑤案件貼り付けシート(E6~→A2へ縦横替えで）'!$GU109="固定",IF('⑤案件貼り付けシート(E6~→A2へ縦横替えで）'!GY109="","",'⑤案件貼り付けシート(E6~→A2へ縦横替えで）'!GY109),"")</f>
        <v/>
      </c>
      <c r="FL113" s="154" t="str">
        <f>IF('⑤案件貼り付けシート(E6~→A2へ縦横替えで）'!$GU109="固定",IF('⑤案件貼り付けシート(E6~→A2へ縦横替えで）'!GZ109="","",'⑤案件貼り付けシート(E6~→A2へ縦横替えで）'!GZ109),"")</f>
        <v/>
      </c>
      <c r="FM113" s="154" t="str">
        <f>IF('⑤案件貼り付けシート(E6~→A2へ縦横替えで）'!$GU109="固定",IF('⑤案件貼り付けシート(E6~→A2へ縦横替えで）'!HA109="","",'⑤案件貼り付けシート(E6~→A2へ縦横替えで）'!HA109),"")</f>
        <v/>
      </c>
      <c r="FN113" s="7" t="str">
        <f>IF('⑤案件貼り付けシート(E6~→A2へ縦横替えで）'!$GU109="固定",IF('⑤案件貼り付けシート(E6~→A2へ縦横替えで）'!HB109="","",'⑤案件貼り付けシート(E6~→A2へ縦横替えで）'!HB109),"")</f>
        <v/>
      </c>
      <c r="FO113" s="7" t="str">
        <f>IF('⑤案件貼り付けシート(E6~→A2へ縦横替えで）'!HC109="","",'⑤案件貼り付けシート(E6~→A2へ縦横替えで）'!HC109)</f>
        <v/>
      </c>
      <c r="FP113" s="7" t="str">
        <f>IF('⑤案件貼り付けシート(E6~→A2へ縦横替えで）'!HD109="","",'⑤案件貼り付けシート(E6~→A2へ縦横替えで）'!HD109)</f>
        <v/>
      </c>
      <c r="FQ113" s="7" t="str">
        <f>IF('⑤案件貼り付けシート(E6~→A2へ縦横替えで）'!HE109="","",'⑤案件貼り付けシート(E6~→A2へ縦横替えで）'!HE109)</f>
        <v/>
      </c>
      <c r="FR113" s="154" t="str">
        <f>IF('⑤案件貼り付けシート(E6~→A2へ縦横替えで）'!HG109="","",'⑤案件貼り付けシート(E6~→A2へ縦横替えで）'!HG109)</f>
        <v/>
      </c>
      <c r="FS113" s="154" t="str">
        <f>IF('⑤案件貼り付けシート(E6~→A2へ縦横替えで）'!HH109="","",'⑤案件貼り付けシート(E6~→A2へ縦横替えで）'!HH109)</f>
        <v/>
      </c>
      <c r="FT113" s="7" t="str" cm="1">
        <f t="array" ref="FT113">IF('⑤案件貼り付けシート(E6~→A2へ縦横替えで）'!HI109="","",_xlfn.IFS('⑤案件貼り付けシート(E6~→A2へ縦横替えで）'!HI109="固定",1,'⑤案件貼り付けシート(E6~→A2へ縦横替えで）'!HI109="流動",2,'⑤案件貼り付けシート(E6~→A2へ縦横替えで）'!HI109="対象外",""))</f>
        <v/>
      </c>
      <c r="FU113" s="154" t="str">
        <f>IF('⑤案件貼り付けシート(E6~→A2へ縦横替えで）'!$HI109="固定",IF('⑤案件貼り付けシート(E6~→A2へ縦横替えで）'!HJ109="","",'⑤案件貼り付けシート(E6~→A2へ縦横替えで）'!HJ109),"")</f>
        <v/>
      </c>
      <c r="FV113" s="154" t="str">
        <f>IF('⑤案件貼り付けシート(E6~→A2へ縦横替えで）'!$HI109="固定",IF('⑤案件貼り付けシート(E6~→A2へ縦横替えで）'!HK109="","",'⑤案件貼り付けシート(E6~→A2へ縦横替えで）'!HK109),"")</f>
        <v/>
      </c>
      <c r="FW113" s="154" t="str">
        <f>IF('⑤案件貼り付けシート(E6~→A2へ縦横替えで）'!$HI109="固定",IF('⑤案件貼り付けシート(E6~→A2へ縦横替えで）'!HL109="","",'⑤案件貼り付けシート(E6~→A2へ縦横替えで）'!HL109),"")</f>
        <v/>
      </c>
      <c r="FX113" s="154" t="str">
        <f>IF('⑤案件貼り付けシート(E6~→A2へ縦横替えで）'!$HI109="固定",IF('⑤案件貼り付けシート(E6~→A2へ縦横替えで）'!HM109="","",'⑤案件貼り付けシート(E6~→A2へ縦横替えで）'!HM109),"")</f>
        <v/>
      </c>
      <c r="FY113" s="154" t="str">
        <f>IF('⑤案件貼り付けシート(E6~→A2へ縦横替えで）'!$HI109="固定",IF('⑤案件貼り付けシート(E6~→A2へ縦横替えで）'!HN109="","",'⑤案件貼り付けシート(E6~→A2へ縦横替えで）'!HN109),"")</f>
        <v/>
      </c>
      <c r="FZ113" s="154" t="str">
        <f>IF('⑤案件貼り付けシート(E6~→A2へ縦横替えで）'!$HI109="固定",IF('⑤案件貼り付けシート(E6~→A2へ縦横替えで）'!HO109="","",'⑤案件貼り付けシート(E6~→A2へ縦横替えで）'!HO109),"")</f>
        <v/>
      </c>
      <c r="GA113" s="7" t="str">
        <f>IF('⑤案件貼り付けシート(E6~→A2へ縦横替えで）'!$HI109="固定",IF('⑤案件貼り付けシート(E6~→A2へ縦横替えで）'!HP109="","",'⑤案件貼り付けシート(E6~→A2へ縦横替えで）'!HP109),"")</f>
        <v/>
      </c>
      <c r="GB113" s="7" t="str">
        <f>IF('⑤案件貼り付けシート(E6~→A2へ縦横替えで）'!HQ109="","",'⑤案件貼り付けシート(E6~→A2へ縦横替えで）'!HQ109)</f>
        <v/>
      </c>
      <c r="GC113" s="7" t="str">
        <f>IF('⑤案件貼り付けシート(E6~→A2へ縦横替えで）'!HR109="","",'⑤案件貼り付けシート(E6~→A2へ縦横替えで）'!HR109)</f>
        <v/>
      </c>
      <c r="GD113" s="7" t="str">
        <f>IF('⑤案件貼り付けシート(E6~→A2へ縦横替えで）'!HS109="","",'⑤案件貼り付けシート(E6~→A2へ縦横替えで）'!HS109)</f>
        <v/>
      </c>
      <c r="GE113" s="7"/>
      <c r="GF113" s="7"/>
      <c r="GG113" s="7"/>
      <c r="GH113" s="7"/>
      <c r="GI113" s="7"/>
      <c r="GJ113" s="7"/>
      <c r="GK113" s="7"/>
      <c r="GL113" s="7"/>
      <c r="GM113" s="48"/>
      <c r="GN113" s="7"/>
      <c r="GO113" s="7"/>
      <c r="GP113" s="7"/>
      <c r="GR113" s="48"/>
      <c r="GS113" s="48"/>
      <c r="GT113" s="48"/>
      <c r="GU113" s="48"/>
      <c r="GV113" s="48"/>
    </row>
    <row r="114" spans="1:204">
      <c r="A114" s="7"/>
      <c r="B114" s="7"/>
      <c r="C114" s="7"/>
      <c r="D114" s="48"/>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13"/>
      <c r="AJ114" s="13"/>
      <c r="AK114" s="7"/>
      <c r="AL114" s="7"/>
      <c r="AM114" s="7"/>
      <c r="AN114" s="7"/>
      <c r="AO114" s="7"/>
      <c r="AP114" s="7"/>
      <c r="AQ114" s="7"/>
      <c r="AR114" s="153"/>
      <c r="AS114" s="7"/>
      <c r="AT114" s="7"/>
      <c r="AU114" s="7"/>
      <c r="AV114" s="7"/>
      <c r="AW114" s="7"/>
      <c r="AX114" s="7"/>
      <c r="AY114" s="7"/>
      <c r="AZ114" s="7"/>
      <c r="BA114" s="7"/>
      <c r="BB114" s="7"/>
      <c r="BC114" s="7"/>
      <c r="BD114" s="7"/>
      <c r="BE114" s="154"/>
      <c r="BF114" s="154"/>
      <c r="BG114" s="7"/>
      <c r="BH114" s="154"/>
      <c r="BI114" s="154"/>
      <c r="BJ114" s="154"/>
      <c r="BK114" s="154"/>
      <c r="BL114" s="154"/>
      <c r="BM114" s="154"/>
      <c r="BN114" s="7"/>
      <c r="BO114" s="7"/>
      <c r="BP114" s="7"/>
      <c r="BQ114" s="7"/>
      <c r="BR114" s="154"/>
      <c r="BS114" s="154"/>
      <c r="BT114" s="7"/>
      <c r="BU114" s="154"/>
      <c r="BV114" s="154"/>
      <c r="BW114" s="154"/>
      <c r="BX114" s="154"/>
      <c r="BY114" s="154"/>
      <c r="BZ114" s="154"/>
      <c r="CA114" s="7"/>
      <c r="CB114" s="7"/>
      <c r="CC114" s="7"/>
      <c r="CD114" s="7"/>
      <c r="CE114" s="154"/>
      <c r="CF114" s="154"/>
      <c r="CG114" s="7"/>
      <c r="CH114" s="154"/>
      <c r="CI114" s="154"/>
      <c r="CJ114" s="154"/>
      <c r="CK114" s="154"/>
      <c r="CL114" s="154"/>
      <c r="CM114" s="154"/>
      <c r="CN114" s="7"/>
      <c r="CO114" s="7"/>
      <c r="CP114" s="7"/>
      <c r="CQ114" s="7"/>
      <c r="CR114" s="154"/>
      <c r="CS114" s="154"/>
      <c r="CT114" s="7"/>
      <c r="CU114" s="154"/>
      <c r="CV114" s="154"/>
      <c r="CW114" s="154"/>
      <c r="CX114" s="154"/>
      <c r="CY114" s="154"/>
      <c r="CZ114" s="154"/>
      <c r="DA114" s="7"/>
      <c r="DB114" s="7"/>
      <c r="DC114" s="7"/>
      <c r="DD114" s="7"/>
      <c r="DE114" s="154"/>
      <c r="DF114" s="154"/>
      <c r="DG114" s="7"/>
      <c r="DH114" s="154"/>
      <c r="DI114" s="154"/>
      <c r="DJ114" s="154"/>
      <c r="DK114" s="154"/>
      <c r="DL114" s="154"/>
      <c r="DM114" s="154"/>
      <c r="DN114" s="7"/>
      <c r="DO114" s="7"/>
      <c r="DP114" s="7"/>
      <c r="DQ114" s="7"/>
      <c r="DR114" s="154" t="str">
        <f>IF('⑤案件貼り付けシート(E6~→A2へ縦横替えで）'!FC110="","",'⑤案件貼り付けシート(E6~→A2へ縦横替えで）'!FC110)</f>
        <v/>
      </c>
      <c r="DS114" s="154" t="str">
        <f>IF('⑤案件貼り付けシート(E6~→A2へ縦横替えで）'!FD110="","",'⑤案件貼り付けシート(E6~→A2へ縦横替えで）'!FD110)</f>
        <v/>
      </c>
      <c r="DT114" s="7" t="str" cm="1">
        <f t="array" ref="DT114">IF('⑤案件貼り付けシート(E6~→A2へ縦横替えで）'!FE110="","",_xlfn.IFS('⑤案件貼り付けシート(E6~→A2へ縦横替えで）'!FE110="固定",1,'⑤案件貼り付けシート(E6~→A2へ縦横替えで）'!FE110="流動",2,'⑤案件貼り付けシート(E6~→A2へ縦横替えで）'!FE110="対象外",""))</f>
        <v/>
      </c>
      <c r="DU114" s="154" t="str">
        <f>IF('⑤案件貼り付けシート(E6~→A2へ縦横替えで）'!$FE110="固定",IF('⑤案件貼り付けシート(E6~→A2へ縦横替えで）'!FF110="","",'⑤案件貼り付けシート(E6~→A2へ縦横替えで）'!FF110),"")</f>
        <v/>
      </c>
      <c r="DV114" s="154" t="str">
        <f>IF('⑤案件貼り付けシート(E6~→A2へ縦横替えで）'!$FE110="固定",IF('⑤案件貼り付けシート(E6~→A2へ縦横替えで）'!FG110="","",'⑤案件貼り付けシート(E6~→A2へ縦横替えで）'!FG110),"")</f>
        <v/>
      </c>
      <c r="DW114" s="154" t="str">
        <f>IF('⑤案件貼り付けシート(E6~→A2へ縦横替えで）'!$FE110="固定",IF('⑤案件貼り付けシート(E6~→A2へ縦横替えで）'!FH110="","",'⑤案件貼り付けシート(E6~→A2へ縦横替えで）'!FH110),"")</f>
        <v/>
      </c>
      <c r="DX114" s="154" t="str">
        <f>IF('⑤案件貼り付けシート(E6~→A2へ縦横替えで）'!$FE110="固定",IF('⑤案件貼り付けシート(E6~→A2へ縦横替えで）'!FI110="","",'⑤案件貼り付けシート(E6~→A2へ縦横替えで）'!FI110),"")</f>
        <v/>
      </c>
      <c r="DY114" s="154" t="str">
        <f>IF('⑤案件貼り付けシート(E6~→A2へ縦横替えで）'!$FE110="固定",IF('⑤案件貼り付けシート(E6~→A2へ縦横替えで）'!FJ110="","",'⑤案件貼り付けシート(E6~→A2へ縦横替えで）'!FJ110),"")</f>
        <v/>
      </c>
      <c r="DZ114" s="154" t="str">
        <f>IF('⑤案件貼り付けシート(E6~→A2へ縦横替えで）'!$FE110="固定",IF('⑤案件貼り付けシート(E6~→A2へ縦横替えで）'!FK110="","",'⑤案件貼り付けシート(E6~→A2へ縦横替えで）'!FK110),"")</f>
        <v/>
      </c>
      <c r="EA114" s="7" t="str">
        <f>IF('⑤案件貼り付けシート(E6~→A2へ縦横替えで）'!$FE110="固定",IF('⑤案件貼り付けシート(E6~→A2へ縦横替えで）'!FL110="","",'⑤案件貼り付けシート(E6~→A2へ縦横替えで）'!FL110),"")</f>
        <v/>
      </c>
      <c r="EB114" s="7" t="str">
        <f>IF('⑤案件貼り付けシート(E6~→A2へ縦横替えで）'!FM110="","",'⑤案件貼り付けシート(E6~→A2へ縦横替えで）'!FM110)</f>
        <v/>
      </c>
      <c r="EC114" s="7" t="str">
        <f>IF('⑤案件貼り付けシート(E6~→A2へ縦横替えで）'!FN110="","",'⑤案件貼り付けシート(E6~→A2へ縦横替えで）'!FN110)</f>
        <v/>
      </c>
      <c r="ED114" s="7" t="str">
        <f>IF('⑤案件貼り付けシート(E6~→A2へ縦横替えで）'!FO110="","",'⑤案件貼り付けシート(E6~→A2へ縦横替えで）'!FO110)</f>
        <v/>
      </c>
      <c r="EE114" s="154" t="str">
        <f>IF('⑤案件貼り付けシート(E6~→A2へ縦横替えで）'!FQ110="","",'⑤案件貼り付けシート(E6~→A2へ縦横替えで）'!FQ110)</f>
        <v/>
      </c>
      <c r="EF114" s="154" t="str">
        <f>IF('⑤案件貼り付けシート(E6~→A2へ縦横替えで）'!FR110="","",'⑤案件貼り付けシート(E6~→A2へ縦横替えで）'!FR110)</f>
        <v/>
      </c>
      <c r="EG114" s="7" t="str" cm="1">
        <f t="array" ref="EG114">IF('⑤案件貼り付けシート(E6~→A2へ縦横替えで）'!FS110="","",_xlfn.IFS('⑤案件貼り付けシート(E6~→A2へ縦横替えで）'!FS110="固定",1,'⑤案件貼り付けシート(E6~→A2へ縦横替えで）'!FS110="流動",2,'⑤案件貼り付けシート(E6~→A2へ縦横替えで）'!FS110="対象外",""))</f>
        <v/>
      </c>
      <c r="EH114" s="154" t="str">
        <f>IF('⑤案件貼り付けシート(E6~→A2へ縦横替えで）'!$FS110="固定",IF('⑤案件貼り付けシート(E6~→A2へ縦横替えで）'!FT110="","",'⑤案件貼り付けシート(E6~→A2へ縦横替えで）'!FT110),"")</f>
        <v/>
      </c>
      <c r="EI114" s="154" t="str">
        <f>IF('⑤案件貼り付けシート(E6~→A2へ縦横替えで）'!$FS110="固定",IF('⑤案件貼り付けシート(E6~→A2へ縦横替えで）'!FU110="","",'⑤案件貼り付けシート(E6~→A2へ縦横替えで）'!FU110),"")</f>
        <v/>
      </c>
      <c r="EJ114" s="154" t="str">
        <f>IF('⑤案件貼り付けシート(E6~→A2へ縦横替えで）'!$FS110="固定",IF('⑤案件貼り付けシート(E6~→A2へ縦横替えで）'!FV110="","",'⑤案件貼り付けシート(E6~→A2へ縦横替えで）'!FV110),"")</f>
        <v/>
      </c>
      <c r="EK114" s="154" t="str">
        <f>IF('⑤案件貼り付けシート(E6~→A2へ縦横替えで）'!$FS110="固定",IF('⑤案件貼り付けシート(E6~→A2へ縦横替えで）'!FW110="","",'⑤案件貼り付けシート(E6~→A2へ縦横替えで）'!FW110),"")</f>
        <v/>
      </c>
      <c r="EL114" s="154" t="str">
        <f>IF('⑤案件貼り付けシート(E6~→A2へ縦横替えで）'!$FS110="固定",IF('⑤案件貼り付けシート(E6~→A2へ縦横替えで）'!FX110="","",'⑤案件貼り付けシート(E6~→A2へ縦横替えで）'!FX110),"")</f>
        <v/>
      </c>
      <c r="EM114" s="154" t="str">
        <f>IF('⑤案件貼り付けシート(E6~→A2へ縦横替えで）'!$FS110="固定",IF('⑤案件貼り付けシート(E6~→A2へ縦横替えで）'!FY110="","",'⑤案件貼り付けシート(E6~→A2へ縦横替えで）'!FY110),"")</f>
        <v/>
      </c>
      <c r="EN114" s="7" t="str">
        <f>IF('⑤案件貼り付けシート(E6~→A2へ縦横替えで）'!$FS110="固定",IF('⑤案件貼り付けシート(E6~→A2へ縦横替えで）'!FZ110="","",'⑤案件貼り付けシート(E6~→A2へ縦横替えで）'!FZ110),"")</f>
        <v/>
      </c>
      <c r="EO114" s="7" t="str">
        <f>IF('⑤案件貼り付けシート(E6~→A2へ縦横替えで）'!GA110="","",'⑤案件貼り付けシート(E6~→A2へ縦横替えで）'!GA110)</f>
        <v/>
      </c>
      <c r="EP114" s="7" t="str">
        <f>IF('⑤案件貼り付けシート(E6~→A2へ縦横替えで）'!GB110="","",'⑤案件貼り付けシート(E6~→A2へ縦横替えで）'!GB110)</f>
        <v/>
      </c>
      <c r="EQ114" s="7" t="str">
        <f>IF('⑤案件貼り付けシート(E6~→A2へ縦横替えで）'!GC110="","",'⑤案件貼り付けシート(E6~→A2へ縦横替えで）'!GC110)</f>
        <v/>
      </c>
      <c r="ER114" s="154" t="str">
        <f>IF('⑤案件貼り付けシート(E6~→A2へ縦横替えで）'!GE110="","",'⑤案件貼り付けシート(E6~→A2へ縦横替えで）'!GE110)</f>
        <v/>
      </c>
      <c r="ES114" s="154" t="str">
        <f>IF('⑤案件貼り付けシート(E6~→A2へ縦横替えで）'!GF110="","",'⑤案件貼り付けシート(E6~→A2へ縦横替えで）'!GF110)</f>
        <v/>
      </c>
      <c r="ET114" s="7" t="str" cm="1">
        <f t="array" ref="ET114">IF('⑤案件貼り付けシート(E6~→A2へ縦横替えで）'!GG110="","",_xlfn.IFS('⑤案件貼り付けシート(E6~→A2へ縦横替えで）'!GG110="固定",1,'⑤案件貼り付けシート(E6~→A2へ縦横替えで）'!GG110="流動",2,'⑤案件貼り付けシート(E6~→A2へ縦横替えで）'!GG110="対象外",""))</f>
        <v/>
      </c>
      <c r="EU114" s="154" t="str">
        <f>IF('⑤案件貼り付けシート(E6~→A2へ縦横替えで）'!$GG110="固定",IF('⑤案件貼り付けシート(E6~→A2へ縦横替えで）'!GH110="","",'⑤案件貼り付けシート(E6~→A2へ縦横替えで）'!GH110),"")</f>
        <v/>
      </c>
      <c r="EV114" s="154" t="str">
        <f>IF('⑤案件貼り付けシート(E6~→A2へ縦横替えで）'!$GG110="固定",IF('⑤案件貼り付けシート(E6~→A2へ縦横替えで）'!GI110="","",'⑤案件貼り付けシート(E6~→A2へ縦横替えで）'!GI110),"")</f>
        <v/>
      </c>
      <c r="EW114" s="154" t="str">
        <f>IF('⑤案件貼り付けシート(E6~→A2へ縦横替えで）'!$GG110="固定",IF('⑤案件貼り付けシート(E6~→A2へ縦横替えで）'!GJ110="","",'⑤案件貼り付けシート(E6~→A2へ縦横替えで）'!GJ110),"")</f>
        <v/>
      </c>
      <c r="EX114" s="154" t="str">
        <f>IF('⑤案件貼り付けシート(E6~→A2へ縦横替えで）'!$GG110="固定",IF('⑤案件貼り付けシート(E6~→A2へ縦横替えで）'!GK110="","",'⑤案件貼り付けシート(E6~→A2へ縦横替えで）'!GK110),"")</f>
        <v/>
      </c>
      <c r="EY114" s="154" t="str">
        <f>IF('⑤案件貼り付けシート(E6~→A2へ縦横替えで）'!$GG110="固定",IF('⑤案件貼り付けシート(E6~→A2へ縦横替えで）'!GL110="","",'⑤案件貼り付けシート(E6~→A2へ縦横替えで）'!GL110),"")</f>
        <v/>
      </c>
      <c r="EZ114" s="154" t="str">
        <f>IF('⑤案件貼り付けシート(E6~→A2へ縦横替えで）'!$GG110="固定",IF('⑤案件貼り付けシート(E6~→A2へ縦横替えで）'!GM110="","",'⑤案件貼り付けシート(E6~→A2へ縦横替えで）'!GM110),"")</f>
        <v/>
      </c>
      <c r="FA114" s="7" t="str">
        <f>IF('⑤案件貼り付けシート(E6~→A2へ縦横替えで）'!$GG110="固定",IF('⑤案件貼り付けシート(E6~→A2へ縦横替えで）'!GN110="","",'⑤案件貼り付けシート(E6~→A2へ縦横替えで）'!GN110),"")</f>
        <v/>
      </c>
      <c r="FB114" s="7" t="str">
        <f>IF('⑤案件貼り付けシート(E6~→A2へ縦横替えで）'!GO110="","",'⑤案件貼り付けシート(E6~→A2へ縦横替えで）'!GO110)</f>
        <v/>
      </c>
      <c r="FC114" s="7" t="str">
        <f>IF('⑤案件貼り付けシート(E6~→A2へ縦横替えで）'!GP110="","",'⑤案件貼り付けシート(E6~→A2へ縦横替えで）'!GP110)</f>
        <v/>
      </c>
      <c r="FD114" s="7" t="str">
        <f>IF('⑤案件貼り付けシート(E6~→A2へ縦横替えで）'!GQ110="","",'⑤案件貼り付けシート(E6~→A2へ縦横替えで）'!GQ110)</f>
        <v/>
      </c>
      <c r="FE114" s="154" t="str">
        <f>IF('⑤案件貼り付けシート(E6~→A2へ縦横替えで）'!GS110="","",'⑤案件貼り付けシート(E6~→A2へ縦横替えで）'!GS110)</f>
        <v/>
      </c>
      <c r="FF114" s="154" t="str">
        <f>IF('⑤案件貼り付けシート(E6~→A2へ縦横替えで）'!GT110="","",'⑤案件貼り付けシート(E6~→A2へ縦横替えで）'!GT110)</f>
        <v/>
      </c>
      <c r="FG114" s="7" t="str" cm="1">
        <f t="array" ref="FG114">IF('⑤案件貼り付けシート(E6~→A2へ縦横替えで）'!GU110="","",_xlfn.IFS('⑤案件貼り付けシート(E6~→A2へ縦横替えで）'!GU110="固定",1,'⑤案件貼り付けシート(E6~→A2へ縦横替えで）'!GU110="流動",2,'⑤案件貼り付けシート(E6~→A2へ縦横替えで）'!GU110="対象外",""))</f>
        <v/>
      </c>
      <c r="FH114" s="154" t="str">
        <f>IF('⑤案件貼り付けシート(E6~→A2へ縦横替えで）'!$GU110="固定",IF('⑤案件貼り付けシート(E6~→A2へ縦横替えで）'!GV110="","",'⑤案件貼り付けシート(E6~→A2へ縦横替えで）'!GV110),"")</f>
        <v/>
      </c>
      <c r="FI114" s="154" t="str">
        <f>IF('⑤案件貼り付けシート(E6~→A2へ縦横替えで）'!$GU110="固定",IF('⑤案件貼り付けシート(E6~→A2へ縦横替えで）'!GW110="","",'⑤案件貼り付けシート(E6~→A2へ縦横替えで）'!GW110),"")</f>
        <v/>
      </c>
      <c r="FJ114" s="154" t="str">
        <f>IF('⑤案件貼り付けシート(E6~→A2へ縦横替えで）'!$GU110="固定",IF('⑤案件貼り付けシート(E6~→A2へ縦横替えで）'!GX110="","",'⑤案件貼り付けシート(E6~→A2へ縦横替えで）'!GX110),"")</f>
        <v/>
      </c>
      <c r="FK114" s="154" t="str">
        <f>IF('⑤案件貼り付けシート(E6~→A2へ縦横替えで）'!$GU110="固定",IF('⑤案件貼り付けシート(E6~→A2へ縦横替えで）'!GY110="","",'⑤案件貼り付けシート(E6~→A2へ縦横替えで）'!GY110),"")</f>
        <v/>
      </c>
      <c r="FL114" s="154" t="str">
        <f>IF('⑤案件貼り付けシート(E6~→A2へ縦横替えで）'!$GU110="固定",IF('⑤案件貼り付けシート(E6~→A2へ縦横替えで）'!GZ110="","",'⑤案件貼り付けシート(E6~→A2へ縦横替えで）'!GZ110),"")</f>
        <v/>
      </c>
      <c r="FM114" s="154" t="str">
        <f>IF('⑤案件貼り付けシート(E6~→A2へ縦横替えで）'!$GU110="固定",IF('⑤案件貼り付けシート(E6~→A2へ縦横替えで）'!HA110="","",'⑤案件貼り付けシート(E6~→A2へ縦横替えで）'!HA110),"")</f>
        <v/>
      </c>
      <c r="FN114" s="7" t="str">
        <f>IF('⑤案件貼り付けシート(E6~→A2へ縦横替えで）'!$GU110="固定",IF('⑤案件貼り付けシート(E6~→A2へ縦横替えで）'!HB110="","",'⑤案件貼り付けシート(E6~→A2へ縦横替えで）'!HB110),"")</f>
        <v/>
      </c>
      <c r="FO114" s="7" t="str">
        <f>IF('⑤案件貼り付けシート(E6~→A2へ縦横替えで）'!HC110="","",'⑤案件貼り付けシート(E6~→A2へ縦横替えで）'!HC110)</f>
        <v/>
      </c>
      <c r="FP114" s="7" t="str">
        <f>IF('⑤案件貼り付けシート(E6~→A2へ縦横替えで）'!HD110="","",'⑤案件貼り付けシート(E6~→A2へ縦横替えで）'!HD110)</f>
        <v/>
      </c>
      <c r="FQ114" s="7" t="str">
        <f>IF('⑤案件貼り付けシート(E6~→A2へ縦横替えで）'!HE110="","",'⑤案件貼り付けシート(E6~→A2へ縦横替えで）'!HE110)</f>
        <v/>
      </c>
      <c r="FR114" s="154" t="str">
        <f>IF('⑤案件貼り付けシート(E6~→A2へ縦横替えで）'!HG110="","",'⑤案件貼り付けシート(E6~→A2へ縦横替えで）'!HG110)</f>
        <v/>
      </c>
      <c r="FS114" s="154" t="str">
        <f>IF('⑤案件貼り付けシート(E6~→A2へ縦横替えで）'!HH110="","",'⑤案件貼り付けシート(E6~→A2へ縦横替えで）'!HH110)</f>
        <v/>
      </c>
      <c r="FT114" s="7" t="str" cm="1">
        <f t="array" ref="FT114">IF('⑤案件貼り付けシート(E6~→A2へ縦横替えで）'!HI110="","",_xlfn.IFS('⑤案件貼り付けシート(E6~→A2へ縦横替えで）'!HI110="固定",1,'⑤案件貼り付けシート(E6~→A2へ縦横替えで）'!HI110="流動",2,'⑤案件貼り付けシート(E6~→A2へ縦横替えで）'!HI110="対象外",""))</f>
        <v/>
      </c>
      <c r="FU114" s="154" t="str">
        <f>IF('⑤案件貼り付けシート(E6~→A2へ縦横替えで）'!$HI110="固定",IF('⑤案件貼り付けシート(E6~→A2へ縦横替えで）'!HJ110="","",'⑤案件貼り付けシート(E6~→A2へ縦横替えで）'!HJ110),"")</f>
        <v/>
      </c>
      <c r="FV114" s="154" t="str">
        <f>IF('⑤案件貼り付けシート(E6~→A2へ縦横替えで）'!$HI110="固定",IF('⑤案件貼り付けシート(E6~→A2へ縦横替えで）'!HK110="","",'⑤案件貼り付けシート(E6~→A2へ縦横替えで）'!HK110),"")</f>
        <v/>
      </c>
      <c r="FW114" s="154" t="str">
        <f>IF('⑤案件貼り付けシート(E6~→A2へ縦横替えで）'!$HI110="固定",IF('⑤案件貼り付けシート(E6~→A2へ縦横替えで）'!HL110="","",'⑤案件貼り付けシート(E6~→A2へ縦横替えで）'!HL110),"")</f>
        <v/>
      </c>
      <c r="FX114" s="154" t="str">
        <f>IF('⑤案件貼り付けシート(E6~→A2へ縦横替えで）'!$HI110="固定",IF('⑤案件貼り付けシート(E6~→A2へ縦横替えで）'!HM110="","",'⑤案件貼り付けシート(E6~→A2へ縦横替えで）'!HM110),"")</f>
        <v/>
      </c>
      <c r="FY114" s="154" t="str">
        <f>IF('⑤案件貼り付けシート(E6~→A2へ縦横替えで）'!$HI110="固定",IF('⑤案件貼り付けシート(E6~→A2へ縦横替えで）'!HN110="","",'⑤案件貼り付けシート(E6~→A2へ縦横替えで）'!HN110),"")</f>
        <v/>
      </c>
      <c r="FZ114" s="154" t="str">
        <f>IF('⑤案件貼り付けシート(E6~→A2へ縦横替えで）'!$HI110="固定",IF('⑤案件貼り付けシート(E6~→A2へ縦横替えで）'!HO110="","",'⑤案件貼り付けシート(E6~→A2へ縦横替えで）'!HO110),"")</f>
        <v/>
      </c>
      <c r="GA114" s="7" t="str">
        <f>IF('⑤案件貼り付けシート(E6~→A2へ縦横替えで）'!$HI110="固定",IF('⑤案件貼り付けシート(E6~→A2へ縦横替えで）'!HP110="","",'⑤案件貼り付けシート(E6~→A2へ縦横替えで）'!HP110),"")</f>
        <v/>
      </c>
      <c r="GB114" s="7" t="str">
        <f>IF('⑤案件貼り付けシート(E6~→A2へ縦横替えで）'!HQ110="","",'⑤案件貼り付けシート(E6~→A2へ縦横替えで）'!HQ110)</f>
        <v/>
      </c>
      <c r="GC114" s="7" t="str">
        <f>IF('⑤案件貼り付けシート(E6~→A2へ縦横替えで）'!HR110="","",'⑤案件貼り付けシート(E6~→A2へ縦横替えで）'!HR110)</f>
        <v/>
      </c>
      <c r="GD114" s="7" t="str">
        <f>IF('⑤案件貼り付けシート(E6~→A2へ縦横替えで）'!HS110="","",'⑤案件貼り付けシート(E6~→A2へ縦横替えで）'!HS110)</f>
        <v/>
      </c>
      <c r="GE114" s="7"/>
      <c r="GF114" s="7"/>
      <c r="GG114" s="7"/>
      <c r="GH114" s="7"/>
      <c r="GI114" s="7"/>
      <c r="GJ114" s="7"/>
      <c r="GK114" s="7"/>
      <c r="GL114" s="7"/>
      <c r="GM114" s="48"/>
      <c r="GN114" s="7"/>
      <c r="GO114" s="7"/>
      <c r="GP114" s="7"/>
      <c r="GR114" s="48"/>
      <c r="GS114" s="48"/>
      <c r="GT114" s="48"/>
      <c r="GU114" s="48"/>
      <c r="GV114" s="48"/>
    </row>
    <row r="115" spans="1:204">
      <c r="A115" s="7"/>
      <c r="B115" s="7"/>
      <c r="C115" s="7"/>
      <c r="D115" s="48"/>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13"/>
      <c r="AJ115" s="13"/>
      <c r="AK115" s="7"/>
      <c r="AL115" s="7"/>
      <c r="AM115" s="7"/>
      <c r="AN115" s="7"/>
      <c r="AO115" s="7"/>
      <c r="AP115" s="7"/>
      <c r="AQ115" s="7"/>
      <c r="AR115" s="153"/>
      <c r="AS115" s="7"/>
      <c r="AT115" s="7"/>
      <c r="AU115" s="7"/>
      <c r="AV115" s="7"/>
      <c r="AW115" s="7"/>
      <c r="AX115" s="7"/>
      <c r="AY115" s="7"/>
      <c r="AZ115" s="7"/>
      <c r="BA115" s="7"/>
      <c r="BB115" s="7"/>
      <c r="BC115" s="7"/>
      <c r="BD115" s="7"/>
      <c r="BE115" s="154"/>
      <c r="BF115" s="154"/>
      <c r="BG115" s="7"/>
      <c r="BH115" s="154"/>
      <c r="BI115" s="154"/>
      <c r="BJ115" s="154"/>
      <c r="BK115" s="154"/>
      <c r="BL115" s="154"/>
      <c r="BM115" s="154"/>
      <c r="BN115" s="7"/>
      <c r="BO115" s="7"/>
      <c r="BP115" s="7"/>
      <c r="BQ115" s="7"/>
      <c r="BR115" s="154"/>
      <c r="BS115" s="154"/>
      <c r="BT115" s="7"/>
      <c r="BU115" s="154"/>
      <c r="BV115" s="154"/>
      <c r="BW115" s="154"/>
      <c r="BX115" s="154"/>
      <c r="BY115" s="154"/>
      <c r="BZ115" s="154"/>
      <c r="CA115" s="7"/>
      <c r="CB115" s="7"/>
      <c r="CC115" s="7"/>
      <c r="CD115" s="7"/>
      <c r="CE115" s="154"/>
      <c r="CF115" s="154"/>
      <c r="CG115" s="7"/>
      <c r="CH115" s="154"/>
      <c r="CI115" s="154"/>
      <c r="CJ115" s="154"/>
      <c r="CK115" s="154"/>
      <c r="CL115" s="154"/>
      <c r="CM115" s="154"/>
      <c r="CN115" s="7"/>
      <c r="CO115" s="7"/>
      <c r="CP115" s="7"/>
      <c r="CQ115" s="7"/>
      <c r="CR115" s="154"/>
      <c r="CS115" s="154"/>
      <c r="CT115" s="7"/>
      <c r="CU115" s="154"/>
      <c r="CV115" s="154"/>
      <c r="CW115" s="154"/>
      <c r="CX115" s="154"/>
      <c r="CY115" s="154"/>
      <c r="CZ115" s="154"/>
      <c r="DA115" s="7"/>
      <c r="DB115" s="7"/>
      <c r="DC115" s="7"/>
      <c r="DD115" s="7"/>
      <c r="DE115" s="154"/>
      <c r="DF115" s="154"/>
      <c r="DG115" s="7"/>
      <c r="DH115" s="154"/>
      <c r="DI115" s="154"/>
      <c r="DJ115" s="154"/>
      <c r="DK115" s="154"/>
      <c r="DL115" s="154"/>
      <c r="DM115" s="154"/>
      <c r="DN115" s="7"/>
      <c r="DO115" s="7"/>
      <c r="DP115" s="7"/>
      <c r="DQ115" s="7"/>
      <c r="DR115" s="154" t="str">
        <f>IF('⑤案件貼り付けシート(E6~→A2へ縦横替えで）'!FC111="","",'⑤案件貼り付けシート(E6~→A2へ縦横替えで）'!FC111)</f>
        <v/>
      </c>
      <c r="DS115" s="154" t="str">
        <f>IF('⑤案件貼り付けシート(E6~→A2へ縦横替えで）'!FD111="","",'⑤案件貼り付けシート(E6~→A2へ縦横替えで）'!FD111)</f>
        <v/>
      </c>
      <c r="DT115" s="7" t="str" cm="1">
        <f t="array" ref="DT115">IF('⑤案件貼り付けシート(E6~→A2へ縦横替えで）'!FE111="","",_xlfn.IFS('⑤案件貼り付けシート(E6~→A2へ縦横替えで）'!FE111="固定",1,'⑤案件貼り付けシート(E6~→A2へ縦横替えで）'!FE111="流動",2,'⑤案件貼り付けシート(E6~→A2へ縦横替えで）'!FE111="対象外",""))</f>
        <v/>
      </c>
      <c r="DU115" s="154" t="str">
        <f>IF('⑤案件貼り付けシート(E6~→A2へ縦横替えで）'!$FE111="固定",IF('⑤案件貼り付けシート(E6~→A2へ縦横替えで）'!FF111="","",'⑤案件貼り付けシート(E6~→A2へ縦横替えで）'!FF111),"")</f>
        <v/>
      </c>
      <c r="DV115" s="154" t="str">
        <f>IF('⑤案件貼り付けシート(E6~→A2へ縦横替えで）'!$FE111="固定",IF('⑤案件貼り付けシート(E6~→A2へ縦横替えで）'!FG111="","",'⑤案件貼り付けシート(E6~→A2へ縦横替えで）'!FG111),"")</f>
        <v/>
      </c>
      <c r="DW115" s="154" t="str">
        <f>IF('⑤案件貼り付けシート(E6~→A2へ縦横替えで）'!$FE111="固定",IF('⑤案件貼り付けシート(E6~→A2へ縦横替えで）'!FH111="","",'⑤案件貼り付けシート(E6~→A2へ縦横替えで）'!FH111),"")</f>
        <v/>
      </c>
      <c r="DX115" s="154" t="str">
        <f>IF('⑤案件貼り付けシート(E6~→A2へ縦横替えで）'!$FE111="固定",IF('⑤案件貼り付けシート(E6~→A2へ縦横替えで）'!FI111="","",'⑤案件貼り付けシート(E6~→A2へ縦横替えで）'!FI111),"")</f>
        <v/>
      </c>
      <c r="DY115" s="154" t="str">
        <f>IF('⑤案件貼り付けシート(E6~→A2へ縦横替えで）'!$FE111="固定",IF('⑤案件貼り付けシート(E6~→A2へ縦横替えで）'!FJ111="","",'⑤案件貼り付けシート(E6~→A2へ縦横替えで）'!FJ111),"")</f>
        <v/>
      </c>
      <c r="DZ115" s="154" t="str">
        <f>IF('⑤案件貼り付けシート(E6~→A2へ縦横替えで）'!$FE111="固定",IF('⑤案件貼り付けシート(E6~→A2へ縦横替えで）'!FK111="","",'⑤案件貼り付けシート(E6~→A2へ縦横替えで）'!FK111),"")</f>
        <v/>
      </c>
      <c r="EA115" s="7" t="str">
        <f>IF('⑤案件貼り付けシート(E6~→A2へ縦横替えで）'!$FE111="固定",IF('⑤案件貼り付けシート(E6~→A2へ縦横替えで）'!FL111="","",'⑤案件貼り付けシート(E6~→A2へ縦横替えで）'!FL111),"")</f>
        <v/>
      </c>
      <c r="EB115" s="7" t="str">
        <f>IF('⑤案件貼り付けシート(E6~→A2へ縦横替えで）'!FM111="","",'⑤案件貼り付けシート(E6~→A2へ縦横替えで）'!FM111)</f>
        <v/>
      </c>
      <c r="EC115" s="7" t="str">
        <f>IF('⑤案件貼り付けシート(E6~→A2へ縦横替えで）'!FN111="","",'⑤案件貼り付けシート(E6~→A2へ縦横替えで）'!FN111)</f>
        <v/>
      </c>
      <c r="ED115" s="7" t="str">
        <f>IF('⑤案件貼り付けシート(E6~→A2へ縦横替えで）'!FO111="","",'⑤案件貼り付けシート(E6~→A2へ縦横替えで）'!FO111)</f>
        <v/>
      </c>
      <c r="EE115" s="154" t="str">
        <f>IF('⑤案件貼り付けシート(E6~→A2へ縦横替えで）'!FQ111="","",'⑤案件貼り付けシート(E6~→A2へ縦横替えで）'!FQ111)</f>
        <v/>
      </c>
      <c r="EF115" s="154" t="str">
        <f>IF('⑤案件貼り付けシート(E6~→A2へ縦横替えで）'!FR111="","",'⑤案件貼り付けシート(E6~→A2へ縦横替えで）'!FR111)</f>
        <v/>
      </c>
      <c r="EG115" s="7" t="str" cm="1">
        <f t="array" ref="EG115">IF('⑤案件貼り付けシート(E6~→A2へ縦横替えで）'!FS111="","",_xlfn.IFS('⑤案件貼り付けシート(E6~→A2へ縦横替えで）'!FS111="固定",1,'⑤案件貼り付けシート(E6~→A2へ縦横替えで）'!FS111="流動",2,'⑤案件貼り付けシート(E6~→A2へ縦横替えで）'!FS111="対象外",""))</f>
        <v/>
      </c>
      <c r="EH115" s="154" t="str">
        <f>IF('⑤案件貼り付けシート(E6~→A2へ縦横替えで）'!$FS111="固定",IF('⑤案件貼り付けシート(E6~→A2へ縦横替えで）'!FT111="","",'⑤案件貼り付けシート(E6~→A2へ縦横替えで）'!FT111),"")</f>
        <v/>
      </c>
      <c r="EI115" s="154" t="str">
        <f>IF('⑤案件貼り付けシート(E6~→A2へ縦横替えで）'!$FS111="固定",IF('⑤案件貼り付けシート(E6~→A2へ縦横替えで）'!FU111="","",'⑤案件貼り付けシート(E6~→A2へ縦横替えで）'!FU111),"")</f>
        <v/>
      </c>
      <c r="EJ115" s="154" t="str">
        <f>IF('⑤案件貼り付けシート(E6~→A2へ縦横替えで）'!$FS111="固定",IF('⑤案件貼り付けシート(E6~→A2へ縦横替えで）'!FV111="","",'⑤案件貼り付けシート(E6~→A2へ縦横替えで）'!FV111),"")</f>
        <v/>
      </c>
      <c r="EK115" s="154" t="str">
        <f>IF('⑤案件貼り付けシート(E6~→A2へ縦横替えで）'!$FS111="固定",IF('⑤案件貼り付けシート(E6~→A2へ縦横替えで）'!FW111="","",'⑤案件貼り付けシート(E6~→A2へ縦横替えで）'!FW111),"")</f>
        <v/>
      </c>
      <c r="EL115" s="154" t="str">
        <f>IF('⑤案件貼り付けシート(E6~→A2へ縦横替えで）'!$FS111="固定",IF('⑤案件貼り付けシート(E6~→A2へ縦横替えで）'!FX111="","",'⑤案件貼り付けシート(E6~→A2へ縦横替えで）'!FX111),"")</f>
        <v/>
      </c>
      <c r="EM115" s="154" t="str">
        <f>IF('⑤案件貼り付けシート(E6~→A2へ縦横替えで）'!$FS111="固定",IF('⑤案件貼り付けシート(E6~→A2へ縦横替えで）'!FY111="","",'⑤案件貼り付けシート(E6~→A2へ縦横替えで）'!FY111),"")</f>
        <v/>
      </c>
      <c r="EN115" s="7" t="str">
        <f>IF('⑤案件貼り付けシート(E6~→A2へ縦横替えで）'!$FS111="固定",IF('⑤案件貼り付けシート(E6~→A2へ縦横替えで）'!FZ111="","",'⑤案件貼り付けシート(E6~→A2へ縦横替えで）'!FZ111),"")</f>
        <v/>
      </c>
      <c r="EO115" s="7" t="str">
        <f>IF('⑤案件貼り付けシート(E6~→A2へ縦横替えで）'!GA111="","",'⑤案件貼り付けシート(E6~→A2へ縦横替えで）'!GA111)</f>
        <v/>
      </c>
      <c r="EP115" s="7" t="str">
        <f>IF('⑤案件貼り付けシート(E6~→A2へ縦横替えで）'!GB111="","",'⑤案件貼り付けシート(E6~→A2へ縦横替えで）'!GB111)</f>
        <v/>
      </c>
      <c r="EQ115" s="7" t="str">
        <f>IF('⑤案件貼り付けシート(E6~→A2へ縦横替えで）'!GC111="","",'⑤案件貼り付けシート(E6~→A2へ縦横替えで）'!GC111)</f>
        <v/>
      </c>
      <c r="ER115" s="154" t="str">
        <f>IF('⑤案件貼り付けシート(E6~→A2へ縦横替えで）'!GE111="","",'⑤案件貼り付けシート(E6~→A2へ縦横替えで）'!GE111)</f>
        <v/>
      </c>
      <c r="ES115" s="154" t="str">
        <f>IF('⑤案件貼り付けシート(E6~→A2へ縦横替えで）'!GF111="","",'⑤案件貼り付けシート(E6~→A2へ縦横替えで）'!GF111)</f>
        <v/>
      </c>
      <c r="ET115" s="7" t="str" cm="1">
        <f t="array" ref="ET115">IF('⑤案件貼り付けシート(E6~→A2へ縦横替えで）'!GG111="","",_xlfn.IFS('⑤案件貼り付けシート(E6~→A2へ縦横替えで）'!GG111="固定",1,'⑤案件貼り付けシート(E6~→A2へ縦横替えで）'!GG111="流動",2,'⑤案件貼り付けシート(E6~→A2へ縦横替えで）'!GG111="対象外",""))</f>
        <v/>
      </c>
      <c r="EU115" s="154" t="str">
        <f>IF('⑤案件貼り付けシート(E6~→A2へ縦横替えで）'!$GG111="固定",IF('⑤案件貼り付けシート(E6~→A2へ縦横替えで）'!GH111="","",'⑤案件貼り付けシート(E6~→A2へ縦横替えで）'!GH111),"")</f>
        <v/>
      </c>
      <c r="EV115" s="154" t="str">
        <f>IF('⑤案件貼り付けシート(E6~→A2へ縦横替えで）'!$GG111="固定",IF('⑤案件貼り付けシート(E6~→A2へ縦横替えで）'!GI111="","",'⑤案件貼り付けシート(E6~→A2へ縦横替えで）'!GI111),"")</f>
        <v/>
      </c>
      <c r="EW115" s="154" t="str">
        <f>IF('⑤案件貼り付けシート(E6~→A2へ縦横替えで）'!$GG111="固定",IF('⑤案件貼り付けシート(E6~→A2へ縦横替えで）'!GJ111="","",'⑤案件貼り付けシート(E6~→A2へ縦横替えで）'!GJ111),"")</f>
        <v/>
      </c>
      <c r="EX115" s="154" t="str">
        <f>IF('⑤案件貼り付けシート(E6~→A2へ縦横替えで）'!$GG111="固定",IF('⑤案件貼り付けシート(E6~→A2へ縦横替えで）'!GK111="","",'⑤案件貼り付けシート(E6~→A2へ縦横替えで）'!GK111),"")</f>
        <v/>
      </c>
      <c r="EY115" s="154" t="str">
        <f>IF('⑤案件貼り付けシート(E6~→A2へ縦横替えで）'!$GG111="固定",IF('⑤案件貼り付けシート(E6~→A2へ縦横替えで）'!GL111="","",'⑤案件貼り付けシート(E6~→A2へ縦横替えで）'!GL111),"")</f>
        <v/>
      </c>
      <c r="EZ115" s="154" t="str">
        <f>IF('⑤案件貼り付けシート(E6~→A2へ縦横替えで）'!$GG111="固定",IF('⑤案件貼り付けシート(E6~→A2へ縦横替えで）'!GM111="","",'⑤案件貼り付けシート(E6~→A2へ縦横替えで）'!GM111),"")</f>
        <v/>
      </c>
      <c r="FA115" s="7" t="str">
        <f>IF('⑤案件貼り付けシート(E6~→A2へ縦横替えで）'!$GG111="固定",IF('⑤案件貼り付けシート(E6~→A2へ縦横替えで）'!GN111="","",'⑤案件貼り付けシート(E6~→A2へ縦横替えで）'!GN111),"")</f>
        <v/>
      </c>
      <c r="FB115" s="7" t="str">
        <f>IF('⑤案件貼り付けシート(E6~→A2へ縦横替えで）'!GO111="","",'⑤案件貼り付けシート(E6~→A2へ縦横替えで）'!GO111)</f>
        <v/>
      </c>
      <c r="FC115" s="7" t="str">
        <f>IF('⑤案件貼り付けシート(E6~→A2へ縦横替えで）'!GP111="","",'⑤案件貼り付けシート(E6~→A2へ縦横替えで）'!GP111)</f>
        <v/>
      </c>
      <c r="FD115" s="7" t="str">
        <f>IF('⑤案件貼り付けシート(E6~→A2へ縦横替えで）'!GQ111="","",'⑤案件貼り付けシート(E6~→A2へ縦横替えで）'!GQ111)</f>
        <v/>
      </c>
      <c r="FE115" s="154" t="str">
        <f>IF('⑤案件貼り付けシート(E6~→A2へ縦横替えで）'!GS111="","",'⑤案件貼り付けシート(E6~→A2へ縦横替えで）'!GS111)</f>
        <v/>
      </c>
      <c r="FF115" s="154" t="str">
        <f>IF('⑤案件貼り付けシート(E6~→A2へ縦横替えで）'!GT111="","",'⑤案件貼り付けシート(E6~→A2へ縦横替えで）'!GT111)</f>
        <v/>
      </c>
      <c r="FG115" s="7" t="str" cm="1">
        <f t="array" ref="FG115">IF('⑤案件貼り付けシート(E6~→A2へ縦横替えで）'!GU111="","",_xlfn.IFS('⑤案件貼り付けシート(E6~→A2へ縦横替えで）'!GU111="固定",1,'⑤案件貼り付けシート(E6~→A2へ縦横替えで）'!GU111="流動",2,'⑤案件貼り付けシート(E6~→A2へ縦横替えで）'!GU111="対象外",""))</f>
        <v/>
      </c>
      <c r="FH115" s="154" t="str">
        <f>IF('⑤案件貼り付けシート(E6~→A2へ縦横替えで）'!$GU111="固定",IF('⑤案件貼り付けシート(E6~→A2へ縦横替えで）'!GV111="","",'⑤案件貼り付けシート(E6~→A2へ縦横替えで）'!GV111),"")</f>
        <v/>
      </c>
      <c r="FI115" s="154" t="str">
        <f>IF('⑤案件貼り付けシート(E6~→A2へ縦横替えで）'!$GU111="固定",IF('⑤案件貼り付けシート(E6~→A2へ縦横替えで）'!GW111="","",'⑤案件貼り付けシート(E6~→A2へ縦横替えで）'!GW111),"")</f>
        <v/>
      </c>
      <c r="FJ115" s="154" t="str">
        <f>IF('⑤案件貼り付けシート(E6~→A2へ縦横替えで）'!$GU111="固定",IF('⑤案件貼り付けシート(E6~→A2へ縦横替えで）'!GX111="","",'⑤案件貼り付けシート(E6~→A2へ縦横替えで）'!GX111),"")</f>
        <v/>
      </c>
      <c r="FK115" s="154" t="str">
        <f>IF('⑤案件貼り付けシート(E6~→A2へ縦横替えで）'!$GU111="固定",IF('⑤案件貼り付けシート(E6~→A2へ縦横替えで）'!GY111="","",'⑤案件貼り付けシート(E6~→A2へ縦横替えで）'!GY111),"")</f>
        <v/>
      </c>
      <c r="FL115" s="154" t="str">
        <f>IF('⑤案件貼り付けシート(E6~→A2へ縦横替えで）'!$GU111="固定",IF('⑤案件貼り付けシート(E6~→A2へ縦横替えで）'!GZ111="","",'⑤案件貼り付けシート(E6~→A2へ縦横替えで）'!GZ111),"")</f>
        <v/>
      </c>
      <c r="FM115" s="154" t="str">
        <f>IF('⑤案件貼り付けシート(E6~→A2へ縦横替えで）'!$GU111="固定",IF('⑤案件貼り付けシート(E6~→A2へ縦横替えで）'!HA111="","",'⑤案件貼り付けシート(E6~→A2へ縦横替えで）'!HA111),"")</f>
        <v/>
      </c>
      <c r="FN115" s="7" t="str">
        <f>IF('⑤案件貼り付けシート(E6~→A2へ縦横替えで）'!$GU111="固定",IF('⑤案件貼り付けシート(E6~→A2へ縦横替えで）'!HB111="","",'⑤案件貼り付けシート(E6~→A2へ縦横替えで）'!HB111),"")</f>
        <v/>
      </c>
      <c r="FO115" s="7" t="str">
        <f>IF('⑤案件貼り付けシート(E6~→A2へ縦横替えで）'!HC111="","",'⑤案件貼り付けシート(E6~→A2へ縦横替えで）'!HC111)</f>
        <v/>
      </c>
      <c r="FP115" s="7" t="str">
        <f>IF('⑤案件貼り付けシート(E6~→A2へ縦横替えで）'!HD111="","",'⑤案件貼り付けシート(E6~→A2へ縦横替えで）'!HD111)</f>
        <v/>
      </c>
      <c r="FQ115" s="7" t="str">
        <f>IF('⑤案件貼り付けシート(E6~→A2へ縦横替えで）'!HE111="","",'⑤案件貼り付けシート(E6~→A2へ縦横替えで）'!HE111)</f>
        <v/>
      </c>
      <c r="FR115" s="154" t="str">
        <f>IF('⑤案件貼り付けシート(E6~→A2へ縦横替えで）'!HG111="","",'⑤案件貼り付けシート(E6~→A2へ縦横替えで）'!HG111)</f>
        <v/>
      </c>
      <c r="FS115" s="154" t="str">
        <f>IF('⑤案件貼り付けシート(E6~→A2へ縦横替えで）'!HH111="","",'⑤案件貼り付けシート(E6~→A2へ縦横替えで）'!HH111)</f>
        <v/>
      </c>
      <c r="FT115" s="7" t="str" cm="1">
        <f t="array" ref="FT115">IF('⑤案件貼り付けシート(E6~→A2へ縦横替えで）'!HI111="","",_xlfn.IFS('⑤案件貼り付けシート(E6~→A2へ縦横替えで）'!HI111="固定",1,'⑤案件貼り付けシート(E6~→A2へ縦横替えで）'!HI111="流動",2,'⑤案件貼り付けシート(E6~→A2へ縦横替えで）'!HI111="対象外",""))</f>
        <v/>
      </c>
      <c r="FU115" s="154" t="str">
        <f>IF('⑤案件貼り付けシート(E6~→A2へ縦横替えで）'!$HI111="固定",IF('⑤案件貼り付けシート(E6~→A2へ縦横替えで）'!HJ111="","",'⑤案件貼り付けシート(E6~→A2へ縦横替えで）'!HJ111),"")</f>
        <v/>
      </c>
      <c r="FV115" s="154" t="str">
        <f>IF('⑤案件貼り付けシート(E6~→A2へ縦横替えで）'!$HI111="固定",IF('⑤案件貼り付けシート(E6~→A2へ縦横替えで）'!HK111="","",'⑤案件貼り付けシート(E6~→A2へ縦横替えで）'!HK111),"")</f>
        <v/>
      </c>
      <c r="FW115" s="154" t="str">
        <f>IF('⑤案件貼り付けシート(E6~→A2へ縦横替えで）'!$HI111="固定",IF('⑤案件貼り付けシート(E6~→A2へ縦横替えで）'!HL111="","",'⑤案件貼り付けシート(E6~→A2へ縦横替えで）'!HL111),"")</f>
        <v/>
      </c>
      <c r="FX115" s="154" t="str">
        <f>IF('⑤案件貼り付けシート(E6~→A2へ縦横替えで）'!$HI111="固定",IF('⑤案件貼り付けシート(E6~→A2へ縦横替えで）'!HM111="","",'⑤案件貼り付けシート(E6~→A2へ縦横替えで）'!HM111),"")</f>
        <v/>
      </c>
      <c r="FY115" s="154" t="str">
        <f>IF('⑤案件貼り付けシート(E6~→A2へ縦横替えで）'!$HI111="固定",IF('⑤案件貼り付けシート(E6~→A2へ縦横替えで）'!HN111="","",'⑤案件貼り付けシート(E6~→A2へ縦横替えで）'!HN111),"")</f>
        <v/>
      </c>
      <c r="FZ115" s="154" t="str">
        <f>IF('⑤案件貼り付けシート(E6~→A2へ縦横替えで）'!$HI111="固定",IF('⑤案件貼り付けシート(E6~→A2へ縦横替えで）'!HO111="","",'⑤案件貼り付けシート(E6~→A2へ縦横替えで）'!HO111),"")</f>
        <v/>
      </c>
      <c r="GA115" s="7" t="str">
        <f>IF('⑤案件貼り付けシート(E6~→A2へ縦横替えで）'!$HI111="固定",IF('⑤案件貼り付けシート(E6~→A2へ縦横替えで）'!HP111="","",'⑤案件貼り付けシート(E6~→A2へ縦横替えで）'!HP111),"")</f>
        <v/>
      </c>
      <c r="GB115" s="7" t="str">
        <f>IF('⑤案件貼り付けシート(E6~→A2へ縦横替えで）'!HQ111="","",'⑤案件貼り付けシート(E6~→A2へ縦横替えで）'!HQ111)</f>
        <v/>
      </c>
      <c r="GC115" s="7" t="str">
        <f>IF('⑤案件貼り付けシート(E6~→A2へ縦横替えで）'!HR111="","",'⑤案件貼り付けシート(E6~→A2へ縦横替えで）'!HR111)</f>
        <v/>
      </c>
      <c r="GD115" s="7" t="str">
        <f>IF('⑤案件貼り付けシート(E6~→A2へ縦横替えで）'!HS111="","",'⑤案件貼り付けシート(E6~→A2へ縦横替えで）'!HS111)</f>
        <v/>
      </c>
      <c r="GE115" s="7"/>
      <c r="GF115" s="7"/>
      <c r="GG115" s="7"/>
      <c r="GH115" s="7"/>
      <c r="GI115" s="7"/>
      <c r="GJ115" s="7"/>
      <c r="GK115" s="7"/>
      <c r="GL115" s="7"/>
      <c r="GM115" s="48"/>
      <c r="GN115" s="7"/>
      <c r="GO115" s="7"/>
      <c r="GP115" s="7"/>
      <c r="GR115" s="48"/>
      <c r="GS115" s="48"/>
      <c r="GT115" s="48"/>
      <c r="GU115" s="48"/>
      <c r="GV115" s="48"/>
    </row>
    <row r="116" spans="1:204">
      <c r="A116" s="7"/>
      <c r="B116" s="7"/>
      <c r="C116" s="7"/>
      <c r="D116" s="48"/>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13"/>
      <c r="AJ116" s="13"/>
      <c r="AK116" s="7"/>
      <c r="AL116" s="7"/>
      <c r="AM116" s="7"/>
      <c r="AN116" s="7"/>
      <c r="AO116" s="7"/>
      <c r="AP116" s="7"/>
      <c r="AQ116" s="7"/>
      <c r="AR116" s="153"/>
      <c r="AS116" s="7"/>
      <c r="AT116" s="7"/>
      <c r="AU116" s="7"/>
      <c r="AV116" s="7"/>
      <c r="AW116" s="7"/>
      <c r="AX116" s="7"/>
      <c r="AY116" s="7"/>
      <c r="AZ116" s="7"/>
      <c r="BA116" s="7"/>
      <c r="BB116" s="7"/>
      <c r="BC116" s="7"/>
      <c r="BD116" s="7"/>
      <c r="BE116" s="154"/>
      <c r="BF116" s="154"/>
      <c r="BG116" s="7"/>
      <c r="BH116" s="154"/>
      <c r="BI116" s="154"/>
      <c r="BJ116" s="154"/>
      <c r="BK116" s="154"/>
      <c r="BL116" s="154"/>
      <c r="BM116" s="154"/>
      <c r="BN116" s="7"/>
      <c r="BO116" s="7"/>
      <c r="BP116" s="7"/>
      <c r="BQ116" s="7"/>
      <c r="BR116" s="154"/>
      <c r="BS116" s="154"/>
      <c r="BT116" s="7"/>
      <c r="BU116" s="154"/>
      <c r="BV116" s="154"/>
      <c r="BW116" s="154"/>
      <c r="BX116" s="154"/>
      <c r="BY116" s="154"/>
      <c r="BZ116" s="154"/>
      <c r="CA116" s="7"/>
      <c r="CB116" s="7"/>
      <c r="CC116" s="7"/>
      <c r="CD116" s="7"/>
      <c r="CE116" s="154"/>
      <c r="CF116" s="154"/>
      <c r="CG116" s="7"/>
      <c r="CH116" s="154"/>
      <c r="CI116" s="154"/>
      <c r="CJ116" s="154"/>
      <c r="CK116" s="154"/>
      <c r="CL116" s="154"/>
      <c r="CM116" s="154"/>
      <c r="CN116" s="7"/>
      <c r="CO116" s="7"/>
      <c r="CP116" s="7"/>
      <c r="CQ116" s="7"/>
      <c r="CR116" s="154"/>
      <c r="CS116" s="154"/>
      <c r="CT116" s="7"/>
      <c r="CU116" s="154"/>
      <c r="CV116" s="154"/>
      <c r="CW116" s="154"/>
      <c r="CX116" s="154"/>
      <c r="CY116" s="154"/>
      <c r="CZ116" s="154"/>
      <c r="DA116" s="7"/>
      <c r="DB116" s="7"/>
      <c r="DC116" s="7"/>
      <c r="DD116" s="7"/>
      <c r="DE116" s="154"/>
      <c r="DF116" s="154"/>
      <c r="DG116" s="7"/>
      <c r="DH116" s="154"/>
      <c r="DI116" s="154"/>
      <c r="DJ116" s="154"/>
      <c r="DK116" s="154"/>
      <c r="DL116" s="154"/>
      <c r="DM116" s="154"/>
      <c r="DN116" s="7"/>
      <c r="DO116" s="7"/>
      <c r="DP116" s="7"/>
      <c r="DQ116" s="7"/>
      <c r="DR116" s="154" t="str">
        <f>IF('⑤案件貼り付けシート(E6~→A2へ縦横替えで）'!FC112="","",'⑤案件貼り付けシート(E6~→A2へ縦横替えで）'!FC112)</f>
        <v/>
      </c>
      <c r="DS116" s="154" t="str">
        <f>IF('⑤案件貼り付けシート(E6~→A2へ縦横替えで）'!FD112="","",'⑤案件貼り付けシート(E6~→A2へ縦横替えで）'!FD112)</f>
        <v/>
      </c>
      <c r="DT116" s="7" t="str" cm="1">
        <f t="array" ref="DT116">IF('⑤案件貼り付けシート(E6~→A2へ縦横替えで）'!FE112="","",_xlfn.IFS('⑤案件貼り付けシート(E6~→A2へ縦横替えで）'!FE112="固定",1,'⑤案件貼り付けシート(E6~→A2へ縦横替えで）'!FE112="流動",2,'⑤案件貼り付けシート(E6~→A2へ縦横替えで）'!FE112="対象外",""))</f>
        <v/>
      </c>
      <c r="DU116" s="154" t="str">
        <f>IF('⑤案件貼り付けシート(E6~→A2へ縦横替えで）'!$FE112="固定",IF('⑤案件貼り付けシート(E6~→A2へ縦横替えで）'!FF112="","",'⑤案件貼り付けシート(E6~→A2へ縦横替えで）'!FF112),"")</f>
        <v/>
      </c>
      <c r="DV116" s="154" t="str">
        <f>IF('⑤案件貼り付けシート(E6~→A2へ縦横替えで）'!$FE112="固定",IF('⑤案件貼り付けシート(E6~→A2へ縦横替えで）'!FG112="","",'⑤案件貼り付けシート(E6~→A2へ縦横替えで）'!FG112),"")</f>
        <v/>
      </c>
      <c r="DW116" s="154" t="str">
        <f>IF('⑤案件貼り付けシート(E6~→A2へ縦横替えで）'!$FE112="固定",IF('⑤案件貼り付けシート(E6~→A2へ縦横替えで）'!FH112="","",'⑤案件貼り付けシート(E6~→A2へ縦横替えで）'!FH112),"")</f>
        <v/>
      </c>
      <c r="DX116" s="154" t="str">
        <f>IF('⑤案件貼り付けシート(E6~→A2へ縦横替えで）'!$FE112="固定",IF('⑤案件貼り付けシート(E6~→A2へ縦横替えで）'!FI112="","",'⑤案件貼り付けシート(E6~→A2へ縦横替えで）'!FI112),"")</f>
        <v/>
      </c>
      <c r="DY116" s="154" t="str">
        <f>IF('⑤案件貼り付けシート(E6~→A2へ縦横替えで）'!$FE112="固定",IF('⑤案件貼り付けシート(E6~→A2へ縦横替えで）'!FJ112="","",'⑤案件貼り付けシート(E6~→A2へ縦横替えで）'!FJ112),"")</f>
        <v/>
      </c>
      <c r="DZ116" s="154" t="str">
        <f>IF('⑤案件貼り付けシート(E6~→A2へ縦横替えで）'!$FE112="固定",IF('⑤案件貼り付けシート(E6~→A2へ縦横替えで）'!FK112="","",'⑤案件貼り付けシート(E6~→A2へ縦横替えで）'!FK112),"")</f>
        <v/>
      </c>
      <c r="EA116" s="7" t="str">
        <f>IF('⑤案件貼り付けシート(E6~→A2へ縦横替えで）'!$FE112="固定",IF('⑤案件貼り付けシート(E6~→A2へ縦横替えで）'!FL112="","",'⑤案件貼り付けシート(E6~→A2へ縦横替えで）'!FL112),"")</f>
        <v/>
      </c>
      <c r="EB116" s="7" t="str">
        <f>IF('⑤案件貼り付けシート(E6~→A2へ縦横替えで）'!FM112="","",'⑤案件貼り付けシート(E6~→A2へ縦横替えで）'!FM112)</f>
        <v/>
      </c>
      <c r="EC116" s="7" t="str">
        <f>IF('⑤案件貼り付けシート(E6~→A2へ縦横替えで）'!FN112="","",'⑤案件貼り付けシート(E6~→A2へ縦横替えで）'!FN112)</f>
        <v/>
      </c>
      <c r="ED116" s="7" t="str">
        <f>IF('⑤案件貼り付けシート(E6~→A2へ縦横替えで）'!FO112="","",'⑤案件貼り付けシート(E6~→A2へ縦横替えで）'!FO112)</f>
        <v/>
      </c>
      <c r="EE116" s="154" t="str">
        <f>IF('⑤案件貼り付けシート(E6~→A2へ縦横替えで）'!FQ112="","",'⑤案件貼り付けシート(E6~→A2へ縦横替えで）'!FQ112)</f>
        <v/>
      </c>
      <c r="EF116" s="154" t="str">
        <f>IF('⑤案件貼り付けシート(E6~→A2へ縦横替えで）'!FR112="","",'⑤案件貼り付けシート(E6~→A2へ縦横替えで）'!FR112)</f>
        <v/>
      </c>
      <c r="EG116" s="7" t="str" cm="1">
        <f t="array" ref="EG116">IF('⑤案件貼り付けシート(E6~→A2へ縦横替えで）'!FS112="","",_xlfn.IFS('⑤案件貼り付けシート(E6~→A2へ縦横替えで）'!FS112="固定",1,'⑤案件貼り付けシート(E6~→A2へ縦横替えで）'!FS112="流動",2,'⑤案件貼り付けシート(E6~→A2へ縦横替えで）'!FS112="対象外",""))</f>
        <v/>
      </c>
      <c r="EH116" s="154" t="str">
        <f>IF('⑤案件貼り付けシート(E6~→A2へ縦横替えで）'!$FS112="固定",IF('⑤案件貼り付けシート(E6~→A2へ縦横替えで）'!FT112="","",'⑤案件貼り付けシート(E6~→A2へ縦横替えで）'!FT112),"")</f>
        <v/>
      </c>
      <c r="EI116" s="154" t="str">
        <f>IF('⑤案件貼り付けシート(E6~→A2へ縦横替えで）'!$FS112="固定",IF('⑤案件貼り付けシート(E6~→A2へ縦横替えで）'!FU112="","",'⑤案件貼り付けシート(E6~→A2へ縦横替えで）'!FU112),"")</f>
        <v/>
      </c>
      <c r="EJ116" s="154" t="str">
        <f>IF('⑤案件貼り付けシート(E6~→A2へ縦横替えで）'!$FS112="固定",IF('⑤案件貼り付けシート(E6~→A2へ縦横替えで）'!FV112="","",'⑤案件貼り付けシート(E6~→A2へ縦横替えで）'!FV112),"")</f>
        <v/>
      </c>
      <c r="EK116" s="154" t="str">
        <f>IF('⑤案件貼り付けシート(E6~→A2へ縦横替えで）'!$FS112="固定",IF('⑤案件貼り付けシート(E6~→A2へ縦横替えで）'!FW112="","",'⑤案件貼り付けシート(E6~→A2へ縦横替えで）'!FW112),"")</f>
        <v/>
      </c>
      <c r="EL116" s="154" t="str">
        <f>IF('⑤案件貼り付けシート(E6~→A2へ縦横替えで）'!$FS112="固定",IF('⑤案件貼り付けシート(E6~→A2へ縦横替えで）'!FX112="","",'⑤案件貼り付けシート(E6~→A2へ縦横替えで）'!FX112),"")</f>
        <v/>
      </c>
      <c r="EM116" s="154" t="str">
        <f>IF('⑤案件貼り付けシート(E6~→A2へ縦横替えで）'!$FS112="固定",IF('⑤案件貼り付けシート(E6~→A2へ縦横替えで）'!FY112="","",'⑤案件貼り付けシート(E6~→A2へ縦横替えで）'!FY112),"")</f>
        <v/>
      </c>
      <c r="EN116" s="7" t="str">
        <f>IF('⑤案件貼り付けシート(E6~→A2へ縦横替えで）'!$FS112="固定",IF('⑤案件貼り付けシート(E6~→A2へ縦横替えで）'!FZ112="","",'⑤案件貼り付けシート(E6~→A2へ縦横替えで）'!FZ112),"")</f>
        <v/>
      </c>
      <c r="EO116" s="7" t="str">
        <f>IF('⑤案件貼り付けシート(E6~→A2へ縦横替えで）'!GA112="","",'⑤案件貼り付けシート(E6~→A2へ縦横替えで）'!GA112)</f>
        <v/>
      </c>
      <c r="EP116" s="7" t="str">
        <f>IF('⑤案件貼り付けシート(E6~→A2へ縦横替えで）'!GB112="","",'⑤案件貼り付けシート(E6~→A2へ縦横替えで）'!GB112)</f>
        <v/>
      </c>
      <c r="EQ116" s="7" t="str">
        <f>IF('⑤案件貼り付けシート(E6~→A2へ縦横替えで）'!GC112="","",'⑤案件貼り付けシート(E6~→A2へ縦横替えで）'!GC112)</f>
        <v/>
      </c>
      <c r="ER116" s="154" t="str">
        <f>IF('⑤案件貼り付けシート(E6~→A2へ縦横替えで）'!GE112="","",'⑤案件貼り付けシート(E6~→A2へ縦横替えで）'!GE112)</f>
        <v/>
      </c>
      <c r="ES116" s="154" t="str">
        <f>IF('⑤案件貼り付けシート(E6~→A2へ縦横替えで）'!GF112="","",'⑤案件貼り付けシート(E6~→A2へ縦横替えで）'!GF112)</f>
        <v/>
      </c>
      <c r="ET116" s="7" t="str" cm="1">
        <f t="array" ref="ET116">IF('⑤案件貼り付けシート(E6~→A2へ縦横替えで）'!GG112="","",_xlfn.IFS('⑤案件貼り付けシート(E6~→A2へ縦横替えで）'!GG112="固定",1,'⑤案件貼り付けシート(E6~→A2へ縦横替えで）'!GG112="流動",2,'⑤案件貼り付けシート(E6~→A2へ縦横替えで）'!GG112="対象外",""))</f>
        <v/>
      </c>
      <c r="EU116" s="154" t="str">
        <f>IF('⑤案件貼り付けシート(E6~→A2へ縦横替えで）'!$GG112="固定",IF('⑤案件貼り付けシート(E6~→A2へ縦横替えで）'!GH112="","",'⑤案件貼り付けシート(E6~→A2へ縦横替えで）'!GH112),"")</f>
        <v/>
      </c>
      <c r="EV116" s="154" t="str">
        <f>IF('⑤案件貼り付けシート(E6~→A2へ縦横替えで）'!$GG112="固定",IF('⑤案件貼り付けシート(E6~→A2へ縦横替えで）'!GI112="","",'⑤案件貼り付けシート(E6~→A2へ縦横替えで）'!GI112),"")</f>
        <v/>
      </c>
      <c r="EW116" s="154" t="str">
        <f>IF('⑤案件貼り付けシート(E6~→A2へ縦横替えで）'!$GG112="固定",IF('⑤案件貼り付けシート(E6~→A2へ縦横替えで）'!GJ112="","",'⑤案件貼り付けシート(E6~→A2へ縦横替えで）'!GJ112),"")</f>
        <v/>
      </c>
      <c r="EX116" s="154" t="str">
        <f>IF('⑤案件貼り付けシート(E6~→A2へ縦横替えで）'!$GG112="固定",IF('⑤案件貼り付けシート(E6~→A2へ縦横替えで）'!GK112="","",'⑤案件貼り付けシート(E6~→A2へ縦横替えで）'!GK112),"")</f>
        <v/>
      </c>
      <c r="EY116" s="154" t="str">
        <f>IF('⑤案件貼り付けシート(E6~→A2へ縦横替えで）'!$GG112="固定",IF('⑤案件貼り付けシート(E6~→A2へ縦横替えで）'!GL112="","",'⑤案件貼り付けシート(E6~→A2へ縦横替えで）'!GL112),"")</f>
        <v/>
      </c>
      <c r="EZ116" s="154" t="str">
        <f>IF('⑤案件貼り付けシート(E6~→A2へ縦横替えで）'!$GG112="固定",IF('⑤案件貼り付けシート(E6~→A2へ縦横替えで）'!GM112="","",'⑤案件貼り付けシート(E6~→A2へ縦横替えで）'!GM112),"")</f>
        <v/>
      </c>
      <c r="FA116" s="7" t="str">
        <f>IF('⑤案件貼り付けシート(E6~→A2へ縦横替えで）'!$GG112="固定",IF('⑤案件貼り付けシート(E6~→A2へ縦横替えで）'!GN112="","",'⑤案件貼り付けシート(E6~→A2へ縦横替えで）'!GN112),"")</f>
        <v/>
      </c>
      <c r="FB116" s="7" t="str">
        <f>IF('⑤案件貼り付けシート(E6~→A2へ縦横替えで）'!GO112="","",'⑤案件貼り付けシート(E6~→A2へ縦横替えで）'!GO112)</f>
        <v/>
      </c>
      <c r="FC116" s="7" t="str">
        <f>IF('⑤案件貼り付けシート(E6~→A2へ縦横替えで）'!GP112="","",'⑤案件貼り付けシート(E6~→A2へ縦横替えで）'!GP112)</f>
        <v/>
      </c>
      <c r="FD116" s="7" t="str">
        <f>IF('⑤案件貼り付けシート(E6~→A2へ縦横替えで）'!GQ112="","",'⑤案件貼り付けシート(E6~→A2へ縦横替えで）'!GQ112)</f>
        <v/>
      </c>
      <c r="FE116" s="154" t="str">
        <f>IF('⑤案件貼り付けシート(E6~→A2へ縦横替えで）'!GS112="","",'⑤案件貼り付けシート(E6~→A2へ縦横替えで）'!GS112)</f>
        <v/>
      </c>
      <c r="FF116" s="154" t="str">
        <f>IF('⑤案件貼り付けシート(E6~→A2へ縦横替えで）'!GT112="","",'⑤案件貼り付けシート(E6~→A2へ縦横替えで）'!GT112)</f>
        <v/>
      </c>
      <c r="FG116" s="7" t="str" cm="1">
        <f t="array" ref="FG116">IF('⑤案件貼り付けシート(E6~→A2へ縦横替えで）'!GU112="","",_xlfn.IFS('⑤案件貼り付けシート(E6~→A2へ縦横替えで）'!GU112="固定",1,'⑤案件貼り付けシート(E6~→A2へ縦横替えで）'!GU112="流動",2,'⑤案件貼り付けシート(E6~→A2へ縦横替えで）'!GU112="対象外",""))</f>
        <v/>
      </c>
      <c r="FH116" s="154" t="str">
        <f>IF('⑤案件貼り付けシート(E6~→A2へ縦横替えで）'!$GU112="固定",IF('⑤案件貼り付けシート(E6~→A2へ縦横替えで）'!GV112="","",'⑤案件貼り付けシート(E6~→A2へ縦横替えで）'!GV112),"")</f>
        <v/>
      </c>
      <c r="FI116" s="154" t="str">
        <f>IF('⑤案件貼り付けシート(E6~→A2へ縦横替えで）'!$GU112="固定",IF('⑤案件貼り付けシート(E6~→A2へ縦横替えで）'!GW112="","",'⑤案件貼り付けシート(E6~→A2へ縦横替えで）'!GW112),"")</f>
        <v/>
      </c>
      <c r="FJ116" s="154" t="str">
        <f>IF('⑤案件貼り付けシート(E6~→A2へ縦横替えで）'!$GU112="固定",IF('⑤案件貼り付けシート(E6~→A2へ縦横替えで）'!GX112="","",'⑤案件貼り付けシート(E6~→A2へ縦横替えで）'!GX112),"")</f>
        <v/>
      </c>
      <c r="FK116" s="154" t="str">
        <f>IF('⑤案件貼り付けシート(E6~→A2へ縦横替えで）'!$GU112="固定",IF('⑤案件貼り付けシート(E6~→A2へ縦横替えで）'!GY112="","",'⑤案件貼り付けシート(E6~→A2へ縦横替えで）'!GY112),"")</f>
        <v/>
      </c>
      <c r="FL116" s="154" t="str">
        <f>IF('⑤案件貼り付けシート(E6~→A2へ縦横替えで）'!$GU112="固定",IF('⑤案件貼り付けシート(E6~→A2へ縦横替えで）'!GZ112="","",'⑤案件貼り付けシート(E6~→A2へ縦横替えで）'!GZ112),"")</f>
        <v/>
      </c>
      <c r="FM116" s="154" t="str">
        <f>IF('⑤案件貼り付けシート(E6~→A2へ縦横替えで）'!$GU112="固定",IF('⑤案件貼り付けシート(E6~→A2へ縦横替えで）'!HA112="","",'⑤案件貼り付けシート(E6~→A2へ縦横替えで）'!HA112),"")</f>
        <v/>
      </c>
      <c r="FN116" s="7" t="str">
        <f>IF('⑤案件貼り付けシート(E6~→A2へ縦横替えで）'!$GU112="固定",IF('⑤案件貼り付けシート(E6~→A2へ縦横替えで）'!HB112="","",'⑤案件貼り付けシート(E6~→A2へ縦横替えで）'!HB112),"")</f>
        <v/>
      </c>
      <c r="FO116" s="7" t="str">
        <f>IF('⑤案件貼り付けシート(E6~→A2へ縦横替えで）'!HC112="","",'⑤案件貼り付けシート(E6~→A2へ縦横替えで）'!HC112)</f>
        <v/>
      </c>
      <c r="FP116" s="7" t="str">
        <f>IF('⑤案件貼り付けシート(E6~→A2へ縦横替えで）'!HD112="","",'⑤案件貼り付けシート(E6~→A2へ縦横替えで）'!HD112)</f>
        <v/>
      </c>
      <c r="FQ116" s="7" t="str">
        <f>IF('⑤案件貼り付けシート(E6~→A2へ縦横替えで）'!HE112="","",'⑤案件貼り付けシート(E6~→A2へ縦横替えで）'!HE112)</f>
        <v/>
      </c>
      <c r="FR116" s="154" t="str">
        <f>IF('⑤案件貼り付けシート(E6~→A2へ縦横替えで）'!HG112="","",'⑤案件貼り付けシート(E6~→A2へ縦横替えで）'!HG112)</f>
        <v/>
      </c>
      <c r="FS116" s="154" t="str">
        <f>IF('⑤案件貼り付けシート(E6~→A2へ縦横替えで）'!HH112="","",'⑤案件貼り付けシート(E6~→A2へ縦横替えで）'!HH112)</f>
        <v/>
      </c>
      <c r="FT116" s="7" t="str" cm="1">
        <f t="array" ref="FT116">IF('⑤案件貼り付けシート(E6~→A2へ縦横替えで）'!HI112="","",_xlfn.IFS('⑤案件貼り付けシート(E6~→A2へ縦横替えで）'!HI112="固定",1,'⑤案件貼り付けシート(E6~→A2へ縦横替えで）'!HI112="流動",2,'⑤案件貼り付けシート(E6~→A2へ縦横替えで）'!HI112="対象外",""))</f>
        <v/>
      </c>
      <c r="FU116" s="154" t="str">
        <f>IF('⑤案件貼り付けシート(E6~→A2へ縦横替えで）'!$HI112="固定",IF('⑤案件貼り付けシート(E6~→A2へ縦横替えで）'!HJ112="","",'⑤案件貼り付けシート(E6~→A2へ縦横替えで）'!HJ112),"")</f>
        <v/>
      </c>
      <c r="FV116" s="154" t="str">
        <f>IF('⑤案件貼り付けシート(E6~→A2へ縦横替えで）'!$HI112="固定",IF('⑤案件貼り付けシート(E6~→A2へ縦横替えで）'!HK112="","",'⑤案件貼り付けシート(E6~→A2へ縦横替えで）'!HK112),"")</f>
        <v/>
      </c>
      <c r="FW116" s="154" t="str">
        <f>IF('⑤案件貼り付けシート(E6~→A2へ縦横替えで）'!$HI112="固定",IF('⑤案件貼り付けシート(E6~→A2へ縦横替えで）'!HL112="","",'⑤案件貼り付けシート(E6~→A2へ縦横替えで）'!HL112),"")</f>
        <v/>
      </c>
      <c r="FX116" s="154" t="str">
        <f>IF('⑤案件貼り付けシート(E6~→A2へ縦横替えで）'!$HI112="固定",IF('⑤案件貼り付けシート(E6~→A2へ縦横替えで）'!HM112="","",'⑤案件貼り付けシート(E6~→A2へ縦横替えで）'!HM112),"")</f>
        <v/>
      </c>
      <c r="FY116" s="154" t="str">
        <f>IF('⑤案件貼り付けシート(E6~→A2へ縦横替えで）'!$HI112="固定",IF('⑤案件貼り付けシート(E6~→A2へ縦横替えで）'!HN112="","",'⑤案件貼り付けシート(E6~→A2へ縦横替えで）'!HN112),"")</f>
        <v/>
      </c>
      <c r="FZ116" s="154" t="str">
        <f>IF('⑤案件貼り付けシート(E6~→A2へ縦横替えで）'!$HI112="固定",IF('⑤案件貼り付けシート(E6~→A2へ縦横替えで）'!HO112="","",'⑤案件貼り付けシート(E6~→A2へ縦横替えで）'!HO112),"")</f>
        <v/>
      </c>
      <c r="GA116" s="7" t="str">
        <f>IF('⑤案件貼り付けシート(E6~→A2へ縦横替えで）'!$HI112="固定",IF('⑤案件貼り付けシート(E6~→A2へ縦横替えで）'!HP112="","",'⑤案件貼り付けシート(E6~→A2へ縦横替えで）'!HP112),"")</f>
        <v/>
      </c>
      <c r="GB116" s="7" t="str">
        <f>IF('⑤案件貼り付けシート(E6~→A2へ縦横替えで）'!HQ112="","",'⑤案件貼り付けシート(E6~→A2へ縦横替えで）'!HQ112)</f>
        <v/>
      </c>
      <c r="GC116" s="7" t="str">
        <f>IF('⑤案件貼り付けシート(E6~→A2へ縦横替えで）'!HR112="","",'⑤案件貼り付けシート(E6~→A2へ縦横替えで）'!HR112)</f>
        <v/>
      </c>
      <c r="GD116" s="7" t="str">
        <f>IF('⑤案件貼り付けシート(E6~→A2へ縦横替えで）'!HS112="","",'⑤案件貼り付けシート(E6~→A2へ縦横替えで）'!HS112)</f>
        <v/>
      </c>
      <c r="GE116" s="7"/>
      <c r="GF116" s="7"/>
      <c r="GG116" s="7"/>
      <c r="GH116" s="7"/>
      <c r="GI116" s="7"/>
      <c r="GJ116" s="7"/>
      <c r="GK116" s="7"/>
      <c r="GL116" s="7"/>
      <c r="GM116" s="48"/>
      <c r="GN116" s="7"/>
      <c r="GO116" s="7"/>
      <c r="GP116" s="7"/>
      <c r="GR116" s="48"/>
      <c r="GS116" s="48"/>
      <c r="GT116" s="48"/>
      <c r="GU116" s="48"/>
      <c r="GV116" s="48"/>
    </row>
    <row r="117" spans="1:204">
      <c r="A117" s="7"/>
      <c r="B117" s="7"/>
      <c r="C117" s="7"/>
      <c r="D117" s="48"/>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13"/>
      <c r="AJ117" s="13"/>
      <c r="AK117" s="7"/>
      <c r="AL117" s="7"/>
      <c r="AM117" s="7"/>
      <c r="AN117" s="7"/>
      <c r="AO117" s="7"/>
      <c r="AP117" s="7"/>
      <c r="AQ117" s="7"/>
      <c r="AR117" s="153"/>
      <c r="AS117" s="7"/>
      <c r="AT117" s="7"/>
      <c r="AU117" s="7"/>
      <c r="AV117" s="7"/>
      <c r="AW117" s="7"/>
      <c r="AX117" s="7"/>
      <c r="AY117" s="7"/>
      <c r="AZ117" s="7"/>
      <c r="BA117" s="7"/>
      <c r="BB117" s="7"/>
      <c r="BC117" s="7"/>
      <c r="BD117" s="7"/>
      <c r="BE117" s="154"/>
      <c r="BF117" s="154"/>
      <c r="BG117" s="7"/>
      <c r="BH117" s="154"/>
      <c r="BI117" s="154"/>
      <c r="BJ117" s="154"/>
      <c r="BK117" s="154"/>
      <c r="BL117" s="154"/>
      <c r="BM117" s="154"/>
      <c r="BN117" s="7"/>
      <c r="BO117" s="7"/>
      <c r="BP117" s="7"/>
      <c r="BQ117" s="7"/>
      <c r="BR117" s="154"/>
      <c r="BS117" s="154"/>
      <c r="BT117" s="7"/>
      <c r="BU117" s="154"/>
      <c r="BV117" s="154"/>
      <c r="BW117" s="154"/>
      <c r="BX117" s="154"/>
      <c r="BY117" s="154"/>
      <c r="BZ117" s="154"/>
      <c r="CA117" s="7"/>
      <c r="CB117" s="7"/>
      <c r="CC117" s="7"/>
      <c r="CD117" s="7"/>
      <c r="CE117" s="154"/>
      <c r="CF117" s="154"/>
      <c r="CG117" s="7"/>
      <c r="CH117" s="154"/>
      <c r="CI117" s="154"/>
      <c r="CJ117" s="154"/>
      <c r="CK117" s="154"/>
      <c r="CL117" s="154"/>
      <c r="CM117" s="154"/>
      <c r="CN117" s="7"/>
      <c r="CO117" s="7"/>
      <c r="CP117" s="7"/>
      <c r="CQ117" s="7"/>
      <c r="CR117" s="154"/>
      <c r="CS117" s="154"/>
      <c r="CT117" s="7"/>
      <c r="CU117" s="154"/>
      <c r="CV117" s="154"/>
      <c r="CW117" s="154"/>
      <c r="CX117" s="154"/>
      <c r="CY117" s="154"/>
      <c r="CZ117" s="154"/>
      <c r="DA117" s="7"/>
      <c r="DB117" s="7"/>
      <c r="DC117" s="7"/>
      <c r="DD117" s="7"/>
      <c r="DE117" s="154"/>
      <c r="DF117" s="154"/>
      <c r="DG117" s="7"/>
      <c r="DH117" s="154"/>
      <c r="DI117" s="154"/>
      <c r="DJ117" s="154"/>
      <c r="DK117" s="154"/>
      <c r="DL117" s="154"/>
      <c r="DM117" s="154"/>
      <c r="DN117" s="7"/>
      <c r="DO117" s="7"/>
      <c r="DP117" s="7"/>
      <c r="DQ117" s="7"/>
      <c r="DR117" s="154" t="str">
        <f>IF('⑤案件貼り付けシート(E6~→A2へ縦横替えで）'!FC113="","",'⑤案件貼り付けシート(E6~→A2へ縦横替えで）'!FC113)</f>
        <v/>
      </c>
      <c r="DS117" s="154" t="str">
        <f>IF('⑤案件貼り付けシート(E6~→A2へ縦横替えで）'!FD113="","",'⑤案件貼り付けシート(E6~→A2へ縦横替えで）'!FD113)</f>
        <v/>
      </c>
      <c r="DT117" s="7" t="str" cm="1">
        <f t="array" ref="DT117">IF('⑤案件貼り付けシート(E6~→A2へ縦横替えで）'!FE113="","",_xlfn.IFS('⑤案件貼り付けシート(E6~→A2へ縦横替えで）'!FE113="固定",1,'⑤案件貼り付けシート(E6~→A2へ縦横替えで）'!FE113="流動",2,'⑤案件貼り付けシート(E6~→A2へ縦横替えで）'!FE113="対象外",""))</f>
        <v/>
      </c>
      <c r="DU117" s="154" t="str">
        <f>IF('⑤案件貼り付けシート(E6~→A2へ縦横替えで）'!$FE113="固定",IF('⑤案件貼り付けシート(E6~→A2へ縦横替えで）'!FF113="","",'⑤案件貼り付けシート(E6~→A2へ縦横替えで）'!FF113),"")</f>
        <v/>
      </c>
      <c r="DV117" s="154" t="str">
        <f>IF('⑤案件貼り付けシート(E6~→A2へ縦横替えで）'!$FE113="固定",IF('⑤案件貼り付けシート(E6~→A2へ縦横替えで）'!FG113="","",'⑤案件貼り付けシート(E6~→A2へ縦横替えで）'!FG113),"")</f>
        <v/>
      </c>
      <c r="DW117" s="154" t="str">
        <f>IF('⑤案件貼り付けシート(E6~→A2へ縦横替えで）'!$FE113="固定",IF('⑤案件貼り付けシート(E6~→A2へ縦横替えで）'!FH113="","",'⑤案件貼り付けシート(E6~→A2へ縦横替えで）'!FH113),"")</f>
        <v/>
      </c>
      <c r="DX117" s="154" t="str">
        <f>IF('⑤案件貼り付けシート(E6~→A2へ縦横替えで）'!$FE113="固定",IF('⑤案件貼り付けシート(E6~→A2へ縦横替えで）'!FI113="","",'⑤案件貼り付けシート(E6~→A2へ縦横替えで）'!FI113),"")</f>
        <v/>
      </c>
      <c r="DY117" s="154" t="str">
        <f>IF('⑤案件貼り付けシート(E6~→A2へ縦横替えで）'!$FE113="固定",IF('⑤案件貼り付けシート(E6~→A2へ縦横替えで）'!FJ113="","",'⑤案件貼り付けシート(E6~→A2へ縦横替えで）'!FJ113),"")</f>
        <v/>
      </c>
      <c r="DZ117" s="154" t="str">
        <f>IF('⑤案件貼り付けシート(E6~→A2へ縦横替えで）'!$FE113="固定",IF('⑤案件貼り付けシート(E6~→A2へ縦横替えで）'!FK113="","",'⑤案件貼り付けシート(E6~→A2へ縦横替えで）'!FK113),"")</f>
        <v/>
      </c>
      <c r="EA117" s="7" t="str">
        <f>IF('⑤案件貼り付けシート(E6~→A2へ縦横替えで）'!$FE113="固定",IF('⑤案件貼り付けシート(E6~→A2へ縦横替えで）'!FL113="","",'⑤案件貼り付けシート(E6~→A2へ縦横替えで）'!FL113),"")</f>
        <v/>
      </c>
      <c r="EB117" s="7" t="str">
        <f>IF('⑤案件貼り付けシート(E6~→A2へ縦横替えで）'!FM113="","",'⑤案件貼り付けシート(E6~→A2へ縦横替えで）'!FM113)</f>
        <v/>
      </c>
      <c r="EC117" s="7" t="str">
        <f>IF('⑤案件貼り付けシート(E6~→A2へ縦横替えで）'!FN113="","",'⑤案件貼り付けシート(E6~→A2へ縦横替えで）'!FN113)</f>
        <v/>
      </c>
      <c r="ED117" s="7" t="str">
        <f>IF('⑤案件貼り付けシート(E6~→A2へ縦横替えで）'!FO113="","",'⑤案件貼り付けシート(E6~→A2へ縦横替えで）'!FO113)</f>
        <v/>
      </c>
      <c r="EE117" s="154" t="str">
        <f>IF('⑤案件貼り付けシート(E6~→A2へ縦横替えで）'!FQ113="","",'⑤案件貼り付けシート(E6~→A2へ縦横替えで）'!FQ113)</f>
        <v/>
      </c>
      <c r="EF117" s="154" t="str">
        <f>IF('⑤案件貼り付けシート(E6~→A2へ縦横替えで）'!FR113="","",'⑤案件貼り付けシート(E6~→A2へ縦横替えで）'!FR113)</f>
        <v/>
      </c>
      <c r="EG117" s="7" t="str" cm="1">
        <f t="array" ref="EG117">IF('⑤案件貼り付けシート(E6~→A2へ縦横替えで）'!FS113="","",_xlfn.IFS('⑤案件貼り付けシート(E6~→A2へ縦横替えで）'!FS113="固定",1,'⑤案件貼り付けシート(E6~→A2へ縦横替えで）'!FS113="流動",2,'⑤案件貼り付けシート(E6~→A2へ縦横替えで）'!FS113="対象外",""))</f>
        <v/>
      </c>
      <c r="EH117" s="154" t="str">
        <f>IF('⑤案件貼り付けシート(E6~→A2へ縦横替えで）'!$FS113="固定",IF('⑤案件貼り付けシート(E6~→A2へ縦横替えで）'!FT113="","",'⑤案件貼り付けシート(E6~→A2へ縦横替えで）'!FT113),"")</f>
        <v/>
      </c>
      <c r="EI117" s="154" t="str">
        <f>IF('⑤案件貼り付けシート(E6~→A2へ縦横替えで）'!$FS113="固定",IF('⑤案件貼り付けシート(E6~→A2へ縦横替えで）'!FU113="","",'⑤案件貼り付けシート(E6~→A2へ縦横替えで）'!FU113),"")</f>
        <v/>
      </c>
      <c r="EJ117" s="154" t="str">
        <f>IF('⑤案件貼り付けシート(E6~→A2へ縦横替えで）'!$FS113="固定",IF('⑤案件貼り付けシート(E6~→A2へ縦横替えで）'!FV113="","",'⑤案件貼り付けシート(E6~→A2へ縦横替えで）'!FV113),"")</f>
        <v/>
      </c>
      <c r="EK117" s="154" t="str">
        <f>IF('⑤案件貼り付けシート(E6~→A2へ縦横替えで）'!$FS113="固定",IF('⑤案件貼り付けシート(E6~→A2へ縦横替えで）'!FW113="","",'⑤案件貼り付けシート(E6~→A2へ縦横替えで）'!FW113),"")</f>
        <v/>
      </c>
      <c r="EL117" s="154" t="str">
        <f>IF('⑤案件貼り付けシート(E6~→A2へ縦横替えで）'!$FS113="固定",IF('⑤案件貼り付けシート(E6~→A2へ縦横替えで）'!FX113="","",'⑤案件貼り付けシート(E6~→A2へ縦横替えで）'!FX113),"")</f>
        <v/>
      </c>
      <c r="EM117" s="154" t="str">
        <f>IF('⑤案件貼り付けシート(E6~→A2へ縦横替えで）'!$FS113="固定",IF('⑤案件貼り付けシート(E6~→A2へ縦横替えで）'!FY113="","",'⑤案件貼り付けシート(E6~→A2へ縦横替えで）'!FY113),"")</f>
        <v/>
      </c>
      <c r="EN117" s="7" t="str">
        <f>IF('⑤案件貼り付けシート(E6~→A2へ縦横替えで）'!$FS113="固定",IF('⑤案件貼り付けシート(E6~→A2へ縦横替えで）'!FZ113="","",'⑤案件貼り付けシート(E6~→A2へ縦横替えで）'!FZ113),"")</f>
        <v/>
      </c>
      <c r="EO117" s="7" t="str">
        <f>IF('⑤案件貼り付けシート(E6~→A2へ縦横替えで）'!GA113="","",'⑤案件貼り付けシート(E6~→A2へ縦横替えで）'!GA113)</f>
        <v/>
      </c>
      <c r="EP117" s="7" t="str">
        <f>IF('⑤案件貼り付けシート(E6~→A2へ縦横替えで）'!GB113="","",'⑤案件貼り付けシート(E6~→A2へ縦横替えで）'!GB113)</f>
        <v/>
      </c>
      <c r="EQ117" s="7" t="str">
        <f>IF('⑤案件貼り付けシート(E6~→A2へ縦横替えで）'!GC113="","",'⑤案件貼り付けシート(E6~→A2へ縦横替えで）'!GC113)</f>
        <v/>
      </c>
      <c r="ER117" s="154" t="str">
        <f>IF('⑤案件貼り付けシート(E6~→A2へ縦横替えで）'!GE113="","",'⑤案件貼り付けシート(E6~→A2へ縦横替えで）'!GE113)</f>
        <v/>
      </c>
      <c r="ES117" s="154" t="str">
        <f>IF('⑤案件貼り付けシート(E6~→A2へ縦横替えで）'!GF113="","",'⑤案件貼り付けシート(E6~→A2へ縦横替えで）'!GF113)</f>
        <v/>
      </c>
      <c r="ET117" s="7" t="str" cm="1">
        <f t="array" ref="ET117">IF('⑤案件貼り付けシート(E6~→A2へ縦横替えで）'!GG113="","",_xlfn.IFS('⑤案件貼り付けシート(E6~→A2へ縦横替えで）'!GG113="固定",1,'⑤案件貼り付けシート(E6~→A2へ縦横替えで）'!GG113="流動",2,'⑤案件貼り付けシート(E6~→A2へ縦横替えで）'!GG113="対象外",""))</f>
        <v/>
      </c>
      <c r="EU117" s="154" t="str">
        <f>IF('⑤案件貼り付けシート(E6~→A2へ縦横替えで）'!$GG113="固定",IF('⑤案件貼り付けシート(E6~→A2へ縦横替えで）'!GH113="","",'⑤案件貼り付けシート(E6~→A2へ縦横替えで）'!GH113),"")</f>
        <v/>
      </c>
      <c r="EV117" s="154" t="str">
        <f>IF('⑤案件貼り付けシート(E6~→A2へ縦横替えで）'!$GG113="固定",IF('⑤案件貼り付けシート(E6~→A2へ縦横替えで）'!GI113="","",'⑤案件貼り付けシート(E6~→A2へ縦横替えで）'!GI113),"")</f>
        <v/>
      </c>
      <c r="EW117" s="154" t="str">
        <f>IF('⑤案件貼り付けシート(E6~→A2へ縦横替えで）'!$GG113="固定",IF('⑤案件貼り付けシート(E6~→A2へ縦横替えで）'!GJ113="","",'⑤案件貼り付けシート(E6~→A2へ縦横替えで）'!GJ113),"")</f>
        <v/>
      </c>
      <c r="EX117" s="154" t="str">
        <f>IF('⑤案件貼り付けシート(E6~→A2へ縦横替えで）'!$GG113="固定",IF('⑤案件貼り付けシート(E6~→A2へ縦横替えで）'!GK113="","",'⑤案件貼り付けシート(E6~→A2へ縦横替えで）'!GK113),"")</f>
        <v/>
      </c>
      <c r="EY117" s="154" t="str">
        <f>IF('⑤案件貼り付けシート(E6~→A2へ縦横替えで）'!$GG113="固定",IF('⑤案件貼り付けシート(E6~→A2へ縦横替えで）'!GL113="","",'⑤案件貼り付けシート(E6~→A2へ縦横替えで）'!GL113),"")</f>
        <v/>
      </c>
      <c r="EZ117" s="154" t="str">
        <f>IF('⑤案件貼り付けシート(E6~→A2へ縦横替えで）'!$GG113="固定",IF('⑤案件貼り付けシート(E6~→A2へ縦横替えで）'!GM113="","",'⑤案件貼り付けシート(E6~→A2へ縦横替えで）'!GM113),"")</f>
        <v/>
      </c>
      <c r="FA117" s="7" t="str">
        <f>IF('⑤案件貼り付けシート(E6~→A2へ縦横替えで）'!$GG113="固定",IF('⑤案件貼り付けシート(E6~→A2へ縦横替えで）'!GN113="","",'⑤案件貼り付けシート(E6~→A2へ縦横替えで）'!GN113),"")</f>
        <v/>
      </c>
      <c r="FB117" s="7" t="str">
        <f>IF('⑤案件貼り付けシート(E6~→A2へ縦横替えで）'!GO113="","",'⑤案件貼り付けシート(E6~→A2へ縦横替えで）'!GO113)</f>
        <v/>
      </c>
      <c r="FC117" s="7" t="str">
        <f>IF('⑤案件貼り付けシート(E6~→A2へ縦横替えで）'!GP113="","",'⑤案件貼り付けシート(E6~→A2へ縦横替えで）'!GP113)</f>
        <v/>
      </c>
      <c r="FD117" s="7" t="str">
        <f>IF('⑤案件貼り付けシート(E6~→A2へ縦横替えで）'!GQ113="","",'⑤案件貼り付けシート(E6~→A2へ縦横替えで）'!GQ113)</f>
        <v/>
      </c>
      <c r="FE117" s="154" t="str">
        <f>IF('⑤案件貼り付けシート(E6~→A2へ縦横替えで）'!GS113="","",'⑤案件貼り付けシート(E6~→A2へ縦横替えで）'!GS113)</f>
        <v/>
      </c>
      <c r="FF117" s="154" t="str">
        <f>IF('⑤案件貼り付けシート(E6~→A2へ縦横替えで）'!GT113="","",'⑤案件貼り付けシート(E6~→A2へ縦横替えで）'!GT113)</f>
        <v/>
      </c>
      <c r="FG117" s="7" t="str" cm="1">
        <f t="array" ref="FG117">IF('⑤案件貼り付けシート(E6~→A2へ縦横替えで）'!GU113="","",_xlfn.IFS('⑤案件貼り付けシート(E6~→A2へ縦横替えで）'!GU113="固定",1,'⑤案件貼り付けシート(E6~→A2へ縦横替えで）'!GU113="流動",2,'⑤案件貼り付けシート(E6~→A2へ縦横替えで）'!GU113="対象外",""))</f>
        <v/>
      </c>
      <c r="FH117" s="154" t="str">
        <f>IF('⑤案件貼り付けシート(E6~→A2へ縦横替えで）'!$GU113="固定",IF('⑤案件貼り付けシート(E6~→A2へ縦横替えで）'!GV113="","",'⑤案件貼り付けシート(E6~→A2へ縦横替えで）'!GV113),"")</f>
        <v/>
      </c>
      <c r="FI117" s="154" t="str">
        <f>IF('⑤案件貼り付けシート(E6~→A2へ縦横替えで）'!$GU113="固定",IF('⑤案件貼り付けシート(E6~→A2へ縦横替えで）'!GW113="","",'⑤案件貼り付けシート(E6~→A2へ縦横替えで）'!GW113),"")</f>
        <v/>
      </c>
      <c r="FJ117" s="154" t="str">
        <f>IF('⑤案件貼り付けシート(E6~→A2へ縦横替えで）'!$GU113="固定",IF('⑤案件貼り付けシート(E6~→A2へ縦横替えで）'!GX113="","",'⑤案件貼り付けシート(E6~→A2へ縦横替えで）'!GX113),"")</f>
        <v/>
      </c>
      <c r="FK117" s="154" t="str">
        <f>IF('⑤案件貼り付けシート(E6~→A2へ縦横替えで）'!$GU113="固定",IF('⑤案件貼り付けシート(E6~→A2へ縦横替えで）'!GY113="","",'⑤案件貼り付けシート(E6~→A2へ縦横替えで）'!GY113),"")</f>
        <v/>
      </c>
      <c r="FL117" s="154" t="str">
        <f>IF('⑤案件貼り付けシート(E6~→A2へ縦横替えで）'!$GU113="固定",IF('⑤案件貼り付けシート(E6~→A2へ縦横替えで）'!GZ113="","",'⑤案件貼り付けシート(E6~→A2へ縦横替えで）'!GZ113),"")</f>
        <v/>
      </c>
      <c r="FM117" s="154" t="str">
        <f>IF('⑤案件貼り付けシート(E6~→A2へ縦横替えで）'!$GU113="固定",IF('⑤案件貼り付けシート(E6~→A2へ縦横替えで）'!HA113="","",'⑤案件貼り付けシート(E6~→A2へ縦横替えで）'!HA113),"")</f>
        <v/>
      </c>
      <c r="FN117" s="7" t="str">
        <f>IF('⑤案件貼り付けシート(E6~→A2へ縦横替えで）'!$GU113="固定",IF('⑤案件貼り付けシート(E6~→A2へ縦横替えで）'!HB113="","",'⑤案件貼り付けシート(E6~→A2へ縦横替えで）'!HB113),"")</f>
        <v/>
      </c>
      <c r="FO117" s="7" t="str">
        <f>IF('⑤案件貼り付けシート(E6~→A2へ縦横替えで）'!HC113="","",'⑤案件貼り付けシート(E6~→A2へ縦横替えで）'!HC113)</f>
        <v/>
      </c>
      <c r="FP117" s="7" t="str">
        <f>IF('⑤案件貼り付けシート(E6~→A2へ縦横替えで）'!HD113="","",'⑤案件貼り付けシート(E6~→A2へ縦横替えで）'!HD113)</f>
        <v/>
      </c>
      <c r="FQ117" s="7" t="str">
        <f>IF('⑤案件貼り付けシート(E6~→A2へ縦横替えで）'!HE113="","",'⑤案件貼り付けシート(E6~→A2へ縦横替えで）'!HE113)</f>
        <v/>
      </c>
      <c r="FR117" s="154" t="str">
        <f>IF('⑤案件貼り付けシート(E6~→A2へ縦横替えで）'!HG113="","",'⑤案件貼り付けシート(E6~→A2へ縦横替えで）'!HG113)</f>
        <v/>
      </c>
      <c r="FS117" s="154" t="str">
        <f>IF('⑤案件貼り付けシート(E6~→A2へ縦横替えで）'!HH113="","",'⑤案件貼り付けシート(E6~→A2へ縦横替えで）'!HH113)</f>
        <v/>
      </c>
      <c r="FT117" s="7" t="str" cm="1">
        <f t="array" ref="FT117">IF('⑤案件貼り付けシート(E6~→A2へ縦横替えで）'!HI113="","",_xlfn.IFS('⑤案件貼り付けシート(E6~→A2へ縦横替えで）'!HI113="固定",1,'⑤案件貼り付けシート(E6~→A2へ縦横替えで）'!HI113="流動",2,'⑤案件貼り付けシート(E6~→A2へ縦横替えで）'!HI113="対象外",""))</f>
        <v/>
      </c>
      <c r="FU117" s="154" t="str">
        <f>IF('⑤案件貼り付けシート(E6~→A2へ縦横替えで）'!$HI113="固定",IF('⑤案件貼り付けシート(E6~→A2へ縦横替えで）'!HJ113="","",'⑤案件貼り付けシート(E6~→A2へ縦横替えで）'!HJ113),"")</f>
        <v/>
      </c>
      <c r="FV117" s="154" t="str">
        <f>IF('⑤案件貼り付けシート(E6~→A2へ縦横替えで）'!$HI113="固定",IF('⑤案件貼り付けシート(E6~→A2へ縦横替えで）'!HK113="","",'⑤案件貼り付けシート(E6~→A2へ縦横替えで）'!HK113),"")</f>
        <v/>
      </c>
      <c r="FW117" s="154" t="str">
        <f>IF('⑤案件貼り付けシート(E6~→A2へ縦横替えで）'!$HI113="固定",IF('⑤案件貼り付けシート(E6~→A2へ縦横替えで）'!HL113="","",'⑤案件貼り付けシート(E6~→A2へ縦横替えで）'!HL113),"")</f>
        <v/>
      </c>
      <c r="FX117" s="154" t="str">
        <f>IF('⑤案件貼り付けシート(E6~→A2へ縦横替えで）'!$HI113="固定",IF('⑤案件貼り付けシート(E6~→A2へ縦横替えで）'!HM113="","",'⑤案件貼り付けシート(E6~→A2へ縦横替えで）'!HM113),"")</f>
        <v/>
      </c>
      <c r="FY117" s="154" t="str">
        <f>IF('⑤案件貼り付けシート(E6~→A2へ縦横替えで）'!$HI113="固定",IF('⑤案件貼り付けシート(E6~→A2へ縦横替えで）'!HN113="","",'⑤案件貼り付けシート(E6~→A2へ縦横替えで）'!HN113),"")</f>
        <v/>
      </c>
      <c r="FZ117" s="154" t="str">
        <f>IF('⑤案件貼り付けシート(E6~→A2へ縦横替えで）'!$HI113="固定",IF('⑤案件貼り付けシート(E6~→A2へ縦横替えで）'!HO113="","",'⑤案件貼り付けシート(E6~→A2へ縦横替えで）'!HO113),"")</f>
        <v/>
      </c>
      <c r="GA117" s="7" t="str">
        <f>IF('⑤案件貼り付けシート(E6~→A2へ縦横替えで）'!$HI113="固定",IF('⑤案件貼り付けシート(E6~→A2へ縦横替えで）'!HP113="","",'⑤案件貼り付けシート(E6~→A2へ縦横替えで）'!HP113),"")</f>
        <v/>
      </c>
      <c r="GB117" s="7" t="str">
        <f>IF('⑤案件貼り付けシート(E6~→A2へ縦横替えで）'!HQ113="","",'⑤案件貼り付けシート(E6~→A2へ縦横替えで）'!HQ113)</f>
        <v/>
      </c>
      <c r="GC117" s="7" t="str">
        <f>IF('⑤案件貼り付けシート(E6~→A2へ縦横替えで）'!HR113="","",'⑤案件貼り付けシート(E6~→A2へ縦横替えで）'!HR113)</f>
        <v/>
      </c>
      <c r="GD117" s="7" t="str">
        <f>IF('⑤案件貼り付けシート(E6~→A2へ縦横替えで）'!HS113="","",'⑤案件貼り付けシート(E6~→A2へ縦横替えで）'!HS113)</f>
        <v/>
      </c>
      <c r="GE117" s="7"/>
      <c r="GF117" s="7"/>
      <c r="GG117" s="7"/>
      <c r="GH117" s="7"/>
      <c r="GI117" s="7"/>
      <c r="GJ117" s="7"/>
      <c r="GK117" s="7"/>
      <c r="GL117" s="7"/>
      <c r="GM117" s="48"/>
      <c r="GN117" s="7"/>
      <c r="GO117" s="7"/>
      <c r="GP117" s="7"/>
      <c r="GR117" s="48"/>
      <c r="GS117" s="48"/>
      <c r="GT117" s="48"/>
      <c r="GU117" s="48"/>
      <c r="GV117" s="48"/>
    </row>
    <row r="118" spans="1:204">
      <c r="A118" s="7"/>
      <c r="B118" s="7"/>
      <c r="C118" s="7"/>
      <c r="D118" s="48"/>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13"/>
      <c r="AJ118" s="13"/>
      <c r="AK118" s="7"/>
      <c r="AL118" s="7"/>
      <c r="AM118" s="7"/>
      <c r="AN118" s="7"/>
      <c r="AO118" s="7"/>
      <c r="AP118" s="7"/>
      <c r="AQ118" s="7"/>
      <c r="AR118" s="153"/>
      <c r="AS118" s="7"/>
      <c r="AT118" s="7"/>
      <c r="AU118" s="7"/>
      <c r="AV118" s="7"/>
      <c r="AW118" s="7"/>
      <c r="AX118" s="7"/>
      <c r="AY118" s="7"/>
      <c r="AZ118" s="7"/>
      <c r="BA118" s="7"/>
      <c r="BB118" s="7"/>
      <c r="BC118" s="7"/>
      <c r="BD118" s="7"/>
      <c r="BE118" s="154"/>
      <c r="BF118" s="154"/>
      <c r="BG118" s="7"/>
      <c r="BH118" s="154"/>
      <c r="BI118" s="154"/>
      <c r="BJ118" s="154"/>
      <c r="BK118" s="154"/>
      <c r="BL118" s="154"/>
      <c r="BM118" s="154"/>
      <c r="BN118" s="7"/>
      <c r="BO118" s="7"/>
      <c r="BP118" s="7"/>
      <c r="BQ118" s="7"/>
      <c r="BR118" s="154"/>
      <c r="BS118" s="154"/>
      <c r="BT118" s="7"/>
      <c r="BU118" s="154"/>
      <c r="BV118" s="154"/>
      <c r="BW118" s="154"/>
      <c r="BX118" s="154"/>
      <c r="BY118" s="154"/>
      <c r="BZ118" s="154"/>
      <c r="CA118" s="7"/>
      <c r="CB118" s="7"/>
      <c r="CC118" s="7"/>
      <c r="CD118" s="7"/>
      <c r="CE118" s="154"/>
      <c r="CF118" s="154"/>
      <c r="CG118" s="7"/>
      <c r="CH118" s="154"/>
      <c r="CI118" s="154"/>
      <c r="CJ118" s="154"/>
      <c r="CK118" s="154"/>
      <c r="CL118" s="154"/>
      <c r="CM118" s="154"/>
      <c r="CN118" s="7"/>
      <c r="CO118" s="7"/>
      <c r="CP118" s="7"/>
      <c r="CQ118" s="7"/>
      <c r="CR118" s="154"/>
      <c r="CS118" s="154"/>
      <c r="CT118" s="7"/>
      <c r="CU118" s="154"/>
      <c r="CV118" s="154"/>
      <c r="CW118" s="154"/>
      <c r="CX118" s="154"/>
      <c r="CY118" s="154"/>
      <c r="CZ118" s="154"/>
      <c r="DA118" s="7"/>
      <c r="DB118" s="7"/>
      <c r="DC118" s="7"/>
      <c r="DD118" s="7"/>
      <c r="DE118" s="154"/>
      <c r="DF118" s="154"/>
      <c r="DG118" s="7"/>
      <c r="DH118" s="154"/>
      <c r="DI118" s="154"/>
      <c r="DJ118" s="154"/>
      <c r="DK118" s="154"/>
      <c r="DL118" s="154"/>
      <c r="DM118" s="154"/>
      <c r="DN118" s="7"/>
      <c r="DO118" s="7"/>
      <c r="DP118" s="7"/>
      <c r="DQ118" s="7"/>
      <c r="DR118" s="154" t="str">
        <f>IF('⑤案件貼り付けシート(E6~→A2へ縦横替えで）'!FC114="","",'⑤案件貼り付けシート(E6~→A2へ縦横替えで）'!FC114)</f>
        <v/>
      </c>
      <c r="DS118" s="154" t="str">
        <f>IF('⑤案件貼り付けシート(E6~→A2へ縦横替えで）'!FD114="","",'⑤案件貼り付けシート(E6~→A2へ縦横替えで）'!FD114)</f>
        <v/>
      </c>
      <c r="DT118" s="7" t="str" cm="1">
        <f t="array" ref="DT118">IF('⑤案件貼り付けシート(E6~→A2へ縦横替えで）'!FE114="","",_xlfn.IFS('⑤案件貼り付けシート(E6~→A2へ縦横替えで）'!FE114="固定",1,'⑤案件貼り付けシート(E6~→A2へ縦横替えで）'!FE114="流動",2,'⑤案件貼り付けシート(E6~→A2へ縦横替えで）'!FE114="対象外",""))</f>
        <v/>
      </c>
      <c r="DU118" s="154" t="str">
        <f>IF('⑤案件貼り付けシート(E6~→A2へ縦横替えで）'!$FE114="固定",IF('⑤案件貼り付けシート(E6~→A2へ縦横替えで）'!FF114="","",'⑤案件貼り付けシート(E6~→A2へ縦横替えで）'!FF114),"")</f>
        <v/>
      </c>
      <c r="DV118" s="154" t="str">
        <f>IF('⑤案件貼り付けシート(E6~→A2へ縦横替えで）'!$FE114="固定",IF('⑤案件貼り付けシート(E6~→A2へ縦横替えで）'!FG114="","",'⑤案件貼り付けシート(E6~→A2へ縦横替えで）'!FG114),"")</f>
        <v/>
      </c>
      <c r="DW118" s="154" t="str">
        <f>IF('⑤案件貼り付けシート(E6~→A2へ縦横替えで）'!$FE114="固定",IF('⑤案件貼り付けシート(E6~→A2へ縦横替えで）'!FH114="","",'⑤案件貼り付けシート(E6~→A2へ縦横替えで）'!FH114),"")</f>
        <v/>
      </c>
      <c r="DX118" s="154" t="str">
        <f>IF('⑤案件貼り付けシート(E6~→A2へ縦横替えで）'!$FE114="固定",IF('⑤案件貼り付けシート(E6~→A2へ縦横替えで）'!FI114="","",'⑤案件貼り付けシート(E6~→A2へ縦横替えで）'!FI114),"")</f>
        <v/>
      </c>
      <c r="DY118" s="154" t="str">
        <f>IF('⑤案件貼り付けシート(E6~→A2へ縦横替えで）'!$FE114="固定",IF('⑤案件貼り付けシート(E6~→A2へ縦横替えで）'!FJ114="","",'⑤案件貼り付けシート(E6~→A2へ縦横替えで）'!FJ114),"")</f>
        <v/>
      </c>
      <c r="DZ118" s="154" t="str">
        <f>IF('⑤案件貼り付けシート(E6~→A2へ縦横替えで）'!$FE114="固定",IF('⑤案件貼り付けシート(E6~→A2へ縦横替えで）'!FK114="","",'⑤案件貼り付けシート(E6~→A2へ縦横替えで）'!FK114),"")</f>
        <v/>
      </c>
      <c r="EA118" s="7" t="str">
        <f>IF('⑤案件貼り付けシート(E6~→A2へ縦横替えで）'!$FE114="固定",IF('⑤案件貼り付けシート(E6~→A2へ縦横替えで）'!FL114="","",'⑤案件貼り付けシート(E6~→A2へ縦横替えで）'!FL114),"")</f>
        <v/>
      </c>
      <c r="EB118" s="7" t="str">
        <f>IF('⑤案件貼り付けシート(E6~→A2へ縦横替えで）'!FM114="","",'⑤案件貼り付けシート(E6~→A2へ縦横替えで）'!FM114)</f>
        <v/>
      </c>
      <c r="EC118" s="7" t="str">
        <f>IF('⑤案件貼り付けシート(E6~→A2へ縦横替えで）'!FN114="","",'⑤案件貼り付けシート(E6~→A2へ縦横替えで）'!FN114)</f>
        <v/>
      </c>
      <c r="ED118" s="7" t="str">
        <f>IF('⑤案件貼り付けシート(E6~→A2へ縦横替えで）'!FO114="","",'⑤案件貼り付けシート(E6~→A2へ縦横替えで）'!FO114)</f>
        <v/>
      </c>
      <c r="EE118" s="154" t="str">
        <f>IF('⑤案件貼り付けシート(E6~→A2へ縦横替えで）'!FQ114="","",'⑤案件貼り付けシート(E6~→A2へ縦横替えで）'!FQ114)</f>
        <v/>
      </c>
      <c r="EF118" s="154" t="str">
        <f>IF('⑤案件貼り付けシート(E6~→A2へ縦横替えで）'!FR114="","",'⑤案件貼り付けシート(E6~→A2へ縦横替えで）'!FR114)</f>
        <v/>
      </c>
      <c r="EG118" s="7" t="str" cm="1">
        <f t="array" ref="EG118">IF('⑤案件貼り付けシート(E6~→A2へ縦横替えで）'!FS114="","",_xlfn.IFS('⑤案件貼り付けシート(E6~→A2へ縦横替えで）'!FS114="固定",1,'⑤案件貼り付けシート(E6~→A2へ縦横替えで）'!FS114="流動",2,'⑤案件貼り付けシート(E6~→A2へ縦横替えで）'!FS114="対象外",""))</f>
        <v/>
      </c>
      <c r="EH118" s="154" t="str">
        <f>IF('⑤案件貼り付けシート(E6~→A2へ縦横替えで）'!$FS114="固定",IF('⑤案件貼り付けシート(E6~→A2へ縦横替えで）'!FT114="","",'⑤案件貼り付けシート(E6~→A2へ縦横替えで）'!FT114),"")</f>
        <v/>
      </c>
      <c r="EI118" s="154" t="str">
        <f>IF('⑤案件貼り付けシート(E6~→A2へ縦横替えで）'!$FS114="固定",IF('⑤案件貼り付けシート(E6~→A2へ縦横替えで）'!FU114="","",'⑤案件貼り付けシート(E6~→A2へ縦横替えで）'!FU114),"")</f>
        <v/>
      </c>
      <c r="EJ118" s="154" t="str">
        <f>IF('⑤案件貼り付けシート(E6~→A2へ縦横替えで）'!$FS114="固定",IF('⑤案件貼り付けシート(E6~→A2へ縦横替えで）'!FV114="","",'⑤案件貼り付けシート(E6~→A2へ縦横替えで）'!FV114),"")</f>
        <v/>
      </c>
      <c r="EK118" s="154" t="str">
        <f>IF('⑤案件貼り付けシート(E6~→A2へ縦横替えで）'!$FS114="固定",IF('⑤案件貼り付けシート(E6~→A2へ縦横替えで）'!FW114="","",'⑤案件貼り付けシート(E6~→A2へ縦横替えで）'!FW114),"")</f>
        <v/>
      </c>
      <c r="EL118" s="154" t="str">
        <f>IF('⑤案件貼り付けシート(E6~→A2へ縦横替えで）'!$FS114="固定",IF('⑤案件貼り付けシート(E6~→A2へ縦横替えで）'!FX114="","",'⑤案件貼り付けシート(E6~→A2へ縦横替えで）'!FX114),"")</f>
        <v/>
      </c>
      <c r="EM118" s="154" t="str">
        <f>IF('⑤案件貼り付けシート(E6~→A2へ縦横替えで）'!$FS114="固定",IF('⑤案件貼り付けシート(E6~→A2へ縦横替えで）'!FY114="","",'⑤案件貼り付けシート(E6~→A2へ縦横替えで）'!FY114),"")</f>
        <v/>
      </c>
      <c r="EN118" s="7" t="str">
        <f>IF('⑤案件貼り付けシート(E6~→A2へ縦横替えで）'!$FS114="固定",IF('⑤案件貼り付けシート(E6~→A2へ縦横替えで）'!FZ114="","",'⑤案件貼り付けシート(E6~→A2へ縦横替えで）'!FZ114),"")</f>
        <v/>
      </c>
      <c r="EO118" s="7" t="str">
        <f>IF('⑤案件貼り付けシート(E6~→A2へ縦横替えで）'!GA114="","",'⑤案件貼り付けシート(E6~→A2へ縦横替えで）'!GA114)</f>
        <v/>
      </c>
      <c r="EP118" s="7" t="str">
        <f>IF('⑤案件貼り付けシート(E6~→A2へ縦横替えで）'!GB114="","",'⑤案件貼り付けシート(E6~→A2へ縦横替えで）'!GB114)</f>
        <v/>
      </c>
      <c r="EQ118" s="7" t="str">
        <f>IF('⑤案件貼り付けシート(E6~→A2へ縦横替えで）'!GC114="","",'⑤案件貼り付けシート(E6~→A2へ縦横替えで）'!GC114)</f>
        <v/>
      </c>
      <c r="ER118" s="154" t="str">
        <f>IF('⑤案件貼り付けシート(E6~→A2へ縦横替えで）'!GE114="","",'⑤案件貼り付けシート(E6~→A2へ縦横替えで）'!GE114)</f>
        <v/>
      </c>
      <c r="ES118" s="154" t="str">
        <f>IF('⑤案件貼り付けシート(E6~→A2へ縦横替えで）'!GF114="","",'⑤案件貼り付けシート(E6~→A2へ縦横替えで）'!GF114)</f>
        <v/>
      </c>
      <c r="ET118" s="7" t="str" cm="1">
        <f t="array" ref="ET118">IF('⑤案件貼り付けシート(E6~→A2へ縦横替えで）'!GG114="","",_xlfn.IFS('⑤案件貼り付けシート(E6~→A2へ縦横替えで）'!GG114="固定",1,'⑤案件貼り付けシート(E6~→A2へ縦横替えで）'!GG114="流動",2,'⑤案件貼り付けシート(E6~→A2へ縦横替えで）'!GG114="対象外",""))</f>
        <v/>
      </c>
      <c r="EU118" s="154" t="str">
        <f>IF('⑤案件貼り付けシート(E6~→A2へ縦横替えで）'!$GG114="固定",IF('⑤案件貼り付けシート(E6~→A2へ縦横替えで）'!GH114="","",'⑤案件貼り付けシート(E6~→A2へ縦横替えで）'!GH114),"")</f>
        <v/>
      </c>
      <c r="EV118" s="154" t="str">
        <f>IF('⑤案件貼り付けシート(E6~→A2へ縦横替えで）'!$GG114="固定",IF('⑤案件貼り付けシート(E6~→A2へ縦横替えで）'!GI114="","",'⑤案件貼り付けシート(E6~→A2へ縦横替えで）'!GI114),"")</f>
        <v/>
      </c>
      <c r="EW118" s="154" t="str">
        <f>IF('⑤案件貼り付けシート(E6~→A2へ縦横替えで）'!$GG114="固定",IF('⑤案件貼り付けシート(E6~→A2へ縦横替えで）'!GJ114="","",'⑤案件貼り付けシート(E6~→A2へ縦横替えで）'!GJ114),"")</f>
        <v/>
      </c>
      <c r="EX118" s="154" t="str">
        <f>IF('⑤案件貼り付けシート(E6~→A2へ縦横替えで）'!$GG114="固定",IF('⑤案件貼り付けシート(E6~→A2へ縦横替えで）'!GK114="","",'⑤案件貼り付けシート(E6~→A2へ縦横替えで）'!GK114),"")</f>
        <v/>
      </c>
      <c r="EY118" s="154" t="str">
        <f>IF('⑤案件貼り付けシート(E6~→A2へ縦横替えで）'!$GG114="固定",IF('⑤案件貼り付けシート(E6~→A2へ縦横替えで）'!GL114="","",'⑤案件貼り付けシート(E6~→A2へ縦横替えで）'!GL114),"")</f>
        <v/>
      </c>
      <c r="EZ118" s="154" t="str">
        <f>IF('⑤案件貼り付けシート(E6~→A2へ縦横替えで）'!$GG114="固定",IF('⑤案件貼り付けシート(E6~→A2へ縦横替えで）'!GM114="","",'⑤案件貼り付けシート(E6~→A2へ縦横替えで）'!GM114),"")</f>
        <v/>
      </c>
      <c r="FA118" s="7" t="str">
        <f>IF('⑤案件貼り付けシート(E6~→A2へ縦横替えで）'!$GG114="固定",IF('⑤案件貼り付けシート(E6~→A2へ縦横替えで）'!GN114="","",'⑤案件貼り付けシート(E6~→A2へ縦横替えで）'!GN114),"")</f>
        <v/>
      </c>
      <c r="FB118" s="7" t="str">
        <f>IF('⑤案件貼り付けシート(E6~→A2へ縦横替えで）'!GO114="","",'⑤案件貼り付けシート(E6~→A2へ縦横替えで）'!GO114)</f>
        <v/>
      </c>
      <c r="FC118" s="7" t="str">
        <f>IF('⑤案件貼り付けシート(E6~→A2へ縦横替えで）'!GP114="","",'⑤案件貼り付けシート(E6~→A2へ縦横替えで）'!GP114)</f>
        <v/>
      </c>
      <c r="FD118" s="7" t="str">
        <f>IF('⑤案件貼り付けシート(E6~→A2へ縦横替えで）'!GQ114="","",'⑤案件貼り付けシート(E6~→A2へ縦横替えで）'!GQ114)</f>
        <v/>
      </c>
      <c r="FE118" s="154" t="str">
        <f>IF('⑤案件貼り付けシート(E6~→A2へ縦横替えで）'!GS114="","",'⑤案件貼り付けシート(E6~→A2へ縦横替えで）'!GS114)</f>
        <v/>
      </c>
      <c r="FF118" s="154" t="str">
        <f>IF('⑤案件貼り付けシート(E6~→A2へ縦横替えで）'!GT114="","",'⑤案件貼り付けシート(E6~→A2へ縦横替えで）'!GT114)</f>
        <v/>
      </c>
      <c r="FG118" s="7" t="str" cm="1">
        <f t="array" ref="FG118">IF('⑤案件貼り付けシート(E6~→A2へ縦横替えで）'!GU114="","",_xlfn.IFS('⑤案件貼り付けシート(E6~→A2へ縦横替えで）'!GU114="固定",1,'⑤案件貼り付けシート(E6~→A2へ縦横替えで）'!GU114="流動",2,'⑤案件貼り付けシート(E6~→A2へ縦横替えで）'!GU114="対象外",""))</f>
        <v/>
      </c>
      <c r="FH118" s="154" t="str">
        <f>IF('⑤案件貼り付けシート(E6~→A2へ縦横替えで）'!$GU114="固定",IF('⑤案件貼り付けシート(E6~→A2へ縦横替えで）'!GV114="","",'⑤案件貼り付けシート(E6~→A2へ縦横替えで）'!GV114),"")</f>
        <v/>
      </c>
      <c r="FI118" s="154" t="str">
        <f>IF('⑤案件貼り付けシート(E6~→A2へ縦横替えで）'!$GU114="固定",IF('⑤案件貼り付けシート(E6~→A2へ縦横替えで）'!GW114="","",'⑤案件貼り付けシート(E6~→A2へ縦横替えで）'!GW114),"")</f>
        <v/>
      </c>
      <c r="FJ118" s="154" t="str">
        <f>IF('⑤案件貼り付けシート(E6~→A2へ縦横替えで）'!$GU114="固定",IF('⑤案件貼り付けシート(E6~→A2へ縦横替えで）'!GX114="","",'⑤案件貼り付けシート(E6~→A2へ縦横替えで）'!GX114),"")</f>
        <v/>
      </c>
      <c r="FK118" s="154" t="str">
        <f>IF('⑤案件貼り付けシート(E6~→A2へ縦横替えで）'!$GU114="固定",IF('⑤案件貼り付けシート(E6~→A2へ縦横替えで）'!GY114="","",'⑤案件貼り付けシート(E6~→A2へ縦横替えで）'!GY114),"")</f>
        <v/>
      </c>
      <c r="FL118" s="154" t="str">
        <f>IF('⑤案件貼り付けシート(E6~→A2へ縦横替えで）'!$GU114="固定",IF('⑤案件貼り付けシート(E6~→A2へ縦横替えで）'!GZ114="","",'⑤案件貼り付けシート(E6~→A2へ縦横替えで）'!GZ114),"")</f>
        <v/>
      </c>
      <c r="FM118" s="154" t="str">
        <f>IF('⑤案件貼り付けシート(E6~→A2へ縦横替えで）'!$GU114="固定",IF('⑤案件貼り付けシート(E6~→A2へ縦横替えで）'!HA114="","",'⑤案件貼り付けシート(E6~→A2へ縦横替えで）'!HA114),"")</f>
        <v/>
      </c>
      <c r="FN118" s="7" t="str">
        <f>IF('⑤案件貼り付けシート(E6~→A2へ縦横替えで）'!$GU114="固定",IF('⑤案件貼り付けシート(E6~→A2へ縦横替えで）'!HB114="","",'⑤案件貼り付けシート(E6~→A2へ縦横替えで）'!HB114),"")</f>
        <v/>
      </c>
      <c r="FO118" s="7" t="str">
        <f>IF('⑤案件貼り付けシート(E6~→A2へ縦横替えで）'!HC114="","",'⑤案件貼り付けシート(E6~→A2へ縦横替えで）'!HC114)</f>
        <v/>
      </c>
      <c r="FP118" s="7" t="str">
        <f>IF('⑤案件貼り付けシート(E6~→A2へ縦横替えで）'!HD114="","",'⑤案件貼り付けシート(E6~→A2へ縦横替えで）'!HD114)</f>
        <v/>
      </c>
      <c r="FQ118" s="7" t="str">
        <f>IF('⑤案件貼り付けシート(E6~→A2へ縦横替えで）'!HE114="","",'⑤案件貼り付けシート(E6~→A2へ縦横替えで）'!HE114)</f>
        <v/>
      </c>
      <c r="FR118" s="154" t="str">
        <f>IF('⑤案件貼り付けシート(E6~→A2へ縦横替えで）'!HG114="","",'⑤案件貼り付けシート(E6~→A2へ縦横替えで）'!HG114)</f>
        <v/>
      </c>
      <c r="FS118" s="154" t="str">
        <f>IF('⑤案件貼り付けシート(E6~→A2へ縦横替えで）'!HH114="","",'⑤案件貼り付けシート(E6~→A2へ縦横替えで）'!HH114)</f>
        <v/>
      </c>
      <c r="FT118" s="7" t="str" cm="1">
        <f t="array" ref="FT118">IF('⑤案件貼り付けシート(E6~→A2へ縦横替えで）'!HI114="","",_xlfn.IFS('⑤案件貼り付けシート(E6~→A2へ縦横替えで）'!HI114="固定",1,'⑤案件貼り付けシート(E6~→A2へ縦横替えで）'!HI114="流動",2,'⑤案件貼り付けシート(E6~→A2へ縦横替えで）'!HI114="対象外",""))</f>
        <v/>
      </c>
      <c r="FU118" s="154" t="str">
        <f>IF('⑤案件貼り付けシート(E6~→A2へ縦横替えで）'!$HI114="固定",IF('⑤案件貼り付けシート(E6~→A2へ縦横替えで）'!HJ114="","",'⑤案件貼り付けシート(E6~→A2へ縦横替えで）'!HJ114),"")</f>
        <v/>
      </c>
      <c r="FV118" s="154" t="str">
        <f>IF('⑤案件貼り付けシート(E6~→A2へ縦横替えで）'!$HI114="固定",IF('⑤案件貼り付けシート(E6~→A2へ縦横替えで）'!HK114="","",'⑤案件貼り付けシート(E6~→A2へ縦横替えで）'!HK114),"")</f>
        <v/>
      </c>
      <c r="FW118" s="154" t="str">
        <f>IF('⑤案件貼り付けシート(E6~→A2へ縦横替えで）'!$HI114="固定",IF('⑤案件貼り付けシート(E6~→A2へ縦横替えで）'!HL114="","",'⑤案件貼り付けシート(E6~→A2へ縦横替えで）'!HL114),"")</f>
        <v/>
      </c>
      <c r="FX118" s="154" t="str">
        <f>IF('⑤案件貼り付けシート(E6~→A2へ縦横替えで）'!$HI114="固定",IF('⑤案件貼り付けシート(E6~→A2へ縦横替えで）'!HM114="","",'⑤案件貼り付けシート(E6~→A2へ縦横替えで）'!HM114),"")</f>
        <v/>
      </c>
      <c r="FY118" s="154" t="str">
        <f>IF('⑤案件貼り付けシート(E6~→A2へ縦横替えで）'!$HI114="固定",IF('⑤案件貼り付けシート(E6~→A2へ縦横替えで）'!HN114="","",'⑤案件貼り付けシート(E6~→A2へ縦横替えで）'!HN114),"")</f>
        <v/>
      </c>
      <c r="FZ118" s="154" t="str">
        <f>IF('⑤案件貼り付けシート(E6~→A2へ縦横替えで）'!$HI114="固定",IF('⑤案件貼り付けシート(E6~→A2へ縦横替えで）'!HO114="","",'⑤案件貼り付けシート(E6~→A2へ縦横替えで）'!HO114),"")</f>
        <v/>
      </c>
      <c r="GA118" s="7" t="str">
        <f>IF('⑤案件貼り付けシート(E6~→A2へ縦横替えで）'!$HI114="固定",IF('⑤案件貼り付けシート(E6~→A2へ縦横替えで）'!HP114="","",'⑤案件貼り付けシート(E6~→A2へ縦横替えで）'!HP114),"")</f>
        <v/>
      </c>
      <c r="GB118" s="7" t="str">
        <f>IF('⑤案件貼り付けシート(E6~→A2へ縦横替えで）'!HQ114="","",'⑤案件貼り付けシート(E6~→A2へ縦横替えで）'!HQ114)</f>
        <v/>
      </c>
      <c r="GC118" s="7" t="str">
        <f>IF('⑤案件貼り付けシート(E6~→A2へ縦横替えで）'!HR114="","",'⑤案件貼り付けシート(E6~→A2へ縦横替えで）'!HR114)</f>
        <v/>
      </c>
      <c r="GD118" s="7" t="str">
        <f>IF('⑤案件貼り付けシート(E6~→A2へ縦横替えで）'!HS114="","",'⑤案件貼り付けシート(E6~→A2へ縦横替えで）'!HS114)</f>
        <v/>
      </c>
      <c r="GE118" s="7"/>
      <c r="GF118" s="7"/>
      <c r="GG118" s="7"/>
      <c r="GH118" s="7"/>
      <c r="GI118" s="7"/>
      <c r="GJ118" s="7"/>
      <c r="GK118" s="7"/>
      <c r="GL118" s="7"/>
      <c r="GM118" s="48"/>
      <c r="GN118" s="7"/>
      <c r="GO118" s="7"/>
      <c r="GP118" s="7"/>
      <c r="GR118" s="48"/>
      <c r="GS118" s="48"/>
      <c r="GT118" s="48"/>
      <c r="GU118" s="48"/>
      <c r="GV118" s="48"/>
    </row>
    <row r="119" spans="1:204">
      <c r="A119" s="7"/>
      <c r="B119" s="7"/>
      <c r="C119" s="7"/>
      <c r="D119" s="48"/>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13"/>
      <c r="AJ119" s="13"/>
      <c r="AK119" s="7"/>
      <c r="AL119" s="7"/>
      <c r="AM119" s="7"/>
      <c r="AN119" s="7"/>
      <c r="AO119" s="7"/>
      <c r="AP119" s="7"/>
      <c r="AQ119" s="7"/>
      <c r="AR119" s="153"/>
      <c r="AS119" s="7"/>
      <c r="AT119" s="7"/>
      <c r="AU119" s="7"/>
      <c r="AV119" s="7"/>
      <c r="AW119" s="7"/>
      <c r="AX119" s="7"/>
      <c r="AY119" s="7"/>
      <c r="AZ119" s="7"/>
      <c r="BA119" s="7"/>
      <c r="BB119" s="7"/>
      <c r="BC119" s="7"/>
      <c r="BD119" s="7"/>
      <c r="BE119" s="154"/>
      <c r="BF119" s="154"/>
      <c r="BG119" s="7"/>
      <c r="BH119" s="154"/>
      <c r="BI119" s="154"/>
      <c r="BJ119" s="154"/>
      <c r="BK119" s="154"/>
      <c r="BL119" s="154"/>
      <c r="BM119" s="154"/>
      <c r="BN119" s="7"/>
      <c r="BO119" s="7"/>
      <c r="BP119" s="7"/>
      <c r="BQ119" s="7"/>
      <c r="BR119" s="154"/>
      <c r="BS119" s="154"/>
      <c r="BT119" s="7"/>
      <c r="BU119" s="154"/>
      <c r="BV119" s="154"/>
      <c r="BW119" s="154"/>
      <c r="BX119" s="154"/>
      <c r="BY119" s="154"/>
      <c r="BZ119" s="154"/>
      <c r="CA119" s="7"/>
      <c r="CB119" s="7"/>
      <c r="CC119" s="7"/>
      <c r="CD119" s="7"/>
      <c r="CE119" s="154"/>
      <c r="CF119" s="154"/>
      <c r="CG119" s="7"/>
      <c r="CH119" s="154"/>
      <c r="CI119" s="154"/>
      <c r="CJ119" s="154"/>
      <c r="CK119" s="154"/>
      <c r="CL119" s="154"/>
      <c r="CM119" s="154"/>
      <c r="CN119" s="7"/>
      <c r="CO119" s="7"/>
      <c r="CP119" s="7"/>
      <c r="CQ119" s="7"/>
      <c r="CR119" s="154"/>
      <c r="CS119" s="154"/>
      <c r="CT119" s="7"/>
      <c r="CU119" s="154"/>
      <c r="CV119" s="154"/>
      <c r="CW119" s="154"/>
      <c r="CX119" s="154"/>
      <c r="CY119" s="154"/>
      <c r="CZ119" s="154"/>
      <c r="DA119" s="7"/>
      <c r="DB119" s="7"/>
      <c r="DC119" s="7"/>
      <c r="DD119" s="7"/>
      <c r="DE119" s="154"/>
      <c r="DF119" s="154"/>
      <c r="DG119" s="7"/>
      <c r="DH119" s="154"/>
      <c r="DI119" s="154"/>
      <c r="DJ119" s="154"/>
      <c r="DK119" s="154"/>
      <c r="DL119" s="154"/>
      <c r="DM119" s="154"/>
      <c r="DN119" s="7"/>
      <c r="DO119" s="7"/>
      <c r="DP119" s="7"/>
      <c r="DQ119" s="7"/>
      <c r="DR119" s="154" t="str">
        <f>IF('⑤案件貼り付けシート(E6~→A2へ縦横替えで）'!FC115="","",'⑤案件貼り付けシート(E6~→A2へ縦横替えで）'!FC115)</f>
        <v/>
      </c>
      <c r="DS119" s="154" t="str">
        <f>IF('⑤案件貼り付けシート(E6~→A2へ縦横替えで）'!FD115="","",'⑤案件貼り付けシート(E6~→A2へ縦横替えで）'!FD115)</f>
        <v/>
      </c>
      <c r="DT119" s="7" t="str" cm="1">
        <f t="array" ref="DT119">IF('⑤案件貼り付けシート(E6~→A2へ縦横替えで）'!FE115="","",_xlfn.IFS('⑤案件貼り付けシート(E6~→A2へ縦横替えで）'!FE115="固定",1,'⑤案件貼り付けシート(E6~→A2へ縦横替えで）'!FE115="流動",2,'⑤案件貼り付けシート(E6~→A2へ縦横替えで）'!FE115="対象外",""))</f>
        <v/>
      </c>
      <c r="DU119" s="154" t="str">
        <f>IF('⑤案件貼り付けシート(E6~→A2へ縦横替えで）'!$FE115="固定",IF('⑤案件貼り付けシート(E6~→A2へ縦横替えで）'!FF115="","",'⑤案件貼り付けシート(E6~→A2へ縦横替えで）'!FF115),"")</f>
        <v/>
      </c>
      <c r="DV119" s="154" t="str">
        <f>IF('⑤案件貼り付けシート(E6~→A2へ縦横替えで）'!$FE115="固定",IF('⑤案件貼り付けシート(E6~→A2へ縦横替えで）'!FG115="","",'⑤案件貼り付けシート(E6~→A2へ縦横替えで）'!FG115),"")</f>
        <v/>
      </c>
      <c r="DW119" s="154" t="str">
        <f>IF('⑤案件貼り付けシート(E6~→A2へ縦横替えで）'!$FE115="固定",IF('⑤案件貼り付けシート(E6~→A2へ縦横替えで）'!FH115="","",'⑤案件貼り付けシート(E6~→A2へ縦横替えで）'!FH115),"")</f>
        <v/>
      </c>
      <c r="DX119" s="154" t="str">
        <f>IF('⑤案件貼り付けシート(E6~→A2へ縦横替えで）'!$FE115="固定",IF('⑤案件貼り付けシート(E6~→A2へ縦横替えで）'!FI115="","",'⑤案件貼り付けシート(E6~→A2へ縦横替えで）'!FI115),"")</f>
        <v/>
      </c>
      <c r="DY119" s="154" t="str">
        <f>IF('⑤案件貼り付けシート(E6~→A2へ縦横替えで）'!$FE115="固定",IF('⑤案件貼り付けシート(E6~→A2へ縦横替えで）'!FJ115="","",'⑤案件貼り付けシート(E6~→A2へ縦横替えで）'!FJ115),"")</f>
        <v/>
      </c>
      <c r="DZ119" s="154" t="str">
        <f>IF('⑤案件貼り付けシート(E6~→A2へ縦横替えで）'!$FE115="固定",IF('⑤案件貼り付けシート(E6~→A2へ縦横替えで）'!FK115="","",'⑤案件貼り付けシート(E6~→A2へ縦横替えで）'!FK115),"")</f>
        <v/>
      </c>
      <c r="EA119" s="7" t="str">
        <f>IF('⑤案件貼り付けシート(E6~→A2へ縦横替えで）'!$FE115="固定",IF('⑤案件貼り付けシート(E6~→A2へ縦横替えで）'!FL115="","",'⑤案件貼り付けシート(E6~→A2へ縦横替えで）'!FL115),"")</f>
        <v/>
      </c>
      <c r="EB119" s="7" t="str">
        <f>IF('⑤案件貼り付けシート(E6~→A2へ縦横替えで）'!FM115="","",'⑤案件貼り付けシート(E6~→A2へ縦横替えで）'!FM115)</f>
        <v/>
      </c>
      <c r="EC119" s="7" t="str">
        <f>IF('⑤案件貼り付けシート(E6~→A2へ縦横替えで）'!FN115="","",'⑤案件貼り付けシート(E6~→A2へ縦横替えで）'!FN115)</f>
        <v/>
      </c>
      <c r="ED119" s="7" t="str">
        <f>IF('⑤案件貼り付けシート(E6~→A2へ縦横替えで）'!FO115="","",'⑤案件貼り付けシート(E6~→A2へ縦横替えで）'!FO115)</f>
        <v/>
      </c>
      <c r="EE119" s="154" t="str">
        <f>IF('⑤案件貼り付けシート(E6~→A2へ縦横替えで）'!FQ115="","",'⑤案件貼り付けシート(E6~→A2へ縦横替えで）'!FQ115)</f>
        <v/>
      </c>
      <c r="EF119" s="154" t="str">
        <f>IF('⑤案件貼り付けシート(E6~→A2へ縦横替えで）'!FR115="","",'⑤案件貼り付けシート(E6~→A2へ縦横替えで）'!FR115)</f>
        <v/>
      </c>
      <c r="EG119" s="7" t="str" cm="1">
        <f t="array" ref="EG119">IF('⑤案件貼り付けシート(E6~→A2へ縦横替えで）'!FS115="","",_xlfn.IFS('⑤案件貼り付けシート(E6~→A2へ縦横替えで）'!FS115="固定",1,'⑤案件貼り付けシート(E6~→A2へ縦横替えで）'!FS115="流動",2,'⑤案件貼り付けシート(E6~→A2へ縦横替えで）'!FS115="対象外",""))</f>
        <v/>
      </c>
      <c r="EH119" s="154" t="str">
        <f>IF('⑤案件貼り付けシート(E6~→A2へ縦横替えで）'!$FS115="固定",IF('⑤案件貼り付けシート(E6~→A2へ縦横替えで）'!FT115="","",'⑤案件貼り付けシート(E6~→A2へ縦横替えで）'!FT115),"")</f>
        <v/>
      </c>
      <c r="EI119" s="154" t="str">
        <f>IF('⑤案件貼り付けシート(E6~→A2へ縦横替えで）'!$FS115="固定",IF('⑤案件貼り付けシート(E6~→A2へ縦横替えで）'!FU115="","",'⑤案件貼り付けシート(E6~→A2へ縦横替えで）'!FU115),"")</f>
        <v/>
      </c>
      <c r="EJ119" s="154" t="str">
        <f>IF('⑤案件貼り付けシート(E6~→A2へ縦横替えで）'!$FS115="固定",IF('⑤案件貼り付けシート(E6~→A2へ縦横替えで）'!FV115="","",'⑤案件貼り付けシート(E6~→A2へ縦横替えで）'!FV115),"")</f>
        <v/>
      </c>
      <c r="EK119" s="154" t="str">
        <f>IF('⑤案件貼り付けシート(E6~→A2へ縦横替えで）'!$FS115="固定",IF('⑤案件貼り付けシート(E6~→A2へ縦横替えで）'!FW115="","",'⑤案件貼り付けシート(E6~→A2へ縦横替えで）'!FW115),"")</f>
        <v/>
      </c>
      <c r="EL119" s="154" t="str">
        <f>IF('⑤案件貼り付けシート(E6~→A2へ縦横替えで）'!$FS115="固定",IF('⑤案件貼り付けシート(E6~→A2へ縦横替えで）'!FX115="","",'⑤案件貼り付けシート(E6~→A2へ縦横替えで）'!FX115),"")</f>
        <v/>
      </c>
      <c r="EM119" s="154" t="str">
        <f>IF('⑤案件貼り付けシート(E6~→A2へ縦横替えで）'!$FS115="固定",IF('⑤案件貼り付けシート(E6~→A2へ縦横替えで）'!FY115="","",'⑤案件貼り付けシート(E6~→A2へ縦横替えで）'!FY115),"")</f>
        <v/>
      </c>
      <c r="EN119" s="7" t="str">
        <f>IF('⑤案件貼り付けシート(E6~→A2へ縦横替えで）'!$FS115="固定",IF('⑤案件貼り付けシート(E6~→A2へ縦横替えで）'!FZ115="","",'⑤案件貼り付けシート(E6~→A2へ縦横替えで）'!FZ115),"")</f>
        <v/>
      </c>
      <c r="EO119" s="7" t="str">
        <f>IF('⑤案件貼り付けシート(E6~→A2へ縦横替えで）'!GA115="","",'⑤案件貼り付けシート(E6~→A2へ縦横替えで）'!GA115)</f>
        <v/>
      </c>
      <c r="EP119" s="7" t="str">
        <f>IF('⑤案件貼り付けシート(E6~→A2へ縦横替えで）'!GB115="","",'⑤案件貼り付けシート(E6~→A2へ縦横替えで）'!GB115)</f>
        <v/>
      </c>
      <c r="EQ119" s="7" t="str">
        <f>IF('⑤案件貼り付けシート(E6~→A2へ縦横替えで）'!GC115="","",'⑤案件貼り付けシート(E6~→A2へ縦横替えで）'!GC115)</f>
        <v/>
      </c>
      <c r="ER119" s="154" t="str">
        <f>IF('⑤案件貼り付けシート(E6~→A2へ縦横替えで）'!GE115="","",'⑤案件貼り付けシート(E6~→A2へ縦横替えで）'!GE115)</f>
        <v/>
      </c>
      <c r="ES119" s="154" t="str">
        <f>IF('⑤案件貼り付けシート(E6~→A2へ縦横替えで）'!GF115="","",'⑤案件貼り付けシート(E6~→A2へ縦横替えで）'!GF115)</f>
        <v/>
      </c>
      <c r="ET119" s="7" t="str" cm="1">
        <f t="array" ref="ET119">IF('⑤案件貼り付けシート(E6~→A2へ縦横替えで）'!GG115="","",_xlfn.IFS('⑤案件貼り付けシート(E6~→A2へ縦横替えで）'!GG115="固定",1,'⑤案件貼り付けシート(E6~→A2へ縦横替えで）'!GG115="流動",2,'⑤案件貼り付けシート(E6~→A2へ縦横替えで）'!GG115="対象外",""))</f>
        <v/>
      </c>
      <c r="EU119" s="154" t="str">
        <f>IF('⑤案件貼り付けシート(E6~→A2へ縦横替えで）'!$GG115="固定",IF('⑤案件貼り付けシート(E6~→A2へ縦横替えで）'!GH115="","",'⑤案件貼り付けシート(E6~→A2へ縦横替えで）'!GH115),"")</f>
        <v/>
      </c>
      <c r="EV119" s="154" t="str">
        <f>IF('⑤案件貼り付けシート(E6~→A2へ縦横替えで）'!$GG115="固定",IF('⑤案件貼り付けシート(E6~→A2へ縦横替えで）'!GI115="","",'⑤案件貼り付けシート(E6~→A2へ縦横替えで）'!GI115),"")</f>
        <v/>
      </c>
      <c r="EW119" s="154" t="str">
        <f>IF('⑤案件貼り付けシート(E6~→A2へ縦横替えで）'!$GG115="固定",IF('⑤案件貼り付けシート(E6~→A2へ縦横替えで）'!GJ115="","",'⑤案件貼り付けシート(E6~→A2へ縦横替えで）'!GJ115),"")</f>
        <v/>
      </c>
      <c r="EX119" s="154" t="str">
        <f>IF('⑤案件貼り付けシート(E6~→A2へ縦横替えで）'!$GG115="固定",IF('⑤案件貼り付けシート(E6~→A2へ縦横替えで）'!GK115="","",'⑤案件貼り付けシート(E6~→A2へ縦横替えで）'!GK115),"")</f>
        <v/>
      </c>
      <c r="EY119" s="154" t="str">
        <f>IF('⑤案件貼り付けシート(E6~→A2へ縦横替えで）'!$GG115="固定",IF('⑤案件貼り付けシート(E6~→A2へ縦横替えで）'!GL115="","",'⑤案件貼り付けシート(E6~→A2へ縦横替えで）'!GL115),"")</f>
        <v/>
      </c>
      <c r="EZ119" s="154" t="str">
        <f>IF('⑤案件貼り付けシート(E6~→A2へ縦横替えで）'!$GG115="固定",IF('⑤案件貼り付けシート(E6~→A2へ縦横替えで）'!GM115="","",'⑤案件貼り付けシート(E6~→A2へ縦横替えで）'!GM115),"")</f>
        <v/>
      </c>
      <c r="FA119" s="7" t="str">
        <f>IF('⑤案件貼り付けシート(E6~→A2へ縦横替えで）'!$GG115="固定",IF('⑤案件貼り付けシート(E6~→A2へ縦横替えで）'!GN115="","",'⑤案件貼り付けシート(E6~→A2へ縦横替えで）'!GN115),"")</f>
        <v/>
      </c>
      <c r="FB119" s="7" t="str">
        <f>IF('⑤案件貼り付けシート(E6~→A2へ縦横替えで）'!GO115="","",'⑤案件貼り付けシート(E6~→A2へ縦横替えで）'!GO115)</f>
        <v/>
      </c>
      <c r="FC119" s="7" t="str">
        <f>IF('⑤案件貼り付けシート(E6~→A2へ縦横替えで）'!GP115="","",'⑤案件貼り付けシート(E6~→A2へ縦横替えで）'!GP115)</f>
        <v/>
      </c>
      <c r="FD119" s="7" t="str">
        <f>IF('⑤案件貼り付けシート(E6~→A2へ縦横替えで）'!GQ115="","",'⑤案件貼り付けシート(E6~→A2へ縦横替えで）'!GQ115)</f>
        <v/>
      </c>
      <c r="FE119" s="154" t="str">
        <f>IF('⑤案件貼り付けシート(E6~→A2へ縦横替えで）'!GS115="","",'⑤案件貼り付けシート(E6~→A2へ縦横替えで）'!GS115)</f>
        <v/>
      </c>
      <c r="FF119" s="154" t="str">
        <f>IF('⑤案件貼り付けシート(E6~→A2へ縦横替えで）'!GT115="","",'⑤案件貼り付けシート(E6~→A2へ縦横替えで）'!GT115)</f>
        <v/>
      </c>
      <c r="FG119" s="7" t="str" cm="1">
        <f t="array" ref="FG119">IF('⑤案件貼り付けシート(E6~→A2へ縦横替えで）'!GU115="","",_xlfn.IFS('⑤案件貼り付けシート(E6~→A2へ縦横替えで）'!GU115="固定",1,'⑤案件貼り付けシート(E6~→A2へ縦横替えで）'!GU115="流動",2,'⑤案件貼り付けシート(E6~→A2へ縦横替えで）'!GU115="対象外",""))</f>
        <v/>
      </c>
      <c r="FH119" s="154" t="str">
        <f>IF('⑤案件貼り付けシート(E6~→A2へ縦横替えで）'!$GU115="固定",IF('⑤案件貼り付けシート(E6~→A2へ縦横替えで）'!GV115="","",'⑤案件貼り付けシート(E6~→A2へ縦横替えで）'!GV115),"")</f>
        <v/>
      </c>
      <c r="FI119" s="154" t="str">
        <f>IF('⑤案件貼り付けシート(E6~→A2へ縦横替えで）'!$GU115="固定",IF('⑤案件貼り付けシート(E6~→A2へ縦横替えで）'!GW115="","",'⑤案件貼り付けシート(E6~→A2へ縦横替えで）'!GW115),"")</f>
        <v/>
      </c>
      <c r="FJ119" s="154" t="str">
        <f>IF('⑤案件貼り付けシート(E6~→A2へ縦横替えで）'!$GU115="固定",IF('⑤案件貼り付けシート(E6~→A2へ縦横替えで）'!GX115="","",'⑤案件貼り付けシート(E6~→A2へ縦横替えで）'!GX115),"")</f>
        <v/>
      </c>
      <c r="FK119" s="154" t="str">
        <f>IF('⑤案件貼り付けシート(E6~→A2へ縦横替えで）'!$GU115="固定",IF('⑤案件貼り付けシート(E6~→A2へ縦横替えで）'!GY115="","",'⑤案件貼り付けシート(E6~→A2へ縦横替えで）'!GY115),"")</f>
        <v/>
      </c>
      <c r="FL119" s="154" t="str">
        <f>IF('⑤案件貼り付けシート(E6~→A2へ縦横替えで）'!$GU115="固定",IF('⑤案件貼り付けシート(E6~→A2へ縦横替えで）'!GZ115="","",'⑤案件貼り付けシート(E6~→A2へ縦横替えで）'!GZ115),"")</f>
        <v/>
      </c>
      <c r="FM119" s="154" t="str">
        <f>IF('⑤案件貼り付けシート(E6~→A2へ縦横替えで）'!$GU115="固定",IF('⑤案件貼り付けシート(E6~→A2へ縦横替えで）'!HA115="","",'⑤案件貼り付けシート(E6~→A2へ縦横替えで）'!HA115),"")</f>
        <v/>
      </c>
      <c r="FN119" s="7" t="str">
        <f>IF('⑤案件貼り付けシート(E6~→A2へ縦横替えで）'!$GU115="固定",IF('⑤案件貼り付けシート(E6~→A2へ縦横替えで）'!HB115="","",'⑤案件貼り付けシート(E6~→A2へ縦横替えで）'!HB115),"")</f>
        <v/>
      </c>
      <c r="FO119" s="7" t="str">
        <f>IF('⑤案件貼り付けシート(E6~→A2へ縦横替えで）'!HC115="","",'⑤案件貼り付けシート(E6~→A2へ縦横替えで）'!HC115)</f>
        <v/>
      </c>
      <c r="FP119" s="7" t="str">
        <f>IF('⑤案件貼り付けシート(E6~→A2へ縦横替えで）'!HD115="","",'⑤案件貼り付けシート(E6~→A2へ縦横替えで）'!HD115)</f>
        <v/>
      </c>
      <c r="FQ119" s="7" t="str">
        <f>IF('⑤案件貼り付けシート(E6~→A2へ縦横替えで）'!HE115="","",'⑤案件貼り付けシート(E6~→A2へ縦横替えで）'!HE115)</f>
        <v/>
      </c>
      <c r="FR119" s="154" t="str">
        <f>IF('⑤案件貼り付けシート(E6~→A2へ縦横替えで）'!HG115="","",'⑤案件貼り付けシート(E6~→A2へ縦横替えで）'!HG115)</f>
        <v/>
      </c>
      <c r="FS119" s="154" t="str">
        <f>IF('⑤案件貼り付けシート(E6~→A2へ縦横替えで）'!HH115="","",'⑤案件貼り付けシート(E6~→A2へ縦横替えで）'!HH115)</f>
        <v/>
      </c>
      <c r="FT119" s="7" t="str" cm="1">
        <f t="array" ref="FT119">IF('⑤案件貼り付けシート(E6~→A2へ縦横替えで）'!HI115="","",_xlfn.IFS('⑤案件貼り付けシート(E6~→A2へ縦横替えで）'!HI115="固定",1,'⑤案件貼り付けシート(E6~→A2へ縦横替えで）'!HI115="流動",2,'⑤案件貼り付けシート(E6~→A2へ縦横替えで）'!HI115="対象外",""))</f>
        <v/>
      </c>
      <c r="FU119" s="154" t="str">
        <f>IF('⑤案件貼り付けシート(E6~→A2へ縦横替えで）'!$HI115="固定",IF('⑤案件貼り付けシート(E6~→A2へ縦横替えで）'!HJ115="","",'⑤案件貼り付けシート(E6~→A2へ縦横替えで）'!HJ115),"")</f>
        <v/>
      </c>
      <c r="FV119" s="154" t="str">
        <f>IF('⑤案件貼り付けシート(E6~→A2へ縦横替えで）'!$HI115="固定",IF('⑤案件貼り付けシート(E6~→A2へ縦横替えで）'!HK115="","",'⑤案件貼り付けシート(E6~→A2へ縦横替えで）'!HK115),"")</f>
        <v/>
      </c>
      <c r="FW119" s="154" t="str">
        <f>IF('⑤案件貼り付けシート(E6~→A2へ縦横替えで）'!$HI115="固定",IF('⑤案件貼り付けシート(E6~→A2へ縦横替えで）'!HL115="","",'⑤案件貼り付けシート(E6~→A2へ縦横替えで）'!HL115),"")</f>
        <v/>
      </c>
      <c r="FX119" s="154" t="str">
        <f>IF('⑤案件貼り付けシート(E6~→A2へ縦横替えで）'!$HI115="固定",IF('⑤案件貼り付けシート(E6~→A2へ縦横替えで）'!HM115="","",'⑤案件貼り付けシート(E6~→A2へ縦横替えで）'!HM115),"")</f>
        <v/>
      </c>
      <c r="FY119" s="154" t="str">
        <f>IF('⑤案件貼り付けシート(E6~→A2へ縦横替えで）'!$HI115="固定",IF('⑤案件貼り付けシート(E6~→A2へ縦横替えで）'!HN115="","",'⑤案件貼り付けシート(E6~→A2へ縦横替えで）'!HN115),"")</f>
        <v/>
      </c>
      <c r="FZ119" s="154" t="str">
        <f>IF('⑤案件貼り付けシート(E6~→A2へ縦横替えで）'!$HI115="固定",IF('⑤案件貼り付けシート(E6~→A2へ縦横替えで）'!HO115="","",'⑤案件貼り付けシート(E6~→A2へ縦横替えで）'!HO115),"")</f>
        <v/>
      </c>
      <c r="GA119" s="7" t="str">
        <f>IF('⑤案件貼り付けシート(E6~→A2へ縦横替えで）'!$HI115="固定",IF('⑤案件貼り付けシート(E6~→A2へ縦横替えで）'!HP115="","",'⑤案件貼り付けシート(E6~→A2へ縦横替えで）'!HP115),"")</f>
        <v/>
      </c>
      <c r="GB119" s="7" t="str">
        <f>IF('⑤案件貼り付けシート(E6~→A2へ縦横替えで）'!HQ115="","",'⑤案件貼り付けシート(E6~→A2へ縦横替えで）'!HQ115)</f>
        <v/>
      </c>
      <c r="GC119" s="7" t="str">
        <f>IF('⑤案件貼り付けシート(E6~→A2へ縦横替えで）'!HR115="","",'⑤案件貼り付けシート(E6~→A2へ縦横替えで）'!HR115)</f>
        <v/>
      </c>
      <c r="GD119" s="7" t="str">
        <f>IF('⑤案件貼り付けシート(E6~→A2へ縦横替えで）'!HS115="","",'⑤案件貼り付けシート(E6~→A2へ縦横替えで）'!HS115)</f>
        <v/>
      </c>
      <c r="GE119" s="7"/>
      <c r="GF119" s="7"/>
      <c r="GG119" s="7"/>
      <c r="GH119" s="7"/>
      <c r="GI119" s="7"/>
      <c r="GJ119" s="7"/>
      <c r="GK119" s="7"/>
      <c r="GL119" s="7"/>
      <c r="GM119" s="48"/>
      <c r="GN119" s="7"/>
      <c r="GO119" s="7"/>
      <c r="GP119" s="7"/>
      <c r="GR119" s="48"/>
      <c r="GS119" s="48"/>
      <c r="GT119" s="48"/>
      <c r="GU119" s="48"/>
      <c r="GV119" s="48"/>
    </row>
    <row r="120" spans="1:204">
      <c r="A120" s="7"/>
      <c r="B120" s="7"/>
      <c r="C120" s="7"/>
      <c r="D120" s="48"/>
      <c r="E120" s="7"/>
      <c r="F120" s="7"/>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13"/>
      <c r="AJ120" s="13"/>
      <c r="AK120" s="7"/>
      <c r="AL120" s="7"/>
      <c r="AM120" s="7"/>
      <c r="AN120" s="7"/>
      <c r="AO120" s="7"/>
      <c r="AP120" s="7"/>
      <c r="AQ120" s="7"/>
      <c r="AR120" s="153"/>
      <c r="AS120" s="7"/>
      <c r="AT120" s="7"/>
      <c r="AU120" s="7"/>
      <c r="AV120" s="7"/>
      <c r="AW120" s="7"/>
      <c r="AX120" s="7"/>
      <c r="AY120" s="7"/>
      <c r="AZ120" s="7"/>
      <c r="BA120" s="7"/>
      <c r="BB120" s="7"/>
      <c r="BC120" s="7"/>
      <c r="BD120" s="7"/>
      <c r="BE120" s="154"/>
      <c r="BF120" s="154"/>
      <c r="BG120" s="7"/>
      <c r="BH120" s="154"/>
      <c r="BI120" s="154"/>
      <c r="BJ120" s="154"/>
      <c r="BK120" s="154"/>
      <c r="BL120" s="154"/>
      <c r="BM120" s="154"/>
      <c r="BN120" s="7"/>
      <c r="BO120" s="7"/>
      <c r="BP120" s="7"/>
      <c r="BQ120" s="7"/>
      <c r="BR120" s="154"/>
      <c r="BS120" s="154"/>
      <c r="BT120" s="7"/>
      <c r="BU120" s="154"/>
      <c r="BV120" s="154"/>
      <c r="BW120" s="154"/>
      <c r="BX120" s="154"/>
      <c r="BY120" s="154"/>
      <c r="BZ120" s="154"/>
      <c r="CA120" s="7"/>
      <c r="CB120" s="7"/>
      <c r="CC120" s="7"/>
      <c r="CD120" s="7"/>
      <c r="CE120" s="154"/>
      <c r="CF120" s="154"/>
      <c r="CG120" s="7"/>
      <c r="CH120" s="154"/>
      <c r="CI120" s="154"/>
      <c r="CJ120" s="154"/>
      <c r="CK120" s="154"/>
      <c r="CL120" s="154"/>
      <c r="CM120" s="154"/>
      <c r="CN120" s="7"/>
      <c r="CO120" s="7"/>
      <c r="CP120" s="7"/>
      <c r="CQ120" s="7"/>
      <c r="CR120" s="154"/>
      <c r="CS120" s="154"/>
      <c r="CT120" s="7"/>
      <c r="CU120" s="154"/>
      <c r="CV120" s="154"/>
      <c r="CW120" s="154"/>
      <c r="CX120" s="154"/>
      <c r="CY120" s="154"/>
      <c r="CZ120" s="154"/>
      <c r="DA120" s="7"/>
      <c r="DB120" s="7"/>
      <c r="DC120" s="7"/>
      <c r="DD120" s="7"/>
      <c r="DE120" s="154"/>
      <c r="DF120" s="154"/>
      <c r="DG120" s="7"/>
      <c r="DH120" s="154"/>
      <c r="DI120" s="154"/>
      <c r="DJ120" s="154"/>
      <c r="DK120" s="154"/>
      <c r="DL120" s="154"/>
      <c r="DM120" s="154"/>
      <c r="DN120" s="7"/>
      <c r="DO120" s="7"/>
      <c r="DP120" s="7"/>
      <c r="DQ120" s="7"/>
      <c r="DR120" s="154" t="str">
        <f>IF('⑤案件貼り付けシート(E6~→A2へ縦横替えで）'!FC116="","",'⑤案件貼り付けシート(E6~→A2へ縦横替えで）'!FC116)</f>
        <v/>
      </c>
      <c r="DS120" s="154" t="str">
        <f>IF('⑤案件貼り付けシート(E6~→A2へ縦横替えで）'!FD116="","",'⑤案件貼り付けシート(E6~→A2へ縦横替えで）'!FD116)</f>
        <v/>
      </c>
      <c r="DT120" s="7" t="str" cm="1">
        <f t="array" ref="DT120">IF('⑤案件貼り付けシート(E6~→A2へ縦横替えで）'!FE116="","",_xlfn.IFS('⑤案件貼り付けシート(E6~→A2へ縦横替えで）'!FE116="固定",1,'⑤案件貼り付けシート(E6~→A2へ縦横替えで）'!FE116="流動",2,'⑤案件貼り付けシート(E6~→A2へ縦横替えで）'!FE116="対象外",""))</f>
        <v/>
      </c>
      <c r="DU120" s="154" t="str">
        <f>IF('⑤案件貼り付けシート(E6~→A2へ縦横替えで）'!$FE116="固定",IF('⑤案件貼り付けシート(E6~→A2へ縦横替えで）'!FF116="","",'⑤案件貼り付けシート(E6~→A2へ縦横替えで）'!FF116),"")</f>
        <v/>
      </c>
      <c r="DV120" s="154" t="str">
        <f>IF('⑤案件貼り付けシート(E6~→A2へ縦横替えで）'!$FE116="固定",IF('⑤案件貼り付けシート(E6~→A2へ縦横替えで）'!FG116="","",'⑤案件貼り付けシート(E6~→A2へ縦横替えで）'!FG116),"")</f>
        <v/>
      </c>
      <c r="DW120" s="154" t="str">
        <f>IF('⑤案件貼り付けシート(E6~→A2へ縦横替えで）'!$FE116="固定",IF('⑤案件貼り付けシート(E6~→A2へ縦横替えで）'!FH116="","",'⑤案件貼り付けシート(E6~→A2へ縦横替えで）'!FH116),"")</f>
        <v/>
      </c>
      <c r="DX120" s="154" t="str">
        <f>IF('⑤案件貼り付けシート(E6~→A2へ縦横替えで）'!$FE116="固定",IF('⑤案件貼り付けシート(E6~→A2へ縦横替えで）'!FI116="","",'⑤案件貼り付けシート(E6~→A2へ縦横替えで）'!FI116),"")</f>
        <v/>
      </c>
      <c r="DY120" s="154" t="str">
        <f>IF('⑤案件貼り付けシート(E6~→A2へ縦横替えで）'!$FE116="固定",IF('⑤案件貼り付けシート(E6~→A2へ縦横替えで）'!FJ116="","",'⑤案件貼り付けシート(E6~→A2へ縦横替えで）'!FJ116),"")</f>
        <v/>
      </c>
      <c r="DZ120" s="154" t="str">
        <f>IF('⑤案件貼り付けシート(E6~→A2へ縦横替えで）'!$FE116="固定",IF('⑤案件貼り付けシート(E6~→A2へ縦横替えで）'!FK116="","",'⑤案件貼り付けシート(E6~→A2へ縦横替えで）'!FK116),"")</f>
        <v/>
      </c>
      <c r="EA120" s="7" t="str">
        <f>IF('⑤案件貼り付けシート(E6~→A2へ縦横替えで）'!$FE116="固定",IF('⑤案件貼り付けシート(E6~→A2へ縦横替えで）'!FL116="","",'⑤案件貼り付けシート(E6~→A2へ縦横替えで）'!FL116),"")</f>
        <v/>
      </c>
      <c r="EB120" s="7" t="str">
        <f>IF('⑤案件貼り付けシート(E6~→A2へ縦横替えで）'!FM116="","",'⑤案件貼り付けシート(E6~→A2へ縦横替えで）'!FM116)</f>
        <v/>
      </c>
      <c r="EC120" s="7" t="str">
        <f>IF('⑤案件貼り付けシート(E6~→A2へ縦横替えで）'!FN116="","",'⑤案件貼り付けシート(E6~→A2へ縦横替えで）'!FN116)</f>
        <v/>
      </c>
      <c r="ED120" s="7" t="str">
        <f>IF('⑤案件貼り付けシート(E6~→A2へ縦横替えで）'!FO116="","",'⑤案件貼り付けシート(E6~→A2へ縦横替えで）'!FO116)</f>
        <v/>
      </c>
      <c r="EE120" s="154" t="str">
        <f>IF('⑤案件貼り付けシート(E6~→A2へ縦横替えで）'!FQ116="","",'⑤案件貼り付けシート(E6~→A2へ縦横替えで）'!FQ116)</f>
        <v/>
      </c>
      <c r="EF120" s="154" t="str">
        <f>IF('⑤案件貼り付けシート(E6~→A2へ縦横替えで）'!FR116="","",'⑤案件貼り付けシート(E6~→A2へ縦横替えで）'!FR116)</f>
        <v/>
      </c>
      <c r="EG120" s="7" t="str" cm="1">
        <f t="array" ref="EG120">IF('⑤案件貼り付けシート(E6~→A2へ縦横替えで）'!FS116="","",_xlfn.IFS('⑤案件貼り付けシート(E6~→A2へ縦横替えで）'!FS116="固定",1,'⑤案件貼り付けシート(E6~→A2へ縦横替えで）'!FS116="流動",2,'⑤案件貼り付けシート(E6~→A2へ縦横替えで）'!FS116="対象外",""))</f>
        <v/>
      </c>
      <c r="EH120" s="154" t="str">
        <f>IF('⑤案件貼り付けシート(E6~→A2へ縦横替えで）'!$FS116="固定",IF('⑤案件貼り付けシート(E6~→A2へ縦横替えで）'!FT116="","",'⑤案件貼り付けシート(E6~→A2へ縦横替えで）'!FT116),"")</f>
        <v/>
      </c>
      <c r="EI120" s="154" t="str">
        <f>IF('⑤案件貼り付けシート(E6~→A2へ縦横替えで）'!$FS116="固定",IF('⑤案件貼り付けシート(E6~→A2へ縦横替えで）'!FU116="","",'⑤案件貼り付けシート(E6~→A2へ縦横替えで）'!FU116),"")</f>
        <v/>
      </c>
      <c r="EJ120" s="154" t="str">
        <f>IF('⑤案件貼り付けシート(E6~→A2へ縦横替えで）'!$FS116="固定",IF('⑤案件貼り付けシート(E6~→A2へ縦横替えで）'!FV116="","",'⑤案件貼り付けシート(E6~→A2へ縦横替えで）'!FV116),"")</f>
        <v/>
      </c>
      <c r="EK120" s="154" t="str">
        <f>IF('⑤案件貼り付けシート(E6~→A2へ縦横替えで）'!$FS116="固定",IF('⑤案件貼り付けシート(E6~→A2へ縦横替えで）'!FW116="","",'⑤案件貼り付けシート(E6~→A2へ縦横替えで）'!FW116),"")</f>
        <v/>
      </c>
      <c r="EL120" s="154" t="str">
        <f>IF('⑤案件貼り付けシート(E6~→A2へ縦横替えで）'!$FS116="固定",IF('⑤案件貼り付けシート(E6~→A2へ縦横替えで）'!FX116="","",'⑤案件貼り付けシート(E6~→A2へ縦横替えで）'!FX116),"")</f>
        <v/>
      </c>
      <c r="EM120" s="154" t="str">
        <f>IF('⑤案件貼り付けシート(E6~→A2へ縦横替えで）'!$FS116="固定",IF('⑤案件貼り付けシート(E6~→A2へ縦横替えで）'!FY116="","",'⑤案件貼り付けシート(E6~→A2へ縦横替えで）'!FY116),"")</f>
        <v/>
      </c>
      <c r="EN120" s="7" t="str">
        <f>IF('⑤案件貼り付けシート(E6~→A2へ縦横替えで）'!$FS116="固定",IF('⑤案件貼り付けシート(E6~→A2へ縦横替えで）'!FZ116="","",'⑤案件貼り付けシート(E6~→A2へ縦横替えで）'!FZ116),"")</f>
        <v/>
      </c>
      <c r="EO120" s="7" t="str">
        <f>IF('⑤案件貼り付けシート(E6~→A2へ縦横替えで）'!GA116="","",'⑤案件貼り付けシート(E6~→A2へ縦横替えで）'!GA116)</f>
        <v/>
      </c>
      <c r="EP120" s="7" t="str">
        <f>IF('⑤案件貼り付けシート(E6~→A2へ縦横替えで）'!GB116="","",'⑤案件貼り付けシート(E6~→A2へ縦横替えで）'!GB116)</f>
        <v/>
      </c>
      <c r="EQ120" s="7" t="str">
        <f>IF('⑤案件貼り付けシート(E6~→A2へ縦横替えで）'!GC116="","",'⑤案件貼り付けシート(E6~→A2へ縦横替えで）'!GC116)</f>
        <v/>
      </c>
      <c r="ER120" s="154" t="str">
        <f>IF('⑤案件貼り付けシート(E6~→A2へ縦横替えで）'!GE116="","",'⑤案件貼り付けシート(E6~→A2へ縦横替えで）'!GE116)</f>
        <v/>
      </c>
      <c r="ES120" s="154" t="str">
        <f>IF('⑤案件貼り付けシート(E6~→A2へ縦横替えで）'!GF116="","",'⑤案件貼り付けシート(E6~→A2へ縦横替えで）'!GF116)</f>
        <v/>
      </c>
      <c r="ET120" s="7" t="str" cm="1">
        <f t="array" ref="ET120">IF('⑤案件貼り付けシート(E6~→A2へ縦横替えで）'!GG116="","",_xlfn.IFS('⑤案件貼り付けシート(E6~→A2へ縦横替えで）'!GG116="固定",1,'⑤案件貼り付けシート(E6~→A2へ縦横替えで）'!GG116="流動",2,'⑤案件貼り付けシート(E6~→A2へ縦横替えで）'!GG116="対象外",""))</f>
        <v/>
      </c>
      <c r="EU120" s="154" t="str">
        <f>IF('⑤案件貼り付けシート(E6~→A2へ縦横替えで）'!$GG116="固定",IF('⑤案件貼り付けシート(E6~→A2へ縦横替えで）'!GH116="","",'⑤案件貼り付けシート(E6~→A2へ縦横替えで）'!GH116),"")</f>
        <v/>
      </c>
      <c r="EV120" s="154" t="str">
        <f>IF('⑤案件貼り付けシート(E6~→A2へ縦横替えで）'!$GG116="固定",IF('⑤案件貼り付けシート(E6~→A2へ縦横替えで）'!GI116="","",'⑤案件貼り付けシート(E6~→A2へ縦横替えで）'!GI116),"")</f>
        <v/>
      </c>
      <c r="EW120" s="154" t="str">
        <f>IF('⑤案件貼り付けシート(E6~→A2へ縦横替えで）'!$GG116="固定",IF('⑤案件貼り付けシート(E6~→A2へ縦横替えで）'!GJ116="","",'⑤案件貼り付けシート(E6~→A2へ縦横替えで）'!GJ116),"")</f>
        <v/>
      </c>
      <c r="EX120" s="154" t="str">
        <f>IF('⑤案件貼り付けシート(E6~→A2へ縦横替えで）'!$GG116="固定",IF('⑤案件貼り付けシート(E6~→A2へ縦横替えで）'!GK116="","",'⑤案件貼り付けシート(E6~→A2へ縦横替えで）'!GK116),"")</f>
        <v/>
      </c>
      <c r="EY120" s="154" t="str">
        <f>IF('⑤案件貼り付けシート(E6~→A2へ縦横替えで）'!$GG116="固定",IF('⑤案件貼り付けシート(E6~→A2へ縦横替えで）'!GL116="","",'⑤案件貼り付けシート(E6~→A2へ縦横替えで）'!GL116),"")</f>
        <v/>
      </c>
      <c r="EZ120" s="154" t="str">
        <f>IF('⑤案件貼り付けシート(E6~→A2へ縦横替えで）'!$GG116="固定",IF('⑤案件貼り付けシート(E6~→A2へ縦横替えで）'!GM116="","",'⑤案件貼り付けシート(E6~→A2へ縦横替えで）'!GM116),"")</f>
        <v/>
      </c>
      <c r="FA120" s="7" t="str">
        <f>IF('⑤案件貼り付けシート(E6~→A2へ縦横替えで）'!$GG116="固定",IF('⑤案件貼り付けシート(E6~→A2へ縦横替えで）'!GN116="","",'⑤案件貼り付けシート(E6~→A2へ縦横替えで）'!GN116),"")</f>
        <v/>
      </c>
      <c r="FB120" s="7" t="str">
        <f>IF('⑤案件貼り付けシート(E6~→A2へ縦横替えで）'!GO116="","",'⑤案件貼り付けシート(E6~→A2へ縦横替えで）'!GO116)</f>
        <v/>
      </c>
      <c r="FC120" s="7" t="str">
        <f>IF('⑤案件貼り付けシート(E6~→A2へ縦横替えで）'!GP116="","",'⑤案件貼り付けシート(E6~→A2へ縦横替えで）'!GP116)</f>
        <v/>
      </c>
      <c r="FD120" s="7" t="str">
        <f>IF('⑤案件貼り付けシート(E6~→A2へ縦横替えで）'!GQ116="","",'⑤案件貼り付けシート(E6~→A2へ縦横替えで）'!GQ116)</f>
        <v/>
      </c>
      <c r="FE120" s="154" t="str">
        <f>IF('⑤案件貼り付けシート(E6~→A2へ縦横替えで）'!GS116="","",'⑤案件貼り付けシート(E6~→A2へ縦横替えで）'!GS116)</f>
        <v/>
      </c>
      <c r="FF120" s="154" t="str">
        <f>IF('⑤案件貼り付けシート(E6~→A2へ縦横替えで）'!GT116="","",'⑤案件貼り付けシート(E6~→A2へ縦横替えで）'!GT116)</f>
        <v/>
      </c>
      <c r="FG120" s="7" t="str" cm="1">
        <f t="array" ref="FG120">IF('⑤案件貼り付けシート(E6~→A2へ縦横替えで）'!GU116="","",_xlfn.IFS('⑤案件貼り付けシート(E6~→A2へ縦横替えで）'!GU116="固定",1,'⑤案件貼り付けシート(E6~→A2へ縦横替えで）'!GU116="流動",2,'⑤案件貼り付けシート(E6~→A2へ縦横替えで）'!GU116="対象外",""))</f>
        <v/>
      </c>
      <c r="FH120" s="154" t="str">
        <f>IF('⑤案件貼り付けシート(E6~→A2へ縦横替えで）'!$GU116="固定",IF('⑤案件貼り付けシート(E6~→A2へ縦横替えで）'!GV116="","",'⑤案件貼り付けシート(E6~→A2へ縦横替えで）'!GV116),"")</f>
        <v/>
      </c>
      <c r="FI120" s="154" t="str">
        <f>IF('⑤案件貼り付けシート(E6~→A2へ縦横替えで）'!$GU116="固定",IF('⑤案件貼り付けシート(E6~→A2へ縦横替えで）'!GW116="","",'⑤案件貼り付けシート(E6~→A2へ縦横替えで）'!GW116),"")</f>
        <v/>
      </c>
      <c r="FJ120" s="154" t="str">
        <f>IF('⑤案件貼り付けシート(E6~→A2へ縦横替えで）'!$GU116="固定",IF('⑤案件貼り付けシート(E6~→A2へ縦横替えで）'!GX116="","",'⑤案件貼り付けシート(E6~→A2へ縦横替えで）'!GX116),"")</f>
        <v/>
      </c>
      <c r="FK120" s="154" t="str">
        <f>IF('⑤案件貼り付けシート(E6~→A2へ縦横替えで）'!$GU116="固定",IF('⑤案件貼り付けシート(E6~→A2へ縦横替えで）'!GY116="","",'⑤案件貼り付けシート(E6~→A2へ縦横替えで）'!GY116),"")</f>
        <v/>
      </c>
      <c r="FL120" s="154" t="str">
        <f>IF('⑤案件貼り付けシート(E6~→A2へ縦横替えで）'!$GU116="固定",IF('⑤案件貼り付けシート(E6~→A2へ縦横替えで）'!GZ116="","",'⑤案件貼り付けシート(E6~→A2へ縦横替えで）'!GZ116),"")</f>
        <v/>
      </c>
      <c r="FM120" s="154" t="str">
        <f>IF('⑤案件貼り付けシート(E6~→A2へ縦横替えで）'!$GU116="固定",IF('⑤案件貼り付けシート(E6~→A2へ縦横替えで）'!HA116="","",'⑤案件貼り付けシート(E6~→A2へ縦横替えで）'!HA116),"")</f>
        <v/>
      </c>
      <c r="FN120" s="7" t="str">
        <f>IF('⑤案件貼り付けシート(E6~→A2へ縦横替えで）'!$GU116="固定",IF('⑤案件貼り付けシート(E6~→A2へ縦横替えで）'!HB116="","",'⑤案件貼り付けシート(E6~→A2へ縦横替えで）'!HB116),"")</f>
        <v/>
      </c>
      <c r="FO120" s="7" t="str">
        <f>IF('⑤案件貼り付けシート(E6~→A2へ縦横替えで）'!HC116="","",'⑤案件貼り付けシート(E6~→A2へ縦横替えで）'!HC116)</f>
        <v/>
      </c>
      <c r="FP120" s="7" t="str">
        <f>IF('⑤案件貼り付けシート(E6~→A2へ縦横替えで）'!HD116="","",'⑤案件貼り付けシート(E6~→A2へ縦横替えで）'!HD116)</f>
        <v/>
      </c>
      <c r="FQ120" s="7" t="str">
        <f>IF('⑤案件貼り付けシート(E6~→A2へ縦横替えで）'!HE116="","",'⑤案件貼り付けシート(E6~→A2へ縦横替えで）'!HE116)</f>
        <v/>
      </c>
      <c r="FR120" s="154" t="str">
        <f>IF('⑤案件貼り付けシート(E6~→A2へ縦横替えで）'!HG116="","",'⑤案件貼り付けシート(E6~→A2へ縦横替えで）'!HG116)</f>
        <v/>
      </c>
      <c r="FS120" s="154" t="str">
        <f>IF('⑤案件貼り付けシート(E6~→A2へ縦横替えで）'!HH116="","",'⑤案件貼り付けシート(E6~→A2へ縦横替えで）'!HH116)</f>
        <v/>
      </c>
      <c r="FT120" s="7" t="str" cm="1">
        <f t="array" ref="FT120">IF('⑤案件貼り付けシート(E6~→A2へ縦横替えで）'!HI116="","",_xlfn.IFS('⑤案件貼り付けシート(E6~→A2へ縦横替えで）'!HI116="固定",1,'⑤案件貼り付けシート(E6~→A2へ縦横替えで）'!HI116="流動",2,'⑤案件貼り付けシート(E6~→A2へ縦横替えで）'!HI116="対象外",""))</f>
        <v/>
      </c>
      <c r="FU120" s="154" t="str">
        <f>IF('⑤案件貼り付けシート(E6~→A2へ縦横替えで）'!$HI116="固定",IF('⑤案件貼り付けシート(E6~→A2へ縦横替えで）'!HJ116="","",'⑤案件貼り付けシート(E6~→A2へ縦横替えで）'!HJ116),"")</f>
        <v/>
      </c>
      <c r="FV120" s="154" t="str">
        <f>IF('⑤案件貼り付けシート(E6~→A2へ縦横替えで）'!$HI116="固定",IF('⑤案件貼り付けシート(E6~→A2へ縦横替えで）'!HK116="","",'⑤案件貼り付けシート(E6~→A2へ縦横替えで）'!HK116),"")</f>
        <v/>
      </c>
      <c r="FW120" s="154" t="str">
        <f>IF('⑤案件貼り付けシート(E6~→A2へ縦横替えで）'!$HI116="固定",IF('⑤案件貼り付けシート(E6~→A2へ縦横替えで）'!HL116="","",'⑤案件貼り付けシート(E6~→A2へ縦横替えで）'!HL116),"")</f>
        <v/>
      </c>
      <c r="FX120" s="154" t="str">
        <f>IF('⑤案件貼り付けシート(E6~→A2へ縦横替えで）'!$HI116="固定",IF('⑤案件貼り付けシート(E6~→A2へ縦横替えで）'!HM116="","",'⑤案件貼り付けシート(E6~→A2へ縦横替えで）'!HM116),"")</f>
        <v/>
      </c>
      <c r="FY120" s="154" t="str">
        <f>IF('⑤案件貼り付けシート(E6~→A2へ縦横替えで）'!$HI116="固定",IF('⑤案件貼り付けシート(E6~→A2へ縦横替えで）'!HN116="","",'⑤案件貼り付けシート(E6~→A2へ縦横替えで）'!HN116),"")</f>
        <v/>
      </c>
      <c r="FZ120" s="154" t="str">
        <f>IF('⑤案件貼り付けシート(E6~→A2へ縦横替えで）'!$HI116="固定",IF('⑤案件貼り付けシート(E6~→A2へ縦横替えで）'!HO116="","",'⑤案件貼り付けシート(E6~→A2へ縦横替えで）'!HO116),"")</f>
        <v/>
      </c>
      <c r="GA120" s="7" t="str">
        <f>IF('⑤案件貼り付けシート(E6~→A2へ縦横替えで）'!$HI116="固定",IF('⑤案件貼り付けシート(E6~→A2へ縦横替えで）'!HP116="","",'⑤案件貼り付けシート(E6~→A2へ縦横替えで）'!HP116),"")</f>
        <v/>
      </c>
      <c r="GB120" s="7" t="str">
        <f>IF('⑤案件貼り付けシート(E6~→A2へ縦横替えで）'!HQ116="","",'⑤案件貼り付けシート(E6~→A2へ縦横替えで）'!HQ116)</f>
        <v/>
      </c>
      <c r="GC120" s="7" t="str">
        <f>IF('⑤案件貼り付けシート(E6~→A2へ縦横替えで）'!HR116="","",'⑤案件貼り付けシート(E6~→A2へ縦横替えで）'!HR116)</f>
        <v/>
      </c>
      <c r="GD120" s="7" t="str">
        <f>IF('⑤案件貼り付けシート(E6~→A2へ縦横替えで）'!HS116="","",'⑤案件貼り付けシート(E6~→A2へ縦横替えで）'!HS116)</f>
        <v/>
      </c>
      <c r="GE120" s="7"/>
      <c r="GF120" s="7"/>
      <c r="GG120" s="7"/>
      <c r="GH120" s="7"/>
      <c r="GI120" s="7"/>
      <c r="GJ120" s="7"/>
      <c r="GK120" s="7"/>
      <c r="GL120" s="7"/>
      <c r="GM120" s="48"/>
      <c r="GN120" s="7"/>
      <c r="GO120" s="7"/>
      <c r="GP120" s="7"/>
      <c r="GR120" s="48"/>
      <c r="GS120" s="48"/>
      <c r="GT120" s="48"/>
      <c r="GU120" s="48"/>
      <c r="GV120" s="48"/>
    </row>
    <row r="121" spans="1:204">
      <c r="A121" s="7"/>
      <c r="B121" s="7"/>
      <c r="C121" s="7"/>
      <c r="D121" s="48"/>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13"/>
      <c r="AJ121" s="13"/>
      <c r="AK121" s="7"/>
      <c r="AL121" s="7"/>
      <c r="AM121" s="7"/>
      <c r="AN121" s="7"/>
      <c r="AO121" s="7"/>
      <c r="AP121" s="7"/>
      <c r="AQ121" s="7"/>
      <c r="AR121" s="153"/>
      <c r="AS121" s="7"/>
      <c r="AT121" s="7"/>
      <c r="AU121" s="7"/>
      <c r="AV121" s="7"/>
      <c r="AW121" s="7"/>
      <c r="AX121" s="7"/>
      <c r="AY121" s="7"/>
      <c r="AZ121" s="7"/>
      <c r="BA121" s="7"/>
      <c r="BB121" s="7"/>
      <c r="BC121" s="7"/>
      <c r="BD121" s="7"/>
      <c r="BE121" s="154"/>
      <c r="BF121" s="154"/>
      <c r="BG121" s="7"/>
      <c r="BH121" s="154"/>
      <c r="BI121" s="154"/>
      <c r="BJ121" s="154"/>
      <c r="BK121" s="154"/>
      <c r="BL121" s="154"/>
      <c r="BM121" s="154"/>
      <c r="BN121" s="7"/>
      <c r="BO121" s="7"/>
      <c r="BP121" s="7"/>
      <c r="BQ121" s="7"/>
      <c r="BR121" s="154"/>
      <c r="BS121" s="154"/>
      <c r="BT121" s="7"/>
      <c r="BU121" s="154"/>
      <c r="BV121" s="154"/>
      <c r="BW121" s="154"/>
      <c r="BX121" s="154"/>
      <c r="BY121" s="154"/>
      <c r="BZ121" s="154"/>
      <c r="CA121" s="7"/>
      <c r="CB121" s="7"/>
      <c r="CC121" s="7"/>
      <c r="CD121" s="7"/>
      <c r="CE121" s="154"/>
      <c r="CF121" s="154"/>
      <c r="CG121" s="7"/>
      <c r="CH121" s="154"/>
      <c r="CI121" s="154"/>
      <c r="CJ121" s="154"/>
      <c r="CK121" s="154"/>
      <c r="CL121" s="154"/>
      <c r="CM121" s="154"/>
      <c r="CN121" s="7"/>
      <c r="CO121" s="7"/>
      <c r="CP121" s="7"/>
      <c r="CQ121" s="7"/>
      <c r="CR121" s="154"/>
      <c r="CS121" s="154"/>
      <c r="CT121" s="7"/>
      <c r="CU121" s="154"/>
      <c r="CV121" s="154"/>
      <c r="CW121" s="154"/>
      <c r="CX121" s="154"/>
      <c r="CY121" s="154"/>
      <c r="CZ121" s="154"/>
      <c r="DA121" s="7"/>
      <c r="DB121" s="7"/>
      <c r="DC121" s="7"/>
      <c r="DD121" s="7"/>
      <c r="DE121" s="154"/>
      <c r="DF121" s="154"/>
      <c r="DG121" s="7"/>
      <c r="DH121" s="154"/>
      <c r="DI121" s="154"/>
      <c r="DJ121" s="154"/>
      <c r="DK121" s="154"/>
      <c r="DL121" s="154"/>
      <c r="DM121" s="154"/>
      <c r="DN121" s="7"/>
      <c r="DO121" s="7"/>
      <c r="DP121" s="7"/>
      <c r="DQ121" s="7"/>
      <c r="DR121" s="154" t="str">
        <f>IF('⑤案件貼り付けシート(E6~→A2へ縦横替えで）'!FC117="","",'⑤案件貼り付けシート(E6~→A2へ縦横替えで）'!FC117)</f>
        <v/>
      </c>
      <c r="DS121" s="154" t="str">
        <f>IF('⑤案件貼り付けシート(E6~→A2へ縦横替えで）'!FD117="","",'⑤案件貼り付けシート(E6~→A2へ縦横替えで）'!FD117)</f>
        <v/>
      </c>
      <c r="DT121" s="7" t="str" cm="1">
        <f t="array" ref="DT121">IF('⑤案件貼り付けシート(E6~→A2へ縦横替えで）'!FE117="","",_xlfn.IFS('⑤案件貼り付けシート(E6~→A2へ縦横替えで）'!FE117="固定",1,'⑤案件貼り付けシート(E6~→A2へ縦横替えで）'!FE117="流動",2,'⑤案件貼り付けシート(E6~→A2へ縦横替えで）'!FE117="対象外",""))</f>
        <v/>
      </c>
      <c r="DU121" s="154" t="str">
        <f>IF('⑤案件貼り付けシート(E6~→A2へ縦横替えで）'!$FE117="固定",IF('⑤案件貼り付けシート(E6~→A2へ縦横替えで）'!FF117="","",'⑤案件貼り付けシート(E6~→A2へ縦横替えで）'!FF117),"")</f>
        <v/>
      </c>
      <c r="DV121" s="154" t="str">
        <f>IF('⑤案件貼り付けシート(E6~→A2へ縦横替えで）'!$FE117="固定",IF('⑤案件貼り付けシート(E6~→A2へ縦横替えで）'!FG117="","",'⑤案件貼り付けシート(E6~→A2へ縦横替えで）'!FG117),"")</f>
        <v/>
      </c>
      <c r="DW121" s="154" t="str">
        <f>IF('⑤案件貼り付けシート(E6~→A2へ縦横替えで）'!$FE117="固定",IF('⑤案件貼り付けシート(E6~→A2へ縦横替えで）'!FH117="","",'⑤案件貼り付けシート(E6~→A2へ縦横替えで）'!FH117),"")</f>
        <v/>
      </c>
      <c r="DX121" s="154" t="str">
        <f>IF('⑤案件貼り付けシート(E6~→A2へ縦横替えで）'!$FE117="固定",IF('⑤案件貼り付けシート(E6~→A2へ縦横替えで）'!FI117="","",'⑤案件貼り付けシート(E6~→A2へ縦横替えで）'!FI117),"")</f>
        <v/>
      </c>
      <c r="DY121" s="154" t="str">
        <f>IF('⑤案件貼り付けシート(E6~→A2へ縦横替えで）'!$FE117="固定",IF('⑤案件貼り付けシート(E6~→A2へ縦横替えで）'!FJ117="","",'⑤案件貼り付けシート(E6~→A2へ縦横替えで）'!FJ117),"")</f>
        <v/>
      </c>
      <c r="DZ121" s="154" t="str">
        <f>IF('⑤案件貼り付けシート(E6~→A2へ縦横替えで）'!$FE117="固定",IF('⑤案件貼り付けシート(E6~→A2へ縦横替えで）'!FK117="","",'⑤案件貼り付けシート(E6~→A2へ縦横替えで）'!FK117),"")</f>
        <v/>
      </c>
      <c r="EA121" s="7" t="str">
        <f>IF('⑤案件貼り付けシート(E6~→A2へ縦横替えで）'!$FE117="固定",IF('⑤案件貼り付けシート(E6~→A2へ縦横替えで）'!FL117="","",'⑤案件貼り付けシート(E6~→A2へ縦横替えで）'!FL117),"")</f>
        <v/>
      </c>
      <c r="EB121" s="7" t="str">
        <f>IF('⑤案件貼り付けシート(E6~→A2へ縦横替えで）'!FM117="","",'⑤案件貼り付けシート(E6~→A2へ縦横替えで）'!FM117)</f>
        <v/>
      </c>
      <c r="EC121" s="7" t="str">
        <f>IF('⑤案件貼り付けシート(E6~→A2へ縦横替えで）'!FN117="","",'⑤案件貼り付けシート(E6~→A2へ縦横替えで）'!FN117)</f>
        <v/>
      </c>
      <c r="ED121" s="7" t="str">
        <f>IF('⑤案件貼り付けシート(E6~→A2へ縦横替えで）'!FO117="","",'⑤案件貼り付けシート(E6~→A2へ縦横替えで）'!FO117)</f>
        <v/>
      </c>
      <c r="EE121" s="154" t="str">
        <f>IF('⑤案件貼り付けシート(E6~→A2へ縦横替えで）'!FQ117="","",'⑤案件貼り付けシート(E6~→A2へ縦横替えで）'!FQ117)</f>
        <v/>
      </c>
      <c r="EF121" s="154" t="str">
        <f>IF('⑤案件貼り付けシート(E6~→A2へ縦横替えで）'!FR117="","",'⑤案件貼り付けシート(E6~→A2へ縦横替えで）'!FR117)</f>
        <v/>
      </c>
      <c r="EG121" s="7" t="str" cm="1">
        <f t="array" ref="EG121">IF('⑤案件貼り付けシート(E6~→A2へ縦横替えで）'!FS117="","",_xlfn.IFS('⑤案件貼り付けシート(E6~→A2へ縦横替えで）'!FS117="固定",1,'⑤案件貼り付けシート(E6~→A2へ縦横替えで）'!FS117="流動",2,'⑤案件貼り付けシート(E6~→A2へ縦横替えで）'!FS117="対象外",""))</f>
        <v/>
      </c>
      <c r="EH121" s="154" t="str">
        <f>IF('⑤案件貼り付けシート(E6~→A2へ縦横替えで）'!$FS117="固定",IF('⑤案件貼り付けシート(E6~→A2へ縦横替えで）'!FT117="","",'⑤案件貼り付けシート(E6~→A2へ縦横替えで）'!FT117),"")</f>
        <v/>
      </c>
      <c r="EI121" s="154" t="str">
        <f>IF('⑤案件貼り付けシート(E6~→A2へ縦横替えで）'!$FS117="固定",IF('⑤案件貼り付けシート(E6~→A2へ縦横替えで）'!FU117="","",'⑤案件貼り付けシート(E6~→A2へ縦横替えで）'!FU117),"")</f>
        <v/>
      </c>
      <c r="EJ121" s="154" t="str">
        <f>IF('⑤案件貼り付けシート(E6~→A2へ縦横替えで）'!$FS117="固定",IF('⑤案件貼り付けシート(E6~→A2へ縦横替えで）'!FV117="","",'⑤案件貼り付けシート(E6~→A2へ縦横替えで）'!FV117),"")</f>
        <v/>
      </c>
      <c r="EK121" s="154" t="str">
        <f>IF('⑤案件貼り付けシート(E6~→A2へ縦横替えで）'!$FS117="固定",IF('⑤案件貼り付けシート(E6~→A2へ縦横替えで）'!FW117="","",'⑤案件貼り付けシート(E6~→A2へ縦横替えで）'!FW117),"")</f>
        <v/>
      </c>
      <c r="EL121" s="154" t="str">
        <f>IF('⑤案件貼り付けシート(E6~→A2へ縦横替えで）'!$FS117="固定",IF('⑤案件貼り付けシート(E6~→A2へ縦横替えで）'!FX117="","",'⑤案件貼り付けシート(E6~→A2へ縦横替えで）'!FX117),"")</f>
        <v/>
      </c>
      <c r="EM121" s="154" t="str">
        <f>IF('⑤案件貼り付けシート(E6~→A2へ縦横替えで）'!$FS117="固定",IF('⑤案件貼り付けシート(E6~→A2へ縦横替えで）'!FY117="","",'⑤案件貼り付けシート(E6~→A2へ縦横替えで）'!FY117),"")</f>
        <v/>
      </c>
      <c r="EN121" s="7" t="str">
        <f>IF('⑤案件貼り付けシート(E6~→A2へ縦横替えで）'!$FS117="固定",IF('⑤案件貼り付けシート(E6~→A2へ縦横替えで）'!FZ117="","",'⑤案件貼り付けシート(E6~→A2へ縦横替えで）'!FZ117),"")</f>
        <v/>
      </c>
      <c r="EO121" s="7" t="str">
        <f>IF('⑤案件貼り付けシート(E6~→A2へ縦横替えで）'!GA117="","",'⑤案件貼り付けシート(E6~→A2へ縦横替えで）'!GA117)</f>
        <v/>
      </c>
      <c r="EP121" s="7" t="str">
        <f>IF('⑤案件貼り付けシート(E6~→A2へ縦横替えで）'!GB117="","",'⑤案件貼り付けシート(E6~→A2へ縦横替えで）'!GB117)</f>
        <v/>
      </c>
      <c r="EQ121" s="7" t="str">
        <f>IF('⑤案件貼り付けシート(E6~→A2へ縦横替えで）'!GC117="","",'⑤案件貼り付けシート(E6~→A2へ縦横替えで）'!GC117)</f>
        <v/>
      </c>
      <c r="ER121" s="154" t="str">
        <f>IF('⑤案件貼り付けシート(E6~→A2へ縦横替えで）'!GE117="","",'⑤案件貼り付けシート(E6~→A2へ縦横替えで）'!GE117)</f>
        <v/>
      </c>
      <c r="ES121" s="154" t="str">
        <f>IF('⑤案件貼り付けシート(E6~→A2へ縦横替えで）'!GF117="","",'⑤案件貼り付けシート(E6~→A2へ縦横替えで）'!GF117)</f>
        <v/>
      </c>
      <c r="ET121" s="7" t="str" cm="1">
        <f t="array" ref="ET121">IF('⑤案件貼り付けシート(E6~→A2へ縦横替えで）'!GG117="","",_xlfn.IFS('⑤案件貼り付けシート(E6~→A2へ縦横替えで）'!GG117="固定",1,'⑤案件貼り付けシート(E6~→A2へ縦横替えで）'!GG117="流動",2,'⑤案件貼り付けシート(E6~→A2へ縦横替えで）'!GG117="対象外",""))</f>
        <v/>
      </c>
      <c r="EU121" s="154" t="str">
        <f>IF('⑤案件貼り付けシート(E6~→A2へ縦横替えで）'!$GG117="固定",IF('⑤案件貼り付けシート(E6~→A2へ縦横替えで）'!GH117="","",'⑤案件貼り付けシート(E6~→A2へ縦横替えで）'!GH117),"")</f>
        <v/>
      </c>
      <c r="EV121" s="154" t="str">
        <f>IF('⑤案件貼り付けシート(E6~→A2へ縦横替えで）'!$GG117="固定",IF('⑤案件貼り付けシート(E6~→A2へ縦横替えで）'!GI117="","",'⑤案件貼り付けシート(E6~→A2へ縦横替えで）'!GI117),"")</f>
        <v/>
      </c>
      <c r="EW121" s="154" t="str">
        <f>IF('⑤案件貼り付けシート(E6~→A2へ縦横替えで）'!$GG117="固定",IF('⑤案件貼り付けシート(E6~→A2へ縦横替えで）'!GJ117="","",'⑤案件貼り付けシート(E6~→A2へ縦横替えで）'!GJ117),"")</f>
        <v/>
      </c>
      <c r="EX121" s="154" t="str">
        <f>IF('⑤案件貼り付けシート(E6~→A2へ縦横替えで）'!$GG117="固定",IF('⑤案件貼り付けシート(E6~→A2へ縦横替えで）'!GK117="","",'⑤案件貼り付けシート(E6~→A2へ縦横替えで）'!GK117),"")</f>
        <v/>
      </c>
      <c r="EY121" s="154" t="str">
        <f>IF('⑤案件貼り付けシート(E6~→A2へ縦横替えで）'!$GG117="固定",IF('⑤案件貼り付けシート(E6~→A2へ縦横替えで）'!GL117="","",'⑤案件貼り付けシート(E6~→A2へ縦横替えで）'!GL117),"")</f>
        <v/>
      </c>
      <c r="EZ121" s="154" t="str">
        <f>IF('⑤案件貼り付けシート(E6~→A2へ縦横替えで）'!$GG117="固定",IF('⑤案件貼り付けシート(E6~→A2へ縦横替えで）'!GM117="","",'⑤案件貼り付けシート(E6~→A2へ縦横替えで）'!GM117),"")</f>
        <v/>
      </c>
      <c r="FA121" s="7" t="str">
        <f>IF('⑤案件貼り付けシート(E6~→A2へ縦横替えで）'!$GG117="固定",IF('⑤案件貼り付けシート(E6~→A2へ縦横替えで）'!GN117="","",'⑤案件貼り付けシート(E6~→A2へ縦横替えで）'!GN117),"")</f>
        <v/>
      </c>
      <c r="FB121" s="7" t="str">
        <f>IF('⑤案件貼り付けシート(E6~→A2へ縦横替えで）'!GO117="","",'⑤案件貼り付けシート(E6~→A2へ縦横替えで）'!GO117)</f>
        <v/>
      </c>
      <c r="FC121" s="7" t="str">
        <f>IF('⑤案件貼り付けシート(E6~→A2へ縦横替えで）'!GP117="","",'⑤案件貼り付けシート(E6~→A2へ縦横替えで）'!GP117)</f>
        <v/>
      </c>
      <c r="FD121" s="7" t="str">
        <f>IF('⑤案件貼り付けシート(E6~→A2へ縦横替えで）'!GQ117="","",'⑤案件貼り付けシート(E6~→A2へ縦横替えで）'!GQ117)</f>
        <v/>
      </c>
      <c r="FE121" s="154" t="str">
        <f>IF('⑤案件貼り付けシート(E6~→A2へ縦横替えで）'!GS117="","",'⑤案件貼り付けシート(E6~→A2へ縦横替えで）'!GS117)</f>
        <v/>
      </c>
      <c r="FF121" s="154" t="str">
        <f>IF('⑤案件貼り付けシート(E6~→A2へ縦横替えで）'!GT117="","",'⑤案件貼り付けシート(E6~→A2へ縦横替えで）'!GT117)</f>
        <v/>
      </c>
      <c r="FG121" s="7" t="str" cm="1">
        <f t="array" ref="FG121">IF('⑤案件貼り付けシート(E6~→A2へ縦横替えで）'!GU117="","",_xlfn.IFS('⑤案件貼り付けシート(E6~→A2へ縦横替えで）'!GU117="固定",1,'⑤案件貼り付けシート(E6~→A2へ縦横替えで）'!GU117="流動",2,'⑤案件貼り付けシート(E6~→A2へ縦横替えで）'!GU117="対象外",""))</f>
        <v/>
      </c>
      <c r="FH121" s="154" t="str">
        <f>IF('⑤案件貼り付けシート(E6~→A2へ縦横替えで）'!$GU117="固定",IF('⑤案件貼り付けシート(E6~→A2へ縦横替えで）'!GV117="","",'⑤案件貼り付けシート(E6~→A2へ縦横替えで）'!GV117),"")</f>
        <v/>
      </c>
      <c r="FI121" s="154" t="str">
        <f>IF('⑤案件貼り付けシート(E6~→A2へ縦横替えで）'!$GU117="固定",IF('⑤案件貼り付けシート(E6~→A2へ縦横替えで）'!GW117="","",'⑤案件貼り付けシート(E6~→A2へ縦横替えで）'!GW117),"")</f>
        <v/>
      </c>
      <c r="FJ121" s="154" t="str">
        <f>IF('⑤案件貼り付けシート(E6~→A2へ縦横替えで）'!$GU117="固定",IF('⑤案件貼り付けシート(E6~→A2へ縦横替えで）'!GX117="","",'⑤案件貼り付けシート(E6~→A2へ縦横替えで）'!GX117),"")</f>
        <v/>
      </c>
      <c r="FK121" s="154" t="str">
        <f>IF('⑤案件貼り付けシート(E6~→A2へ縦横替えで）'!$GU117="固定",IF('⑤案件貼り付けシート(E6~→A2へ縦横替えで）'!GY117="","",'⑤案件貼り付けシート(E6~→A2へ縦横替えで）'!GY117),"")</f>
        <v/>
      </c>
      <c r="FL121" s="154" t="str">
        <f>IF('⑤案件貼り付けシート(E6~→A2へ縦横替えで）'!$GU117="固定",IF('⑤案件貼り付けシート(E6~→A2へ縦横替えで）'!GZ117="","",'⑤案件貼り付けシート(E6~→A2へ縦横替えで）'!GZ117),"")</f>
        <v/>
      </c>
      <c r="FM121" s="154" t="str">
        <f>IF('⑤案件貼り付けシート(E6~→A2へ縦横替えで）'!$GU117="固定",IF('⑤案件貼り付けシート(E6~→A2へ縦横替えで）'!HA117="","",'⑤案件貼り付けシート(E6~→A2へ縦横替えで）'!HA117),"")</f>
        <v/>
      </c>
      <c r="FN121" s="7" t="str">
        <f>IF('⑤案件貼り付けシート(E6~→A2へ縦横替えで）'!$GU117="固定",IF('⑤案件貼り付けシート(E6~→A2へ縦横替えで）'!HB117="","",'⑤案件貼り付けシート(E6~→A2へ縦横替えで）'!HB117),"")</f>
        <v/>
      </c>
      <c r="FO121" s="7" t="str">
        <f>IF('⑤案件貼り付けシート(E6~→A2へ縦横替えで）'!HC117="","",'⑤案件貼り付けシート(E6~→A2へ縦横替えで）'!HC117)</f>
        <v/>
      </c>
      <c r="FP121" s="7" t="str">
        <f>IF('⑤案件貼り付けシート(E6~→A2へ縦横替えで）'!HD117="","",'⑤案件貼り付けシート(E6~→A2へ縦横替えで）'!HD117)</f>
        <v/>
      </c>
      <c r="FQ121" s="7" t="str">
        <f>IF('⑤案件貼り付けシート(E6~→A2へ縦横替えで）'!HE117="","",'⑤案件貼り付けシート(E6~→A2へ縦横替えで）'!HE117)</f>
        <v/>
      </c>
      <c r="FR121" s="154" t="str">
        <f>IF('⑤案件貼り付けシート(E6~→A2へ縦横替えで）'!HG117="","",'⑤案件貼り付けシート(E6~→A2へ縦横替えで）'!HG117)</f>
        <v/>
      </c>
      <c r="FS121" s="154" t="str">
        <f>IF('⑤案件貼り付けシート(E6~→A2へ縦横替えで）'!HH117="","",'⑤案件貼り付けシート(E6~→A2へ縦横替えで）'!HH117)</f>
        <v/>
      </c>
      <c r="FT121" s="7" t="str" cm="1">
        <f t="array" ref="FT121">IF('⑤案件貼り付けシート(E6~→A2へ縦横替えで）'!HI117="","",_xlfn.IFS('⑤案件貼り付けシート(E6~→A2へ縦横替えで）'!HI117="固定",1,'⑤案件貼り付けシート(E6~→A2へ縦横替えで）'!HI117="流動",2,'⑤案件貼り付けシート(E6~→A2へ縦横替えで）'!HI117="対象外",""))</f>
        <v/>
      </c>
      <c r="FU121" s="154" t="str">
        <f>IF('⑤案件貼り付けシート(E6~→A2へ縦横替えで）'!$HI117="固定",IF('⑤案件貼り付けシート(E6~→A2へ縦横替えで）'!HJ117="","",'⑤案件貼り付けシート(E6~→A2へ縦横替えで）'!HJ117),"")</f>
        <v/>
      </c>
      <c r="FV121" s="154" t="str">
        <f>IF('⑤案件貼り付けシート(E6~→A2へ縦横替えで）'!$HI117="固定",IF('⑤案件貼り付けシート(E6~→A2へ縦横替えで）'!HK117="","",'⑤案件貼り付けシート(E6~→A2へ縦横替えで）'!HK117),"")</f>
        <v/>
      </c>
      <c r="FW121" s="154" t="str">
        <f>IF('⑤案件貼り付けシート(E6~→A2へ縦横替えで）'!$HI117="固定",IF('⑤案件貼り付けシート(E6~→A2へ縦横替えで）'!HL117="","",'⑤案件貼り付けシート(E6~→A2へ縦横替えで）'!HL117),"")</f>
        <v/>
      </c>
      <c r="FX121" s="154" t="str">
        <f>IF('⑤案件貼り付けシート(E6~→A2へ縦横替えで）'!$HI117="固定",IF('⑤案件貼り付けシート(E6~→A2へ縦横替えで）'!HM117="","",'⑤案件貼り付けシート(E6~→A2へ縦横替えで）'!HM117),"")</f>
        <v/>
      </c>
      <c r="FY121" s="154" t="str">
        <f>IF('⑤案件貼り付けシート(E6~→A2へ縦横替えで）'!$HI117="固定",IF('⑤案件貼り付けシート(E6~→A2へ縦横替えで）'!HN117="","",'⑤案件貼り付けシート(E6~→A2へ縦横替えで）'!HN117),"")</f>
        <v/>
      </c>
      <c r="FZ121" s="154" t="str">
        <f>IF('⑤案件貼り付けシート(E6~→A2へ縦横替えで）'!$HI117="固定",IF('⑤案件貼り付けシート(E6~→A2へ縦横替えで）'!HO117="","",'⑤案件貼り付けシート(E6~→A2へ縦横替えで）'!HO117),"")</f>
        <v/>
      </c>
      <c r="GA121" s="7" t="str">
        <f>IF('⑤案件貼り付けシート(E6~→A2へ縦横替えで）'!$HI117="固定",IF('⑤案件貼り付けシート(E6~→A2へ縦横替えで）'!HP117="","",'⑤案件貼り付けシート(E6~→A2へ縦横替えで）'!HP117),"")</f>
        <v/>
      </c>
      <c r="GB121" s="7" t="str">
        <f>IF('⑤案件貼り付けシート(E6~→A2へ縦横替えで）'!HQ117="","",'⑤案件貼り付けシート(E6~→A2へ縦横替えで）'!HQ117)</f>
        <v/>
      </c>
      <c r="GC121" s="7" t="str">
        <f>IF('⑤案件貼り付けシート(E6~→A2へ縦横替えで）'!HR117="","",'⑤案件貼り付けシート(E6~→A2へ縦横替えで）'!HR117)</f>
        <v/>
      </c>
      <c r="GD121" s="7" t="str">
        <f>IF('⑤案件貼り付けシート(E6~→A2へ縦横替えで）'!HS117="","",'⑤案件貼り付けシート(E6~→A2へ縦横替えで）'!HS117)</f>
        <v/>
      </c>
      <c r="GE121" s="7"/>
      <c r="GF121" s="7"/>
      <c r="GG121" s="7"/>
      <c r="GH121" s="7"/>
      <c r="GI121" s="7"/>
      <c r="GJ121" s="7"/>
      <c r="GK121" s="7"/>
      <c r="GL121" s="7"/>
      <c r="GM121" s="48"/>
      <c r="GN121" s="7"/>
      <c r="GO121" s="7"/>
      <c r="GP121" s="7"/>
      <c r="GR121" s="48"/>
      <c r="GS121" s="48"/>
      <c r="GT121" s="48"/>
      <c r="GU121" s="48"/>
      <c r="GV121" s="48"/>
    </row>
    <row r="122" spans="1:204">
      <c r="A122" s="7"/>
      <c r="B122" s="7"/>
      <c r="C122" s="7"/>
      <c r="D122" s="48"/>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13"/>
      <c r="AJ122" s="13"/>
      <c r="AK122" s="7"/>
      <c r="AL122" s="7"/>
      <c r="AM122" s="7"/>
      <c r="AN122" s="7"/>
      <c r="AO122" s="7"/>
      <c r="AP122" s="7"/>
      <c r="AQ122" s="7"/>
      <c r="AR122" s="153"/>
      <c r="AS122" s="7"/>
      <c r="AT122" s="7"/>
      <c r="AU122" s="7"/>
      <c r="AV122" s="7"/>
      <c r="AW122" s="7"/>
      <c r="AX122" s="7"/>
      <c r="AY122" s="7"/>
      <c r="AZ122" s="7"/>
      <c r="BA122" s="7"/>
      <c r="BB122" s="7"/>
      <c r="BC122" s="7"/>
      <c r="BD122" s="7"/>
      <c r="BE122" s="154"/>
      <c r="BF122" s="154"/>
      <c r="BG122" s="7"/>
      <c r="BH122" s="154"/>
      <c r="BI122" s="154"/>
      <c r="BJ122" s="154"/>
      <c r="BK122" s="154"/>
      <c r="BL122" s="154"/>
      <c r="BM122" s="154"/>
      <c r="BN122" s="7"/>
      <c r="BO122" s="7"/>
      <c r="BP122" s="7"/>
      <c r="BQ122" s="7"/>
      <c r="BR122" s="154"/>
      <c r="BS122" s="154"/>
      <c r="BT122" s="7"/>
      <c r="BU122" s="154"/>
      <c r="BV122" s="154"/>
      <c r="BW122" s="154"/>
      <c r="BX122" s="154"/>
      <c r="BY122" s="154"/>
      <c r="BZ122" s="154"/>
      <c r="CA122" s="7"/>
      <c r="CB122" s="7"/>
      <c r="CC122" s="7"/>
      <c r="CD122" s="7"/>
      <c r="CE122" s="154"/>
      <c r="CF122" s="154"/>
      <c r="CG122" s="7"/>
      <c r="CH122" s="154"/>
      <c r="CI122" s="154"/>
      <c r="CJ122" s="154"/>
      <c r="CK122" s="154"/>
      <c r="CL122" s="154"/>
      <c r="CM122" s="154"/>
      <c r="CN122" s="7"/>
      <c r="CO122" s="7"/>
      <c r="CP122" s="7"/>
      <c r="CQ122" s="7"/>
      <c r="CR122" s="154"/>
      <c r="CS122" s="154"/>
      <c r="CT122" s="7"/>
      <c r="CU122" s="154"/>
      <c r="CV122" s="154"/>
      <c r="CW122" s="154"/>
      <c r="CX122" s="154"/>
      <c r="CY122" s="154"/>
      <c r="CZ122" s="154"/>
      <c r="DA122" s="7"/>
      <c r="DB122" s="7"/>
      <c r="DC122" s="7"/>
      <c r="DD122" s="7"/>
      <c r="DE122" s="154"/>
      <c r="DF122" s="154"/>
      <c r="DG122" s="7"/>
      <c r="DH122" s="154"/>
      <c r="DI122" s="154"/>
      <c r="DJ122" s="154"/>
      <c r="DK122" s="154"/>
      <c r="DL122" s="154"/>
      <c r="DM122" s="154"/>
      <c r="DN122" s="7"/>
      <c r="DO122" s="7"/>
      <c r="DP122" s="7"/>
      <c r="DQ122" s="7"/>
      <c r="DR122" s="154" t="str">
        <f>IF('⑤案件貼り付けシート(E6~→A2へ縦横替えで）'!FC118="","",'⑤案件貼り付けシート(E6~→A2へ縦横替えで）'!FC118)</f>
        <v/>
      </c>
      <c r="DS122" s="154" t="str">
        <f>IF('⑤案件貼り付けシート(E6~→A2へ縦横替えで）'!FD118="","",'⑤案件貼り付けシート(E6~→A2へ縦横替えで）'!FD118)</f>
        <v/>
      </c>
      <c r="DT122" s="7" t="str" cm="1">
        <f t="array" ref="DT122">IF('⑤案件貼り付けシート(E6~→A2へ縦横替えで）'!FE118="","",_xlfn.IFS('⑤案件貼り付けシート(E6~→A2へ縦横替えで）'!FE118="固定",1,'⑤案件貼り付けシート(E6~→A2へ縦横替えで）'!FE118="流動",2,'⑤案件貼り付けシート(E6~→A2へ縦横替えで）'!FE118="対象外",""))</f>
        <v/>
      </c>
      <c r="DU122" s="154" t="str">
        <f>IF('⑤案件貼り付けシート(E6~→A2へ縦横替えで）'!$FE118="固定",IF('⑤案件貼り付けシート(E6~→A2へ縦横替えで）'!FF118="","",'⑤案件貼り付けシート(E6~→A2へ縦横替えで）'!FF118),"")</f>
        <v/>
      </c>
      <c r="DV122" s="154" t="str">
        <f>IF('⑤案件貼り付けシート(E6~→A2へ縦横替えで）'!$FE118="固定",IF('⑤案件貼り付けシート(E6~→A2へ縦横替えで）'!FG118="","",'⑤案件貼り付けシート(E6~→A2へ縦横替えで）'!FG118),"")</f>
        <v/>
      </c>
      <c r="DW122" s="154" t="str">
        <f>IF('⑤案件貼り付けシート(E6~→A2へ縦横替えで）'!$FE118="固定",IF('⑤案件貼り付けシート(E6~→A2へ縦横替えで）'!FH118="","",'⑤案件貼り付けシート(E6~→A2へ縦横替えで）'!FH118),"")</f>
        <v/>
      </c>
      <c r="DX122" s="154" t="str">
        <f>IF('⑤案件貼り付けシート(E6~→A2へ縦横替えで）'!$FE118="固定",IF('⑤案件貼り付けシート(E6~→A2へ縦横替えで）'!FI118="","",'⑤案件貼り付けシート(E6~→A2へ縦横替えで）'!FI118),"")</f>
        <v/>
      </c>
      <c r="DY122" s="154" t="str">
        <f>IF('⑤案件貼り付けシート(E6~→A2へ縦横替えで）'!$FE118="固定",IF('⑤案件貼り付けシート(E6~→A2へ縦横替えで）'!FJ118="","",'⑤案件貼り付けシート(E6~→A2へ縦横替えで）'!FJ118),"")</f>
        <v/>
      </c>
      <c r="DZ122" s="154" t="str">
        <f>IF('⑤案件貼り付けシート(E6~→A2へ縦横替えで）'!$FE118="固定",IF('⑤案件貼り付けシート(E6~→A2へ縦横替えで）'!FK118="","",'⑤案件貼り付けシート(E6~→A2へ縦横替えで）'!FK118),"")</f>
        <v/>
      </c>
      <c r="EA122" s="7" t="str">
        <f>IF('⑤案件貼り付けシート(E6~→A2へ縦横替えで）'!$FE118="固定",IF('⑤案件貼り付けシート(E6~→A2へ縦横替えで）'!FL118="","",'⑤案件貼り付けシート(E6~→A2へ縦横替えで）'!FL118),"")</f>
        <v/>
      </c>
      <c r="EB122" s="7" t="str">
        <f>IF('⑤案件貼り付けシート(E6~→A2へ縦横替えで）'!FM118="","",'⑤案件貼り付けシート(E6~→A2へ縦横替えで）'!FM118)</f>
        <v/>
      </c>
      <c r="EC122" s="7" t="str">
        <f>IF('⑤案件貼り付けシート(E6~→A2へ縦横替えで）'!FN118="","",'⑤案件貼り付けシート(E6~→A2へ縦横替えで）'!FN118)</f>
        <v/>
      </c>
      <c r="ED122" s="7" t="str">
        <f>IF('⑤案件貼り付けシート(E6~→A2へ縦横替えで）'!FO118="","",'⑤案件貼り付けシート(E6~→A2へ縦横替えで）'!FO118)</f>
        <v/>
      </c>
      <c r="EE122" s="154" t="str">
        <f>IF('⑤案件貼り付けシート(E6~→A2へ縦横替えで）'!FQ118="","",'⑤案件貼り付けシート(E6~→A2へ縦横替えで）'!FQ118)</f>
        <v/>
      </c>
      <c r="EF122" s="154" t="str">
        <f>IF('⑤案件貼り付けシート(E6~→A2へ縦横替えで）'!FR118="","",'⑤案件貼り付けシート(E6~→A2へ縦横替えで）'!FR118)</f>
        <v/>
      </c>
      <c r="EG122" s="7" t="str" cm="1">
        <f t="array" ref="EG122">IF('⑤案件貼り付けシート(E6~→A2へ縦横替えで）'!FS118="","",_xlfn.IFS('⑤案件貼り付けシート(E6~→A2へ縦横替えで）'!FS118="固定",1,'⑤案件貼り付けシート(E6~→A2へ縦横替えで）'!FS118="流動",2,'⑤案件貼り付けシート(E6~→A2へ縦横替えで）'!FS118="対象外",""))</f>
        <v/>
      </c>
      <c r="EH122" s="154" t="str">
        <f>IF('⑤案件貼り付けシート(E6~→A2へ縦横替えで）'!$FS118="固定",IF('⑤案件貼り付けシート(E6~→A2へ縦横替えで）'!FT118="","",'⑤案件貼り付けシート(E6~→A2へ縦横替えで）'!FT118),"")</f>
        <v/>
      </c>
      <c r="EI122" s="154" t="str">
        <f>IF('⑤案件貼り付けシート(E6~→A2へ縦横替えで）'!$FS118="固定",IF('⑤案件貼り付けシート(E6~→A2へ縦横替えで）'!FU118="","",'⑤案件貼り付けシート(E6~→A2へ縦横替えで）'!FU118),"")</f>
        <v/>
      </c>
      <c r="EJ122" s="154" t="str">
        <f>IF('⑤案件貼り付けシート(E6~→A2へ縦横替えで）'!$FS118="固定",IF('⑤案件貼り付けシート(E6~→A2へ縦横替えで）'!FV118="","",'⑤案件貼り付けシート(E6~→A2へ縦横替えで）'!FV118),"")</f>
        <v/>
      </c>
      <c r="EK122" s="154" t="str">
        <f>IF('⑤案件貼り付けシート(E6~→A2へ縦横替えで）'!$FS118="固定",IF('⑤案件貼り付けシート(E6~→A2へ縦横替えで）'!FW118="","",'⑤案件貼り付けシート(E6~→A2へ縦横替えで）'!FW118),"")</f>
        <v/>
      </c>
      <c r="EL122" s="154" t="str">
        <f>IF('⑤案件貼り付けシート(E6~→A2へ縦横替えで）'!$FS118="固定",IF('⑤案件貼り付けシート(E6~→A2へ縦横替えで）'!FX118="","",'⑤案件貼り付けシート(E6~→A2へ縦横替えで）'!FX118),"")</f>
        <v/>
      </c>
      <c r="EM122" s="154" t="str">
        <f>IF('⑤案件貼り付けシート(E6~→A2へ縦横替えで）'!$FS118="固定",IF('⑤案件貼り付けシート(E6~→A2へ縦横替えで）'!FY118="","",'⑤案件貼り付けシート(E6~→A2へ縦横替えで）'!FY118),"")</f>
        <v/>
      </c>
      <c r="EN122" s="7" t="str">
        <f>IF('⑤案件貼り付けシート(E6~→A2へ縦横替えで）'!$FS118="固定",IF('⑤案件貼り付けシート(E6~→A2へ縦横替えで）'!FZ118="","",'⑤案件貼り付けシート(E6~→A2へ縦横替えで）'!FZ118),"")</f>
        <v/>
      </c>
      <c r="EO122" s="7" t="str">
        <f>IF('⑤案件貼り付けシート(E6~→A2へ縦横替えで）'!GA118="","",'⑤案件貼り付けシート(E6~→A2へ縦横替えで）'!GA118)</f>
        <v/>
      </c>
      <c r="EP122" s="7" t="str">
        <f>IF('⑤案件貼り付けシート(E6~→A2へ縦横替えで）'!GB118="","",'⑤案件貼り付けシート(E6~→A2へ縦横替えで）'!GB118)</f>
        <v/>
      </c>
      <c r="EQ122" s="7" t="str">
        <f>IF('⑤案件貼り付けシート(E6~→A2へ縦横替えで）'!GC118="","",'⑤案件貼り付けシート(E6~→A2へ縦横替えで）'!GC118)</f>
        <v/>
      </c>
      <c r="ER122" s="154" t="str">
        <f>IF('⑤案件貼り付けシート(E6~→A2へ縦横替えで）'!GE118="","",'⑤案件貼り付けシート(E6~→A2へ縦横替えで）'!GE118)</f>
        <v/>
      </c>
      <c r="ES122" s="154" t="str">
        <f>IF('⑤案件貼り付けシート(E6~→A2へ縦横替えで）'!GF118="","",'⑤案件貼り付けシート(E6~→A2へ縦横替えで）'!GF118)</f>
        <v/>
      </c>
      <c r="ET122" s="7" t="str" cm="1">
        <f t="array" ref="ET122">IF('⑤案件貼り付けシート(E6~→A2へ縦横替えで）'!GG118="","",_xlfn.IFS('⑤案件貼り付けシート(E6~→A2へ縦横替えで）'!GG118="固定",1,'⑤案件貼り付けシート(E6~→A2へ縦横替えで）'!GG118="流動",2,'⑤案件貼り付けシート(E6~→A2へ縦横替えで）'!GG118="対象外",""))</f>
        <v/>
      </c>
      <c r="EU122" s="154" t="str">
        <f>IF('⑤案件貼り付けシート(E6~→A2へ縦横替えで）'!$GG118="固定",IF('⑤案件貼り付けシート(E6~→A2へ縦横替えで）'!GH118="","",'⑤案件貼り付けシート(E6~→A2へ縦横替えで）'!GH118),"")</f>
        <v/>
      </c>
      <c r="EV122" s="154" t="str">
        <f>IF('⑤案件貼り付けシート(E6~→A2へ縦横替えで）'!$GG118="固定",IF('⑤案件貼り付けシート(E6~→A2へ縦横替えで）'!GI118="","",'⑤案件貼り付けシート(E6~→A2へ縦横替えで）'!GI118),"")</f>
        <v/>
      </c>
      <c r="EW122" s="154" t="str">
        <f>IF('⑤案件貼り付けシート(E6~→A2へ縦横替えで）'!$GG118="固定",IF('⑤案件貼り付けシート(E6~→A2へ縦横替えで）'!GJ118="","",'⑤案件貼り付けシート(E6~→A2へ縦横替えで）'!GJ118),"")</f>
        <v/>
      </c>
      <c r="EX122" s="154" t="str">
        <f>IF('⑤案件貼り付けシート(E6~→A2へ縦横替えで）'!$GG118="固定",IF('⑤案件貼り付けシート(E6~→A2へ縦横替えで）'!GK118="","",'⑤案件貼り付けシート(E6~→A2へ縦横替えで）'!GK118),"")</f>
        <v/>
      </c>
      <c r="EY122" s="154" t="str">
        <f>IF('⑤案件貼り付けシート(E6~→A2へ縦横替えで）'!$GG118="固定",IF('⑤案件貼り付けシート(E6~→A2へ縦横替えで）'!GL118="","",'⑤案件貼り付けシート(E6~→A2へ縦横替えで）'!GL118),"")</f>
        <v/>
      </c>
      <c r="EZ122" s="154" t="str">
        <f>IF('⑤案件貼り付けシート(E6~→A2へ縦横替えで）'!$GG118="固定",IF('⑤案件貼り付けシート(E6~→A2へ縦横替えで）'!GM118="","",'⑤案件貼り付けシート(E6~→A2へ縦横替えで）'!GM118),"")</f>
        <v/>
      </c>
      <c r="FA122" s="7" t="str">
        <f>IF('⑤案件貼り付けシート(E6~→A2へ縦横替えで）'!$GG118="固定",IF('⑤案件貼り付けシート(E6~→A2へ縦横替えで）'!GN118="","",'⑤案件貼り付けシート(E6~→A2へ縦横替えで）'!GN118),"")</f>
        <v/>
      </c>
      <c r="FB122" s="7" t="str">
        <f>IF('⑤案件貼り付けシート(E6~→A2へ縦横替えで）'!GO118="","",'⑤案件貼り付けシート(E6~→A2へ縦横替えで）'!GO118)</f>
        <v/>
      </c>
      <c r="FC122" s="7" t="str">
        <f>IF('⑤案件貼り付けシート(E6~→A2へ縦横替えで）'!GP118="","",'⑤案件貼り付けシート(E6~→A2へ縦横替えで）'!GP118)</f>
        <v/>
      </c>
      <c r="FD122" s="7" t="str">
        <f>IF('⑤案件貼り付けシート(E6~→A2へ縦横替えで）'!GQ118="","",'⑤案件貼り付けシート(E6~→A2へ縦横替えで）'!GQ118)</f>
        <v/>
      </c>
      <c r="FE122" s="154" t="str">
        <f>IF('⑤案件貼り付けシート(E6~→A2へ縦横替えで）'!GS118="","",'⑤案件貼り付けシート(E6~→A2へ縦横替えで）'!GS118)</f>
        <v/>
      </c>
      <c r="FF122" s="154" t="str">
        <f>IF('⑤案件貼り付けシート(E6~→A2へ縦横替えで）'!GT118="","",'⑤案件貼り付けシート(E6~→A2へ縦横替えで）'!GT118)</f>
        <v/>
      </c>
      <c r="FG122" s="7" t="str" cm="1">
        <f t="array" ref="FG122">IF('⑤案件貼り付けシート(E6~→A2へ縦横替えで）'!GU118="","",_xlfn.IFS('⑤案件貼り付けシート(E6~→A2へ縦横替えで）'!GU118="固定",1,'⑤案件貼り付けシート(E6~→A2へ縦横替えで）'!GU118="流動",2,'⑤案件貼り付けシート(E6~→A2へ縦横替えで）'!GU118="対象外",""))</f>
        <v/>
      </c>
      <c r="FH122" s="154" t="str">
        <f>IF('⑤案件貼り付けシート(E6~→A2へ縦横替えで）'!$GU118="固定",IF('⑤案件貼り付けシート(E6~→A2へ縦横替えで）'!GV118="","",'⑤案件貼り付けシート(E6~→A2へ縦横替えで）'!GV118),"")</f>
        <v/>
      </c>
      <c r="FI122" s="154" t="str">
        <f>IF('⑤案件貼り付けシート(E6~→A2へ縦横替えで）'!$GU118="固定",IF('⑤案件貼り付けシート(E6~→A2へ縦横替えで）'!GW118="","",'⑤案件貼り付けシート(E6~→A2へ縦横替えで）'!GW118),"")</f>
        <v/>
      </c>
      <c r="FJ122" s="154" t="str">
        <f>IF('⑤案件貼り付けシート(E6~→A2へ縦横替えで）'!$GU118="固定",IF('⑤案件貼り付けシート(E6~→A2へ縦横替えで）'!GX118="","",'⑤案件貼り付けシート(E6~→A2へ縦横替えで）'!GX118),"")</f>
        <v/>
      </c>
      <c r="FK122" s="154" t="str">
        <f>IF('⑤案件貼り付けシート(E6~→A2へ縦横替えで）'!$GU118="固定",IF('⑤案件貼り付けシート(E6~→A2へ縦横替えで）'!GY118="","",'⑤案件貼り付けシート(E6~→A2へ縦横替えで）'!GY118),"")</f>
        <v/>
      </c>
      <c r="FL122" s="154" t="str">
        <f>IF('⑤案件貼り付けシート(E6~→A2へ縦横替えで）'!$GU118="固定",IF('⑤案件貼り付けシート(E6~→A2へ縦横替えで）'!GZ118="","",'⑤案件貼り付けシート(E6~→A2へ縦横替えで）'!GZ118),"")</f>
        <v/>
      </c>
      <c r="FM122" s="154" t="str">
        <f>IF('⑤案件貼り付けシート(E6~→A2へ縦横替えで）'!$GU118="固定",IF('⑤案件貼り付けシート(E6~→A2へ縦横替えで）'!HA118="","",'⑤案件貼り付けシート(E6~→A2へ縦横替えで）'!HA118),"")</f>
        <v/>
      </c>
      <c r="FN122" s="7" t="str">
        <f>IF('⑤案件貼り付けシート(E6~→A2へ縦横替えで）'!$GU118="固定",IF('⑤案件貼り付けシート(E6~→A2へ縦横替えで）'!HB118="","",'⑤案件貼り付けシート(E6~→A2へ縦横替えで）'!HB118),"")</f>
        <v/>
      </c>
      <c r="FO122" s="7" t="str">
        <f>IF('⑤案件貼り付けシート(E6~→A2へ縦横替えで）'!HC118="","",'⑤案件貼り付けシート(E6~→A2へ縦横替えで）'!HC118)</f>
        <v/>
      </c>
      <c r="FP122" s="7" t="str">
        <f>IF('⑤案件貼り付けシート(E6~→A2へ縦横替えで）'!HD118="","",'⑤案件貼り付けシート(E6~→A2へ縦横替えで）'!HD118)</f>
        <v/>
      </c>
      <c r="FQ122" s="7" t="str">
        <f>IF('⑤案件貼り付けシート(E6~→A2へ縦横替えで）'!HE118="","",'⑤案件貼り付けシート(E6~→A2へ縦横替えで）'!HE118)</f>
        <v/>
      </c>
      <c r="FR122" s="154" t="str">
        <f>IF('⑤案件貼り付けシート(E6~→A2へ縦横替えで）'!HG118="","",'⑤案件貼り付けシート(E6~→A2へ縦横替えで）'!HG118)</f>
        <v/>
      </c>
      <c r="FS122" s="154" t="str">
        <f>IF('⑤案件貼り付けシート(E6~→A2へ縦横替えで）'!HH118="","",'⑤案件貼り付けシート(E6~→A2へ縦横替えで）'!HH118)</f>
        <v/>
      </c>
      <c r="FT122" s="7" t="str" cm="1">
        <f t="array" ref="FT122">IF('⑤案件貼り付けシート(E6~→A2へ縦横替えで）'!HI118="","",_xlfn.IFS('⑤案件貼り付けシート(E6~→A2へ縦横替えで）'!HI118="固定",1,'⑤案件貼り付けシート(E6~→A2へ縦横替えで）'!HI118="流動",2,'⑤案件貼り付けシート(E6~→A2へ縦横替えで）'!HI118="対象外",""))</f>
        <v/>
      </c>
      <c r="FU122" s="154" t="str">
        <f>IF('⑤案件貼り付けシート(E6~→A2へ縦横替えで）'!$HI118="固定",IF('⑤案件貼り付けシート(E6~→A2へ縦横替えで）'!HJ118="","",'⑤案件貼り付けシート(E6~→A2へ縦横替えで）'!HJ118),"")</f>
        <v/>
      </c>
      <c r="FV122" s="154" t="str">
        <f>IF('⑤案件貼り付けシート(E6~→A2へ縦横替えで）'!$HI118="固定",IF('⑤案件貼り付けシート(E6~→A2へ縦横替えで）'!HK118="","",'⑤案件貼り付けシート(E6~→A2へ縦横替えで）'!HK118),"")</f>
        <v/>
      </c>
      <c r="FW122" s="154" t="str">
        <f>IF('⑤案件貼り付けシート(E6~→A2へ縦横替えで）'!$HI118="固定",IF('⑤案件貼り付けシート(E6~→A2へ縦横替えで）'!HL118="","",'⑤案件貼り付けシート(E6~→A2へ縦横替えで）'!HL118),"")</f>
        <v/>
      </c>
      <c r="FX122" s="154" t="str">
        <f>IF('⑤案件貼り付けシート(E6~→A2へ縦横替えで）'!$HI118="固定",IF('⑤案件貼り付けシート(E6~→A2へ縦横替えで）'!HM118="","",'⑤案件貼り付けシート(E6~→A2へ縦横替えで）'!HM118),"")</f>
        <v/>
      </c>
      <c r="FY122" s="154" t="str">
        <f>IF('⑤案件貼り付けシート(E6~→A2へ縦横替えで）'!$HI118="固定",IF('⑤案件貼り付けシート(E6~→A2へ縦横替えで）'!HN118="","",'⑤案件貼り付けシート(E6~→A2へ縦横替えで）'!HN118),"")</f>
        <v/>
      </c>
      <c r="FZ122" s="154" t="str">
        <f>IF('⑤案件貼り付けシート(E6~→A2へ縦横替えで）'!$HI118="固定",IF('⑤案件貼り付けシート(E6~→A2へ縦横替えで）'!HO118="","",'⑤案件貼り付けシート(E6~→A2へ縦横替えで）'!HO118),"")</f>
        <v/>
      </c>
      <c r="GA122" s="7" t="str">
        <f>IF('⑤案件貼り付けシート(E6~→A2へ縦横替えで）'!$HI118="固定",IF('⑤案件貼り付けシート(E6~→A2へ縦横替えで）'!HP118="","",'⑤案件貼り付けシート(E6~→A2へ縦横替えで）'!HP118),"")</f>
        <v/>
      </c>
      <c r="GB122" s="7" t="str">
        <f>IF('⑤案件貼り付けシート(E6~→A2へ縦横替えで）'!HQ118="","",'⑤案件貼り付けシート(E6~→A2へ縦横替えで）'!HQ118)</f>
        <v/>
      </c>
      <c r="GC122" s="7" t="str">
        <f>IF('⑤案件貼り付けシート(E6~→A2へ縦横替えで）'!HR118="","",'⑤案件貼り付けシート(E6~→A2へ縦横替えで）'!HR118)</f>
        <v/>
      </c>
      <c r="GD122" s="7" t="str">
        <f>IF('⑤案件貼り付けシート(E6~→A2へ縦横替えで）'!HS118="","",'⑤案件貼り付けシート(E6~→A2へ縦横替えで）'!HS118)</f>
        <v/>
      </c>
      <c r="GE122" s="7"/>
      <c r="GF122" s="7"/>
      <c r="GG122" s="7"/>
      <c r="GH122" s="7"/>
      <c r="GI122" s="7"/>
      <c r="GJ122" s="7"/>
      <c r="GK122" s="7"/>
      <c r="GL122" s="7"/>
      <c r="GM122" s="48"/>
      <c r="GN122" s="7"/>
      <c r="GO122" s="7"/>
      <c r="GP122" s="7"/>
      <c r="GR122" s="48"/>
      <c r="GS122" s="48"/>
      <c r="GT122" s="48"/>
      <c r="GU122" s="48"/>
      <c r="GV122" s="48"/>
    </row>
    <row r="123" spans="1:204">
      <c r="A123" s="7"/>
      <c r="B123" s="7"/>
      <c r="C123" s="7"/>
      <c r="D123" s="48"/>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13"/>
      <c r="AJ123" s="13"/>
      <c r="AK123" s="7"/>
      <c r="AL123" s="7"/>
      <c r="AM123" s="7"/>
      <c r="AN123" s="7"/>
      <c r="AO123" s="7"/>
      <c r="AP123" s="7"/>
      <c r="AQ123" s="7"/>
      <c r="AR123" s="153"/>
      <c r="AS123" s="7"/>
      <c r="AT123" s="7"/>
      <c r="AU123" s="7"/>
      <c r="AV123" s="7"/>
      <c r="AW123" s="7"/>
      <c r="AX123" s="7"/>
      <c r="AY123" s="7"/>
      <c r="AZ123" s="7"/>
      <c r="BA123" s="7"/>
      <c r="BB123" s="7"/>
      <c r="BC123" s="7"/>
      <c r="BD123" s="7"/>
      <c r="BE123" s="154"/>
      <c r="BF123" s="154"/>
      <c r="BG123" s="7"/>
      <c r="BH123" s="154"/>
      <c r="BI123" s="154"/>
      <c r="BJ123" s="154"/>
      <c r="BK123" s="154"/>
      <c r="BL123" s="154"/>
      <c r="BM123" s="154"/>
      <c r="BN123" s="7"/>
      <c r="BO123" s="7"/>
      <c r="BP123" s="7"/>
      <c r="BQ123" s="7"/>
      <c r="BR123" s="154"/>
      <c r="BS123" s="154"/>
      <c r="BT123" s="7"/>
      <c r="BU123" s="154"/>
      <c r="BV123" s="154"/>
      <c r="BW123" s="154"/>
      <c r="BX123" s="154"/>
      <c r="BY123" s="154"/>
      <c r="BZ123" s="154"/>
      <c r="CA123" s="7"/>
      <c r="CB123" s="7"/>
      <c r="CC123" s="7"/>
      <c r="CD123" s="7"/>
      <c r="CE123" s="154"/>
      <c r="CF123" s="154"/>
      <c r="CG123" s="7"/>
      <c r="CH123" s="154"/>
      <c r="CI123" s="154"/>
      <c r="CJ123" s="154"/>
      <c r="CK123" s="154"/>
      <c r="CL123" s="154"/>
      <c r="CM123" s="154"/>
      <c r="CN123" s="7"/>
      <c r="CO123" s="7"/>
      <c r="CP123" s="7"/>
      <c r="CQ123" s="7"/>
      <c r="CR123" s="154"/>
      <c r="CS123" s="154"/>
      <c r="CT123" s="7"/>
      <c r="CU123" s="154"/>
      <c r="CV123" s="154"/>
      <c r="CW123" s="154"/>
      <c r="CX123" s="154"/>
      <c r="CY123" s="154"/>
      <c r="CZ123" s="154"/>
      <c r="DA123" s="7"/>
      <c r="DB123" s="7"/>
      <c r="DC123" s="7"/>
      <c r="DD123" s="7"/>
      <c r="DE123" s="154"/>
      <c r="DF123" s="154"/>
      <c r="DG123" s="7"/>
      <c r="DH123" s="154"/>
      <c r="DI123" s="154"/>
      <c r="DJ123" s="154"/>
      <c r="DK123" s="154"/>
      <c r="DL123" s="154"/>
      <c r="DM123" s="154"/>
      <c r="DN123" s="7"/>
      <c r="DO123" s="7"/>
      <c r="DP123" s="7"/>
      <c r="DQ123" s="7"/>
      <c r="DR123" s="154" t="str">
        <f>IF('⑤案件貼り付けシート(E6~→A2へ縦横替えで）'!FC119="","",'⑤案件貼り付けシート(E6~→A2へ縦横替えで）'!FC119)</f>
        <v/>
      </c>
      <c r="DS123" s="154" t="str">
        <f>IF('⑤案件貼り付けシート(E6~→A2へ縦横替えで）'!FD119="","",'⑤案件貼り付けシート(E6~→A2へ縦横替えで）'!FD119)</f>
        <v/>
      </c>
      <c r="DT123" s="7" t="str" cm="1">
        <f t="array" ref="DT123">IF('⑤案件貼り付けシート(E6~→A2へ縦横替えで）'!FE119="","",_xlfn.IFS('⑤案件貼り付けシート(E6~→A2へ縦横替えで）'!FE119="固定",1,'⑤案件貼り付けシート(E6~→A2へ縦横替えで）'!FE119="流動",2,'⑤案件貼り付けシート(E6~→A2へ縦横替えで）'!FE119="対象外",""))</f>
        <v/>
      </c>
      <c r="DU123" s="154" t="str">
        <f>IF('⑤案件貼り付けシート(E6~→A2へ縦横替えで）'!$FE119="固定",IF('⑤案件貼り付けシート(E6~→A2へ縦横替えで）'!FF119="","",'⑤案件貼り付けシート(E6~→A2へ縦横替えで）'!FF119),"")</f>
        <v/>
      </c>
      <c r="DV123" s="154" t="str">
        <f>IF('⑤案件貼り付けシート(E6~→A2へ縦横替えで）'!$FE119="固定",IF('⑤案件貼り付けシート(E6~→A2へ縦横替えで）'!FG119="","",'⑤案件貼り付けシート(E6~→A2へ縦横替えで）'!FG119),"")</f>
        <v/>
      </c>
      <c r="DW123" s="154" t="str">
        <f>IF('⑤案件貼り付けシート(E6~→A2へ縦横替えで）'!$FE119="固定",IF('⑤案件貼り付けシート(E6~→A2へ縦横替えで）'!FH119="","",'⑤案件貼り付けシート(E6~→A2へ縦横替えで）'!FH119),"")</f>
        <v/>
      </c>
      <c r="DX123" s="154" t="str">
        <f>IF('⑤案件貼り付けシート(E6~→A2へ縦横替えで）'!$FE119="固定",IF('⑤案件貼り付けシート(E6~→A2へ縦横替えで）'!FI119="","",'⑤案件貼り付けシート(E6~→A2へ縦横替えで）'!FI119),"")</f>
        <v/>
      </c>
      <c r="DY123" s="154" t="str">
        <f>IF('⑤案件貼り付けシート(E6~→A2へ縦横替えで）'!$FE119="固定",IF('⑤案件貼り付けシート(E6~→A2へ縦横替えで）'!FJ119="","",'⑤案件貼り付けシート(E6~→A2へ縦横替えで）'!FJ119),"")</f>
        <v/>
      </c>
      <c r="DZ123" s="154" t="str">
        <f>IF('⑤案件貼り付けシート(E6~→A2へ縦横替えで）'!$FE119="固定",IF('⑤案件貼り付けシート(E6~→A2へ縦横替えで）'!FK119="","",'⑤案件貼り付けシート(E6~→A2へ縦横替えで）'!FK119),"")</f>
        <v/>
      </c>
      <c r="EA123" s="7" t="str">
        <f>IF('⑤案件貼り付けシート(E6~→A2へ縦横替えで）'!$FE119="固定",IF('⑤案件貼り付けシート(E6~→A2へ縦横替えで）'!FL119="","",'⑤案件貼り付けシート(E6~→A2へ縦横替えで）'!FL119),"")</f>
        <v/>
      </c>
      <c r="EB123" s="7" t="str">
        <f>IF('⑤案件貼り付けシート(E6~→A2へ縦横替えで）'!FM119="","",'⑤案件貼り付けシート(E6~→A2へ縦横替えで）'!FM119)</f>
        <v/>
      </c>
      <c r="EC123" s="7" t="str">
        <f>IF('⑤案件貼り付けシート(E6~→A2へ縦横替えで）'!FN119="","",'⑤案件貼り付けシート(E6~→A2へ縦横替えで）'!FN119)</f>
        <v/>
      </c>
      <c r="ED123" s="7" t="str">
        <f>IF('⑤案件貼り付けシート(E6~→A2へ縦横替えで）'!FO119="","",'⑤案件貼り付けシート(E6~→A2へ縦横替えで）'!FO119)</f>
        <v/>
      </c>
      <c r="EE123" s="154" t="str">
        <f>IF('⑤案件貼り付けシート(E6~→A2へ縦横替えで）'!FQ119="","",'⑤案件貼り付けシート(E6~→A2へ縦横替えで）'!FQ119)</f>
        <v/>
      </c>
      <c r="EF123" s="154" t="str">
        <f>IF('⑤案件貼り付けシート(E6~→A2へ縦横替えで）'!FR119="","",'⑤案件貼り付けシート(E6~→A2へ縦横替えで）'!FR119)</f>
        <v/>
      </c>
      <c r="EG123" s="7" t="str" cm="1">
        <f t="array" ref="EG123">IF('⑤案件貼り付けシート(E6~→A2へ縦横替えで）'!FS119="","",_xlfn.IFS('⑤案件貼り付けシート(E6~→A2へ縦横替えで）'!FS119="固定",1,'⑤案件貼り付けシート(E6~→A2へ縦横替えで）'!FS119="流動",2,'⑤案件貼り付けシート(E6~→A2へ縦横替えで）'!FS119="対象外",""))</f>
        <v/>
      </c>
      <c r="EH123" s="154" t="str">
        <f>IF('⑤案件貼り付けシート(E6~→A2へ縦横替えで）'!$FS119="固定",IF('⑤案件貼り付けシート(E6~→A2へ縦横替えで）'!FT119="","",'⑤案件貼り付けシート(E6~→A2へ縦横替えで）'!FT119),"")</f>
        <v/>
      </c>
      <c r="EI123" s="154" t="str">
        <f>IF('⑤案件貼り付けシート(E6~→A2へ縦横替えで）'!$FS119="固定",IF('⑤案件貼り付けシート(E6~→A2へ縦横替えで）'!FU119="","",'⑤案件貼り付けシート(E6~→A2へ縦横替えで）'!FU119),"")</f>
        <v/>
      </c>
      <c r="EJ123" s="154" t="str">
        <f>IF('⑤案件貼り付けシート(E6~→A2へ縦横替えで）'!$FS119="固定",IF('⑤案件貼り付けシート(E6~→A2へ縦横替えで）'!FV119="","",'⑤案件貼り付けシート(E6~→A2へ縦横替えで）'!FV119),"")</f>
        <v/>
      </c>
      <c r="EK123" s="154" t="str">
        <f>IF('⑤案件貼り付けシート(E6~→A2へ縦横替えで）'!$FS119="固定",IF('⑤案件貼り付けシート(E6~→A2へ縦横替えで）'!FW119="","",'⑤案件貼り付けシート(E6~→A2へ縦横替えで）'!FW119),"")</f>
        <v/>
      </c>
      <c r="EL123" s="154" t="str">
        <f>IF('⑤案件貼り付けシート(E6~→A2へ縦横替えで）'!$FS119="固定",IF('⑤案件貼り付けシート(E6~→A2へ縦横替えで）'!FX119="","",'⑤案件貼り付けシート(E6~→A2へ縦横替えで）'!FX119),"")</f>
        <v/>
      </c>
      <c r="EM123" s="154" t="str">
        <f>IF('⑤案件貼り付けシート(E6~→A2へ縦横替えで）'!$FS119="固定",IF('⑤案件貼り付けシート(E6~→A2へ縦横替えで）'!FY119="","",'⑤案件貼り付けシート(E6~→A2へ縦横替えで）'!FY119),"")</f>
        <v/>
      </c>
      <c r="EN123" s="7" t="str">
        <f>IF('⑤案件貼り付けシート(E6~→A2へ縦横替えで）'!$FS119="固定",IF('⑤案件貼り付けシート(E6~→A2へ縦横替えで）'!FZ119="","",'⑤案件貼り付けシート(E6~→A2へ縦横替えで）'!FZ119),"")</f>
        <v/>
      </c>
      <c r="EO123" s="7" t="str">
        <f>IF('⑤案件貼り付けシート(E6~→A2へ縦横替えで）'!GA119="","",'⑤案件貼り付けシート(E6~→A2へ縦横替えで）'!GA119)</f>
        <v/>
      </c>
      <c r="EP123" s="7" t="str">
        <f>IF('⑤案件貼り付けシート(E6~→A2へ縦横替えで）'!GB119="","",'⑤案件貼り付けシート(E6~→A2へ縦横替えで）'!GB119)</f>
        <v/>
      </c>
      <c r="EQ123" s="7" t="str">
        <f>IF('⑤案件貼り付けシート(E6~→A2へ縦横替えで）'!GC119="","",'⑤案件貼り付けシート(E6~→A2へ縦横替えで）'!GC119)</f>
        <v/>
      </c>
      <c r="ER123" s="154" t="str">
        <f>IF('⑤案件貼り付けシート(E6~→A2へ縦横替えで）'!GE119="","",'⑤案件貼り付けシート(E6~→A2へ縦横替えで）'!GE119)</f>
        <v/>
      </c>
      <c r="ES123" s="154" t="str">
        <f>IF('⑤案件貼り付けシート(E6~→A2へ縦横替えで）'!GF119="","",'⑤案件貼り付けシート(E6~→A2へ縦横替えで）'!GF119)</f>
        <v/>
      </c>
      <c r="ET123" s="7" t="str" cm="1">
        <f t="array" ref="ET123">IF('⑤案件貼り付けシート(E6~→A2へ縦横替えで）'!GG119="","",_xlfn.IFS('⑤案件貼り付けシート(E6~→A2へ縦横替えで）'!GG119="固定",1,'⑤案件貼り付けシート(E6~→A2へ縦横替えで）'!GG119="流動",2,'⑤案件貼り付けシート(E6~→A2へ縦横替えで）'!GG119="対象外",""))</f>
        <v/>
      </c>
      <c r="EU123" s="154" t="str">
        <f>IF('⑤案件貼り付けシート(E6~→A2へ縦横替えで）'!$GG119="固定",IF('⑤案件貼り付けシート(E6~→A2へ縦横替えで）'!GH119="","",'⑤案件貼り付けシート(E6~→A2へ縦横替えで）'!GH119),"")</f>
        <v/>
      </c>
      <c r="EV123" s="154" t="str">
        <f>IF('⑤案件貼り付けシート(E6~→A2へ縦横替えで）'!$GG119="固定",IF('⑤案件貼り付けシート(E6~→A2へ縦横替えで）'!GI119="","",'⑤案件貼り付けシート(E6~→A2へ縦横替えで）'!GI119),"")</f>
        <v/>
      </c>
      <c r="EW123" s="154" t="str">
        <f>IF('⑤案件貼り付けシート(E6~→A2へ縦横替えで）'!$GG119="固定",IF('⑤案件貼り付けシート(E6~→A2へ縦横替えで）'!GJ119="","",'⑤案件貼り付けシート(E6~→A2へ縦横替えで）'!GJ119),"")</f>
        <v/>
      </c>
      <c r="EX123" s="154" t="str">
        <f>IF('⑤案件貼り付けシート(E6~→A2へ縦横替えで）'!$GG119="固定",IF('⑤案件貼り付けシート(E6~→A2へ縦横替えで）'!GK119="","",'⑤案件貼り付けシート(E6~→A2へ縦横替えで）'!GK119),"")</f>
        <v/>
      </c>
      <c r="EY123" s="154" t="str">
        <f>IF('⑤案件貼り付けシート(E6~→A2へ縦横替えで）'!$GG119="固定",IF('⑤案件貼り付けシート(E6~→A2へ縦横替えで）'!GL119="","",'⑤案件貼り付けシート(E6~→A2へ縦横替えで）'!GL119),"")</f>
        <v/>
      </c>
      <c r="EZ123" s="154" t="str">
        <f>IF('⑤案件貼り付けシート(E6~→A2へ縦横替えで）'!$GG119="固定",IF('⑤案件貼り付けシート(E6~→A2へ縦横替えで）'!GM119="","",'⑤案件貼り付けシート(E6~→A2へ縦横替えで）'!GM119),"")</f>
        <v/>
      </c>
      <c r="FA123" s="7" t="str">
        <f>IF('⑤案件貼り付けシート(E6~→A2へ縦横替えで）'!$GG119="固定",IF('⑤案件貼り付けシート(E6~→A2へ縦横替えで）'!GN119="","",'⑤案件貼り付けシート(E6~→A2へ縦横替えで）'!GN119),"")</f>
        <v/>
      </c>
      <c r="FB123" s="7" t="str">
        <f>IF('⑤案件貼り付けシート(E6~→A2へ縦横替えで）'!GO119="","",'⑤案件貼り付けシート(E6~→A2へ縦横替えで）'!GO119)</f>
        <v/>
      </c>
      <c r="FC123" s="7" t="str">
        <f>IF('⑤案件貼り付けシート(E6~→A2へ縦横替えで）'!GP119="","",'⑤案件貼り付けシート(E6~→A2へ縦横替えで）'!GP119)</f>
        <v/>
      </c>
      <c r="FD123" s="7" t="str">
        <f>IF('⑤案件貼り付けシート(E6~→A2へ縦横替えで）'!GQ119="","",'⑤案件貼り付けシート(E6~→A2へ縦横替えで）'!GQ119)</f>
        <v/>
      </c>
      <c r="FE123" s="154" t="str">
        <f>IF('⑤案件貼り付けシート(E6~→A2へ縦横替えで）'!GS119="","",'⑤案件貼り付けシート(E6~→A2へ縦横替えで）'!GS119)</f>
        <v/>
      </c>
      <c r="FF123" s="154" t="str">
        <f>IF('⑤案件貼り付けシート(E6~→A2へ縦横替えで）'!GT119="","",'⑤案件貼り付けシート(E6~→A2へ縦横替えで）'!GT119)</f>
        <v/>
      </c>
      <c r="FG123" s="7" t="str" cm="1">
        <f t="array" ref="FG123">IF('⑤案件貼り付けシート(E6~→A2へ縦横替えで）'!GU119="","",_xlfn.IFS('⑤案件貼り付けシート(E6~→A2へ縦横替えで）'!GU119="固定",1,'⑤案件貼り付けシート(E6~→A2へ縦横替えで）'!GU119="流動",2,'⑤案件貼り付けシート(E6~→A2へ縦横替えで）'!GU119="対象外",""))</f>
        <v/>
      </c>
      <c r="FH123" s="154" t="str">
        <f>IF('⑤案件貼り付けシート(E6~→A2へ縦横替えで）'!$GU119="固定",IF('⑤案件貼り付けシート(E6~→A2へ縦横替えで）'!GV119="","",'⑤案件貼り付けシート(E6~→A2へ縦横替えで）'!GV119),"")</f>
        <v/>
      </c>
      <c r="FI123" s="154" t="str">
        <f>IF('⑤案件貼り付けシート(E6~→A2へ縦横替えで）'!$GU119="固定",IF('⑤案件貼り付けシート(E6~→A2へ縦横替えで）'!GW119="","",'⑤案件貼り付けシート(E6~→A2へ縦横替えで）'!GW119),"")</f>
        <v/>
      </c>
      <c r="FJ123" s="154" t="str">
        <f>IF('⑤案件貼り付けシート(E6~→A2へ縦横替えで）'!$GU119="固定",IF('⑤案件貼り付けシート(E6~→A2へ縦横替えで）'!GX119="","",'⑤案件貼り付けシート(E6~→A2へ縦横替えで）'!GX119),"")</f>
        <v/>
      </c>
      <c r="FK123" s="154" t="str">
        <f>IF('⑤案件貼り付けシート(E6~→A2へ縦横替えで）'!$GU119="固定",IF('⑤案件貼り付けシート(E6~→A2へ縦横替えで）'!GY119="","",'⑤案件貼り付けシート(E6~→A2へ縦横替えで）'!GY119),"")</f>
        <v/>
      </c>
      <c r="FL123" s="154" t="str">
        <f>IF('⑤案件貼り付けシート(E6~→A2へ縦横替えで）'!$GU119="固定",IF('⑤案件貼り付けシート(E6~→A2へ縦横替えで）'!GZ119="","",'⑤案件貼り付けシート(E6~→A2へ縦横替えで）'!GZ119),"")</f>
        <v/>
      </c>
      <c r="FM123" s="154" t="str">
        <f>IF('⑤案件貼り付けシート(E6~→A2へ縦横替えで）'!$GU119="固定",IF('⑤案件貼り付けシート(E6~→A2へ縦横替えで）'!HA119="","",'⑤案件貼り付けシート(E6~→A2へ縦横替えで）'!HA119),"")</f>
        <v/>
      </c>
      <c r="FN123" s="7" t="str">
        <f>IF('⑤案件貼り付けシート(E6~→A2へ縦横替えで）'!$GU119="固定",IF('⑤案件貼り付けシート(E6~→A2へ縦横替えで）'!HB119="","",'⑤案件貼り付けシート(E6~→A2へ縦横替えで）'!HB119),"")</f>
        <v/>
      </c>
      <c r="FO123" s="7" t="str">
        <f>IF('⑤案件貼り付けシート(E6~→A2へ縦横替えで）'!HC119="","",'⑤案件貼り付けシート(E6~→A2へ縦横替えで）'!HC119)</f>
        <v/>
      </c>
      <c r="FP123" s="7" t="str">
        <f>IF('⑤案件貼り付けシート(E6~→A2へ縦横替えで）'!HD119="","",'⑤案件貼り付けシート(E6~→A2へ縦横替えで）'!HD119)</f>
        <v/>
      </c>
      <c r="FQ123" s="7" t="str">
        <f>IF('⑤案件貼り付けシート(E6~→A2へ縦横替えで）'!HE119="","",'⑤案件貼り付けシート(E6~→A2へ縦横替えで）'!HE119)</f>
        <v/>
      </c>
      <c r="FR123" s="154" t="str">
        <f>IF('⑤案件貼り付けシート(E6~→A2へ縦横替えで）'!HG119="","",'⑤案件貼り付けシート(E6~→A2へ縦横替えで）'!HG119)</f>
        <v/>
      </c>
      <c r="FS123" s="154" t="str">
        <f>IF('⑤案件貼り付けシート(E6~→A2へ縦横替えで）'!HH119="","",'⑤案件貼り付けシート(E6~→A2へ縦横替えで）'!HH119)</f>
        <v/>
      </c>
      <c r="FT123" s="7" t="str" cm="1">
        <f t="array" ref="FT123">IF('⑤案件貼り付けシート(E6~→A2へ縦横替えで）'!HI119="","",_xlfn.IFS('⑤案件貼り付けシート(E6~→A2へ縦横替えで）'!HI119="固定",1,'⑤案件貼り付けシート(E6~→A2へ縦横替えで）'!HI119="流動",2,'⑤案件貼り付けシート(E6~→A2へ縦横替えで）'!HI119="対象外",""))</f>
        <v/>
      </c>
      <c r="FU123" s="154" t="str">
        <f>IF('⑤案件貼り付けシート(E6~→A2へ縦横替えで）'!$HI119="固定",IF('⑤案件貼り付けシート(E6~→A2へ縦横替えで）'!HJ119="","",'⑤案件貼り付けシート(E6~→A2へ縦横替えで）'!HJ119),"")</f>
        <v/>
      </c>
      <c r="FV123" s="154" t="str">
        <f>IF('⑤案件貼り付けシート(E6~→A2へ縦横替えで）'!$HI119="固定",IF('⑤案件貼り付けシート(E6~→A2へ縦横替えで）'!HK119="","",'⑤案件貼り付けシート(E6~→A2へ縦横替えで）'!HK119),"")</f>
        <v/>
      </c>
      <c r="FW123" s="154" t="str">
        <f>IF('⑤案件貼り付けシート(E6~→A2へ縦横替えで）'!$HI119="固定",IF('⑤案件貼り付けシート(E6~→A2へ縦横替えで）'!HL119="","",'⑤案件貼り付けシート(E6~→A2へ縦横替えで）'!HL119),"")</f>
        <v/>
      </c>
      <c r="FX123" s="154" t="str">
        <f>IF('⑤案件貼り付けシート(E6~→A2へ縦横替えで）'!$HI119="固定",IF('⑤案件貼り付けシート(E6~→A2へ縦横替えで）'!HM119="","",'⑤案件貼り付けシート(E6~→A2へ縦横替えで）'!HM119),"")</f>
        <v/>
      </c>
      <c r="FY123" s="154" t="str">
        <f>IF('⑤案件貼り付けシート(E6~→A2へ縦横替えで）'!$HI119="固定",IF('⑤案件貼り付けシート(E6~→A2へ縦横替えで）'!HN119="","",'⑤案件貼り付けシート(E6~→A2へ縦横替えで）'!HN119),"")</f>
        <v/>
      </c>
      <c r="FZ123" s="154" t="str">
        <f>IF('⑤案件貼り付けシート(E6~→A2へ縦横替えで）'!$HI119="固定",IF('⑤案件貼り付けシート(E6~→A2へ縦横替えで）'!HO119="","",'⑤案件貼り付けシート(E6~→A2へ縦横替えで）'!HO119),"")</f>
        <v/>
      </c>
      <c r="GA123" s="7" t="str">
        <f>IF('⑤案件貼り付けシート(E6~→A2へ縦横替えで）'!$HI119="固定",IF('⑤案件貼り付けシート(E6~→A2へ縦横替えで）'!HP119="","",'⑤案件貼り付けシート(E6~→A2へ縦横替えで）'!HP119),"")</f>
        <v/>
      </c>
      <c r="GB123" s="7" t="str">
        <f>IF('⑤案件貼り付けシート(E6~→A2へ縦横替えで）'!HQ119="","",'⑤案件貼り付けシート(E6~→A2へ縦横替えで）'!HQ119)</f>
        <v/>
      </c>
      <c r="GC123" s="7" t="str">
        <f>IF('⑤案件貼り付けシート(E6~→A2へ縦横替えで）'!HR119="","",'⑤案件貼り付けシート(E6~→A2へ縦横替えで）'!HR119)</f>
        <v/>
      </c>
      <c r="GD123" s="7" t="str">
        <f>IF('⑤案件貼り付けシート(E6~→A2へ縦横替えで）'!HS119="","",'⑤案件貼り付けシート(E6~→A2へ縦横替えで）'!HS119)</f>
        <v/>
      </c>
      <c r="GE123" s="7"/>
      <c r="GF123" s="7"/>
      <c r="GG123" s="7"/>
      <c r="GH123" s="7"/>
      <c r="GI123" s="7"/>
      <c r="GJ123" s="7"/>
      <c r="GK123" s="7"/>
      <c r="GL123" s="7"/>
      <c r="GM123" s="48"/>
      <c r="GN123" s="7"/>
      <c r="GO123" s="7"/>
      <c r="GP123" s="7"/>
      <c r="GR123" s="48"/>
      <c r="GS123" s="48"/>
      <c r="GT123" s="48"/>
      <c r="GU123" s="48"/>
      <c r="GV123" s="48"/>
    </row>
    <row r="124" spans="1:204">
      <c r="A124" s="7"/>
      <c r="B124" s="7"/>
      <c r="C124" s="7"/>
      <c r="D124" s="48"/>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13"/>
      <c r="AJ124" s="13"/>
      <c r="AK124" s="7"/>
      <c r="AL124" s="7"/>
      <c r="AM124" s="7"/>
      <c r="AN124" s="7"/>
      <c r="AO124" s="7"/>
      <c r="AP124" s="7"/>
      <c r="AQ124" s="7"/>
      <c r="AR124" s="153"/>
      <c r="AS124" s="7"/>
      <c r="AT124" s="7"/>
      <c r="AU124" s="7"/>
      <c r="AV124" s="7"/>
      <c r="AW124" s="7"/>
      <c r="AX124" s="7"/>
      <c r="AY124" s="7"/>
      <c r="AZ124" s="7"/>
      <c r="BA124" s="7"/>
      <c r="BB124" s="7"/>
      <c r="BC124" s="7"/>
      <c r="BD124" s="7"/>
      <c r="BE124" s="154"/>
      <c r="BF124" s="154"/>
      <c r="BG124" s="7"/>
      <c r="BH124" s="154"/>
      <c r="BI124" s="154"/>
      <c r="BJ124" s="154"/>
      <c r="BK124" s="154"/>
      <c r="BL124" s="154"/>
      <c r="BM124" s="154"/>
      <c r="BN124" s="7"/>
      <c r="BO124" s="7"/>
      <c r="BP124" s="7"/>
      <c r="BQ124" s="7"/>
      <c r="BR124" s="154"/>
      <c r="BS124" s="154"/>
      <c r="BT124" s="7"/>
      <c r="BU124" s="154"/>
      <c r="BV124" s="154"/>
      <c r="BW124" s="154"/>
      <c r="BX124" s="154"/>
      <c r="BY124" s="154"/>
      <c r="BZ124" s="154"/>
      <c r="CA124" s="7"/>
      <c r="CB124" s="7"/>
      <c r="CC124" s="7"/>
      <c r="CD124" s="7"/>
      <c r="CE124" s="154"/>
      <c r="CF124" s="154"/>
      <c r="CG124" s="7"/>
      <c r="CH124" s="154"/>
      <c r="CI124" s="154"/>
      <c r="CJ124" s="154"/>
      <c r="CK124" s="154"/>
      <c r="CL124" s="154"/>
      <c r="CM124" s="154"/>
      <c r="CN124" s="7"/>
      <c r="CO124" s="7"/>
      <c r="CP124" s="7"/>
      <c r="CQ124" s="7"/>
      <c r="CR124" s="154"/>
      <c r="CS124" s="154"/>
      <c r="CT124" s="7"/>
      <c r="CU124" s="154"/>
      <c r="CV124" s="154"/>
      <c r="CW124" s="154"/>
      <c r="CX124" s="154"/>
      <c r="CY124" s="154"/>
      <c r="CZ124" s="154"/>
      <c r="DA124" s="7"/>
      <c r="DB124" s="7"/>
      <c r="DC124" s="7"/>
      <c r="DD124" s="7"/>
      <c r="DE124" s="154"/>
      <c r="DF124" s="154"/>
      <c r="DG124" s="7"/>
      <c r="DH124" s="154"/>
      <c r="DI124" s="154"/>
      <c r="DJ124" s="154"/>
      <c r="DK124" s="154"/>
      <c r="DL124" s="154"/>
      <c r="DM124" s="154"/>
      <c r="DN124" s="7"/>
      <c r="DO124" s="7"/>
      <c r="DP124" s="7"/>
      <c r="DQ124" s="7"/>
      <c r="DR124" s="154" t="str">
        <f>IF('⑤案件貼り付けシート(E6~→A2へ縦横替えで）'!FC120="","",'⑤案件貼り付けシート(E6~→A2へ縦横替えで）'!FC120)</f>
        <v/>
      </c>
      <c r="DS124" s="154" t="str">
        <f>IF('⑤案件貼り付けシート(E6~→A2へ縦横替えで）'!FD120="","",'⑤案件貼り付けシート(E6~→A2へ縦横替えで）'!FD120)</f>
        <v/>
      </c>
      <c r="DT124" s="7" t="str" cm="1">
        <f t="array" ref="DT124">IF('⑤案件貼り付けシート(E6~→A2へ縦横替えで）'!FE120="","",_xlfn.IFS('⑤案件貼り付けシート(E6~→A2へ縦横替えで）'!FE120="固定",1,'⑤案件貼り付けシート(E6~→A2へ縦横替えで）'!FE120="流動",2,'⑤案件貼り付けシート(E6~→A2へ縦横替えで）'!FE120="対象外",""))</f>
        <v/>
      </c>
      <c r="DU124" s="154" t="str">
        <f>IF('⑤案件貼り付けシート(E6~→A2へ縦横替えで）'!$FE120="固定",IF('⑤案件貼り付けシート(E6~→A2へ縦横替えで）'!FF120="","",'⑤案件貼り付けシート(E6~→A2へ縦横替えで）'!FF120),"")</f>
        <v/>
      </c>
      <c r="DV124" s="154" t="str">
        <f>IF('⑤案件貼り付けシート(E6~→A2へ縦横替えで）'!$FE120="固定",IF('⑤案件貼り付けシート(E6~→A2へ縦横替えで）'!FG120="","",'⑤案件貼り付けシート(E6~→A2へ縦横替えで）'!FG120),"")</f>
        <v/>
      </c>
      <c r="DW124" s="154" t="str">
        <f>IF('⑤案件貼り付けシート(E6~→A2へ縦横替えで）'!$FE120="固定",IF('⑤案件貼り付けシート(E6~→A2へ縦横替えで）'!FH120="","",'⑤案件貼り付けシート(E6~→A2へ縦横替えで）'!FH120),"")</f>
        <v/>
      </c>
      <c r="DX124" s="154" t="str">
        <f>IF('⑤案件貼り付けシート(E6~→A2へ縦横替えで）'!$FE120="固定",IF('⑤案件貼り付けシート(E6~→A2へ縦横替えで）'!FI120="","",'⑤案件貼り付けシート(E6~→A2へ縦横替えで）'!FI120),"")</f>
        <v/>
      </c>
      <c r="DY124" s="154" t="str">
        <f>IF('⑤案件貼り付けシート(E6~→A2へ縦横替えで）'!$FE120="固定",IF('⑤案件貼り付けシート(E6~→A2へ縦横替えで）'!FJ120="","",'⑤案件貼り付けシート(E6~→A2へ縦横替えで）'!FJ120),"")</f>
        <v/>
      </c>
      <c r="DZ124" s="154" t="str">
        <f>IF('⑤案件貼り付けシート(E6~→A2へ縦横替えで）'!$FE120="固定",IF('⑤案件貼り付けシート(E6~→A2へ縦横替えで）'!FK120="","",'⑤案件貼り付けシート(E6~→A2へ縦横替えで）'!FK120),"")</f>
        <v/>
      </c>
      <c r="EA124" s="7" t="str">
        <f>IF('⑤案件貼り付けシート(E6~→A2へ縦横替えで）'!$FE120="固定",IF('⑤案件貼り付けシート(E6~→A2へ縦横替えで）'!FL120="","",'⑤案件貼り付けシート(E6~→A2へ縦横替えで）'!FL120),"")</f>
        <v/>
      </c>
      <c r="EB124" s="7" t="str">
        <f>IF('⑤案件貼り付けシート(E6~→A2へ縦横替えで）'!FM120="","",'⑤案件貼り付けシート(E6~→A2へ縦横替えで）'!FM120)</f>
        <v/>
      </c>
      <c r="EC124" s="7" t="str">
        <f>IF('⑤案件貼り付けシート(E6~→A2へ縦横替えで）'!FN120="","",'⑤案件貼り付けシート(E6~→A2へ縦横替えで）'!FN120)</f>
        <v/>
      </c>
      <c r="ED124" s="7" t="str">
        <f>IF('⑤案件貼り付けシート(E6~→A2へ縦横替えで）'!FO120="","",'⑤案件貼り付けシート(E6~→A2へ縦横替えで）'!FO120)</f>
        <v/>
      </c>
      <c r="EE124" s="154" t="str">
        <f>IF('⑤案件貼り付けシート(E6~→A2へ縦横替えで）'!FQ120="","",'⑤案件貼り付けシート(E6~→A2へ縦横替えで）'!FQ120)</f>
        <v/>
      </c>
      <c r="EF124" s="154" t="str">
        <f>IF('⑤案件貼り付けシート(E6~→A2へ縦横替えで）'!FR120="","",'⑤案件貼り付けシート(E6~→A2へ縦横替えで）'!FR120)</f>
        <v/>
      </c>
      <c r="EG124" s="7" t="str" cm="1">
        <f t="array" ref="EG124">IF('⑤案件貼り付けシート(E6~→A2へ縦横替えで）'!FS120="","",_xlfn.IFS('⑤案件貼り付けシート(E6~→A2へ縦横替えで）'!FS120="固定",1,'⑤案件貼り付けシート(E6~→A2へ縦横替えで）'!FS120="流動",2,'⑤案件貼り付けシート(E6~→A2へ縦横替えで）'!FS120="対象外",""))</f>
        <v/>
      </c>
      <c r="EH124" s="154" t="str">
        <f>IF('⑤案件貼り付けシート(E6~→A2へ縦横替えで）'!$FS120="固定",IF('⑤案件貼り付けシート(E6~→A2へ縦横替えで）'!FT120="","",'⑤案件貼り付けシート(E6~→A2へ縦横替えで）'!FT120),"")</f>
        <v/>
      </c>
      <c r="EI124" s="154" t="str">
        <f>IF('⑤案件貼り付けシート(E6~→A2へ縦横替えで）'!$FS120="固定",IF('⑤案件貼り付けシート(E6~→A2へ縦横替えで）'!FU120="","",'⑤案件貼り付けシート(E6~→A2へ縦横替えで）'!FU120),"")</f>
        <v/>
      </c>
      <c r="EJ124" s="154" t="str">
        <f>IF('⑤案件貼り付けシート(E6~→A2へ縦横替えで）'!$FS120="固定",IF('⑤案件貼り付けシート(E6~→A2へ縦横替えで）'!FV120="","",'⑤案件貼り付けシート(E6~→A2へ縦横替えで）'!FV120),"")</f>
        <v/>
      </c>
      <c r="EK124" s="154" t="str">
        <f>IF('⑤案件貼り付けシート(E6~→A2へ縦横替えで）'!$FS120="固定",IF('⑤案件貼り付けシート(E6~→A2へ縦横替えで）'!FW120="","",'⑤案件貼り付けシート(E6~→A2へ縦横替えで）'!FW120),"")</f>
        <v/>
      </c>
      <c r="EL124" s="154" t="str">
        <f>IF('⑤案件貼り付けシート(E6~→A2へ縦横替えで）'!$FS120="固定",IF('⑤案件貼り付けシート(E6~→A2へ縦横替えで）'!FX120="","",'⑤案件貼り付けシート(E6~→A2へ縦横替えで）'!FX120),"")</f>
        <v/>
      </c>
      <c r="EM124" s="154" t="str">
        <f>IF('⑤案件貼り付けシート(E6~→A2へ縦横替えで）'!$FS120="固定",IF('⑤案件貼り付けシート(E6~→A2へ縦横替えで）'!FY120="","",'⑤案件貼り付けシート(E6~→A2へ縦横替えで）'!FY120),"")</f>
        <v/>
      </c>
      <c r="EN124" s="7" t="str">
        <f>IF('⑤案件貼り付けシート(E6~→A2へ縦横替えで）'!$FS120="固定",IF('⑤案件貼り付けシート(E6~→A2へ縦横替えで）'!FZ120="","",'⑤案件貼り付けシート(E6~→A2へ縦横替えで）'!FZ120),"")</f>
        <v/>
      </c>
      <c r="EO124" s="7" t="str">
        <f>IF('⑤案件貼り付けシート(E6~→A2へ縦横替えで）'!GA120="","",'⑤案件貼り付けシート(E6~→A2へ縦横替えで）'!GA120)</f>
        <v/>
      </c>
      <c r="EP124" s="7" t="str">
        <f>IF('⑤案件貼り付けシート(E6~→A2へ縦横替えで）'!GB120="","",'⑤案件貼り付けシート(E6~→A2へ縦横替えで）'!GB120)</f>
        <v/>
      </c>
      <c r="EQ124" s="7" t="str">
        <f>IF('⑤案件貼り付けシート(E6~→A2へ縦横替えで）'!GC120="","",'⑤案件貼り付けシート(E6~→A2へ縦横替えで）'!GC120)</f>
        <v/>
      </c>
      <c r="ER124" s="154" t="str">
        <f>IF('⑤案件貼り付けシート(E6~→A2へ縦横替えで）'!GE120="","",'⑤案件貼り付けシート(E6~→A2へ縦横替えで）'!GE120)</f>
        <v/>
      </c>
      <c r="ES124" s="154" t="str">
        <f>IF('⑤案件貼り付けシート(E6~→A2へ縦横替えで）'!GF120="","",'⑤案件貼り付けシート(E6~→A2へ縦横替えで）'!GF120)</f>
        <v/>
      </c>
      <c r="ET124" s="7" t="str" cm="1">
        <f t="array" ref="ET124">IF('⑤案件貼り付けシート(E6~→A2へ縦横替えで）'!GG120="","",_xlfn.IFS('⑤案件貼り付けシート(E6~→A2へ縦横替えで）'!GG120="固定",1,'⑤案件貼り付けシート(E6~→A2へ縦横替えで）'!GG120="流動",2,'⑤案件貼り付けシート(E6~→A2へ縦横替えで）'!GG120="対象外",""))</f>
        <v/>
      </c>
      <c r="EU124" s="154" t="str">
        <f>IF('⑤案件貼り付けシート(E6~→A2へ縦横替えで）'!$GG120="固定",IF('⑤案件貼り付けシート(E6~→A2へ縦横替えで）'!GH120="","",'⑤案件貼り付けシート(E6~→A2へ縦横替えで）'!GH120),"")</f>
        <v/>
      </c>
      <c r="EV124" s="154" t="str">
        <f>IF('⑤案件貼り付けシート(E6~→A2へ縦横替えで）'!$GG120="固定",IF('⑤案件貼り付けシート(E6~→A2へ縦横替えで）'!GI120="","",'⑤案件貼り付けシート(E6~→A2へ縦横替えで）'!GI120),"")</f>
        <v/>
      </c>
      <c r="EW124" s="154" t="str">
        <f>IF('⑤案件貼り付けシート(E6~→A2へ縦横替えで）'!$GG120="固定",IF('⑤案件貼り付けシート(E6~→A2へ縦横替えで）'!GJ120="","",'⑤案件貼り付けシート(E6~→A2へ縦横替えで）'!GJ120),"")</f>
        <v/>
      </c>
      <c r="EX124" s="154" t="str">
        <f>IF('⑤案件貼り付けシート(E6~→A2へ縦横替えで）'!$GG120="固定",IF('⑤案件貼り付けシート(E6~→A2へ縦横替えで）'!GK120="","",'⑤案件貼り付けシート(E6~→A2へ縦横替えで）'!GK120),"")</f>
        <v/>
      </c>
      <c r="EY124" s="154" t="str">
        <f>IF('⑤案件貼り付けシート(E6~→A2へ縦横替えで）'!$GG120="固定",IF('⑤案件貼り付けシート(E6~→A2へ縦横替えで）'!GL120="","",'⑤案件貼り付けシート(E6~→A2へ縦横替えで）'!GL120),"")</f>
        <v/>
      </c>
      <c r="EZ124" s="154" t="str">
        <f>IF('⑤案件貼り付けシート(E6~→A2へ縦横替えで）'!$GG120="固定",IF('⑤案件貼り付けシート(E6~→A2へ縦横替えで）'!GM120="","",'⑤案件貼り付けシート(E6~→A2へ縦横替えで）'!GM120),"")</f>
        <v/>
      </c>
      <c r="FA124" s="7" t="str">
        <f>IF('⑤案件貼り付けシート(E6~→A2へ縦横替えで）'!$GG120="固定",IF('⑤案件貼り付けシート(E6~→A2へ縦横替えで）'!GN120="","",'⑤案件貼り付けシート(E6~→A2へ縦横替えで）'!GN120),"")</f>
        <v/>
      </c>
      <c r="FB124" s="7" t="str">
        <f>IF('⑤案件貼り付けシート(E6~→A2へ縦横替えで）'!GO120="","",'⑤案件貼り付けシート(E6~→A2へ縦横替えで）'!GO120)</f>
        <v/>
      </c>
      <c r="FC124" s="7" t="str">
        <f>IF('⑤案件貼り付けシート(E6~→A2へ縦横替えで）'!GP120="","",'⑤案件貼り付けシート(E6~→A2へ縦横替えで）'!GP120)</f>
        <v/>
      </c>
      <c r="FD124" s="7" t="str">
        <f>IF('⑤案件貼り付けシート(E6~→A2へ縦横替えで）'!GQ120="","",'⑤案件貼り付けシート(E6~→A2へ縦横替えで）'!GQ120)</f>
        <v/>
      </c>
      <c r="FE124" s="154" t="str">
        <f>IF('⑤案件貼り付けシート(E6~→A2へ縦横替えで）'!GS120="","",'⑤案件貼り付けシート(E6~→A2へ縦横替えで）'!GS120)</f>
        <v/>
      </c>
      <c r="FF124" s="154" t="str">
        <f>IF('⑤案件貼り付けシート(E6~→A2へ縦横替えで）'!GT120="","",'⑤案件貼り付けシート(E6~→A2へ縦横替えで）'!GT120)</f>
        <v/>
      </c>
      <c r="FG124" s="7" t="str" cm="1">
        <f t="array" ref="FG124">IF('⑤案件貼り付けシート(E6~→A2へ縦横替えで）'!GU120="","",_xlfn.IFS('⑤案件貼り付けシート(E6~→A2へ縦横替えで）'!GU120="固定",1,'⑤案件貼り付けシート(E6~→A2へ縦横替えで）'!GU120="流動",2,'⑤案件貼り付けシート(E6~→A2へ縦横替えで）'!GU120="対象外",""))</f>
        <v/>
      </c>
      <c r="FH124" s="154" t="str">
        <f>IF('⑤案件貼り付けシート(E6~→A2へ縦横替えで）'!$GU120="固定",IF('⑤案件貼り付けシート(E6~→A2へ縦横替えで）'!GV120="","",'⑤案件貼り付けシート(E6~→A2へ縦横替えで）'!GV120),"")</f>
        <v/>
      </c>
      <c r="FI124" s="154" t="str">
        <f>IF('⑤案件貼り付けシート(E6~→A2へ縦横替えで）'!$GU120="固定",IF('⑤案件貼り付けシート(E6~→A2へ縦横替えで）'!GW120="","",'⑤案件貼り付けシート(E6~→A2へ縦横替えで）'!GW120),"")</f>
        <v/>
      </c>
      <c r="FJ124" s="154" t="str">
        <f>IF('⑤案件貼り付けシート(E6~→A2へ縦横替えで）'!$GU120="固定",IF('⑤案件貼り付けシート(E6~→A2へ縦横替えで）'!GX120="","",'⑤案件貼り付けシート(E6~→A2へ縦横替えで）'!GX120),"")</f>
        <v/>
      </c>
      <c r="FK124" s="154" t="str">
        <f>IF('⑤案件貼り付けシート(E6~→A2へ縦横替えで）'!$GU120="固定",IF('⑤案件貼り付けシート(E6~→A2へ縦横替えで）'!GY120="","",'⑤案件貼り付けシート(E6~→A2へ縦横替えで）'!GY120),"")</f>
        <v/>
      </c>
      <c r="FL124" s="154" t="str">
        <f>IF('⑤案件貼り付けシート(E6~→A2へ縦横替えで）'!$GU120="固定",IF('⑤案件貼り付けシート(E6~→A2へ縦横替えで）'!GZ120="","",'⑤案件貼り付けシート(E6~→A2へ縦横替えで）'!GZ120),"")</f>
        <v/>
      </c>
      <c r="FM124" s="154" t="str">
        <f>IF('⑤案件貼り付けシート(E6~→A2へ縦横替えで）'!$GU120="固定",IF('⑤案件貼り付けシート(E6~→A2へ縦横替えで）'!HA120="","",'⑤案件貼り付けシート(E6~→A2へ縦横替えで）'!HA120),"")</f>
        <v/>
      </c>
      <c r="FN124" s="7" t="str">
        <f>IF('⑤案件貼り付けシート(E6~→A2へ縦横替えで）'!$GU120="固定",IF('⑤案件貼り付けシート(E6~→A2へ縦横替えで）'!HB120="","",'⑤案件貼り付けシート(E6~→A2へ縦横替えで）'!HB120),"")</f>
        <v/>
      </c>
      <c r="FO124" s="7" t="str">
        <f>IF('⑤案件貼り付けシート(E6~→A2へ縦横替えで）'!HC120="","",'⑤案件貼り付けシート(E6~→A2へ縦横替えで）'!HC120)</f>
        <v/>
      </c>
      <c r="FP124" s="7" t="str">
        <f>IF('⑤案件貼り付けシート(E6~→A2へ縦横替えで）'!HD120="","",'⑤案件貼り付けシート(E6~→A2へ縦横替えで）'!HD120)</f>
        <v/>
      </c>
      <c r="FQ124" s="7" t="str">
        <f>IF('⑤案件貼り付けシート(E6~→A2へ縦横替えで）'!HE120="","",'⑤案件貼り付けシート(E6~→A2へ縦横替えで）'!HE120)</f>
        <v/>
      </c>
      <c r="FR124" s="154" t="str">
        <f>IF('⑤案件貼り付けシート(E6~→A2へ縦横替えで）'!HG120="","",'⑤案件貼り付けシート(E6~→A2へ縦横替えで）'!HG120)</f>
        <v/>
      </c>
      <c r="FS124" s="154" t="str">
        <f>IF('⑤案件貼り付けシート(E6~→A2へ縦横替えで）'!HH120="","",'⑤案件貼り付けシート(E6~→A2へ縦横替えで）'!HH120)</f>
        <v/>
      </c>
      <c r="FT124" s="7" t="str" cm="1">
        <f t="array" ref="FT124">IF('⑤案件貼り付けシート(E6~→A2へ縦横替えで）'!HI120="","",_xlfn.IFS('⑤案件貼り付けシート(E6~→A2へ縦横替えで）'!HI120="固定",1,'⑤案件貼り付けシート(E6~→A2へ縦横替えで）'!HI120="流動",2,'⑤案件貼り付けシート(E6~→A2へ縦横替えで）'!HI120="対象外",""))</f>
        <v/>
      </c>
      <c r="FU124" s="154" t="str">
        <f>IF('⑤案件貼り付けシート(E6~→A2へ縦横替えで）'!$HI120="固定",IF('⑤案件貼り付けシート(E6~→A2へ縦横替えで）'!HJ120="","",'⑤案件貼り付けシート(E6~→A2へ縦横替えで）'!HJ120),"")</f>
        <v/>
      </c>
      <c r="FV124" s="154" t="str">
        <f>IF('⑤案件貼り付けシート(E6~→A2へ縦横替えで）'!$HI120="固定",IF('⑤案件貼り付けシート(E6~→A2へ縦横替えで）'!HK120="","",'⑤案件貼り付けシート(E6~→A2へ縦横替えで）'!HK120),"")</f>
        <v/>
      </c>
      <c r="FW124" s="154" t="str">
        <f>IF('⑤案件貼り付けシート(E6~→A2へ縦横替えで）'!$HI120="固定",IF('⑤案件貼り付けシート(E6~→A2へ縦横替えで）'!HL120="","",'⑤案件貼り付けシート(E6~→A2へ縦横替えで）'!HL120),"")</f>
        <v/>
      </c>
      <c r="FX124" s="154" t="str">
        <f>IF('⑤案件貼り付けシート(E6~→A2へ縦横替えで）'!$HI120="固定",IF('⑤案件貼り付けシート(E6~→A2へ縦横替えで）'!HM120="","",'⑤案件貼り付けシート(E6~→A2へ縦横替えで）'!HM120),"")</f>
        <v/>
      </c>
      <c r="FY124" s="154" t="str">
        <f>IF('⑤案件貼り付けシート(E6~→A2へ縦横替えで）'!$HI120="固定",IF('⑤案件貼り付けシート(E6~→A2へ縦横替えで）'!HN120="","",'⑤案件貼り付けシート(E6~→A2へ縦横替えで）'!HN120),"")</f>
        <v/>
      </c>
      <c r="FZ124" s="154" t="str">
        <f>IF('⑤案件貼り付けシート(E6~→A2へ縦横替えで）'!$HI120="固定",IF('⑤案件貼り付けシート(E6~→A2へ縦横替えで）'!HO120="","",'⑤案件貼り付けシート(E6~→A2へ縦横替えで）'!HO120),"")</f>
        <v/>
      </c>
      <c r="GA124" s="7" t="str">
        <f>IF('⑤案件貼り付けシート(E6~→A2へ縦横替えで）'!$HI120="固定",IF('⑤案件貼り付けシート(E6~→A2へ縦横替えで）'!HP120="","",'⑤案件貼り付けシート(E6~→A2へ縦横替えで）'!HP120),"")</f>
        <v/>
      </c>
      <c r="GB124" s="7" t="str">
        <f>IF('⑤案件貼り付けシート(E6~→A2へ縦横替えで）'!HQ120="","",'⑤案件貼り付けシート(E6~→A2へ縦横替えで）'!HQ120)</f>
        <v/>
      </c>
      <c r="GC124" s="7" t="str">
        <f>IF('⑤案件貼り付けシート(E6~→A2へ縦横替えで）'!HR120="","",'⑤案件貼り付けシート(E6~→A2へ縦横替えで）'!HR120)</f>
        <v/>
      </c>
      <c r="GD124" s="7" t="str">
        <f>IF('⑤案件貼り付けシート(E6~→A2へ縦横替えで）'!HS120="","",'⑤案件貼り付けシート(E6~→A2へ縦横替えで）'!HS120)</f>
        <v/>
      </c>
      <c r="GE124" s="7"/>
      <c r="GF124" s="7"/>
      <c r="GG124" s="7"/>
      <c r="GH124" s="7"/>
      <c r="GI124" s="7"/>
      <c r="GJ124" s="7"/>
      <c r="GK124" s="7"/>
      <c r="GL124" s="7"/>
      <c r="GM124" s="48"/>
      <c r="GN124" s="7"/>
      <c r="GO124" s="7"/>
      <c r="GP124" s="7"/>
      <c r="GR124" s="48"/>
      <c r="GS124" s="48"/>
      <c r="GT124" s="48"/>
      <c r="GU124" s="48"/>
      <c r="GV124" s="48"/>
    </row>
    <row r="125" spans="1:204">
      <c r="A125" s="7"/>
      <c r="B125" s="7"/>
      <c r="C125" s="7"/>
      <c r="D125" s="48"/>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13"/>
      <c r="AJ125" s="13"/>
      <c r="AK125" s="7"/>
      <c r="AL125" s="7"/>
      <c r="AM125" s="7"/>
      <c r="AN125" s="7"/>
      <c r="AO125" s="7"/>
      <c r="AP125" s="7"/>
      <c r="AQ125" s="7"/>
      <c r="AR125" s="153"/>
      <c r="AS125" s="7"/>
      <c r="AT125" s="7"/>
      <c r="AU125" s="7"/>
      <c r="AV125" s="7"/>
      <c r="AW125" s="7"/>
      <c r="AX125" s="7"/>
      <c r="AY125" s="7"/>
      <c r="AZ125" s="7"/>
      <c r="BA125" s="7"/>
      <c r="BB125" s="7"/>
      <c r="BC125" s="7"/>
      <c r="BD125" s="7"/>
      <c r="BE125" s="154"/>
      <c r="BF125" s="154"/>
      <c r="BG125" s="7"/>
      <c r="BH125" s="154"/>
      <c r="BI125" s="154"/>
      <c r="BJ125" s="154"/>
      <c r="BK125" s="154"/>
      <c r="BL125" s="154"/>
      <c r="BM125" s="154"/>
      <c r="BN125" s="7"/>
      <c r="BO125" s="7"/>
      <c r="BP125" s="7"/>
      <c r="BQ125" s="7"/>
      <c r="BR125" s="154"/>
      <c r="BS125" s="154"/>
      <c r="BT125" s="7"/>
      <c r="BU125" s="154"/>
      <c r="BV125" s="154"/>
      <c r="BW125" s="154"/>
      <c r="BX125" s="154"/>
      <c r="BY125" s="154"/>
      <c r="BZ125" s="154"/>
      <c r="CA125" s="7"/>
      <c r="CB125" s="7"/>
      <c r="CC125" s="7"/>
      <c r="CD125" s="7"/>
      <c r="CE125" s="154"/>
      <c r="CF125" s="154"/>
      <c r="CG125" s="7"/>
      <c r="CH125" s="154"/>
      <c r="CI125" s="154"/>
      <c r="CJ125" s="154"/>
      <c r="CK125" s="154"/>
      <c r="CL125" s="154"/>
      <c r="CM125" s="154"/>
      <c r="CN125" s="7"/>
      <c r="CO125" s="7"/>
      <c r="CP125" s="7"/>
      <c r="CQ125" s="7"/>
      <c r="CR125" s="154"/>
      <c r="CS125" s="154"/>
      <c r="CT125" s="7"/>
      <c r="CU125" s="154"/>
      <c r="CV125" s="154"/>
      <c r="CW125" s="154"/>
      <c r="CX125" s="154"/>
      <c r="CY125" s="154"/>
      <c r="CZ125" s="154"/>
      <c r="DA125" s="7"/>
      <c r="DB125" s="7"/>
      <c r="DC125" s="7"/>
      <c r="DD125" s="7"/>
      <c r="DE125" s="154"/>
      <c r="DF125" s="154"/>
      <c r="DG125" s="7"/>
      <c r="DH125" s="154"/>
      <c r="DI125" s="154"/>
      <c r="DJ125" s="154"/>
      <c r="DK125" s="154"/>
      <c r="DL125" s="154"/>
      <c r="DM125" s="154"/>
      <c r="DN125" s="7"/>
      <c r="DO125" s="7"/>
      <c r="DP125" s="7"/>
      <c r="DQ125" s="7"/>
      <c r="DR125" s="154" t="str">
        <f>IF('⑤案件貼り付けシート(E6~→A2へ縦横替えで）'!FC121="","",'⑤案件貼り付けシート(E6~→A2へ縦横替えで）'!FC121)</f>
        <v/>
      </c>
      <c r="DS125" s="154" t="str">
        <f>IF('⑤案件貼り付けシート(E6~→A2へ縦横替えで）'!FD121="","",'⑤案件貼り付けシート(E6~→A2へ縦横替えで）'!FD121)</f>
        <v/>
      </c>
      <c r="DT125" s="7" t="str" cm="1">
        <f t="array" ref="DT125">IF('⑤案件貼り付けシート(E6~→A2へ縦横替えで）'!FE121="","",_xlfn.IFS('⑤案件貼り付けシート(E6~→A2へ縦横替えで）'!FE121="固定",1,'⑤案件貼り付けシート(E6~→A2へ縦横替えで）'!FE121="流動",2,'⑤案件貼り付けシート(E6~→A2へ縦横替えで）'!FE121="対象外",""))</f>
        <v/>
      </c>
      <c r="DU125" s="154" t="str">
        <f>IF('⑤案件貼り付けシート(E6~→A2へ縦横替えで）'!$FE121="固定",IF('⑤案件貼り付けシート(E6~→A2へ縦横替えで）'!FF121="","",'⑤案件貼り付けシート(E6~→A2へ縦横替えで）'!FF121),"")</f>
        <v/>
      </c>
      <c r="DV125" s="154" t="str">
        <f>IF('⑤案件貼り付けシート(E6~→A2へ縦横替えで）'!$FE121="固定",IF('⑤案件貼り付けシート(E6~→A2へ縦横替えで）'!FG121="","",'⑤案件貼り付けシート(E6~→A2へ縦横替えで）'!FG121),"")</f>
        <v/>
      </c>
      <c r="DW125" s="154" t="str">
        <f>IF('⑤案件貼り付けシート(E6~→A2へ縦横替えで）'!$FE121="固定",IF('⑤案件貼り付けシート(E6~→A2へ縦横替えで）'!FH121="","",'⑤案件貼り付けシート(E6~→A2へ縦横替えで）'!FH121),"")</f>
        <v/>
      </c>
      <c r="DX125" s="154" t="str">
        <f>IF('⑤案件貼り付けシート(E6~→A2へ縦横替えで）'!$FE121="固定",IF('⑤案件貼り付けシート(E6~→A2へ縦横替えで）'!FI121="","",'⑤案件貼り付けシート(E6~→A2へ縦横替えで）'!FI121),"")</f>
        <v/>
      </c>
      <c r="DY125" s="154" t="str">
        <f>IF('⑤案件貼り付けシート(E6~→A2へ縦横替えで）'!$FE121="固定",IF('⑤案件貼り付けシート(E6~→A2へ縦横替えで）'!FJ121="","",'⑤案件貼り付けシート(E6~→A2へ縦横替えで）'!FJ121),"")</f>
        <v/>
      </c>
      <c r="DZ125" s="154" t="str">
        <f>IF('⑤案件貼り付けシート(E6~→A2へ縦横替えで）'!$FE121="固定",IF('⑤案件貼り付けシート(E6~→A2へ縦横替えで）'!FK121="","",'⑤案件貼り付けシート(E6~→A2へ縦横替えで）'!FK121),"")</f>
        <v/>
      </c>
      <c r="EA125" s="7" t="str">
        <f>IF('⑤案件貼り付けシート(E6~→A2へ縦横替えで）'!$FE121="固定",IF('⑤案件貼り付けシート(E6~→A2へ縦横替えで）'!FL121="","",'⑤案件貼り付けシート(E6~→A2へ縦横替えで）'!FL121),"")</f>
        <v/>
      </c>
      <c r="EB125" s="7" t="str">
        <f>IF('⑤案件貼り付けシート(E6~→A2へ縦横替えで）'!FM121="","",'⑤案件貼り付けシート(E6~→A2へ縦横替えで）'!FM121)</f>
        <v/>
      </c>
      <c r="EC125" s="7" t="str">
        <f>IF('⑤案件貼り付けシート(E6~→A2へ縦横替えで）'!FN121="","",'⑤案件貼り付けシート(E6~→A2へ縦横替えで）'!FN121)</f>
        <v/>
      </c>
      <c r="ED125" s="7" t="str">
        <f>IF('⑤案件貼り付けシート(E6~→A2へ縦横替えで）'!FO121="","",'⑤案件貼り付けシート(E6~→A2へ縦横替えで）'!FO121)</f>
        <v/>
      </c>
      <c r="EE125" s="154" t="str">
        <f>IF('⑤案件貼り付けシート(E6~→A2へ縦横替えで）'!FQ121="","",'⑤案件貼り付けシート(E6~→A2へ縦横替えで）'!FQ121)</f>
        <v/>
      </c>
      <c r="EF125" s="154" t="str">
        <f>IF('⑤案件貼り付けシート(E6~→A2へ縦横替えで）'!FR121="","",'⑤案件貼り付けシート(E6~→A2へ縦横替えで）'!FR121)</f>
        <v/>
      </c>
      <c r="EG125" s="7" t="str" cm="1">
        <f t="array" ref="EG125">IF('⑤案件貼り付けシート(E6~→A2へ縦横替えで）'!FS121="","",_xlfn.IFS('⑤案件貼り付けシート(E6~→A2へ縦横替えで）'!FS121="固定",1,'⑤案件貼り付けシート(E6~→A2へ縦横替えで）'!FS121="流動",2,'⑤案件貼り付けシート(E6~→A2へ縦横替えで）'!FS121="対象外",""))</f>
        <v/>
      </c>
      <c r="EH125" s="154" t="str">
        <f>IF('⑤案件貼り付けシート(E6~→A2へ縦横替えで）'!$FS121="固定",IF('⑤案件貼り付けシート(E6~→A2へ縦横替えで）'!FT121="","",'⑤案件貼り付けシート(E6~→A2へ縦横替えで）'!FT121),"")</f>
        <v/>
      </c>
      <c r="EI125" s="154" t="str">
        <f>IF('⑤案件貼り付けシート(E6~→A2へ縦横替えで）'!$FS121="固定",IF('⑤案件貼り付けシート(E6~→A2へ縦横替えで）'!FU121="","",'⑤案件貼り付けシート(E6~→A2へ縦横替えで）'!FU121),"")</f>
        <v/>
      </c>
      <c r="EJ125" s="154" t="str">
        <f>IF('⑤案件貼り付けシート(E6~→A2へ縦横替えで）'!$FS121="固定",IF('⑤案件貼り付けシート(E6~→A2へ縦横替えで）'!FV121="","",'⑤案件貼り付けシート(E6~→A2へ縦横替えで）'!FV121),"")</f>
        <v/>
      </c>
      <c r="EK125" s="154" t="str">
        <f>IF('⑤案件貼り付けシート(E6~→A2へ縦横替えで）'!$FS121="固定",IF('⑤案件貼り付けシート(E6~→A2へ縦横替えで）'!FW121="","",'⑤案件貼り付けシート(E6~→A2へ縦横替えで）'!FW121),"")</f>
        <v/>
      </c>
      <c r="EL125" s="154" t="str">
        <f>IF('⑤案件貼り付けシート(E6~→A2へ縦横替えで）'!$FS121="固定",IF('⑤案件貼り付けシート(E6~→A2へ縦横替えで）'!FX121="","",'⑤案件貼り付けシート(E6~→A2へ縦横替えで）'!FX121),"")</f>
        <v/>
      </c>
      <c r="EM125" s="154" t="str">
        <f>IF('⑤案件貼り付けシート(E6~→A2へ縦横替えで）'!$FS121="固定",IF('⑤案件貼り付けシート(E6~→A2へ縦横替えで）'!FY121="","",'⑤案件貼り付けシート(E6~→A2へ縦横替えで）'!FY121),"")</f>
        <v/>
      </c>
      <c r="EN125" s="7" t="str">
        <f>IF('⑤案件貼り付けシート(E6~→A2へ縦横替えで）'!$FS121="固定",IF('⑤案件貼り付けシート(E6~→A2へ縦横替えで）'!FZ121="","",'⑤案件貼り付けシート(E6~→A2へ縦横替えで）'!FZ121),"")</f>
        <v/>
      </c>
      <c r="EO125" s="7" t="str">
        <f>IF('⑤案件貼り付けシート(E6~→A2へ縦横替えで）'!GA121="","",'⑤案件貼り付けシート(E6~→A2へ縦横替えで）'!GA121)</f>
        <v/>
      </c>
      <c r="EP125" s="7" t="str">
        <f>IF('⑤案件貼り付けシート(E6~→A2へ縦横替えで）'!GB121="","",'⑤案件貼り付けシート(E6~→A2へ縦横替えで）'!GB121)</f>
        <v/>
      </c>
      <c r="EQ125" s="7" t="str">
        <f>IF('⑤案件貼り付けシート(E6~→A2へ縦横替えで）'!GC121="","",'⑤案件貼り付けシート(E6~→A2へ縦横替えで）'!GC121)</f>
        <v/>
      </c>
      <c r="ER125" s="154" t="str">
        <f>IF('⑤案件貼り付けシート(E6~→A2へ縦横替えで）'!GE121="","",'⑤案件貼り付けシート(E6~→A2へ縦横替えで）'!GE121)</f>
        <v/>
      </c>
      <c r="ES125" s="154" t="str">
        <f>IF('⑤案件貼り付けシート(E6~→A2へ縦横替えで）'!GF121="","",'⑤案件貼り付けシート(E6~→A2へ縦横替えで）'!GF121)</f>
        <v/>
      </c>
      <c r="ET125" s="7" t="str" cm="1">
        <f t="array" ref="ET125">IF('⑤案件貼り付けシート(E6~→A2へ縦横替えで）'!GG121="","",_xlfn.IFS('⑤案件貼り付けシート(E6~→A2へ縦横替えで）'!GG121="固定",1,'⑤案件貼り付けシート(E6~→A2へ縦横替えで）'!GG121="流動",2,'⑤案件貼り付けシート(E6~→A2へ縦横替えで）'!GG121="対象外",""))</f>
        <v/>
      </c>
      <c r="EU125" s="154" t="str">
        <f>IF('⑤案件貼り付けシート(E6~→A2へ縦横替えで）'!$GG121="固定",IF('⑤案件貼り付けシート(E6~→A2へ縦横替えで）'!GH121="","",'⑤案件貼り付けシート(E6~→A2へ縦横替えで）'!GH121),"")</f>
        <v/>
      </c>
      <c r="EV125" s="154" t="str">
        <f>IF('⑤案件貼り付けシート(E6~→A2へ縦横替えで）'!$GG121="固定",IF('⑤案件貼り付けシート(E6~→A2へ縦横替えで）'!GI121="","",'⑤案件貼り付けシート(E6~→A2へ縦横替えで）'!GI121),"")</f>
        <v/>
      </c>
      <c r="EW125" s="154" t="str">
        <f>IF('⑤案件貼り付けシート(E6~→A2へ縦横替えで）'!$GG121="固定",IF('⑤案件貼り付けシート(E6~→A2へ縦横替えで）'!GJ121="","",'⑤案件貼り付けシート(E6~→A2へ縦横替えで）'!GJ121),"")</f>
        <v/>
      </c>
      <c r="EX125" s="154" t="str">
        <f>IF('⑤案件貼り付けシート(E6~→A2へ縦横替えで）'!$GG121="固定",IF('⑤案件貼り付けシート(E6~→A2へ縦横替えで）'!GK121="","",'⑤案件貼り付けシート(E6~→A2へ縦横替えで）'!GK121),"")</f>
        <v/>
      </c>
      <c r="EY125" s="154" t="str">
        <f>IF('⑤案件貼り付けシート(E6~→A2へ縦横替えで）'!$GG121="固定",IF('⑤案件貼り付けシート(E6~→A2へ縦横替えで）'!GL121="","",'⑤案件貼り付けシート(E6~→A2へ縦横替えで）'!GL121),"")</f>
        <v/>
      </c>
      <c r="EZ125" s="154" t="str">
        <f>IF('⑤案件貼り付けシート(E6~→A2へ縦横替えで）'!$GG121="固定",IF('⑤案件貼り付けシート(E6~→A2へ縦横替えで）'!GM121="","",'⑤案件貼り付けシート(E6~→A2へ縦横替えで）'!GM121),"")</f>
        <v/>
      </c>
      <c r="FA125" s="7" t="str">
        <f>IF('⑤案件貼り付けシート(E6~→A2へ縦横替えで）'!$GG121="固定",IF('⑤案件貼り付けシート(E6~→A2へ縦横替えで）'!GN121="","",'⑤案件貼り付けシート(E6~→A2へ縦横替えで）'!GN121),"")</f>
        <v/>
      </c>
      <c r="FB125" s="7" t="str">
        <f>IF('⑤案件貼り付けシート(E6~→A2へ縦横替えで）'!GO121="","",'⑤案件貼り付けシート(E6~→A2へ縦横替えで）'!GO121)</f>
        <v/>
      </c>
      <c r="FC125" s="7" t="str">
        <f>IF('⑤案件貼り付けシート(E6~→A2へ縦横替えで）'!GP121="","",'⑤案件貼り付けシート(E6~→A2へ縦横替えで）'!GP121)</f>
        <v/>
      </c>
      <c r="FD125" s="7" t="str">
        <f>IF('⑤案件貼り付けシート(E6~→A2へ縦横替えで）'!GQ121="","",'⑤案件貼り付けシート(E6~→A2へ縦横替えで）'!GQ121)</f>
        <v/>
      </c>
      <c r="FE125" s="154" t="str">
        <f>IF('⑤案件貼り付けシート(E6~→A2へ縦横替えで）'!GS121="","",'⑤案件貼り付けシート(E6~→A2へ縦横替えで）'!GS121)</f>
        <v/>
      </c>
      <c r="FF125" s="154" t="str">
        <f>IF('⑤案件貼り付けシート(E6~→A2へ縦横替えで）'!GT121="","",'⑤案件貼り付けシート(E6~→A2へ縦横替えで）'!GT121)</f>
        <v/>
      </c>
      <c r="FG125" s="7" t="str" cm="1">
        <f t="array" ref="FG125">IF('⑤案件貼り付けシート(E6~→A2へ縦横替えで）'!GU121="","",_xlfn.IFS('⑤案件貼り付けシート(E6~→A2へ縦横替えで）'!GU121="固定",1,'⑤案件貼り付けシート(E6~→A2へ縦横替えで）'!GU121="流動",2,'⑤案件貼り付けシート(E6~→A2へ縦横替えで）'!GU121="対象外",""))</f>
        <v/>
      </c>
      <c r="FH125" s="154" t="str">
        <f>IF('⑤案件貼り付けシート(E6~→A2へ縦横替えで）'!$GU121="固定",IF('⑤案件貼り付けシート(E6~→A2へ縦横替えで）'!GV121="","",'⑤案件貼り付けシート(E6~→A2へ縦横替えで）'!GV121),"")</f>
        <v/>
      </c>
      <c r="FI125" s="154" t="str">
        <f>IF('⑤案件貼り付けシート(E6~→A2へ縦横替えで）'!$GU121="固定",IF('⑤案件貼り付けシート(E6~→A2へ縦横替えで）'!GW121="","",'⑤案件貼り付けシート(E6~→A2へ縦横替えで）'!GW121),"")</f>
        <v/>
      </c>
      <c r="FJ125" s="154" t="str">
        <f>IF('⑤案件貼り付けシート(E6~→A2へ縦横替えで）'!$GU121="固定",IF('⑤案件貼り付けシート(E6~→A2へ縦横替えで）'!GX121="","",'⑤案件貼り付けシート(E6~→A2へ縦横替えで）'!GX121),"")</f>
        <v/>
      </c>
      <c r="FK125" s="154" t="str">
        <f>IF('⑤案件貼り付けシート(E6~→A2へ縦横替えで）'!$GU121="固定",IF('⑤案件貼り付けシート(E6~→A2へ縦横替えで）'!GY121="","",'⑤案件貼り付けシート(E6~→A2へ縦横替えで）'!GY121),"")</f>
        <v/>
      </c>
      <c r="FL125" s="154" t="str">
        <f>IF('⑤案件貼り付けシート(E6~→A2へ縦横替えで）'!$GU121="固定",IF('⑤案件貼り付けシート(E6~→A2へ縦横替えで）'!GZ121="","",'⑤案件貼り付けシート(E6~→A2へ縦横替えで）'!GZ121),"")</f>
        <v/>
      </c>
      <c r="FM125" s="154" t="str">
        <f>IF('⑤案件貼り付けシート(E6~→A2へ縦横替えで）'!$GU121="固定",IF('⑤案件貼り付けシート(E6~→A2へ縦横替えで）'!HA121="","",'⑤案件貼り付けシート(E6~→A2へ縦横替えで）'!HA121),"")</f>
        <v/>
      </c>
      <c r="FN125" s="7" t="str">
        <f>IF('⑤案件貼り付けシート(E6~→A2へ縦横替えで）'!$GU121="固定",IF('⑤案件貼り付けシート(E6~→A2へ縦横替えで）'!HB121="","",'⑤案件貼り付けシート(E6~→A2へ縦横替えで）'!HB121),"")</f>
        <v/>
      </c>
      <c r="FO125" s="7" t="str">
        <f>IF('⑤案件貼り付けシート(E6~→A2へ縦横替えで）'!HC121="","",'⑤案件貼り付けシート(E6~→A2へ縦横替えで）'!HC121)</f>
        <v/>
      </c>
      <c r="FP125" s="7" t="str">
        <f>IF('⑤案件貼り付けシート(E6~→A2へ縦横替えで）'!HD121="","",'⑤案件貼り付けシート(E6~→A2へ縦横替えで）'!HD121)</f>
        <v/>
      </c>
      <c r="FQ125" s="7" t="str">
        <f>IF('⑤案件貼り付けシート(E6~→A2へ縦横替えで）'!HE121="","",'⑤案件貼り付けシート(E6~→A2へ縦横替えで）'!HE121)</f>
        <v/>
      </c>
      <c r="FR125" s="154" t="str">
        <f>IF('⑤案件貼り付けシート(E6~→A2へ縦横替えで）'!HG121="","",'⑤案件貼り付けシート(E6~→A2へ縦横替えで）'!HG121)</f>
        <v/>
      </c>
      <c r="FS125" s="154" t="str">
        <f>IF('⑤案件貼り付けシート(E6~→A2へ縦横替えで）'!HH121="","",'⑤案件貼り付けシート(E6~→A2へ縦横替えで）'!HH121)</f>
        <v/>
      </c>
      <c r="FT125" s="7" t="str" cm="1">
        <f t="array" ref="FT125">IF('⑤案件貼り付けシート(E6~→A2へ縦横替えで）'!HI121="","",_xlfn.IFS('⑤案件貼り付けシート(E6~→A2へ縦横替えで）'!HI121="固定",1,'⑤案件貼り付けシート(E6~→A2へ縦横替えで）'!HI121="流動",2,'⑤案件貼り付けシート(E6~→A2へ縦横替えで）'!HI121="対象外",""))</f>
        <v/>
      </c>
      <c r="FU125" s="154" t="str">
        <f>IF('⑤案件貼り付けシート(E6~→A2へ縦横替えで）'!$HI121="固定",IF('⑤案件貼り付けシート(E6~→A2へ縦横替えで）'!HJ121="","",'⑤案件貼り付けシート(E6~→A2へ縦横替えで）'!HJ121),"")</f>
        <v/>
      </c>
      <c r="FV125" s="154" t="str">
        <f>IF('⑤案件貼り付けシート(E6~→A2へ縦横替えで）'!$HI121="固定",IF('⑤案件貼り付けシート(E6~→A2へ縦横替えで）'!HK121="","",'⑤案件貼り付けシート(E6~→A2へ縦横替えで）'!HK121),"")</f>
        <v/>
      </c>
      <c r="FW125" s="154" t="str">
        <f>IF('⑤案件貼り付けシート(E6~→A2へ縦横替えで）'!$HI121="固定",IF('⑤案件貼り付けシート(E6~→A2へ縦横替えで）'!HL121="","",'⑤案件貼り付けシート(E6~→A2へ縦横替えで）'!HL121),"")</f>
        <v/>
      </c>
      <c r="FX125" s="154" t="str">
        <f>IF('⑤案件貼り付けシート(E6~→A2へ縦横替えで）'!$HI121="固定",IF('⑤案件貼り付けシート(E6~→A2へ縦横替えで）'!HM121="","",'⑤案件貼り付けシート(E6~→A2へ縦横替えで）'!HM121),"")</f>
        <v/>
      </c>
      <c r="FY125" s="154" t="str">
        <f>IF('⑤案件貼り付けシート(E6~→A2へ縦横替えで）'!$HI121="固定",IF('⑤案件貼り付けシート(E6~→A2へ縦横替えで）'!HN121="","",'⑤案件貼り付けシート(E6~→A2へ縦横替えで）'!HN121),"")</f>
        <v/>
      </c>
      <c r="FZ125" s="154" t="str">
        <f>IF('⑤案件貼り付けシート(E6~→A2へ縦横替えで）'!$HI121="固定",IF('⑤案件貼り付けシート(E6~→A2へ縦横替えで）'!HO121="","",'⑤案件貼り付けシート(E6~→A2へ縦横替えで）'!HO121),"")</f>
        <v/>
      </c>
      <c r="GA125" s="7" t="str">
        <f>IF('⑤案件貼り付けシート(E6~→A2へ縦横替えで）'!$HI121="固定",IF('⑤案件貼り付けシート(E6~→A2へ縦横替えで）'!HP121="","",'⑤案件貼り付けシート(E6~→A2へ縦横替えで）'!HP121),"")</f>
        <v/>
      </c>
      <c r="GB125" s="7" t="str">
        <f>IF('⑤案件貼り付けシート(E6~→A2へ縦横替えで）'!HQ121="","",'⑤案件貼り付けシート(E6~→A2へ縦横替えで）'!HQ121)</f>
        <v/>
      </c>
      <c r="GC125" s="7" t="str">
        <f>IF('⑤案件貼り付けシート(E6~→A2へ縦横替えで）'!HR121="","",'⑤案件貼り付けシート(E6~→A2へ縦横替えで）'!HR121)</f>
        <v/>
      </c>
      <c r="GD125" s="7" t="str">
        <f>IF('⑤案件貼り付けシート(E6~→A2へ縦横替えで）'!HS121="","",'⑤案件貼り付けシート(E6~→A2へ縦横替えで）'!HS121)</f>
        <v/>
      </c>
      <c r="GE125" s="7"/>
      <c r="GF125" s="7"/>
      <c r="GG125" s="7"/>
      <c r="GH125" s="7"/>
      <c r="GI125" s="7"/>
      <c r="GJ125" s="7"/>
      <c r="GK125" s="7"/>
      <c r="GL125" s="7"/>
      <c r="GM125" s="48"/>
      <c r="GN125" s="7"/>
      <c r="GO125" s="7"/>
      <c r="GP125" s="7"/>
      <c r="GR125" s="48"/>
      <c r="GS125" s="48"/>
      <c r="GT125" s="48"/>
      <c r="GU125" s="48"/>
      <c r="GV125" s="48"/>
    </row>
    <row r="126" spans="1:204">
      <c r="A126" s="7"/>
      <c r="B126" s="7"/>
      <c r="C126" s="7"/>
      <c r="D126" s="48"/>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13"/>
      <c r="AJ126" s="13"/>
      <c r="AK126" s="7"/>
      <c r="AL126" s="7"/>
      <c r="AM126" s="7"/>
      <c r="AN126" s="7"/>
      <c r="AO126" s="7"/>
      <c r="AP126" s="7"/>
      <c r="AQ126" s="7"/>
      <c r="AR126" s="153"/>
      <c r="AS126" s="7"/>
      <c r="AT126" s="7"/>
      <c r="AU126" s="7"/>
      <c r="AV126" s="7"/>
      <c r="AW126" s="7"/>
      <c r="AX126" s="7"/>
      <c r="AY126" s="7"/>
      <c r="AZ126" s="7"/>
      <c r="BA126" s="7"/>
      <c r="BB126" s="7"/>
      <c r="BC126" s="7"/>
      <c r="BD126" s="7"/>
      <c r="BE126" s="154"/>
      <c r="BF126" s="154"/>
      <c r="BG126" s="7"/>
      <c r="BH126" s="154"/>
      <c r="BI126" s="154"/>
      <c r="BJ126" s="154"/>
      <c r="BK126" s="154"/>
      <c r="BL126" s="154"/>
      <c r="BM126" s="154"/>
      <c r="BN126" s="7"/>
      <c r="BO126" s="7"/>
      <c r="BP126" s="7"/>
      <c r="BQ126" s="7"/>
      <c r="BR126" s="154"/>
      <c r="BS126" s="154"/>
      <c r="BT126" s="7"/>
      <c r="BU126" s="154"/>
      <c r="BV126" s="154"/>
      <c r="BW126" s="154"/>
      <c r="BX126" s="154"/>
      <c r="BY126" s="154"/>
      <c r="BZ126" s="154"/>
      <c r="CA126" s="7"/>
      <c r="CB126" s="7"/>
      <c r="CC126" s="7"/>
      <c r="CD126" s="7"/>
      <c r="CE126" s="154"/>
      <c r="CF126" s="154"/>
      <c r="CG126" s="7"/>
      <c r="CH126" s="154"/>
      <c r="CI126" s="154"/>
      <c r="CJ126" s="154"/>
      <c r="CK126" s="154"/>
      <c r="CL126" s="154"/>
      <c r="CM126" s="154"/>
      <c r="CN126" s="7"/>
      <c r="CO126" s="7"/>
      <c r="CP126" s="7"/>
      <c r="CQ126" s="7"/>
      <c r="CR126" s="154"/>
      <c r="CS126" s="154"/>
      <c r="CT126" s="7"/>
      <c r="CU126" s="154"/>
      <c r="CV126" s="154"/>
      <c r="CW126" s="154"/>
      <c r="CX126" s="154"/>
      <c r="CY126" s="154"/>
      <c r="CZ126" s="154"/>
      <c r="DA126" s="7"/>
      <c r="DB126" s="7"/>
      <c r="DC126" s="7"/>
      <c r="DD126" s="7"/>
      <c r="DE126" s="154"/>
      <c r="DF126" s="154"/>
      <c r="DG126" s="7"/>
      <c r="DH126" s="154"/>
      <c r="DI126" s="154"/>
      <c r="DJ126" s="154"/>
      <c r="DK126" s="154"/>
      <c r="DL126" s="154"/>
      <c r="DM126" s="154"/>
      <c r="DN126" s="7"/>
      <c r="DO126" s="7"/>
      <c r="DP126" s="7"/>
      <c r="DQ126" s="7"/>
      <c r="DR126" s="154" t="str">
        <f>IF('⑤案件貼り付けシート(E6~→A2へ縦横替えで）'!FC122="","",'⑤案件貼り付けシート(E6~→A2へ縦横替えで）'!FC122)</f>
        <v/>
      </c>
      <c r="DS126" s="154" t="str">
        <f>IF('⑤案件貼り付けシート(E6~→A2へ縦横替えで）'!FD122="","",'⑤案件貼り付けシート(E6~→A2へ縦横替えで）'!FD122)</f>
        <v/>
      </c>
      <c r="DT126" s="7" t="str" cm="1">
        <f t="array" ref="DT126">IF('⑤案件貼り付けシート(E6~→A2へ縦横替えで）'!FE122="","",_xlfn.IFS('⑤案件貼り付けシート(E6~→A2へ縦横替えで）'!FE122="固定",1,'⑤案件貼り付けシート(E6~→A2へ縦横替えで）'!FE122="流動",2,'⑤案件貼り付けシート(E6~→A2へ縦横替えで）'!FE122="対象外",""))</f>
        <v/>
      </c>
      <c r="DU126" s="154" t="str">
        <f>IF('⑤案件貼り付けシート(E6~→A2へ縦横替えで）'!$FE122="固定",IF('⑤案件貼り付けシート(E6~→A2へ縦横替えで）'!FF122="","",'⑤案件貼り付けシート(E6~→A2へ縦横替えで）'!FF122),"")</f>
        <v/>
      </c>
      <c r="DV126" s="154" t="str">
        <f>IF('⑤案件貼り付けシート(E6~→A2へ縦横替えで）'!$FE122="固定",IF('⑤案件貼り付けシート(E6~→A2へ縦横替えで）'!FG122="","",'⑤案件貼り付けシート(E6~→A2へ縦横替えで）'!FG122),"")</f>
        <v/>
      </c>
      <c r="DW126" s="154" t="str">
        <f>IF('⑤案件貼り付けシート(E6~→A2へ縦横替えで）'!$FE122="固定",IF('⑤案件貼り付けシート(E6~→A2へ縦横替えで）'!FH122="","",'⑤案件貼り付けシート(E6~→A2へ縦横替えで）'!FH122),"")</f>
        <v/>
      </c>
      <c r="DX126" s="154" t="str">
        <f>IF('⑤案件貼り付けシート(E6~→A2へ縦横替えで）'!$FE122="固定",IF('⑤案件貼り付けシート(E6~→A2へ縦横替えで）'!FI122="","",'⑤案件貼り付けシート(E6~→A2へ縦横替えで）'!FI122),"")</f>
        <v/>
      </c>
      <c r="DY126" s="154" t="str">
        <f>IF('⑤案件貼り付けシート(E6~→A2へ縦横替えで）'!$FE122="固定",IF('⑤案件貼り付けシート(E6~→A2へ縦横替えで）'!FJ122="","",'⑤案件貼り付けシート(E6~→A2へ縦横替えで）'!FJ122),"")</f>
        <v/>
      </c>
      <c r="DZ126" s="154" t="str">
        <f>IF('⑤案件貼り付けシート(E6~→A2へ縦横替えで）'!$FE122="固定",IF('⑤案件貼り付けシート(E6~→A2へ縦横替えで）'!FK122="","",'⑤案件貼り付けシート(E6~→A2へ縦横替えで）'!FK122),"")</f>
        <v/>
      </c>
      <c r="EA126" s="7" t="str">
        <f>IF('⑤案件貼り付けシート(E6~→A2へ縦横替えで）'!$FE122="固定",IF('⑤案件貼り付けシート(E6~→A2へ縦横替えで）'!FL122="","",'⑤案件貼り付けシート(E6~→A2へ縦横替えで）'!FL122),"")</f>
        <v/>
      </c>
      <c r="EB126" s="7" t="str">
        <f>IF('⑤案件貼り付けシート(E6~→A2へ縦横替えで）'!FM122="","",'⑤案件貼り付けシート(E6~→A2へ縦横替えで）'!FM122)</f>
        <v/>
      </c>
      <c r="EC126" s="7" t="str">
        <f>IF('⑤案件貼り付けシート(E6~→A2へ縦横替えで）'!FN122="","",'⑤案件貼り付けシート(E6~→A2へ縦横替えで）'!FN122)</f>
        <v/>
      </c>
      <c r="ED126" s="7" t="str">
        <f>IF('⑤案件貼り付けシート(E6~→A2へ縦横替えで）'!FO122="","",'⑤案件貼り付けシート(E6~→A2へ縦横替えで）'!FO122)</f>
        <v/>
      </c>
      <c r="EE126" s="154" t="str">
        <f>IF('⑤案件貼り付けシート(E6~→A2へ縦横替えで）'!FQ122="","",'⑤案件貼り付けシート(E6~→A2へ縦横替えで）'!FQ122)</f>
        <v/>
      </c>
      <c r="EF126" s="154" t="str">
        <f>IF('⑤案件貼り付けシート(E6~→A2へ縦横替えで）'!FR122="","",'⑤案件貼り付けシート(E6~→A2へ縦横替えで）'!FR122)</f>
        <v/>
      </c>
      <c r="EG126" s="7" t="str" cm="1">
        <f t="array" ref="EG126">IF('⑤案件貼り付けシート(E6~→A2へ縦横替えで）'!FS122="","",_xlfn.IFS('⑤案件貼り付けシート(E6~→A2へ縦横替えで）'!FS122="固定",1,'⑤案件貼り付けシート(E6~→A2へ縦横替えで）'!FS122="流動",2,'⑤案件貼り付けシート(E6~→A2へ縦横替えで）'!FS122="対象外",""))</f>
        <v/>
      </c>
      <c r="EH126" s="154" t="str">
        <f>IF('⑤案件貼り付けシート(E6~→A2へ縦横替えで）'!$FS122="固定",IF('⑤案件貼り付けシート(E6~→A2へ縦横替えで）'!FT122="","",'⑤案件貼り付けシート(E6~→A2へ縦横替えで）'!FT122),"")</f>
        <v/>
      </c>
      <c r="EI126" s="154" t="str">
        <f>IF('⑤案件貼り付けシート(E6~→A2へ縦横替えで）'!$FS122="固定",IF('⑤案件貼り付けシート(E6~→A2へ縦横替えで）'!FU122="","",'⑤案件貼り付けシート(E6~→A2へ縦横替えで）'!FU122),"")</f>
        <v/>
      </c>
      <c r="EJ126" s="154" t="str">
        <f>IF('⑤案件貼り付けシート(E6~→A2へ縦横替えで）'!$FS122="固定",IF('⑤案件貼り付けシート(E6~→A2へ縦横替えで）'!FV122="","",'⑤案件貼り付けシート(E6~→A2へ縦横替えで）'!FV122),"")</f>
        <v/>
      </c>
      <c r="EK126" s="154" t="str">
        <f>IF('⑤案件貼り付けシート(E6~→A2へ縦横替えで）'!$FS122="固定",IF('⑤案件貼り付けシート(E6~→A2へ縦横替えで）'!FW122="","",'⑤案件貼り付けシート(E6~→A2へ縦横替えで）'!FW122),"")</f>
        <v/>
      </c>
      <c r="EL126" s="154" t="str">
        <f>IF('⑤案件貼り付けシート(E6~→A2へ縦横替えで）'!$FS122="固定",IF('⑤案件貼り付けシート(E6~→A2へ縦横替えで）'!FX122="","",'⑤案件貼り付けシート(E6~→A2へ縦横替えで）'!FX122),"")</f>
        <v/>
      </c>
      <c r="EM126" s="154" t="str">
        <f>IF('⑤案件貼り付けシート(E6~→A2へ縦横替えで）'!$FS122="固定",IF('⑤案件貼り付けシート(E6~→A2へ縦横替えで）'!FY122="","",'⑤案件貼り付けシート(E6~→A2へ縦横替えで）'!FY122),"")</f>
        <v/>
      </c>
      <c r="EN126" s="7" t="str">
        <f>IF('⑤案件貼り付けシート(E6~→A2へ縦横替えで）'!$FS122="固定",IF('⑤案件貼り付けシート(E6~→A2へ縦横替えで）'!FZ122="","",'⑤案件貼り付けシート(E6~→A2へ縦横替えで）'!FZ122),"")</f>
        <v/>
      </c>
      <c r="EO126" s="7" t="str">
        <f>IF('⑤案件貼り付けシート(E6~→A2へ縦横替えで）'!GA122="","",'⑤案件貼り付けシート(E6~→A2へ縦横替えで）'!GA122)</f>
        <v/>
      </c>
      <c r="EP126" s="7" t="str">
        <f>IF('⑤案件貼り付けシート(E6~→A2へ縦横替えで）'!GB122="","",'⑤案件貼り付けシート(E6~→A2へ縦横替えで）'!GB122)</f>
        <v/>
      </c>
      <c r="EQ126" s="7" t="str">
        <f>IF('⑤案件貼り付けシート(E6~→A2へ縦横替えで）'!GC122="","",'⑤案件貼り付けシート(E6~→A2へ縦横替えで）'!GC122)</f>
        <v/>
      </c>
      <c r="ER126" s="154" t="str">
        <f>IF('⑤案件貼り付けシート(E6~→A2へ縦横替えで）'!GE122="","",'⑤案件貼り付けシート(E6~→A2へ縦横替えで）'!GE122)</f>
        <v/>
      </c>
      <c r="ES126" s="154" t="str">
        <f>IF('⑤案件貼り付けシート(E6~→A2へ縦横替えで）'!GF122="","",'⑤案件貼り付けシート(E6~→A2へ縦横替えで）'!GF122)</f>
        <v/>
      </c>
      <c r="ET126" s="7" t="str" cm="1">
        <f t="array" ref="ET126">IF('⑤案件貼り付けシート(E6~→A2へ縦横替えで）'!GG122="","",_xlfn.IFS('⑤案件貼り付けシート(E6~→A2へ縦横替えで）'!GG122="固定",1,'⑤案件貼り付けシート(E6~→A2へ縦横替えで）'!GG122="流動",2,'⑤案件貼り付けシート(E6~→A2へ縦横替えで）'!GG122="対象外",""))</f>
        <v/>
      </c>
      <c r="EU126" s="154" t="str">
        <f>IF('⑤案件貼り付けシート(E6~→A2へ縦横替えで）'!$GG122="固定",IF('⑤案件貼り付けシート(E6~→A2へ縦横替えで）'!GH122="","",'⑤案件貼り付けシート(E6~→A2へ縦横替えで）'!GH122),"")</f>
        <v/>
      </c>
      <c r="EV126" s="154" t="str">
        <f>IF('⑤案件貼り付けシート(E6~→A2へ縦横替えで）'!$GG122="固定",IF('⑤案件貼り付けシート(E6~→A2へ縦横替えで）'!GI122="","",'⑤案件貼り付けシート(E6~→A2へ縦横替えで）'!GI122),"")</f>
        <v/>
      </c>
      <c r="EW126" s="154" t="str">
        <f>IF('⑤案件貼り付けシート(E6~→A2へ縦横替えで）'!$GG122="固定",IF('⑤案件貼り付けシート(E6~→A2へ縦横替えで）'!GJ122="","",'⑤案件貼り付けシート(E6~→A2へ縦横替えで）'!GJ122),"")</f>
        <v/>
      </c>
      <c r="EX126" s="154" t="str">
        <f>IF('⑤案件貼り付けシート(E6~→A2へ縦横替えで）'!$GG122="固定",IF('⑤案件貼り付けシート(E6~→A2へ縦横替えで）'!GK122="","",'⑤案件貼り付けシート(E6~→A2へ縦横替えで）'!GK122),"")</f>
        <v/>
      </c>
      <c r="EY126" s="154" t="str">
        <f>IF('⑤案件貼り付けシート(E6~→A2へ縦横替えで）'!$GG122="固定",IF('⑤案件貼り付けシート(E6~→A2へ縦横替えで）'!GL122="","",'⑤案件貼り付けシート(E6~→A2へ縦横替えで）'!GL122),"")</f>
        <v/>
      </c>
      <c r="EZ126" s="154" t="str">
        <f>IF('⑤案件貼り付けシート(E6~→A2へ縦横替えで）'!$GG122="固定",IF('⑤案件貼り付けシート(E6~→A2へ縦横替えで）'!GM122="","",'⑤案件貼り付けシート(E6~→A2へ縦横替えで）'!GM122),"")</f>
        <v/>
      </c>
      <c r="FA126" s="7" t="str">
        <f>IF('⑤案件貼り付けシート(E6~→A2へ縦横替えで）'!$GG122="固定",IF('⑤案件貼り付けシート(E6~→A2へ縦横替えで）'!GN122="","",'⑤案件貼り付けシート(E6~→A2へ縦横替えで）'!GN122),"")</f>
        <v/>
      </c>
      <c r="FB126" s="7" t="str">
        <f>IF('⑤案件貼り付けシート(E6~→A2へ縦横替えで）'!GO122="","",'⑤案件貼り付けシート(E6~→A2へ縦横替えで）'!GO122)</f>
        <v/>
      </c>
      <c r="FC126" s="7" t="str">
        <f>IF('⑤案件貼り付けシート(E6~→A2へ縦横替えで）'!GP122="","",'⑤案件貼り付けシート(E6~→A2へ縦横替えで）'!GP122)</f>
        <v/>
      </c>
      <c r="FD126" s="7" t="str">
        <f>IF('⑤案件貼り付けシート(E6~→A2へ縦横替えで）'!GQ122="","",'⑤案件貼り付けシート(E6~→A2へ縦横替えで）'!GQ122)</f>
        <v/>
      </c>
      <c r="FE126" s="154" t="str">
        <f>IF('⑤案件貼り付けシート(E6~→A2へ縦横替えで）'!GS122="","",'⑤案件貼り付けシート(E6~→A2へ縦横替えで）'!GS122)</f>
        <v/>
      </c>
      <c r="FF126" s="154" t="str">
        <f>IF('⑤案件貼り付けシート(E6~→A2へ縦横替えで）'!GT122="","",'⑤案件貼り付けシート(E6~→A2へ縦横替えで）'!GT122)</f>
        <v/>
      </c>
      <c r="FG126" s="7" t="str" cm="1">
        <f t="array" ref="FG126">IF('⑤案件貼り付けシート(E6~→A2へ縦横替えで）'!GU122="","",_xlfn.IFS('⑤案件貼り付けシート(E6~→A2へ縦横替えで）'!GU122="固定",1,'⑤案件貼り付けシート(E6~→A2へ縦横替えで）'!GU122="流動",2,'⑤案件貼り付けシート(E6~→A2へ縦横替えで）'!GU122="対象外",""))</f>
        <v/>
      </c>
      <c r="FH126" s="154" t="str">
        <f>IF('⑤案件貼り付けシート(E6~→A2へ縦横替えで）'!$GU122="固定",IF('⑤案件貼り付けシート(E6~→A2へ縦横替えで）'!GV122="","",'⑤案件貼り付けシート(E6~→A2へ縦横替えで）'!GV122),"")</f>
        <v/>
      </c>
      <c r="FI126" s="154" t="str">
        <f>IF('⑤案件貼り付けシート(E6~→A2へ縦横替えで）'!$GU122="固定",IF('⑤案件貼り付けシート(E6~→A2へ縦横替えで）'!GW122="","",'⑤案件貼り付けシート(E6~→A2へ縦横替えで）'!GW122),"")</f>
        <v/>
      </c>
      <c r="FJ126" s="154" t="str">
        <f>IF('⑤案件貼り付けシート(E6~→A2へ縦横替えで）'!$GU122="固定",IF('⑤案件貼り付けシート(E6~→A2へ縦横替えで）'!GX122="","",'⑤案件貼り付けシート(E6~→A2へ縦横替えで）'!GX122),"")</f>
        <v/>
      </c>
      <c r="FK126" s="154" t="str">
        <f>IF('⑤案件貼り付けシート(E6~→A2へ縦横替えで）'!$GU122="固定",IF('⑤案件貼り付けシート(E6~→A2へ縦横替えで）'!GY122="","",'⑤案件貼り付けシート(E6~→A2へ縦横替えで）'!GY122),"")</f>
        <v/>
      </c>
      <c r="FL126" s="154" t="str">
        <f>IF('⑤案件貼り付けシート(E6~→A2へ縦横替えで）'!$GU122="固定",IF('⑤案件貼り付けシート(E6~→A2へ縦横替えで）'!GZ122="","",'⑤案件貼り付けシート(E6~→A2へ縦横替えで）'!GZ122),"")</f>
        <v/>
      </c>
      <c r="FM126" s="154" t="str">
        <f>IF('⑤案件貼り付けシート(E6~→A2へ縦横替えで）'!$GU122="固定",IF('⑤案件貼り付けシート(E6~→A2へ縦横替えで）'!HA122="","",'⑤案件貼り付けシート(E6~→A2へ縦横替えで）'!HA122),"")</f>
        <v/>
      </c>
      <c r="FN126" s="7" t="str">
        <f>IF('⑤案件貼り付けシート(E6~→A2へ縦横替えで）'!$GU122="固定",IF('⑤案件貼り付けシート(E6~→A2へ縦横替えで）'!HB122="","",'⑤案件貼り付けシート(E6~→A2へ縦横替えで）'!HB122),"")</f>
        <v/>
      </c>
      <c r="FO126" s="7" t="str">
        <f>IF('⑤案件貼り付けシート(E6~→A2へ縦横替えで）'!HC122="","",'⑤案件貼り付けシート(E6~→A2へ縦横替えで）'!HC122)</f>
        <v/>
      </c>
      <c r="FP126" s="7" t="str">
        <f>IF('⑤案件貼り付けシート(E6~→A2へ縦横替えで）'!HD122="","",'⑤案件貼り付けシート(E6~→A2へ縦横替えで）'!HD122)</f>
        <v/>
      </c>
      <c r="FQ126" s="7" t="str">
        <f>IF('⑤案件貼り付けシート(E6~→A2へ縦横替えで）'!HE122="","",'⑤案件貼り付けシート(E6~→A2へ縦横替えで）'!HE122)</f>
        <v/>
      </c>
      <c r="FR126" s="154" t="str">
        <f>IF('⑤案件貼り付けシート(E6~→A2へ縦横替えで）'!HG122="","",'⑤案件貼り付けシート(E6~→A2へ縦横替えで）'!HG122)</f>
        <v/>
      </c>
      <c r="FS126" s="154" t="str">
        <f>IF('⑤案件貼り付けシート(E6~→A2へ縦横替えで）'!HH122="","",'⑤案件貼り付けシート(E6~→A2へ縦横替えで）'!HH122)</f>
        <v/>
      </c>
      <c r="FT126" s="7" t="str" cm="1">
        <f t="array" ref="FT126">IF('⑤案件貼り付けシート(E6~→A2へ縦横替えで）'!HI122="","",_xlfn.IFS('⑤案件貼り付けシート(E6~→A2へ縦横替えで）'!HI122="固定",1,'⑤案件貼り付けシート(E6~→A2へ縦横替えで）'!HI122="流動",2,'⑤案件貼り付けシート(E6~→A2へ縦横替えで）'!HI122="対象外",""))</f>
        <v/>
      </c>
      <c r="FU126" s="154" t="str">
        <f>IF('⑤案件貼り付けシート(E6~→A2へ縦横替えで）'!$HI122="固定",IF('⑤案件貼り付けシート(E6~→A2へ縦横替えで）'!HJ122="","",'⑤案件貼り付けシート(E6~→A2へ縦横替えで）'!HJ122),"")</f>
        <v/>
      </c>
      <c r="FV126" s="154" t="str">
        <f>IF('⑤案件貼り付けシート(E6~→A2へ縦横替えで）'!$HI122="固定",IF('⑤案件貼り付けシート(E6~→A2へ縦横替えで）'!HK122="","",'⑤案件貼り付けシート(E6~→A2へ縦横替えで）'!HK122),"")</f>
        <v/>
      </c>
      <c r="FW126" s="154" t="str">
        <f>IF('⑤案件貼り付けシート(E6~→A2へ縦横替えで）'!$HI122="固定",IF('⑤案件貼り付けシート(E6~→A2へ縦横替えで）'!HL122="","",'⑤案件貼り付けシート(E6~→A2へ縦横替えで）'!HL122),"")</f>
        <v/>
      </c>
      <c r="FX126" s="154" t="str">
        <f>IF('⑤案件貼り付けシート(E6~→A2へ縦横替えで）'!$HI122="固定",IF('⑤案件貼り付けシート(E6~→A2へ縦横替えで）'!HM122="","",'⑤案件貼り付けシート(E6~→A2へ縦横替えで）'!HM122),"")</f>
        <v/>
      </c>
      <c r="FY126" s="154" t="str">
        <f>IF('⑤案件貼り付けシート(E6~→A2へ縦横替えで）'!$HI122="固定",IF('⑤案件貼り付けシート(E6~→A2へ縦横替えで）'!HN122="","",'⑤案件貼り付けシート(E6~→A2へ縦横替えで）'!HN122),"")</f>
        <v/>
      </c>
      <c r="FZ126" s="154" t="str">
        <f>IF('⑤案件貼り付けシート(E6~→A2へ縦横替えで）'!$HI122="固定",IF('⑤案件貼り付けシート(E6~→A2へ縦横替えで）'!HO122="","",'⑤案件貼り付けシート(E6~→A2へ縦横替えで）'!HO122),"")</f>
        <v/>
      </c>
      <c r="GA126" s="7" t="str">
        <f>IF('⑤案件貼り付けシート(E6~→A2へ縦横替えで）'!$HI122="固定",IF('⑤案件貼り付けシート(E6~→A2へ縦横替えで）'!HP122="","",'⑤案件貼り付けシート(E6~→A2へ縦横替えで）'!HP122),"")</f>
        <v/>
      </c>
      <c r="GB126" s="7" t="str">
        <f>IF('⑤案件貼り付けシート(E6~→A2へ縦横替えで）'!HQ122="","",'⑤案件貼り付けシート(E6~→A2へ縦横替えで）'!HQ122)</f>
        <v/>
      </c>
      <c r="GC126" s="7" t="str">
        <f>IF('⑤案件貼り付けシート(E6~→A2へ縦横替えで）'!HR122="","",'⑤案件貼り付けシート(E6~→A2へ縦横替えで）'!HR122)</f>
        <v/>
      </c>
      <c r="GD126" s="7" t="str">
        <f>IF('⑤案件貼り付けシート(E6~→A2へ縦横替えで）'!HS122="","",'⑤案件貼り付けシート(E6~→A2へ縦横替えで）'!HS122)</f>
        <v/>
      </c>
      <c r="GE126" s="7"/>
      <c r="GF126" s="7"/>
      <c r="GG126" s="7"/>
      <c r="GH126" s="7"/>
      <c r="GI126" s="7"/>
      <c r="GJ126" s="7"/>
      <c r="GK126" s="7"/>
      <c r="GL126" s="7"/>
      <c r="GM126" s="48"/>
      <c r="GN126" s="7"/>
      <c r="GO126" s="7"/>
      <c r="GP126" s="7"/>
      <c r="GR126" s="48"/>
      <c r="GS126" s="48"/>
      <c r="GT126" s="48"/>
      <c r="GU126" s="48"/>
      <c r="GV126" s="48"/>
    </row>
    <row r="127" spans="1:204">
      <c r="A127" s="7"/>
      <c r="B127" s="7"/>
      <c r="C127" s="7"/>
      <c r="D127" s="48"/>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13"/>
      <c r="AJ127" s="13"/>
      <c r="AK127" s="7"/>
      <c r="AL127" s="7"/>
      <c r="AM127" s="7"/>
      <c r="AN127" s="7"/>
      <c r="AO127" s="7"/>
      <c r="AP127" s="7"/>
      <c r="AQ127" s="7"/>
      <c r="AR127" s="153"/>
      <c r="AS127" s="7"/>
      <c r="AT127" s="7"/>
      <c r="AU127" s="7"/>
      <c r="AV127" s="7"/>
      <c r="AW127" s="7"/>
      <c r="AX127" s="7"/>
      <c r="AY127" s="7"/>
      <c r="AZ127" s="7"/>
      <c r="BA127" s="7"/>
      <c r="BB127" s="7"/>
      <c r="BC127" s="7"/>
      <c r="BD127" s="7"/>
      <c r="BE127" s="154"/>
      <c r="BF127" s="154"/>
      <c r="BG127" s="7"/>
      <c r="BH127" s="154"/>
      <c r="BI127" s="154"/>
      <c r="BJ127" s="154"/>
      <c r="BK127" s="154"/>
      <c r="BL127" s="154"/>
      <c r="BM127" s="154"/>
      <c r="BN127" s="7"/>
      <c r="BO127" s="7"/>
      <c r="BP127" s="7"/>
      <c r="BQ127" s="7"/>
      <c r="BR127" s="154"/>
      <c r="BS127" s="154"/>
      <c r="BT127" s="7"/>
      <c r="BU127" s="154"/>
      <c r="BV127" s="154"/>
      <c r="BW127" s="154"/>
      <c r="BX127" s="154"/>
      <c r="BY127" s="154"/>
      <c r="BZ127" s="154"/>
      <c r="CA127" s="7"/>
      <c r="CB127" s="7"/>
      <c r="CC127" s="7"/>
      <c r="CD127" s="7"/>
      <c r="CE127" s="154"/>
      <c r="CF127" s="154"/>
      <c r="CG127" s="7"/>
      <c r="CH127" s="154"/>
      <c r="CI127" s="154"/>
      <c r="CJ127" s="154"/>
      <c r="CK127" s="154"/>
      <c r="CL127" s="154"/>
      <c r="CM127" s="154"/>
      <c r="CN127" s="7"/>
      <c r="CO127" s="7"/>
      <c r="CP127" s="7"/>
      <c r="CQ127" s="7"/>
      <c r="CR127" s="154"/>
      <c r="CS127" s="154"/>
      <c r="CT127" s="7"/>
      <c r="CU127" s="154"/>
      <c r="CV127" s="154"/>
      <c r="CW127" s="154"/>
      <c r="CX127" s="154"/>
      <c r="CY127" s="154"/>
      <c r="CZ127" s="154"/>
      <c r="DA127" s="7"/>
      <c r="DB127" s="7"/>
      <c r="DC127" s="7"/>
      <c r="DD127" s="7"/>
      <c r="DE127" s="154"/>
      <c r="DF127" s="154"/>
      <c r="DG127" s="7"/>
      <c r="DH127" s="154"/>
      <c r="DI127" s="154"/>
      <c r="DJ127" s="154"/>
      <c r="DK127" s="154"/>
      <c r="DL127" s="154"/>
      <c r="DM127" s="154"/>
      <c r="DN127" s="7"/>
      <c r="DO127" s="7"/>
      <c r="DP127" s="7"/>
      <c r="DQ127" s="7"/>
      <c r="DR127" s="154" t="str">
        <f>IF('⑤案件貼り付けシート(E6~→A2へ縦横替えで）'!FC123="","",'⑤案件貼り付けシート(E6~→A2へ縦横替えで）'!FC123)</f>
        <v/>
      </c>
      <c r="DS127" s="154" t="str">
        <f>IF('⑤案件貼り付けシート(E6~→A2へ縦横替えで）'!FD123="","",'⑤案件貼り付けシート(E6~→A2へ縦横替えで）'!FD123)</f>
        <v/>
      </c>
      <c r="DT127" s="7" t="str" cm="1">
        <f t="array" ref="DT127">IF('⑤案件貼り付けシート(E6~→A2へ縦横替えで）'!FE123="","",_xlfn.IFS('⑤案件貼り付けシート(E6~→A2へ縦横替えで）'!FE123="固定",1,'⑤案件貼り付けシート(E6~→A2へ縦横替えで）'!FE123="流動",2,'⑤案件貼り付けシート(E6~→A2へ縦横替えで）'!FE123="対象外",""))</f>
        <v/>
      </c>
      <c r="DU127" s="154" t="str">
        <f>IF('⑤案件貼り付けシート(E6~→A2へ縦横替えで）'!$FE123="固定",IF('⑤案件貼り付けシート(E6~→A2へ縦横替えで）'!FF123="","",'⑤案件貼り付けシート(E6~→A2へ縦横替えで）'!FF123),"")</f>
        <v/>
      </c>
      <c r="DV127" s="154" t="str">
        <f>IF('⑤案件貼り付けシート(E6~→A2へ縦横替えで）'!$FE123="固定",IF('⑤案件貼り付けシート(E6~→A2へ縦横替えで）'!FG123="","",'⑤案件貼り付けシート(E6~→A2へ縦横替えで）'!FG123),"")</f>
        <v/>
      </c>
      <c r="DW127" s="154" t="str">
        <f>IF('⑤案件貼り付けシート(E6~→A2へ縦横替えで）'!$FE123="固定",IF('⑤案件貼り付けシート(E6~→A2へ縦横替えで）'!FH123="","",'⑤案件貼り付けシート(E6~→A2へ縦横替えで）'!FH123),"")</f>
        <v/>
      </c>
      <c r="DX127" s="154" t="str">
        <f>IF('⑤案件貼り付けシート(E6~→A2へ縦横替えで）'!$FE123="固定",IF('⑤案件貼り付けシート(E6~→A2へ縦横替えで）'!FI123="","",'⑤案件貼り付けシート(E6~→A2へ縦横替えで）'!FI123),"")</f>
        <v/>
      </c>
      <c r="DY127" s="154" t="str">
        <f>IF('⑤案件貼り付けシート(E6~→A2へ縦横替えで）'!$FE123="固定",IF('⑤案件貼り付けシート(E6~→A2へ縦横替えで）'!FJ123="","",'⑤案件貼り付けシート(E6~→A2へ縦横替えで）'!FJ123),"")</f>
        <v/>
      </c>
      <c r="DZ127" s="154" t="str">
        <f>IF('⑤案件貼り付けシート(E6~→A2へ縦横替えで）'!$FE123="固定",IF('⑤案件貼り付けシート(E6~→A2へ縦横替えで）'!FK123="","",'⑤案件貼り付けシート(E6~→A2へ縦横替えで）'!FK123),"")</f>
        <v/>
      </c>
      <c r="EA127" s="7" t="str">
        <f>IF('⑤案件貼り付けシート(E6~→A2へ縦横替えで）'!$FE123="固定",IF('⑤案件貼り付けシート(E6~→A2へ縦横替えで）'!FL123="","",'⑤案件貼り付けシート(E6~→A2へ縦横替えで）'!FL123),"")</f>
        <v/>
      </c>
      <c r="EB127" s="7" t="str">
        <f>IF('⑤案件貼り付けシート(E6~→A2へ縦横替えで）'!FM123="","",'⑤案件貼り付けシート(E6~→A2へ縦横替えで）'!FM123)</f>
        <v/>
      </c>
      <c r="EC127" s="7" t="str">
        <f>IF('⑤案件貼り付けシート(E6~→A2へ縦横替えで）'!FN123="","",'⑤案件貼り付けシート(E6~→A2へ縦横替えで）'!FN123)</f>
        <v/>
      </c>
      <c r="ED127" s="7" t="str">
        <f>IF('⑤案件貼り付けシート(E6~→A2へ縦横替えで）'!FO123="","",'⑤案件貼り付けシート(E6~→A2へ縦横替えで）'!FO123)</f>
        <v/>
      </c>
      <c r="EE127" s="154" t="str">
        <f>IF('⑤案件貼り付けシート(E6~→A2へ縦横替えで）'!FQ123="","",'⑤案件貼り付けシート(E6~→A2へ縦横替えで）'!FQ123)</f>
        <v/>
      </c>
      <c r="EF127" s="154" t="str">
        <f>IF('⑤案件貼り付けシート(E6~→A2へ縦横替えで）'!FR123="","",'⑤案件貼り付けシート(E6~→A2へ縦横替えで）'!FR123)</f>
        <v/>
      </c>
      <c r="EG127" s="7" t="str" cm="1">
        <f t="array" ref="EG127">IF('⑤案件貼り付けシート(E6~→A2へ縦横替えで）'!FS123="","",_xlfn.IFS('⑤案件貼り付けシート(E6~→A2へ縦横替えで）'!FS123="固定",1,'⑤案件貼り付けシート(E6~→A2へ縦横替えで）'!FS123="流動",2,'⑤案件貼り付けシート(E6~→A2へ縦横替えで）'!FS123="対象外",""))</f>
        <v/>
      </c>
      <c r="EH127" s="154" t="str">
        <f>IF('⑤案件貼り付けシート(E6~→A2へ縦横替えで）'!$FS123="固定",IF('⑤案件貼り付けシート(E6~→A2へ縦横替えで）'!FT123="","",'⑤案件貼り付けシート(E6~→A2へ縦横替えで）'!FT123),"")</f>
        <v/>
      </c>
      <c r="EI127" s="154" t="str">
        <f>IF('⑤案件貼り付けシート(E6~→A2へ縦横替えで）'!$FS123="固定",IF('⑤案件貼り付けシート(E6~→A2へ縦横替えで）'!FU123="","",'⑤案件貼り付けシート(E6~→A2へ縦横替えで）'!FU123),"")</f>
        <v/>
      </c>
      <c r="EJ127" s="154" t="str">
        <f>IF('⑤案件貼り付けシート(E6~→A2へ縦横替えで）'!$FS123="固定",IF('⑤案件貼り付けシート(E6~→A2へ縦横替えで）'!FV123="","",'⑤案件貼り付けシート(E6~→A2へ縦横替えで）'!FV123),"")</f>
        <v/>
      </c>
      <c r="EK127" s="154" t="str">
        <f>IF('⑤案件貼り付けシート(E6~→A2へ縦横替えで）'!$FS123="固定",IF('⑤案件貼り付けシート(E6~→A2へ縦横替えで）'!FW123="","",'⑤案件貼り付けシート(E6~→A2へ縦横替えで）'!FW123),"")</f>
        <v/>
      </c>
      <c r="EL127" s="154" t="str">
        <f>IF('⑤案件貼り付けシート(E6~→A2へ縦横替えで）'!$FS123="固定",IF('⑤案件貼り付けシート(E6~→A2へ縦横替えで）'!FX123="","",'⑤案件貼り付けシート(E6~→A2へ縦横替えで）'!FX123),"")</f>
        <v/>
      </c>
      <c r="EM127" s="154" t="str">
        <f>IF('⑤案件貼り付けシート(E6~→A2へ縦横替えで）'!$FS123="固定",IF('⑤案件貼り付けシート(E6~→A2へ縦横替えで）'!FY123="","",'⑤案件貼り付けシート(E6~→A2へ縦横替えで）'!FY123),"")</f>
        <v/>
      </c>
      <c r="EN127" s="7" t="str">
        <f>IF('⑤案件貼り付けシート(E6~→A2へ縦横替えで）'!$FS123="固定",IF('⑤案件貼り付けシート(E6~→A2へ縦横替えで）'!FZ123="","",'⑤案件貼り付けシート(E6~→A2へ縦横替えで）'!FZ123),"")</f>
        <v/>
      </c>
      <c r="EO127" s="7" t="str">
        <f>IF('⑤案件貼り付けシート(E6~→A2へ縦横替えで）'!GA123="","",'⑤案件貼り付けシート(E6~→A2へ縦横替えで）'!GA123)</f>
        <v/>
      </c>
      <c r="EP127" s="7" t="str">
        <f>IF('⑤案件貼り付けシート(E6~→A2へ縦横替えで）'!GB123="","",'⑤案件貼り付けシート(E6~→A2へ縦横替えで）'!GB123)</f>
        <v/>
      </c>
      <c r="EQ127" s="7" t="str">
        <f>IF('⑤案件貼り付けシート(E6~→A2へ縦横替えで）'!GC123="","",'⑤案件貼り付けシート(E6~→A2へ縦横替えで）'!GC123)</f>
        <v/>
      </c>
      <c r="ER127" s="154" t="str">
        <f>IF('⑤案件貼り付けシート(E6~→A2へ縦横替えで）'!GE123="","",'⑤案件貼り付けシート(E6~→A2へ縦横替えで）'!GE123)</f>
        <v/>
      </c>
      <c r="ES127" s="154" t="str">
        <f>IF('⑤案件貼り付けシート(E6~→A2へ縦横替えで）'!GF123="","",'⑤案件貼り付けシート(E6~→A2へ縦横替えで）'!GF123)</f>
        <v/>
      </c>
      <c r="ET127" s="7" t="str" cm="1">
        <f t="array" ref="ET127">IF('⑤案件貼り付けシート(E6~→A2へ縦横替えで）'!GG123="","",_xlfn.IFS('⑤案件貼り付けシート(E6~→A2へ縦横替えで）'!GG123="固定",1,'⑤案件貼り付けシート(E6~→A2へ縦横替えで）'!GG123="流動",2,'⑤案件貼り付けシート(E6~→A2へ縦横替えで）'!GG123="対象外",""))</f>
        <v/>
      </c>
      <c r="EU127" s="154" t="str">
        <f>IF('⑤案件貼り付けシート(E6~→A2へ縦横替えで）'!$GG123="固定",IF('⑤案件貼り付けシート(E6~→A2へ縦横替えで）'!GH123="","",'⑤案件貼り付けシート(E6~→A2へ縦横替えで）'!GH123),"")</f>
        <v/>
      </c>
      <c r="EV127" s="154" t="str">
        <f>IF('⑤案件貼り付けシート(E6~→A2へ縦横替えで）'!$GG123="固定",IF('⑤案件貼り付けシート(E6~→A2へ縦横替えで）'!GI123="","",'⑤案件貼り付けシート(E6~→A2へ縦横替えで）'!GI123),"")</f>
        <v/>
      </c>
      <c r="EW127" s="154" t="str">
        <f>IF('⑤案件貼り付けシート(E6~→A2へ縦横替えで）'!$GG123="固定",IF('⑤案件貼り付けシート(E6~→A2へ縦横替えで）'!GJ123="","",'⑤案件貼り付けシート(E6~→A2へ縦横替えで）'!GJ123),"")</f>
        <v/>
      </c>
      <c r="EX127" s="154" t="str">
        <f>IF('⑤案件貼り付けシート(E6~→A2へ縦横替えで）'!$GG123="固定",IF('⑤案件貼り付けシート(E6~→A2へ縦横替えで）'!GK123="","",'⑤案件貼り付けシート(E6~→A2へ縦横替えで）'!GK123),"")</f>
        <v/>
      </c>
      <c r="EY127" s="154" t="str">
        <f>IF('⑤案件貼り付けシート(E6~→A2へ縦横替えで）'!$GG123="固定",IF('⑤案件貼り付けシート(E6~→A2へ縦横替えで）'!GL123="","",'⑤案件貼り付けシート(E6~→A2へ縦横替えで）'!GL123),"")</f>
        <v/>
      </c>
      <c r="EZ127" s="154" t="str">
        <f>IF('⑤案件貼り付けシート(E6~→A2へ縦横替えで）'!$GG123="固定",IF('⑤案件貼り付けシート(E6~→A2へ縦横替えで）'!GM123="","",'⑤案件貼り付けシート(E6~→A2へ縦横替えで）'!GM123),"")</f>
        <v/>
      </c>
      <c r="FA127" s="7" t="str">
        <f>IF('⑤案件貼り付けシート(E6~→A2へ縦横替えで）'!$GG123="固定",IF('⑤案件貼り付けシート(E6~→A2へ縦横替えで）'!GN123="","",'⑤案件貼り付けシート(E6~→A2へ縦横替えで）'!GN123),"")</f>
        <v/>
      </c>
      <c r="FB127" s="7" t="str">
        <f>IF('⑤案件貼り付けシート(E6~→A2へ縦横替えで）'!GO123="","",'⑤案件貼り付けシート(E6~→A2へ縦横替えで）'!GO123)</f>
        <v/>
      </c>
      <c r="FC127" s="7" t="str">
        <f>IF('⑤案件貼り付けシート(E6~→A2へ縦横替えで）'!GP123="","",'⑤案件貼り付けシート(E6~→A2へ縦横替えで）'!GP123)</f>
        <v/>
      </c>
      <c r="FD127" s="7" t="str">
        <f>IF('⑤案件貼り付けシート(E6~→A2へ縦横替えで）'!GQ123="","",'⑤案件貼り付けシート(E6~→A2へ縦横替えで）'!GQ123)</f>
        <v/>
      </c>
      <c r="FE127" s="154" t="str">
        <f>IF('⑤案件貼り付けシート(E6~→A2へ縦横替えで）'!GS123="","",'⑤案件貼り付けシート(E6~→A2へ縦横替えで）'!GS123)</f>
        <v/>
      </c>
      <c r="FF127" s="154" t="str">
        <f>IF('⑤案件貼り付けシート(E6~→A2へ縦横替えで）'!GT123="","",'⑤案件貼り付けシート(E6~→A2へ縦横替えで）'!GT123)</f>
        <v/>
      </c>
      <c r="FG127" s="7" t="str" cm="1">
        <f t="array" ref="FG127">IF('⑤案件貼り付けシート(E6~→A2へ縦横替えで）'!GU123="","",_xlfn.IFS('⑤案件貼り付けシート(E6~→A2へ縦横替えで）'!GU123="固定",1,'⑤案件貼り付けシート(E6~→A2へ縦横替えで）'!GU123="流動",2,'⑤案件貼り付けシート(E6~→A2へ縦横替えで）'!GU123="対象外",""))</f>
        <v/>
      </c>
      <c r="FH127" s="154" t="str">
        <f>IF('⑤案件貼り付けシート(E6~→A2へ縦横替えで）'!$GU123="固定",IF('⑤案件貼り付けシート(E6~→A2へ縦横替えで）'!GV123="","",'⑤案件貼り付けシート(E6~→A2へ縦横替えで）'!GV123),"")</f>
        <v/>
      </c>
      <c r="FI127" s="154" t="str">
        <f>IF('⑤案件貼り付けシート(E6~→A2へ縦横替えで）'!$GU123="固定",IF('⑤案件貼り付けシート(E6~→A2へ縦横替えで）'!GW123="","",'⑤案件貼り付けシート(E6~→A2へ縦横替えで）'!GW123),"")</f>
        <v/>
      </c>
      <c r="FJ127" s="154" t="str">
        <f>IF('⑤案件貼り付けシート(E6~→A2へ縦横替えで）'!$GU123="固定",IF('⑤案件貼り付けシート(E6~→A2へ縦横替えで）'!GX123="","",'⑤案件貼り付けシート(E6~→A2へ縦横替えで）'!GX123),"")</f>
        <v/>
      </c>
      <c r="FK127" s="154" t="str">
        <f>IF('⑤案件貼り付けシート(E6~→A2へ縦横替えで）'!$GU123="固定",IF('⑤案件貼り付けシート(E6~→A2へ縦横替えで）'!GY123="","",'⑤案件貼り付けシート(E6~→A2へ縦横替えで）'!GY123),"")</f>
        <v/>
      </c>
      <c r="FL127" s="154" t="str">
        <f>IF('⑤案件貼り付けシート(E6~→A2へ縦横替えで）'!$GU123="固定",IF('⑤案件貼り付けシート(E6~→A2へ縦横替えで）'!GZ123="","",'⑤案件貼り付けシート(E6~→A2へ縦横替えで）'!GZ123),"")</f>
        <v/>
      </c>
      <c r="FM127" s="154" t="str">
        <f>IF('⑤案件貼り付けシート(E6~→A2へ縦横替えで）'!$GU123="固定",IF('⑤案件貼り付けシート(E6~→A2へ縦横替えで）'!HA123="","",'⑤案件貼り付けシート(E6~→A2へ縦横替えで）'!HA123),"")</f>
        <v/>
      </c>
      <c r="FN127" s="7" t="str">
        <f>IF('⑤案件貼り付けシート(E6~→A2へ縦横替えで）'!$GU123="固定",IF('⑤案件貼り付けシート(E6~→A2へ縦横替えで）'!HB123="","",'⑤案件貼り付けシート(E6~→A2へ縦横替えで）'!HB123),"")</f>
        <v/>
      </c>
      <c r="FO127" s="7" t="str">
        <f>IF('⑤案件貼り付けシート(E6~→A2へ縦横替えで）'!HC123="","",'⑤案件貼り付けシート(E6~→A2へ縦横替えで）'!HC123)</f>
        <v/>
      </c>
      <c r="FP127" s="7" t="str">
        <f>IF('⑤案件貼り付けシート(E6~→A2へ縦横替えで）'!HD123="","",'⑤案件貼り付けシート(E6~→A2へ縦横替えで）'!HD123)</f>
        <v/>
      </c>
      <c r="FQ127" s="7" t="str">
        <f>IF('⑤案件貼り付けシート(E6~→A2へ縦横替えで）'!HE123="","",'⑤案件貼り付けシート(E6~→A2へ縦横替えで）'!HE123)</f>
        <v/>
      </c>
      <c r="FR127" s="154" t="str">
        <f>IF('⑤案件貼り付けシート(E6~→A2へ縦横替えで）'!HG123="","",'⑤案件貼り付けシート(E6~→A2へ縦横替えで）'!HG123)</f>
        <v/>
      </c>
      <c r="FS127" s="154" t="str">
        <f>IF('⑤案件貼り付けシート(E6~→A2へ縦横替えで）'!HH123="","",'⑤案件貼り付けシート(E6~→A2へ縦横替えで）'!HH123)</f>
        <v/>
      </c>
      <c r="FT127" s="7" t="str" cm="1">
        <f t="array" ref="FT127">IF('⑤案件貼り付けシート(E6~→A2へ縦横替えで）'!HI123="","",_xlfn.IFS('⑤案件貼り付けシート(E6~→A2へ縦横替えで）'!HI123="固定",1,'⑤案件貼り付けシート(E6~→A2へ縦横替えで）'!HI123="流動",2,'⑤案件貼り付けシート(E6~→A2へ縦横替えで）'!HI123="対象外",""))</f>
        <v/>
      </c>
      <c r="FU127" s="154" t="str">
        <f>IF('⑤案件貼り付けシート(E6~→A2へ縦横替えで）'!$HI123="固定",IF('⑤案件貼り付けシート(E6~→A2へ縦横替えで）'!HJ123="","",'⑤案件貼り付けシート(E6~→A2へ縦横替えで）'!HJ123),"")</f>
        <v/>
      </c>
      <c r="FV127" s="154" t="str">
        <f>IF('⑤案件貼り付けシート(E6~→A2へ縦横替えで）'!$HI123="固定",IF('⑤案件貼り付けシート(E6~→A2へ縦横替えで）'!HK123="","",'⑤案件貼り付けシート(E6~→A2へ縦横替えで）'!HK123),"")</f>
        <v/>
      </c>
      <c r="FW127" s="154" t="str">
        <f>IF('⑤案件貼り付けシート(E6~→A2へ縦横替えで）'!$HI123="固定",IF('⑤案件貼り付けシート(E6~→A2へ縦横替えで）'!HL123="","",'⑤案件貼り付けシート(E6~→A2へ縦横替えで）'!HL123),"")</f>
        <v/>
      </c>
      <c r="FX127" s="154" t="str">
        <f>IF('⑤案件貼り付けシート(E6~→A2へ縦横替えで）'!$HI123="固定",IF('⑤案件貼り付けシート(E6~→A2へ縦横替えで）'!HM123="","",'⑤案件貼り付けシート(E6~→A2へ縦横替えで）'!HM123),"")</f>
        <v/>
      </c>
      <c r="FY127" s="154" t="str">
        <f>IF('⑤案件貼り付けシート(E6~→A2へ縦横替えで）'!$HI123="固定",IF('⑤案件貼り付けシート(E6~→A2へ縦横替えで）'!HN123="","",'⑤案件貼り付けシート(E6~→A2へ縦横替えで）'!HN123),"")</f>
        <v/>
      </c>
      <c r="FZ127" s="154" t="str">
        <f>IF('⑤案件貼り付けシート(E6~→A2へ縦横替えで）'!$HI123="固定",IF('⑤案件貼り付けシート(E6~→A2へ縦横替えで）'!HO123="","",'⑤案件貼り付けシート(E6~→A2へ縦横替えで）'!HO123),"")</f>
        <v/>
      </c>
      <c r="GA127" s="7" t="str">
        <f>IF('⑤案件貼り付けシート(E6~→A2へ縦横替えで）'!$HI123="固定",IF('⑤案件貼り付けシート(E6~→A2へ縦横替えで）'!HP123="","",'⑤案件貼り付けシート(E6~→A2へ縦横替えで）'!HP123),"")</f>
        <v/>
      </c>
      <c r="GB127" s="7" t="str">
        <f>IF('⑤案件貼り付けシート(E6~→A2へ縦横替えで）'!HQ123="","",'⑤案件貼り付けシート(E6~→A2へ縦横替えで）'!HQ123)</f>
        <v/>
      </c>
      <c r="GC127" s="7" t="str">
        <f>IF('⑤案件貼り付けシート(E6~→A2へ縦横替えで）'!HR123="","",'⑤案件貼り付けシート(E6~→A2へ縦横替えで）'!HR123)</f>
        <v/>
      </c>
      <c r="GD127" s="7" t="str">
        <f>IF('⑤案件貼り付けシート(E6~→A2へ縦横替えで）'!HS123="","",'⑤案件貼り付けシート(E6~→A2へ縦横替えで）'!HS123)</f>
        <v/>
      </c>
      <c r="GE127" s="7"/>
      <c r="GF127" s="7"/>
      <c r="GG127" s="7"/>
      <c r="GH127" s="7"/>
      <c r="GI127" s="7"/>
      <c r="GJ127" s="7"/>
      <c r="GK127" s="7"/>
      <c r="GL127" s="7"/>
      <c r="GM127" s="48"/>
      <c r="GN127" s="7"/>
      <c r="GO127" s="7"/>
      <c r="GP127" s="7"/>
      <c r="GR127" s="48"/>
      <c r="GS127" s="48"/>
      <c r="GT127" s="48"/>
      <c r="GU127" s="48"/>
      <c r="GV127" s="48"/>
    </row>
    <row r="128" spans="1:204">
      <c r="A128" s="7"/>
      <c r="B128" s="7"/>
      <c r="C128" s="7"/>
      <c r="D128" s="48"/>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13"/>
      <c r="AJ128" s="13"/>
      <c r="AK128" s="7"/>
      <c r="AL128" s="7"/>
      <c r="AM128" s="7"/>
      <c r="AN128" s="7"/>
      <c r="AO128" s="7"/>
      <c r="AP128" s="7"/>
      <c r="AQ128" s="7"/>
      <c r="AR128" s="153"/>
      <c r="AS128" s="7"/>
      <c r="AT128" s="7"/>
      <c r="AU128" s="7"/>
      <c r="AV128" s="7"/>
      <c r="AW128" s="7"/>
      <c r="AX128" s="7"/>
      <c r="AY128" s="7"/>
      <c r="AZ128" s="7"/>
      <c r="BA128" s="7"/>
      <c r="BB128" s="7"/>
      <c r="BC128" s="7"/>
      <c r="BD128" s="7"/>
      <c r="BE128" s="154"/>
      <c r="BF128" s="154"/>
      <c r="BG128" s="7"/>
      <c r="BH128" s="154"/>
      <c r="BI128" s="154"/>
      <c r="BJ128" s="154"/>
      <c r="BK128" s="154"/>
      <c r="BL128" s="154"/>
      <c r="BM128" s="154"/>
      <c r="BN128" s="7"/>
      <c r="BO128" s="7"/>
      <c r="BP128" s="7"/>
      <c r="BQ128" s="7"/>
      <c r="BR128" s="154"/>
      <c r="BS128" s="154"/>
      <c r="BT128" s="7"/>
      <c r="BU128" s="154"/>
      <c r="BV128" s="154"/>
      <c r="BW128" s="154"/>
      <c r="BX128" s="154"/>
      <c r="BY128" s="154"/>
      <c r="BZ128" s="154"/>
      <c r="CA128" s="7"/>
      <c r="CB128" s="7"/>
      <c r="CC128" s="7"/>
      <c r="CD128" s="7"/>
      <c r="CE128" s="154"/>
      <c r="CF128" s="154"/>
      <c r="CG128" s="7"/>
      <c r="CH128" s="154"/>
      <c r="CI128" s="154"/>
      <c r="CJ128" s="154"/>
      <c r="CK128" s="154"/>
      <c r="CL128" s="154"/>
      <c r="CM128" s="154"/>
      <c r="CN128" s="7"/>
      <c r="CO128" s="7"/>
      <c r="CP128" s="7"/>
      <c r="CQ128" s="7"/>
      <c r="CR128" s="154"/>
      <c r="CS128" s="154"/>
      <c r="CT128" s="7"/>
      <c r="CU128" s="154"/>
      <c r="CV128" s="154"/>
      <c r="CW128" s="154"/>
      <c r="CX128" s="154"/>
      <c r="CY128" s="154"/>
      <c r="CZ128" s="154"/>
      <c r="DA128" s="7"/>
      <c r="DB128" s="7"/>
      <c r="DC128" s="7"/>
      <c r="DD128" s="7"/>
      <c r="DE128" s="154"/>
      <c r="DF128" s="154"/>
      <c r="DG128" s="7"/>
      <c r="DH128" s="154"/>
      <c r="DI128" s="154"/>
      <c r="DJ128" s="154"/>
      <c r="DK128" s="154"/>
      <c r="DL128" s="154"/>
      <c r="DM128" s="154"/>
      <c r="DN128" s="7"/>
      <c r="DO128" s="7"/>
      <c r="DP128" s="7"/>
      <c r="DQ128" s="7"/>
      <c r="DR128" s="154" t="str">
        <f>IF('⑤案件貼り付けシート(E6~→A2へ縦横替えで）'!FC124="","",'⑤案件貼り付けシート(E6~→A2へ縦横替えで）'!FC124)</f>
        <v/>
      </c>
      <c r="DS128" s="154" t="str">
        <f>IF('⑤案件貼り付けシート(E6~→A2へ縦横替えで）'!FD124="","",'⑤案件貼り付けシート(E6~→A2へ縦横替えで）'!FD124)</f>
        <v/>
      </c>
      <c r="DT128" s="7" t="str" cm="1">
        <f t="array" ref="DT128">IF('⑤案件貼り付けシート(E6~→A2へ縦横替えで）'!FE124="","",_xlfn.IFS('⑤案件貼り付けシート(E6~→A2へ縦横替えで）'!FE124="固定",1,'⑤案件貼り付けシート(E6~→A2へ縦横替えで）'!FE124="流動",2,'⑤案件貼り付けシート(E6~→A2へ縦横替えで）'!FE124="対象外",""))</f>
        <v/>
      </c>
      <c r="DU128" s="154" t="str">
        <f>IF('⑤案件貼り付けシート(E6~→A2へ縦横替えで）'!$FE124="固定",IF('⑤案件貼り付けシート(E6~→A2へ縦横替えで）'!FF124="","",'⑤案件貼り付けシート(E6~→A2へ縦横替えで）'!FF124),"")</f>
        <v/>
      </c>
      <c r="DV128" s="154" t="str">
        <f>IF('⑤案件貼り付けシート(E6~→A2へ縦横替えで）'!$FE124="固定",IF('⑤案件貼り付けシート(E6~→A2へ縦横替えで）'!FG124="","",'⑤案件貼り付けシート(E6~→A2へ縦横替えで）'!FG124),"")</f>
        <v/>
      </c>
      <c r="DW128" s="154" t="str">
        <f>IF('⑤案件貼り付けシート(E6~→A2へ縦横替えで）'!$FE124="固定",IF('⑤案件貼り付けシート(E6~→A2へ縦横替えで）'!FH124="","",'⑤案件貼り付けシート(E6~→A2へ縦横替えで）'!FH124),"")</f>
        <v/>
      </c>
      <c r="DX128" s="154" t="str">
        <f>IF('⑤案件貼り付けシート(E6~→A2へ縦横替えで）'!$FE124="固定",IF('⑤案件貼り付けシート(E6~→A2へ縦横替えで）'!FI124="","",'⑤案件貼り付けシート(E6~→A2へ縦横替えで）'!FI124),"")</f>
        <v/>
      </c>
      <c r="DY128" s="154" t="str">
        <f>IF('⑤案件貼り付けシート(E6~→A2へ縦横替えで）'!$FE124="固定",IF('⑤案件貼り付けシート(E6~→A2へ縦横替えで）'!FJ124="","",'⑤案件貼り付けシート(E6~→A2へ縦横替えで）'!FJ124),"")</f>
        <v/>
      </c>
      <c r="DZ128" s="154" t="str">
        <f>IF('⑤案件貼り付けシート(E6~→A2へ縦横替えで）'!$FE124="固定",IF('⑤案件貼り付けシート(E6~→A2へ縦横替えで）'!FK124="","",'⑤案件貼り付けシート(E6~→A2へ縦横替えで）'!FK124),"")</f>
        <v/>
      </c>
      <c r="EA128" s="7" t="str">
        <f>IF('⑤案件貼り付けシート(E6~→A2へ縦横替えで）'!$FE124="固定",IF('⑤案件貼り付けシート(E6~→A2へ縦横替えで）'!FL124="","",'⑤案件貼り付けシート(E6~→A2へ縦横替えで）'!FL124),"")</f>
        <v/>
      </c>
      <c r="EB128" s="7" t="str">
        <f>IF('⑤案件貼り付けシート(E6~→A2へ縦横替えで）'!FM124="","",'⑤案件貼り付けシート(E6~→A2へ縦横替えで）'!FM124)</f>
        <v/>
      </c>
      <c r="EC128" s="7" t="str">
        <f>IF('⑤案件貼り付けシート(E6~→A2へ縦横替えで）'!FN124="","",'⑤案件貼り付けシート(E6~→A2へ縦横替えで）'!FN124)</f>
        <v/>
      </c>
      <c r="ED128" s="7" t="str">
        <f>IF('⑤案件貼り付けシート(E6~→A2へ縦横替えで）'!FO124="","",'⑤案件貼り付けシート(E6~→A2へ縦横替えで）'!FO124)</f>
        <v/>
      </c>
      <c r="EE128" s="154" t="str">
        <f>IF('⑤案件貼り付けシート(E6~→A2へ縦横替えで）'!FQ124="","",'⑤案件貼り付けシート(E6~→A2へ縦横替えで）'!FQ124)</f>
        <v/>
      </c>
      <c r="EF128" s="154" t="str">
        <f>IF('⑤案件貼り付けシート(E6~→A2へ縦横替えで）'!FR124="","",'⑤案件貼り付けシート(E6~→A2へ縦横替えで）'!FR124)</f>
        <v/>
      </c>
      <c r="EG128" s="7" t="str" cm="1">
        <f t="array" ref="EG128">IF('⑤案件貼り付けシート(E6~→A2へ縦横替えで）'!FS124="","",_xlfn.IFS('⑤案件貼り付けシート(E6~→A2へ縦横替えで）'!FS124="固定",1,'⑤案件貼り付けシート(E6~→A2へ縦横替えで）'!FS124="流動",2,'⑤案件貼り付けシート(E6~→A2へ縦横替えで）'!FS124="対象外",""))</f>
        <v/>
      </c>
      <c r="EH128" s="154" t="str">
        <f>IF('⑤案件貼り付けシート(E6~→A2へ縦横替えで）'!$FS124="固定",IF('⑤案件貼り付けシート(E6~→A2へ縦横替えで）'!FT124="","",'⑤案件貼り付けシート(E6~→A2へ縦横替えで）'!FT124),"")</f>
        <v/>
      </c>
      <c r="EI128" s="154" t="str">
        <f>IF('⑤案件貼り付けシート(E6~→A2へ縦横替えで）'!$FS124="固定",IF('⑤案件貼り付けシート(E6~→A2へ縦横替えで）'!FU124="","",'⑤案件貼り付けシート(E6~→A2へ縦横替えで）'!FU124),"")</f>
        <v/>
      </c>
      <c r="EJ128" s="154" t="str">
        <f>IF('⑤案件貼り付けシート(E6~→A2へ縦横替えで）'!$FS124="固定",IF('⑤案件貼り付けシート(E6~→A2へ縦横替えで）'!FV124="","",'⑤案件貼り付けシート(E6~→A2へ縦横替えで）'!FV124),"")</f>
        <v/>
      </c>
      <c r="EK128" s="154" t="str">
        <f>IF('⑤案件貼り付けシート(E6~→A2へ縦横替えで）'!$FS124="固定",IF('⑤案件貼り付けシート(E6~→A2へ縦横替えで）'!FW124="","",'⑤案件貼り付けシート(E6~→A2へ縦横替えで）'!FW124),"")</f>
        <v/>
      </c>
      <c r="EL128" s="154" t="str">
        <f>IF('⑤案件貼り付けシート(E6~→A2へ縦横替えで）'!$FS124="固定",IF('⑤案件貼り付けシート(E6~→A2へ縦横替えで）'!FX124="","",'⑤案件貼り付けシート(E6~→A2へ縦横替えで）'!FX124),"")</f>
        <v/>
      </c>
      <c r="EM128" s="154" t="str">
        <f>IF('⑤案件貼り付けシート(E6~→A2へ縦横替えで）'!$FS124="固定",IF('⑤案件貼り付けシート(E6~→A2へ縦横替えで）'!FY124="","",'⑤案件貼り付けシート(E6~→A2へ縦横替えで）'!FY124),"")</f>
        <v/>
      </c>
      <c r="EN128" s="7" t="str">
        <f>IF('⑤案件貼り付けシート(E6~→A2へ縦横替えで）'!$FS124="固定",IF('⑤案件貼り付けシート(E6~→A2へ縦横替えで）'!FZ124="","",'⑤案件貼り付けシート(E6~→A2へ縦横替えで）'!FZ124),"")</f>
        <v/>
      </c>
      <c r="EO128" s="7" t="str">
        <f>IF('⑤案件貼り付けシート(E6~→A2へ縦横替えで）'!GA124="","",'⑤案件貼り付けシート(E6~→A2へ縦横替えで）'!GA124)</f>
        <v/>
      </c>
      <c r="EP128" s="7" t="str">
        <f>IF('⑤案件貼り付けシート(E6~→A2へ縦横替えで）'!GB124="","",'⑤案件貼り付けシート(E6~→A2へ縦横替えで）'!GB124)</f>
        <v/>
      </c>
      <c r="EQ128" s="7" t="str">
        <f>IF('⑤案件貼り付けシート(E6~→A2へ縦横替えで）'!GC124="","",'⑤案件貼り付けシート(E6~→A2へ縦横替えで）'!GC124)</f>
        <v/>
      </c>
      <c r="ER128" s="154" t="str">
        <f>IF('⑤案件貼り付けシート(E6~→A2へ縦横替えで）'!GE124="","",'⑤案件貼り付けシート(E6~→A2へ縦横替えで）'!GE124)</f>
        <v/>
      </c>
      <c r="ES128" s="154" t="str">
        <f>IF('⑤案件貼り付けシート(E6~→A2へ縦横替えで）'!GF124="","",'⑤案件貼り付けシート(E6~→A2へ縦横替えで）'!GF124)</f>
        <v/>
      </c>
      <c r="ET128" s="7" t="str" cm="1">
        <f t="array" ref="ET128">IF('⑤案件貼り付けシート(E6~→A2へ縦横替えで）'!GG124="","",_xlfn.IFS('⑤案件貼り付けシート(E6~→A2へ縦横替えで）'!GG124="固定",1,'⑤案件貼り付けシート(E6~→A2へ縦横替えで）'!GG124="流動",2,'⑤案件貼り付けシート(E6~→A2へ縦横替えで）'!GG124="対象外",""))</f>
        <v/>
      </c>
      <c r="EU128" s="154" t="str">
        <f>IF('⑤案件貼り付けシート(E6~→A2へ縦横替えで）'!$GG124="固定",IF('⑤案件貼り付けシート(E6~→A2へ縦横替えで）'!GH124="","",'⑤案件貼り付けシート(E6~→A2へ縦横替えで）'!GH124),"")</f>
        <v/>
      </c>
      <c r="EV128" s="154" t="str">
        <f>IF('⑤案件貼り付けシート(E6~→A2へ縦横替えで）'!$GG124="固定",IF('⑤案件貼り付けシート(E6~→A2へ縦横替えで）'!GI124="","",'⑤案件貼り付けシート(E6~→A2へ縦横替えで）'!GI124),"")</f>
        <v/>
      </c>
      <c r="EW128" s="154" t="str">
        <f>IF('⑤案件貼り付けシート(E6~→A2へ縦横替えで）'!$GG124="固定",IF('⑤案件貼り付けシート(E6~→A2へ縦横替えで）'!GJ124="","",'⑤案件貼り付けシート(E6~→A2へ縦横替えで）'!GJ124),"")</f>
        <v/>
      </c>
      <c r="EX128" s="154" t="str">
        <f>IF('⑤案件貼り付けシート(E6~→A2へ縦横替えで）'!$GG124="固定",IF('⑤案件貼り付けシート(E6~→A2へ縦横替えで）'!GK124="","",'⑤案件貼り付けシート(E6~→A2へ縦横替えで）'!GK124),"")</f>
        <v/>
      </c>
      <c r="EY128" s="154" t="str">
        <f>IF('⑤案件貼り付けシート(E6~→A2へ縦横替えで）'!$GG124="固定",IF('⑤案件貼り付けシート(E6~→A2へ縦横替えで）'!GL124="","",'⑤案件貼り付けシート(E6~→A2へ縦横替えで）'!GL124),"")</f>
        <v/>
      </c>
      <c r="EZ128" s="154" t="str">
        <f>IF('⑤案件貼り付けシート(E6~→A2へ縦横替えで）'!$GG124="固定",IF('⑤案件貼り付けシート(E6~→A2へ縦横替えで）'!GM124="","",'⑤案件貼り付けシート(E6~→A2へ縦横替えで）'!GM124),"")</f>
        <v/>
      </c>
      <c r="FA128" s="7" t="str">
        <f>IF('⑤案件貼り付けシート(E6~→A2へ縦横替えで）'!$GG124="固定",IF('⑤案件貼り付けシート(E6~→A2へ縦横替えで）'!GN124="","",'⑤案件貼り付けシート(E6~→A2へ縦横替えで）'!GN124),"")</f>
        <v/>
      </c>
      <c r="FB128" s="7" t="str">
        <f>IF('⑤案件貼り付けシート(E6~→A2へ縦横替えで）'!GO124="","",'⑤案件貼り付けシート(E6~→A2へ縦横替えで）'!GO124)</f>
        <v/>
      </c>
      <c r="FC128" s="7" t="str">
        <f>IF('⑤案件貼り付けシート(E6~→A2へ縦横替えで）'!GP124="","",'⑤案件貼り付けシート(E6~→A2へ縦横替えで）'!GP124)</f>
        <v/>
      </c>
      <c r="FD128" s="7" t="str">
        <f>IF('⑤案件貼り付けシート(E6~→A2へ縦横替えで）'!GQ124="","",'⑤案件貼り付けシート(E6~→A2へ縦横替えで）'!GQ124)</f>
        <v/>
      </c>
      <c r="FE128" s="154" t="str">
        <f>IF('⑤案件貼り付けシート(E6~→A2へ縦横替えで）'!GS124="","",'⑤案件貼り付けシート(E6~→A2へ縦横替えで）'!GS124)</f>
        <v/>
      </c>
      <c r="FF128" s="154" t="str">
        <f>IF('⑤案件貼り付けシート(E6~→A2へ縦横替えで）'!GT124="","",'⑤案件貼り付けシート(E6~→A2へ縦横替えで）'!GT124)</f>
        <v/>
      </c>
      <c r="FG128" s="7" t="str" cm="1">
        <f t="array" ref="FG128">IF('⑤案件貼り付けシート(E6~→A2へ縦横替えで）'!GU124="","",_xlfn.IFS('⑤案件貼り付けシート(E6~→A2へ縦横替えで）'!GU124="固定",1,'⑤案件貼り付けシート(E6~→A2へ縦横替えで）'!GU124="流動",2,'⑤案件貼り付けシート(E6~→A2へ縦横替えで）'!GU124="対象外",""))</f>
        <v/>
      </c>
      <c r="FH128" s="154" t="str">
        <f>IF('⑤案件貼り付けシート(E6~→A2へ縦横替えで）'!$GU124="固定",IF('⑤案件貼り付けシート(E6~→A2へ縦横替えで）'!GV124="","",'⑤案件貼り付けシート(E6~→A2へ縦横替えで）'!GV124),"")</f>
        <v/>
      </c>
      <c r="FI128" s="154" t="str">
        <f>IF('⑤案件貼り付けシート(E6~→A2へ縦横替えで）'!$GU124="固定",IF('⑤案件貼り付けシート(E6~→A2へ縦横替えで）'!GW124="","",'⑤案件貼り付けシート(E6~→A2へ縦横替えで）'!GW124),"")</f>
        <v/>
      </c>
      <c r="FJ128" s="154" t="str">
        <f>IF('⑤案件貼り付けシート(E6~→A2へ縦横替えで）'!$GU124="固定",IF('⑤案件貼り付けシート(E6~→A2へ縦横替えで）'!GX124="","",'⑤案件貼り付けシート(E6~→A2へ縦横替えで）'!GX124),"")</f>
        <v/>
      </c>
      <c r="FK128" s="154" t="str">
        <f>IF('⑤案件貼り付けシート(E6~→A2へ縦横替えで）'!$GU124="固定",IF('⑤案件貼り付けシート(E6~→A2へ縦横替えで）'!GY124="","",'⑤案件貼り付けシート(E6~→A2へ縦横替えで）'!GY124),"")</f>
        <v/>
      </c>
      <c r="FL128" s="154" t="str">
        <f>IF('⑤案件貼り付けシート(E6~→A2へ縦横替えで）'!$GU124="固定",IF('⑤案件貼り付けシート(E6~→A2へ縦横替えで）'!GZ124="","",'⑤案件貼り付けシート(E6~→A2へ縦横替えで）'!GZ124),"")</f>
        <v/>
      </c>
      <c r="FM128" s="154" t="str">
        <f>IF('⑤案件貼り付けシート(E6~→A2へ縦横替えで）'!$GU124="固定",IF('⑤案件貼り付けシート(E6~→A2へ縦横替えで）'!HA124="","",'⑤案件貼り付けシート(E6~→A2へ縦横替えで）'!HA124),"")</f>
        <v/>
      </c>
      <c r="FN128" s="7" t="str">
        <f>IF('⑤案件貼り付けシート(E6~→A2へ縦横替えで）'!$GU124="固定",IF('⑤案件貼り付けシート(E6~→A2へ縦横替えで）'!HB124="","",'⑤案件貼り付けシート(E6~→A2へ縦横替えで）'!HB124),"")</f>
        <v/>
      </c>
      <c r="FO128" s="7" t="str">
        <f>IF('⑤案件貼り付けシート(E6~→A2へ縦横替えで）'!HC124="","",'⑤案件貼り付けシート(E6~→A2へ縦横替えで）'!HC124)</f>
        <v/>
      </c>
      <c r="FP128" s="7" t="str">
        <f>IF('⑤案件貼り付けシート(E6~→A2へ縦横替えで）'!HD124="","",'⑤案件貼り付けシート(E6~→A2へ縦横替えで）'!HD124)</f>
        <v/>
      </c>
      <c r="FQ128" s="7" t="str">
        <f>IF('⑤案件貼り付けシート(E6~→A2へ縦横替えで）'!HE124="","",'⑤案件貼り付けシート(E6~→A2へ縦横替えで）'!HE124)</f>
        <v/>
      </c>
      <c r="FR128" s="154" t="str">
        <f>IF('⑤案件貼り付けシート(E6~→A2へ縦横替えで）'!HG124="","",'⑤案件貼り付けシート(E6~→A2へ縦横替えで）'!HG124)</f>
        <v/>
      </c>
      <c r="FS128" s="154" t="str">
        <f>IF('⑤案件貼り付けシート(E6~→A2へ縦横替えで）'!HH124="","",'⑤案件貼り付けシート(E6~→A2へ縦横替えで）'!HH124)</f>
        <v/>
      </c>
      <c r="FT128" s="7" t="str" cm="1">
        <f t="array" ref="FT128">IF('⑤案件貼り付けシート(E6~→A2へ縦横替えで）'!HI124="","",_xlfn.IFS('⑤案件貼り付けシート(E6~→A2へ縦横替えで）'!HI124="固定",1,'⑤案件貼り付けシート(E6~→A2へ縦横替えで）'!HI124="流動",2,'⑤案件貼り付けシート(E6~→A2へ縦横替えで）'!HI124="対象外",""))</f>
        <v/>
      </c>
      <c r="FU128" s="154" t="str">
        <f>IF('⑤案件貼り付けシート(E6~→A2へ縦横替えで）'!$HI124="固定",IF('⑤案件貼り付けシート(E6~→A2へ縦横替えで）'!HJ124="","",'⑤案件貼り付けシート(E6~→A2へ縦横替えで）'!HJ124),"")</f>
        <v/>
      </c>
      <c r="FV128" s="154" t="str">
        <f>IF('⑤案件貼り付けシート(E6~→A2へ縦横替えで）'!$HI124="固定",IF('⑤案件貼り付けシート(E6~→A2へ縦横替えで）'!HK124="","",'⑤案件貼り付けシート(E6~→A2へ縦横替えで）'!HK124),"")</f>
        <v/>
      </c>
      <c r="FW128" s="154" t="str">
        <f>IF('⑤案件貼り付けシート(E6~→A2へ縦横替えで）'!$HI124="固定",IF('⑤案件貼り付けシート(E6~→A2へ縦横替えで）'!HL124="","",'⑤案件貼り付けシート(E6~→A2へ縦横替えで）'!HL124),"")</f>
        <v/>
      </c>
      <c r="FX128" s="154" t="str">
        <f>IF('⑤案件貼り付けシート(E6~→A2へ縦横替えで）'!$HI124="固定",IF('⑤案件貼り付けシート(E6~→A2へ縦横替えで）'!HM124="","",'⑤案件貼り付けシート(E6~→A2へ縦横替えで）'!HM124),"")</f>
        <v/>
      </c>
      <c r="FY128" s="154" t="str">
        <f>IF('⑤案件貼り付けシート(E6~→A2へ縦横替えで）'!$HI124="固定",IF('⑤案件貼り付けシート(E6~→A2へ縦横替えで）'!HN124="","",'⑤案件貼り付けシート(E6~→A2へ縦横替えで）'!HN124),"")</f>
        <v/>
      </c>
      <c r="FZ128" s="154" t="str">
        <f>IF('⑤案件貼り付けシート(E6~→A2へ縦横替えで）'!$HI124="固定",IF('⑤案件貼り付けシート(E6~→A2へ縦横替えで）'!HO124="","",'⑤案件貼り付けシート(E6~→A2へ縦横替えで）'!HO124),"")</f>
        <v/>
      </c>
      <c r="GA128" s="7" t="str">
        <f>IF('⑤案件貼り付けシート(E6~→A2へ縦横替えで）'!$HI124="固定",IF('⑤案件貼り付けシート(E6~→A2へ縦横替えで）'!HP124="","",'⑤案件貼り付けシート(E6~→A2へ縦横替えで）'!HP124),"")</f>
        <v/>
      </c>
      <c r="GB128" s="7" t="str">
        <f>IF('⑤案件貼り付けシート(E6~→A2へ縦横替えで）'!HQ124="","",'⑤案件貼り付けシート(E6~→A2へ縦横替えで）'!HQ124)</f>
        <v/>
      </c>
      <c r="GC128" s="7" t="str">
        <f>IF('⑤案件貼り付けシート(E6~→A2へ縦横替えで）'!HR124="","",'⑤案件貼り付けシート(E6~→A2へ縦横替えで）'!HR124)</f>
        <v/>
      </c>
      <c r="GD128" s="7" t="str">
        <f>IF('⑤案件貼り付けシート(E6~→A2へ縦横替えで）'!HS124="","",'⑤案件貼り付けシート(E6~→A2へ縦横替えで）'!HS124)</f>
        <v/>
      </c>
      <c r="GE128" s="7"/>
      <c r="GF128" s="7"/>
      <c r="GG128" s="7"/>
      <c r="GH128" s="7"/>
      <c r="GI128" s="7"/>
      <c r="GJ128" s="7"/>
      <c r="GK128" s="7"/>
      <c r="GL128" s="7"/>
      <c r="GM128" s="48"/>
      <c r="GN128" s="7"/>
      <c r="GO128" s="7"/>
      <c r="GP128" s="7"/>
      <c r="GR128" s="48"/>
      <c r="GS128" s="48"/>
      <c r="GT128" s="48"/>
      <c r="GU128" s="48"/>
      <c r="GV128" s="48"/>
    </row>
    <row r="129" spans="1:204">
      <c r="A129" s="7"/>
      <c r="B129" s="7"/>
      <c r="C129" s="7"/>
      <c r="D129" s="48"/>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13"/>
      <c r="AJ129" s="13"/>
      <c r="AK129" s="7"/>
      <c r="AL129" s="7"/>
      <c r="AM129" s="7"/>
      <c r="AN129" s="7"/>
      <c r="AO129" s="7"/>
      <c r="AP129" s="7"/>
      <c r="AQ129" s="7"/>
      <c r="AR129" s="153"/>
      <c r="AS129" s="7"/>
      <c r="AT129" s="7"/>
      <c r="AU129" s="7"/>
      <c r="AV129" s="7"/>
      <c r="AW129" s="7"/>
      <c r="AX129" s="7"/>
      <c r="AY129" s="7"/>
      <c r="AZ129" s="7"/>
      <c r="BA129" s="7"/>
      <c r="BB129" s="7"/>
      <c r="BC129" s="7"/>
      <c r="BD129" s="7"/>
      <c r="BE129" s="154"/>
      <c r="BF129" s="154"/>
      <c r="BG129" s="7"/>
      <c r="BH129" s="154"/>
      <c r="BI129" s="154"/>
      <c r="BJ129" s="154"/>
      <c r="BK129" s="154"/>
      <c r="BL129" s="154"/>
      <c r="BM129" s="154"/>
      <c r="BN129" s="7"/>
      <c r="BO129" s="7"/>
      <c r="BP129" s="7"/>
      <c r="BQ129" s="7"/>
      <c r="BR129" s="154"/>
      <c r="BS129" s="154"/>
      <c r="BT129" s="7"/>
      <c r="BU129" s="154"/>
      <c r="BV129" s="154"/>
      <c r="BW129" s="154"/>
      <c r="BX129" s="154"/>
      <c r="BY129" s="154"/>
      <c r="BZ129" s="154"/>
      <c r="CA129" s="7"/>
      <c r="CB129" s="7"/>
      <c r="CC129" s="7"/>
      <c r="CD129" s="7"/>
      <c r="CE129" s="154"/>
      <c r="CF129" s="154"/>
      <c r="CG129" s="7"/>
      <c r="CH129" s="154"/>
      <c r="CI129" s="154"/>
      <c r="CJ129" s="154"/>
      <c r="CK129" s="154"/>
      <c r="CL129" s="154"/>
      <c r="CM129" s="154"/>
      <c r="CN129" s="7"/>
      <c r="CO129" s="7"/>
      <c r="CP129" s="7"/>
      <c r="CQ129" s="7"/>
      <c r="CR129" s="154"/>
      <c r="CS129" s="154"/>
      <c r="CT129" s="7"/>
      <c r="CU129" s="154"/>
      <c r="CV129" s="154"/>
      <c r="CW129" s="154"/>
      <c r="CX129" s="154"/>
      <c r="CY129" s="154"/>
      <c r="CZ129" s="154"/>
      <c r="DA129" s="7"/>
      <c r="DB129" s="7"/>
      <c r="DC129" s="7"/>
      <c r="DD129" s="7"/>
      <c r="DE129" s="154"/>
      <c r="DF129" s="154"/>
      <c r="DG129" s="7"/>
      <c r="DH129" s="154"/>
      <c r="DI129" s="154"/>
      <c r="DJ129" s="154"/>
      <c r="DK129" s="154"/>
      <c r="DL129" s="154"/>
      <c r="DM129" s="154"/>
      <c r="DN129" s="7"/>
      <c r="DO129" s="7"/>
      <c r="DP129" s="7"/>
      <c r="DQ129" s="7"/>
      <c r="DR129" s="154" t="str">
        <f>IF('⑤案件貼り付けシート(E6~→A2へ縦横替えで）'!FC125="","",'⑤案件貼り付けシート(E6~→A2へ縦横替えで）'!FC125)</f>
        <v/>
      </c>
      <c r="DS129" s="154" t="str">
        <f>IF('⑤案件貼り付けシート(E6~→A2へ縦横替えで）'!FD125="","",'⑤案件貼り付けシート(E6~→A2へ縦横替えで）'!FD125)</f>
        <v/>
      </c>
      <c r="DT129" s="7" t="str" cm="1">
        <f t="array" ref="DT129">IF('⑤案件貼り付けシート(E6~→A2へ縦横替えで）'!FE125="","",_xlfn.IFS('⑤案件貼り付けシート(E6~→A2へ縦横替えで）'!FE125="固定",1,'⑤案件貼り付けシート(E6~→A2へ縦横替えで）'!FE125="流動",2,'⑤案件貼り付けシート(E6~→A2へ縦横替えで）'!FE125="対象外",""))</f>
        <v/>
      </c>
      <c r="DU129" s="154" t="str">
        <f>IF('⑤案件貼り付けシート(E6~→A2へ縦横替えで）'!$FE125="固定",IF('⑤案件貼り付けシート(E6~→A2へ縦横替えで）'!FF125="","",'⑤案件貼り付けシート(E6~→A2へ縦横替えで）'!FF125),"")</f>
        <v/>
      </c>
      <c r="DV129" s="154" t="str">
        <f>IF('⑤案件貼り付けシート(E6~→A2へ縦横替えで）'!$FE125="固定",IF('⑤案件貼り付けシート(E6~→A2へ縦横替えで）'!FG125="","",'⑤案件貼り付けシート(E6~→A2へ縦横替えで）'!FG125),"")</f>
        <v/>
      </c>
      <c r="DW129" s="154" t="str">
        <f>IF('⑤案件貼り付けシート(E6~→A2へ縦横替えで）'!$FE125="固定",IF('⑤案件貼り付けシート(E6~→A2へ縦横替えで）'!FH125="","",'⑤案件貼り付けシート(E6~→A2へ縦横替えで）'!FH125),"")</f>
        <v/>
      </c>
      <c r="DX129" s="154" t="str">
        <f>IF('⑤案件貼り付けシート(E6~→A2へ縦横替えで）'!$FE125="固定",IF('⑤案件貼り付けシート(E6~→A2へ縦横替えで）'!FI125="","",'⑤案件貼り付けシート(E6~→A2へ縦横替えで）'!FI125),"")</f>
        <v/>
      </c>
      <c r="DY129" s="154" t="str">
        <f>IF('⑤案件貼り付けシート(E6~→A2へ縦横替えで）'!$FE125="固定",IF('⑤案件貼り付けシート(E6~→A2へ縦横替えで）'!FJ125="","",'⑤案件貼り付けシート(E6~→A2へ縦横替えで）'!FJ125),"")</f>
        <v/>
      </c>
      <c r="DZ129" s="154" t="str">
        <f>IF('⑤案件貼り付けシート(E6~→A2へ縦横替えで）'!$FE125="固定",IF('⑤案件貼り付けシート(E6~→A2へ縦横替えで）'!FK125="","",'⑤案件貼り付けシート(E6~→A2へ縦横替えで）'!FK125),"")</f>
        <v/>
      </c>
      <c r="EA129" s="7" t="str">
        <f>IF('⑤案件貼り付けシート(E6~→A2へ縦横替えで）'!$FE125="固定",IF('⑤案件貼り付けシート(E6~→A2へ縦横替えで）'!FL125="","",'⑤案件貼り付けシート(E6~→A2へ縦横替えで）'!FL125),"")</f>
        <v/>
      </c>
      <c r="EB129" s="7" t="str">
        <f>IF('⑤案件貼り付けシート(E6~→A2へ縦横替えで）'!FM125="","",'⑤案件貼り付けシート(E6~→A2へ縦横替えで）'!FM125)</f>
        <v/>
      </c>
      <c r="EC129" s="7" t="str">
        <f>IF('⑤案件貼り付けシート(E6~→A2へ縦横替えで）'!FN125="","",'⑤案件貼り付けシート(E6~→A2へ縦横替えで）'!FN125)</f>
        <v/>
      </c>
      <c r="ED129" s="7" t="str">
        <f>IF('⑤案件貼り付けシート(E6~→A2へ縦横替えで）'!FO125="","",'⑤案件貼り付けシート(E6~→A2へ縦横替えで）'!FO125)</f>
        <v/>
      </c>
      <c r="EE129" s="154" t="str">
        <f>IF('⑤案件貼り付けシート(E6~→A2へ縦横替えで）'!FQ125="","",'⑤案件貼り付けシート(E6~→A2へ縦横替えで）'!FQ125)</f>
        <v/>
      </c>
      <c r="EF129" s="154" t="str">
        <f>IF('⑤案件貼り付けシート(E6~→A2へ縦横替えで）'!FR125="","",'⑤案件貼り付けシート(E6~→A2へ縦横替えで）'!FR125)</f>
        <v/>
      </c>
      <c r="EG129" s="7" t="str" cm="1">
        <f t="array" ref="EG129">IF('⑤案件貼り付けシート(E6~→A2へ縦横替えで）'!FS125="","",_xlfn.IFS('⑤案件貼り付けシート(E6~→A2へ縦横替えで）'!FS125="固定",1,'⑤案件貼り付けシート(E6~→A2へ縦横替えで）'!FS125="流動",2,'⑤案件貼り付けシート(E6~→A2へ縦横替えで）'!FS125="対象外",""))</f>
        <v/>
      </c>
      <c r="EH129" s="154" t="str">
        <f>IF('⑤案件貼り付けシート(E6~→A2へ縦横替えで）'!$FS125="固定",IF('⑤案件貼り付けシート(E6~→A2へ縦横替えで）'!FT125="","",'⑤案件貼り付けシート(E6~→A2へ縦横替えで）'!FT125),"")</f>
        <v/>
      </c>
      <c r="EI129" s="154" t="str">
        <f>IF('⑤案件貼り付けシート(E6~→A2へ縦横替えで）'!$FS125="固定",IF('⑤案件貼り付けシート(E6~→A2へ縦横替えで）'!FU125="","",'⑤案件貼り付けシート(E6~→A2へ縦横替えで）'!FU125),"")</f>
        <v/>
      </c>
      <c r="EJ129" s="154" t="str">
        <f>IF('⑤案件貼り付けシート(E6~→A2へ縦横替えで）'!$FS125="固定",IF('⑤案件貼り付けシート(E6~→A2へ縦横替えで）'!FV125="","",'⑤案件貼り付けシート(E6~→A2へ縦横替えで）'!FV125),"")</f>
        <v/>
      </c>
      <c r="EK129" s="154" t="str">
        <f>IF('⑤案件貼り付けシート(E6~→A2へ縦横替えで）'!$FS125="固定",IF('⑤案件貼り付けシート(E6~→A2へ縦横替えで）'!FW125="","",'⑤案件貼り付けシート(E6~→A2へ縦横替えで）'!FW125),"")</f>
        <v/>
      </c>
      <c r="EL129" s="154" t="str">
        <f>IF('⑤案件貼り付けシート(E6~→A2へ縦横替えで）'!$FS125="固定",IF('⑤案件貼り付けシート(E6~→A2へ縦横替えで）'!FX125="","",'⑤案件貼り付けシート(E6~→A2へ縦横替えで）'!FX125),"")</f>
        <v/>
      </c>
      <c r="EM129" s="154" t="str">
        <f>IF('⑤案件貼り付けシート(E6~→A2へ縦横替えで）'!$FS125="固定",IF('⑤案件貼り付けシート(E6~→A2へ縦横替えで）'!FY125="","",'⑤案件貼り付けシート(E6~→A2へ縦横替えで）'!FY125),"")</f>
        <v/>
      </c>
      <c r="EN129" s="7" t="str">
        <f>IF('⑤案件貼り付けシート(E6~→A2へ縦横替えで）'!$FS125="固定",IF('⑤案件貼り付けシート(E6~→A2へ縦横替えで）'!FZ125="","",'⑤案件貼り付けシート(E6~→A2へ縦横替えで）'!FZ125),"")</f>
        <v/>
      </c>
      <c r="EO129" s="7" t="str">
        <f>IF('⑤案件貼り付けシート(E6~→A2へ縦横替えで）'!GA125="","",'⑤案件貼り付けシート(E6~→A2へ縦横替えで）'!GA125)</f>
        <v/>
      </c>
      <c r="EP129" s="7" t="str">
        <f>IF('⑤案件貼り付けシート(E6~→A2へ縦横替えで）'!GB125="","",'⑤案件貼り付けシート(E6~→A2へ縦横替えで）'!GB125)</f>
        <v/>
      </c>
      <c r="EQ129" s="7" t="str">
        <f>IF('⑤案件貼り付けシート(E6~→A2へ縦横替えで）'!GC125="","",'⑤案件貼り付けシート(E6~→A2へ縦横替えで）'!GC125)</f>
        <v/>
      </c>
      <c r="ER129" s="154" t="str">
        <f>IF('⑤案件貼り付けシート(E6~→A2へ縦横替えで）'!GE125="","",'⑤案件貼り付けシート(E6~→A2へ縦横替えで）'!GE125)</f>
        <v/>
      </c>
      <c r="ES129" s="154" t="str">
        <f>IF('⑤案件貼り付けシート(E6~→A2へ縦横替えで）'!GF125="","",'⑤案件貼り付けシート(E6~→A2へ縦横替えで）'!GF125)</f>
        <v/>
      </c>
      <c r="ET129" s="7" t="str" cm="1">
        <f t="array" ref="ET129">IF('⑤案件貼り付けシート(E6~→A2へ縦横替えで）'!GG125="","",_xlfn.IFS('⑤案件貼り付けシート(E6~→A2へ縦横替えで）'!GG125="固定",1,'⑤案件貼り付けシート(E6~→A2へ縦横替えで）'!GG125="流動",2,'⑤案件貼り付けシート(E6~→A2へ縦横替えで）'!GG125="対象外",""))</f>
        <v/>
      </c>
      <c r="EU129" s="154" t="str">
        <f>IF('⑤案件貼り付けシート(E6~→A2へ縦横替えで）'!$GG125="固定",IF('⑤案件貼り付けシート(E6~→A2へ縦横替えで）'!GH125="","",'⑤案件貼り付けシート(E6~→A2へ縦横替えで）'!GH125),"")</f>
        <v/>
      </c>
      <c r="EV129" s="154" t="str">
        <f>IF('⑤案件貼り付けシート(E6~→A2へ縦横替えで）'!$GG125="固定",IF('⑤案件貼り付けシート(E6~→A2へ縦横替えで）'!GI125="","",'⑤案件貼り付けシート(E6~→A2へ縦横替えで）'!GI125),"")</f>
        <v/>
      </c>
      <c r="EW129" s="154" t="str">
        <f>IF('⑤案件貼り付けシート(E6~→A2へ縦横替えで）'!$GG125="固定",IF('⑤案件貼り付けシート(E6~→A2へ縦横替えで）'!GJ125="","",'⑤案件貼り付けシート(E6~→A2へ縦横替えで）'!GJ125),"")</f>
        <v/>
      </c>
      <c r="EX129" s="154" t="str">
        <f>IF('⑤案件貼り付けシート(E6~→A2へ縦横替えで）'!$GG125="固定",IF('⑤案件貼り付けシート(E6~→A2へ縦横替えで）'!GK125="","",'⑤案件貼り付けシート(E6~→A2へ縦横替えで）'!GK125),"")</f>
        <v/>
      </c>
      <c r="EY129" s="154" t="str">
        <f>IF('⑤案件貼り付けシート(E6~→A2へ縦横替えで）'!$GG125="固定",IF('⑤案件貼り付けシート(E6~→A2へ縦横替えで）'!GL125="","",'⑤案件貼り付けシート(E6~→A2へ縦横替えで）'!GL125),"")</f>
        <v/>
      </c>
      <c r="EZ129" s="154" t="str">
        <f>IF('⑤案件貼り付けシート(E6~→A2へ縦横替えで）'!$GG125="固定",IF('⑤案件貼り付けシート(E6~→A2へ縦横替えで）'!GM125="","",'⑤案件貼り付けシート(E6~→A2へ縦横替えで）'!GM125),"")</f>
        <v/>
      </c>
      <c r="FA129" s="7" t="str">
        <f>IF('⑤案件貼り付けシート(E6~→A2へ縦横替えで）'!$GG125="固定",IF('⑤案件貼り付けシート(E6~→A2へ縦横替えで）'!GN125="","",'⑤案件貼り付けシート(E6~→A2へ縦横替えで）'!GN125),"")</f>
        <v/>
      </c>
      <c r="FB129" s="7" t="str">
        <f>IF('⑤案件貼り付けシート(E6~→A2へ縦横替えで）'!GO125="","",'⑤案件貼り付けシート(E6~→A2へ縦横替えで）'!GO125)</f>
        <v/>
      </c>
      <c r="FC129" s="7" t="str">
        <f>IF('⑤案件貼り付けシート(E6~→A2へ縦横替えで）'!GP125="","",'⑤案件貼り付けシート(E6~→A2へ縦横替えで）'!GP125)</f>
        <v/>
      </c>
      <c r="FD129" s="7" t="str">
        <f>IF('⑤案件貼り付けシート(E6~→A2へ縦横替えで）'!GQ125="","",'⑤案件貼り付けシート(E6~→A2へ縦横替えで）'!GQ125)</f>
        <v/>
      </c>
      <c r="FE129" s="154" t="str">
        <f>IF('⑤案件貼り付けシート(E6~→A2へ縦横替えで）'!GS125="","",'⑤案件貼り付けシート(E6~→A2へ縦横替えで）'!GS125)</f>
        <v/>
      </c>
      <c r="FF129" s="154" t="str">
        <f>IF('⑤案件貼り付けシート(E6~→A2へ縦横替えで）'!GT125="","",'⑤案件貼り付けシート(E6~→A2へ縦横替えで）'!GT125)</f>
        <v/>
      </c>
      <c r="FG129" s="7" t="str" cm="1">
        <f t="array" ref="FG129">IF('⑤案件貼り付けシート(E6~→A2へ縦横替えで）'!GU125="","",_xlfn.IFS('⑤案件貼り付けシート(E6~→A2へ縦横替えで）'!GU125="固定",1,'⑤案件貼り付けシート(E6~→A2へ縦横替えで）'!GU125="流動",2,'⑤案件貼り付けシート(E6~→A2へ縦横替えで）'!GU125="対象外",""))</f>
        <v/>
      </c>
      <c r="FH129" s="154" t="str">
        <f>IF('⑤案件貼り付けシート(E6~→A2へ縦横替えで）'!$GU125="固定",IF('⑤案件貼り付けシート(E6~→A2へ縦横替えで）'!GV125="","",'⑤案件貼り付けシート(E6~→A2へ縦横替えで）'!GV125),"")</f>
        <v/>
      </c>
      <c r="FI129" s="154" t="str">
        <f>IF('⑤案件貼り付けシート(E6~→A2へ縦横替えで）'!$GU125="固定",IF('⑤案件貼り付けシート(E6~→A2へ縦横替えで）'!GW125="","",'⑤案件貼り付けシート(E6~→A2へ縦横替えで）'!GW125),"")</f>
        <v/>
      </c>
      <c r="FJ129" s="154" t="str">
        <f>IF('⑤案件貼り付けシート(E6~→A2へ縦横替えで）'!$GU125="固定",IF('⑤案件貼り付けシート(E6~→A2へ縦横替えで）'!GX125="","",'⑤案件貼り付けシート(E6~→A2へ縦横替えで）'!GX125),"")</f>
        <v/>
      </c>
      <c r="FK129" s="154" t="str">
        <f>IF('⑤案件貼り付けシート(E6~→A2へ縦横替えで）'!$GU125="固定",IF('⑤案件貼り付けシート(E6~→A2へ縦横替えで）'!GY125="","",'⑤案件貼り付けシート(E6~→A2へ縦横替えで）'!GY125),"")</f>
        <v/>
      </c>
      <c r="FL129" s="154" t="str">
        <f>IF('⑤案件貼り付けシート(E6~→A2へ縦横替えで）'!$GU125="固定",IF('⑤案件貼り付けシート(E6~→A2へ縦横替えで）'!GZ125="","",'⑤案件貼り付けシート(E6~→A2へ縦横替えで）'!GZ125),"")</f>
        <v/>
      </c>
      <c r="FM129" s="154" t="str">
        <f>IF('⑤案件貼り付けシート(E6~→A2へ縦横替えで）'!$GU125="固定",IF('⑤案件貼り付けシート(E6~→A2へ縦横替えで）'!HA125="","",'⑤案件貼り付けシート(E6~→A2へ縦横替えで）'!HA125),"")</f>
        <v/>
      </c>
      <c r="FN129" s="7" t="str">
        <f>IF('⑤案件貼り付けシート(E6~→A2へ縦横替えで）'!$GU125="固定",IF('⑤案件貼り付けシート(E6~→A2へ縦横替えで）'!HB125="","",'⑤案件貼り付けシート(E6~→A2へ縦横替えで）'!HB125),"")</f>
        <v/>
      </c>
      <c r="FO129" s="7" t="str">
        <f>IF('⑤案件貼り付けシート(E6~→A2へ縦横替えで）'!HC125="","",'⑤案件貼り付けシート(E6~→A2へ縦横替えで）'!HC125)</f>
        <v/>
      </c>
      <c r="FP129" s="7" t="str">
        <f>IF('⑤案件貼り付けシート(E6~→A2へ縦横替えで）'!HD125="","",'⑤案件貼り付けシート(E6~→A2へ縦横替えで）'!HD125)</f>
        <v/>
      </c>
      <c r="FQ129" s="7" t="str">
        <f>IF('⑤案件貼り付けシート(E6~→A2へ縦横替えで）'!HE125="","",'⑤案件貼り付けシート(E6~→A2へ縦横替えで）'!HE125)</f>
        <v/>
      </c>
      <c r="FR129" s="154" t="str">
        <f>IF('⑤案件貼り付けシート(E6~→A2へ縦横替えで）'!HG125="","",'⑤案件貼り付けシート(E6~→A2へ縦横替えで）'!HG125)</f>
        <v/>
      </c>
      <c r="FS129" s="154" t="str">
        <f>IF('⑤案件貼り付けシート(E6~→A2へ縦横替えで）'!HH125="","",'⑤案件貼り付けシート(E6~→A2へ縦横替えで）'!HH125)</f>
        <v/>
      </c>
      <c r="FT129" s="7" t="str" cm="1">
        <f t="array" ref="FT129">IF('⑤案件貼り付けシート(E6~→A2へ縦横替えで）'!HI125="","",_xlfn.IFS('⑤案件貼り付けシート(E6~→A2へ縦横替えで）'!HI125="固定",1,'⑤案件貼り付けシート(E6~→A2へ縦横替えで）'!HI125="流動",2,'⑤案件貼り付けシート(E6~→A2へ縦横替えで）'!HI125="対象外",""))</f>
        <v/>
      </c>
      <c r="FU129" s="154" t="str">
        <f>IF('⑤案件貼り付けシート(E6~→A2へ縦横替えで）'!$HI125="固定",IF('⑤案件貼り付けシート(E6~→A2へ縦横替えで）'!HJ125="","",'⑤案件貼り付けシート(E6~→A2へ縦横替えで）'!HJ125),"")</f>
        <v/>
      </c>
      <c r="FV129" s="154" t="str">
        <f>IF('⑤案件貼り付けシート(E6~→A2へ縦横替えで）'!$HI125="固定",IF('⑤案件貼り付けシート(E6~→A2へ縦横替えで）'!HK125="","",'⑤案件貼り付けシート(E6~→A2へ縦横替えで）'!HK125),"")</f>
        <v/>
      </c>
      <c r="FW129" s="154" t="str">
        <f>IF('⑤案件貼り付けシート(E6~→A2へ縦横替えで）'!$HI125="固定",IF('⑤案件貼り付けシート(E6~→A2へ縦横替えで）'!HL125="","",'⑤案件貼り付けシート(E6~→A2へ縦横替えで）'!HL125),"")</f>
        <v/>
      </c>
      <c r="FX129" s="154" t="str">
        <f>IF('⑤案件貼り付けシート(E6~→A2へ縦横替えで）'!$HI125="固定",IF('⑤案件貼り付けシート(E6~→A2へ縦横替えで）'!HM125="","",'⑤案件貼り付けシート(E6~→A2へ縦横替えで）'!HM125),"")</f>
        <v/>
      </c>
      <c r="FY129" s="154" t="str">
        <f>IF('⑤案件貼り付けシート(E6~→A2へ縦横替えで）'!$HI125="固定",IF('⑤案件貼り付けシート(E6~→A2へ縦横替えで）'!HN125="","",'⑤案件貼り付けシート(E6~→A2へ縦横替えで）'!HN125),"")</f>
        <v/>
      </c>
      <c r="FZ129" s="154" t="str">
        <f>IF('⑤案件貼り付けシート(E6~→A2へ縦横替えで）'!$HI125="固定",IF('⑤案件貼り付けシート(E6~→A2へ縦横替えで）'!HO125="","",'⑤案件貼り付けシート(E6~→A2へ縦横替えで）'!HO125),"")</f>
        <v/>
      </c>
      <c r="GA129" s="7" t="str">
        <f>IF('⑤案件貼り付けシート(E6~→A2へ縦横替えで）'!$HI125="固定",IF('⑤案件貼り付けシート(E6~→A2へ縦横替えで）'!HP125="","",'⑤案件貼り付けシート(E6~→A2へ縦横替えで）'!HP125),"")</f>
        <v/>
      </c>
      <c r="GB129" s="7" t="str">
        <f>IF('⑤案件貼り付けシート(E6~→A2へ縦横替えで）'!HQ125="","",'⑤案件貼り付けシート(E6~→A2へ縦横替えで）'!HQ125)</f>
        <v/>
      </c>
      <c r="GC129" s="7" t="str">
        <f>IF('⑤案件貼り付けシート(E6~→A2へ縦横替えで）'!HR125="","",'⑤案件貼り付けシート(E6~→A2へ縦横替えで）'!HR125)</f>
        <v/>
      </c>
      <c r="GD129" s="7" t="str">
        <f>IF('⑤案件貼り付けシート(E6~→A2へ縦横替えで）'!HS125="","",'⑤案件貼り付けシート(E6~→A2へ縦横替えで）'!HS125)</f>
        <v/>
      </c>
      <c r="GE129" s="7"/>
      <c r="GF129" s="7"/>
      <c r="GG129" s="7"/>
      <c r="GH129" s="7"/>
      <c r="GI129" s="7"/>
      <c r="GJ129" s="7"/>
      <c r="GK129" s="7"/>
      <c r="GL129" s="7"/>
      <c r="GM129" s="48"/>
      <c r="GN129" s="7"/>
      <c r="GO129" s="7"/>
      <c r="GP129" s="7"/>
      <c r="GR129" s="48"/>
      <c r="GS129" s="48"/>
      <c r="GT129" s="48"/>
      <c r="GU129" s="48"/>
      <c r="GV129" s="48"/>
    </row>
    <row r="130" spans="1:204">
      <c r="A130" s="7"/>
      <c r="B130" s="7"/>
      <c r="C130" s="7"/>
      <c r="D130" s="48"/>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7"/>
      <c r="AH130" s="7"/>
      <c r="AI130" s="13"/>
      <c r="AJ130" s="13"/>
      <c r="AK130" s="7"/>
      <c r="AL130" s="7"/>
      <c r="AM130" s="7"/>
      <c r="AN130" s="7"/>
      <c r="AO130" s="7"/>
      <c r="AP130" s="7"/>
      <c r="AQ130" s="7"/>
      <c r="AR130" s="153"/>
      <c r="AS130" s="7"/>
      <c r="AT130" s="7"/>
      <c r="AU130" s="7"/>
      <c r="AV130" s="7"/>
      <c r="AW130" s="7"/>
      <c r="AX130" s="7"/>
      <c r="AY130" s="7"/>
      <c r="AZ130" s="7"/>
      <c r="BA130" s="7"/>
      <c r="BB130" s="7"/>
      <c r="BC130" s="7"/>
      <c r="BD130" s="7"/>
      <c r="BE130" s="154"/>
      <c r="BF130" s="154"/>
      <c r="BG130" s="7"/>
      <c r="BH130" s="154"/>
      <c r="BI130" s="154"/>
      <c r="BJ130" s="154"/>
      <c r="BK130" s="154"/>
      <c r="BL130" s="154"/>
      <c r="BM130" s="154"/>
      <c r="BN130" s="7"/>
      <c r="BO130" s="7"/>
      <c r="BP130" s="7"/>
      <c r="BQ130" s="7"/>
      <c r="BR130" s="154"/>
      <c r="BS130" s="154"/>
      <c r="BT130" s="7"/>
      <c r="BU130" s="154"/>
      <c r="BV130" s="154"/>
      <c r="BW130" s="154"/>
      <c r="BX130" s="154"/>
      <c r="BY130" s="154"/>
      <c r="BZ130" s="154"/>
      <c r="CA130" s="7"/>
      <c r="CB130" s="7"/>
      <c r="CC130" s="7"/>
      <c r="CD130" s="7"/>
      <c r="CE130" s="154"/>
      <c r="CF130" s="154"/>
      <c r="CG130" s="7"/>
      <c r="CH130" s="154"/>
      <c r="CI130" s="154"/>
      <c r="CJ130" s="154"/>
      <c r="CK130" s="154"/>
      <c r="CL130" s="154"/>
      <c r="CM130" s="154"/>
      <c r="CN130" s="7"/>
      <c r="CO130" s="7"/>
      <c r="CP130" s="7"/>
      <c r="CQ130" s="7"/>
      <c r="CR130" s="154"/>
      <c r="CS130" s="154"/>
      <c r="CT130" s="7"/>
      <c r="CU130" s="154"/>
      <c r="CV130" s="154"/>
      <c r="CW130" s="154"/>
      <c r="CX130" s="154"/>
      <c r="CY130" s="154"/>
      <c r="CZ130" s="154"/>
      <c r="DA130" s="7"/>
      <c r="DB130" s="7"/>
      <c r="DC130" s="7"/>
      <c r="DD130" s="7"/>
      <c r="DE130" s="154"/>
      <c r="DF130" s="154"/>
      <c r="DG130" s="7"/>
      <c r="DH130" s="154"/>
      <c r="DI130" s="154"/>
      <c r="DJ130" s="154"/>
      <c r="DK130" s="154"/>
      <c r="DL130" s="154"/>
      <c r="DM130" s="154"/>
      <c r="DN130" s="7"/>
      <c r="DO130" s="7"/>
      <c r="DP130" s="7"/>
      <c r="DQ130" s="7"/>
      <c r="DR130" s="154" t="str">
        <f>IF('⑤案件貼り付けシート(E6~→A2へ縦横替えで）'!FC126="","",'⑤案件貼り付けシート(E6~→A2へ縦横替えで）'!FC126)</f>
        <v/>
      </c>
      <c r="DS130" s="154" t="str">
        <f>IF('⑤案件貼り付けシート(E6~→A2へ縦横替えで）'!FD126="","",'⑤案件貼り付けシート(E6~→A2へ縦横替えで）'!FD126)</f>
        <v/>
      </c>
      <c r="DT130" s="7" t="str" cm="1">
        <f t="array" ref="DT130">IF('⑤案件貼り付けシート(E6~→A2へ縦横替えで）'!FE126="","",_xlfn.IFS('⑤案件貼り付けシート(E6~→A2へ縦横替えで）'!FE126="固定",1,'⑤案件貼り付けシート(E6~→A2へ縦横替えで）'!FE126="流動",2,'⑤案件貼り付けシート(E6~→A2へ縦横替えで）'!FE126="対象外",""))</f>
        <v/>
      </c>
      <c r="DU130" s="154" t="str">
        <f>IF('⑤案件貼り付けシート(E6~→A2へ縦横替えで）'!$FE126="固定",IF('⑤案件貼り付けシート(E6~→A2へ縦横替えで）'!FF126="","",'⑤案件貼り付けシート(E6~→A2へ縦横替えで）'!FF126),"")</f>
        <v/>
      </c>
      <c r="DV130" s="154" t="str">
        <f>IF('⑤案件貼り付けシート(E6~→A2へ縦横替えで）'!$FE126="固定",IF('⑤案件貼り付けシート(E6~→A2へ縦横替えで）'!FG126="","",'⑤案件貼り付けシート(E6~→A2へ縦横替えで）'!FG126),"")</f>
        <v/>
      </c>
      <c r="DW130" s="154" t="str">
        <f>IF('⑤案件貼り付けシート(E6~→A2へ縦横替えで）'!$FE126="固定",IF('⑤案件貼り付けシート(E6~→A2へ縦横替えで）'!FH126="","",'⑤案件貼り付けシート(E6~→A2へ縦横替えで）'!FH126),"")</f>
        <v/>
      </c>
      <c r="DX130" s="154" t="str">
        <f>IF('⑤案件貼り付けシート(E6~→A2へ縦横替えで）'!$FE126="固定",IF('⑤案件貼り付けシート(E6~→A2へ縦横替えで）'!FI126="","",'⑤案件貼り付けシート(E6~→A2へ縦横替えで）'!FI126),"")</f>
        <v/>
      </c>
      <c r="DY130" s="154" t="str">
        <f>IF('⑤案件貼り付けシート(E6~→A2へ縦横替えで）'!$FE126="固定",IF('⑤案件貼り付けシート(E6~→A2へ縦横替えで）'!FJ126="","",'⑤案件貼り付けシート(E6~→A2へ縦横替えで）'!FJ126),"")</f>
        <v/>
      </c>
      <c r="DZ130" s="154" t="str">
        <f>IF('⑤案件貼り付けシート(E6~→A2へ縦横替えで）'!$FE126="固定",IF('⑤案件貼り付けシート(E6~→A2へ縦横替えで）'!FK126="","",'⑤案件貼り付けシート(E6~→A2へ縦横替えで）'!FK126),"")</f>
        <v/>
      </c>
      <c r="EA130" s="7" t="str">
        <f>IF('⑤案件貼り付けシート(E6~→A2へ縦横替えで）'!$FE126="固定",IF('⑤案件貼り付けシート(E6~→A2へ縦横替えで）'!FL126="","",'⑤案件貼り付けシート(E6~→A2へ縦横替えで）'!FL126),"")</f>
        <v/>
      </c>
      <c r="EB130" s="7" t="str">
        <f>IF('⑤案件貼り付けシート(E6~→A2へ縦横替えで）'!FM126="","",'⑤案件貼り付けシート(E6~→A2へ縦横替えで）'!FM126)</f>
        <v/>
      </c>
      <c r="EC130" s="7" t="str">
        <f>IF('⑤案件貼り付けシート(E6~→A2へ縦横替えで）'!FN126="","",'⑤案件貼り付けシート(E6~→A2へ縦横替えで）'!FN126)</f>
        <v/>
      </c>
      <c r="ED130" s="7" t="str">
        <f>IF('⑤案件貼り付けシート(E6~→A2へ縦横替えで）'!FO126="","",'⑤案件貼り付けシート(E6~→A2へ縦横替えで）'!FO126)</f>
        <v/>
      </c>
      <c r="EE130" s="154" t="str">
        <f>IF('⑤案件貼り付けシート(E6~→A2へ縦横替えで）'!FQ126="","",'⑤案件貼り付けシート(E6~→A2へ縦横替えで）'!FQ126)</f>
        <v/>
      </c>
      <c r="EF130" s="154" t="str">
        <f>IF('⑤案件貼り付けシート(E6~→A2へ縦横替えで）'!FR126="","",'⑤案件貼り付けシート(E6~→A2へ縦横替えで）'!FR126)</f>
        <v/>
      </c>
      <c r="EG130" s="7" t="str" cm="1">
        <f t="array" ref="EG130">IF('⑤案件貼り付けシート(E6~→A2へ縦横替えで）'!FS126="","",_xlfn.IFS('⑤案件貼り付けシート(E6~→A2へ縦横替えで）'!FS126="固定",1,'⑤案件貼り付けシート(E6~→A2へ縦横替えで）'!FS126="流動",2,'⑤案件貼り付けシート(E6~→A2へ縦横替えで）'!FS126="対象外",""))</f>
        <v/>
      </c>
      <c r="EH130" s="154" t="str">
        <f>IF('⑤案件貼り付けシート(E6~→A2へ縦横替えで）'!$FS126="固定",IF('⑤案件貼り付けシート(E6~→A2へ縦横替えで）'!FT126="","",'⑤案件貼り付けシート(E6~→A2へ縦横替えで）'!FT126),"")</f>
        <v/>
      </c>
      <c r="EI130" s="154" t="str">
        <f>IF('⑤案件貼り付けシート(E6~→A2へ縦横替えで）'!$FS126="固定",IF('⑤案件貼り付けシート(E6~→A2へ縦横替えで）'!FU126="","",'⑤案件貼り付けシート(E6~→A2へ縦横替えで）'!FU126),"")</f>
        <v/>
      </c>
      <c r="EJ130" s="154" t="str">
        <f>IF('⑤案件貼り付けシート(E6~→A2へ縦横替えで）'!$FS126="固定",IF('⑤案件貼り付けシート(E6~→A2へ縦横替えで）'!FV126="","",'⑤案件貼り付けシート(E6~→A2へ縦横替えで）'!FV126),"")</f>
        <v/>
      </c>
      <c r="EK130" s="154" t="str">
        <f>IF('⑤案件貼り付けシート(E6~→A2へ縦横替えで）'!$FS126="固定",IF('⑤案件貼り付けシート(E6~→A2へ縦横替えで）'!FW126="","",'⑤案件貼り付けシート(E6~→A2へ縦横替えで）'!FW126),"")</f>
        <v/>
      </c>
      <c r="EL130" s="154" t="str">
        <f>IF('⑤案件貼り付けシート(E6~→A2へ縦横替えで）'!$FS126="固定",IF('⑤案件貼り付けシート(E6~→A2へ縦横替えで）'!FX126="","",'⑤案件貼り付けシート(E6~→A2へ縦横替えで）'!FX126),"")</f>
        <v/>
      </c>
      <c r="EM130" s="154" t="str">
        <f>IF('⑤案件貼り付けシート(E6~→A2へ縦横替えで）'!$FS126="固定",IF('⑤案件貼り付けシート(E6~→A2へ縦横替えで）'!FY126="","",'⑤案件貼り付けシート(E6~→A2へ縦横替えで）'!FY126),"")</f>
        <v/>
      </c>
      <c r="EN130" s="7" t="str">
        <f>IF('⑤案件貼り付けシート(E6~→A2へ縦横替えで）'!$FS126="固定",IF('⑤案件貼り付けシート(E6~→A2へ縦横替えで）'!FZ126="","",'⑤案件貼り付けシート(E6~→A2へ縦横替えで）'!FZ126),"")</f>
        <v/>
      </c>
      <c r="EO130" s="7" t="str">
        <f>IF('⑤案件貼り付けシート(E6~→A2へ縦横替えで）'!GA126="","",'⑤案件貼り付けシート(E6~→A2へ縦横替えで）'!GA126)</f>
        <v/>
      </c>
      <c r="EP130" s="7" t="str">
        <f>IF('⑤案件貼り付けシート(E6~→A2へ縦横替えで）'!GB126="","",'⑤案件貼り付けシート(E6~→A2へ縦横替えで）'!GB126)</f>
        <v/>
      </c>
      <c r="EQ130" s="7" t="str">
        <f>IF('⑤案件貼り付けシート(E6~→A2へ縦横替えで）'!GC126="","",'⑤案件貼り付けシート(E6~→A2へ縦横替えで）'!GC126)</f>
        <v/>
      </c>
      <c r="ER130" s="154" t="str">
        <f>IF('⑤案件貼り付けシート(E6~→A2へ縦横替えで）'!GE126="","",'⑤案件貼り付けシート(E6~→A2へ縦横替えで）'!GE126)</f>
        <v/>
      </c>
      <c r="ES130" s="154" t="str">
        <f>IF('⑤案件貼り付けシート(E6~→A2へ縦横替えで）'!GF126="","",'⑤案件貼り付けシート(E6~→A2へ縦横替えで）'!GF126)</f>
        <v/>
      </c>
      <c r="ET130" s="7" t="str" cm="1">
        <f t="array" ref="ET130">IF('⑤案件貼り付けシート(E6~→A2へ縦横替えで）'!GG126="","",_xlfn.IFS('⑤案件貼り付けシート(E6~→A2へ縦横替えで）'!GG126="固定",1,'⑤案件貼り付けシート(E6~→A2へ縦横替えで）'!GG126="流動",2,'⑤案件貼り付けシート(E6~→A2へ縦横替えで）'!GG126="対象外",""))</f>
        <v/>
      </c>
      <c r="EU130" s="154" t="str">
        <f>IF('⑤案件貼り付けシート(E6~→A2へ縦横替えで）'!$GG126="固定",IF('⑤案件貼り付けシート(E6~→A2へ縦横替えで）'!GH126="","",'⑤案件貼り付けシート(E6~→A2へ縦横替えで）'!GH126),"")</f>
        <v/>
      </c>
      <c r="EV130" s="154" t="str">
        <f>IF('⑤案件貼り付けシート(E6~→A2へ縦横替えで）'!$GG126="固定",IF('⑤案件貼り付けシート(E6~→A2へ縦横替えで）'!GI126="","",'⑤案件貼り付けシート(E6~→A2へ縦横替えで）'!GI126),"")</f>
        <v/>
      </c>
      <c r="EW130" s="154" t="str">
        <f>IF('⑤案件貼り付けシート(E6~→A2へ縦横替えで）'!$GG126="固定",IF('⑤案件貼り付けシート(E6~→A2へ縦横替えで）'!GJ126="","",'⑤案件貼り付けシート(E6~→A2へ縦横替えで）'!GJ126),"")</f>
        <v/>
      </c>
      <c r="EX130" s="154" t="str">
        <f>IF('⑤案件貼り付けシート(E6~→A2へ縦横替えで）'!$GG126="固定",IF('⑤案件貼り付けシート(E6~→A2へ縦横替えで）'!GK126="","",'⑤案件貼り付けシート(E6~→A2へ縦横替えで）'!GK126),"")</f>
        <v/>
      </c>
      <c r="EY130" s="154" t="str">
        <f>IF('⑤案件貼り付けシート(E6~→A2へ縦横替えで）'!$GG126="固定",IF('⑤案件貼り付けシート(E6~→A2へ縦横替えで）'!GL126="","",'⑤案件貼り付けシート(E6~→A2へ縦横替えで）'!GL126),"")</f>
        <v/>
      </c>
      <c r="EZ130" s="154" t="str">
        <f>IF('⑤案件貼り付けシート(E6~→A2へ縦横替えで）'!$GG126="固定",IF('⑤案件貼り付けシート(E6~→A2へ縦横替えで）'!GM126="","",'⑤案件貼り付けシート(E6~→A2へ縦横替えで）'!GM126),"")</f>
        <v/>
      </c>
      <c r="FA130" s="7" t="str">
        <f>IF('⑤案件貼り付けシート(E6~→A2へ縦横替えで）'!$GG126="固定",IF('⑤案件貼り付けシート(E6~→A2へ縦横替えで）'!GN126="","",'⑤案件貼り付けシート(E6~→A2へ縦横替えで）'!GN126),"")</f>
        <v/>
      </c>
      <c r="FB130" s="7" t="str">
        <f>IF('⑤案件貼り付けシート(E6~→A2へ縦横替えで）'!GO126="","",'⑤案件貼り付けシート(E6~→A2へ縦横替えで）'!GO126)</f>
        <v/>
      </c>
      <c r="FC130" s="7" t="str">
        <f>IF('⑤案件貼り付けシート(E6~→A2へ縦横替えで）'!GP126="","",'⑤案件貼り付けシート(E6~→A2へ縦横替えで）'!GP126)</f>
        <v/>
      </c>
      <c r="FD130" s="7" t="str">
        <f>IF('⑤案件貼り付けシート(E6~→A2へ縦横替えで）'!GQ126="","",'⑤案件貼り付けシート(E6~→A2へ縦横替えで）'!GQ126)</f>
        <v/>
      </c>
      <c r="FE130" s="154" t="str">
        <f>IF('⑤案件貼り付けシート(E6~→A2へ縦横替えで）'!GS126="","",'⑤案件貼り付けシート(E6~→A2へ縦横替えで）'!GS126)</f>
        <v/>
      </c>
      <c r="FF130" s="154" t="str">
        <f>IF('⑤案件貼り付けシート(E6~→A2へ縦横替えで）'!GT126="","",'⑤案件貼り付けシート(E6~→A2へ縦横替えで）'!GT126)</f>
        <v/>
      </c>
      <c r="FG130" s="7" t="str" cm="1">
        <f t="array" ref="FG130">IF('⑤案件貼り付けシート(E6~→A2へ縦横替えで）'!GU126="","",_xlfn.IFS('⑤案件貼り付けシート(E6~→A2へ縦横替えで）'!GU126="固定",1,'⑤案件貼り付けシート(E6~→A2へ縦横替えで）'!GU126="流動",2,'⑤案件貼り付けシート(E6~→A2へ縦横替えで）'!GU126="対象外",""))</f>
        <v/>
      </c>
      <c r="FH130" s="154" t="str">
        <f>IF('⑤案件貼り付けシート(E6~→A2へ縦横替えで）'!$GU126="固定",IF('⑤案件貼り付けシート(E6~→A2へ縦横替えで）'!GV126="","",'⑤案件貼り付けシート(E6~→A2へ縦横替えで）'!GV126),"")</f>
        <v/>
      </c>
      <c r="FI130" s="154" t="str">
        <f>IF('⑤案件貼り付けシート(E6~→A2へ縦横替えで）'!$GU126="固定",IF('⑤案件貼り付けシート(E6~→A2へ縦横替えで）'!GW126="","",'⑤案件貼り付けシート(E6~→A2へ縦横替えで）'!GW126),"")</f>
        <v/>
      </c>
      <c r="FJ130" s="154" t="str">
        <f>IF('⑤案件貼り付けシート(E6~→A2へ縦横替えで）'!$GU126="固定",IF('⑤案件貼り付けシート(E6~→A2へ縦横替えで）'!GX126="","",'⑤案件貼り付けシート(E6~→A2へ縦横替えで）'!GX126),"")</f>
        <v/>
      </c>
      <c r="FK130" s="154" t="str">
        <f>IF('⑤案件貼り付けシート(E6~→A2へ縦横替えで）'!$GU126="固定",IF('⑤案件貼り付けシート(E6~→A2へ縦横替えで）'!GY126="","",'⑤案件貼り付けシート(E6~→A2へ縦横替えで）'!GY126),"")</f>
        <v/>
      </c>
      <c r="FL130" s="154" t="str">
        <f>IF('⑤案件貼り付けシート(E6~→A2へ縦横替えで）'!$GU126="固定",IF('⑤案件貼り付けシート(E6~→A2へ縦横替えで）'!GZ126="","",'⑤案件貼り付けシート(E6~→A2へ縦横替えで）'!GZ126),"")</f>
        <v/>
      </c>
      <c r="FM130" s="154" t="str">
        <f>IF('⑤案件貼り付けシート(E6~→A2へ縦横替えで）'!$GU126="固定",IF('⑤案件貼り付けシート(E6~→A2へ縦横替えで）'!HA126="","",'⑤案件貼り付けシート(E6~→A2へ縦横替えで）'!HA126),"")</f>
        <v/>
      </c>
      <c r="FN130" s="7" t="str">
        <f>IF('⑤案件貼り付けシート(E6~→A2へ縦横替えで）'!$GU126="固定",IF('⑤案件貼り付けシート(E6~→A2へ縦横替えで）'!HB126="","",'⑤案件貼り付けシート(E6~→A2へ縦横替えで）'!HB126),"")</f>
        <v/>
      </c>
      <c r="FO130" s="7" t="str">
        <f>IF('⑤案件貼り付けシート(E6~→A2へ縦横替えで）'!HC126="","",'⑤案件貼り付けシート(E6~→A2へ縦横替えで）'!HC126)</f>
        <v/>
      </c>
      <c r="FP130" s="7" t="str">
        <f>IF('⑤案件貼り付けシート(E6~→A2へ縦横替えで）'!HD126="","",'⑤案件貼り付けシート(E6~→A2へ縦横替えで）'!HD126)</f>
        <v/>
      </c>
      <c r="FQ130" s="7" t="str">
        <f>IF('⑤案件貼り付けシート(E6~→A2へ縦横替えで）'!HE126="","",'⑤案件貼り付けシート(E6~→A2へ縦横替えで）'!HE126)</f>
        <v/>
      </c>
      <c r="FR130" s="154" t="str">
        <f>IF('⑤案件貼り付けシート(E6~→A2へ縦横替えで）'!HG126="","",'⑤案件貼り付けシート(E6~→A2へ縦横替えで）'!HG126)</f>
        <v/>
      </c>
      <c r="FS130" s="154" t="str">
        <f>IF('⑤案件貼り付けシート(E6~→A2へ縦横替えで）'!HH126="","",'⑤案件貼り付けシート(E6~→A2へ縦横替えで）'!HH126)</f>
        <v/>
      </c>
      <c r="FT130" s="7" t="str" cm="1">
        <f t="array" ref="FT130">IF('⑤案件貼り付けシート(E6~→A2へ縦横替えで）'!HI126="","",_xlfn.IFS('⑤案件貼り付けシート(E6~→A2へ縦横替えで）'!HI126="固定",1,'⑤案件貼り付けシート(E6~→A2へ縦横替えで）'!HI126="流動",2,'⑤案件貼り付けシート(E6~→A2へ縦横替えで）'!HI126="対象外",""))</f>
        <v/>
      </c>
      <c r="FU130" s="154" t="str">
        <f>IF('⑤案件貼り付けシート(E6~→A2へ縦横替えで）'!$HI126="固定",IF('⑤案件貼り付けシート(E6~→A2へ縦横替えで）'!HJ126="","",'⑤案件貼り付けシート(E6~→A2へ縦横替えで）'!HJ126),"")</f>
        <v/>
      </c>
      <c r="FV130" s="154" t="str">
        <f>IF('⑤案件貼り付けシート(E6~→A2へ縦横替えで）'!$HI126="固定",IF('⑤案件貼り付けシート(E6~→A2へ縦横替えで）'!HK126="","",'⑤案件貼り付けシート(E6~→A2へ縦横替えで）'!HK126),"")</f>
        <v/>
      </c>
      <c r="FW130" s="154" t="str">
        <f>IF('⑤案件貼り付けシート(E6~→A2へ縦横替えで）'!$HI126="固定",IF('⑤案件貼り付けシート(E6~→A2へ縦横替えで）'!HL126="","",'⑤案件貼り付けシート(E6~→A2へ縦横替えで）'!HL126),"")</f>
        <v/>
      </c>
      <c r="FX130" s="154" t="str">
        <f>IF('⑤案件貼り付けシート(E6~→A2へ縦横替えで）'!$HI126="固定",IF('⑤案件貼り付けシート(E6~→A2へ縦横替えで）'!HM126="","",'⑤案件貼り付けシート(E6~→A2へ縦横替えで）'!HM126),"")</f>
        <v/>
      </c>
      <c r="FY130" s="154" t="str">
        <f>IF('⑤案件貼り付けシート(E6~→A2へ縦横替えで）'!$HI126="固定",IF('⑤案件貼り付けシート(E6~→A2へ縦横替えで）'!HN126="","",'⑤案件貼り付けシート(E6~→A2へ縦横替えで）'!HN126),"")</f>
        <v/>
      </c>
      <c r="FZ130" s="154" t="str">
        <f>IF('⑤案件貼り付けシート(E6~→A2へ縦横替えで）'!$HI126="固定",IF('⑤案件貼り付けシート(E6~→A2へ縦横替えで）'!HO126="","",'⑤案件貼り付けシート(E6~→A2へ縦横替えで）'!HO126),"")</f>
        <v/>
      </c>
      <c r="GA130" s="7" t="str">
        <f>IF('⑤案件貼り付けシート(E6~→A2へ縦横替えで）'!$HI126="固定",IF('⑤案件貼り付けシート(E6~→A2へ縦横替えで）'!HP126="","",'⑤案件貼り付けシート(E6~→A2へ縦横替えで）'!HP126),"")</f>
        <v/>
      </c>
      <c r="GB130" s="7" t="str">
        <f>IF('⑤案件貼り付けシート(E6~→A2へ縦横替えで）'!HQ126="","",'⑤案件貼り付けシート(E6~→A2へ縦横替えで）'!HQ126)</f>
        <v/>
      </c>
      <c r="GC130" s="7" t="str">
        <f>IF('⑤案件貼り付けシート(E6~→A2へ縦横替えで）'!HR126="","",'⑤案件貼り付けシート(E6~→A2へ縦横替えで）'!HR126)</f>
        <v/>
      </c>
      <c r="GD130" s="7" t="str">
        <f>IF('⑤案件貼り付けシート(E6~→A2へ縦横替えで）'!HS126="","",'⑤案件貼り付けシート(E6~→A2へ縦横替えで）'!HS126)</f>
        <v/>
      </c>
      <c r="GE130" s="7"/>
      <c r="GF130" s="7"/>
      <c r="GG130" s="7"/>
      <c r="GH130" s="7"/>
      <c r="GI130" s="7"/>
      <c r="GJ130" s="7"/>
      <c r="GK130" s="7"/>
      <c r="GL130" s="7"/>
      <c r="GM130" s="48"/>
      <c r="GN130" s="7"/>
      <c r="GO130" s="7"/>
      <c r="GP130" s="7"/>
      <c r="GR130" s="48"/>
      <c r="GS130" s="48"/>
      <c r="GT130" s="48"/>
      <c r="GU130" s="48"/>
      <c r="GV130" s="48"/>
    </row>
    <row r="131" spans="1:204">
      <c r="A131" s="7"/>
      <c r="B131" s="7"/>
      <c r="C131" s="7"/>
      <c r="D131" s="48"/>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13"/>
      <c r="AJ131" s="13"/>
      <c r="AK131" s="7"/>
      <c r="AL131" s="7"/>
      <c r="AM131" s="7"/>
      <c r="AN131" s="7"/>
      <c r="AO131" s="7"/>
      <c r="AP131" s="7"/>
      <c r="AQ131" s="7"/>
      <c r="AR131" s="153"/>
      <c r="AS131" s="7"/>
      <c r="AT131" s="7"/>
      <c r="AU131" s="7"/>
      <c r="AV131" s="7"/>
      <c r="AW131" s="7"/>
      <c r="AX131" s="7"/>
      <c r="AY131" s="7"/>
      <c r="AZ131" s="7"/>
      <c r="BA131" s="7"/>
      <c r="BB131" s="7"/>
      <c r="BC131" s="7"/>
      <c r="BD131" s="7"/>
      <c r="BE131" s="154"/>
      <c r="BF131" s="154"/>
      <c r="BG131" s="7"/>
      <c r="BH131" s="154"/>
      <c r="BI131" s="154"/>
      <c r="BJ131" s="154"/>
      <c r="BK131" s="154"/>
      <c r="BL131" s="154"/>
      <c r="BM131" s="154"/>
      <c r="BN131" s="7"/>
      <c r="BO131" s="7"/>
      <c r="BP131" s="7"/>
      <c r="BQ131" s="7"/>
      <c r="BR131" s="154"/>
      <c r="BS131" s="154"/>
      <c r="BT131" s="7"/>
      <c r="BU131" s="154"/>
      <c r="BV131" s="154"/>
      <c r="BW131" s="154"/>
      <c r="BX131" s="154"/>
      <c r="BY131" s="154"/>
      <c r="BZ131" s="154"/>
      <c r="CA131" s="7"/>
      <c r="CB131" s="7"/>
      <c r="CC131" s="7"/>
      <c r="CD131" s="7"/>
      <c r="CE131" s="154"/>
      <c r="CF131" s="154"/>
      <c r="CG131" s="7"/>
      <c r="CH131" s="154"/>
      <c r="CI131" s="154"/>
      <c r="CJ131" s="154"/>
      <c r="CK131" s="154"/>
      <c r="CL131" s="154"/>
      <c r="CM131" s="154"/>
      <c r="CN131" s="7"/>
      <c r="CO131" s="7"/>
      <c r="CP131" s="7"/>
      <c r="CQ131" s="7"/>
      <c r="CR131" s="154"/>
      <c r="CS131" s="154"/>
      <c r="CT131" s="7"/>
      <c r="CU131" s="154"/>
      <c r="CV131" s="154"/>
      <c r="CW131" s="154"/>
      <c r="CX131" s="154"/>
      <c r="CY131" s="154"/>
      <c r="CZ131" s="154"/>
      <c r="DA131" s="7"/>
      <c r="DB131" s="7"/>
      <c r="DC131" s="7"/>
      <c r="DD131" s="7"/>
      <c r="DE131" s="154"/>
      <c r="DF131" s="154"/>
      <c r="DG131" s="7"/>
      <c r="DH131" s="154"/>
      <c r="DI131" s="154"/>
      <c r="DJ131" s="154"/>
      <c r="DK131" s="154"/>
      <c r="DL131" s="154"/>
      <c r="DM131" s="154"/>
      <c r="DN131" s="7"/>
      <c r="DO131" s="7"/>
      <c r="DP131" s="7"/>
      <c r="DQ131" s="7"/>
      <c r="DR131" s="154" t="str">
        <f>IF('⑤案件貼り付けシート(E6~→A2へ縦横替えで）'!FC127="","",'⑤案件貼り付けシート(E6~→A2へ縦横替えで）'!FC127)</f>
        <v/>
      </c>
      <c r="DS131" s="154" t="str">
        <f>IF('⑤案件貼り付けシート(E6~→A2へ縦横替えで）'!FD127="","",'⑤案件貼り付けシート(E6~→A2へ縦横替えで）'!FD127)</f>
        <v/>
      </c>
      <c r="DT131" s="7" t="str" cm="1">
        <f t="array" ref="DT131">IF('⑤案件貼り付けシート(E6~→A2へ縦横替えで）'!FE127="","",_xlfn.IFS('⑤案件貼り付けシート(E6~→A2へ縦横替えで）'!FE127="固定",1,'⑤案件貼り付けシート(E6~→A2へ縦横替えで）'!FE127="流動",2,'⑤案件貼り付けシート(E6~→A2へ縦横替えで）'!FE127="対象外",""))</f>
        <v/>
      </c>
      <c r="DU131" s="154" t="str">
        <f>IF('⑤案件貼り付けシート(E6~→A2へ縦横替えで）'!$FE127="固定",IF('⑤案件貼り付けシート(E6~→A2へ縦横替えで）'!FF127="","",'⑤案件貼り付けシート(E6~→A2へ縦横替えで）'!FF127),"")</f>
        <v/>
      </c>
      <c r="DV131" s="154" t="str">
        <f>IF('⑤案件貼り付けシート(E6~→A2へ縦横替えで）'!$FE127="固定",IF('⑤案件貼り付けシート(E6~→A2へ縦横替えで）'!FG127="","",'⑤案件貼り付けシート(E6~→A2へ縦横替えで）'!FG127),"")</f>
        <v/>
      </c>
      <c r="DW131" s="154" t="str">
        <f>IF('⑤案件貼り付けシート(E6~→A2へ縦横替えで）'!$FE127="固定",IF('⑤案件貼り付けシート(E6~→A2へ縦横替えで）'!FH127="","",'⑤案件貼り付けシート(E6~→A2へ縦横替えで）'!FH127),"")</f>
        <v/>
      </c>
      <c r="DX131" s="154" t="str">
        <f>IF('⑤案件貼り付けシート(E6~→A2へ縦横替えで）'!$FE127="固定",IF('⑤案件貼り付けシート(E6~→A2へ縦横替えで）'!FI127="","",'⑤案件貼り付けシート(E6~→A2へ縦横替えで）'!FI127),"")</f>
        <v/>
      </c>
      <c r="DY131" s="154" t="str">
        <f>IF('⑤案件貼り付けシート(E6~→A2へ縦横替えで）'!$FE127="固定",IF('⑤案件貼り付けシート(E6~→A2へ縦横替えで）'!FJ127="","",'⑤案件貼り付けシート(E6~→A2へ縦横替えで）'!FJ127),"")</f>
        <v/>
      </c>
      <c r="DZ131" s="154" t="str">
        <f>IF('⑤案件貼り付けシート(E6~→A2へ縦横替えで）'!$FE127="固定",IF('⑤案件貼り付けシート(E6~→A2へ縦横替えで）'!FK127="","",'⑤案件貼り付けシート(E6~→A2へ縦横替えで）'!FK127),"")</f>
        <v/>
      </c>
      <c r="EA131" s="7" t="str">
        <f>IF('⑤案件貼り付けシート(E6~→A2へ縦横替えで）'!$FE127="固定",IF('⑤案件貼り付けシート(E6~→A2へ縦横替えで）'!FL127="","",'⑤案件貼り付けシート(E6~→A2へ縦横替えで）'!FL127),"")</f>
        <v/>
      </c>
      <c r="EB131" s="7" t="str">
        <f>IF('⑤案件貼り付けシート(E6~→A2へ縦横替えで）'!FM127="","",'⑤案件貼り付けシート(E6~→A2へ縦横替えで）'!FM127)</f>
        <v/>
      </c>
      <c r="EC131" s="7" t="str">
        <f>IF('⑤案件貼り付けシート(E6~→A2へ縦横替えで）'!FN127="","",'⑤案件貼り付けシート(E6~→A2へ縦横替えで）'!FN127)</f>
        <v/>
      </c>
      <c r="ED131" s="7" t="str">
        <f>IF('⑤案件貼り付けシート(E6~→A2へ縦横替えで）'!FO127="","",'⑤案件貼り付けシート(E6~→A2へ縦横替えで）'!FO127)</f>
        <v/>
      </c>
      <c r="EE131" s="154" t="str">
        <f>IF('⑤案件貼り付けシート(E6~→A2へ縦横替えで）'!FQ127="","",'⑤案件貼り付けシート(E6~→A2へ縦横替えで）'!FQ127)</f>
        <v/>
      </c>
      <c r="EF131" s="154" t="str">
        <f>IF('⑤案件貼り付けシート(E6~→A2へ縦横替えで）'!FR127="","",'⑤案件貼り付けシート(E6~→A2へ縦横替えで）'!FR127)</f>
        <v/>
      </c>
      <c r="EG131" s="7" t="str" cm="1">
        <f t="array" ref="EG131">IF('⑤案件貼り付けシート(E6~→A2へ縦横替えで）'!FS127="","",_xlfn.IFS('⑤案件貼り付けシート(E6~→A2へ縦横替えで）'!FS127="固定",1,'⑤案件貼り付けシート(E6~→A2へ縦横替えで）'!FS127="流動",2,'⑤案件貼り付けシート(E6~→A2へ縦横替えで）'!FS127="対象外",""))</f>
        <v/>
      </c>
      <c r="EH131" s="154" t="str">
        <f>IF('⑤案件貼り付けシート(E6~→A2へ縦横替えで）'!$FS127="固定",IF('⑤案件貼り付けシート(E6~→A2へ縦横替えで）'!FT127="","",'⑤案件貼り付けシート(E6~→A2へ縦横替えで）'!FT127),"")</f>
        <v/>
      </c>
      <c r="EI131" s="154" t="str">
        <f>IF('⑤案件貼り付けシート(E6~→A2へ縦横替えで）'!$FS127="固定",IF('⑤案件貼り付けシート(E6~→A2へ縦横替えで）'!FU127="","",'⑤案件貼り付けシート(E6~→A2へ縦横替えで）'!FU127),"")</f>
        <v/>
      </c>
      <c r="EJ131" s="154" t="str">
        <f>IF('⑤案件貼り付けシート(E6~→A2へ縦横替えで）'!$FS127="固定",IF('⑤案件貼り付けシート(E6~→A2へ縦横替えで）'!FV127="","",'⑤案件貼り付けシート(E6~→A2へ縦横替えで）'!FV127),"")</f>
        <v/>
      </c>
      <c r="EK131" s="154" t="str">
        <f>IF('⑤案件貼り付けシート(E6~→A2へ縦横替えで）'!$FS127="固定",IF('⑤案件貼り付けシート(E6~→A2へ縦横替えで）'!FW127="","",'⑤案件貼り付けシート(E6~→A2へ縦横替えで）'!FW127),"")</f>
        <v/>
      </c>
      <c r="EL131" s="154" t="str">
        <f>IF('⑤案件貼り付けシート(E6~→A2へ縦横替えで）'!$FS127="固定",IF('⑤案件貼り付けシート(E6~→A2へ縦横替えで）'!FX127="","",'⑤案件貼り付けシート(E6~→A2へ縦横替えで）'!FX127),"")</f>
        <v/>
      </c>
      <c r="EM131" s="154" t="str">
        <f>IF('⑤案件貼り付けシート(E6~→A2へ縦横替えで）'!$FS127="固定",IF('⑤案件貼り付けシート(E6~→A2へ縦横替えで）'!FY127="","",'⑤案件貼り付けシート(E6~→A2へ縦横替えで）'!FY127),"")</f>
        <v/>
      </c>
      <c r="EN131" s="7" t="str">
        <f>IF('⑤案件貼り付けシート(E6~→A2へ縦横替えで）'!$FS127="固定",IF('⑤案件貼り付けシート(E6~→A2へ縦横替えで）'!FZ127="","",'⑤案件貼り付けシート(E6~→A2へ縦横替えで）'!FZ127),"")</f>
        <v/>
      </c>
      <c r="EO131" s="7" t="str">
        <f>IF('⑤案件貼り付けシート(E6~→A2へ縦横替えで）'!GA127="","",'⑤案件貼り付けシート(E6~→A2へ縦横替えで）'!GA127)</f>
        <v/>
      </c>
      <c r="EP131" s="7" t="str">
        <f>IF('⑤案件貼り付けシート(E6~→A2へ縦横替えで）'!GB127="","",'⑤案件貼り付けシート(E6~→A2へ縦横替えで）'!GB127)</f>
        <v/>
      </c>
      <c r="EQ131" s="7" t="str">
        <f>IF('⑤案件貼り付けシート(E6~→A2へ縦横替えで）'!GC127="","",'⑤案件貼り付けシート(E6~→A2へ縦横替えで）'!GC127)</f>
        <v/>
      </c>
      <c r="ER131" s="154" t="str">
        <f>IF('⑤案件貼り付けシート(E6~→A2へ縦横替えで）'!GE127="","",'⑤案件貼り付けシート(E6~→A2へ縦横替えで）'!GE127)</f>
        <v/>
      </c>
      <c r="ES131" s="154" t="str">
        <f>IF('⑤案件貼り付けシート(E6~→A2へ縦横替えで）'!GF127="","",'⑤案件貼り付けシート(E6~→A2へ縦横替えで）'!GF127)</f>
        <v/>
      </c>
      <c r="ET131" s="7" t="str" cm="1">
        <f t="array" ref="ET131">IF('⑤案件貼り付けシート(E6~→A2へ縦横替えで）'!GG127="","",_xlfn.IFS('⑤案件貼り付けシート(E6~→A2へ縦横替えで）'!GG127="固定",1,'⑤案件貼り付けシート(E6~→A2へ縦横替えで）'!GG127="流動",2,'⑤案件貼り付けシート(E6~→A2へ縦横替えで）'!GG127="対象外",""))</f>
        <v/>
      </c>
      <c r="EU131" s="154" t="str">
        <f>IF('⑤案件貼り付けシート(E6~→A2へ縦横替えで）'!$GG127="固定",IF('⑤案件貼り付けシート(E6~→A2へ縦横替えで）'!GH127="","",'⑤案件貼り付けシート(E6~→A2へ縦横替えで）'!GH127),"")</f>
        <v/>
      </c>
      <c r="EV131" s="154" t="str">
        <f>IF('⑤案件貼り付けシート(E6~→A2へ縦横替えで）'!$GG127="固定",IF('⑤案件貼り付けシート(E6~→A2へ縦横替えで）'!GI127="","",'⑤案件貼り付けシート(E6~→A2へ縦横替えで）'!GI127),"")</f>
        <v/>
      </c>
      <c r="EW131" s="154" t="str">
        <f>IF('⑤案件貼り付けシート(E6~→A2へ縦横替えで）'!$GG127="固定",IF('⑤案件貼り付けシート(E6~→A2へ縦横替えで）'!GJ127="","",'⑤案件貼り付けシート(E6~→A2へ縦横替えで）'!GJ127),"")</f>
        <v/>
      </c>
      <c r="EX131" s="154" t="str">
        <f>IF('⑤案件貼り付けシート(E6~→A2へ縦横替えで）'!$GG127="固定",IF('⑤案件貼り付けシート(E6~→A2へ縦横替えで）'!GK127="","",'⑤案件貼り付けシート(E6~→A2へ縦横替えで）'!GK127),"")</f>
        <v/>
      </c>
      <c r="EY131" s="154" t="str">
        <f>IF('⑤案件貼り付けシート(E6~→A2へ縦横替えで）'!$GG127="固定",IF('⑤案件貼り付けシート(E6~→A2へ縦横替えで）'!GL127="","",'⑤案件貼り付けシート(E6~→A2へ縦横替えで）'!GL127),"")</f>
        <v/>
      </c>
      <c r="EZ131" s="154" t="str">
        <f>IF('⑤案件貼り付けシート(E6~→A2へ縦横替えで）'!$GG127="固定",IF('⑤案件貼り付けシート(E6~→A2へ縦横替えで）'!GM127="","",'⑤案件貼り付けシート(E6~→A2へ縦横替えで）'!GM127),"")</f>
        <v/>
      </c>
      <c r="FA131" s="7" t="str">
        <f>IF('⑤案件貼り付けシート(E6~→A2へ縦横替えで）'!$GG127="固定",IF('⑤案件貼り付けシート(E6~→A2へ縦横替えで）'!GN127="","",'⑤案件貼り付けシート(E6~→A2へ縦横替えで）'!GN127),"")</f>
        <v/>
      </c>
      <c r="FB131" s="7" t="str">
        <f>IF('⑤案件貼り付けシート(E6~→A2へ縦横替えで）'!GO127="","",'⑤案件貼り付けシート(E6~→A2へ縦横替えで）'!GO127)</f>
        <v/>
      </c>
      <c r="FC131" s="7" t="str">
        <f>IF('⑤案件貼り付けシート(E6~→A2へ縦横替えで）'!GP127="","",'⑤案件貼り付けシート(E6~→A2へ縦横替えで）'!GP127)</f>
        <v/>
      </c>
      <c r="FD131" s="7" t="str">
        <f>IF('⑤案件貼り付けシート(E6~→A2へ縦横替えで）'!GQ127="","",'⑤案件貼り付けシート(E6~→A2へ縦横替えで）'!GQ127)</f>
        <v/>
      </c>
      <c r="FE131" s="154" t="str">
        <f>IF('⑤案件貼り付けシート(E6~→A2へ縦横替えで）'!GS127="","",'⑤案件貼り付けシート(E6~→A2へ縦横替えで）'!GS127)</f>
        <v/>
      </c>
      <c r="FF131" s="154" t="str">
        <f>IF('⑤案件貼り付けシート(E6~→A2へ縦横替えで）'!GT127="","",'⑤案件貼り付けシート(E6~→A2へ縦横替えで）'!GT127)</f>
        <v/>
      </c>
      <c r="FG131" s="7" t="str" cm="1">
        <f t="array" ref="FG131">IF('⑤案件貼り付けシート(E6~→A2へ縦横替えで）'!GU127="","",_xlfn.IFS('⑤案件貼り付けシート(E6~→A2へ縦横替えで）'!GU127="固定",1,'⑤案件貼り付けシート(E6~→A2へ縦横替えで）'!GU127="流動",2,'⑤案件貼り付けシート(E6~→A2へ縦横替えで）'!GU127="対象外",""))</f>
        <v/>
      </c>
      <c r="FH131" s="154" t="str">
        <f>IF('⑤案件貼り付けシート(E6~→A2へ縦横替えで）'!$GU127="固定",IF('⑤案件貼り付けシート(E6~→A2へ縦横替えで）'!GV127="","",'⑤案件貼り付けシート(E6~→A2へ縦横替えで）'!GV127),"")</f>
        <v/>
      </c>
      <c r="FI131" s="154" t="str">
        <f>IF('⑤案件貼り付けシート(E6~→A2へ縦横替えで）'!$GU127="固定",IF('⑤案件貼り付けシート(E6~→A2へ縦横替えで）'!GW127="","",'⑤案件貼り付けシート(E6~→A2へ縦横替えで）'!GW127),"")</f>
        <v/>
      </c>
      <c r="FJ131" s="154" t="str">
        <f>IF('⑤案件貼り付けシート(E6~→A2へ縦横替えで）'!$GU127="固定",IF('⑤案件貼り付けシート(E6~→A2へ縦横替えで）'!GX127="","",'⑤案件貼り付けシート(E6~→A2へ縦横替えで）'!GX127),"")</f>
        <v/>
      </c>
      <c r="FK131" s="154" t="str">
        <f>IF('⑤案件貼り付けシート(E6~→A2へ縦横替えで）'!$GU127="固定",IF('⑤案件貼り付けシート(E6~→A2へ縦横替えで）'!GY127="","",'⑤案件貼り付けシート(E6~→A2へ縦横替えで）'!GY127),"")</f>
        <v/>
      </c>
      <c r="FL131" s="154" t="str">
        <f>IF('⑤案件貼り付けシート(E6~→A2へ縦横替えで）'!$GU127="固定",IF('⑤案件貼り付けシート(E6~→A2へ縦横替えで）'!GZ127="","",'⑤案件貼り付けシート(E6~→A2へ縦横替えで）'!GZ127),"")</f>
        <v/>
      </c>
      <c r="FM131" s="154" t="str">
        <f>IF('⑤案件貼り付けシート(E6~→A2へ縦横替えで）'!$GU127="固定",IF('⑤案件貼り付けシート(E6~→A2へ縦横替えで）'!HA127="","",'⑤案件貼り付けシート(E6~→A2へ縦横替えで）'!HA127),"")</f>
        <v/>
      </c>
      <c r="FN131" s="7" t="str">
        <f>IF('⑤案件貼り付けシート(E6~→A2へ縦横替えで）'!$GU127="固定",IF('⑤案件貼り付けシート(E6~→A2へ縦横替えで）'!HB127="","",'⑤案件貼り付けシート(E6~→A2へ縦横替えで）'!HB127),"")</f>
        <v/>
      </c>
      <c r="FO131" s="7" t="str">
        <f>IF('⑤案件貼り付けシート(E6~→A2へ縦横替えで）'!HC127="","",'⑤案件貼り付けシート(E6~→A2へ縦横替えで）'!HC127)</f>
        <v/>
      </c>
      <c r="FP131" s="7" t="str">
        <f>IF('⑤案件貼り付けシート(E6~→A2へ縦横替えで）'!HD127="","",'⑤案件貼り付けシート(E6~→A2へ縦横替えで）'!HD127)</f>
        <v/>
      </c>
      <c r="FQ131" s="7" t="str">
        <f>IF('⑤案件貼り付けシート(E6~→A2へ縦横替えで）'!HE127="","",'⑤案件貼り付けシート(E6~→A2へ縦横替えで）'!HE127)</f>
        <v/>
      </c>
      <c r="FR131" s="154" t="str">
        <f>IF('⑤案件貼り付けシート(E6~→A2へ縦横替えで）'!HG127="","",'⑤案件貼り付けシート(E6~→A2へ縦横替えで）'!HG127)</f>
        <v/>
      </c>
      <c r="FS131" s="154" t="str">
        <f>IF('⑤案件貼り付けシート(E6~→A2へ縦横替えで）'!HH127="","",'⑤案件貼り付けシート(E6~→A2へ縦横替えで）'!HH127)</f>
        <v/>
      </c>
      <c r="FT131" s="7" t="str" cm="1">
        <f t="array" ref="FT131">IF('⑤案件貼り付けシート(E6~→A2へ縦横替えで）'!HI127="","",_xlfn.IFS('⑤案件貼り付けシート(E6~→A2へ縦横替えで）'!HI127="固定",1,'⑤案件貼り付けシート(E6~→A2へ縦横替えで）'!HI127="流動",2,'⑤案件貼り付けシート(E6~→A2へ縦横替えで）'!HI127="対象外",""))</f>
        <v/>
      </c>
      <c r="FU131" s="154" t="str">
        <f>IF('⑤案件貼り付けシート(E6~→A2へ縦横替えで）'!$HI127="固定",IF('⑤案件貼り付けシート(E6~→A2へ縦横替えで）'!HJ127="","",'⑤案件貼り付けシート(E6~→A2へ縦横替えで）'!HJ127),"")</f>
        <v/>
      </c>
      <c r="FV131" s="154" t="str">
        <f>IF('⑤案件貼り付けシート(E6~→A2へ縦横替えで）'!$HI127="固定",IF('⑤案件貼り付けシート(E6~→A2へ縦横替えで）'!HK127="","",'⑤案件貼り付けシート(E6~→A2へ縦横替えで）'!HK127),"")</f>
        <v/>
      </c>
      <c r="FW131" s="154" t="str">
        <f>IF('⑤案件貼り付けシート(E6~→A2へ縦横替えで）'!$HI127="固定",IF('⑤案件貼り付けシート(E6~→A2へ縦横替えで）'!HL127="","",'⑤案件貼り付けシート(E6~→A2へ縦横替えで）'!HL127),"")</f>
        <v/>
      </c>
      <c r="FX131" s="154" t="str">
        <f>IF('⑤案件貼り付けシート(E6~→A2へ縦横替えで）'!$HI127="固定",IF('⑤案件貼り付けシート(E6~→A2へ縦横替えで）'!HM127="","",'⑤案件貼り付けシート(E6~→A2へ縦横替えで）'!HM127),"")</f>
        <v/>
      </c>
      <c r="FY131" s="154" t="str">
        <f>IF('⑤案件貼り付けシート(E6~→A2へ縦横替えで）'!$HI127="固定",IF('⑤案件貼り付けシート(E6~→A2へ縦横替えで）'!HN127="","",'⑤案件貼り付けシート(E6~→A2へ縦横替えで）'!HN127),"")</f>
        <v/>
      </c>
      <c r="FZ131" s="154" t="str">
        <f>IF('⑤案件貼り付けシート(E6~→A2へ縦横替えで）'!$HI127="固定",IF('⑤案件貼り付けシート(E6~→A2へ縦横替えで）'!HO127="","",'⑤案件貼り付けシート(E6~→A2へ縦横替えで）'!HO127),"")</f>
        <v/>
      </c>
      <c r="GA131" s="7" t="str">
        <f>IF('⑤案件貼り付けシート(E6~→A2へ縦横替えで）'!$HI127="固定",IF('⑤案件貼り付けシート(E6~→A2へ縦横替えで）'!HP127="","",'⑤案件貼り付けシート(E6~→A2へ縦横替えで）'!HP127),"")</f>
        <v/>
      </c>
      <c r="GB131" s="7" t="str">
        <f>IF('⑤案件貼り付けシート(E6~→A2へ縦横替えで）'!HQ127="","",'⑤案件貼り付けシート(E6~→A2へ縦横替えで）'!HQ127)</f>
        <v/>
      </c>
      <c r="GC131" s="7" t="str">
        <f>IF('⑤案件貼り付けシート(E6~→A2へ縦横替えで）'!HR127="","",'⑤案件貼り付けシート(E6~→A2へ縦横替えで）'!HR127)</f>
        <v/>
      </c>
      <c r="GD131" s="7" t="str">
        <f>IF('⑤案件貼り付けシート(E6~→A2へ縦横替えで）'!HS127="","",'⑤案件貼り付けシート(E6~→A2へ縦横替えで）'!HS127)</f>
        <v/>
      </c>
      <c r="GE131" s="7"/>
      <c r="GF131" s="7"/>
      <c r="GG131" s="7"/>
      <c r="GH131" s="7"/>
      <c r="GI131" s="7"/>
      <c r="GJ131" s="7"/>
      <c r="GK131" s="7"/>
      <c r="GL131" s="7"/>
      <c r="GM131" s="48"/>
      <c r="GN131" s="7"/>
      <c r="GO131" s="7"/>
      <c r="GP131" s="7"/>
      <c r="GR131" s="48"/>
      <c r="GS131" s="48"/>
      <c r="GT131" s="48"/>
      <c r="GU131" s="48"/>
      <c r="GV131" s="48"/>
    </row>
    <row r="132" spans="1:204">
      <c r="A132" s="7"/>
      <c r="B132" s="7"/>
      <c r="C132" s="7"/>
      <c r="D132" s="48"/>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13"/>
      <c r="AJ132" s="13"/>
      <c r="AK132" s="7"/>
      <c r="AL132" s="7"/>
      <c r="AM132" s="7"/>
      <c r="AN132" s="7"/>
      <c r="AO132" s="7"/>
      <c r="AP132" s="7"/>
      <c r="AQ132" s="7"/>
      <c r="AR132" s="153"/>
      <c r="AS132" s="7"/>
      <c r="AT132" s="7"/>
      <c r="AU132" s="7"/>
      <c r="AV132" s="7"/>
      <c r="AW132" s="7"/>
      <c r="AX132" s="7"/>
      <c r="AY132" s="7"/>
      <c r="AZ132" s="7"/>
      <c r="BA132" s="7"/>
      <c r="BB132" s="7"/>
      <c r="BC132" s="7"/>
      <c r="BD132" s="7"/>
      <c r="BE132" s="154"/>
      <c r="BF132" s="154"/>
      <c r="BG132" s="7"/>
      <c r="BH132" s="154"/>
      <c r="BI132" s="154"/>
      <c r="BJ132" s="154"/>
      <c r="BK132" s="154"/>
      <c r="BL132" s="154"/>
      <c r="BM132" s="154"/>
      <c r="BN132" s="7"/>
      <c r="BO132" s="7"/>
      <c r="BP132" s="7"/>
      <c r="BQ132" s="7"/>
      <c r="BR132" s="154"/>
      <c r="BS132" s="154"/>
      <c r="BT132" s="7"/>
      <c r="BU132" s="154"/>
      <c r="BV132" s="154"/>
      <c r="BW132" s="154"/>
      <c r="BX132" s="154"/>
      <c r="BY132" s="154"/>
      <c r="BZ132" s="154"/>
      <c r="CA132" s="7"/>
      <c r="CB132" s="7"/>
      <c r="CC132" s="7"/>
      <c r="CD132" s="7"/>
      <c r="CE132" s="154"/>
      <c r="CF132" s="154"/>
      <c r="CG132" s="7"/>
      <c r="CH132" s="154"/>
      <c r="CI132" s="154"/>
      <c r="CJ132" s="154"/>
      <c r="CK132" s="154"/>
      <c r="CL132" s="154"/>
      <c r="CM132" s="154"/>
      <c r="CN132" s="7"/>
      <c r="CO132" s="7"/>
      <c r="CP132" s="7"/>
      <c r="CQ132" s="7"/>
      <c r="CR132" s="154"/>
      <c r="CS132" s="154"/>
      <c r="CT132" s="7"/>
      <c r="CU132" s="154"/>
      <c r="CV132" s="154"/>
      <c r="CW132" s="154"/>
      <c r="CX132" s="154"/>
      <c r="CY132" s="154"/>
      <c r="CZ132" s="154"/>
      <c r="DA132" s="7"/>
      <c r="DB132" s="7"/>
      <c r="DC132" s="7"/>
      <c r="DD132" s="7"/>
      <c r="DE132" s="154"/>
      <c r="DF132" s="154"/>
      <c r="DG132" s="7"/>
      <c r="DH132" s="154"/>
      <c r="DI132" s="154"/>
      <c r="DJ132" s="154"/>
      <c r="DK132" s="154"/>
      <c r="DL132" s="154"/>
      <c r="DM132" s="154"/>
      <c r="DN132" s="7"/>
      <c r="DO132" s="7"/>
      <c r="DP132" s="7"/>
      <c r="DQ132" s="7"/>
      <c r="DR132" s="154" t="str">
        <f>IF('⑤案件貼り付けシート(E6~→A2へ縦横替えで）'!FC128="","",'⑤案件貼り付けシート(E6~→A2へ縦横替えで）'!FC128)</f>
        <v/>
      </c>
      <c r="DS132" s="154" t="str">
        <f>IF('⑤案件貼り付けシート(E6~→A2へ縦横替えで）'!FD128="","",'⑤案件貼り付けシート(E6~→A2へ縦横替えで）'!FD128)</f>
        <v/>
      </c>
      <c r="DT132" s="7" t="str" cm="1">
        <f t="array" ref="DT132">IF('⑤案件貼り付けシート(E6~→A2へ縦横替えで）'!FE128="","",_xlfn.IFS('⑤案件貼り付けシート(E6~→A2へ縦横替えで）'!FE128="固定",1,'⑤案件貼り付けシート(E6~→A2へ縦横替えで）'!FE128="流動",2,'⑤案件貼り付けシート(E6~→A2へ縦横替えで）'!FE128="対象外",""))</f>
        <v/>
      </c>
      <c r="DU132" s="154" t="str">
        <f>IF('⑤案件貼り付けシート(E6~→A2へ縦横替えで）'!$FE128="固定",IF('⑤案件貼り付けシート(E6~→A2へ縦横替えで）'!FF128="","",'⑤案件貼り付けシート(E6~→A2へ縦横替えで）'!FF128),"")</f>
        <v/>
      </c>
      <c r="DV132" s="154" t="str">
        <f>IF('⑤案件貼り付けシート(E6~→A2へ縦横替えで）'!$FE128="固定",IF('⑤案件貼り付けシート(E6~→A2へ縦横替えで）'!FG128="","",'⑤案件貼り付けシート(E6~→A2へ縦横替えで）'!FG128),"")</f>
        <v/>
      </c>
      <c r="DW132" s="154" t="str">
        <f>IF('⑤案件貼り付けシート(E6~→A2へ縦横替えで）'!$FE128="固定",IF('⑤案件貼り付けシート(E6~→A2へ縦横替えで）'!FH128="","",'⑤案件貼り付けシート(E6~→A2へ縦横替えで）'!FH128),"")</f>
        <v/>
      </c>
      <c r="DX132" s="154" t="str">
        <f>IF('⑤案件貼り付けシート(E6~→A2へ縦横替えで）'!$FE128="固定",IF('⑤案件貼り付けシート(E6~→A2へ縦横替えで）'!FI128="","",'⑤案件貼り付けシート(E6~→A2へ縦横替えで）'!FI128),"")</f>
        <v/>
      </c>
      <c r="DY132" s="154" t="str">
        <f>IF('⑤案件貼り付けシート(E6~→A2へ縦横替えで）'!$FE128="固定",IF('⑤案件貼り付けシート(E6~→A2へ縦横替えで）'!FJ128="","",'⑤案件貼り付けシート(E6~→A2へ縦横替えで）'!FJ128),"")</f>
        <v/>
      </c>
      <c r="DZ132" s="154" t="str">
        <f>IF('⑤案件貼り付けシート(E6~→A2へ縦横替えで）'!$FE128="固定",IF('⑤案件貼り付けシート(E6~→A2へ縦横替えで）'!FK128="","",'⑤案件貼り付けシート(E6~→A2へ縦横替えで）'!FK128),"")</f>
        <v/>
      </c>
      <c r="EA132" s="7" t="str">
        <f>IF('⑤案件貼り付けシート(E6~→A2へ縦横替えで）'!$FE128="固定",IF('⑤案件貼り付けシート(E6~→A2へ縦横替えで）'!FL128="","",'⑤案件貼り付けシート(E6~→A2へ縦横替えで）'!FL128),"")</f>
        <v/>
      </c>
      <c r="EB132" s="7" t="str">
        <f>IF('⑤案件貼り付けシート(E6~→A2へ縦横替えで）'!FM128="","",'⑤案件貼り付けシート(E6~→A2へ縦横替えで）'!FM128)</f>
        <v/>
      </c>
      <c r="EC132" s="7" t="str">
        <f>IF('⑤案件貼り付けシート(E6~→A2へ縦横替えで）'!FN128="","",'⑤案件貼り付けシート(E6~→A2へ縦横替えで）'!FN128)</f>
        <v/>
      </c>
      <c r="ED132" s="7" t="str">
        <f>IF('⑤案件貼り付けシート(E6~→A2へ縦横替えで）'!FO128="","",'⑤案件貼り付けシート(E6~→A2へ縦横替えで）'!FO128)</f>
        <v/>
      </c>
      <c r="EE132" s="154" t="str">
        <f>IF('⑤案件貼り付けシート(E6~→A2へ縦横替えで）'!FQ128="","",'⑤案件貼り付けシート(E6~→A2へ縦横替えで）'!FQ128)</f>
        <v/>
      </c>
      <c r="EF132" s="154" t="str">
        <f>IF('⑤案件貼り付けシート(E6~→A2へ縦横替えで）'!FR128="","",'⑤案件貼り付けシート(E6~→A2へ縦横替えで）'!FR128)</f>
        <v/>
      </c>
      <c r="EG132" s="7" t="str" cm="1">
        <f t="array" ref="EG132">IF('⑤案件貼り付けシート(E6~→A2へ縦横替えで）'!FS128="","",_xlfn.IFS('⑤案件貼り付けシート(E6~→A2へ縦横替えで）'!FS128="固定",1,'⑤案件貼り付けシート(E6~→A2へ縦横替えで）'!FS128="流動",2,'⑤案件貼り付けシート(E6~→A2へ縦横替えで）'!FS128="対象外",""))</f>
        <v/>
      </c>
      <c r="EH132" s="154" t="str">
        <f>IF('⑤案件貼り付けシート(E6~→A2へ縦横替えで）'!$FS128="固定",IF('⑤案件貼り付けシート(E6~→A2へ縦横替えで）'!FT128="","",'⑤案件貼り付けシート(E6~→A2へ縦横替えで）'!FT128),"")</f>
        <v/>
      </c>
      <c r="EI132" s="154" t="str">
        <f>IF('⑤案件貼り付けシート(E6~→A2へ縦横替えで）'!$FS128="固定",IF('⑤案件貼り付けシート(E6~→A2へ縦横替えで）'!FU128="","",'⑤案件貼り付けシート(E6~→A2へ縦横替えで）'!FU128),"")</f>
        <v/>
      </c>
      <c r="EJ132" s="154" t="str">
        <f>IF('⑤案件貼り付けシート(E6~→A2へ縦横替えで）'!$FS128="固定",IF('⑤案件貼り付けシート(E6~→A2へ縦横替えで）'!FV128="","",'⑤案件貼り付けシート(E6~→A2へ縦横替えで）'!FV128),"")</f>
        <v/>
      </c>
      <c r="EK132" s="154" t="str">
        <f>IF('⑤案件貼り付けシート(E6~→A2へ縦横替えで）'!$FS128="固定",IF('⑤案件貼り付けシート(E6~→A2へ縦横替えで）'!FW128="","",'⑤案件貼り付けシート(E6~→A2へ縦横替えで）'!FW128),"")</f>
        <v/>
      </c>
      <c r="EL132" s="154" t="str">
        <f>IF('⑤案件貼り付けシート(E6~→A2へ縦横替えで）'!$FS128="固定",IF('⑤案件貼り付けシート(E6~→A2へ縦横替えで）'!FX128="","",'⑤案件貼り付けシート(E6~→A2へ縦横替えで）'!FX128),"")</f>
        <v/>
      </c>
      <c r="EM132" s="154" t="str">
        <f>IF('⑤案件貼り付けシート(E6~→A2へ縦横替えで）'!$FS128="固定",IF('⑤案件貼り付けシート(E6~→A2へ縦横替えで）'!FY128="","",'⑤案件貼り付けシート(E6~→A2へ縦横替えで）'!FY128),"")</f>
        <v/>
      </c>
      <c r="EN132" s="7" t="str">
        <f>IF('⑤案件貼り付けシート(E6~→A2へ縦横替えで）'!$FS128="固定",IF('⑤案件貼り付けシート(E6~→A2へ縦横替えで）'!FZ128="","",'⑤案件貼り付けシート(E6~→A2へ縦横替えで）'!FZ128),"")</f>
        <v/>
      </c>
      <c r="EO132" s="7" t="str">
        <f>IF('⑤案件貼り付けシート(E6~→A2へ縦横替えで）'!GA128="","",'⑤案件貼り付けシート(E6~→A2へ縦横替えで）'!GA128)</f>
        <v/>
      </c>
      <c r="EP132" s="7" t="str">
        <f>IF('⑤案件貼り付けシート(E6~→A2へ縦横替えで）'!GB128="","",'⑤案件貼り付けシート(E6~→A2へ縦横替えで）'!GB128)</f>
        <v/>
      </c>
      <c r="EQ132" s="7" t="str">
        <f>IF('⑤案件貼り付けシート(E6~→A2へ縦横替えで）'!GC128="","",'⑤案件貼り付けシート(E6~→A2へ縦横替えで）'!GC128)</f>
        <v/>
      </c>
      <c r="ER132" s="154" t="str">
        <f>IF('⑤案件貼り付けシート(E6~→A2へ縦横替えで）'!GE128="","",'⑤案件貼り付けシート(E6~→A2へ縦横替えで）'!GE128)</f>
        <v/>
      </c>
      <c r="ES132" s="154" t="str">
        <f>IF('⑤案件貼り付けシート(E6~→A2へ縦横替えで）'!GF128="","",'⑤案件貼り付けシート(E6~→A2へ縦横替えで）'!GF128)</f>
        <v/>
      </c>
      <c r="ET132" s="7" t="str" cm="1">
        <f t="array" ref="ET132">IF('⑤案件貼り付けシート(E6~→A2へ縦横替えで）'!GG128="","",_xlfn.IFS('⑤案件貼り付けシート(E6~→A2へ縦横替えで）'!GG128="固定",1,'⑤案件貼り付けシート(E6~→A2へ縦横替えで）'!GG128="流動",2,'⑤案件貼り付けシート(E6~→A2へ縦横替えで）'!GG128="対象外",""))</f>
        <v/>
      </c>
      <c r="EU132" s="154" t="str">
        <f>IF('⑤案件貼り付けシート(E6~→A2へ縦横替えで）'!$GG128="固定",IF('⑤案件貼り付けシート(E6~→A2へ縦横替えで）'!GH128="","",'⑤案件貼り付けシート(E6~→A2へ縦横替えで）'!GH128),"")</f>
        <v/>
      </c>
      <c r="EV132" s="154" t="str">
        <f>IF('⑤案件貼り付けシート(E6~→A2へ縦横替えで）'!$GG128="固定",IF('⑤案件貼り付けシート(E6~→A2へ縦横替えで）'!GI128="","",'⑤案件貼り付けシート(E6~→A2へ縦横替えで）'!GI128),"")</f>
        <v/>
      </c>
      <c r="EW132" s="154" t="str">
        <f>IF('⑤案件貼り付けシート(E6~→A2へ縦横替えで）'!$GG128="固定",IF('⑤案件貼り付けシート(E6~→A2へ縦横替えで）'!GJ128="","",'⑤案件貼り付けシート(E6~→A2へ縦横替えで）'!GJ128),"")</f>
        <v/>
      </c>
      <c r="EX132" s="154" t="str">
        <f>IF('⑤案件貼り付けシート(E6~→A2へ縦横替えで）'!$GG128="固定",IF('⑤案件貼り付けシート(E6~→A2へ縦横替えで）'!GK128="","",'⑤案件貼り付けシート(E6~→A2へ縦横替えで）'!GK128),"")</f>
        <v/>
      </c>
      <c r="EY132" s="154" t="str">
        <f>IF('⑤案件貼り付けシート(E6~→A2へ縦横替えで）'!$GG128="固定",IF('⑤案件貼り付けシート(E6~→A2へ縦横替えで）'!GL128="","",'⑤案件貼り付けシート(E6~→A2へ縦横替えで）'!GL128),"")</f>
        <v/>
      </c>
      <c r="EZ132" s="154" t="str">
        <f>IF('⑤案件貼り付けシート(E6~→A2へ縦横替えで）'!$GG128="固定",IF('⑤案件貼り付けシート(E6~→A2へ縦横替えで）'!GM128="","",'⑤案件貼り付けシート(E6~→A2へ縦横替えで）'!GM128),"")</f>
        <v/>
      </c>
      <c r="FA132" s="7" t="str">
        <f>IF('⑤案件貼り付けシート(E6~→A2へ縦横替えで）'!$GG128="固定",IF('⑤案件貼り付けシート(E6~→A2へ縦横替えで）'!GN128="","",'⑤案件貼り付けシート(E6~→A2へ縦横替えで）'!GN128),"")</f>
        <v/>
      </c>
      <c r="FB132" s="7" t="str">
        <f>IF('⑤案件貼り付けシート(E6~→A2へ縦横替えで）'!GO128="","",'⑤案件貼り付けシート(E6~→A2へ縦横替えで）'!GO128)</f>
        <v/>
      </c>
      <c r="FC132" s="7" t="str">
        <f>IF('⑤案件貼り付けシート(E6~→A2へ縦横替えで）'!GP128="","",'⑤案件貼り付けシート(E6~→A2へ縦横替えで）'!GP128)</f>
        <v/>
      </c>
      <c r="FD132" s="7" t="str">
        <f>IF('⑤案件貼り付けシート(E6~→A2へ縦横替えで）'!GQ128="","",'⑤案件貼り付けシート(E6~→A2へ縦横替えで）'!GQ128)</f>
        <v/>
      </c>
      <c r="FE132" s="154" t="str">
        <f>IF('⑤案件貼り付けシート(E6~→A2へ縦横替えで）'!GS128="","",'⑤案件貼り付けシート(E6~→A2へ縦横替えで）'!GS128)</f>
        <v/>
      </c>
      <c r="FF132" s="154" t="str">
        <f>IF('⑤案件貼り付けシート(E6~→A2へ縦横替えで）'!GT128="","",'⑤案件貼り付けシート(E6~→A2へ縦横替えで）'!GT128)</f>
        <v/>
      </c>
      <c r="FG132" s="7" t="str" cm="1">
        <f t="array" ref="FG132">IF('⑤案件貼り付けシート(E6~→A2へ縦横替えで）'!GU128="","",_xlfn.IFS('⑤案件貼り付けシート(E6~→A2へ縦横替えで）'!GU128="固定",1,'⑤案件貼り付けシート(E6~→A2へ縦横替えで）'!GU128="流動",2,'⑤案件貼り付けシート(E6~→A2へ縦横替えで）'!GU128="対象外",""))</f>
        <v/>
      </c>
      <c r="FH132" s="154" t="str">
        <f>IF('⑤案件貼り付けシート(E6~→A2へ縦横替えで）'!$GU128="固定",IF('⑤案件貼り付けシート(E6~→A2へ縦横替えで）'!GV128="","",'⑤案件貼り付けシート(E6~→A2へ縦横替えで）'!GV128),"")</f>
        <v/>
      </c>
      <c r="FI132" s="154" t="str">
        <f>IF('⑤案件貼り付けシート(E6~→A2へ縦横替えで）'!$GU128="固定",IF('⑤案件貼り付けシート(E6~→A2へ縦横替えで）'!GW128="","",'⑤案件貼り付けシート(E6~→A2へ縦横替えで）'!GW128),"")</f>
        <v/>
      </c>
      <c r="FJ132" s="154" t="str">
        <f>IF('⑤案件貼り付けシート(E6~→A2へ縦横替えで）'!$GU128="固定",IF('⑤案件貼り付けシート(E6~→A2へ縦横替えで）'!GX128="","",'⑤案件貼り付けシート(E6~→A2へ縦横替えで）'!GX128),"")</f>
        <v/>
      </c>
      <c r="FK132" s="154" t="str">
        <f>IF('⑤案件貼り付けシート(E6~→A2へ縦横替えで）'!$GU128="固定",IF('⑤案件貼り付けシート(E6~→A2へ縦横替えで）'!GY128="","",'⑤案件貼り付けシート(E6~→A2へ縦横替えで）'!GY128),"")</f>
        <v/>
      </c>
      <c r="FL132" s="154" t="str">
        <f>IF('⑤案件貼り付けシート(E6~→A2へ縦横替えで）'!$GU128="固定",IF('⑤案件貼り付けシート(E6~→A2へ縦横替えで）'!GZ128="","",'⑤案件貼り付けシート(E6~→A2へ縦横替えで）'!GZ128),"")</f>
        <v/>
      </c>
      <c r="FM132" s="154" t="str">
        <f>IF('⑤案件貼り付けシート(E6~→A2へ縦横替えで）'!$GU128="固定",IF('⑤案件貼り付けシート(E6~→A2へ縦横替えで）'!HA128="","",'⑤案件貼り付けシート(E6~→A2へ縦横替えで）'!HA128),"")</f>
        <v/>
      </c>
      <c r="FN132" s="7" t="str">
        <f>IF('⑤案件貼り付けシート(E6~→A2へ縦横替えで）'!$GU128="固定",IF('⑤案件貼り付けシート(E6~→A2へ縦横替えで）'!HB128="","",'⑤案件貼り付けシート(E6~→A2へ縦横替えで）'!HB128),"")</f>
        <v/>
      </c>
      <c r="FO132" s="7" t="str">
        <f>IF('⑤案件貼り付けシート(E6~→A2へ縦横替えで）'!HC128="","",'⑤案件貼り付けシート(E6~→A2へ縦横替えで）'!HC128)</f>
        <v/>
      </c>
      <c r="FP132" s="7" t="str">
        <f>IF('⑤案件貼り付けシート(E6~→A2へ縦横替えで）'!HD128="","",'⑤案件貼り付けシート(E6~→A2へ縦横替えで）'!HD128)</f>
        <v/>
      </c>
      <c r="FQ132" s="7" t="str">
        <f>IF('⑤案件貼り付けシート(E6~→A2へ縦横替えで）'!HE128="","",'⑤案件貼り付けシート(E6~→A2へ縦横替えで）'!HE128)</f>
        <v/>
      </c>
      <c r="FR132" s="154" t="str">
        <f>IF('⑤案件貼り付けシート(E6~→A2へ縦横替えで）'!HG128="","",'⑤案件貼り付けシート(E6~→A2へ縦横替えで）'!HG128)</f>
        <v/>
      </c>
      <c r="FS132" s="154" t="str">
        <f>IF('⑤案件貼り付けシート(E6~→A2へ縦横替えで）'!HH128="","",'⑤案件貼り付けシート(E6~→A2へ縦横替えで）'!HH128)</f>
        <v/>
      </c>
      <c r="FT132" s="7" t="str" cm="1">
        <f t="array" ref="FT132">IF('⑤案件貼り付けシート(E6~→A2へ縦横替えで）'!HI128="","",_xlfn.IFS('⑤案件貼り付けシート(E6~→A2へ縦横替えで）'!HI128="固定",1,'⑤案件貼り付けシート(E6~→A2へ縦横替えで）'!HI128="流動",2,'⑤案件貼り付けシート(E6~→A2へ縦横替えで）'!HI128="対象外",""))</f>
        <v/>
      </c>
      <c r="FU132" s="154" t="str">
        <f>IF('⑤案件貼り付けシート(E6~→A2へ縦横替えで）'!$HI128="固定",IF('⑤案件貼り付けシート(E6~→A2へ縦横替えで）'!HJ128="","",'⑤案件貼り付けシート(E6~→A2へ縦横替えで）'!HJ128),"")</f>
        <v/>
      </c>
      <c r="FV132" s="154" t="str">
        <f>IF('⑤案件貼り付けシート(E6~→A2へ縦横替えで）'!$HI128="固定",IF('⑤案件貼り付けシート(E6~→A2へ縦横替えで）'!HK128="","",'⑤案件貼り付けシート(E6~→A2へ縦横替えで）'!HK128),"")</f>
        <v/>
      </c>
      <c r="FW132" s="154" t="str">
        <f>IF('⑤案件貼り付けシート(E6~→A2へ縦横替えで）'!$HI128="固定",IF('⑤案件貼り付けシート(E6~→A2へ縦横替えで）'!HL128="","",'⑤案件貼り付けシート(E6~→A2へ縦横替えで）'!HL128),"")</f>
        <v/>
      </c>
      <c r="FX132" s="154" t="str">
        <f>IF('⑤案件貼り付けシート(E6~→A2へ縦横替えで）'!$HI128="固定",IF('⑤案件貼り付けシート(E6~→A2へ縦横替えで）'!HM128="","",'⑤案件貼り付けシート(E6~→A2へ縦横替えで）'!HM128),"")</f>
        <v/>
      </c>
      <c r="FY132" s="154" t="str">
        <f>IF('⑤案件貼り付けシート(E6~→A2へ縦横替えで）'!$HI128="固定",IF('⑤案件貼り付けシート(E6~→A2へ縦横替えで）'!HN128="","",'⑤案件貼り付けシート(E6~→A2へ縦横替えで）'!HN128),"")</f>
        <v/>
      </c>
      <c r="FZ132" s="154" t="str">
        <f>IF('⑤案件貼り付けシート(E6~→A2へ縦横替えで）'!$HI128="固定",IF('⑤案件貼り付けシート(E6~→A2へ縦横替えで）'!HO128="","",'⑤案件貼り付けシート(E6~→A2へ縦横替えで）'!HO128),"")</f>
        <v/>
      </c>
      <c r="GA132" s="7" t="str">
        <f>IF('⑤案件貼り付けシート(E6~→A2へ縦横替えで）'!$HI128="固定",IF('⑤案件貼り付けシート(E6~→A2へ縦横替えで）'!HP128="","",'⑤案件貼り付けシート(E6~→A2へ縦横替えで）'!HP128),"")</f>
        <v/>
      </c>
      <c r="GB132" s="7" t="str">
        <f>IF('⑤案件貼り付けシート(E6~→A2へ縦横替えで）'!HQ128="","",'⑤案件貼り付けシート(E6~→A2へ縦横替えで）'!HQ128)</f>
        <v/>
      </c>
      <c r="GC132" s="7" t="str">
        <f>IF('⑤案件貼り付けシート(E6~→A2へ縦横替えで）'!HR128="","",'⑤案件貼り付けシート(E6~→A2へ縦横替えで）'!HR128)</f>
        <v/>
      </c>
      <c r="GD132" s="7" t="str">
        <f>IF('⑤案件貼り付けシート(E6~→A2へ縦横替えで）'!HS128="","",'⑤案件貼り付けシート(E6~→A2へ縦横替えで）'!HS128)</f>
        <v/>
      </c>
      <c r="GE132" s="7"/>
      <c r="GF132" s="7"/>
      <c r="GG132" s="7"/>
      <c r="GH132" s="7"/>
      <c r="GI132" s="7"/>
      <c r="GJ132" s="7"/>
      <c r="GK132" s="7"/>
      <c r="GL132" s="7"/>
      <c r="GM132" s="48"/>
      <c r="GN132" s="7"/>
      <c r="GO132" s="7"/>
      <c r="GP132" s="7"/>
      <c r="GR132" s="48"/>
      <c r="GS132" s="48"/>
      <c r="GT132" s="48"/>
      <c r="GU132" s="48"/>
      <c r="GV132" s="48"/>
    </row>
    <row r="133" spans="1:204">
      <c r="A133" s="7"/>
      <c r="B133" s="7"/>
      <c r="C133" s="7"/>
      <c r="D133" s="48"/>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13"/>
      <c r="AJ133" s="13"/>
      <c r="AK133" s="7"/>
      <c r="AL133" s="7"/>
      <c r="AM133" s="7"/>
      <c r="AN133" s="7"/>
      <c r="AO133" s="7"/>
      <c r="AP133" s="7"/>
      <c r="AQ133" s="7"/>
      <c r="AR133" s="153"/>
      <c r="AS133" s="7"/>
      <c r="AT133" s="7"/>
      <c r="AU133" s="7"/>
      <c r="AV133" s="7"/>
      <c r="AW133" s="7"/>
      <c r="AX133" s="7"/>
      <c r="AY133" s="7"/>
      <c r="AZ133" s="7"/>
      <c r="BA133" s="7"/>
      <c r="BB133" s="7"/>
      <c r="BC133" s="7"/>
      <c r="BD133" s="7"/>
      <c r="BE133" s="154"/>
      <c r="BF133" s="154"/>
      <c r="BG133" s="7"/>
      <c r="BH133" s="154"/>
      <c r="BI133" s="154"/>
      <c r="BJ133" s="154"/>
      <c r="BK133" s="154"/>
      <c r="BL133" s="154"/>
      <c r="BM133" s="154"/>
      <c r="BN133" s="7"/>
      <c r="BO133" s="7"/>
      <c r="BP133" s="7"/>
      <c r="BQ133" s="7"/>
      <c r="BR133" s="154"/>
      <c r="BS133" s="154"/>
      <c r="BT133" s="7"/>
      <c r="BU133" s="154"/>
      <c r="BV133" s="154"/>
      <c r="BW133" s="154"/>
      <c r="BX133" s="154"/>
      <c r="BY133" s="154"/>
      <c r="BZ133" s="154"/>
      <c r="CA133" s="7"/>
      <c r="CB133" s="7"/>
      <c r="CC133" s="7"/>
      <c r="CD133" s="7"/>
      <c r="CE133" s="154"/>
      <c r="CF133" s="154"/>
      <c r="CG133" s="7"/>
      <c r="CH133" s="154"/>
      <c r="CI133" s="154"/>
      <c r="CJ133" s="154"/>
      <c r="CK133" s="154"/>
      <c r="CL133" s="154"/>
      <c r="CM133" s="154"/>
      <c r="CN133" s="7"/>
      <c r="CO133" s="7"/>
      <c r="CP133" s="7"/>
      <c r="CQ133" s="7"/>
      <c r="CR133" s="154"/>
      <c r="CS133" s="154"/>
      <c r="CT133" s="7"/>
      <c r="CU133" s="154"/>
      <c r="CV133" s="154"/>
      <c r="CW133" s="154"/>
      <c r="CX133" s="154"/>
      <c r="CY133" s="154"/>
      <c r="CZ133" s="154"/>
      <c r="DA133" s="7"/>
      <c r="DB133" s="7"/>
      <c r="DC133" s="7"/>
      <c r="DD133" s="7"/>
      <c r="DE133" s="154"/>
      <c r="DF133" s="154"/>
      <c r="DG133" s="7"/>
      <c r="DH133" s="154"/>
      <c r="DI133" s="154"/>
      <c r="DJ133" s="154"/>
      <c r="DK133" s="154"/>
      <c r="DL133" s="154"/>
      <c r="DM133" s="154"/>
      <c r="DN133" s="7"/>
      <c r="DO133" s="7"/>
      <c r="DP133" s="7"/>
      <c r="DQ133" s="7"/>
      <c r="DR133" s="154" t="str">
        <f>IF('⑤案件貼り付けシート(E6~→A2へ縦横替えで）'!FC129="","",'⑤案件貼り付けシート(E6~→A2へ縦横替えで）'!FC129)</f>
        <v/>
      </c>
      <c r="DS133" s="154" t="str">
        <f>IF('⑤案件貼り付けシート(E6~→A2へ縦横替えで）'!FD129="","",'⑤案件貼り付けシート(E6~→A2へ縦横替えで）'!FD129)</f>
        <v/>
      </c>
      <c r="DT133" s="7" t="str" cm="1">
        <f t="array" ref="DT133">IF('⑤案件貼り付けシート(E6~→A2へ縦横替えで）'!FE129="","",_xlfn.IFS('⑤案件貼り付けシート(E6~→A2へ縦横替えで）'!FE129="固定",1,'⑤案件貼り付けシート(E6~→A2へ縦横替えで）'!FE129="流動",2,'⑤案件貼り付けシート(E6~→A2へ縦横替えで）'!FE129="対象外",""))</f>
        <v/>
      </c>
      <c r="DU133" s="154" t="str">
        <f>IF('⑤案件貼り付けシート(E6~→A2へ縦横替えで）'!$FE129="固定",IF('⑤案件貼り付けシート(E6~→A2へ縦横替えで）'!FF129="","",'⑤案件貼り付けシート(E6~→A2へ縦横替えで）'!FF129),"")</f>
        <v/>
      </c>
      <c r="DV133" s="154" t="str">
        <f>IF('⑤案件貼り付けシート(E6~→A2へ縦横替えで）'!$FE129="固定",IF('⑤案件貼り付けシート(E6~→A2へ縦横替えで）'!FG129="","",'⑤案件貼り付けシート(E6~→A2へ縦横替えで）'!FG129),"")</f>
        <v/>
      </c>
      <c r="DW133" s="154" t="str">
        <f>IF('⑤案件貼り付けシート(E6~→A2へ縦横替えで）'!$FE129="固定",IF('⑤案件貼り付けシート(E6~→A2へ縦横替えで）'!FH129="","",'⑤案件貼り付けシート(E6~→A2へ縦横替えで）'!FH129),"")</f>
        <v/>
      </c>
      <c r="DX133" s="154" t="str">
        <f>IF('⑤案件貼り付けシート(E6~→A2へ縦横替えで）'!$FE129="固定",IF('⑤案件貼り付けシート(E6~→A2へ縦横替えで）'!FI129="","",'⑤案件貼り付けシート(E6~→A2へ縦横替えで）'!FI129),"")</f>
        <v/>
      </c>
      <c r="DY133" s="154" t="str">
        <f>IF('⑤案件貼り付けシート(E6~→A2へ縦横替えで）'!$FE129="固定",IF('⑤案件貼り付けシート(E6~→A2へ縦横替えで）'!FJ129="","",'⑤案件貼り付けシート(E6~→A2へ縦横替えで）'!FJ129),"")</f>
        <v/>
      </c>
      <c r="DZ133" s="154" t="str">
        <f>IF('⑤案件貼り付けシート(E6~→A2へ縦横替えで）'!$FE129="固定",IF('⑤案件貼り付けシート(E6~→A2へ縦横替えで）'!FK129="","",'⑤案件貼り付けシート(E6~→A2へ縦横替えで）'!FK129),"")</f>
        <v/>
      </c>
      <c r="EA133" s="7" t="str">
        <f>IF('⑤案件貼り付けシート(E6~→A2へ縦横替えで）'!$FE129="固定",IF('⑤案件貼り付けシート(E6~→A2へ縦横替えで）'!FL129="","",'⑤案件貼り付けシート(E6~→A2へ縦横替えで）'!FL129),"")</f>
        <v/>
      </c>
      <c r="EB133" s="7" t="str">
        <f>IF('⑤案件貼り付けシート(E6~→A2へ縦横替えで）'!FM129="","",'⑤案件貼り付けシート(E6~→A2へ縦横替えで）'!FM129)</f>
        <v/>
      </c>
      <c r="EC133" s="7" t="str">
        <f>IF('⑤案件貼り付けシート(E6~→A2へ縦横替えで）'!FN129="","",'⑤案件貼り付けシート(E6~→A2へ縦横替えで）'!FN129)</f>
        <v/>
      </c>
      <c r="ED133" s="7" t="str">
        <f>IF('⑤案件貼り付けシート(E6~→A2へ縦横替えで）'!FO129="","",'⑤案件貼り付けシート(E6~→A2へ縦横替えで）'!FO129)</f>
        <v/>
      </c>
      <c r="EE133" s="154" t="str">
        <f>IF('⑤案件貼り付けシート(E6~→A2へ縦横替えで）'!FQ129="","",'⑤案件貼り付けシート(E6~→A2へ縦横替えで）'!FQ129)</f>
        <v/>
      </c>
      <c r="EF133" s="154" t="str">
        <f>IF('⑤案件貼り付けシート(E6~→A2へ縦横替えで）'!FR129="","",'⑤案件貼り付けシート(E6~→A2へ縦横替えで）'!FR129)</f>
        <v/>
      </c>
      <c r="EG133" s="7" t="str" cm="1">
        <f t="array" ref="EG133">IF('⑤案件貼り付けシート(E6~→A2へ縦横替えで）'!FS129="","",_xlfn.IFS('⑤案件貼り付けシート(E6~→A2へ縦横替えで）'!FS129="固定",1,'⑤案件貼り付けシート(E6~→A2へ縦横替えで）'!FS129="流動",2,'⑤案件貼り付けシート(E6~→A2へ縦横替えで）'!FS129="対象外",""))</f>
        <v/>
      </c>
      <c r="EH133" s="154" t="str">
        <f>IF('⑤案件貼り付けシート(E6~→A2へ縦横替えで）'!$FS129="固定",IF('⑤案件貼り付けシート(E6~→A2へ縦横替えで）'!FT129="","",'⑤案件貼り付けシート(E6~→A2へ縦横替えで）'!FT129),"")</f>
        <v/>
      </c>
      <c r="EI133" s="154" t="str">
        <f>IF('⑤案件貼り付けシート(E6~→A2へ縦横替えで）'!$FS129="固定",IF('⑤案件貼り付けシート(E6~→A2へ縦横替えで）'!FU129="","",'⑤案件貼り付けシート(E6~→A2へ縦横替えで）'!FU129),"")</f>
        <v/>
      </c>
      <c r="EJ133" s="154" t="str">
        <f>IF('⑤案件貼り付けシート(E6~→A2へ縦横替えで）'!$FS129="固定",IF('⑤案件貼り付けシート(E6~→A2へ縦横替えで）'!FV129="","",'⑤案件貼り付けシート(E6~→A2へ縦横替えで）'!FV129),"")</f>
        <v/>
      </c>
      <c r="EK133" s="154" t="str">
        <f>IF('⑤案件貼り付けシート(E6~→A2へ縦横替えで）'!$FS129="固定",IF('⑤案件貼り付けシート(E6~→A2へ縦横替えで）'!FW129="","",'⑤案件貼り付けシート(E6~→A2へ縦横替えで）'!FW129),"")</f>
        <v/>
      </c>
      <c r="EL133" s="154" t="str">
        <f>IF('⑤案件貼り付けシート(E6~→A2へ縦横替えで）'!$FS129="固定",IF('⑤案件貼り付けシート(E6~→A2へ縦横替えで）'!FX129="","",'⑤案件貼り付けシート(E6~→A2へ縦横替えで）'!FX129),"")</f>
        <v/>
      </c>
      <c r="EM133" s="154" t="str">
        <f>IF('⑤案件貼り付けシート(E6~→A2へ縦横替えで）'!$FS129="固定",IF('⑤案件貼り付けシート(E6~→A2へ縦横替えで）'!FY129="","",'⑤案件貼り付けシート(E6~→A2へ縦横替えで）'!FY129),"")</f>
        <v/>
      </c>
      <c r="EN133" s="7" t="str">
        <f>IF('⑤案件貼り付けシート(E6~→A2へ縦横替えで）'!$FS129="固定",IF('⑤案件貼り付けシート(E6~→A2へ縦横替えで）'!FZ129="","",'⑤案件貼り付けシート(E6~→A2へ縦横替えで）'!FZ129),"")</f>
        <v/>
      </c>
      <c r="EO133" s="7" t="str">
        <f>IF('⑤案件貼り付けシート(E6~→A2へ縦横替えで）'!GA129="","",'⑤案件貼り付けシート(E6~→A2へ縦横替えで）'!GA129)</f>
        <v/>
      </c>
      <c r="EP133" s="7" t="str">
        <f>IF('⑤案件貼り付けシート(E6~→A2へ縦横替えで）'!GB129="","",'⑤案件貼り付けシート(E6~→A2へ縦横替えで）'!GB129)</f>
        <v/>
      </c>
      <c r="EQ133" s="7" t="str">
        <f>IF('⑤案件貼り付けシート(E6~→A2へ縦横替えで）'!GC129="","",'⑤案件貼り付けシート(E6~→A2へ縦横替えで）'!GC129)</f>
        <v/>
      </c>
      <c r="ER133" s="154" t="str">
        <f>IF('⑤案件貼り付けシート(E6~→A2へ縦横替えで）'!GE129="","",'⑤案件貼り付けシート(E6~→A2へ縦横替えで）'!GE129)</f>
        <v/>
      </c>
      <c r="ES133" s="154" t="str">
        <f>IF('⑤案件貼り付けシート(E6~→A2へ縦横替えで）'!GF129="","",'⑤案件貼り付けシート(E6~→A2へ縦横替えで）'!GF129)</f>
        <v/>
      </c>
      <c r="ET133" s="7" t="str" cm="1">
        <f t="array" ref="ET133">IF('⑤案件貼り付けシート(E6~→A2へ縦横替えで）'!GG129="","",_xlfn.IFS('⑤案件貼り付けシート(E6~→A2へ縦横替えで）'!GG129="固定",1,'⑤案件貼り付けシート(E6~→A2へ縦横替えで）'!GG129="流動",2,'⑤案件貼り付けシート(E6~→A2へ縦横替えで）'!GG129="対象外",""))</f>
        <v/>
      </c>
      <c r="EU133" s="154" t="str">
        <f>IF('⑤案件貼り付けシート(E6~→A2へ縦横替えで）'!$GG129="固定",IF('⑤案件貼り付けシート(E6~→A2へ縦横替えで）'!GH129="","",'⑤案件貼り付けシート(E6~→A2へ縦横替えで）'!GH129),"")</f>
        <v/>
      </c>
      <c r="EV133" s="154" t="str">
        <f>IF('⑤案件貼り付けシート(E6~→A2へ縦横替えで）'!$GG129="固定",IF('⑤案件貼り付けシート(E6~→A2へ縦横替えで）'!GI129="","",'⑤案件貼り付けシート(E6~→A2へ縦横替えで）'!GI129),"")</f>
        <v/>
      </c>
      <c r="EW133" s="154" t="str">
        <f>IF('⑤案件貼り付けシート(E6~→A2へ縦横替えで）'!$GG129="固定",IF('⑤案件貼り付けシート(E6~→A2へ縦横替えで）'!GJ129="","",'⑤案件貼り付けシート(E6~→A2へ縦横替えで）'!GJ129),"")</f>
        <v/>
      </c>
      <c r="EX133" s="154" t="str">
        <f>IF('⑤案件貼り付けシート(E6~→A2へ縦横替えで）'!$GG129="固定",IF('⑤案件貼り付けシート(E6~→A2へ縦横替えで）'!GK129="","",'⑤案件貼り付けシート(E6~→A2へ縦横替えで）'!GK129),"")</f>
        <v/>
      </c>
      <c r="EY133" s="154" t="str">
        <f>IF('⑤案件貼り付けシート(E6~→A2へ縦横替えで）'!$GG129="固定",IF('⑤案件貼り付けシート(E6~→A2へ縦横替えで）'!GL129="","",'⑤案件貼り付けシート(E6~→A2へ縦横替えで）'!GL129),"")</f>
        <v/>
      </c>
      <c r="EZ133" s="154" t="str">
        <f>IF('⑤案件貼り付けシート(E6~→A2へ縦横替えで）'!$GG129="固定",IF('⑤案件貼り付けシート(E6~→A2へ縦横替えで）'!GM129="","",'⑤案件貼り付けシート(E6~→A2へ縦横替えで）'!GM129),"")</f>
        <v/>
      </c>
      <c r="FA133" s="7" t="str">
        <f>IF('⑤案件貼り付けシート(E6~→A2へ縦横替えで）'!$GG129="固定",IF('⑤案件貼り付けシート(E6~→A2へ縦横替えで）'!GN129="","",'⑤案件貼り付けシート(E6~→A2へ縦横替えで）'!GN129),"")</f>
        <v/>
      </c>
      <c r="FB133" s="7" t="str">
        <f>IF('⑤案件貼り付けシート(E6~→A2へ縦横替えで）'!GO129="","",'⑤案件貼り付けシート(E6~→A2へ縦横替えで）'!GO129)</f>
        <v/>
      </c>
      <c r="FC133" s="7" t="str">
        <f>IF('⑤案件貼り付けシート(E6~→A2へ縦横替えで）'!GP129="","",'⑤案件貼り付けシート(E6~→A2へ縦横替えで）'!GP129)</f>
        <v/>
      </c>
      <c r="FD133" s="7" t="str">
        <f>IF('⑤案件貼り付けシート(E6~→A2へ縦横替えで）'!GQ129="","",'⑤案件貼り付けシート(E6~→A2へ縦横替えで）'!GQ129)</f>
        <v/>
      </c>
      <c r="FE133" s="154" t="str">
        <f>IF('⑤案件貼り付けシート(E6~→A2へ縦横替えで）'!GS129="","",'⑤案件貼り付けシート(E6~→A2へ縦横替えで）'!GS129)</f>
        <v/>
      </c>
      <c r="FF133" s="154" t="str">
        <f>IF('⑤案件貼り付けシート(E6~→A2へ縦横替えで）'!GT129="","",'⑤案件貼り付けシート(E6~→A2へ縦横替えで）'!GT129)</f>
        <v/>
      </c>
      <c r="FG133" s="7" t="str" cm="1">
        <f t="array" ref="FG133">IF('⑤案件貼り付けシート(E6~→A2へ縦横替えで）'!GU129="","",_xlfn.IFS('⑤案件貼り付けシート(E6~→A2へ縦横替えで）'!GU129="固定",1,'⑤案件貼り付けシート(E6~→A2へ縦横替えで）'!GU129="流動",2,'⑤案件貼り付けシート(E6~→A2へ縦横替えで）'!GU129="対象外",""))</f>
        <v/>
      </c>
      <c r="FH133" s="154" t="str">
        <f>IF('⑤案件貼り付けシート(E6~→A2へ縦横替えで）'!$GU129="固定",IF('⑤案件貼り付けシート(E6~→A2へ縦横替えで）'!GV129="","",'⑤案件貼り付けシート(E6~→A2へ縦横替えで）'!GV129),"")</f>
        <v/>
      </c>
      <c r="FI133" s="154" t="str">
        <f>IF('⑤案件貼り付けシート(E6~→A2へ縦横替えで）'!$GU129="固定",IF('⑤案件貼り付けシート(E6~→A2へ縦横替えで）'!GW129="","",'⑤案件貼り付けシート(E6~→A2へ縦横替えで）'!GW129),"")</f>
        <v/>
      </c>
      <c r="FJ133" s="154" t="str">
        <f>IF('⑤案件貼り付けシート(E6~→A2へ縦横替えで）'!$GU129="固定",IF('⑤案件貼り付けシート(E6~→A2へ縦横替えで）'!GX129="","",'⑤案件貼り付けシート(E6~→A2へ縦横替えで）'!GX129),"")</f>
        <v/>
      </c>
      <c r="FK133" s="154" t="str">
        <f>IF('⑤案件貼り付けシート(E6~→A2へ縦横替えで）'!$GU129="固定",IF('⑤案件貼り付けシート(E6~→A2へ縦横替えで）'!GY129="","",'⑤案件貼り付けシート(E6~→A2へ縦横替えで）'!GY129),"")</f>
        <v/>
      </c>
      <c r="FL133" s="154" t="str">
        <f>IF('⑤案件貼り付けシート(E6~→A2へ縦横替えで）'!$GU129="固定",IF('⑤案件貼り付けシート(E6~→A2へ縦横替えで）'!GZ129="","",'⑤案件貼り付けシート(E6~→A2へ縦横替えで）'!GZ129),"")</f>
        <v/>
      </c>
      <c r="FM133" s="154" t="str">
        <f>IF('⑤案件貼り付けシート(E6~→A2へ縦横替えで）'!$GU129="固定",IF('⑤案件貼り付けシート(E6~→A2へ縦横替えで）'!HA129="","",'⑤案件貼り付けシート(E6~→A2へ縦横替えで）'!HA129),"")</f>
        <v/>
      </c>
      <c r="FN133" s="7" t="str">
        <f>IF('⑤案件貼り付けシート(E6~→A2へ縦横替えで）'!$GU129="固定",IF('⑤案件貼り付けシート(E6~→A2へ縦横替えで）'!HB129="","",'⑤案件貼り付けシート(E6~→A2へ縦横替えで）'!HB129),"")</f>
        <v/>
      </c>
      <c r="FO133" s="7" t="str">
        <f>IF('⑤案件貼り付けシート(E6~→A2へ縦横替えで）'!HC129="","",'⑤案件貼り付けシート(E6~→A2へ縦横替えで）'!HC129)</f>
        <v/>
      </c>
      <c r="FP133" s="7" t="str">
        <f>IF('⑤案件貼り付けシート(E6~→A2へ縦横替えで）'!HD129="","",'⑤案件貼り付けシート(E6~→A2へ縦横替えで）'!HD129)</f>
        <v/>
      </c>
      <c r="FQ133" s="7" t="str">
        <f>IF('⑤案件貼り付けシート(E6~→A2へ縦横替えで）'!HE129="","",'⑤案件貼り付けシート(E6~→A2へ縦横替えで）'!HE129)</f>
        <v/>
      </c>
      <c r="FR133" s="154" t="str">
        <f>IF('⑤案件貼り付けシート(E6~→A2へ縦横替えで）'!HG129="","",'⑤案件貼り付けシート(E6~→A2へ縦横替えで）'!HG129)</f>
        <v/>
      </c>
      <c r="FS133" s="154" t="str">
        <f>IF('⑤案件貼り付けシート(E6~→A2へ縦横替えで）'!HH129="","",'⑤案件貼り付けシート(E6~→A2へ縦横替えで）'!HH129)</f>
        <v/>
      </c>
      <c r="FT133" s="7" t="str" cm="1">
        <f t="array" ref="FT133">IF('⑤案件貼り付けシート(E6~→A2へ縦横替えで）'!HI129="","",_xlfn.IFS('⑤案件貼り付けシート(E6~→A2へ縦横替えで）'!HI129="固定",1,'⑤案件貼り付けシート(E6~→A2へ縦横替えで）'!HI129="流動",2,'⑤案件貼り付けシート(E6~→A2へ縦横替えで）'!HI129="対象外",""))</f>
        <v/>
      </c>
      <c r="FU133" s="154" t="str">
        <f>IF('⑤案件貼り付けシート(E6~→A2へ縦横替えで）'!$HI129="固定",IF('⑤案件貼り付けシート(E6~→A2へ縦横替えで）'!HJ129="","",'⑤案件貼り付けシート(E6~→A2へ縦横替えで）'!HJ129),"")</f>
        <v/>
      </c>
      <c r="FV133" s="154" t="str">
        <f>IF('⑤案件貼り付けシート(E6~→A2へ縦横替えで）'!$HI129="固定",IF('⑤案件貼り付けシート(E6~→A2へ縦横替えで）'!HK129="","",'⑤案件貼り付けシート(E6~→A2へ縦横替えで）'!HK129),"")</f>
        <v/>
      </c>
      <c r="FW133" s="154" t="str">
        <f>IF('⑤案件貼り付けシート(E6~→A2へ縦横替えで）'!$HI129="固定",IF('⑤案件貼り付けシート(E6~→A2へ縦横替えで）'!HL129="","",'⑤案件貼り付けシート(E6~→A2へ縦横替えで）'!HL129),"")</f>
        <v/>
      </c>
      <c r="FX133" s="154" t="str">
        <f>IF('⑤案件貼り付けシート(E6~→A2へ縦横替えで）'!$HI129="固定",IF('⑤案件貼り付けシート(E6~→A2へ縦横替えで）'!HM129="","",'⑤案件貼り付けシート(E6~→A2へ縦横替えで）'!HM129),"")</f>
        <v/>
      </c>
      <c r="FY133" s="154" t="str">
        <f>IF('⑤案件貼り付けシート(E6~→A2へ縦横替えで）'!$HI129="固定",IF('⑤案件貼り付けシート(E6~→A2へ縦横替えで）'!HN129="","",'⑤案件貼り付けシート(E6~→A2へ縦横替えで）'!HN129),"")</f>
        <v/>
      </c>
      <c r="FZ133" s="154" t="str">
        <f>IF('⑤案件貼り付けシート(E6~→A2へ縦横替えで）'!$HI129="固定",IF('⑤案件貼り付けシート(E6~→A2へ縦横替えで）'!HO129="","",'⑤案件貼り付けシート(E6~→A2へ縦横替えで）'!HO129),"")</f>
        <v/>
      </c>
      <c r="GA133" s="7" t="str">
        <f>IF('⑤案件貼り付けシート(E6~→A2へ縦横替えで）'!$HI129="固定",IF('⑤案件貼り付けシート(E6~→A2へ縦横替えで）'!HP129="","",'⑤案件貼り付けシート(E6~→A2へ縦横替えで）'!HP129),"")</f>
        <v/>
      </c>
      <c r="GB133" s="7" t="str">
        <f>IF('⑤案件貼り付けシート(E6~→A2へ縦横替えで）'!HQ129="","",'⑤案件貼り付けシート(E6~→A2へ縦横替えで）'!HQ129)</f>
        <v/>
      </c>
      <c r="GC133" s="7" t="str">
        <f>IF('⑤案件貼り付けシート(E6~→A2へ縦横替えで）'!HR129="","",'⑤案件貼り付けシート(E6~→A2へ縦横替えで）'!HR129)</f>
        <v/>
      </c>
      <c r="GD133" s="7" t="str">
        <f>IF('⑤案件貼り付けシート(E6~→A2へ縦横替えで）'!HS129="","",'⑤案件貼り付けシート(E6~→A2へ縦横替えで）'!HS129)</f>
        <v/>
      </c>
      <c r="GE133" s="7"/>
      <c r="GF133" s="7"/>
      <c r="GG133" s="7"/>
      <c r="GH133" s="7"/>
      <c r="GI133" s="7"/>
      <c r="GJ133" s="7"/>
      <c r="GK133" s="7"/>
      <c r="GL133" s="7"/>
      <c r="GM133" s="48"/>
      <c r="GN133" s="7"/>
      <c r="GO133" s="7"/>
      <c r="GP133" s="7"/>
      <c r="GR133" s="48"/>
      <c r="GS133" s="48"/>
      <c r="GT133" s="48"/>
      <c r="GU133" s="48"/>
      <c r="GV133" s="48"/>
    </row>
    <row r="134" spans="1:204">
      <c r="A134" s="7"/>
      <c r="B134" s="7"/>
      <c r="C134" s="7"/>
      <c r="D134" s="48"/>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13"/>
      <c r="AJ134" s="13"/>
      <c r="AK134" s="7"/>
      <c r="AL134" s="7"/>
      <c r="AM134" s="7"/>
      <c r="AN134" s="7"/>
      <c r="AO134" s="7"/>
      <c r="AP134" s="7"/>
      <c r="AQ134" s="7"/>
      <c r="AR134" s="153"/>
      <c r="AS134" s="7"/>
      <c r="AT134" s="7"/>
      <c r="AU134" s="7"/>
      <c r="AV134" s="7"/>
      <c r="AW134" s="7"/>
      <c r="AX134" s="7"/>
      <c r="AY134" s="7"/>
      <c r="AZ134" s="7"/>
      <c r="BA134" s="7"/>
      <c r="BB134" s="7"/>
      <c r="BC134" s="7"/>
      <c r="BD134" s="7"/>
      <c r="BE134" s="154"/>
      <c r="BF134" s="154"/>
      <c r="BG134" s="7"/>
      <c r="BH134" s="154"/>
      <c r="BI134" s="154"/>
      <c r="BJ134" s="154"/>
      <c r="BK134" s="154"/>
      <c r="BL134" s="154"/>
      <c r="BM134" s="154"/>
      <c r="BN134" s="7"/>
      <c r="BO134" s="7"/>
      <c r="BP134" s="7"/>
      <c r="BQ134" s="7"/>
      <c r="BR134" s="154"/>
      <c r="BS134" s="154"/>
      <c r="BT134" s="7"/>
      <c r="BU134" s="154"/>
      <c r="BV134" s="154"/>
      <c r="BW134" s="154"/>
      <c r="BX134" s="154"/>
      <c r="BY134" s="154"/>
      <c r="BZ134" s="154"/>
      <c r="CA134" s="7"/>
      <c r="CB134" s="7"/>
      <c r="CC134" s="7"/>
      <c r="CD134" s="7"/>
      <c r="CE134" s="154"/>
      <c r="CF134" s="154"/>
      <c r="CG134" s="7"/>
      <c r="CH134" s="154"/>
      <c r="CI134" s="154"/>
      <c r="CJ134" s="154"/>
      <c r="CK134" s="154"/>
      <c r="CL134" s="154"/>
      <c r="CM134" s="154"/>
      <c r="CN134" s="7"/>
      <c r="CO134" s="7"/>
      <c r="CP134" s="7"/>
      <c r="CQ134" s="7"/>
      <c r="CR134" s="154"/>
      <c r="CS134" s="154"/>
      <c r="CT134" s="7"/>
      <c r="CU134" s="154"/>
      <c r="CV134" s="154"/>
      <c r="CW134" s="154"/>
      <c r="CX134" s="154"/>
      <c r="CY134" s="154"/>
      <c r="CZ134" s="154"/>
      <c r="DA134" s="7"/>
      <c r="DB134" s="7"/>
      <c r="DC134" s="7"/>
      <c r="DD134" s="7"/>
      <c r="DE134" s="154"/>
      <c r="DF134" s="154"/>
      <c r="DG134" s="7"/>
      <c r="DH134" s="154"/>
      <c r="DI134" s="154"/>
      <c r="DJ134" s="154"/>
      <c r="DK134" s="154"/>
      <c r="DL134" s="154"/>
      <c r="DM134" s="154"/>
      <c r="DN134" s="7"/>
      <c r="DO134" s="7"/>
      <c r="DP134" s="7"/>
      <c r="DQ134" s="7"/>
      <c r="DR134" s="154" t="str">
        <f>IF('⑤案件貼り付けシート(E6~→A2へ縦横替えで）'!FC130="","",'⑤案件貼り付けシート(E6~→A2へ縦横替えで）'!FC130)</f>
        <v/>
      </c>
      <c r="DS134" s="154" t="str">
        <f>IF('⑤案件貼り付けシート(E6~→A2へ縦横替えで）'!FD130="","",'⑤案件貼り付けシート(E6~→A2へ縦横替えで）'!FD130)</f>
        <v/>
      </c>
      <c r="DT134" s="7" t="str" cm="1">
        <f t="array" ref="DT134">IF('⑤案件貼り付けシート(E6~→A2へ縦横替えで）'!FE130="","",_xlfn.IFS('⑤案件貼り付けシート(E6~→A2へ縦横替えで）'!FE130="固定",1,'⑤案件貼り付けシート(E6~→A2へ縦横替えで）'!FE130="流動",2,'⑤案件貼り付けシート(E6~→A2へ縦横替えで）'!FE130="対象外",""))</f>
        <v/>
      </c>
      <c r="DU134" s="154" t="str">
        <f>IF('⑤案件貼り付けシート(E6~→A2へ縦横替えで）'!$FE130="固定",IF('⑤案件貼り付けシート(E6~→A2へ縦横替えで）'!FF130="","",'⑤案件貼り付けシート(E6~→A2へ縦横替えで）'!FF130),"")</f>
        <v/>
      </c>
      <c r="DV134" s="154" t="str">
        <f>IF('⑤案件貼り付けシート(E6~→A2へ縦横替えで）'!$FE130="固定",IF('⑤案件貼り付けシート(E6~→A2へ縦横替えで）'!FG130="","",'⑤案件貼り付けシート(E6~→A2へ縦横替えで）'!FG130),"")</f>
        <v/>
      </c>
      <c r="DW134" s="154" t="str">
        <f>IF('⑤案件貼り付けシート(E6~→A2へ縦横替えで）'!$FE130="固定",IF('⑤案件貼り付けシート(E6~→A2へ縦横替えで）'!FH130="","",'⑤案件貼り付けシート(E6~→A2へ縦横替えで）'!FH130),"")</f>
        <v/>
      </c>
      <c r="DX134" s="154" t="str">
        <f>IF('⑤案件貼り付けシート(E6~→A2へ縦横替えで）'!$FE130="固定",IF('⑤案件貼り付けシート(E6~→A2へ縦横替えで）'!FI130="","",'⑤案件貼り付けシート(E6~→A2へ縦横替えで）'!FI130),"")</f>
        <v/>
      </c>
      <c r="DY134" s="154" t="str">
        <f>IF('⑤案件貼り付けシート(E6~→A2へ縦横替えで）'!$FE130="固定",IF('⑤案件貼り付けシート(E6~→A2へ縦横替えで）'!FJ130="","",'⑤案件貼り付けシート(E6~→A2へ縦横替えで）'!FJ130),"")</f>
        <v/>
      </c>
      <c r="DZ134" s="154" t="str">
        <f>IF('⑤案件貼り付けシート(E6~→A2へ縦横替えで）'!$FE130="固定",IF('⑤案件貼り付けシート(E6~→A2へ縦横替えで）'!FK130="","",'⑤案件貼り付けシート(E6~→A2へ縦横替えで）'!FK130),"")</f>
        <v/>
      </c>
      <c r="EA134" s="7" t="str">
        <f>IF('⑤案件貼り付けシート(E6~→A2へ縦横替えで）'!$FE130="固定",IF('⑤案件貼り付けシート(E6~→A2へ縦横替えで）'!FL130="","",'⑤案件貼り付けシート(E6~→A2へ縦横替えで）'!FL130),"")</f>
        <v/>
      </c>
      <c r="EB134" s="7" t="str">
        <f>IF('⑤案件貼り付けシート(E6~→A2へ縦横替えで）'!FM130="","",'⑤案件貼り付けシート(E6~→A2へ縦横替えで）'!FM130)</f>
        <v/>
      </c>
      <c r="EC134" s="7" t="str">
        <f>IF('⑤案件貼り付けシート(E6~→A2へ縦横替えで）'!FN130="","",'⑤案件貼り付けシート(E6~→A2へ縦横替えで）'!FN130)</f>
        <v/>
      </c>
      <c r="ED134" s="7" t="str">
        <f>IF('⑤案件貼り付けシート(E6~→A2へ縦横替えで）'!FO130="","",'⑤案件貼り付けシート(E6~→A2へ縦横替えで）'!FO130)</f>
        <v/>
      </c>
      <c r="EE134" s="154" t="str">
        <f>IF('⑤案件貼り付けシート(E6~→A2へ縦横替えで）'!FQ130="","",'⑤案件貼り付けシート(E6~→A2へ縦横替えで）'!FQ130)</f>
        <v/>
      </c>
      <c r="EF134" s="154" t="str">
        <f>IF('⑤案件貼り付けシート(E6~→A2へ縦横替えで）'!FR130="","",'⑤案件貼り付けシート(E6~→A2へ縦横替えで）'!FR130)</f>
        <v/>
      </c>
      <c r="EG134" s="7" t="str" cm="1">
        <f t="array" ref="EG134">IF('⑤案件貼り付けシート(E6~→A2へ縦横替えで）'!FS130="","",_xlfn.IFS('⑤案件貼り付けシート(E6~→A2へ縦横替えで）'!FS130="固定",1,'⑤案件貼り付けシート(E6~→A2へ縦横替えで）'!FS130="流動",2,'⑤案件貼り付けシート(E6~→A2へ縦横替えで）'!FS130="対象外",""))</f>
        <v/>
      </c>
      <c r="EH134" s="154" t="str">
        <f>IF('⑤案件貼り付けシート(E6~→A2へ縦横替えで）'!$FS130="固定",IF('⑤案件貼り付けシート(E6~→A2へ縦横替えで）'!FT130="","",'⑤案件貼り付けシート(E6~→A2へ縦横替えで）'!FT130),"")</f>
        <v/>
      </c>
      <c r="EI134" s="154" t="str">
        <f>IF('⑤案件貼り付けシート(E6~→A2へ縦横替えで）'!$FS130="固定",IF('⑤案件貼り付けシート(E6~→A2へ縦横替えで）'!FU130="","",'⑤案件貼り付けシート(E6~→A2へ縦横替えで）'!FU130),"")</f>
        <v/>
      </c>
      <c r="EJ134" s="154" t="str">
        <f>IF('⑤案件貼り付けシート(E6~→A2へ縦横替えで）'!$FS130="固定",IF('⑤案件貼り付けシート(E6~→A2へ縦横替えで）'!FV130="","",'⑤案件貼り付けシート(E6~→A2へ縦横替えで）'!FV130),"")</f>
        <v/>
      </c>
      <c r="EK134" s="154" t="str">
        <f>IF('⑤案件貼り付けシート(E6~→A2へ縦横替えで）'!$FS130="固定",IF('⑤案件貼り付けシート(E6~→A2へ縦横替えで）'!FW130="","",'⑤案件貼り付けシート(E6~→A2へ縦横替えで）'!FW130),"")</f>
        <v/>
      </c>
      <c r="EL134" s="154" t="str">
        <f>IF('⑤案件貼り付けシート(E6~→A2へ縦横替えで）'!$FS130="固定",IF('⑤案件貼り付けシート(E6~→A2へ縦横替えで）'!FX130="","",'⑤案件貼り付けシート(E6~→A2へ縦横替えで）'!FX130),"")</f>
        <v/>
      </c>
      <c r="EM134" s="154" t="str">
        <f>IF('⑤案件貼り付けシート(E6~→A2へ縦横替えで）'!$FS130="固定",IF('⑤案件貼り付けシート(E6~→A2へ縦横替えで）'!FY130="","",'⑤案件貼り付けシート(E6~→A2へ縦横替えで）'!FY130),"")</f>
        <v/>
      </c>
      <c r="EN134" s="7" t="str">
        <f>IF('⑤案件貼り付けシート(E6~→A2へ縦横替えで）'!$FS130="固定",IF('⑤案件貼り付けシート(E6~→A2へ縦横替えで）'!FZ130="","",'⑤案件貼り付けシート(E6~→A2へ縦横替えで）'!FZ130),"")</f>
        <v/>
      </c>
      <c r="EO134" s="7" t="str">
        <f>IF('⑤案件貼り付けシート(E6~→A2へ縦横替えで）'!GA130="","",'⑤案件貼り付けシート(E6~→A2へ縦横替えで）'!GA130)</f>
        <v/>
      </c>
      <c r="EP134" s="7" t="str">
        <f>IF('⑤案件貼り付けシート(E6~→A2へ縦横替えで）'!GB130="","",'⑤案件貼り付けシート(E6~→A2へ縦横替えで）'!GB130)</f>
        <v/>
      </c>
      <c r="EQ134" s="7" t="str">
        <f>IF('⑤案件貼り付けシート(E6~→A2へ縦横替えで）'!GC130="","",'⑤案件貼り付けシート(E6~→A2へ縦横替えで）'!GC130)</f>
        <v/>
      </c>
      <c r="ER134" s="154" t="str">
        <f>IF('⑤案件貼り付けシート(E6~→A2へ縦横替えで）'!GE130="","",'⑤案件貼り付けシート(E6~→A2へ縦横替えで）'!GE130)</f>
        <v/>
      </c>
      <c r="ES134" s="154" t="str">
        <f>IF('⑤案件貼り付けシート(E6~→A2へ縦横替えで）'!GF130="","",'⑤案件貼り付けシート(E6~→A2へ縦横替えで）'!GF130)</f>
        <v/>
      </c>
      <c r="ET134" s="7" t="str" cm="1">
        <f t="array" ref="ET134">IF('⑤案件貼り付けシート(E6~→A2へ縦横替えで）'!GG130="","",_xlfn.IFS('⑤案件貼り付けシート(E6~→A2へ縦横替えで）'!GG130="固定",1,'⑤案件貼り付けシート(E6~→A2へ縦横替えで）'!GG130="流動",2,'⑤案件貼り付けシート(E6~→A2へ縦横替えで）'!GG130="対象外",""))</f>
        <v/>
      </c>
      <c r="EU134" s="154" t="str">
        <f>IF('⑤案件貼り付けシート(E6~→A2へ縦横替えで）'!$GG130="固定",IF('⑤案件貼り付けシート(E6~→A2へ縦横替えで）'!GH130="","",'⑤案件貼り付けシート(E6~→A2へ縦横替えで）'!GH130),"")</f>
        <v/>
      </c>
      <c r="EV134" s="154" t="str">
        <f>IF('⑤案件貼り付けシート(E6~→A2へ縦横替えで）'!$GG130="固定",IF('⑤案件貼り付けシート(E6~→A2へ縦横替えで）'!GI130="","",'⑤案件貼り付けシート(E6~→A2へ縦横替えで）'!GI130),"")</f>
        <v/>
      </c>
      <c r="EW134" s="154" t="str">
        <f>IF('⑤案件貼り付けシート(E6~→A2へ縦横替えで）'!$GG130="固定",IF('⑤案件貼り付けシート(E6~→A2へ縦横替えで）'!GJ130="","",'⑤案件貼り付けシート(E6~→A2へ縦横替えで）'!GJ130),"")</f>
        <v/>
      </c>
      <c r="EX134" s="154" t="str">
        <f>IF('⑤案件貼り付けシート(E6~→A2へ縦横替えで）'!$GG130="固定",IF('⑤案件貼り付けシート(E6~→A2へ縦横替えで）'!GK130="","",'⑤案件貼り付けシート(E6~→A2へ縦横替えで）'!GK130),"")</f>
        <v/>
      </c>
      <c r="EY134" s="154" t="str">
        <f>IF('⑤案件貼り付けシート(E6~→A2へ縦横替えで）'!$GG130="固定",IF('⑤案件貼り付けシート(E6~→A2へ縦横替えで）'!GL130="","",'⑤案件貼り付けシート(E6~→A2へ縦横替えで）'!GL130),"")</f>
        <v/>
      </c>
      <c r="EZ134" s="154" t="str">
        <f>IF('⑤案件貼り付けシート(E6~→A2へ縦横替えで）'!$GG130="固定",IF('⑤案件貼り付けシート(E6~→A2へ縦横替えで）'!GM130="","",'⑤案件貼り付けシート(E6~→A2へ縦横替えで）'!GM130),"")</f>
        <v/>
      </c>
      <c r="FA134" s="7" t="str">
        <f>IF('⑤案件貼り付けシート(E6~→A2へ縦横替えで）'!$GG130="固定",IF('⑤案件貼り付けシート(E6~→A2へ縦横替えで）'!GN130="","",'⑤案件貼り付けシート(E6~→A2へ縦横替えで）'!GN130),"")</f>
        <v/>
      </c>
      <c r="FB134" s="7" t="str">
        <f>IF('⑤案件貼り付けシート(E6~→A2へ縦横替えで）'!GO130="","",'⑤案件貼り付けシート(E6~→A2へ縦横替えで）'!GO130)</f>
        <v/>
      </c>
      <c r="FC134" s="7" t="str">
        <f>IF('⑤案件貼り付けシート(E6~→A2へ縦横替えで）'!GP130="","",'⑤案件貼り付けシート(E6~→A2へ縦横替えで）'!GP130)</f>
        <v/>
      </c>
      <c r="FD134" s="7" t="str">
        <f>IF('⑤案件貼り付けシート(E6~→A2へ縦横替えで）'!GQ130="","",'⑤案件貼り付けシート(E6~→A2へ縦横替えで）'!GQ130)</f>
        <v/>
      </c>
      <c r="FE134" s="154" t="str">
        <f>IF('⑤案件貼り付けシート(E6~→A2へ縦横替えで）'!GS130="","",'⑤案件貼り付けシート(E6~→A2へ縦横替えで）'!GS130)</f>
        <v/>
      </c>
      <c r="FF134" s="154" t="str">
        <f>IF('⑤案件貼り付けシート(E6~→A2へ縦横替えで）'!GT130="","",'⑤案件貼り付けシート(E6~→A2へ縦横替えで）'!GT130)</f>
        <v/>
      </c>
      <c r="FG134" s="7" t="str" cm="1">
        <f t="array" ref="FG134">IF('⑤案件貼り付けシート(E6~→A2へ縦横替えで）'!GU130="","",_xlfn.IFS('⑤案件貼り付けシート(E6~→A2へ縦横替えで）'!GU130="固定",1,'⑤案件貼り付けシート(E6~→A2へ縦横替えで）'!GU130="流動",2,'⑤案件貼り付けシート(E6~→A2へ縦横替えで）'!GU130="対象外",""))</f>
        <v/>
      </c>
      <c r="FH134" s="154" t="str">
        <f>IF('⑤案件貼り付けシート(E6~→A2へ縦横替えで）'!$GU130="固定",IF('⑤案件貼り付けシート(E6~→A2へ縦横替えで）'!GV130="","",'⑤案件貼り付けシート(E6~→A2へ縦横替えで）'!GV130),"")</f>
        <v/>
      </c>
      <c r="FI134" s="154" t="str">
        <f>IF('⑤案件貼り付けシート(E6~→A2へ縦横替えで）'!$GU130="固定",IF('⑤案件貼り付けシート(E6~→A2へ縦横替えで）'!GW130="","",'⑤案件貼り付けシート(E6~→A2へ縦横替えで）'!GW130),"")</f>
        <v/>
      </c>
      <c r="FJ134" s="154" t="str">
        <f>IF('⑤案件貼り付けシート(E6~→A2へ縦横替えで）'!$GU130="固定",IF('⑤案件貼り付けシート(E6~→A2へ縦横替えで）'!GX130="","",'⑤案件貼り付けシート(E6~→A2へ縦横替えで）'!GX130),"")</f>
        <v/>
      </c>
      <c r="FK134" s="154" t="str">
        <f>IF('⑤案件貼り付けシート(E6~→A2へ縦横替えで）'!$GU130="固定",IF('⑤案件貼り付けシート(E6~→A2へ縦横替えで）'!GY130="","",'⑤案件貼り付けシート(E6~→A2へ縦横替えで）'!GY130),"")</f>
        <v/>
      </c>
      <c r="FL134" s="154" t="str">
        <f>IF('⑤案件貼り付けシート(E6~→A2へ縦横替えで）'!$GU130="固定",IF('⑤案件貼り付けシート(E6~→A2へ縦横替えで）'!GZ130="","",'⑤案件貼り付けシート(E6~→A2へ縦横替えで）'!GZ130),"")</f>
        <v/>
      </c>
      <c r="FM134" s="154" t="str">
        <f>IF('⑤案件貼り付けシート(E6~→A2へ縦横替えで）'!$GU130="固定",IF('⑤案件貼り付けシート(E6~→A2へ縦横替えで）'!HA130="","",'⑤案件貼り付けシート(E6~→A2へ縦横替えで）'!HA130),"")</f>
        <v/>
      </c>
      <c r="FN134" s="7" t="str">
        <f>IF('⑤案件貼り付けシート(E6~→A2へ縦横替えで）'!$GU130="固定",IF('⑤案件貼り付けシート(E6~→A2へ縦横替えで）'!HB130="","",'⑤案件貼り付けシート(E6~→A2へ縦横替えで）'!HB130),"")</f>
        <v/>
      </c>
      <c r="FO134" s="7" t="str">
        <f>IF('⑤案件貼り付けシート(E6~→A2へ縦横替えで）'!HC130="","",'⑤案件貼り付けシート(E6~→A2へ縦横替えで）'!HC130)</f>
        <v/>
      </c>
      <c r="FP134" s="7" t="str">
        <f>IF('⑤案件貼り付けシート(E6~→A2へ縦横替えで）'!HD130="","",'⑤案件貼り付けシート(E6~→A2へ縦横替えで）'!HD130)</f>
        <v/>
      </c>
      <c r="FQ134" s="7" t="str">
        <f>IF('⑤案件貼り付けシート(E6~→A2へ縦横替えで）'!HE130="","",'⑤案件貼り付けシート(E6~→A2へ縦横替えで）'!HE130)</f>
        <v/>
      </c>
      <c r="FR134" s="154" t="str">
        <f>IF('⑤案件貼り付けシート(E6~→A2へ縦横替えで）'!HG130="","",'⑤案件貼り付けシート(E6~→A2へ縦横替えで）'!HG130)</f>
        <v/>
      </c>
      <c r="FS134" s="154" t="str">
        <f>IF('⑤案件貼り付けシート(E6~→A2へ縦横替えで）'!HH130="","",'⑤案件貼り付けシート(E6~→A2へ縦横替えで）'!HH130)</f>
        <v/>
      </c>
      <c r="FT134" s="7" t="str" cm="1">
        <f t="array" ref="FT134">IF('⑤案件貼り付けシート(E6~→A2へ縦横替えで）'!HI130="","",_xlfn.IFS('⑤案件貼り付けシート(E6~→A2へ縦横替えで）'!HI130="固定",1,'⑤案件貼り付けシート(E6~→A2へ縦横替えで）'!HI130="流動",2,'⑤案件貼り付けシート(E6~→A2へ縦横替えで）'!HI130="対象外",""))</f>
        <v/>
      </c>
      <c r="FU134" s="154" t="str">
        <f>IF('⑤案件貼り付けシート(E6~→A2へ縦横替えで）'!$HI130="固定",IF('⑤案件貼り付けシート(E6~→A2へ縦横替えで）'!HJ130="","",'⑤案件貼り付けシート(E6~→A2へ縦横替えで）'!HJ130),"")</f>
        <v/>
      </c>
      <c r="FV134" s="154" t="str">
        <f>IF('⑤案件貼り付けシート(E6~→A2へ縦横替えで）'!$HI130="固定",IF('⑤案件貼り付けシート(E6~→A2へ縦横替えで）'!HK130="","",'⑤案件貼り付けシート(E6~→A2へ縦横替えで）'!HK130),"")</f>
        <v/>
      </c>
      <c r="FW134" s="154" t="str">
        <f>IF('⑤案件貼り付けシート(E6~→A2へ縦横替えで）'!$HI130="固定",IF('⑤案件貼り付けシート(E6~→A2へ縦横替えで）'!HL130="","",'⑤案件貼り付けシート(E6~→A2へ縦横替えで）'!HL130),"")</f>
        <v/>
      </c>
      <c r="FX134" s="154" t="str">
        <f>IF('⑤案件貼り付けシート(E6~→A2へ縦横替えで）'!$HI130="固定",IF('⑤案件貼り付けシート(E6~→A2へ縦横替えで）'!HM130="","",'⑤案件貼り付けシート(E6~→A2へ縦横替えで）'!HM130),"")</f>
        <v/>
      </c>
      <c r="FY134" s="154" t="str">
        <f>IF('⑤案件貼り付けシート(E6~→A2へ縦横替えで）'!$HI130="固定",IF('⑤案件貼り付けシート(E6~→A2へ縦横替えで）'!HN130="","",'⑤案件貼り付けシート(E6~→A2へ縦横替えで）'!HN130),"")</f>
        <v/>
      </c>
      <c r="FZ134" s="154" t="str">
        <f>IF('⑤案件貼り付けシート(E6~→A2へ縦横替えで）'!$HI130="固定",IF('⑤案件貼り付けシート(E6~→A2へ縦横替えで）'!HO130="","",'⑤案件貼り付けシート(E6~→A2へ縦横替えで）'!HO130),"")</f>
        <v/>
      </c>
      <c r="GA134" s="7" t="str">
        <f>IF('⑤案件貼り付けシート(E6~→A2へ縦横替えで）'!$HI130="固定",IF('⑤案件貼り付けシート(E6~→A2へ縦横替えで）'!HP130="","",'⑤案件貼り付けシート(E6~→A2へ縦横替えで）'!HP130),"")</f>
        <v/>
      </c>
      <c r="GB134" s="7" t="str">
        <f>IF('⑤案件貼り付けシート(E6~→A2へ縦横替えで）'!HQ130="","",'⑤案件貼り付けシート(E6~→A2へ縦横替えで）'!HQ130)</f>
        <v/>
      </c>
      <c r="GC134" s="7" t="str">
        <f>IF('⑤案件貼り付けシート(E6~→A2へ縦横替えで）'!HR130="","",'⑤案件貼り付けシート(E6~→A2へ縦横替えで）'!HR130)</f>
        <v/>
      </c>
      <c r="GD134" s="7" t="str">
        <f>IF('⑤案件貼り付けシート(E6~→A2へ縦横替えで）'!HS130="","",'⑤案件貼り付けシート(E6~→A2へ縦横替えで）'!HS130)</f>
        <v/>
      </c>
      <c r="GE134" s="7"/>
      <c r="GF134" s="7"/>
      <c r="GG134" s="7"/>
      <c r="GH134" s="7"/>
      <c r="GI134" s="7"/>
      <c r="GJ134" s="7"/>
      <c r="GK134" s="7"/>
      <c r="GL134" s="7"/>
      <c r="GM134" s="48"/>
      <c r="GN134" s="7"/>
      <c r="GO134" s="7"/>
      <c r="GP134" s="7"/>
      <c r="GR134" s="48"/>
      <c r="GS134" s="48"/>
      <c r="GT134" s="48"/>
      <c r="GU134" s="48"/>
      <c r="GV134" s="48"/>
    </row>
    <row r="135" spans="1:204">
      <c r="A135" s="7"/>
      <c r="B135" s="7"/>
      <c r="C135" s="7"/>
      <c r="D135" s="48"/>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13"/>
      <c r="AJ135" s="13"/>
      <c r="AK135" s="7"/>
      <c r="AL135" s="7"/>
      <c r="AM135" s="7"/>
      <c r="AN135" s="7"/>
      <c r="AO135" s="7"/>
      <c r="AP135" s="7"/>
      <c r="AQ135" s="7"/>
      <c r="AR135" s="153"/>
      <c r="AS135" s="7"/>
      <c r="AT135" s="7"/>
      <c r="AU135" s="7"/>
      <c r="AV135" s="7"/>
      <c r="AW135" s="7"/>
      <c r="AX135" s="7"/>
      <c r="AY135" s="7"/>
      <c r="AZ135" s="7"/>
      <c r="BA135" s="7"/>
      <c r="BB135" s="7"/>
      <c r="BC135" s="7"/>
      <c r="BD135" s="7"/>
      <c r="BE135" s="154"/>
      <c r="BF135" s="154"/>
      <c r="BG135" s="7"/>
      <c r="BH135" s="154"/>
      <c r="BI135" s="154"/>
      <c r="BJ135" s="154"/>
      <c r="BK135" s="154"/>
      <c r="BL135" s="154"/>
      <c r="BM135" s="154"/>
      <c r="BN135" s="7"/>
      <c r="BO135" s="7"/>
      <c r="BP135" s="7"/>
      <c r="BQ135" s="7"/>
      <c r="BR135" s="154"/>
      <c r="BS135" s="154"/>
      <c r="BT135" s="7"/>
      <c r="BU135" s="154"/>
      <c r="BV135" s="154"/>
      <c r="BW135" s="154"/>
      <c r="BX135" s="154"/>
      <c r="BY135" s="154"/>
      <c r="BZ135" s="154"/>
      <c r="CA135" s="7"/>
      <c r="CB135" s="7"/>
      <c r="CC135" s="7"/>
      <c r="CD135" s="7"/>
      <c r="CE135" s="154"/>
      <c r="CF135" s="154"/>
      <c r="CG135" s="7"/>
      <c r="CH135" s="154"/>
      <c r="CI135" s="154"/>
      <c r="CJ135" s="154"/>
      <c r="CK135" s="154"/>
      <c r="CL135" s="154"/>
      <c r="CM135" s="154"/>
      <c r="CN135" s="7"/>
      <c r="CO135" s="7"/>
      <c r="CP135" s="7"/>
      <c r="CQ135" s="7"/>
      <c r="CR135" s="154"/>
      <c r="CS135" s="154"/>
      <c r="CT135" s="7"/>
      <c r="CU135" s="154"/>
      <c r="CV135" s="154"/>
      <c r="CW135" s="154"/>
      <c r="CX135" s="154"/>
      <c r="CY135" s="154"/>
      <c r="CZ135" s="154"/>
      <c r="DA135" s="7"/>
      <c r="DB135" s="7"/>
      <c r="DC135" s="7"/>
      <c r="DD135" s="7"/>
      <c r="DE135" s="154"/>
      <c r="DF135" s="154"/>
      <c r="DG135" s="7"/>
      <c r="DH135" s="154"/>
      <c r="DI135" s="154"/>
      <c r="DJ135" s="154"/>
      <c r="DK135" s="154"/>
      <c r="DL135" s="154"/>
      <c r="DM135" s="154"/>
      <c r="DN135" s="7"/>
      <c r="DO135" s="7"/>
      <c r="DP135" s="7"/>
      <c r="DQ135" s="7"/>
      <c r="DR135" s="154" t="str">
        <f>IF('⑤案件貼り付けシート(E6~→A2へ縦横替えで）'!FC131="","",'⑤案件貼り付けシート(E6~→A2へ縦横替えで）'!FC131)</f>
        <v/>
      </c>
      <c r="DS135" s="154" t="str">
        <f>IF('⑤案件貼り付けシート(E6~→A2へ縦横替えで）'!FD131="","",'⑤案件貼り付けシート(E6~→A2へ縦横替えで）'!FD131)</f>
        <v/>
      </c>
      <c r="DT135" s="7" t="str" cm="1">
        <f t="array" ref="DT135">IF('⑤案件貼り付けシート(E6~→A2へ縦横替えで）'!FE131="","",_xlfn.IFS('⑤案件貼り付けシート(E6~→A2へ縦横替えで）'!FE131="固定",1,'⑤案件貼り付けシート(E6~→A2へ縦横替えで）'!FE131="流動",2,'⑤案件貼り付けシート(E6~→A2へ縦横替えで）'!FE131="対象外",""))</f>
        <v/>
      </c>
      <c r="DU135" s="154" t="str">
        <f>IF('⑤案件貼り付けシート(E6~→A2へ縦横替えで）'!$FE131="固定",IF('⑤案件貼り付けシート(E6~→A2へ縦横替えで）'!FF131="","",'⑤案件貼り付けシート(E6~→A2へ縦横替えで）'!FF131),"")</f>
        <v/>
      </c>
      <c r="DV135" s="154" t="str">
        <f>IF('⑤案件貼り付けシート(E6~→A2へ縦横替えで）'!$FE131="固定",IF('⑤案件貼り付けシート(E6~→A2へ縦横替えで）'!FG131="","",'⑤案件貼り付けシート(E6~→A2へ縦横替えで）'!FG131),"")</f>
        <v/>
      </c>
      <c r="DW135" s="154" t="str">
        <f>IF('⑤案件貼り付けシート(E6~→A2へ縦横替えで）'!$FE131="固定",IF('⑤案件貼り付けシート(E6~→A2へ縦横替えで）'!FH131="","",'⑤案件貼り付けシート(E6~→A2へ縦横替えで）'!FH131),"")</f>
        <v/>
      </c>
      <c r="DX135" s="154" t="str">
        <f>IF('⑤案件貼り付けシート(E6~→A2へ縦横替えで）'!$FE131="固定",IF('⑤案件貼り付けシート(E6~→A2へ縦横替えで）'!FI131="","",'⑤案件貼り付けシート(E6~→A2へ縦横替えで）'!FI131),"")</f>
        <v/>
      </c>
      <c r="DY135" s="154" t="str">
        <f>IF('⑤案件貼り付けシート(E6~→A2へ縦横替えで）'!$FE131="固定",IF('⑤案件貼り付けシート(E6~→A2へ縦横替えで）'!FJ131="","",'⑤案件貼り付けシート(E6~→A2へ縦横替えで）'!FJ131),"")</f>
        <v/>
      </c>
      <c r="DZ135" s="154" t="str">
        <f>IF('⑤案件貼り付けシート(E6~→A2へ縦横替えで）'!$FE131="固定",IF('⑤案件貼り付けシート(E6~→A2へ縦横替えで）'!FK131="","",'⑤案件貼り付けシート(E6~→A2へ縦横替えで）'!FK131),"")</f>
        <v/>
      </c>
      <c r="EA135" s="7" t="str">
        <f>IF('⑤案件貼り付けシート(E6~→A2へ縦横替えで）'!$FE131="固定",IF('⑤案件貼り付けシート(E6~→A2へ縦横替えで）'!FL131="","",'⑤案件貼り付けシート(E6~→A2へ縦横替えで）'!FL131),"")</f>
        <v/>
      </c>
      <c r="EB135" s="7" t="str">
        <f>IF('⑤案件貼り付けシート(E6~→A2へ縦横替えで）'!FM131="","",'⑤案件貼り付けシート(E6~→A2へ縦横替えで）'!FM131)</f>
        <v/>
      </c>
      <c r="EC135" s="7" t="str">
        <f>IF('⑤案件貼り付けシート(E6~→A2へ縦横替えで）'!FN131="","",'⑤案件貼り付けシート(E6~→A2へ縦横替えで）'!FN131)</f>
        <v/>
      </c>
      <c r="ED135" s="7" t="str">
        <f>IF('⑤案件貼り付けシート(E6~→A2へ縦横替えで）'!FO131="","",'⑤案件貼り付けシート(E6~→A2へ縦横替えで）'!FO131)</f>
        <v/>
      </c>
      <c r="EE135" s="154" t="str">
        <f>IF('⑤案件貼り付けシート(E6~→A2へ縦横替えで）'!FQ131="","",'⑤案件貼り付けシート(E6~→A2へ縦横替えで）'!FQ131)</f>
        <v/>
      </c>
      <c r="EF135" s="154" t="str">
        <f>IF('⑤案件貼り付けシート(E6~→A2へ縦横替えで）'!FR131="","",'⑤案件貼り付けシート(E6~→A2へ縦横替えで）'!FR131)</f>
        <v/>
      </c>
      <c r="EG135" s="7" t="str" cm="1">
        <f t="array" ref="EG135">IF('⑤案件貼り付けシート(E6~→A2へ縦横替えで）'!FS131="","",_xlfn.IFS('⑤案件貼り付けシート(E6~→A2へ縦横替えで）'!FS131="固定",1,'⑤案件貼り付けシート(E6~→A2へ縦横替えで）'!FS131="流動",2,'⑤案件貼り付けシート(E6~→A2へ縦横替えで）'!FS131="対象外",""))</f>
        <v/>
      </c>
      <c r="EH135" s="154" t="str">
        <f>IF('⑤案件貼り付けシート(E6~→A2へ縦横替えで）'!$FS131="固定",IF('⑤案件貼り付けシート(E6~→A2へ縦横替えで）'!FT131="","",'⑤案件貼り付けシート(E6~→A2へ縦横替えで）'!FT131),"")</f>
        <v/>
      </c>
      <c r="EI135" s="154" t="str">
        <f>IF('⑤案件貼り付けシート(E6~→A2へ縦横替えで）'!$FS131="固定",IF('⑤案件貼り付けシート(E6~→A2へ縦横替えで）'!FU131="","",'⑤案件貼り付けシート(E6~→A2へ縦横替えで）'!FU131),"")</f>
        <v/>
      </c>
      <c r="EJ135" s="154" t="str">
        <f>IF('⑤案件貼り付けシート(E6~→A2へ縦横替えで）'!$FS131="固定",IF('⑤案件貼り付けシート(E6~→A2へ縦横替えで）'!FV131="","",'⑤案件貼り付けシート(E6~→A2へ縦横替えで）'!FV131),"")</f>
        <v/>
      </c>
      <c r="EK135" s="154" t="str">
        <f>IF('⑤案件貼り付けシート(E6~→A2へ縦横替えで）'!$FS131="固定",IF('⑤案件貼り付けシート(E6~→A2へ縦横替えで）'!FW131="","",'⑤案件貼り付けシート(E6~→A2へ縦横替えで）'!FW131),"")</f>
        <v/>
      </c>
      <c r="EL135" s="154" t="str">
        <f>IF('⑤案件貼り付けシート(E6~→A2へ縦横替えで）'!$FS131="固定",IF('⑤案件貼り付けシート(E6~→A2へ縦横替えで）'!FX131="","",'⑤案件貼り付けシート(E6~→A2へ縦横替えで）'!FX131),"")</f>
        <v/>
      </c>
      <c r="EM135" s="154" t="str">
        <f>IF('⑤案件貼り付けシート(E6~→A2へ縦横替えで）'!$FS131="固定",IF('⑤案件貼り付けシート(E6~→A2へ縦横替えで）'!FY131="","",'⑤案件貼り付けシート(E6~→A2へ縦横替えで）'!FY131),"")</f>
        <v/>
      </c>
      <c r="EN135" s="7" t="str">
        <f>IF('⑤案件貼り付けシート(E6~→A2へ縦横替えで）'!$FS131="固定",IF('⑤案件貼り付けシート(E6~→A2へ縦横替えで）'!FZ131="","",'⑤案件貼り付けシート(E6~→A2へ縦横替えで）'!FZ131),"")</f>
        <v/>
      </c>
      <c r="EO135" s="7" t="str">
        <f>IF('⑤案件貼り付けシート(E6~→A2へ縦横替えで）'!GA131="","",'⑤案件貼り付けシート(E6~→A2へ縦横替えで）'!GA131)</f>
        <v/>
      </c>
      <c r="EP135" s="7" t="str">
        <f>IF('⑤案件貼り付けシート(E6~→A2へ縦横替えで）'!GB131="","",'⑤案件貼り付けシート(E6~→A2へ縦横替えで）'!GB131)</f>
        <v/>
      </c>
      <c r="EQ135" s="7" t="str">
        <f>IF('⑤案件貼り付けシート(E6~→A2へ縦横替えで）'!GC131="","",'⑤案件貼り付けシート(E6~→A2へ縦横替えで）'!GC131)</f>
        <v/>
      </c>
      <c r="ER135" s="154" t="str">
        <f>IF('⑤案件貼り付けシート(E6~→A2へ縦横替えで）'!GE131="","",'⑤案件貼り付けシート(E6~→A2へ縦横替えで）'!GE131)</f>
        <v/>
      </c>
      <c r="ES135" s="154" t="str">
        <f>IF('⑤案件貼り付けシート(E6~→A2へ縦横替えで）'!GF131="","",'⑤案件貼り付けシート(E6~→A2へ縦横替えで）'!GF131)</f>
        <v/>
      </c>
      <c r="ET135" s="7" t="str" cm="1">
        <f t="array" ref="ET135">IF('⑤案件貼り付けシート(E6~→A2へ縦横替えで）'!GG131="","",_xlfn.IFS('⑤案件貼り付けシート(E6~→A2へ縦横替えで）'!GG131="固定",1,'⑤案件貼り付けシート(E6~→A2へ縦横替えで）'!GG131="流動",2,'⑤案件貼り付けシート(E6~→A2へ縦横替えで）'!GG131="対象外",""))</f>
        <v/>
      </c>
      <c r="EU135" s="154" t="str">
        <f>IF('⑤案件貼り付けシート(E6~→A2へ縦横替えで）'!$GG131="固定",IF('⑤案件貼り付けシート(E6~→A2へ縦横替えで）'!GH131="","",'⑤案件貼り付けシート(E6~→A2へ縦横替えで）'!GH131),"")</f>
        <v/>
      </c>
      <c r="EV135" s="154" t="str">
        <f>IF('⑤案件貼り付けシート(E6~→A2へ縦横替えで）'!$GG131="固定",IF('⑤案件貼り付けシート(E6~→A2へ縦横替えで）'!GI131="","",'⑤案件貼り付けシート(E6~→A2へ縦横替えで）'!GI131),"")</f>
        <v/>
      </c>
      <c r="EW135" s="154" t="str">
        <f>IF('⑤案件貼り付けシート(E6~→A2へ縦横替えで）'!$GG131="固定",IF('⑤案件貼り付けシート(E6~→A2へ縦横替えで）'!GJ131="","",'⑤案件貼り付けシート(E6~→A2へ縦横替えで）'!GJ131),"")</f>
        <v/>
      </c>
      <c r="EX135" s="154" t="str">
        <f>IF('⑤案件貼り付けシート(E6~→A2へ縦横替えで）'!$GG131="固定",IF('⑤案件貼り付けシート(E6~→A2へ縦横替えで）'!GK131="","",'⑤案件貼り付けシート(E6~→A2へ縦横替えで）'!GK131),"")</f>
        <v/>
      </c>
      <c r="EY135" s="154" t="str">
        <f>IF('⑤案件貼り付けシート(E6~→A2へ縦横替えで）'!$GG131="固定",IF('⑤案件貼り付けシート(E6~→A2へ縦横替えで）'!GL131="","",'⑤案件貼り付けシート(E6~→A2へ縦横替えで）'!GL131),"")</f>
        <v/>
      </c>
      <c r="EZ135" s="154" t="str">
        <f>IF('⑤案件貼り付けシート(E6~→A2へ縦横替えで）'!$GG131="固定",IF('⑤案件貼り付けシート(E6~→A2へ縦横替えで）'!GM131="","",'⑤案件貼り付けシート(E6~→A2へ縦横替えで）'!GM131),"")</f>
        <v/>
      </c>
      <c r="FA135" s="7" t="str">
        <f>IF('⑤案件貼り付けシート(E6~→A2へ縦横替えで）'!$GG131="固定",IF('⑤案件貼り付けシート(E6~→A2へ縦横替えで）'!GN131="","",'⑤案件貼り付けシート(E6~→A2へ縦横替えで）'!GN131),"")</f>
        <v/>
      </c>
      <c r="FB135" s="7" t="str">
        <f>IF('⑤案件貼り付けシート(E6~→A2へ縦横替えで）'!GO131="","",'⑤案件貼り付けシート(E6~→A2へ縦横替えで）'!GO131)</f>
        <v/>
      </c>
      <c r="FC135" s="7" t="str">
        <f>IF('⑤案件貼り付けシート(E6~→A2へ縦横替えで）'!GP131="","",'⑤案件貼り付けシート(E6~→A2へ縦横替えで）'!GP131)</f>
        <v/>
      </c>
      <c r="FD135" s="7" t="str">
        <f>IF('⑤案件貼り付けシート(E6~→A2へ縦横替えで）'!GQ131="","",'⑤案件貼り付けシート(E6~→A2へ縦横替えで）'!GQ131)</f>
        <v/>
      </c>
      <c r="FE135" s="154" t="str">
        <f>IF('⑤案件貼り付けシート(E6~→A2へ縦横替えで）'!GS131="","",'⑤案件貼り付けシート(E6~→A2へ縦横替えで）'!GS131)</f>
        <v/>
      </c>
      <c r="FF135" s="154" t="str">
        <f>IF('⑤案件貼り付けシート(E6~→A2へ縦横替えで）'!GT131="","",'⑤案件貼り付けシート(E6~→A2へ縦横替えで）'!GT131)</f>
        <v/>
      </c>
      <c r="FG135" s="7" t="str" cm="1">
        <f t="array" ref="FG135">IF('⑤案件貼り付けシート(E6~→A2へ縦横替えで）'!GU131="","",_xlfn.IFS('⑤案件貼り付けシート(E6~→A2へ縦横替えで）'!GU131="固定",1,'⑤案件貼り付けシート(E6~→A2へ縦横替えで）'!GU131="流動",2,'⑤案件貼り付けシート(E6~→A2へ縦横替えで）'!GU131="対象外",""))</f>
        <v/>
      </c>
      <c r="FH135" s="154" t="str">
        <f>IF('⑤案件貼り付けシート(E6~→A2へ縦横替えで）'!$GU131="固定",IF('⑤案件貼り付けシート(E6~→A2へ縦横替えで）'!GV131="","",'⑤案件貼り付けシート(E6~→A2へ縦横替えで）'!GV131),"")</f>
        <v/>
      </c>
      <c r="FI135" s="154" t="str">
        <f>IF('⑤案件貼り付けシート(E6~→A2へ縦横替えで）'!$GU131="固定",IF('⑤案件貼り付けシート(E6~→A2へ縦横替えで）'!GW131="","",'⑤案件貼り付けシート(E6~→A2へ縦横替えで）'!GW131),"")</f>
        <v/>
      </c>
      <c r="FJ135" s="154" t="str">
        <f>IF('⑤案件貼り付けシート(E6~→A2へ縦横替えで）'!$GU131="固定",IF('⑤案件貼り付けシート(E6~→A2へ縦横替えで）'!GX131="","",'⑤案件貼り付けシート(E6~→A2へ縦横替えで）'!GX131),"")</f>
        <v/>
      </c>
      <c r="FK135" s="154" t="str">
        <f>IF('⑤案件貼り付けシート(E6~→A2へ縦横替えで）'!$GU131="固定",IF('⑤案件貼り付けシート(E6~→A2へ縦横替えで）'!GY131="","",'⑤案件貼り付けシート(E6~→A2へ縦横替えで）'!GY131),"")</f>
        <v/>
      </c>
      <c r="FL135" s="154" t="str">
        <f>IF('⑤案件貼り付けシート(E6~→A2へ縦横替えで）'!$GU131="固定",IF('⑤案件貼り付けシート(E6~→A2へ縦横替えで）'!GZ131="","",'⑤案件貼り付けシート(E6~→A2へ縦横替えで）'!GZ131),"")</f>
        <v/>
      </c>
      <c r="FM135" s="154" t="str">
        <f>IF('⑤案件貼り付けシート(E6~→A2へ縦横替えで）'!$GU131="固定",IF('⑤案件貼り付けシート(E6~→A2へ縦横替えで）'!HA131="","",'⑤案件貼り付けシート(E6~→A2へ縦横替えで）'!HA131),"")</f>
        <v/>
      </c>
      <c r="FN135" s="7" t="str">
        <f>IF('⑤案件貼り付けシート(E6~→A2へ縦横替えで）'!$GU131="固定",IF('⑤案件貼り付けシート(E6~→A2へ縦横替えで）'!HB131="","",'⑤案件貼り付けシート(E6~→A2へ縦横替えで）'!HB131),"")</f>
        <v/>
      </c>
      <c r="FO135" s="7" t="str">
        <f>IF('⑤案件貼り付けシート(E6~→A2へ縦横替えで）'!HC131="","",'⑤案件貼り付けシート(E6~→A2へ縦横替えで）'!HC131)</f>
        <v/>
      </c>
      <c r="FP135" s="7" t="str">
        <f>IF('⑤案件貼り付けシート(E6~→A2へ縦横替えで）'!HD131="","",'⑤案件貼り付けシート(E6~→A2へ縦横替えで）'!HD131)</f>
        <v/>
      </c>
      <c r="FQ135" s="7" t="str">
        <f>IF('⑤案件貼り付けシート(E6~→A2へ縦横替えで）'!HE131="","",'⑤案件貼り付けシート(E6~→A2へ縦横替えで）'!HE131)</f>
        <v/>
      </c>
      <c r="FR135" s="154" t="str">
        <f>IF('⑤案件貼り付けシート(E6~→A2へ縦横替えで）'!HG131="","",'⑤案件貼り付けシート(E6~→A2へ縦横替えで）'!HG131)</f>
        <v/>
      </c>
      <c r="FS135" s="154" t="str">
        <f>IF('⑤案件貼り付けシート(E6~→A2へ縦横替えで）'!HH131="","",'⑤案件貼り付けシート(E6~→A2へ縦横替えで）'!HH131)</f>
        <v/>
      </c>
      <c r="FT135" s="7" t="str" cm="1">
        <f t="array" ref="FT135">IF('⑤案件貼り付けシート(E6~→A2へ縦横替えで）'!HI131="","",_xlfn.IFS('⑤案件貼り付けシート(E6~→A2へ縦横替えで）'!HI131="固定",1,'⑤案件貼り付けシート(E6~→A2へ縦横替えで）'!HI131="流動",2,'⑤案件貼り付けシート(E6~→A2へ縦横替えで）'!HI131="対象外",""))</f>
        <v/>
      </c>
      <c r="FU135" s="154" t="str">
        <f>IF('⑤案件貼り付けシート(E6~→A2へ縦横替えで）'!$HI131="固定",IF('⑤案件貼り付けシート(E6~→A2へ縦横替えで）'!HJ131="","",'⑤案件貼り付けシート(E6~→A2へ縦横替えで）'!HJ131),"")</f>
        <v/>
      </c>
      <c r="FV135" s="154" t="str">
        <f>IF('⑤案件貼り付けシート(E6~→A2へ縦横替えで）'!$HI131="固定",IF('⑤案件貼り付けシート(E6~→A2へ縦横替えで）'!HK131="","",'⑤案件貼り付けシート(E6~→A2へ縦横替えで）'!HK131),"")</f>
        <v/>
      </c>
      <c r="FW135" s="154" t="str">
        <f>IF('⑤案件貼り付けシート(E6~→A2へ縦横替えで）'!$HI131="固定",IF('⑤案件貼り付けシート(E6~→A2へ縦横替えで）'!HL131="","",'⑤案件貼り付けシート(E6~→A2へ縦横替えで）'!HL131),"")</f>
        <v/>
      </c>
      <c r="FX135" s="154" t="str">
        <f>IF('⑤案件貼り付けシート(E6~→A2へ縦横替えで）'!$HI131="固定",IF('⑤案件貼り付けシート(E6~→A2へ縦横替えで）'!HM131="","",'⑤案件貼り付けシート(E6~→A2へ縦横替えで）'!HM131),"")</f>
        <v/>
      </c>
      <c r="FY135" s="154" t="str">
        <f>IF('⑤案件貼り付けシート(E6~→A2へ縦横替えで）'!$HI131="固定",IF('⑤案件貼り付けシート(E6~→A2へ縦横替えで）'!HN131="","",'⑤案件貼り付けシート(E6~→A2へ縦横替えで）'!HN131),"")</f>
        <v/>
      </c>
      <c r="FZ135" s="154" t="str">
        <f>IF('⑤案件貼り付けシート(E6~→A2へ縦横替えで）'!$HI131="固定",IF('⑤案件貼り付けシート(E6~→A2へ縦横替えで）'!HO131="","",'⑤案件貼り付けシート(E6~→A2へ縦横替えで）'!HO131),"")</f>
        <v/>
      </c>
      <c r="GA135" s="7" t="str">
        <f>IF('⑤案件貼り付けシート(E6~→A2へ縦横替えで）'!$HI131="固定",IF('⑤案件貼り付けシート(E6~→A2へ縦横替えで）'!HP131="","",'⑤案件貼り付けシート(E6~→A2へ縦横替えで）'!HP131),"")</f>
        <v/>
      </c>
      <c r="GB135" s="7" t="str">
        <f>IF('⑤案件貼り付けシート(E6~→A2へ縦横替えで）'!HQ131="","",'⑤案件貼り付けシート(E6~→A2へ縦横替えで）'!HQ131)</f>
        <v/>
      </c>
      <c r="GC135" s="7" t="str">
        <f>IF('⑤案件貼り付けシート(E6~→A2へ縦横替えで）'!HR131="","",'⑤案件貼り付けシート(E6~→A2へ縦横替えで）'!HR131)</f>
        <v/>
      </c>
      <c r="GD135" s="7" t="str">
        <f>IF('⑤案件貼り付けシート(E6~→A2へ縦横替えで）'!HS131="","",'⑤案件貼り付けシート(E6~→A2へ縦横替えで）'!HS131)</f>
        <v/>
      </c>
      <c r="GE135" s="7"/>
      <c r="GF135" s="7"/>
      <c r="GG135" s="7"/>
      <c r="GH135" s="7"/>
      <c r="GI135" s="7"/>
      <c r="GJ135" s="7"/>
      <c r="GK135" s="7"/>
      <c r="GL135" s="7"/>
      <c r="GM135" s="48"/>
      <c r="GN135" s="7"/>
      <c r="GO135" s="7"/>
      <c r="GP135" s="7"/>
      <c r="GR135" s="48"/>
      <c r="GS135" s="48"/>
      <c r="GT135" s="48"/>
      <c r="GU135" s="48"/>
      <c r="GV135" s="48"/>
    </row>
    <row r="136" spans="1:204">
      <c r="A136" s="7"/>
      <c r="B136" s="7"/>
      <c r="C136" s="7"/>
      <c r="D136" s="48"/>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13"/>
      <c r="AJ136" s="13"/>
      <c r="AK136" s="7"/>
      <c r="AL136" s="7"/>
      <c r="AM136" s="7"/>
      <c r="AN136" s="7"/>
      <c r="AO136" s="7"/>
      <c r="AP136" s="7"/>
      <c r="AQ136" s="7"/>
      <c r="AR136" s="153"/>
      <c r="AS136" s="7"/>
      <c r="AT136" s="7"/>
      <c r="AU136" s="7"/>
      <c r="AV136" s="7"/>
      <c r="AW136" s="7"/>
      <c r="AX136" s="7"/>
      <c r="AY136" s="7"/>
      <c r="AZ136" s="7"/>
      <c r="BA136" s="7"/>
      <c r="BB136" s="7"/>
      <c r="BC136" s="7"/>
      <c r="BD136" s="7"/>
      <c r="BE136" s="154"/>
      <c r="BF136" s="154"/>
      <c r="BG136" s="7"/>
      <c r="BH136" s="154"/>
      <c r="BI136" s="154"/>
      <c r="BJ136" s="154"/>
      <c r="BK136" s="154"/>
      <c r="BL136" s="154"/>
      <c r="BM136" s="154"/>
      <c r="BN136" s="7"/>
      <c r="BO136" s="7"/>
      <c r="BP136" s="7"/>
      <c r="BQ136" s="7"/>
      <c r="BR136" s="154"/>
      <c r="BS136" s="154"/>
      <c r="BT136" s="7"/>
      <c r="BU136" s="154"/>
      <c r="BV136" s="154"/>
      <c r="BW136" s="154"/>
      <c r="BX136" s="154"/>
      <c r="BY136" s="154"/>
      <c r="BZ136" s="154"/>
      <c r="CA136" s="7"/>
      <c r="CB136" s="7"/>
      <c r="CC136" s="7"/>
      <c r="CD136" s="7"/>
      <c r="CE136" s="154"/>
      <c r="CF136" s="154"/>
      <c r="CG136" s="7"/>
      <c r="CH136" s="154"/>
      <c r="CI136" s="154"/>
      <c r="CJ136" s="154"/>
      <c r="CK136" s="154"/>
      <c r="CL136" s="154"/>
      <c r="CM136" s="154"/>
      <c r="CN136" s="7"/>
      <c r="CO136" s="7"/>
      <c r="CP136" s="7"/>
      <c r="CQ136" s="7"/>
      <c r="CR136" s="154"/>
      <c r="CS136" s="154"/>
      <c r="CT136" s="7"/>
      <c r="CU136" s="154"/>
      <c r="CV136" s="154"/>
      <c r="CW136" s="154"/>
      <c r="CX136" s="154"/>
      <c r="CY136" s="154"/>
      <c r="CZ136" s="154"/>
      <c r="DA136" s="7"/>
      <c r="DB136" s="7"/>
      <c r="DC136" s="7"/>
      <c r="DD136" s="7"/>
      <c r="DE136" s="154"/>
      <c r="DF136" s="154"/>
      <c r="DG136" s="7"/>
      <c r="DH136" s="154"/>
      <c r="DI136" s="154"/>
      <c r="DJ136" s="154"/>
      <c r="DK136" s="154"/>
      <c r="DL136" s="154"/>
      <c r="DM136" s="154"/>
      <c r="DN136" s="7"/>
      <c r="DO136" s="7"/>
      <c r="DP136" s="7"/>
      <c r="DQ136" s="7"/>
      <c r="DR136" s="154" t="str">
        <f>IF('⑤案件貼り付けシート(E6~→A2へ縦横替えで）'!FC132="","",'⑤案件貼り付けシート(E6~→A2へ縦横替えで）'!FC132)</f>
        <v/>
      </c>
      <c r="DS136" s="154" t="str">
        <f>IF('⑤案件貼り付けシート(E6~→A2へ縦横替えで）'!FD132="","",'⑤案件貼り付けシート(E6~→A2へ縦横替えで）'!FD132)</f>
        <v/>
      </c>
      <c r="DT136" s="7" t="str" cm="1">
        <f t="array" ref="DT136">IF('⑤案件貼り付けシート(E6~→A2へ縦横替えで）'!FE132="","",_xlfn.IFS('⑤案件貼り付けシート(E6~→A2へ縦横替えで）'!FE132="固定",1,'⑤案件貼り付けシート(E6~→A2へ縦横替えで）'!FE132="流動",2,'⑤案件貼り付けシート(E6~→A2へ縦横替えで）'!FE132="対象外",""))</f>
        <v/>
      </c>
      <c r="DU136" s="154" t="str">
        <f>IF('⑤案件貼り付けシート(E6~→A2へ縦横替えで）'!$FE132="固定",IF('⑤案件貼り付けシート(E6~→A2へ縦横替えで）'!FF132="","",'⑤案件貼り付けシート(E6~→A2へ縦横替えで）'!FF132),"")</f>
        <v/>
      </c>
      <c r="DV136" s="154" t="str">
        <f>IF('⑤案件貼り付けシート(E6~→A2へ縦横替えで）'!$FE132="固定",IF('⑤案件貼り付けシート(E6~→A2へ縦横替えで）'!FG132="","",'⑤案件貼り付けシート(E6~→A2へ縦横替えで）'!FG132),"")</f>
        <v/>
      </c>
      <c r="DW136" s="154" t="str">
        <f>IF('⑤案件貼り付けシート(E6~→A2へ縦横替えで）'!$FE132="固定",IF('⑤案件貼り付けシート(E6~→A2へ縦横替えで）'!FH132="","",'⑤案件貼り付けシート(E6~→A2へ縦横替えで）'!FH132),"")</f>
        <v/>
      </c>
      <c r="DX136" s="154" t="str">
        <f>IF('⑤案件貼り付けシート(E6~→A2へ縦横替えで）'!$FE132="固定",IF('⑤案件貼り付けシート(E6~→A2へ縦横替えで）'!FI132="","",'⑤案件貼り付けシート(E6~→A2へ縦横替えで）'!FI132),"")</f>
        <v/>
      </c>
      <c r="DY136" s="154" t="str">
        <f>IF('⑤案件貼り付けシート(E6~→A2へ縦横替えで）'!$FE132="固定",IF('⑤案件貼り付けシート(E6~→A2へ縦横替えで）'!FJ132="","",'⑤案件貼り付けシート(E6~→A2へ縦横替えで）'!FJ132),"")</f>
        <v/>
      </c>
      <c r="DZ136" s="154" t="str">
        <f>IF('⑤案件貼り付けシート(E6~→A2へ縦横替えで）'!$FE132="固定",IF('⑤案件貼り付けシート(E6~→A2へ縦横替えで）'!FK132="","",'⑤案件貼り付けシート(E6~→A2へ縦横替えで）'!FK132),"")</f>
        <v/>
      </c>
      <c r="EA136" s="7" t="str">
        <f>IF('⑤案件貼り付けシート(E6~→A2へ縦横替えで）'!$FE132="固定",IF('⑤案件貼り付けシート(E6~→A2へ縦横替えで）'!FL132="","",'⑤案件貼り付けシート(E6~→A2へ縦横替えで）'!FL132),"")</f>
        <v/>
      </c>
      <c r="EB136" s="7" t="str">
        <f>IF('⑤案件貼り付けシート(E6~→A2へ縦横替えで）'!FM132="","",'⑤案件貼り付けシート(E6~→A2へ縦横替えで）'!FM132)</f>
        <v/>
      </c>
      <c r="EC136" s="7" t="str">
        <f>IF('⑤案件貼り付けシート(E6~→A2へ縦横替えで）'!FN132="","",'⑤案件貼り付けシート(E6~→A2へ縦横替えで）'!FN132)</f>
        <v/>
      </c>
      <c r="ED136" s="7" t="str">
        <f>IF('⑤案件貼り付けシート(E6~→A2へ縦横替えで）'!FO132="","",'⑤案件貼り付けシート(E6~→A2へ縦横替えで）'!FO132)</f>
        <v/>
      </c>
      <c r="EE136" s="154" t="str">
        <f>IF('⑤案件貼り付けシート(E6~→A2へ縦横替えで）'!FQ132="","",'⑤案件貼り付けシート(E6~→A2へ縦横替えで）'!FQ132)</f>
        <v/>
      </c>
      <c r="EF136" s="154" t="str">
        <f>IF('⑤案件貼り付けシート(E6~→A2へ縦横替えで）'!FR132="","",'⑤案件貼り付けシート(E6~→A2へ縦横替えで）'!FR132)</f>
        <v/>
      </c>
      <c r="EG136" s="7" t="str" cm="1">
        <f t="array" ref="EG136">IF('⑤案件貼り付けシート(E6~→A2へ縦横替えで）'!FS132="","",_xlfn.IFS('⑤案件貼り付けシート(E6~→A2へ縦横替えで）'!FS132="固定",1,'⑤案件貼り付けシート(E6~→A2へ縦横替えで）'!FS132="流動",2,'⑤案件貼り付けシート(E6~→A2へ縦横替えで）'!FS132="対象外",""))</f>
        <v/>
      </c>
      <c r="EH136" s="154" t="str">
        <f>IF('⑤案件貼り付けシート(E6~→A2へ縦横替えで）'!$FS132="固定",IF('⑤案件貼り付けシート(E6~→A2へ縦横替えで）'!FT132="","",'⑤案件貼り付けシート(E6~→A2へ縦横替えで）'!FT132),"")</f>
        <v/>
      </c>
      <c r="EI136" s="154" t="str">
        <f>IF('⑤案件貼り付けシート(E6~→A2へ縦横替えで）'!$FS132="固定",IF('⑤案件貼り付けシート(E6~→A2へ縦横替えで）'!FU132="","",'⑤案件貼り付けシート(E6~→A2へ縦横替えで）'!FU132),"")</f>
        <v/>
      </c>
      <c r="EJ136" s="154" t="str">
        <f>IF('⑤案件貼り付けシート(E6~→A2へ縦横替えで）'!$FS132="固定",IF('⑤案件貼り付けシート(E6~→A2へ縦横替えで）'!FV132="","",'⑤案件貼り付けシート(E6~→A2へ縦横替えで）'!FV132),"")</f>
        <v/>
      </c>
      <c r="EK136" s="154" t="str">
        <f>IF('⑤案件貼り付けシート(E6~→A2へ縦横替えで）'!$FS132="固定",IF('⑤案件貼り付けシート(E6~→A2へ縦横替えで）'!FW132="","",'⑤案件貼り付けシート(E6~→A2へ縦横替えで）'!FW132),"")</f>
        <v/>
      </c>
      <c r="EL136" s="154" t="str">
        <f>IF('⑤案件貼り付けシート(E6~→A2へ縦横替えで）'!$FS132="固定",IF('⑤案件貼り付けシート(E6~→A2へ縦横替えで）'!FX132="","",'⑤案件貼り付けシート(E6~→A2へ縦横替えで）'!FX132),"")</f>
        <v/>
      </c>
      <c r="EM136" s="154" t="str">
        <f>IF('⑤案件貼り付けシート(E6~→A2へ縦横替えで）'!$FS132="固定",IF('⑤案件貼り付けシート(E6~→A2へ縦横替えで）'!FY132="","",'⑤案件貼り付けシート(E6~→A2へ縦横替えで）'!FY132),"")</f>
        <v/>
      </c>
      <c r="EN136" s="7" t="str">
        <f>IF('⑤案件貼り付けシート(E6~→A2へ縦横替えで）'!$FS132="固定",IF('⑤案件貼り付けシート(E6~→A2へ縦横替えで）'!FZ132="","",'⑤案件貼り付けシート(E6~→A2へ縦横替えで）'!FZ132),"")</f>
        <v/>
      </c>
      <c r="EO136" s="7" t="str">
        <f>IF('⑤案件貼り付けシート(E6~→A2へ縦横替えで）'!GA132="","",'⑤案件貼り付けシート(E6~→A2へ縦横替えで）'!GA132)</f>
        <v/>
      </c>
      <c r="EP136" s="7" t="str">
        <f>IF('⑤案件貼り付けシート(E6~→A2へ縦横替えで）'!GB132="","",'⑤案件貼り付けシート(E6~→A2へ縦横替えで）'!GB132)</f>
        <v/>
      </c>
      <c r="EQ136" s="7" t="str">
        <f>IF('⑤案件貼り付けシート(E6~→A2へ縦横替えで）'!GC132="","",'⑤案件貼り付けシート(E6~→A2へ縦横替えで）'!GC132)</f>
        <v/>
      </c>
      <c r="ER136" s="154" t="str">
        <f>IF('⑤案件貼り付けシート(E6~→A2へ縦横替えで）'!GE132="","",'⑤案件貼り付けシート(E6~→A2へ縦横替えで）'!GE132)</f>
        <v/>
      </c>
      <c r="ES136" s="154" t="str">
        <f>IF('⑤案件貼り付けシート(E6~→A2へ縦横替えで）'!GF132="","",'⑤案件貼り付けシート(E6~→A2へ縦横替えで）'!GF132)</f>
        <v/>
      </c>
      <c r="ET136" s="7" t="str" cm="1">
        <f t="array" ref="ET136">IF('⑤案件貼り付けシート(E6~→A2へ縦横替えで）'!GG132="","",_xlfn.IFS('⑤案件貼り付けシート(E6~→A2へ縦横替えで）'!GG132="固定",1,'⑤案件貼り付けシート(E6~→A2へ縦横替えで）'!GG132="流動",2,'⑤案件貼り付けシート(E6~→A2へ縦横替えで）'!GG132="対象外",""))</f>
        <v/>
      </c>
      <c r="EU136" s="154" t="str">
        <f>IF('⑤案件貼り付けシート(E6~→A2へ縦横替えで）'!$GG132="固定",IF('⑤案件貼り付けシート(E6~→A2へ縦横替えで）'!GH132="","",'⑤案件貼り付けシート(E6~→A2へ縦横替えで）'!GH132),"")</f>
        <v/>
      </c>
      <c r="EV136" s="154" t="str">
        <f>IF('⑤案件貼り付けシート(E6~→A2へ縦横替えで）'!$GG132="固定",IF('⑤案件貼り付けシート(E6~→A2へ縦横替えで）'!GI132="","",'⑤案件貼り付けシート(E6~→A2へ縦横替えで）'!GI132),"")</f>
        <v/>
      </c>
      <c r="EW136" s="154" t="str">
        <f>IF('⑤案件貼り付けシート(E6~→A2へ縦横替えで）'!$GG132="固定",IF('⑤案件貼り付けシート(E6~→A2へ縦横替えで）'!GJ132="","",'⑤案件貼り付けシート(E6~→A2へ縦横替えで）'!GJ132),"")</f>
        <v/>
      </c>
      <c r="EX136" s="154" t="str">
        <f>IF('⑤案件貼り付けシート(E6~→A2へ縦横替えで）'!$GG132="固定",IF('⑤案件貼り付けシート(E6~→A2へ縦横替えで）'!GK132="","",'⑤案件貼り付けシート(E6~→A2へ縦横替えで）'!GK132),"")</f>
        <v/>
      </c>
      <c r="EY136" s="154" t="str">
        <f>IF('⑤案件貼り付けシート(E6~→A2へ縦横替えで）'!$GG132="固定",IF('⑤案件貼り付けシート(E6~→A2へ縦横替えで）'!GL132="","",'⑤案件貼り付けシート(E6~→A2へ縦横替えで）'!GL132),"")</f>
        <v/>
      </c>
      <c r="EZ136" s="154" t="str">
        <f>IF('⑤案件貼り付けシート(E6~→A2へ縦横替えで）'!$GG132="固定",IF('⑤案件貼り付けシート(E6~→A2へ縦横替えで）'!GM132="","",'⑤案件貼り付けシート(E6~→A2へ縦横替えで）'!GM132),"")</f>
        <v/>
      </c>
      <c r="FA136" s="7" t="str">
        <f>IF('⑤案件貼り付けシート(E6~→A2へ縦横替えで）'!$GG132="固定",IF('⑤案件貼り付けシート(E6~→A2へ縦横替えで）'!GN132="","",'⑤案件貼り付けシート(E6~→A2へ縦横替えで）'!GN132),"")</f>
        <v/>
      </c>
      <c r="FB136" s="7" t="str">
        <f>IF('⑤案件貼り付けシート(E6~→A2へ縦横替えで）'!GO132="","",'⑤案件貼り付けシート(E6~→A2へ縦横替えで）'!GO132)</f>
        <v/>
      </c>
      <c r="FC136" s="7" t="str">
        <f>IF('⑤案件貼り付けシート(E6~→A2へ縦横替えで）'!GP132="","",'⑤案件貼り付けシート(E6~→A2へ縦横替えで）'!GP132)</f>
        <v/>
      </c>
      <c r="FD136" s="7" t="str">
        <f>IF('⑤案件貼り付けシート(E6~→A2へ縦横替えで）'!GQ132="","",'⑤案件貼り付けシート(E6~→A2へ縦横替えで）'!GQ132)</f>
        <v/>
      </c>
      <c r="FE136" s="154" t="str">
        <f>IF('⑤案件貼り付けシート(E6~→A2へ縦横替えで）'!GS132="","",'⑤案件貼り付けシート(E6~→A2へ縦横替えで）'!GS132)</f>
        <v/>
      </c>
      <c r="FF136" s="154" t="str">
        <f>IF('⑤案件貼り付けシート(E6~→A2へ縦横替えで）'!GT132="","",'⑤案件貼り付けシート(E6~→A2へ縦横替えで）'!GT132)</f>
        <v/>
      </c>
      <c r="FG136" s="7" t="str" cm="1">
        <f t="array" ref="FG136">IF('⑤案件貼り付けシート(E6~→A2へ縦横替えで）'!GU132="","",_xlfn.IFS('⑤案件貼り付けシート(E6~→A2へ縦横替えで）'!GU132="固定",1,'⑤案件貼り付けシート(E6~→A2へ縦横替えで）'!GU132="流動",2,'⑤案件貼り付けシート(E6~→A2へ縦横替えで）'!GU132="対象外",""))</f>
        <v/>
      </c>
      <c r="FH136" s="154" t="str">
        <f>IF('⑤案件貼り付けシート(E6~→A2へ縦横替えで）'!$GU132="固定",IF('⑤案件貼り付けシート(E6~→A2へ縦横替えで）'!GV132="","",'⑤案件貼り付けシート(E6~→A2へ縦横替えで）'!GV132),"")</f>
        <v/>
      </c>
      <c r="FI136" s="154" t="str">
        <f>IF('⑤案件貼り付けシート(E6~→A2へ縦横替えで）'!$GU132="固定",IF('⑤案件貼り付けシート(E6~→A2へ縦横替えで）'!GW132="","",'⑤案件貼り付けシート(E6~→A2へ縦横替えで）'!GW132),"")</f>
        <v/>
      </c>
      <c r="FJ136" s="154" t="str">
        <f>IF('⑤案件貼り付けシート(E6~→A2へ縦横替えで）'!$GU132="固定",IF('⑤案件貼り付けシート(E6~→A2へ縦横替えで）'!GX132="","",'⑤案件貼り付けシート(E6~→A2へ縦横替えで）'!GX132),"")</f>
        <v/>
      </c>
      <c r="FK136" s="154" t="str">
        <f>IF('⑤案件貼り付けシート(E6~→A2へ縦横替えで）'!$GU132="固定",IF('⑤案件貼り付けシート(E6~→A2へ縦横替えで）'!GY132="","",'⑤案件貼り付けシート(E6~→A2へ縦横替えで）'!GY132),"")</f>
        <v/>
      </c>
      <c r="FL136" s="154" t="str">
        <f>IF('⑤案件貼り付けシート(E6~→A2へ縦横替えで）'!$GU132="固定",IF('⑤案件貼り付けシート(E6~→A2へ縦横替えで）'!GZ132="","",'⑤案件貼り付けシート(E6~→A2へ縦横替えで）'!GZ132),"")</f>
        <v/>
      </c>
      <c r="FM136" s="154" t="str">
        <f>IF('⑤案件貼り付けシート(E6~→A2へ縦横替えで）'!$GU132="固定",IF('⑤案件貼り付けシート(E6~→A2へ縦横替えで）'!HA132="","",'⑤案件貼り付けシート(E6~→A2へ縦横替えで）'!HA132),"")</f>
        <v/>
      </c>
      <c r="FN136" s="7" t="str">
        <f>IF('⑤案件貼り付けシート(E6~→A2へ縦横替えで）'!$GU132="固定",IF('⑤案件貼り付けシート(E6~→A2へ縦横替えで）'!HB132="","",'⑤案件貼り付けシート(E6~→A2へ縦横替えで）'!HB132),"")</f>
        <v/>
      </c>
      <c r="FO136" s="7" t="str">
        <f>IF('⑤案件貼り付けシート(E6~→A2へ縦横替えで）'!HC132="","",'⑤案件貼り付けシート(E6~→A2へ縦横替えで）'!HC132)</f>
        <v/>
      </c>
      <c r="FP136" s="7" t="str">
        <f>IF('⑤案件貼り付けシート(E6~→A2へ縦横替えで）'!HD132="","",'⑤案件貼り付けシート(E6~→A2へ縦横替えで）'!HD132)</f>
        <v/>
      </c>
      <c r="FQ136" s="7" t="str">
        <f>IF('⑤案件貼り付けシート(E6~→A2へ縦横替えで）'!HE132="","",'⑤案件貼り付けシート(E6~→A2へ縦横替えで）'!HE132)</f>
        <v/>
      </c>
      <c r="FR136" s="154" t="str">
        <f>IF('⑤案件貼り付けシート(E6~→A2へ縦横替えで）'!HG132="","",'⑤案件貼り付けシート(E6~→A2へ縦横替えで）'!HG132)</f>
        <v/>
      </c>
      <c r="FS136" s="154" t="str">
        <f>IF('⑤案件貼り付けシート(E6~→A2へ縦横替えで）'!HH132="","",'⑤案件貼り付けシート(E6~→A2へ縦横替えで）'!HH132)</f>
        <v/>
      </c>
      <c r="FT136" s="7" t="str" cm="1">
        <f t="array" ref="FT136">IF('⑤案件貼り付けシート(E6~→A2へ縦横替えで）'!HI132="","",_xlfn.IFS('⑤案件貼り付けシート(E6~→A2へ縦横替えで）'!HI132="固定",1,'⑤案件貼り付けシート(E6~→A2へ縦横替えで）'!HI132="流動",2,'⑤案件貼り付けシート(E6~→A2へ縦横替えで）'!HI132="対象外",""))</f>
        <v/>
      </c>
      <c r="FU136" s="154" t="str">
        <f>IF('⑤案件貼り付けシート(E6~→A2へ縦横替えで）'!$HI132="固定",IF('⑤案件貼り付けシート(E6~→A2へ縦横替えで）'!HJ132="","",'⑤案件貼り付けシート(E6~→A2へ縦横替えで）'!HJ132),"")</f>
        <v/>
      </c>
      <c r="FV136" s="154" t="str">
        <f>IF('⑤案件貼り付けシート(E6~→A2へ縦横替えで）'!$HI132="固定",IF('⑤案件貼り付けシート(E6~→A2へ縦横替えで）'!HK132="","",'⑤案件貼り付けシート(E6~→A2へ縦横替えで）'!HK132),"")</f>
        <v/>
      </c>
      <c r="FW136" s="154" t="str">
        <f>IF('⑤案件貼り付けシート(E6~→A2へ縦横替えで）'!$HI132="固定",IF('⑤案件貼り付けシート(E6~→A2へ縦横替えで）'!HL132="","",'⑤案件貼り付けシート(E6~→A2へ縦横替えで）'!HL132),"")</f>
        <v/>
      </c>
      <c r="FX136" s="154" t="str">
        <f>IF('⑤案件貼り付けシート(E6~→A2へ縦横替えで）'!$HI132="固定",IF('⑤案件貼り付けシート(E6~→A2へ縦横替えで）'!HM132="","",'⑤案件貼り付けシート(E6~→A2へ縦横替えで）'!HM132),"")</f>
        <v/>
      </c>
      <c r="FY136" s="154" t="str">
        <f>IF('⑤案件貼り付けシート(E6~→A2へ縦横替えで）'!$HI132="固定",IF('⑤案件貼り付けシート(E6~→A2へ縦横替えで）'!HN132="","",'⑤案件貼り付けシート(E6~→A2へ縦横替えで）'!HN132),"")</f>
        <v/>
      </c>
      <c r="FZ136" s="154" t="str">
        <f>IF('⑤案件貼り付けシート(E6~→A2へ縦横替えで）'!$HI132="固定",IF('⑤案件貼り付けシート(E6~→A2へ縦横替えで）'!HO132="","",'⑤案件貼り付けシート(E6~→A2へ縦横替えで）'!HO132),"")</f>
        <v/>
      </c>
      <c r="GA136" s="7" t="str">
        <f>IF('⑤案件貼り付けシート(E6~→A2へ縦横替えで）'!$HI132="固定",IF('⑤案件貼り付けシート(E6~→A2へ縦横替えで）'!HP132="","",'⑤案件貼り付けシート(E6~→A2へ縦横替えで）'!HP132),"")</f>
        <v/>
      </c>
      <c r="GB136" s="7" t="str">
        <f>IF('⑤案件貼り付けシート(E6~→A2へ縦横替えで）'!HQ132="","",'⑤案件貼り付けシート(E6~→A2へ縦横替えで）'!HQ132)</f>
        <v/>
      </c>
      <c r="GC136" s="7" t="str">
        <f>IF('⑤案件貼り付けシート(E6~→A2へ縦横替えで）'!HR132="","",'⑤案件貼り付けシート(E6~→A2へ縦横替えで）'!HR132)</f>
        <v/>
      </c>
      <c r="GD136" s="7" t="str">
        <f>IF('⑤案件貼り付けシート(E6~→A2へ縦横替えで）'!HS132="","",'⑤案件貼り付けシート(E6~→A2へ縦横替えで）'!HS132)</f>
        <v/>
      </c>
      <c r="GE136" s="7"/>
      <c r="GF136" s="7"/>
      <c r="GG136" s="7"/>
      <c r="GH136" s="7"/>
      <c r="GI136" s="7"/>
      <c r="GJ136" s="7"/>
      <c r="GK136" s="7"/>
      <c r="GL136" s="7"/>
      <c r="GM136" s="48"/>
      <c r="GN136" s="7"/>
      <c r="GO136" s="7"/>
      <c r="GP136" s="7"/>
      <c r="GR136" s="48"/>
      <c r="GS136" s="48"/>
      <c r="GT136" s="48"/>
      <c r="GU136" s="48"/>
      <c r="GV136" s="48"/>
    </row>
    <row r="137" spans="1:204">
      <c r="A137" s="7"/>
      <c r="B137" s="7"/>
      <c r="C137" s="7"/>
      <c r="D137" s="48"/>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13"/>
      <c r="AJ137" s="13"/>
      <c r="AK137" s="7"/>
      <c r="AL137" s="7"/>
      <c r="AM137" s="7"/>
      <c r="AN137" s="7"/>
      <c r="AO137" s="7"/>
      <c r="AP137" s="7"/>
      <c r="AQ137" s="7"/>
      <c r="AR137" s="153"/>
      <c r="AS137" s="7"/>
      <c r="AT137" s="7"/>
      <c r="AU137" s="7"/>
      <c r="AV137" s="7"/>
      <c r="AW137" s="7"/>
      <c r="AX137" s="7"/>
      <c r="AY137" s="7"/>
      <c r="AZ137" s="7"/>
      <c r="BA137" s="7"/>
      <c r="BB137" s="7"/>
      <c r="BC137" s="7"/>
      <c r="BD137" s="7"/>
      <c r="BE137" s="154"/>
      <c r="BF137" s="154"/>
      <c r="BG137" s="7"/>
      <c r="BH137" s="154"/>
      <c r="BI137" s="154"/>
      <c r="BJ137" s="154"/>
      <c r="BK137" s="154"/>
      <c r="BL137" s="154"/>
      <c r="BM137" s="154"/>
      <c r="BN137" s="7"/>
      <c r="BO137" s="7"/>
      <c r="BP137" s="7"/>
      <c r="BQ137" s="7"/>
      <c r="BR137" s="154"/>
      <c r="BS137" s="154"/>
      <c r="BT137" s="7"/>
      <c r="BU137" s="154"/>
      <c r="BV137" s="154"/>
      <c r="BW137" s="154"/>
      <c r="BX137" s="154"/>
      <c r="BY137" s="154"/>
      <c r="BZ137" s="154"/>
      <c r="CA137" s="7"/>
      <c r="CB137" s="7"/>
      <c r="CC137" s="7"/>
      <c r="CD137" s="7"/>
      <c r="CE137" s="154"/>
      <c r="CF137" s="154"/>
      <c r="CG137" s="7"/>
      <c r="CH137" s="154"/>
      <c r="CI137" s="154"/>
      <c r="CJ137" s="154"/>
      <c r="CK137" s="154"/>
      <c r="CL137" s="154"/>
      <c r="CM137" s="154"/>
      <c r="CN137" s="7"/>
      <c r="CO137" s="7"/>
      <c r="CP137" s="7"/>
      <c r="CQ137" s="7"/>
      <c r="CR137" s="154"/>
      <c r="CS137" s="154"/>
      <c r="CT137" s="7"/>
      <c r="CU137" s="154"/>
      <c r="CV137" s="154"/>
      <c r="CW137" s="154"/>
      <c r="CX137" s="154"/>
      <c r="CY137" s="154"/>
      <c r="CZ137" s="154"/>
      <c r="DA137" s="7"/>
      <c r="DB137" s="7"/>
      <c r="DC137" s="7"/>
      <c r="DD137" s="7"/>
      <c r="DE137" s="154"/>
      <c r="DF137" s="154"/>
      <c r="DG137" s="7"/>
      <c r="DH137" s="154"/>
      <c r="DI137" s="154"/>
      <c r="DJ137" s="154"/>
      <c r="DK137" s="154"/>
      <c r="DL137" s="154"/>
      <c r="DM137" s="154"/>
      <c r="DN137" s="7"/>
      <c r="DO137" s="7"/>
      <c r="DP137" s="7"/>
      <c r="DQ137" s="7"/>
      <c r="DR137" s="154" t="str">
        <f>IF('⑤案件貼り付けシート(E6~→A2へ縦横替えで）'!FC133="","",'⑤案件貼り付けシート(E6~→A2へ縦横替えで）'!FC133)</f>
        <v/>
      </c>
      <c r="DS137" s="154" t="str">
        <f>IF('⑤案件貼り付けシート(E6~→A2へ縦横替えで）'!FD133="","",'⑤案件貼り付けシート(E6~→A2へ縦横替えで）'!FD133)</f>
        <v/>
      </c>
      <c r="DT137" s="7" t="str" cm="1">
        <f t="array" ref="DT137">IF('⑤案件貼り付けシート(E6~→A2へ縦横替えで）'!FE133="","",_xlfn.IFS('⑤案件貼り付けシート(E6~→A2へ縦横替えで）'!FE133="固定",1,'⑤案件貼り付けシート(E6~→A2へ縦横替えで）'!FE133="流動",2,'⑤案件貼り付けシート(E6~→A2へ縦横替えで）'!FE133="対象外",""))</f>
        <v/>
      </c>
      <c r="DU137" s="154" t="str">
        <f>IF('⑤案件貼り付けシート(E6~→A2へ縦横替えで）'!$FE133="固定",IF('⑤案件貼り付けシート(E6~→A2へ縦横替えで）'!FF133="","",'⑤案件貼り付けシート(E6~→A2へ縦横替えで）'!FF133),"")</f>
        <v/>
      </c>
      <c r="DV137" s="154" t="str">
        <f>IF('⑤案件貼り付けシート(E6~→A2へ縦横替えで）'!$FE133="固定",IF('⑤案件貼り付けシート(E6~→A2へ縦横替えで）'!FG133="","",'⑤案件貼り付けシート(E6~→A2へ縦横替えで）'!FG133),"")</f>
        <v/>
      </c>
      <c r="DW137" s="154" t="str">
        <f>IF('⑤案件貼り付けシート(E6~→A2へ縦横替えで）'!$FE133="固定",IF('⑤案件貼り付けシート(E6~→A2へ縦横替えで）'!FH133="","",'⑤案件貼り付けシート(E6~→A2へ縦横替えで）'!FH133),"")</f>
        <v/>
      </c>
      <c r="DX137" s="154" t="str">
        <f>IF('⑤案件貼り付けシート(E6~→A2へ縦横替えで）'!$FE133="固定",IF('⑤案件貼り付けシート(E6~→A2へ縦横替えで）'!FI133="","",'⑤案件貼り付けシート(E6~→A2へ縦横替えで）'!FI133),"")</f>
        <v/>
      </c>
      <c r="DY137" s="154" t="str">
        <f>IF('⑤案件貼り付けシート(E6~→A2へ縦横替えで）'!$FE133="固定",IF('⑤案件貼り付けシート(E6~→A2へ縦横替えで）'!FJ133="","",'⑤案件貼り付けシート(E6~→A2へ縦横替えで）'!FJ133),"")</f>
        <v/>
      </c>
      <c r="DZ137" s="154" t="str">
        <f>IF('⑤案件貼り付けシート(E6~→A2へ縦横替えで）'!$FE133="固定",IF('⑤案件貼り付けシート(E6~→A2へ縦横替えで）'!FK133="","",'⑤案件貼り付けシート(E6~→A2へ縦横替えで）'!FK133),"")</f>
        <v/>
      </c>
      <c r="EA137" s="7" t="str">
        <f>IF('⑤案件貼り付けシート(E6~→A2へ縦横替えで）'!$FE133="固定",IF('⑤案件貼り付けシート(E6~→A2へ縦横替えで）'!FL133="","",'⑤案件貼り付けシート(E6~→A2へ縦横替えで）'!FL133),"")</f>
        <v/>
      </c>
      <c r="EB137" s="7" t="str">
        <f>IF('⑤案件貼り付けシート(E6~→A2へ縦横替えで）'!FM133="","",'⑤案件貼り付けシート(E6~→A2へ縦横替えで）'!FM133)</f>
        <v/>
      </c>
      <c r="EC137" s="7" t="str">
        <f>IF('⑤案件貼り付けシート(E6~→A2へ縦横替えで）'!FN133="","",'⑤案件貼り付けシート(E6~→A2へ縦横替えで）'!FN133)</f>
        <v/>
      </c>
      <c r="ED137" s="7" t="str">
        <f>IF('⑤案件貼り付けシート(E6~→A2へ縦横替えで）'!FO133="","",'⑤案件貼り付けシート(E6~→A2へ縦横替えで）'!FO133)</f>
        <v/>
      </c>
      <c r="EE137" s="154" t="str">
        <f>IF('⑤案件貼り付けシート(E6~→A2へ縦横替えで）'!FQ133="","",'⑤案件貼り付けシート(E6~→A2へ縦横替えで）'!FQ133)</f>
        <v/>
      </c>
      <c r="EF137" s="154" t="str">
        <f>IF('⑤案件貼り付けシート(E6~→A2へ縦横替えで）'!FR133="","",'⑤案件貼り付けシート(E6~→A2へ縦横替えで）'!FR133)</f>
        <v/>
      </c>
      <c r="EG137" s="7" t="str" cm="1">
        <f t="array" ref="EG137">IF('⑤案件貼り付けシート(E6~→A2へ縦横替えで）'!FS133="","",_xlfn.IFS('⑤案件貼り付けシート(E6~→A2へ縦横替えで）'!FS133="固定",1,'⑤案件貼り付けシート(E6~→A2へ縦横替えで）'!FS133="流動",2,'⑤案件貼り付けシート(E6~→A2へ縦横替えで）'!FS133="対象外",""))</f>
        <v/>
      </c>
      <c r="EH137" s="154" t="str">
        <f>IF('⑤案件貼り付けシート(E6~→A2へ縦横替えで）'!$FS133="固定",IF('⑤案件貼り付けシート(E6~→A2へ縦横替えで）'!FT133="","",'⑤案件貼り付けシート(E6~→A2へ縦横替えで）'!FT133),"")</f>
        <v/>
      </c>
      <c r="EI137" s="154" t="str">
        <f>IF('⑤案件貼り付けシート(E6~→A2へ縦横替えで）'!$FS133="固定",IF('⑤案件貼り付けシート(E6~→A2へ縦横替えで）'!FU133="","",'⑤案件貼り付けシート(E6~→A2へ縦横替えで）'!FU133),"")</f>
        <v/>
      </c>
      <c r="EJ137" s="154" t="str">
        <f>IF('⑤案件貼り付けシート(E6~→A2へ縦横替えで）'!$FS133="固定",IF('⑤案件貼り付けシート(E6~→A2へ縦横替えで）'!FV133="","",'⑤案件貼り付けシート(E6~→A2へ縦横替えで）'!FV133),"")</f>
        <v/>
      </c>
      <c r="EK137" s="154" t="str">
        <f>IF('⑤案件貼り付けシート(E6~→A2へ縦横替えで）'!$FS133="固定",IF('⑤案件貼り付けシート(E6~→A2へ縦横替えで）'!FW133="","",'⑤案件貼り付けシート(E6~→A2へ縦横替えで）'!FW133),"")</f>
        <v/>
      </c>
      <c r="EL137" s="154" t="str">
        <f>IF('⑤案件貼り付けシート(E6~→A2へ縦横替えで）'!$FS133="固定",IF('⑤案件貼り付けシート(E6~→A2へ縦横替えで）'!FX133="","",'⑤案件貼り付けシート(E6~→A2へ縦横替えで）'!FX133),"")</f>
        <v/>
      </c>
      <c r="EM137" s="154" t="str">
        <f>IF('⑤案件貼り付けシート(E6~→A2へ縦横替えで）'!$FS133="固定",IF('⑤案件貼り付けシート(E6~→A2へ縦横替えで）'!FY133="","",'⑤案件貼り付けシート(E6~→A2へ縦横替えで）'!FY133),"")</f>
        <v/>
      </c>
      <c r="EN137" s="7" t="str">
        <f>IF('⑤案件貼り付けシート(E6~→A2へ縦横替えで）'!$FS133="固定",IF('⑤案件貼り付けシート(E6~→A2へ縦横替えで）'!FZ133="","",'⑤案件貼り付けシート(E6~→A2へ縦横替えで）'!FZ133),"")</f>
        <v/>
      </c>
      <c r="EO137" s="7" t="str">
        <f>IF('⑤案件貼り付けシート(E6~→A2へ縦横替えで）'!GA133="","",'⑤案件貼り付けシート(E6~→A2へ縦横替えで）'!GA133)</f>
        <v/>
      </c>
      <c r="EP137" s="7" t="str">
        <f>IF('⑤案件貼り付けシート(E6~→A2へ縦横替えで）'!GB133="","",'⑤案件貼り付けシート(E6~→A2へ縦横替えで）'!GB133)</f>
        <v/>
      </c>
      <c r="EQ137" s="7" t="str">
        <f>IF('⑤案件貼り付けシート(E6~→A2へ縦横替えで）'!GC133="","",'⑤案件貼り付けシート(E6~→A2へ縦横替えで）'!GC133)</f>
        <v/>
      </c>
      <c r="ER137" s="154" t="str">
        <f>IF('⑤案件貼り付けシート(E6~→A2へ縦横替えで）'!GE133="","",'⑤案件貼り付けシート(E6~→A2へ縦横替えで）'!GE133)</f>
        <v/>
      </c>
      <c r="ES137" s="154" t="str">
        <f>IF('⑤案件貼り付けシート(E6~→A2へ縦横替えで）'!GF133="","",'⑤案件貼り付けシート(E6~→A2へ縦横替えで）'!GF133)</f>
        <v/>
      </c>
      <c r="ET137" s="7" t="str" cm="1">
        <f t="array" ref="ET137">IF('⑤案件貼り付けシート(E6~→A2へ縦横替えで）'!GG133="","",_xlfn.IFS('⑤案件貼り付けシート(E6~→A2へ縦横替えで）'!GG133="固定",1,'⑤案件貼り付けシート(E6~→A2へ縦横替えで）'!GG133="流動",2,'⑤案件貼り付けシート(E6~→A2へ縦横替えで）'!GG133="対象外",""))</f>
        <v/>
      </c>
      <c r="EU137" s="154" t="str">
        <f>IF('⑤案件貼り付けシート(E6~→A2へ縦横替えで）'!$GG133="固定",IF('⑤案件貼り付けシート(E6~→A2へ縦横替えで）'!GH133="","",'⑤案件貼り付けシート(E6~→A2へ縦横替えで）'!GH133),"")</f>
        <v/>
      </c>
      <c r="EV137" s="154" t="str">
        <f>IF('⑤案件貼り付けシート(E6~→A2へ縦横替えで）'!$GG133="固定",IF('⑤案件貼り付けシート(E6~→A2へ縦横替えで）'!GI133="","",'⑤案件貼り付けシート(E6~→A2へ縦横替えで）'!GI133),"")</f>
        <v/>
      </c>
      <c r="EW137" s="154" t="str">
        <f>IF('⑤案件貼り付けシート(E6~→A2へ縦横替えで）'!$GG133="固定",IF('⑤案件貼り付けシート(E6~→A2へ縦横替えで）'!GJ133="","",'⑤案件貼り付けシート(E6~→A2へ縦横替えで）'!GJ133),"")</f>
        <v/>
      </c>
      <c r="EX137" s="154" t="str">
        <f>IF('⑤案件貼り付けシート(E6~→A2へ縦横替えで）'!$GG133="固定",IF('⑤案件貼り付けシート(E6~→A2へ縦横替えで）'!GK133="","",'⑤案件貼り付けシート(E6~→A2へ縦横替えで）'!GK133),"")</f>
        <v/>
      </c>
      <c r="EY137" s="154" t="str">
        <f>IF('⑤案件貼り付けシート(E6~→A2へ縦横替えで）'!$GG133="固定",IF('⑤案件貼り付けシート(E6~→A2へ縦横替えで）'!GL133="","",'⑤案件貼り付けシート(E6~→A2へ縦横替えで）'!GL133),"")</f>
        <v/>
      </c>
      <c r="EZ137" s="154" t="str">
        <f>IF('⑤案件貼り付けシート(E6~→A2へ縦横替えで）'!$GG133="固定",IF('⑤案件貼り付けシート(E6~→A2へ縦横替えで）'!GM133="","",'⑤案件貼り付けシート(E6~→A2へ縦横替えで）'!GM133),"")</f>
        <v/>
      </c>
      <c r="FA137" s="7" t="str">
        <f>IF('⑤案件貼り付けシート(E6~→A2へ縦横替えで）'!$GG133="固定",IF('⑤案件貼り付けシート(E6~→A2へ縦横替えで）'!GN133="","",'⑤案件貼り付けシート(E6~→A2へ縦横替えで）'!GN133),"")</f>
        <v/>
      </c>
      <c r="FB137" s="7" t="str">
        <f>IF('⑤案件貼り付けシート(E6~→A2へ縦横替えで）'!GO133="","",'⑤案件貼り付けシート(E6~→A2へ縦横替えで）'!GO133)</f>
        <v/>
      </c>
      <c r="FC137" s="7" t="str">
        <f>IF('⑤案件貼り付けシート(E6~→A2へ縦横替えで）'!GP133="","",'⑤案件貼り付けシート(E6~→A2へ縦横替えで）'!GP133)</f>
        <v/>
      </c>
      <c r="FD137" s="7" t="str">
        <f>IF('⑤案件貼り付けシート(E6~→A2へ縦横替えで）'!GQ133="","",'⑤案件貼り付けシート(E6~→A2へ縦横替えで）'!GQ133)</f>
        <v/>
      </c>
      <c r="FE137" s="154" t="str">
        <f>IF('⑤案件貼り付けシート(E6~→A2へ縦横替えで）'!GS133="","",'⑤案件貼り付けシート(E6~→A2へ縦横替えで）'!GS133)</f>
        <v/>
      </c>
      <c r="FF137" s="154" t="str">
        <f>IF('⑤案件貼り付けシート(E6~→A2へ縦横替えで）'!GT133="","",'⑤案件貼り付けシート(E6~→A2へ縦横替えで）'!GT133)</f>
        <v/>
      </c>
      <c r="FG137" s="7" t="str" cm="1">
        <f t="array" ref="FG137">IF('⑤案件貼り付けシート(E6~→A2へ縦横替えで）'!GU133="","",_xlfn.IFS('⑤案件貼り付けシート(E6~→A2へ縦横替えで）'!GU133="固定",1,'⑤案件貼り付けシート(E6~→A2へ縦横替えで）'!GU133="流動",2,'⑤案件貼り付けシート(E6~→A2へ縦横替えで）'!GU133="対象外",""))</f>
        <v/>
      </c>
      <c r="FH137" s="154" t="str">
        <f>IF('⑤案件貼り付けシート(E6~→A2へ縦横替えで）'!$GU133="固定",IF('⑤案件貼り付けシート(E6~→A2へ縦横替えで）'!GV133="","",'⑤案件貼り付けシート(E6~→A2へ縦横替えで）'!GV133),"")</f>
        <v/>
      </c>
      <c r="FI137" s="154" t="str">
        <f>IF('⑤案件貼り付けシート(E6~→A2へ縦横替えで）'!$GU133="固定",IF('⑤案件貼り付けシート(E6~→A2へ縦横替えで）'!GW133="","",'⑤案件貼り付けシート(E6~→A2へ縦横替えで）'!GW133),"")</f>
        <v/>
      </c>
      <c r="FJ137" s="154" t="str">
        <f>IF('⑤案件貼り付けシート(E6~→A2へ縦横替えで）'!$GU133="固定",IF('⑤案件貼り付けシート(E6~→A2へ縦横替えで）'!GX133="","",'⑤案件貼り付けシート(E6~→A2へ縦横替えで）'!GX133),"")</f>
        <v/>
      </c>
      <c r="FK137" s="154" t="str">
        <f>IF('⑤案件貼り付けシート(E6~→A2へ縦横替えで）'!$GU133="固定",IF('⑤案件貼り付けシート(E6~→A2へ縦横替えで）'!GY133="","",'⑤案件貼り付けシート(E6~→A2へ縦横替えで）'!GY133),"")</f>
        <v/>
      </c>
      <c r="FL137" s="154" t="str">
        <f>IF('⑤案件貼り付けシート(E6~→A2へ縦横替えで）'!$GU133="固定",IF('⑤案件貼り付けシート(E6~→A2へ縦横替えで）'!GZ133="","",'⑤案件貼り付けシート(E6~→A2へ縦横替えで）'!GZ133),"")</f>
        <v/>
      </c>
      <c r="FM137" s="154" t="str">
        <f>IF('⑤案件貼り付けシート(E6~→A2へ縦横替えで）'!$GU133="固定",IF('⑤案件貼り付けシート(E6~→A2へ縦横替えで）'!HA133="","",'⑤案件貼り付けシート(E6~→A2へ縦横替えで）'!HA133),"")</f>
        <v/>
      </c>
      <c r="FN137" s="7" t="str">
        <f>IF('⑤案件貼り付けシート(E6~→A2へ縦横替えで）'!$GU133="固定",IF('⑤案件貼り付けシート(E6~→A2へ縦横替えで）'!HB133="","",'⑤案件貼り付けシート(E6~→A2へ縦横替えで）'!HB133),"")</f>
        <v/>
      </c>
      <c r="FO137" s="7" t="str">
        <f>IF('⑤案件貼り付けシート(E6~→A2へ縦横替えで）'!HC133="","",'⑤案件貼り付けシート(E6~→A2へ縦横替えで）'!HC133)</f>
        <v/>
      </c>
      <c r="FP137" s="7" t="str">
        <f>IF('⑤案件貼り付けシート(E6~→A2へ縦横替えで）'!HD133="","",'⑤案件貼り付けシート(E6~→A2へ縦横替えで）'!HD133)</f>
        <v/>
      </c>
      <c r="FQ137" s="7" t="str">
        <f>IF('⑤案件貼り付けシート(E6~→A2へ縦横替えで）'!HE133="","",'⑤案件貼り付けシート(E6~→A2へ縦横替えで）'!HE133)</f>
        <v/>
      </c>
      <c r="FR137" s="154" t="str">
        <f>IF('⑤案件貼り付けシート(E6~→A2へ縦横替えで）'!HG133="","",'⑤案件貼り付けシート(E6~→A2へ縦横替えで）'!HG133)</f>
        <v/>
      </c>
      <c r="FS137" s="154" t="str">
        <f>IF('⑤案件貼り付けシート(E6~→A2へ縦横替えで）'!HH133="","",'⑤案件貼り付けシート(E6~→A2へ縦横替えで）'!HH133)</f>
        <v/>
      </c>
      <c r="FT137" s="7" t="str" cm="1">
        <f t="array" ref="FT137">IF('⑤案件貼り付けシート(E6~→A2へ縦横替えで）'!HI133="","",_xlfn.IFS('⑤案件貼り付けシート(E6~→A2へ縦横替えで）'!HI133="固定",1,'⑤案件貼り付けシート(E6~→A2へ縦横替えで）'!HI133="流動",2,'⑤案件貼り付けシート(E6~→A2へ縦横替えで）'!HI133="対象外",""))</f>
        <v/>
      </c>
      <c r="FU137" s="154" t="str">
        <f>IF('⑤案件貼り付けシート(E6~→A2へ縦横替えで）'!$HI133="固定",IF('⑤案件貼り付けシート(E6~→A2へ縦横替えで）'!HJ133="","",'⑤案件貼り付けシート(E6~→A2へ縦横替えで）'!HJ133),"")</f>
        <v/>
      </c>
      <c r="FV137" s="154" t="str">
        <f>IF('⑤案件貼り付けシート(E6~→A2へ縦横替えで）'!$HI133="固定",IF('⑤案件貼り付けシート(E6~→A2へ縦横替えで）'!HK133="","",'⑤案件貼り付けシート(E6~→A2へ縦横替えで）'!HK133),"")</f>
        <v/>
      </c>
      <c r="FW137" s="154" t="str">
        <f>IF('⑤案件貼り付けシート(E6~→A2へ縦横替えで）'!$HI133="固定",IF('⑤案件貼り付けシート(E6~→A2へ縦横替えで）'!HL133="","",'⑤案件貼り付けシート(E6~→A2へ縦横替えで）'!HL133),"")</f>
        <v/>
      </c>
      <c r="FX137" s="154" t="str">
        <f>IF('⑤案件貼り付けシート(E6~→A2へ縦横替えで）'!$HI133="固定",IF('⑤案件貼り付けシート(E6~→A2へ縦横替えで）'!HM133="","",'⑤案件貼り付けシート(E6~→A2へ縦横替えで）'!HM133),"")</f>
        <v/>
      </c>
      <c r="FY137" s="154" t="str">
        <f>IF('⑤案件貼り付けシート(E6~→A2へ縦横替えで）'!$HI133="固定",IF('⑤案件貼り付けシート(E6~→A2へ縦横替えで）'!HN133="","",'⑤案件貼り付けシート(E6~→A2へ縦横替えで）'!HN133),"")</f>
        <v/>
      </c>
      <c r="FZ137" s="154" t="str">
        <f>IF('⑤案件貼り付けシート(E6~→A2へ縦横替えで）'!$HI133="固定",IF('⑤案件貼り付けシート(E6~→A2へ縦横替えで）'!HO133="","",'⑤案件貼り付けシート(E6~→A2へ縦横替えで）'!HO133),"")</f>
        <v/>
      </c>
      <c r="GA137" s="7" t="str">
        <f>IF('⑤案件貼り付けシート(E6~→A2へ縦横替えで）'!$HI133="固定",IF('⑤案件貼り付けシート(E6~→A2へ縦横替えで）'!HP133="","",'⑤案件貼り付けシート(E6~→A2へ縦横替えで）'!HP133),"")</f>
        <v/>
      </c>
      <c r="GB137" s="7" t="str">
        <f>IF('⑤案件貼り付けシート(E6~→A2へ縦横替えで）'!HQ133="","",'⑤案件貼り付けシート(E6~→A2へ縦横替えで）'!HQ133)</f>
        <v/>
      </c>
      <c r="GC137" s="7" t="str">
        <f>IF('⑤案件貼り付けシート(E6~→A2へ縦横替えで）'!HR133="","",'⑤案件貼り付けシート(E6~→A2へ縦横替えで）'!HR133)</f>
        <v/>
      </c>
      <c r="GD137" s="7" t="str">
        <f>IF('⑤案件貼り付けシート(E6~→A2へ縦横替えで）'!HS133="","",'⑤案件貼り付けシート(E6~→A2へ縦横替えで）'!HS133)</f>
        <v/>
      </c>
      <c r="GE137" s="7"/>
      <c r="GF137" s="7"/>
      <c r="GG137" s="7"/>
      <c r="GH137" s="7"/>
      <c r="GI137" s="7"/>
      <c r="GJ137" s="7"/>
      <c r="GK137" s="7"/>
      <c r="GL137" s="7"/>
      <c r="GM137" s="48"/>
      <c r="GN137" s="7"/>
      <c r="GO137" s="7"/>
      <c r="GP137" s="7"/>
      <c r="GR137" s="48"/>
      <c r="GS137" s="48"/>
      <c r="GT137" s="48"/>
      <c r="GU137" s="48"/>
      <c r="GV137" s="48"/>
    </row>
    <row r="138" spans="1:204">
      <c r="A138" s="7"/>
      <c r="B138" s="7"/>
      <c r="C138" s="7"/>
      <c r="D138" s="48"/>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13"/>
      <c r="AJ138" s="13"/>
      <c r="AK138" s="7"/>
      <c r="AL138" s="7"/>
      <c r="AM138" s="7"/>
      <c r="AN138" s="7"/>
      <c r="AO138" s="7"/>
      <c r="AP138" s="7"/>
      <c r="AQ138" s="7"/>
      <c r="AR138" s="153"/>
      <c r="AS138" s="7"/>
      <c r="AT138" s="7"/>
      <c r="AU138" s="7"/>
      <c r="AV138" s="7"/>
      <c r="AW138" s="7"/>
      <c r="AX138" s="7"/>
      <c r="AY138" s="7"/>
      <c r="AZ138" s="7"/>
      <c r="BA138" s="7"/>
      <c r="BB138" s="7"/>
      <c r="BC138" s="7"/>
      <c r="BD138" s="7"/>
      <c r="BE138" s="154"/>
      <c r="BF138" s="154"/>
      <c r="BG138" s="7"/>
      <c r="BH138" s="154"/>
      <c r="BI138" s="154"/>
      <c r="BJ138" s="154"/>
      <c r="BK138" s="154"/>
      <c r="BL138" s="154"/>
      <c r="BM138" s="154"/>
      <c r="BN138" s="7"/>
      <c r="BO138" s="7"/>
      <c r="BP138" s="7"/>
      <c r="BQ138" s="7"/>
      <c r="BR138" s="154"/>
      <c r="BS138" s="154"/>
      <c r="BT138" s="7"/>
      <c r="BU138" s="154"/>
      <c r="BV138" s="154"/>
      <c r="BW138" s="154"/>
      <c r="BX138" s="154"/>
      <c r="BY138" s="154"/>
      <c r="BZ138" s="154"/>
      <c r="CA138" s="7"/>
      <c r="CB138" s="7"/>
      <c r="CC138" s="7"/>
      <c r="CD138" s="7"/>
      <c r="CE138" s="154"/>
      <c r="CF138" s="154"/>
      <c r="CG138" s="7"/>
      <c r="CH138" s="154"/>
      <c r="CI138" s="154"/>
      <c r="CJ138" s="154"/>
      <c r="CK138" s="154"/>
      <c r="CL138" s="154"/>
      <c r="CM138" s="154"/>
      <c r="CN138" s="7"/>
      <c r="CO138" s="7"/>
      <c r="CP138" s="7"/>
      <c r="CQ138" s="7"/>
      <c r="CR138" s="154"/>
      <c r="CS138" s="154"/>
      <c r="CT138" s="7"/>
      <c r="CU138" s="154"/>
      <c r="CV138" s="154"/>
      <c r="CW138" s="154"/>
      <c r="CX138" s="154"/>
      <c r="CY138" s="154"/>
      <c r="CZ138" s="154"/>
      <c r="DA138" s="7"/>
      <c r="DB138" s="7"/>
      <c r="DC138" s="7"/>
      <c r="DD138" s="7"/>
      <c r="DE138" s="154"/>
      <c r="DF138" s="154"/>
      <c r="DG138" s="7"/>
      <c r="DH138" s="154"/>
      <c r="DI138" s="154"/>
      <c r="DJ138" s="154"/>
      <c r="DK138" s="154"/>
      <c r="DL138" s="154"/>
      <c r="DM138" s="154"/>
      <c r="DN138" s="7"/>
      <c r="DO138" s="7"/>
      <c r="DP138" s="7"/>
      <c r="DQ138" s="7"/>
      <c r="DR138" s="154" t="str">
        <f>IF('⑤案件貼り付けシート(E6~→A2へ縦横替えで）'!FC134="","",'⑤案件貼り付けシート(E6~→A2へ縦横替えで）'!FC134)</f>
        <v/>
      </c>
      <c r="DS138" s="154" t="str">
        <f>IF('⑤案件貼り付けシート(E6~→A2へ縦横替えで）'!FD134="","",'⑤案件貼り付けシート(E6~→A2へ縦横替えで）'!FD134)</f>
        <v/>
      </c>
      <c r="DT138" s="7" t="str" cm="1">
        <f t="array" ref="DT138">IF('⑤案件貼り付けシート(E6~→A2へ縦横替えで）'!FE134="","",_xlfn.IFS('⑤案件貼り付けシート(E6~→A2へ縦横替えで）'!FE134="固定",1,'⑤案件貼り付けシート(E6~→A2へ縦横替えで）'!FE134="流動",2,'⑤案件貼り付けシート(E6~→A2へ縦横替えで）'!FE134="対象外",""))</f>
        <v/>
      </c>
      <c r="DU138" s="154" t="str">
        <f>IF('⑤案件貼り付けシート(E6~→A2へ縦横替えで）'!$FE134="固定",IF('⑤案件貼り付けシート(E6~→A2へ縦横替えで）'!FF134="","",'⑤案件貼り付けシート(E6~→A2へ縦横替えで）'!FF134),"")</f>
        <v/>
      </c>
      <c r="DV138" s="154" t="str">
        <f>IF('⑤案件貼り付けシート(E6~→A2へ縦横替えで）'!$FE134="固定",IF('⑤案件貼り付けシート(E6~→A2へ縦横替えで）'!FG134="","",'⑤案件貼り付けシート(E6~→A2へ縦横替えで）'!FG134),"")</f>
        <v/>
      </c>
      <c r="DW138" s="154" t="str">
        <f>IF('⑤案件貼り付けシート(E6~→A2へ縦横替えで）'!$FE134="固定",IF('⑤案件貼り付けシート(E6~→A2へ縦横替えで）'!FH134="","",'⑤案件貼り付けシート(E6~→A2へ縦横替えで）'!FH134),"")</f>
        <v/>
      </c>
      <c r="DX138" s="154" t="str">
        <f>IF('⑤案件貼り付けシート(E6~→A2へ縦横替えで）'!$FE134="固定",IF('⑤案件貼り付けシート(E6~→A2へ縦横替えで）'!FI134="","",'⑤案件貼り付けシート(E6~→A2へ縦横替えで）'!FI134),"")</f>
        <v/>
      </c>
      <c r="DY138" s="154" t="str">
        <f>IF('⑤案件貼り付けシート(E6~→A2へ縦横替えで）'!$FE134="固定",IF('⑤案件貼り付けシート(E6~→A2へ縦横替えで）'!FJ134="","",'⑤案件貼り付けシート(E6~→A2へ縦横替えで）'!FJ134),"")</f>
        <v/>
      </c>
      <c r="DZ138" s="154" t="str">
        <f>IF('⑤案件貼り付けシート(E6~→A2へ縦横替えで）'!$FE134="固定",IF('⑤案件貼り付けシート(E6~→A2へ縦横替えで）'!FK134="","",'⑤案件貼り付けシート(E6~→A2へ縦横替えで）'!FK134),"")</f>
        <v/>
      </c>
      <c r="EA138" s="7" t="str">
        <f>IF('⑤案件貼り付けシート(E6~→A2へ縦横替えで）'!$FE134="固定",IF('⑤案件貼り付けシート(E6~→A2へ縦横替えで）'!FL134="","",'⑤案件貼り付けシート(E6~→A2へ縦横替えで）'!FL134),"")</f>
        <v/>
      </c>
      <c r="EB138" s="7" t="str">
        <f>IF('⑤案件貼り付けシート(E6~→A2へ縦横替えで）'!FM134="","",'⑤案件貼り付けシート(E6~→A2へ縦横替えで）'!FM134)</f>
        <v/>
      </c>
      <c r="EC138" s="7" t="str">
        <f>IF('⑤案件貼り付けシート(E6~→A2へ縦横替えで）'!FN134="","",'⑤案件貼り付けシート(E6~→A2へ縦横替えで）'!FN134)</f>
        <v/>
      </c>
      <c r="ED138" s="7" t="str">
        <f>IF('⑤案件貼り付けシート(E6~→A2へ縦横替えで）'!FO134="","",'⑤案件貼り付けシート(E6~→A2へ縦横替えで）'!FO134)</f>
        <v/>
      </c>
      <c r="EE138" s="154" t="str">
        <f>IF('⑤案件貼り付けシート(E6~→A2へ縦横替えで）'!FQ134="","",'⑤案件貼り付けシート(E6~→A2へ縦横替えで）'!FQ134)</f>
        <v/>
      </c>
      <c r="EF138" s="154" t="str">
        <f>IF('⑤案件貼り付けシート(E6~→A2へ縦横替えで）'!FR134="","",'⑤案件貼り付けシート(E6~→A2へ縦横替えで）'!FR134)</f>
        <v/>
      </c>
      <c r="EG138" s="7" t="str" cm="1">
        <f t="array" ref="EG138">IF('⑤案件貼り付けシート(E6~→A2へ縦横替えで）'!FS134="","",_xlfn.IFS('⑤案件貼り付けシート(E6~→A2へ縦横替えで）'!FS134="固定",1,'⑤案件貼り付けシート(E6~→A2へ縦横替えで）'!FS134="流動",2,'⑤案件貼り付けシート(E6~→A2へ縦横替えで）'!FS134="対象外",""))</f>
        <v/>
      </c>
      <c r="EH138" s="154" t="str">
        <f>IF('⑤案件貼り付けシート(E6~→A2へ縦横替えで）'!$FS134="固定",IF('⑤案件貼り付けシート(E6~→A2へ縦横替えで）'!FT134="","",'⑤案件貼り付けシート(E6~→A2へ縦横替えで）'!FT134),"")</f>
        <v/>
      </c>
      <c r="EI138" s="154" t="str">
        <f>IF('⑤案件貼り付けシート(E6~→A2へ縦横替えで）'!$FS134="固定",IF('⑤案件貼り付けシート(E6~→A2へ縦横替えで）'!FU134="","",'⑤案件貼り付けシート(E6~→A2へ縦横替えで）'!FU134),"")</f>
        <v/>
      </c>
      <c r="EJ138" s="154" t="str">
        <f>IF('⑤案件貼り付けシート(E6~→A2へ縦横替えで）'!$FS134="固定",IF('⑤案件貼り付けシート(E6~→A2へ縦横替えで）'!FV134="","",'⑤案件貼り付けシート(E6~→A2へ縦横替えで）'!FV134),"")</f>
        <v/>
      </c>
      <c r="EK138" s="154" t="str">
        <f>IF('⑤案件貼り付けシート(E6~→A2へ縦横替えで）'!$FS134="固定",IF('⑤案件貼り付けシート(E6~→A2へ縦横替えで）'!FW134="","",'⑤案件貼り付けシート(E6~→A2へ縦横替えで）'!FW134),"")</f>
        <v/>
      </c>
      <c r="EL138" s="154" t="str">
        <f>IF('⑤案件貼り付けシート(E6~→A2へ縦横替えで）'!$FS134="固定",IF('⑤案件貼り付けシート(E6~→A2へ縦横替えで）'!FX134="","",'⑤案件貼り付けシート(E6~→A2へ縦横替えで）'!FX134),"")</f>
        <v/>
      </c>
      <c r="EM138" s="154" t="str">
        <f>IF('⑤案件貼り付けシート(E6~→A2へ縦横替えで）'!$FS134="固定",IF('⑤案件貼り付けシート(E6~→A2へ縦横替えで）'!FY134="","",'⑤案件貼り付けシート(E6~→A2へ縦横替えで）'!FY134),"")</f>
        <v/>
      </c>
      <c r="EN138" s="7" t="str">
        <f>IF('⑤案件貼り付けシート(E6~→A2へ縦横替えで）'!$FS134="固定",IF('⑤案件貼り付けシート(E6~→A2へ縦横替えで）'!FZ134="","",'⑤案件貼り付けシート(E6~→A2へ縦横替えで）'!FZ134),"")</f>
        <v/>
      </c>
      <c r="EO138" s="7" t="str">
        <f>IF('⑤案件貼り付けシート(E6~→A2へ縦横替えで）'!GA134="","",'⑤案件貼り付けシート(E6~→A2へ縦横替えで）'!GA134)</f>
        <v/>
      </c>
      <c r="EP138" s="7" t="str">
        <f>IF('⑤案件貼り付けシート(E6~→A2へ縦横替えで）'!GB134="","",'⑤案件貼り付けシート(E6~→A2へ縦横替えで）'!GB134)</f>
        <v/>
      </c>
      <c r="EQ138" s="7" t="str">
        <f>IF('⑤案件貼り付けシート(E6~→A2へ縦横替えで）'!GC134="","",'⑤案件貼り付けシート(E6~→A2へ縦横替えで）'!GC134)</f>
        <v/>
      </c>
      <c r="ER138" s="154" t="str">
        <f>IF('⑤案件貼り付けシート(E6~→A2へ縦横替えで）'!GE134="","",'⑤案件貼り付けシート(E6~→A2へ縦横替えで）'!GE134)</f>
        <v/>
      </c>
      <c r="ES138" s="154" t="str">
        <f>IF('⑤案件貼り付けシート(E6~→A2へ縦横替えで）'!GF134="","",'⑤案件貼り付けシート(E6~→A2へ縦横替えで）'!GF134)</f>
        <v/>
      </c>
      <c r="ET138" s="7" t="str" cm="1">
        <f t="array" ref="ET138">IF('⑤案件貼り付けシート(E6~→A2へ縦横替えで）'!GG134="","",_xlfn.IFS('⑤案件貼り付けシート(E6~→A2へ縦横替えで）'!GG134="固定",1,'⑤案件貼り付けシート(E6~→A2へ縦横替えで）'!GG134="流動",2,'⑤案件貼り付けシート(E6~→A2へ縦横替えで）'!GG134="対象外",""))</f>
        <v/>
      </c>
      <c r="EU138" s="154" t="str">
        <f>IF('⑤案件貼り付けシート(E6~→A2へ縦横替えで）'!$GG134="固定",IF('⑤案件貼り付けシート(E6~→A2へ縦横替えで）'!GH134="","",'⑤案件貼り付けシート(E6~→A2へ縦横替えで）'!GH134),"")</f>
        <v/>
      </c>
      <c r="EV138" s="154" t="str">
        <f>IF('⑤案件貼り付けシート(E6~→A2へ縦横替えで）'!$GG134="固定",IF('⑤案件貼り付けシート(E6~→A2へ縦横替えで）'!GI134="","",'⑤案件貼り付けシート(E6~→A2へ縦横替えで）'!GI134),"")</f>
        <v/>
      </c>
      <c r="EW138" s="154" t="str">
        <f>IF('⑤案件貼り付けシート(E6~→A2へ縦横替えで）'!$GG134="固定",IF('⑤案件貼り付けシート(E6~→A2へ縦横替えで）'!GJ134="","",'⑤案件貼り付けシート(E6~→A2へ縦横替えで）'!GJ134),"")</f>
        <v/>
      </c>
      <c r="EX138" s="154" t="str">
        <f>IF('⑤案件貼り付けシート(E6~→A2へ縦横替えで）'!$GG134="固定",IF('⑤案件貼り付けシート(E6~→A2へ縦横替えで）'!GK134="","",'⑤案件貼り付けシート(E6~→A2へ縦横替えで）'!GK134),"")</f>
        <v/>
      </c>
      <c r="EY138" s="154" t="str">
        <f>IF('⑤案件貼り付けシート(E6~→A2へ縦横替えで）'!$GG134="固定",IF('⑤案件貼り付けシート(E6~→A2へ縦横替えで）'!GL134="","",'⑤案件貼り付けシート(E6~→A2へ縦横替えで）'!GL134),"")</f>
        <v/>
      </c>
      <c r="EZ138" s="154" t="str">
        <f>IF('⑤案件貼り付けシート(E6~→A2へ縦横替えで）'!$GG134="固定",IF('⑤案件貼り付けシート(E6~→A2へ縦横替えで）'!GM134="","",'⑤案件貼り付けシート(E6~→A2へ縦横替えで）'!GM134),"")</f>
        <v/>
      </c>
      <c r="FA138" s="7" t="str">
        <f>IF('⑤案件貼り付けシート(E6~→A2へ縦横替えで）'!$GG134="固定",IF('⑤案件貼り付けシート(E6~→A2へ縦横替えで）'!GN134="","",'⑤案件貼り付けシート(E6~→A2へ縦横替えで）'!GN134),"")</f>
        <v/>
      </c>
      <c r="FB138" s="7" t="str">
        <f>IF('⑤案件貼り付けシート(E6~→A2へ縦横替えで）'!GO134="","",'⑤案件貼り付けシート(E6~→A2へ縦横替えで）'!GO134)</f>
        <v/>
      </c>
      <c r="FC138" s="7" t="str">
        <f>IF('⑤案件貼り付けシート(E6~→A2へ縦横替えで）'!GP134="","",'⑤案件貼り付けシート(E6~→A2へ縦横替えで）'!GP134)</f>
        <v/>
      </c>
      <c r="FD138" s="7" t="str">
        <f>IF('⑤案件貼り付けシート(E6~→A2へ縦横替えで）'!GQ134="","",'⑤案件貼り付けシート(E6~→A2へ縦横替えで）'!GQ134)</f>
        <v/>
      </c>
      <c r="FE138" s="154" t="str">
        <f>IF('⑤案件貼り付けシート(E6~→A2へ縦横替えで）'!GS134="","",'⑤案件貼り付けシート(E6~→A2へ縦横替えで）'!GS134)</f>
        <v/>
      </c>
      <c r="FF138" s="154" t="str">
        <f>IF('⑤案件貼り付けシート(E6~→A2へ縦横替えで）'!GT134="","",'⑤案件貼り付けシート(E6~→A2へ縦横替えで）'!GT134)</f>
        <v/>
      </c>
      <c r="FG138" s="7" t="str" cm="1">
        <f t="array" ref="FG138">IF('⑤案件貼り付けシート(E6~→A2へ縦横替えで）'!GU134="","",_xlfn.IFS('⑤案件貼り付けシート(E6~→A2へ縦横替えで）'!GU134="固定",1,'⑤案件貼り付けシート(E6~→A2へ縦横替えで）'!GU134="流動",2,'⑤案件貼り付けシート(E6~→A2へ縦横替えで）'!GU134="対象外",""))</f>
        <v/>
      </c>
      <c r="FH138" s="154" t="str">
        <f>IF('⑤案件貼り付けシート(E6~→A2へ縦横替えで）'!$GU134="固定",IF('⑤案件貼り付けシート(E6~→A2へ縦横替えで）'!GV134="","",'⑤案件貼り付けシート(E6~→A2へ縦横替えで）'!GV134),"")</f>
        <v/>
      </c>
      <c r="FI138" s="154" t="str">
        <f>IF('⑤案件貼り付けシート(E6~→A2へ縦横替えで）'!$GU134="固定",IF('⑤案件貼り付けシート(E6~→A2へ縦横替えで）'!GW134="","",'⑤案件貼り付けシート(E6~→A2へ縦横替えで）'!GW134),"")</f>
        <v/>
      </c>
      <c r="FJ138" s="154" t="str">
        <f>IF('⑤案件貼り付けシート(E6~→A2へ縦横替えで）'!$GU134="固定",IF('⑤案件貼り付けシート(E6~→A2へ縦横替えで）'!GX134="","",'⑤案件貼り付けシート(E6~→A2へ縦横替えで）'!GX134),"")</f>
        <v/>
      </c>
      <c r="FK138" s="154" t="str">
        <f>IF('⑤案件貼り付けシート(E6~→A2へ縦横替えで）'!$GU134="固定",IF('⑤案件貼り付けシート(E6~→A2へ縦横替えで）'!GY134="","",'⑤案件貼り付けシート(E6~→A2へ縦横替えで）'!GY134),"")</f>
        <v/>
      </c>
      <c r="FL138" s="154" t="str">
        <f>IF('⑤案件貼り付けシート(E6~→A2へ縦横替えで）'!$GU134="固定",IF('⑤案件貼り付けシート(E6~→A2へ縦横替えで）'!GZ134="","",'⑤案件貼り付けシート(E6~→A2へ縦横替えで）'!GZ134),"")</f>
        <v/>
      </c>
      <c r="FM138" s="154" t="str">
        <f>IF('⑤案件貼り付けシート(E6~→A2へ縦横替えで）'!$GU134="固定",IF('⑤案件貼り付けシート(E6~→A2へ縦横替えで）'!HA134="","",'⑤案件貼り付けシート(E6~→A2へ縦横替えで）'!HA134),"")</f>
        <v/>
      </c>
      <c r="FN138" s="7" t="str">
        <f>IF('⑤案件貼り付けシート(E6~→A2へ縦横替えで）'!$GU134="固定",IF('⑤案件貼り付けシート(E6~→A2へ縦横替えで）'!HB134="","",'⑤案件貼り付けシート(E6~→A2へ縦横替えで）'!HB134),"")</f>
        <v/>
      </c>
      <c r="FO138" s="7" t="str">
        <f>IF('⑤案件貼り付けシート(E6~→A2へ縦横替えで）'!HC134="","",'⑤案件貼り付けシート(E6~→A2へ縦横替えで）'!HC134)</f>
        <v/>
      </c>
      <c r="FP138" s="7" t="str">
        <f>IF('⑤案件貼り付けシート(E6~→A2へ縦横替えで）'!HD134="","",'⑤案件貼り付けシート(E6~→A2へ縦横替えで）'!HD134)</f>
        <v/>
      </c>
      <c r="FQ138" s="7" t="str">
        <f>IF('⑤案件貼り付けシート(E6~→A2へ縦横替えで）'!HE134="","",'⑤案件貼り付けシート(E6~→A2へ縦横替えで）'!HE134)</f>
        <v/>
      </c>
      <c r="FR138" s="154" t="str">
        <f>IF('⑤案件貼り付けシート(E6~→A2へ縦横替えで）'!HG134="","",'⑤案件貼り付けシート(E6~→A2へ縦横替えで）'!HG134)</f>
        <v/>
      </c>
      <c r="FS138" s="154" t="str">
        <f>IF('⑤案件貼り付けシート(E6~→A2へ縦横替えで）'!HH134="","",'⑤案件貼り付けシート(E6~→A2へ縦横替えで）'!HH134)</f>
        <v/>
      </c>
      <c r="FT138" s="7" t="str" cm="1">
        <f t="array" ref="FT138">IF('⑤案件貼り付けシート(E6~→A2へ縦横替えで）'!HI134="","",_xlfn.IFS('⑤案件貼り付けシート(E6~→A2へ縦横替えで）'!HI134="固定",1,'⑤案件貼り付けシート(E6~→A2へ縦横替えで）'!HI134="流動",2,'⑤案件貼り付けシート(E6~→A2へ縦横替えで）'!HI134="対象外",""))</f>
        <v/>
      </c>
      <c r="FU138" s="154" t="str">
        <f>IF('⑤案件貼り付けシート(E6~→A2へ縦横替えで）'!$HI134="固定",IF('⑤案件貼り付けシート(E6~→A2へ縦横替えで）'!HJ134="","",'⑤案件貼り付けシート(E6~→A2へ縦横替えで）'!HJ134),"")</f>
        <v/>
      </c>
      <c r="FV138" s="154" t="str">
        <f>IF('⑤案件貼り付けシート(E6~→A2へ縦横替えで）'!$HI134="固定",IF('⑤案件貼り付けシート(E6~→A2へ縦横替えで）'!HK134="","",'⑤案件貼り付けシート(E6~→A2へ縦横替えで）'!HK134),"")</f>
        <v/>
      </c>
      <c r="FW138" s="154" t="str">
        <f>IF('⑤案件貼り付けシート(E6~→A2へ縦横替えで）'!$HI134="固定",IF('⑤案件貼り付けシート(E6~→A2へ縦横替えで）'!HL134="","",'⑤案件貼り付けシート(E6~→A2へ縦横替えで）'!HL134),"")</f>
        <v/>
      </c>
      <c r="FX138" s="154" t="str">
        <f>IF('⑤案件貼り付けシート(E6~→A2へ縦横替えで）'!$HI134="固定",IF('⑤案件貼り付けシート(E6~→A2へ縦横替えで）'!HM134="","",'⑤案件貼り付けシート(E6~→A2へ縦横替えで）'!HM134),"")</f>
        <v/>
      </c>
      <c r="FY138" s="154" t="str">
        <f>IF('⑤案件貼り付けシート(E6~→A2へ縦横替えで）'!$HI134="固定",IF('⑤案件貼り付けシート(E6~→A2へ縦横替えで）'!HN134="","",'⑤案件貼り付けシート(E6~→A2へ縦横替えで）'!HN134),"")</f>
        <v/>
      </c>
      <c r="FZ138" s="154" t="str">
        <f>IF('⑤案件貼り付けシート(E6~→A2へ縦横替えで）'!$HI134="固定",IF('⑤案件貼り付けシート(E6~→A2へ縦横替えで）'!HO134="","",'⑤案件貼り付けシート(E6~→A2へ縦横替えで）'!HO134),"")</f>
        <v/>
      </c>
      <c r="GA138" s="7" t="str">
        <f>IF('⑤案件貼り付けシート(E6~→A2へ縦横替えで）'!$HI134="固定",IF('⑤案件貼り付けシート(E6~→A2へ縦横替えで）'!HP134="","",'⑤案件貼り付けシート(E6~→A2へ縦横替えで）'!HP134),"")</f>
        <v/>
      </c>
      <c r="GB138" s="7" t="str">
        <f>IF('⑤案件貼り付けシート(E6~→A2へ縦横替えで）'!HQ134="","",'⑤案件貼り付けシート(E6~→A2へ縦横替えで）'!HQ134)</f>
        <v/>
      </c>
      <c r="GC138" s="7" t="str">
        <f>IF('⑤案件貼り付けシート(E6~→A2へ縦横替えで）'!HR134="","",'⑤案件貼り付けシート(E6~→A2へ縦横替えで）'!HR134)</f>
        <v/>
      </c>
      <c r="GD138" s="7" t="str">
        <f>IF('⑤案件貼り付けシート(E6~→A2へ縦横替えで）'!HS134="","",'⑤案件貼り付けシート(E6~→A2へ縦横替えで）'!HS134)</f>
        <v/>
      </c>
      <c r="GE138" s="7"/>
      <c r="GF138" s="7"/>
      <c r="GG138" s="7"/>
      <c r="GH138" s="7"/>
      <c r="GI138" s="7"/>
      <c r="GJ138" s="7"/>
      <c r="GK138" s="7"/>
      <c r="GL138" s="7"/>
      <c r="GM138" s="48"/>
      <c r="GN138" s="7"/>
      <c r="GO138" s="7"/>
      <c r="GP138" s="7"/>
      <c r="GR138" s="48"/>
      <c r="GS138" s="48"/>
      <c r="GT138" s="48"/>
      <c r="GU138" s="48"/>
      <c r="GV138" s="48"/>
    </row>
    <row r="139" spans="1:204">
      <c r="A139" s="7"/>
      <c r="B139" s="7"/>
      <c r="C139" s="7"/>
      <c r="D139" s="48"/>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13"/>
      <c r="AJ139" s="13"/>
      <c r="AK139" s="7"/>
      <c r="AL139" s="7"/>
      <c r="AM139" s="7"/>
      <c r="AN139" s="7"/>
      <c r="AO139" s="7"/>
      <c r="AP139" s="7"/>
      <c r="AQ139" s="7"/>
      <c r="AR139" s="153"/>
      <c r="AS139" s="7"/>
      <c r="AT139" s="7"/>
      <c r="AU139" s="7"/>
      <c r="AV139" s="7"/>
      <c r="AW139" s="7"/>
      <c r="AX139" s="7"/>
      <c r="AY139" s="7"/>
      <c r="AZ139" s="7"/>
      <c r="BA139" s="7"/>
      <c r="BB139" s="7"/>
      <c r="BC139" s="7"/>
      <c r="BD139" s="7"/>
      <c r="BE139" s="154"/>
      <c r="BF139" s="154"/>
      <c r="BG139" s="7"/>
      <c r="BH139" s="154"/>
      <c r="BI139" s="154"/>
      <c r="BJ139" s="154"/>
      <c r="BK139" s="154"/>
      <c r="BL139" s="154"/>
      <c r="BM139" s="154"/>
      <c r="BN139" s="7"/>
      <c r="BO139" s="7"/>
      <c r="BP139" s="7"/>
      <c r="BQ139" s="7"/>
      <c r="BR139" s="154"/>
      <c r="BS139" s="154"/>
      <c r="BT139" s="7"/>
      <c r="BU139" s="154"/>
      <c r="BV139" s="154"/>
      <c r="BW139" s="154"/>
      <c r="BX139" s="154"/>
      <c r="BY139" s="154"/>
      <c r="BZ139" s="154"/>
      <c r="CA139" s="7"/>
      <c r="CB139" s="7"/>
      <c r="CC139" s="7"/>
      <c r="CD139" s="7"/>
      <c r="CE139" s="154"/>
      <c r="CF139" s="154"/>
      <c r="CG139" s="7"/>
      <c r="CH139" s="154"/>
      <c r="CI139" s="154"/>
      <c r="CJ139" s="154"/>
      <c r="CK139" s="154"/>
      <c r="CL139" s="154"/>
      <c r="CM139" s="154"/>
      <c r="CN139" s="7"/>
      <c r="CO139" s="7"/>
      <c r="CP139" s="7"/>
      <c r="CQ139" s="7"/>
      <c r="CR139" s="154"/>
      <c r="CS139" s="154"/>
      <c r="CT139" s="7"/>
      <c r="CU139" s="154"/>
      <c r="CV139" s="154"/>
      <c r="CW139" s="154"/>
      <c r="CX139" s="154"/>
      <c r="CY139" s="154"/>
      <c r="CZ139" s="154"/>
      <c r="DA139" s="7"/>
      <c r="DB139" s="7"/>
      <c r="DC139" s="7"/>
      <c r="DD139" s="7"/>
      <c r="DE139" s="154"/>
      <c r="DF139" s="154"/>
      <c r="DG139" s="7"/>
      <c r="DH139" s="154"/>
      <c r="DI139" s="154"/>
      <c r="DJ139" s="154"/>
      <c r="DK139" s="154"/>
      <c r="DL139" s="154"/>
      <c r="DM139" s="154"/>
      <c r="DN139" s="7"/>
      <c r="DO139" s="7"/>
      <c r="DP139" s="7"/>
      <c r="DQ139" s="7"/>
      <c r="DR139" s="154" t="str">
        <f>IF('⑤案件貼り付けシート(E6~→A2へ縦横替えで）'!FC135="","",'⑤案件貼り付けシート(E6~→A2へ縦横替えで）'!FC135)</f>
        <v/>
      </c>
      <c r="DS139" s="154" t="str">
        <f>IF('⑤案件貼り付けシート(E6~→A2へ縦横替えで）'!FD135="","",'⑤案件貼り付けシート(E6~→A2へ縦横替えで）'!FD135)</f>
        <v/>
      </c>
      <c r="DT139" s="7" t="str" cm="1">
        <f t="array" ref="DT139">IF('⑤案件貼り付けシート(E6~→A2へ縦横替えで）'!FE135="","",_xlfn.IFS('⑤案件貼り付けシート(E6~→A2へ縦横替えで）'!FE135="固定",1,'⑤案件貼り付けシート(E6~→A2へ縦横替えで）'!FE135="流動",2,'⑤案件貼り付けシート(E6~→A2へ縦横替えで）'!FE135="対象外",""))</f>
        <v/>
      </c>
      <c r="DU139" s="154" t="str">
        <f>IF('⑤案件貼り付けシート(E6~→A2へ縦横替えで）'!$FE135="固定",IF('⑤案件貼り付けシート(E6~→A2へ縦横替えで）'!FF135="","",'⑤案件貼り付けシート(E6~→A2へ縦横替えで）'!FF135),"")</f>
        <v/>
      </c>
      <c r="DV139" s="154" t="str">
        <f>IF('⑤案件貼り付けシート(E6~→A2へ縦横替えで）'!$FE135="固定",IF('⑤案件貼り付けシート(E6~→A2へ縦横替えで）'!FG135="","",'⑤案件貼り付けシート(E6~→A2へ縦横替えで）'!FG135),"")</f>
        <v/>
      </c>
      <c r="DW139" s="154" t="str">
        <f>IF('⑤案件貼り付けシート(E6~→A2へ縦横替えで）'!$FE135="固定",IF('⑤案件貼り付けシート(E6~→A2へ縦横替えで）'!FH135="","",'⑤案件貼り付けシート(E6~→A2へ縦横替えで）'!FH135),"")</f>
        <v/>
      </c>
      <c r="DX139" s="154" t="str">
        <f>IF('⑤案件貼り付けシート(E6~→A2へ縦横替えで）'!$FE135="固定",IF('⑤案件貼り付けシート(E6~→A2へ縦横替えで）'!FI135="","",'⑤案件貼り付けシート(E6~→A2へ縦横替えで）'!FI135),"")</f>
        <v/>
      </c>
      <c r="DY139" s="154" t="str">
        <f>IF('⑤案件貼り付けシート(E6~→A2へ縦横替えで）'!$FE135="固定",IF('⑤案件貼り付けシート(E6~→A2へ縦横替えで）'!FJ135="","",'⑤案件貼り付けシート(E6~→A2へ縦横替えで）'!FJ135),"")</f>
        <v/>
      </c>
      <c r="DZ139" s="154" t="str">
        <f>IF('⑤案件貼り付けシート(E6~→A2へ縦横替えで）'!$FE135="固定",IF('⑤案件貼り付けシート(E6~→A2へ縦横替えで）'!FK135="","",'⑤案件貼り付けシート(E6~→A2へ縦横替えで）'!FK135),"")</f>
        <v/>
      </c>
      <c r="EA139" s="7" t="str">
        <f>IF('⑤案件貼り付けシート(E6~→A2へ縦横替えで）'!$FE135="固定",IF('⑤案件貼り付けシート(E6~→A2へ縦横替えで）'!FL135="","",'⑤案件貼り付けシート(E6~→A2へ縦横替えで）'!FL135),"")</f>
        <v/>
      </c>
      <c r="EB139" s="7" t="str">
        <f>IF('⑤案件貼り付けシート(E6~→A2へ縦横替えで）'!FM135="","",'⑤案件貼り付けシート(E6~→A2へ縦横替えで）'!FM135)</f>
        <v/>
      </c>
      <c r="EC139" s="7" t="str">
        <f>IF('⑤案件貼り付けシート(E6~→A2へ縦横替えで）'!FN135="","",'⑤案件貼り付けシート(E6~→A2へ縦横替えで）'!FN135)</f>
        <v/>
      </c>
      <c r="ED139" s="7" t="str">
        <f>IF('⑤案件貼り付けシート(E6~→A2へ縦横替えで）'!FO135="","",'⑤案件貼り付けシート(E6~→A2へ縦横替えで）'!FO135)</f>
        <v/>
      </c>
      <c r="EE139" s="154" t="str">
        <f>IF('⑤案件貼り付けシート(E6~→A2へ縦横替えで）'!FQ135="","",'⑤案件貼り付けシート(E6~→A2へ縦横替えで）'!FQ135)</f>
        <v/>
      </c>
      <c r="EF139" s="154" t="str">
        <f>IF('⑤案件貼り付けシート(E6~→A2へ縦横替えで）'!FR135="","",'⑤案件貼り付けシート(E6~→A2へ縦横替えで）'!FR135)</f>
        <v/>
      </c>
      <c r="EG139" s="7" t="str" cm="1">
        <f t="array" ref="EG139">IF('⑤案件貼り付けシート(E6~→A2へ縦横替えで）'!FS135="","",_xlfn.IFS('⑤案件貼り付けシート(E6~→A2へ縦横替えで）'!FS135="固定",1,'⑤案件貼り付けシート(E6~→A2へ縦横替えで）'!FS135="流動",2,'⑤案件貼り付けシート(E6~→A2へ縦横替えで）'!FS135="対象外",""))</f>
        <v/>
      </c>
      <c r="EH139" s="154" t="str">
        <f>IF('⑤案件貼り付けシート(E6~→A2へ縦横替えで）'!$FS135="固定",IF('⑤案件貼り付けシート(E6~→A2へ縦横替えで）'!FT135="","",'⑤案件貼り付けシート(E6~→A2へ縦横替えで）'!FT135),"")</f>
        <v/>
      </c>
      <c r="EI139" s="154" t="str">
        <f>IF('⑤案件貼り付けシート(E6~→A2へ縦横替えで）'!$FS135="固定",IF('⑤案件貼り付けシート(E6~→A2へ縦横替えで）'!FU135="","",'⑤案件貼り付けシート(E6~→A2へ縦横替えで）'!FU135),"")</f>
        <v/>
      </c>
      <c r="EJ139" s="154" t="str">
        <f>IF('⑤案件貼り付けシート(E6~→A2へ縦横替えで）'!$FS135="固定",IF('⑤案件貼り付けシート(E6~→A2へ縦横替えで）'!FV135="","",'⑤案件貼り付けシート(E6~→A2へ縦横替えで）'!FV135),"")</f>
        <v/>
      </c>
      <c r="EK139" s="154" t="str">
        <f>IF('⑤案件貼り付けシート(E6~→A2へ縦横替えで）'!$FS135="固定",IF('⑤案件貼り付けシート(E6~→A2へ縦横替えで）'!FW135="","",'⑤案件貼り付けシート(E6~→A2へ縦横替えで）'!FW135),"")</f>
        <v/>
      </c>
      <c r="EL139" s="154" t="str">
        <f>IF('⑤案件貼り付けシート(E6~→A2へ縦横替えで）'!$FS135="固定",IF('⑤案件貼り付けシート(E6~→A2へ縦横替えで）'!FX135="","",'⑤案件貼り付けシート(E6~→A2へ縦横替えで）'!FX135),"")</f>
        <v/>
      </c>
      <c r="EM139" s="154" t="str">
        <f>IF('⑤案件貼り付けシート(E6~→A2へ縦横替えで）'!$FS135="固定",IF('⑤案件貼り付けシート(E6~→A2へ縦横替えで）'!FY135="","",'⑤案件貼り付けシート(E6~→A2へ縦横替えで）'!FY135),"")</f>
        <v/>
      </c>
      <c r="EN139" s="7" t="str">
        <f>IF('⑤案件貼り付けシート(E6~→A2へ縦横替えで）'!$FS135="固定",IF('⑤案件貼り付けシート(E6~→A2へ縦横替えで）'!FZ135="","",'⑤案件貼り付けシート(E6~→A2へ縦横替えで）'!FZ135),"")</f>
        <v/>
      </c>
      <c r="EO139" s="7" t="str">
        <f>IF('⑤案件貼り付けシート(E6~→A2へ縦横替えで）'!GA135="","",'⑤案件貼り付けシート(E6~→A2へ縦横替えで）'!GA135)</f>
        <v/>
      </c>
      <c r="EP139" s="7" t="str">
        <f>IF('⑤案件貼り付けシート(E6~→A2へ縦横替えで）'!GB135="","",'⑤案件貼り付けシート(E6~→A2へ縦横替えで）'!GB135)</f>
        <v/>
      </c>
      <c r="EQ139" s="7" t="str">
        <f>IF('⑤案件貼り付けシート(E6~→A2へ縦横替えで）'!GC135="","",'⑤案件貼り付けシート(E6~→A2へ縦横替えで）'!GC135)</f>
        <v/>
      </c>
      <c r="ER139" s="154" t="str">
        <f>IF('⑤案件貼り付けシート(E6~→A2へ縦横替えで）'!GE135="","",'⑤案件貼り付けシート(E6~→A2へ縦横替えで）'!GE135)</f>
        <v/>
      </c>
      <c r="ES139" s="154" t="str">
        <f>IF('⑤案件貼り付けシート(E6~→A2へ縦横替えで）'!GF135="","",'⑤案件貼り付けシート(E6~→A2へ縦横替えで）'!GF135)</f>
        <v/>
      </c>
      <c r="ET139" s="7" t="str" cm="1">
        <f t="array" ref="ET139">IF('⑤案件貼り付けシート(E6~→A2へ縦横替えで）'!GG135="","",_xlfn.IFS('⑤案件貼り付けシート(E6~→A2へ縦横替えで）'!GG135="固定",1,'⑤案件貼り付けシート(E6~→A2へ縦横替えで）'!GG135="流動",2,'⑤案件貼り付けシート(E6~→A2へ縦横替えで）'!GG135="対象外",""))</f>
        <v/>
      </c>
      <c r="EU139" s="154" t="str">
        <f>IF('⑤案件貼り付けシート(E6~→A2へ縦横替えで）'!$GG135="固定",IF('⑤案件貼り付けシート(E6~→A2へ縦横替えで）'!GH135="","",'⑤案件貼り付けシート(E6~→A2へ縦横替えで）'!GH135),"")</f>
        <v/>
      </c>
      <c r="EV139" s="154" t="str">
        <f>IF('⑤案件貼り付けシート(E6~→A2へ縦横替えで）'!$GG135="固定",IF('⑤案件貼り付けシート(E6~→A2へ縦横替えで）'!GI135="","",'⑤案件貼り付けシート(E6~→A2へ縦横替えで）'!GI135),"")</f>
        <v/>
      </c>
      <c r="EW139" s="154" t="str">
        <f>IF('⑤案件貼り付けシート(E6~→A2へ縦横替えで）'!$GG135="固定",IF('⑤案件貼り付けシート(E6~→A2へ縦横替えで）'!GJ135="","",'⑤案件貼り付けシート(E6~→A2へ縦横替えで）'!GJ135),"")</f>
        <v/>
      </c>
      <c r="EX139" s="154" t="str">
        <f>IF('⑤案件貼り付けシート(E6~→A2へ縦横替えで）'!$GG135="固定",IF('⑤案件貼り付けシート(E6~→A2へ縦横替えで）'!GK135="","",'⑤案件貼り付けシート(E6~→A2へ縦横替えで）'!GK135),"")</f>
        <v/>
      </c>
      <c r="EY139" s="154" t="str">
        <f>IF('⑤案件貼り付けシート(E6~→A2へ縦横替えで）'!$GG135="固定",IF('⑤案件貼り付けシート(E6~→A2へ縦横替えで）'!GL135="","",'⑤案件貼り付けシート(E6~→A2へ縦横替えで）'!GL135),"")</f>
        <v/>
      </c>
      <c r="EZ139" s="154" t="str">
        <f>IF('⑤案件貼り付けシート(E6~→A2へ縦横替えで）'!$GG135="固定",IF('⑤案件貼り付けシート(E6~→A2へ縦横替えで）'!GM135="","",'⑤案件貼り付けシート(E6~→A2へ縦横替えで）'!GM135),"")</f>
        <v/>
      </c>
      <c r="FA139" s="7" t="str">
        <f>IF('⑤案件貼り付けシート(E6~→A2へ縦横替えで）'!$GG135="固定",IF('⑤案件貼り付けシート(E6~→A2へ縦横替えで）'!GN135="","",'⑤案件貼り付けシート(E6~→A2へ縦横替えで）'!GN135),"")</f>
        <v/>
      </c>
      <c r="FB139" s="7" t="str">
        <f>IF('⑤案件貼り付けシート(E6~→A2へ縦横替えで）'!GO135="","",'⑤案件貼り付けシート(E6~→A2へ縦横替えで）'!GO135)</f>
        <v/>
      </c>
      <c r="FC139" s="7" t="str">
        <f>IF('⑤案件貼り付けシート(E6~→A2へ縦横替えで）'!GP135="","",'⑤案件貼り付けシート(E6~→A2へ縦横替えで）'!GP135)</f>
        <v/>
      </c>
      <c r="FD139" s="7" t="str">
        <f>IF('⑤案件貼り付けシート(E6~→A2へ縦横替えで）'!GQ135="","",'⑤案件貼り付けシート(E6~→A2へ縦横替えで）'!GQ135)</f>
        <v/>
      </c>
      <c r="FE139" s="154" t="str">
        <f>IF('⑤案件貼り付けシート(E6~→A2へ縦横替えで）'!GS135="","",'⑤案件貼り付けシート(E6~→A2へ縦横替えで）'!GS135)</f>
        <v/>
      </c>
      <c r="FF139" s="154" t="str">
        <f>IF('⑤案件貼り付けシート(E6~→A2へ縦横替えで）'!GT135="","",'⑤案件貼り付けシート(E6~→A2へ縦横替えで）'!GT135)</f>
        <v/>
      </c>
      <c r="FG139" s="7" t="str" cm="1">
        <f t="array" ref="FG139">IF('⑤案件貼り付けシート(E6~→A2へ縦横替えで）'!GU135="","",_xlfn.IFS('⑤案件貼り付けシート(E6~→A2へ縦横替えで）'!GU135="固定",1,'⑤案件貼り付けシート(E6~→A2へ縦横替えで）'!GU135="流動",2,'⑤案件貼り付けシート(E6~→A2へ縦横替えで）'!GU135="対象外",""))</f>
        <v/>
      </c>
      <c r="FH139" s="154" t="str">
        <f>IF('⑤案件貼り付けシート(E6~→A2へ縦横替えで）'!$GU135="固定",IF('⑤案件貼り付けシート(E6~→A2へ縦横替えで）'!GV135="","",'⑤案件貼り付けシート(E6~→A2へ縦横替えで）'!GV135),"")</f>
        <v/>
      </c>
      <c r="FI139" s="154" t="str">
        <f>IF('⑤案件貼り付けシート(E6~→A2へ縦横替えで）'!$GU135="固定",IF('⑤案件貼り付けシート(E6~→A2へ縦横替えで）'!GW135="","",'⑤案件貼り付けシート(E6~→A2へ縦横替えで）'!GW135),"")</f>
        <v/>
      </c>
      <c r="FJ139" s="154" t="str">
        <f>IF('⑤案件貼り付けシート(E6~→A2へ縦横替えで）'!$GU135="固定",IF('⑤案件貼り付けシート(E6~→A2へ縦横替えで）'!GX135="","",'⑤案件貼り付けシート(E6~→A2へ縦横替えで）'!GX135),"")</f>
        <v/>
      </c>
      <c r="FK139" s="154" t="str">
        <f>IF('⑤案件貼り付けシート(E6~→A2へ縦横替えで）'!$GU135="固定",IF('⑤案件貼り付けシート(E6~→A2へ縦横替えで）'!GY135="","",'⑤案件貼り付けシート(E6~→A2へ縦横替えで）'!GY135),"")</f>
        <v/>
      </c>
      <c r="FL139" s="154" t="str">
        <f>IF('⑤案件貼り付けシート(E6~→A2へ縦横替えで）'!$GU135="固定",IF('⑤案件貼り付けシート(E6~→A2へ縦横替えで）'!GZ135="","",'⑤案件貼り付けシート(E6~→A2へ縦横替えで）'!GZ135),"")</f>
        <v/>
      </c>
      <c r="FM139" s="154" t="str">
        <f>IF('⑤案件貼り付けシート(E6~→A2へ縦横替えで）'!$GU135="固定",IF('⑤案件貼り付けシート(E6~→A2へ縦横替えで）'!HA135="","",'⑤案件貼り付けシート(E6~→A2へ縦横替えで）'!HA135),"")</f>
        <v/>
      </c>
      <c r="FN139" s="7" t="str">
        <f>IF('⑤案件貼り付けシート(E6~→A2へ縦横替えで）'!$GU135="固定",IF('⑤案件貼り付けシート(E6~→A2へ縦横替えで）'!HB135="","",'⑤案件貼り付けシート(E6~→A2へ縦横替えで）'!HB135),"")</f>
        <v/>
      </c>
      <c r="FO139" s="7" t="str">
        <f>IF('⑤案件貼り付けシート(E6~→A2へ縦横替えで）'!HC135="","",'⑤案件貼り付けシート(E6~→A2へ縦横替えで）'!HC135)</f>
        <v/>
      </c>
      <c r="FP139" s="7" t="str">
        <f>IF('⑤案件貼り付けシート(E6~→A2へ縦横替えで）'!HD135="","",'⑤案件貼り付けシート(E6~→A2へ縦横替えで）'!HD135)</f>
        <v/>
      </c>
      <c r="FQ139" s="7" t="str">
        <f>IF('⑤案件貼り付けシート(E6~→A2へ縦横替えで）'!HE135="","",'⑤案件貼り付けシート(E6~→A2へ縦横替えで）'!HE135)</f>
        <v/>
      </c>
      <c r="FR139" s="154" t="str">
        <f>IF('⑤案件貼り付けシート(E6~→A2へ縦横替えで）'!HG135="","",'⑤案件貼り付けシート(E6~→A2へ縦横替えで）'!HG135)</f>
        <v/>
      </c>
      <c r="FS139" s="154" t="str">
        <f>IF('⑤案件貼り付けシート(E6~→A2へ縦横替えで）'!HH135="","",'⑤案件貼り付けシート(E6~→A2へ縦横替えで）'!HH135)</f>
        <v/>
      </c>
      <c r="FT139" s="7" t="str" cm="1">
        <f t="array" ref="FT139">IF('⑤案件貼り付けシート(E6~→A2へ縦横替えで）'!HI135="","",_xlfn.IFS('⑤案件貼り付けシート(E6~→A2へ縦横替えで）'!HI135="固定",1,'⑤案件貼り付けシート(E6~→A2へ縦横替えで）'!HI135="流動",2,'⑤案件貼り付けシート(E6~→A2へ縦横替えで）'!HI135="対象外",""))</f>
        <v/>
      </c>
      <c r="FU139" s="154" t="str">
        <f>IF('⑤案件貼り付けシート(E6~→A2へ縦横替えで）'!$HI135="固定",IF('⑤案件貼り付けシート(E6~→A2へ縦横替えで）'!HJ135="","",'⑤案件貼り付けシート(E6~→A2へ縦横替えで）'!HJ135),"")</f>
        <v/>
      </c>
      <c r="FV139" s="154" t="str">
        <f>IF('⑤案件貼り付けシート(E6~→A2へ縦横替えで）'!$HI135="固定",IF('⑤案件貼り付けシート(E6~→A2へ縦横替えで）'!HK135="","",'⑤案件貼り付けシート(E6~→A2へ縦横替えで）'!HK135),"")</f>
        <v/>
      </c>
      <c r="FW139" s="154" t="str">
        <f>IF('⑤案件貼り付けシート(E6~→A2へ縦横替えで）'!$HI135="固定",IF('⑤案件貼り付けシート(E6~→A2へ縦横替えで）'!HL135="","",'⑤案件貼り付けシート(E6~→A2へ縦横替えで）'!HL135),"")</f>
        <v/>
      </c>
      <c r="FX139" s="154" t="str">
        <f>IF('⑤案件貼り付けシート(E6~→A2へ縦横替えで）'!$HI135="固定",IF('⑤案件貼り付けシート(E6~→A2へ縦横替えで）'!HM135="","",'⑤案件貼り付けシート(E6~→A2へ縦横替えで）'!HM135),"")</f>
        <v/>
      </c>
      <c r="FY139" s="154" t="str">
        <f>IF('⑤案件貼り付けシート(E6~→A2へ縦横替えで）'!$HI135="固定",IF('⑤案件貼り付けシート(E6~→A2へ縦横替えで）'!HN135="","",'⑤案件貼り付けシート(E6~→A2へ縦横替えで）'!HN135),"")</f>
        <v/>
      </c>
      <c r="FZ139" s="154" t="str">
        <f>IF('⑤案件貼り付けシート(E6~→A2へ縦横替えで）'!$HI135="固定",IF('⑤案件貼り付けシート(E6~→A2へ縦横替えで）'!HO135="","",'⑤案件貼り付けシート(E6~→A2へ縦横替えで）'!HO135),"")</f>
        <v/>
      </c>
      <c r="GA139" s="7" t="str">
        <f>IF('⑤案件貼り付けシート(E6~→A2へ縦横替えで）'!$HI135="固定",IF('⑤案件貼り付けシート(E6~→A2へ縦横替えで）'!HP135="","",'⑤案件貼り付けシート(E6~→A2へ縦横替えで）'!HP135),"")</f>
        <v/>
      </c>
      <c r="GB139" s="7" t="str">
        <f>IF('⑤案件貼り付けシート(E6~→A2へ縦横替えで）'!HQ135="","",'⑤案件貼り付けシート(E6~→A2へ縦横替えで）'!HQ135)</f>
        <v/>
      </c>
      <c r="GC139" s="7" t="str">
        <f>IF('⑤案件貼り付けシート(E6~→A2へ縦横替えで）'!HR135="","",'⑤案件貼り付けシート(E6~→A2へ縦横替えで）'!HR135)</f>
        <v/>
      </c>
      <c r="GD139" s="7" t="str">
        <f>IF('⑤案件貼り付けシート(E6~→A2へ縦横替えで）'!HS135="","",'⑤案件貼り付けシート(E6~→A2へ縦横替えで）'!HS135)</f>
        <v/>
      </c>
      <c r="GE139" s="7"/>
      <c r="GF139" s="7"/>
      <c r="GG139" s="7"/>
      <c r="GH139" s="7"/>
      <c r="GI139" s="7"/>
      <c r="GJ139" s="7"/>
      <c r="GK139" s="7"/>
      <c r="GL139" s="7"/>
      <c r="GM139" s="48"/>
      <c r="GN139" s="7"/>
      <c r="GO139" s="7"/>
      <c r="GP139" s="7"/>
      <c r="GR139" s="48"/>
      <c r="GS139" s="48"/>
      <c r="GT139" s="48"/>
      <c r="GU139" s="48"/>
      <c r="GV139" s="48"/>
    </row>
    <row r="140" spans="1:204">
      <c r="A140" s="7"/>
      <c r="B140" s="7"/>
      <c r="C140" s="7"/>
      <c r="D140" s="48"/>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13"/>
      <c r="AJ140" s="13"/>
      <c r="AK140" s="7"/>
      <c r="AL140" s="7"/>
      <c r="AM140" s="7"/>
      <c r="AN140" s="7"/>
      <c r="AO140" s="7"/>
      <c r="AP140" s="7"/>
      <c r="AQ140" s="7"/>
      <c r="AR140" s="153"/>
      <c r="AS140" s="7"/>
      <c r="AT140" s="7"/>
      <c r="AU140" s="7"/>
      <c r="AV140" s="7"/>
      <c r="AW140" s="7"/>
      <c r="AX140" s="7"/>
      <c r="AY140" s="7"/>
      <c r="AZ140" s="7"/>
      <c r="BA140" s="7"/>
      <c r="BB140" s="7"/>
      <c r="BC140" s="7"/>
      <c r="BD140" s="7"/>
      <c r="BE140" s="154"/>
      <c r="BF140" s="154"/>
      <c r="BG140" s="7"/>
      <c r="BH140" s="154"/>
      <c r="BI140" s="154"/>
      <c r="BJ140" s="154"/>
      <c r="BK140" s="154"/>
      <c r="BL140" s="154"/>
      <c r="BM140" s="154"/>
      <c r="BN140" s="7"/>
      <c r="BO140" s="7"/>
      <c r="BP140" s="7"/>
      <c r="BQ140" s="7"/>
      <c r="BR140" s="154"/>
      <c r="BS140" s="154"/>
      <c r="BT140" s="7"/>
      <c r="BU140" s="154"/>
      <c r="BV140" s="154"/>
      <c r="BW140" s="154"/>
      <c r="BX140" s="154"/>
      <c r="BY140" s="154"/>
      <c r="BZ140" s="154"/>
      <c r="CA140" s="7"/>
      <c r="CB140" s="7"/>
      <c r="CC140" s="7"/>
      <c r="CD140" s="7"/>
      <c r="CE140" s="154"/>
      <c r="CF140" s="154"/>
      <c r="CG140" s="7"/>
      <c r="CH140" s="154"/>
      <c r="CI140" s="154"/>
      <c r="CJ140" s="154"/>
      <c r="CK140" s="154"/>
      <c r="CL140" s="154"/>
      <c r="CM140" s="154"/>
      <c r="CN140" s="7"/>
      <c r="CO140" s="7"/>
      <c r="CP140" s="7"/>
      <c r="CQ140" s="7"/>
      <c r="CR140" s="154"/>
      <c r="CS140" s="154"/>
      <c r="CT140" s="7"/>
      <c r="CU140" s="154"/>
      <c r="CV140" s="154"/>
      <c r="CW140" s="154"/>
      <c r="CX140" s="154"/>
      <c r="CY140" s="154"/>
      <c r="CZ140" s="154"/>
      <c r="DA140" s="7"/>
      <c r="DB140" s="7"/>
      <c r="DC140" s="7"/>
      <c r="DD140" s="7"/>
      <c r="DE140" s="154"/>
      <c r="DF140" s="154"/>
      <c r="DG140" s="7"/>
      <c r="DH140" s="154"/>
      <c r="DI140" s="154"/>
      <c r="DJ140" s="154"/>
      <c r="DK140" s="154"/>
      <c r="DL140" s="154"/>
      <c r="DM140" s="154"/>
      <c r="DN140" s="7"/>
      <c r="DO140" s="7"/>
      <c r="DP140" s="7"/>
      <c r="DQ140" s="7"/>
      <c r="DR140" s="154" t="str">
        <f>IF('⑤案件貼り付けシート(E6~→A2へ縦横替えで）'!FC136="","",'⑤案件貼り付けシート(E6~→A2へ縦横替えで）'!FC136)</f>
        <v/>
      </c>
      <c r="DS140" s="154" t="str">
        <f>IF('⑤案件貼り付けシート(E6~→A2へ縦横替えで）'!FD136="","",'⑤案件貼り付けシート(E6~→A2へ縦横替えで）'!FD136)</f>
        <v/>
      </c>
      <c r="DT140" s="7" t="str" cm="1">
        <f t="array" ref="DT140">IF('⑤案件貼り付けシート(E6~→A2へ縦横替えで）'!FE136="","",_xlfn.IFS('⑤案件貼り付けシート(E6~→A2へ縦横替えで）'!FE136="固定",1,'⑤案件貼り付けシート(E6~→A2へ縦横替えで）'!FE136="流動",2,'⑤案件貼り付けシート(E6~→A2へ縦横替えで）'!FE136="対象外",""))</f>
        <v/>
      </c>
      <c r="DU140" s="154" t="str">
        <f>IF('⑤案件貼り付けシート(E6~→A2へ縦横替えで）'!$FE136="固定",IF('⑤案件貼り付けシート(E6~→A2へ縦横替えで）'!FF136="","",'⑤案件貼り付けシート(E6~→A2へ縦横替えで）'!FF136),"")</f>
        <v/>
      </c>
      <c r="DV140" s="154" t="str">
        <f>IF('⑤案件貼り付けシート(E6~→A2へ縦横替えで）'!$FE136="固定",IF('⑤案件貼り付けシート(E6~→A2へ縦横替えで）'!FG136="","",'⑤案件貼り付けシート(E6~→A2へ縦横替えで）'!FG136),"")</f>
        <v/>
      </c>
      <c r="DW140" s="154" t="str">
        <f>IF('⑤案件貼り付けシート(E6~→A2へ縦横替えで）'!$FE136="固定",IF('⑤案件貼り付けシート(E6~→A2へ縦横替えで）'!FH136="","",'⑤案件貼り付けシート(E6~→A2へ縦横替えで）'!FH136),"")</f>
        <v/>
      </c>
      <c r="DX140" s="154" t="str">
        <f>IF('⑤案件貼り付けシート(E6~→A2へ縦横替えで）'!$FE136="固定",IF('⑤案件貼り付けシート(E6~→A2へ縦横替えで）'!FI136="","",'⑤案件貼り付けシート(E6~→A2へ縦横替えで）'!FI136),"")</f>
        <v/>
      </c>
      <c r="DY140" s="154" t="str">
        <f>IF('⑤案件貼り付けシート(E6~→A2へ縦横替えで）'!$FE136="固定",IF('⑤案件貼り付けシート(E6~→A2へ縦横替えで）'!FJ136="","",'⑤案件貼り付けシート(E6~→A2へ縦横替えで）'!FJ136),"")</f>
        <v/>
      </c>
      <c r="DZ140" s="154" t="str">
        <f>IF('⑤案件貼り付けシート(E6~→A2へ縦横替えで）'!$FE136="固定",IF('⑤案件貼り付けシート(E6~→A2へ縦横替えで）'!FK136="","",'⑤案件貼り付けシート(E6~→A2へ縦横替えで）'!FK136),"")</f>
        <v/>
      </c>
      <c r="EA140" s="7" t="str">
        <f>IF('⑤案件貼り付けシート(E6~→A2へ縦横替えで）'!$FE136="固定",IF('⑤案件貼り付けシート(E6~→A2へ縦横替えで）'!FL136="","",'⑤案件貼り付けシート(E6~→A2へ縦横替えで）'!FL136),"")</f>
        <v/>
      </c>
      <c r="EB140" s="7" t="str">
        <f>IF('⑤案件貼り付けシート(E6~→A2へ縦横替えで）'!FM136="","",'⑤案件貼り付けシート(E6~→A2へ縦横替えで）'!FM136)</f>
        <v/>
      </c>
      <c r="EC140" s="7" t="str">
        <f>IF('⑤案件貼り付けシート(E6~→A2へ縦横替えで）'!FN136="","",'⑤案件貼り付けシート(E6~→A2へ縦横替えで）'!FN136)</f>
        <v/>
      </c>
      <c r="ED140" s="7" t="str">
        <f>IF('⑤案件貼り付けシート(E6~→A2へ縦横替えで）'!FO136="","",'⑤案件貼り付けシート(E6~→A2へ縦横替えで）'!FO136)</f>
        <v/>
      </c>
      <c r="EE140" s="154" t="str">
        <f>IF('⑤案件貼り付けシート(E6~→A2へ縦横替えで）'!FQ136="","",'⑤案件貼り付けシート(E6~→A2へ縦横替えで）'!FQ136)</f>
        <v/>
      </c>
      <c r="EF140" s="154" t="str">
        <f>IF('⑤案件貼り付けシート(E6~→A2へ縦横替えで）'!FR136="","",'⑤案件貼り付けシート(E6~→A2へ縦横替えで）'!FR136)</f>
        <v/>
      </c>
      <c r="EG140" s="7" t="str" cm="1">
        <f t="array" ref="EG140">IF('⑤案件貼り付けシート(E6~→A2へ縦横替えで）'!FS136="","",_xlfn.IFS('⑤案件貼り付けシート(E6~→A2へ縦横替えで）'!FS136="固定",1,'⑤案件貼り付けシート(E6~→A2へ縦横替えで）'!FS136="流動",2,'⑤案件貼り付けシート(E6~→A2へ縦横替えで）'!FS136="対象外",""))</f>
        <v/>
      </c>
      <c r="EH140" s="154" t="str">
        <f>IF('⑤案件貼り付けシート(E6~→A2へ縦横替えで）'!$FS136="固定",IF('⑤案件貼り付けシート(E6~→A2へ縦横替えで）'!FT136="","",'⑤案件貼り付けシート(E6~→A2へ縦横替えで）'!FT136),"")</f>
        <v/>
      </c>
      <c r="EI140" s="154" t="str">
        <f>IF('⑤案件貼り付けシート(E6~→A2へ縦横替えで）'!$FS136="固定",IF('⑤案件貼り付けシート(E6~→A2へ縦横替えで）'!FU136="","",'⑤案件貼り付けシート(E6~→A2へ縦横替えで）'!FU136),"")</f>
        <v/>
      </c>
      <c r="EJ140" s="154" t="str">
        <f>IF('⑤案件貼り付けシート(E6~→A2へ縦横替えで）'!$FS136="固定",IF('⑤案件貼り付けシート(E6~→A2へ縦横替えで）'!FV136="","",'⑤案件貼り付けシート(E6~→A2へ縦横替えで）'!FV136),"")</f>
        <v/>
      </c>
      <c r="EK140" s="154" t="str">
        <f>IF('⑤案件貼り付けシート(E6~→A2へ縦横替えで）'!$FS136="固定",IF('⑤案件貼り付けシート(E6~→A2へ縦横替えで）'!FW136="","",'⑤案件貼り付けシート(E6~→A2へ縦横替えで）'!FW136),"")</f>
        <v/>
      </c>
      <c r="EL140" s="154" t="str">
        <f>IF('⑤案件貼り付けシート(E6~→A2へ縦横替えで）'!$FS136="固定",IF('⑤案件貼り付けシート(E6~→A2へ縦横替えで）'!FX136="","",'⑤案件貼り付けシート(E6~→A2へ縦横替えで）'!FX136),"")</f>
        <v/>
      </c>
      <c r="EM140" s="154" t="str">
        <f>IF('⑤案件貼り付けシート(E6~→A2へ縦横替えで）'!$FS136="固定",IF('⑤案件貼り付けシート(E6~→A2へ縦横替えで）'!FY136="","",'⑤案件貼り付けシート(E6~→A2へ縦横替えで）'!FY136),"")</f>
        <v/>
      </c>
      <c r="EN140" s="7" t="str">
        <f>IF('⑤案件貼り付けシート(E6~→A2へ縦横替えで）'!$FS136="固定",IF('⑤案件貼り付けシート(E6~→A2へ縦横替えで）'!FZ136="","",'⑤案件貼り付けシート(E6~→A2へ縦横替えで）'!FZ136),"")</f>
        <v/>
      </c>
      <c r="EO140" s="7" t="str">
        <f>IF('⑤案件貼り付けシート(E6~→A2へ縦横替えで）'!GA136="","",'⑤案件貼り付けシート(E6~→A2へ縦横替えで）'!GA136)</f>
        <v/>
      </c>
      <c r="EP140" s="7" t="str">
        <f>IF('⑤案件貼り付けシート(E6~→A2へ縦横替えで）'!GB136="","",'⑤案件貼り付けシート(E6~→A2へ縦横替えで）'!GB136)</f>
        <v/>
      </c>
      <c r="EQ140" s="7" t="str">
        <f>IF('⑤案件貼り付けシート(E6~→A2へ縦横替えで）'!GC136="","",'⑤案件貼り付けシート(E6~→A2へ縦横替えで）'!GC136)</f>
        <v/>
      </c>
      <c r="ER140" s="154" t="str">
        <f>IF('⑤案件貼り付けシート(E6~→A2へ縦横替えで）'!GE136="","",'⑤案件貼り付けシート(E6~→A2へ縦横替えで）'!GE136)</f>
        <v/>
      </c>
      <c r="ES140" s="154" t="str">
        <f>IF('⑤案件貼り付けシート(E6~→A2へ縦横替えで）'!GF136="","",'⑤案件貼り付けシート(E6~→A2へ縦横替えで）'!GF136)</f>
        <v/>
      </c>
      <c r="ET140" s="7" t="str" cm="1">
        <f t="array" ref="ET140">IF('⑤案件貼り付けシート(E6~→A2へ縦横替えで）'!GG136="","",_xlfn.IFS('⑤案件貼り付けシート(E6~→A2へ縦横替えで）'!GG136="固定",1,'⑤案件貼り付けシート(E6~→A2へ縦横替えで）'!GG136="流動",2,'⑤案件貼り付けシート(E6~→A2へ縦横替えで）'!GG136="対象外",""))</f>
        <v/>
      </c>
      <c r="EU140" s="154" t="str">
        <f>IF('⑤案件貼り付けシート(E6~→A2へ縦横替えで）'!$GG136="固定",IF('⑤案件貼り付けシート(E6~→A2へ縦横替えで）'!GH136="","",'⑤案件貼り付けシート(E6~→A2へ縦横替えで）'!GH136),"")</f>
        <v/>
      </c>
      <c r="EV140" s="154" t="str">
        <f>IF('⑤案件貼り付けシート(E6~→A2へ縦横替えで）'!$GG136="固定",IF('⑤案件貼り付けシート(E6~→A2へ縦横替えで）'!GI136="","",'⑤案件貼り付けシート(E6~→A2へ縦横替えで）'!GI136),"")</f>
        <v/>
      </c>
      <c r="EW140" s="154" t="str">
        <f>IF('⑤案件貼り付けシート(E6~→A2へ縦横替えで）'!$GG136="固定",IF('⑤案件貼り付けシート(E6~→A2へ縦横替えで）'!GJ136="","",'⑤案件貼り付けシート(E6~→A2へ縦横替えで）'!GJ136),"")</f>
        <v/>
      </c>
      <c r="EX140" s="154" t="str">
        <f>IF('⑤案件貼り付けシート(E6~→A2へ縦横替えで）'!$GG136="固定",IF('⑤案件貼り付けシート(E6~→A2へ縦横替えで）'!GK136="","",'⑤案件貼り付けシート(E6~→A2へ縦横替えで）'!GK136),"")</f>
        <v/>
      </c>
      <c r="EY140" s="154" t="str">
        <f>IF('⑤案件貼り付けシート(E6~→A2へ縦横替えで）'!$GG136="固定",IF('⑤案件貼り付けシート(E6~→A2へ縦横替えで）'!GL136="","",'⑤案件貼り付けシート(E6~→A2へ縦横替えで）'!GL136),"")</f>
        <v/>
      </c>
      <c r="EZ140" s="154" t="str">
        <f>IF('⑤案件貼り付けシート(E6~→A2へ縦横替えで）'!$GG136="固定",IF('⑤案件貼り付けシート(E6~→A2へ縦横替えで）'!GM136="","",'⑤案件貼り付けシート(E6~→A2へ縦横替えで）'!GM136),"")</f>
        <v/>
      </c>
      <c r="FA140" s="7" t="str">
        <f>IF('⑤案件貼り付けシート(E6~→A2へ縦横替えで）'!$GG136="固定",IF('⑤案件貼り付けシート(E6~→A2へ縦横替えで）'!GN136="","",'⑤案件貼り付けシート(E6~→A2へ縦横替えで）'!GN136),"")</f>
        <v/>
      </c>
      <c r="FB140" s="7" t="str">
        <f>IF('⑤案件貼り付けシート(E6~→A2へ縦横替えで）'!GO136="","",'⑤案件貼り付けシート(E6~→A2へ縦横替えで）'!GO136)</f>
        <v/>
      </c>
      <c r="FC140" s="7" t="str">
        <f>IF('⑤案件貼り付けシート(E6~→A2へ縦横替えで）'!GP136="","",'⑤案件貼り付けシート(E6~→A2へ縦横替えで）'!GP136)</f>
        <v/>
      </c>
      <c r="FD140" s="7" t="str">
        <f>IF('⑤案件貼り付けシート(E6~→A2へ縦横替えで）'!GQ136="","",'⑤案件貼り付けシート(E6~→A2へ縦横替えで）'!GQ136)</f>
        <v/>
      </c>
      <c r="FE140" s="154" t="str">
        <f>IF('⑤案件貼り付けシート(E6~→A2へ縦横替えで）'!GS136="","",'⑤案件貼り付けシート(E6~→A2へ縦横替えで）'!GS136)</f>
        <v/>
      </c>
      <c r="FF140" s="154" t="str">
        <f>IF('⑤案件貼り付けシート(E6~→A2へ縦横替えで）'!GT136="","",'⑤案件貼り付けシート(E6~→A2へ縦横替えで）'!GT136)</f>
        <v/>
      </c>
      <c r="FG140" s="7" t="str" cm="1">
        <f t="array" ref="FG140">IF('⑤案件貼り付けシート(E6~→A2へ縦横替えで）'!GU136="","",_xlfn.IFS('⑤案件貼り付けシート(E6~→A2へ縦横替えで）'!GU136="固定",1,'⑤案件貼り付けシート(E6~→A2へ縦横替えで）'!GU136="流動",2,'⑤案件貼り付けシート(E6~→A2へ縦横替えで）'!GU136="対象外",""))</f>
        <v/>
      </c>
      <c r="FH140" s="154" t="str">
        <f>IF('⑤案件貼り付けシート(E6~→A2へ縦横替えで）'!$GU136="固定",IF('⑤案件貼り付けシート(E6~→A2へ縦横替えで）'!GV136="","",'⑤案件貼り付けシート(E6~→A2へ縦横替えで）'!GV136),"")</f>
        <v/>
      </c>
      <c r="FI140" s="154" t="str">
        <f>IF('⑤案件貼り付けシート(E6~→A2へ縦横替えで）'!$GU136="固定",IF('⑤案件貼り付けシート(E6~→A2へ縦横替えで）'!GW136="","",'⑤案件貼り付けシート(E6~→A2へ縦横替えで）'!GW136),"")</f>
        <v/>
      </c>
      <c r="FJ140" s="154" t="str">
        <f>IF('⑤案件貼り付けシート(E6~→A2へ縦横替えで）'!$GU136="固定",IF('⑤案件貼り付けシート(E6~→A2へ縦横替えで）'!GX136="","",'⑤案件貼り付けシート(E6~→A2へ縦横替えで）'!GX136),"")</f>
        <v/>
      </c>
      <c r="FK140" s="154" t="str">
        <f>IF('⑤案件貼り付けシート(E6~→A2へ縦横替えで）'!$GU136="固定",IF('⑤案件貼り付けシート(E6~→A2へ縦横替えで）'!GY136="","",'⑤案件貼り付けシート(E6~→A2へ縦横替えで）'!GY136),"")</f>
        <v/>
      </c>
      <c r="FL140" s="154" t="str">
        <f>IF('⑤案件貼り付けシート(E6~→A2へ縦横替えで）'!$GU136="固定",IF('⑤案件貼り付けシート(E6~→A2へ縦横替えで）'!GZ136="","",'⑤案件貼り付けシート(E6~→A2へ縦横替えで）'!GZ136),"")</f>
        <v/>
      </c>
      <c r="FM140" s="154" t="str">
        <f>IF('⑤案件貼り付けシート(E6~→A2へ縦横替えで）'!$GU136="固定",IF('⑤案件貼り付けシート(E6~→A2へ縦横替えで）'!HA136="","",'⑤案件貼り付けシート(E6~→A2へ縦横替えで）'!HA136),"")</f>
        <v/>
      </c>
      <c r="FN140" s="7" t="str">
        <f>IF('⑤案件貼り付けシート(E6~→A2へ縦横替えで）'!$GU136="固定",IF('⑤案件貼り付けシート(E6~→A2へ縦横替えで）'!HB136="","",'⑤案件貼り付けシート(E6~→A2へ縦横替えで）'!HB136),"")</f>
        <v/>
      </c>
      <c r="FO140" s="7" t="str">
        <f>IF('⑤案件貼り付けシート(E6~→A2へ縦横替えで）'!HC136="","",'⑤案件貼り付けシート(E6~→A2へ縦横替えで）'!HC136)</f>
        <v/>
      </c>
      <c r="FP140" s="7" t="str">
        <f>IF('⑤案件貼り付けシート(E6~→A2へ縦横替えで）'!HD136="","",'⑤案件貼り付けシート(E6~→A2へ縦横替えで）'!HD136)</f>
        <v/>
      </c>
      <c r="FQ140" s="7" t="str">
        <f>IF('⑤案件貼り付けシート(E6~→A2へ縦横替えで）'!HE136="","",'⑤案件貼り付けシート(E6~→A2へ縦横替えで）'!HE136)</f>
        <v/>
      </c>
      <c r="FR140" s="154" t="str">
        <f>IF('⑤案件貼り付けシート(E6~→A2へ縦横替えで）'!HG136="","",'⑤案件貼り付けシート(E6~→A2へ縦横替えで）'!HG136)</f>
        <v/>
      </c>
      <c r="FS140" s="154" t="str">
        <f>IF('⑤案件貼り付けシート(E6~→A2へ縦横替えで）'!HH136="","",'⑤案件貼り付けシート(E6~→A2へ縦横替えで）'!HH136)</f>
        <v/>
      </c>
      <c r="FT140" s="7" t="str" cm="1">
        <f t="array" ref="FT140">IF('⑤案件貼り付けシート(E6~→A2へ縦横替えで）'!HI136="","",_xlfn.IFS('⑤案件貼り付けシート(E6~→A2へ縦横替えで）'!HI136="固定",1,'⑤案件貼り付けシート(E6~→A2へ縦横替えで）'!HI136="流動",2,'⑤案件貼り付けシート(E6~→A2へ縦横替えで）'!HI136="対象外",""))</f>
        <v/>
      </c>
      <c r="FU140" s="154" t="str">
        <f>IF('⑤案件貼り付けシート(E6~→A2へ縦横替えで）'!$HI136="固定",IF('⑤案件貼り付けシート(E6~→A2へ縦横替えで）'!HJ136="","",'⑤案件貼り付けシート(E6~→A2へ縦横替えで）'!HJ136),"")</f>
        <v/>
      </c>
      <c r="FV140" s="154" t="str">
        <f>IF('⑤案件貼り付けシート(E6~→A2へ縦横替えで）'!$HI136="固定",IF('⑤案件貼り付けシート(E6~→A2へ縦横替えで）'!HK136="","",'⑤案件貼り付けシート(E6~→A2へ縦横替えで）'!HK136),"")</f>
        <v/>
      </c>
      <c r="FW140" s="154" t="str">
        <f>IF('⑤案件貼り付けシート(E6~→A2へ縦横替えで）'!$HI136="固定",IF('⑤案件貼り付けシート(E6~→A2へ縦横替えで）'!HL136="","",'⑤案件貼り付けシート(E6~→A2へ縦横替えで）'!HL136),"")</f>
        <v/>
      </c>
      <c r="FX140" s="154" t="str">
        <f>IF('⑤案件貼り付けシート(E6~→A2へ縦横替えで）'!$HI136="固定",IF('⑤案件貼り付けシート(E6~→A2へ縦横替えで）'!HM136="","",'⑤案件貼り付けシート(E6~→A2へ縦横替えで）'!HM136),"")</f>
        <v/>
      </c>
      <c r="FY140" s="154" t="str">
        <f>IF('⑤案件貼り付けシート(E6~→A2へ縦横替えで）'!$HI136="固定",IF('⑤案件貼り付けシート(E6~→A2へ縦横替えで）'!HN136="","",'⑤案件貼り付けシート(E6~→A2へ縦横替えで）'!HN136),"")</f>
        <v/>
      </c>
      <c r="FZ140" s="154" t="str">
        <f>IF('⑤案件貼り付けシート(E6~→A2へ縦横替えで）'!$HI136="固定",IF('⑤案件貼り付けシート(E6~→A2へ縦横替えで）'!HO136="","",'⑤案件貼り付けシート(E6~→A2へ縦横替えで）'!HO136),"")</f>
        <v/>
      </c>
      <c r="GA140" s="7" t="str">
        <f>IF('⑤案件貼り付けシート(E6~→A2へ縦横替えで）'!$HI136="固定",IF('⑤案件貼り付けシート(E6~→A2へ縦横替えで）'!HP136="","",'⑤案件貼り付けシート(E6~→A2へ縦横替えで）'!HP136),"")</f>
        <v/>
      </c>
      <c r="GB140" s="7" t="str">
        <f>IF('⑤案件貼り付けシート(E6~→A2へ縦横替えで）'!HQ136="","",'⑤案件貼り付けシート(E6~→A2へ縦横替えで）'!HQ136)</f>
        <v/>
      </c>
      <c r="GC140" s="7" t="str">
        <f>IF('⑤案件貼り付けシート(E6~→A2へ縦横替えで）'!HR136="","",'⑤案件貼り付けシート(E6~→A2へ縦横替えで）'!HR136)</f>
        <v/>
      </c>
      <c r="GD140" s="7" t="str">
        <f>IF('⑤案件貼り付けシート(E6~→A2へ縦横替えで）'!HS136="","",'⑤案件貼り付けシート(E6~→A2へ縦横替えで）'!HS136)</f>
        <v/>
      </c>
      <c r="GE140" s="7"/>
      <c r="GF140" s="7"/>
      <c r="GG140" s="7"/>
      <c r="GH140" s="7"/>
      <c r="GI140" s="7"/>
      <c r="GJ140" s="7"/>
      <c r="GK140" s="7"/>
      <c r="GL140" s="7"/>
      <c r="GM140" s="48"/>
      <c r="GN140" s="7"/>
      <c r="GO140" s="7"/>
      <c r="GP140" s="7"/>
      <c r="GR140" s="48"/>
      <c r="GS140" s="48"/>
      <c r="GT140" s="48"/>
      <c r="GU140" s="48"/>
      <c r="GV140" s="48"/>
    </row>
    <row r="141" spans="1:204">
      <c r="A141" s="7"/>
      <c r="B141" s="7"/>
      <c r="C141" s="7"/>
      <c r="D141" s="48"/>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13"/>
      <c r="AJ141" s="13"/>
      <c r="AK141" s="7"/>
      <c r="AL141" s="7"/>
      <c r="AM141" s="7"/>
      <c r="AN141" s="7"/>
      <c r="AO141" s="7"/>
      <c r="AP141" s="7"/>
      <c r="AQ141" s="7"/>
      <c r="AR141" s="153"/>
      <c r="AS141" s="7"/>
      <c r="AT141" s="7"/>
      <c r="AU141" s="7"/>
      <c r="AV141" s="7"/>
      <c r="AW141" s="7"/>
      <c r="AX141" s="7"/>
      <c r="AY141" s="7"/>
      <c r="AZ141" s="7"/>
      <c r="BA141" s="7"/>
      <c r="BB141" s="7"/>
      <c r="BC141" s="7"/>
      <c r="BD141" s="7"/>
      <c r="BE141" s="154"/>
      <c r="BF141" s="154"/>
      <c r="BG141" s="7"/>
      <c r="BH141" s="154"/>
      <c r="BI141" s="154"/>
      <c r="BJ141" s="154"/>
      <c r="BK141" s="154"/>
      <c r="BL141" s="154"/>
      <c r="BM141" s="154"/>
      <c r="BN141" s="7"/>
      <c r="BO141" s="7"/>
      <c r="BP141" s="7"/>
      <c r="BQ141" s="7"/>
      <c r="BR141" s="154"/>
      <c r="BS141" s="154"/>
      <c r="BT141" s="7"/>
      <c r="BU141" s="154"/>
      <c r="BV141" s="154"/>
      <c r="BW141" s="154"/>
      <c r="BX141" s="154"/>
      <c r="BY141" s="154"/>
      <c r="BZ141" s="154"/>
      <c r="CA141" s="7"/>
      <c r="CB141" s="7"/>
      <c r="CC141" s="7"/>
      <c r="CD141" s="7"/>
      <c r="CE141" s="154"/>
      <c r="CF141" s="154"/>
      <c r="CG141" s="7"/>
      <c r="CH141" s="154"/>
      <c r="CI141" s="154"/>
      <c r="CJ141" s="154"/>
      <c r="CK141" s="154"/>
      <c r="CL141" s="154"/>
      <c r="CM141" s="154"/>
      <c r="CN141" s="7"/>
      <c r="CO141" s="7"/>
      <c r="CP141" s="7"/>
      <c r="CQ141" s="7"/>
      <c r="CR141" s="154"/>
      <c r="CS141" s="154"/>
      <c r="CT141" s="7"/>
      <c r="CU141" s="154"/>
      <c r="CV141" s="154"/>
      <c r="CW141" s="154"/>
      <c r="CX141" s="154"/>
      <c r="CY141" s="154"/>
      <c r="CZ141" s="154"/>
      <c r="DA141" s="7"/>
      <c r="DB141" s="7"/>
      <c r="DC141" s="7"/>
      <c r="DD141" s="7"/>
      <c r="DE141" s="154"/>
      <c r="DF141" s="154"/>
      <c r="DG141" s="7"/>
      <c r="DH141" s="154"/>
      <c r="DI141" s="154"/>
      <c r="DJ141" s="154"/>
      <c r="DK141" s="154"/>
      <c r="DL141" s="154"/>
      <c r="DM141" s="154"/>
      <c r="DN141" s="7"/>
      <c r="DO141" s="7"/>
      <c r="DP141" s="7"/>
      <c r="DQ141" s="7"/>
      <c r="DR141" s="154" t="str">
        <f>IF('⑤案件貼り付けシート(E6~→A2へ縦横替えで）'!FC137="","",'⑤案件貼り付けシート(E6~→A2へ縦横替えで）'!FC137)</f>
        <v/>
      </c>
      <c r="DS141" s="154" t="str">
        <f>IF('⑤案件貼り付けシート(E6~→A2へ縦横替えで）'!FD137="","",'⑤案件貼り付けシート(E6~→A2へ縦横替えで）'!FD137)</f>
        <v/>
      </c>
      <c r="DT141" s="7" t="str" cm="1">
        <f t="array" ref="DT141">IF('⑤案件貼り付けシート(E6~→A2へ縦横替えで）'!FE137="","",_xlfn.IFS('⑤案件貼り付けシート(E6~→A2へ縦横替えで）'!FE137="固定",1,'⑤案件貼り付けシート(E6~→A2へ縦横替えで）'!FE137="流動",2,'⑤案件貼り付けシート(E6~→A2へ縦横替えで）'!FE137="対象外",""))</f>
        <v/>
      </c>
      <c r="DU141" s="154" t="str">
        <f>IF('⑤案件貼り付けシート(E6~→A2へ縦横替えで）'!$FE137="固定",IF('⑤案件貼り付けシート(E6~→A2へ縦横替えで）'!FF137="","",'⑤案件貼り付けシート(E6~→A2へ縦横替えで）'!FF137),"")</f>
        <v/>
      </c>
      <c r="DV141" s="154" t="str">
        <f>IF('⑤案件貼り付けシート(E6~→A2へ縦横替えで）'!$FE137="固定",IF('⑤案件貼り付けシート(E6~→A2へ縦横替えで）'!FG137="","",'⑤案件貼り付けシート(E6~→A2へ縦横替えで）'!FG137),"")</f>
        <v/>
      </c>
      <c r="DW141" s="154" t="str">
        <f>IF('⑤案件貼り付けシート(E6~→A2へ縦横替えで）'!$FE137="固定",IF('⑤案件貼り付けシート(E6~→A2へ縦横替えで）'!FH137="","",'⑤案件貼り付けシート(E6~→A2へ縦横替えで）'!FH137),"")</f>
        <v/>
      </c>
      <c r="DX141" s="154" t="str">
        <f>IF('⑤案件貼り付けシート(E6~→A2へ縦横替えで）'!$FE137="固定",IF('⑤案件貼り付けシート(E6~→A2へ縦横替えで）'!FI137="","",'⑤案件貼り付けシート(E6~→A2へ縦横替えで）'!FI137),"")</f>
        <v/>
      </c>
      <c r="DY141" s="154" t="str">
        <f>IF('⑤案件貼り付けシート(E6~→A2へ縦横替えで）'!$FE137="固定",IF('⑤案件貼り付けシート(E6~→A2へ縦横替えで）'!FJ137="","",'⑤案件貼り付けシート(E6~→A2へ縦横替えで）'!FJ137),"")</f>
        <v/>
      </c>
      <c r="DZ141" s="154" t="str">
        <f>IF('⑤案件貼り付けシート(E6~→A2へ縦横替えで）'!$FE137="固定",IF('⑤案件貼り付けシート(E6~→A2へ縦横替えで）'!FK137="","",'⑤案件貼り付けシート(E6~→A2へ縦横替えで）'!FK137),"")</f>
        <v/>
      </c>
      <c r="EA141" s="7" t="str">
        <f>IF('⑤案件貼り付けシート(E6~→A2へ縦横替えで）'!$FE137="固定",IF('⑤案件貼り付けシート(E6~→A2へ縦横替えで）'!FL137="","",'⑤案件貼り付けシート(E6~→A2へ縦横替えで）'!FL137),"")</f>
        <v/>
      </c>
      <c r="EB141" s="7" t="str">
        <f>IF('⑤案件貼り付けシート(E6~→A2へ縦横替えで）'!FM137="","",'⑤案件貼り付けシート(E6~→A2へ縦横替えで）'!FM137)</f>
        <v/>
      </c>
      <c r="EC141" s="7" t="str">
        <f>IF('⑤案件貼り付けシート(E6~→A2へ縦横替えで）'!FN137="","",'⑤案件貼り付けシート(E6~→A2へ縦横替えで）'!FN137)</f>
        <v/>
      </c>
      <c r="ED141" s="7" t="str">
        <f>IF('⑤案件貼り付けシート(E6~→A2へ縦横替えで）'!FO137="","",'⑤案件貼り付けシート(E6~→A2へ縦横替えで）'!FO137)</f>
        <v/>
      </c>
      <c r="EE141" s="154" t="str">
        <f>IF('⑤案件貼り付けシート(E6~→A2へ縦横替えで）'!FQ137="","",'⑤案件貼り付けシート(E6~→A2へ縦横替えで）'!FQ137)</f>
        <v/>
      </c>
      <c r="EF141" s="154" t="str">
        <f>IF('⑤案件貼り付けシート(E6~→A2へ縦横替えで）'!FR137="","",'⑤案件貼り付けシート(E6~→A2へ縦横替えで）'!FR137)</f>
        <v/>
      </c>
      <c r="EG141" s="7" t="str" cm="1">
        <f t="array" ref="EG141">IF('⑤案件貼り付けシート(E6~→A2へ縦横替えで）'!FS137="","",_xlfn.IFS('⑤案件貼り付けシート(E6~→A2へ縦横替えで）'!FS137="固定",1,'⑤案件貼り付けシート(E6~→A2へ縦横替えで）'!FS137="流動",2,'⑤案件貼り付けシート(E6~→A2へ縦横替えで）'!FS137="対象外",""))</f>
        <v/>
      </c>
      <c r="EH141" s="154" t="str">
        <f>IF('⑤案件貼り付けシート(E6~→A2へ縦横替えで）'!$FS137="固定",IF('⑤案件貼り付けシート(E6~→A2へ縦横替えで）'!FT137="","",'⑤案件貼り付けシート(E6~→A2へ縦横替えで）'!FT137),"")</f>
        <v/>
      </c>
      <c r="EI141" s="154" t="str">
        <f>IF('⑤案件貼り付けシート(E6~→A2へ縦横替えで）'!$FS137="固定",IF('⑤案件貼り付けシート(E6~→A2へ縦横替えで）'!FU137="","",'⑤案件貼り付けシート(E6~→A2へ縦横替えで）'!FU137),"")</f>
        <v/>
      </c>
      <c r="EJ141" s="154" t="str">
        <f>IF('⑤案件貼り付けシート(E6~→A2へ縦横替えで）'!$FS137="固定",IF('⑤案件貼り付けシート(E6~→A2へ縦横替えで）'!FV137="","",'⑤案件貼り付けシート(E6~→A2へ縦横替えで）'!FV137),"")</f>
        <v/>
      </c>
      <c r="EK141" s="154" t="str">
        <f>IF('⑤案件貼り付けシート(E6~→A2へ縦横替えで）'!$FS137="固定",IF('⑤案件貼り付けシート(E6~→A2へ縦横替えで）'!FW137="","",'⑤案件貼り付けシート(E6~→A2へ縦横替えで）'!FW137),"")</f>
        <v/>
      </c>
      <c r="EL141" s="154" t="str">
        <f>IF('⑤案件貼り付けシート(E6~→A2へ縦横替えで）'!$FS137="固定",IF('⑤案件貼り付けシート(E6~→A2へ縦横替えで）'!FX137="","",'⑤案件貼り付けシート(E6~→A2へ縦横替えで）'!FX137),"")</f>
        <v/>
      </c>
      <c r="EM141" s="154" t="str">
        <f>IF('⑤案件貼り付けシート(E6~→A2へ縦横替えで）'!$FS137="固定",IF('⑤案件貼り付けシート(E6~→A2へ縦横替えで）'!FY137="","",'⑤案件貼り付けシート(E6~→A2へ縦横替えで）'!FY137),"")</f>
        <v/>
      </c>
      <c r="EN141" s="7" t="str">
        <f>IF('⑤案件貼り付けシート(E6~→A2へ縦横替えで）'!$FS137="固定",IF('⑤案件貼り付けシート(E6~→A2へ縦横替えで）'!FZ137="","",'⑤案件貼り付けシート(E6~→A2へ縦横替えで）'!FZ137),"")</f>
        <v/>
      </c>
      <c r="EO141" s="7" t="str">
        <f>IF('⑤案件貼り付けシート(E6~→A2へ縦横替えで）'!GA137="","",'⑤案件貼り付けシート(E6~→A2へ縦横替えで）'!GA137)</f>
        <v/>
      </c>
      <c r="EP141" s="7" t="str">
        <f>IF('⑤案件貼り付けシート(E6~→A2へ縦横替えで）'!GB137="","",'⑤案件貼り付けシート(E6~→A2へ縦横替えで）'!GB137)</f>
        <v/>
      </c>
      <c r="EQ141" s="7" t="str">
        <f>IF('⑤案件貼り付けシート(E6~→A2へ縦横替えで）'!GC137="","",'⑤案件貼り付けシート(E6~→A2へ縦横替えで）'!GC137)</f>
        <v/>
      </c>
      <c r="ER141" s="154" t="str">
        <f>IF('⑤案件貼り付けシート(E6~→A2へ縦横替えで）'!GE137="","",'⑤案件貼り付けシート(E6~→A2へ縦横替えで）'!GE137)</f>
        <v/>
      </c>
      <c r="ES141" s="154" t="str">
        <f>IF('⑤案件貼り付けシート(E6~→A2へ縦横替えで）'!GF137="","",'⑤案件貼り付けシート(E6~→A2へ縦横替えで）'!GF137)</f>
        <v/>
      </c>
      <c r="ET141" s="7" t="str" cm="1">
        <f t="array" ref="ET141">IF('⑤案件貼り付けシート(E6~→A2へ縦横替えで）'!GG137="","",_xlfn.IFS('⑤案件貼り付けシート(E6~→A2へ縦横替えで）'!GG137="固定",1,'⑤案件貼り付けシート(E6~→A2へ縦横替えで）'!GG137="流動",2,'⑤案件貼り付けシート(E6~→A2へ縦横替えで）'!GG137="対象外",""))</f>
        <v/>
      </c>
      <c r="EU141" s="154" t="str">
        <f>IF('⑤案件貼り付けシート(E6~→A2へ縦横替えで）'!$GG137="固定",IF('⑤案件貼り付けシート(E6~→A2へ縦横替えで）'!GH137="","",'⑤案件貼り付けシート(E6~→A2へ縦横替えで）'!GH137),"")</f>
        <v/>
      </c>
      <c r="EV141" s="154" t="str">
        <f>IF('⑤案件貼り付けシート(E6~→A2へ縦横替えで）'!$GG137="固定",IF('⑤案件貼り付けシート(E6~→A2へ縦横替えで）'!GI137="","",'⑤案件貼り付けシート(E6~→A2へ縦横替えで）'!GI137),"")</f>
        <v/>
      </c>
      <c r="EW141" s="154" t="str">
        <f>IF('⑤案件貼り付けシート(E6~→A2へ縦横替えで）'!$GG137="固定",IF('⑤案件貼り付けシート(E6~→A2へ縦横替えで）'!GJ137="","",'⑤案件貼り付けシート(E6~→A2へ縦横替えで）'!GJ137),"")</f>
        <v/>
      </c>
      <c r="EX141" s="154" t="str">
        <f>IF('⑤案件貼り付けシート(E6~→A2へ縦横替えで）'!$GG137="固定",IF('⑤案件貼り付けシート(E6~→A2へ縦横替えで）'!GK137="","",'⑤案件貼り付けシート(E6~→A2へ縦横替えで）'!GK137),"")</f>
        <v/>
      </c>
      <c r="EY141" s="154" t="str">
        <f>IF('⑤案件貼り付けシート(E6~→A2へ縦横替えで）'!$GG137="固定",IF('⑤案件貼り付けシート(E6~→A2へ縦横替えで）'!GL137="","",'⑤案件貼り付けシート(E6~→A2へ縦横替えで）'!GL137),"")</f>
        <v/>
      </c>
      <c r="EZ141" s="154" t="str">
        <f>IF('⑤案件貼り付けシート(E6~→A2へ縦横替えで）'!$GG137="固定",IF('⑤案件貼り付けシート(E6~→A2へ縦横替えで）'!GM137="","",'⑤案件貼り付けシート(E6~→A2へ縦横替えで）'!GM137),"")</f>
        <v/>
      </c>
      <c r="FA141" s="7" t="str">
        <f>IF('⑤案件貼り付けシート(E6~→A2へ縦横替えで）'!$GG137="固定",IF('⑤案件貼り付けシート(E6~→A2へ縦横替えで）'!GN137="","",'⑤案件貼り付けシート(E6~→A2へ縦横替えで）'!GN137),"")</f>
        <v/>
      </c>
      <c r="FB141" s="7" t="str">
        <f>IF('⑤案件貼り付けシート(E6~→A2へ縦横替えで）'!GO137="","",'⑤案件貼り付けシート(E6~→A2へ縦横替えで）'!GO137)</f>
        <v/>
      </c>
      <c r="FC141" s="7" t="str">
        <f>IF('⑤案件貼り付けシート(E6~→A2へ縦横替えで）'!GP137="","",'⑤案件貼り付けシート(E6~→A2へ縦横替えで）'!GP137)</f>
        <v/>
      </c>
      <c r="FD141" s="7" t="str">
        <f>IF('⑤案件貼り付けシート(E6~→A2へ縦横替えで）'!GQ137="","",'⑤案件貼り付けシート(E6~→A2へ縦横替えで）'!GQ137)</f>
        <v/>
      </c>
      <c r="FE141" s="154" t="str">
        <f>IF('⑤案件貼り付けシート(E6~→A2へ縦横替えで）'!GS137="","",'⑤案件貼り付けシート(E6~→A2へ縦横替えで）'!GS137)</f>
        <v/>
      </c>
      <c r="FF141" s="154" t="str">
        <f>IF('⑤案件貼り付けシート(E6~→A2へ縦横替えで）'!GT137="","",'⑤案件貼り付けシート(E6~→A2へ縦横替えで）'!GT137)</f>
        <v/>
      </c>
      <c r="FG141" s="7" t="str" cm="1">
        <f t="array" ref="FG141">IF('⑤案件貼り付けシート(E6~→A2へ縦横替えで）'!GU137="","",_xlfn.IFS('⑤案件貼り付けシート(E6~→A2へ縦横替えで）'!GU137="固定",1,'⑤案件貼り付けシート(E6~→A2へ縦横替えで）'!GU137="流動",2,'⑤案件貼り付けシート(E6~→A2へ縦横替えで）'!GU137="対象外",""))</f>
        <v/>
      </c>
      <c r="FH141" s="154" t="str">
        <f>IF('⑤案件貼り付けシート(E6~→A2へ縦横替えで）'!$GU137="固定",IF('⑤案件貼り付けシート(E6~→A2へ縦横替えで）'!GV137="","",'⑤案件貼り付けシート(E6~→A2へ縦横替えで）'!GV137),"")</f>
        <v/>
      </c>
      <c r="FI141" s="154" t="str">
        <f>IF('⑤案件貼り付けシート(E6~→A2へ縦横替えで）'!$GU137="固定",IF('⑤案件貼り付けシート(E6~→A2へ縦横替えで）'!GW137="","",'⑤案件貼り付けシート(E6~→A2へ縦横替えで）'!GW137),"")</f>
        <v/>
      </c>
      <c r="FJ141" s="154" t="str">
        <f>IF('⑤案件貼り付けシート(E6~→A2へ縦横替えで）'!$GU137="固定",IF('⑤案件貼り付けシート(E6~→A2へ縦横替えで）'!GX137="","",'⑤案件貼り付けシート(E6~→A2へ縦横替えで）'!GX137),"")</f>
        <v/>
      </c>
      <c r="FK141" s="154" t="str">
        <f>IF('⑤案件貼り付けシート(E6~→A2へ縦横替えで）'!$GU137="固定",IF('⑤案件貼り付けシート(E6~→A2へ縦横替えで）'!GY137="","",'⑤案件貼り付けシート(E6~→A2へ縦横替えで）'!GY137),"")</f>
        <v/>
      </c>
      <c r="FL141" s="154" t="str">
        <f>IF('⑤案件貼り付けシート(E6~→A2へ縦横替えで）'!$GU137="固定",IF('⑤案件貼り付けシート(E6~→A2へ縦横替えで）'!GZ137="","",'⑤案件貼り付けシート(E6~→A2へ縦横替えで）'!GZ137),"")</f>
        <v/>
      </c>
      <c r="FM141" s="154" t="str">
        <f>IF('⑤案件貼り付けシート(E6~→A2へ縦横替えで）'!$GU137="固定",IF('⑤案件貼り付けシート(E6~→A2へ縦横替えで）'!HA137="","",'⑤案件貼り付けシート(E6~→A2へ縦横替えで）'!HA137),"")</f>
        <v/>
      </c>
      <c r="FN141" s="7" t="str">
        <f>IF('⑤案件貼り付けシート(E6~→A2へ縦横替えで）'!$GU137="固定",IF('⑤案件貼り付けシート(E6~→A2へ縦横替えで）'!HB137="","",'⑤案件貼り付けシート(E6~→A2へ縦横替えで）'!HB137),"")</f>
        <v/>
      </c>
      <c r="FO141" s="7" t="str">
        <f>IF('⑤案件貼り付けシート(E6~→A2へ縦横替えで）'!HC137="","",'⑤案件貼り付けシート(E6~→A2へ縦横替えで）'!HC137)</f>
        <v/>
      </c>
      <c r="FP141" s="7" t="str">
        <f>IF('⑤案件貼り付けシート(E6~→A2へ縦横替えで）'!HD137="","",'⑤案件貼り付けシート(E6~→A2へ縦横替えで）'!HD137)</f>
        <v/>
      </c>
      <c r="FQ141" s="7" t="str">
        <f>IF('⑤案件貼り付けシート(E6~→A2へ縦横替えで）'!HE137="","",'⑤案件貼り付けシート(E6~→A2へ縦横替えで）'!HE137)</f>
        <v/>
      </c>
      <c r="FR141" s="154" t="str">
        <f>IF('⑤案件貼り付けシート(E6~→A2へ縦横替えで）'!HG137="","",'⑤案件貼り付けシート(E6~→A2へ縦横替えで）'!HG137)</f>
        <v/>
      </c>
      <c r="FS141" s="154" t="str">
        <f>IF('⑤案件貼り付けシート(E6~→A2へ縦横替えで）'!HH137="","",'⑤案件貼り付けシート(E6~→A2へ縦横替えで）'!HH137)</f>
        <v/>
      </c>
      <c r="FT141" s="7" t="str" cm="1">
        <f t="array" ref="FT141">IF('⑤案件貼り付けシート(E6~→A2へ縦横替えで）'!HI137="","",_xlfn.IFS('⑤案件貼り付けシート(E6~→A2へ縦横替えで）'!HI137="固定",1,'⑤案件貼り付けシート(E6~→A2へ縦横替えで）'!HI137="流動",2,'⑤案件貼り付けシート(E6~→A2へ縦横替えで）'!HI137="対象外",""))</f>
        <v/>
      </c>
      <c r="FU141" s="154" t="str">
        <f>IF('⑤案件貼り付けシート(E6~→A2へ縦横替えで）'!$HI137="固定",IF('⑤案件貼り付けシート(E6~→A2へ縦横替えで）'!HJ137="","",'⑤案件貼り付けシート(E6~→A2へ縦横替えで）'!HJ137),"")</f>
        <v/>
      </c>
      <c r="FV141" s="154" t="str">
        <f>IF('⑤案件貼り付けシート(E6~→A2へ縦横替えで）'!$HI137="固定",IF('⑤案件貼り付けシート(E6~→A2へ縦横替えで）'!HK137="","",'⑤案件貼り付けシート(E6~→A2へ縦横替えで）'!HK137),"")</f>
        <v/>
      </c>
      <c r="FW141" s="154" t="str">
        <f>IF('⑤案件貼り付けシート(E6~→A2へ縦横替えで）'!$HI137="固定",IF('⑤案件貼り付けシート(E6~→A2へ縦横替えで）'!HL137="","",'⑤案件貼り付けシート(E6~→A2へ縦横替えで）'!HL137),"")</f>
        <v/>
      </c>
      <c r="FX141" s="154" t="str">
        <f>IF('⑤案件貼り付けシート(E6~→A2へ縦横替えで）'!$HI137="固定",IF('⑤案件貼り付けシート(E6~→A2へ縦横替えで）'!HM137="","",'⑤案件貼り付けシート(E6~→A2へ縦横替えで）'!HM137),"")</f>
        <v/>
      </c>
      <c r="FY141" s="154" t="str">
        <f>IF('⑤案件貼り付けシート(E6~→A2へ縦横替えで）'!$HI137="固定",IF('⑤案件貼り付けシート(E6~→A2へ縦横替えで）'!HN137="","",'⑤案件貼り付けシート(E6~→A2へ縦横替えで）'!HN137),"")</f>
        <v/>
      </c>
      <c r="FZ141" s="154" t="str">
        <f>IF('⑤案件貼り付けシート(E6~→A2へ縦横替えで）'!$HI137="固定",IF('⑤案件貼り付けシート(E6~→A2へ縦横替えで）'!HO137="","",'⑤案件貼り付けシート(E6~→A2へ縦横替えで）'!HO137),"")</f>
        <v/>
      </c>
      <c r="GA141" s="7" t="str">
        <f>IF('⑤案件貼り付けシート(E6~→A2へ縦横替えで）'!$HI137="固定",IF('⑤案件貼り付けシート(E6~→A2へ縦横替えで）'!HP137="","",'⑤案件貼り付けシート(E6~→A2へ縦横替えで）'!HP137),"")</f>
        <v/>
      </c>
      <c r="GB141" s="7" t="str">
        <f>IF('⑤案件貼り付けシート(E6~→A2へ縦横替えで）'!HQ137="","",'⑤案件貼り付けシート(E6~→A2へ縦横替えで）'!HQ137)</f>
        <v/>
      </c>
      <c r="GC141" s="7" t="str">
        <f>IF('⑤案件貼り付けシート(E6~→A2へ縦横替えで）'!HR137="","",'⑤案件貼り付けシート(E6~→A2へ縦横替えで）'!HR137)</f>
        <v/>
      </c>
      <c r="GD141" s="7" t="str">
        <f>IF('⑤案件貼り付けシート(E6~→A2へ縦横替えで）'!HS137="","",'⑤案件貼り付けシート(E6~→A2へ縦横替えで）'!HS137)</f>
        <v/>
      </c>
      <c r="GE141" s="7"/>
      <c r="GF141" s="7"/>
      <c r="GG141" s="7"/>
      <c r="GH141" s="7"/>
      <c r="GI141" s="7"/>
      <c r="GJ141" s="7"/>
      <c r="GK141" s="7"/>
      <c r="GL141" s="7"/>
      <c r="GM141" s="48"/>
      <c r="GN141" s="7"/>
      <c r="GO141" s="7"/>
      <c r="GP141" s="7"/>
      <c r="GR141" s="48"/>
      <c r="GS141" s="48"/>
      <c r="GT141" s="48"/>
      <c r="GU141" s="48"/>
      <c r="GV141" s="48"/>
    </row>
    <row r="142" spans="1:204">
      <c r="A142" s="7"/>
      <c r="B142" s="7"/>
      <c r="C142" s="7"/>
      <c r="D142" s="48"/>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13"/>
      <c r="AJ142" s="13"/>
      <c r="AK142" s="7"/>
      <c r="AL142" s="7"/>
      <c r="AM142" s="7"/>
      <c r="AN142" s="7"/>
      <c r="AO142" s="7"/>
      <c r="AP142" s="7"/>
      <c r="AQ142" s="7"/>
      <c r="AR142" s="153"/>
      <c r="AS142" s="7"/>
      <c r="AT142" s="7"/>
      <c r="AU142" s="7"/>
      <c r="AV142" s="7"/>
      <c r="AW142" s="7"/>
      <c r="AX142" s="7"/>
      <c r="AY142" s="7"/>
      <c r="AZ142" s="7"/>
      <c r="BA142" s="7"/>
      <c r="BB142" s="7"/>
      <c r="BC142" s="7"/>
      <c r="BD142" s="7"/>
      <c r="BE142" s="154"/>
      <c r="BF142" s="154"/>
      <c r="BG142" s="7"/>
      <c r="BH142" s="154"/>
      <c r="BI142" s="154"/>
      <c r="BJ142" s="154"/>
      <c r="BK142" s="154"/>
      <c r="BL142" s="154"/>
      <c r="BM142" s="154"/>
      <c r="BN142" s="7"/>
      <c r="BO142" s="7"/>
      <c r="BP142" s="7"/>
      <c r="BQ142" s="7"/>
      <c r="BR142" s="154"/>
      <c r="BS142" s="154"/>
      <c r="BT142" s="7"/>
      <c r="BU142" s="154"/>
      <c r="BV142" s="154"/>
      <c r="BW142" s="154"/>
      <c r="BX142" s="154"/>
      <c r="BY142" s="154"/>
      <c r="BZ142" s="154"/>
      <c r="CA142" s="7"/>
      <c r="CB142" s="7"/>
      <c r="CC142" s="7"/>
      <c r="CD142" s="7"/>
      <c r="CE142" s="154"/>
      <c r="CF142" s="154"/>
      <c r="CG142" s="7"/>
      <c r="CH142" s="154"/>
      <c r="CI142" s="154"/>
      <c r="CJ142" s="154"/>
      <c r="CK142" s="154"/>
      <c r="CL142" s="154"/>
      <c r="CM142" s="154"/>
      <c r="CN142" s="7"/>
      <c r="CO142" s="7"/>
      <c r="CP142" s="7"/>
      <c r="CQ142" s="7"/>
      <c r="CR142" s="154"/>
      <c r="CS142" s="154"/>
      <c r="CT142" s="7"/>
      <c r="CU142" s="154"/>
      <c r="CV142" s="154"/>
      <c r="CW142" s="154"/>
      <c r="CX142" s="154"/>
      <c r="CY142" s="154"/>
      <c r="CZ142" s="154"/>
      <c r="DA142" s="7"/>
      <c r="DB142" s="7"/>
      <c r="DC142" s="7"/>
      <c r="DD142" s="7"/>
      <c r="DE142" s="154"/>
      <c r="DF142" s="154"/>
      <c r="DG142" s="7"/>
      <c r="DH142" s="154"/>
      <c r="DI142" s="154"/>
      <c r="DJ142" s="154"/>
      <c r="DK142" s="154"/>
      <c r="DL142" s="154"/>
      <c r="DM142" s="154"/>
      <c r="DN142" s="7"/>
      <c r="DO142" s="7"/>
      <c r="DP142" s="7"/>
      <c r="DQ142" s="7"/>
      <c r="DR142" s="154" t="str">
        <f>IF('⑤案件貼り付けシート(E6~→A2へ縦横替えで）'!FC138="","",'⑤案件貼り付けシート(E6~→A2へ縦横替えで）'!FC138)</f>
        <v/>
      </c>
      <c r="DS142" s="154" t="str">
        <f>IF('⑤案件貼り付けシート(E6~→A2へ縦横替えで）'!FD138="","",'⑤案件貼り付けシート(E6~→A2へ縦横替えで）'!FD138)</f>
        <v/>
      </c>
      <c r="DT142" s="7" t="str" cm="1">
        <f t="array" ref="DT142">IF('⑤案件貼り付けシート(E6~→A2へ縦横替えで）'!FE138="","",_xlfn.IFS('⑤案件貼り付けシート(E6~→A2へ縦横替えで）'!FE138="固定",1,'⑤案件貼り付けシート(E6~→A2へ縦横替えで）'!FE138="流動",2,'⑤案件貼り付けシート(E6~→A2へ縦横替えで）'!FE138="対象外",""))</f>
        <v/>
      </c>
      <c r="DU142" s="154" t="str">
        <f>IF('⑤案件貼り付けシート(E6~→A2へ縦横替えで）'!$FE138="固定",IF('⑤案件貼り付けシート(E6~→A2へ縦横替えで）'!FF138="","",'⑤案件貼り付けシート(E6~→A2へ縦横替えで）'!FF138),"")</f>
        <v/>
      </c>
      <c r="DV142" s="154" t="str">
        <f>IF('⑤案件貼り付けシート(E6~→A2へ縦横替えで）'!$FE138="固定",IF('⑤案件貼り付けシート(E6~→A2へ縦横替えで）'!FG138="","",'⑤案件貼り付けシート(E6~→A2へ縦横替えで）'!FG138),"")</f>
        <v/>
      </c>
      <c r="DW142" s="154" t="str">
        <f>IF('⑤案件貼り付けシート(E6~→A2へ縦横替えで）'!$FE138="固定",IF('⑤案件貼り付けシート(E6~→A2へ縦横替えで）'!FH138="","",'⑤案件貼り付けシート(E6~→A2へ縦横替えで）'!FH138),"")</f>
        <v/>
      </c>
      <c r="DX142" s="154" t="str">
        <f>IF('⑤案件貼り付けシート(E6~→A2へ縦横替えで）'!$FE138="固定",IF('⑤案件貼り付けシート(E6~→A2へ縦横替えで）'!FI138="","",'⑤案件貼り付けシート(E6~→A2へ縦横替えで）'!FI138),"")</f>
        <v/>
      </c>
      <c r="DY142" s="154" t="str">
        <f>IF('⑤案件貼り付けシート(E6~→A2へ縦横替えで）'!$FE138="固定",IF('⑤案件貼り付けシート(E6~→A2へ縦横替えで）'!FJ138="","",'⑤案件貼り付けシート(E6~→A2へ縦横替えで）'!FJ138),"")</f>
        <v/>
      </c>
      <c r="DZ142" s="154" t="str">
        <f>IF('⑤案件貼り付けシート(E6~→A2へ縦横替えで）'!$FE138="固定",IF('⑤案件貼り付けシート(E6~→A2へ縦横替えで）'!FK138="","",'⑤案件貼り付けシート(E6~→A2へ縦横替えで）'!FK138),"")</f>
        <v/>
      </c>
      <c r="EA142" s="7" t="str">
        <f>IF('⑤案件貼り付けシート(E6~→A2へ縦横替えで）'!$FE138="固定",IF('⑤案件貼り付けシート(E6~→A2へ縦横替えで）'!FL138="","",'⑤案件貼り付けシート(E6~→A2へ縦横替えで）'!FL138),"")</f>
        <v/>
      </c>
      <c r="EB142" s="7" t="str">
        <f>IF('⑤案件貼り付けシート(E6~→A2へ縦横替えで）'!FM138="","",'⑤案件貼り付けシート(E6~→A2へ縦横替えで）'!FM138)</f>
        <v/>
      </c>
      <c r="EC142" s="7" t="str">
        <f>IF('⑤案件貼り付けシート(E6~→A2へ縦横替えで）'!FN138="","",'⑤案件貼り付けシート(E6~→A2へ縦横替えで）'!FN138)</f>
        <v/>
      </c>
      <c r="ED142" s="7" t="str">
        <f>IF('⑤案件貼り付けシート(E6~→A2へ縦横替えで）'!FO138="","",'⑤案件貼り付けシート(E6~→A2へ縦横替えで）'!FO138)</f>
        <v/>
      </c>
      <c r="EE142" s="154" t="str">
        <f>IF('⑤案件貼り付けシート(E6~→A2へ縦横替えで）'!FQ138="","",'⑤案件貼り付けシート(E6~→A2へ縦横替えで）'!FQ138)</f>
        <v/>
      </c>
      <c r="EF142" s="154" t="str">
        <f>IF('⑤案件貼り付けシート(E6~→A2へ縦横替えで）'!FR138="","",'⑤案件貼り付けシート(E6~→A2へ縦横替えで）'!FR138)</f>
        <v/>
      </c>
      <c r="EG142" s="7" t="str" cm="1">
        <f t="array" ref="EG142">IF('⑤案件貼り付けシート(E6~→A2へ縦横替えで）'!FS138="","",_xlfn.IFS('⑤案件貼り付けシート(E6~→A2へ縦横替えで）'!FS138="固定",1,'⑤案件貼り付けシート(E6~→A2へ縦横替えで）'!FS138="流動",2,'⑤案件貼り付けシート(E6~→A2へ縦横替えで）'!FS138="対象外",""))</f>
        <v/>
      </c>
      <c r="EH142" s="154" t="str">
        <f>IF('⑤案件貼り付けシート(E6~→A2へ縦横替えで）'!$FS138="固定",IF('⑤案件貼り付けシート(E6~→A2へ縦横替えで）'!FT138="","",'⑤案件貼り付けシート(E6~→A2へ縦横替えで）'!FT138),"")</f>
        <v/>
      </c>
      <c r="EI142" s="154" t="str">
        <f>IF('⑤案件貼り付けシート(E6~→A2へ縦横替えで）'!$FS138="固定",IF('⑤案件貼り付けシート(E6~→A2へ縦横替えで）'!FU138="","",'⑤案件貼り付けシート(E6~→A2へ縦横替えで）'!FU138),"")</f>
        <v/>
      </c>
      <c r="EJ142" s="154" t="str">
        <f>IF('⑤案件貼り付けシート(E6~→A2へ縦横替えで）'!$FS138="固定",IF('⑤案件貼り付けシート(E6~→A2へ縦横替えで）'!FV138="","",'⑤案件貼り付けシート(E6~→A2へ縦横替えで）'!FV138),"")</f>
        <v/>
      </c>
      <c r="EK142" s="154" t="str">
        <f>IF('⑤案件貼り付けシート(E6~→A2へ縦横替えで）'!$FS138="固定",IF('⑤案件貼り付けシート(E6~→A2へ縦横替えで）'!FW138="","",'⑤案件貼り付けシート(E6~→A2へ縦横替えで）'!FW138),"")</f>
        <v/>
      </c>
      <c r="EL142" s="154" t="str">
        <f>IF('⑤案件貼り付けシート(E6~→A2へ縦横替えで）'!$FS138="固定",IF('⑤案件貼り付けシート(E6~→A2へ縦横替えで）'!FX138="","",'⑤案件貼り付けシート(E6~→A2へ縦横替えで）'!FX138),"")</f>
        <v/>
      </c>
      <c r="EM142" s="154" t="str">
        <f>IF('⑤案件貼り付けシート(E6~→A2へ縦横替えで）'!$FS138="固定",IF('⑤案件貼り付けシート(E6~→A2へ縦横替えで）'!FY138="","",'⑤案件貼り付けシート(E6~→A2へ縦横替えで）'!FY138),"")</f>
        <v/>
      </c>
      <c r="EN142" s="7" t="str">
        <f>IF('⑤案件貼り付けシート(E6~→A2へ縦横替えで）'!$FS138="固定",IF('⑤案件貼り付けシート(E6~→A2へ縦横替えで）'!FZ138="","",'⑤案件貼り付けシート(E6~→A2へ縦横替えで）'!FZ138),"")</f>
        <v/>
      </c>
      <c r="EO142" s="7" t="str">
        <f>IF('⑤案件貼り付けシート(E6~→A2へ縦横替えで）'!GA138="","",'⑤案件貼り付けシート(E6~→A2へ縦横替えで）'!GA138)</f>
        <v/>
      </c>
      <c r="EP142" s="7" t="str">
        <f>IF('⑤案件貼り付けシート(E6~→A2へ縦横替えで）'!GB138="","",'⑤案件貼り付けシート(E6~→A2へ縦横替えで）'!GB138)</f>
        <v/>
      </c>
      <c r="EQ142" s="7" t="str">
        <f>IF('⑤案件貼り付けシート(E6~→A2へ縦横替えで）'!GC138="","",'⑤案件貼り付けシート(E6~→A2へ縦横替えで）'!GC138)</f>
        <v/>
      </c>
      <c r="ER142" s="154" t="str">
        <f>IF('⑤案件貼り付けシート(E6~→A2へ縦横替えで）'!GE138="","",'⑤案件貼り付けシート(E6~→A2へ縦横替えで）'!GE138)</f>
        <v/>
      </c>
      <c r="ES142" s="154" t="str">
        <f>IF('⑤案件貼り付けシート(E6~→A2へ縦横替えで）'!GF138="","",'⑤案件貼り付けシート(E6~→A2へ縦横替えで）'!GF138)</f>
        <v/>
      </c>
      <c r="ET142" s="7" t="str" cm="1">
        <f t="array" ref="ET142">IF('⑤案件貼り付けシート(E6~→A2へ縦横替えで）'!GG138="","",_xlfn.IFS('⑤案件貼り付けシート(E6~→A2へ縦横替えで）'!GG138="固定",1,'⑤案件貼り付けシート(E6~→A2へ縦横替えで）'!GG138="流動",2,'⑤案件貼り付けシート(E6~→A2へ縦横替えで）'!GG138="対象外",""))</f>
        <v/>
      </c>
      <c r="EU142" s="154" t="str">
        <f>IF('⑤案件貼り付けシート(E6~→A2へ縦横替えで）'!$GG138="固定",IF('⑤案件貼り付けシート(E6~→A2へ縦横替えで）'!GH138="","",'⑤案件貼り付けシート(E6~→A2へ縦横替えで）'!GH138),"")</f>
        <v/>
      </c>
      <c r="EV142" s="154" t="str">
        <f>IF('⑤案件貼り付けシート(E6~→A2へ縦横替えで）'!$GG138="固定",IF('⑤案件貼り付けシート(E6~→A2へ縦横替えで）'!GI138="","",'⑤案件貼り付けシート(E6~→A2へ縦横替えで）'!GI138),"")</f>
        <v/>
      </c>
      <c r="EW142" s="154" t="str">
        <f>IF('⑤案件貼り付けシート(E6~→A2へ縦横替えで）'!$GG138="固定",IF('⑤案件貼り付けシート(E6~→A2へ縦横替えで）'!GJ138="","",'⑤案件貼り付けシート(E6~→A2へ縦横替えで）'!GJ138),"")</f>
        <v/>
      </c>
      <c r="EX142" s="154" t="str">
        <f>IF('⑤案件貼り付けシート(E6~→A2へ縦横替えで）'!$GG138="固定",IF('⑤案件貼り付けシート(E6~→A2へ縦横替えで）'!GK138="","",'⑤案件貼り付けシート(E6~→A2へ縦横替えで）'!GK138),"")</f>
        <v/>
      </c>
      <c r="EY142" s="154" t="str">
        <f>IF('⑤案件貼り付けシート(E6~→A2へ縦横替えで）'!$GG138="固定",IF('⑤案件貼り付けシート(E6~→A2へ縦横替えで）'!GL138="","",'⑤案件貼り付けシート(E6~→A2へ縦横替えで）'!GL138),"")</f>
        <v/>
      </c>
      <c r="EZ142" s="154" t="str">
        <f>IF('⑤案件貼り付けシート(E6~→A2へ縦横替えで）'!$GG138="固定",IF('⑤案件貼り付けシート(E6~→A2へ縦横替えで）'!GM138="","",'⑤案件貼り付けシート(E6~→A2へ縦横替えで）'!GM138),"")</f>
        <v/>
      </c>
      <c r="FA142" s="7" t="str">
        <f>IF('⑤案件貼り付けシート(E6~→A2へ縦横替えで）'!$GG138="固定",IF('⑤案件貼り付けシート(E6~→A2へ縦横替えで）'!GN138="","",'⑤案件貼り付けシート(E6~→A2へ縦横替えで）'!GN138),"")</f>
        <v/>
      </c>
      <c r="FB142" s="7" t="str">
        <f>IF('⑤案件貼り付けシート(E6~→A2へ縦横替えで）'!GO138="","",'⑤案件貼り付けシート(E6~→A2へ縦横替えで）'!GO138)</f>
        <v/>
      </c>
      <c r="FC142" s="7" t="str">
        <f>IF('⑤案件貼り付けシート(E6~→A2へ縦横替えで）'!GP138="","",'⑤案件貼り付けシート(E6~→A2へ縦横替えで）'!GP138)</f>
        <v/>
      </c>
      <c r="FD142" s="7" t="str">
        <f>IF('⑤案件貼り付けシート(E6~→A2へ縦横替えで）'!GQ138="","",'⑤案件貼り付けシート(E6~→A2へ縦横替えで）'!GQ138)</f>
        <v/>
      </c>
      <c r="FE142" s="154" t="str">
        <f>IF('⑤案件貼り付けシート(E6~→A2へ縦横替えで）'!GS138="","",'⑤案件貼り付けシート(E6~→A2へ縦横替えで）'!GS138)</f>
        <v/>
      </c>
      <c r="FF142" s="154" t="str">
        <f>IF('⑤案件貼り付けシート(E6~→A2へ縦横替えで）'!GT138="","",'⑤案件貼り付けシート(E6~→A2へ縦横替えで）'!GT138)</f>
        <v/>
      </c>
      <c r="FG142" s="7" t="str" cm="1">
        <f t="array" ref="FG142">IF('⑤案件貼り付けシート(E6~→A2へ縦横替えで）'!GU138="","",_xlfn.IFS('⑤案件貼り付けシート(E6~→A2へ縦横替えで）'!GU138="固定",1,'⑤案件貼り付けシート(E6~→A2へ縦横替えで）'!GU138="流動",2,'⑤案件貼り付けシート(E6~→A2へ縦横替えで）'!GU138="対象外",""))</f>
        <v/>
      </c>
      <c r="FH142" s="154" t="str">
        <f>IF('⑤案件貼り付けシート(E6~→A2へ縦横替えで）'!$GU138="固定",IF('⑤案件貼り付けシート(E6~→A2へ縦横替えで）'!GV138="","",'⑤案件貼り付けシート(E6~→A2へ縦横替えで）'!GV138),"")</f>
        <v/>
      </c>
      <c r="FI142" s="154" t="str">
        <f>IF('⑤案件貼り付けシート(E6~→A2へ縦横替えで）'!$GU138="固定",IF('⑤案件貼り付けシート(E6~→A2へ縦横替えで）'!GW138="","",'⑤案件貼り付けシート(E6~→A2へ縦横替えで）'!GW138),"")</f>
        <v/>
      </c>
      <c r="FJ142" s="154" t="str">
        <f>IF('⑤案件貼り付けシート(E6~→A2へ縦横替えで）'!$GU138="固定",IF('⑤案件貼り付けシート(E6~→A2へ縦横替えで）'!GX138="","",'⑤案件貼り付けシート(E6~→A2へ縦横替えで）'!GX138),"")</f>
        <v/>
      </c>
      <c r="FK142" s="154" t="str">
        <f>IF('⑤案件貼り付けシート(E6~→A2へ縦横替えで）'!$GU138="固定",IF('⑤案件貼り付けシート(E6~→A2へ縦横替えで）'!GY138="","",'⑤案件貼り付けシート(E6~→A2へ縦横替えで）'!GY138),"")</f>
        <v/>
      </c>
      <c r="FL142" s="154" t="str">
        <f>IF('⑤案件貼り付けシート(E6~→A2へ縦横替えで）'!$GU138="固定",IF('⑤案件貼り付けシート(E6~→A2へ縦横替えで）'!GZ138="","",'⑤案件貼り付けシート(E6~→A2へ縦横替えで）'!GZ138),"")</f>
        <v/>
      </c>
      <c r="FM142" s="154" t="str">
        <f>IF('⑤案件貼り付けシート(E6~→A2へ縦横替えで）'!$GU138="固定",IF('⑤案件貼り付けシート(E6~→A2へ縦横替えで）'!HA138="","",'⑤案件貼り付けシート(E6~→A2へ縦横替えで）'!HA138),"")</f>
        <v/>
      </c>
      <c r="FN142" s="7" t="str">
        <f>IF('⑤案件貼り付けシート(E6~→A2へ縦横替えで）'!$GU138="固定",IF('⑤案件貼り付けシート(E6~→A2へ縦横替えで）'!HB138="","",'⑤案件貼り付けシート(E6~→A2へ縦横替えで）'!HB138),"")</f>
        <v/>
      </c>
      <c r="FO142" s="7" t="str">
        <f>IF('⑤案件貼り付けシート(E6~→A2へ縦横替えで）'!HC138="","",'⑤案件貼り付けシート(E6~→A2へ縦横替えで）'!HC138)</f>
        <v/>
      </c>
      <c r="FP142" s="7" t="str">
        <f>IF('⑤案件貼り付けシート(E6~→A2へ縦横替えで）'!HD138="","",'⑤案件貼り付けシート(E6~→A2へ縦横替えで）'!HD138)</f>
        <v/>
      </c>
      <c r="FQ142" s="7" t="str">
        <f>IF('⑤案件貼り付けシート(E6~→A2へ縦横替えで）'!HE138="","",'⑤案件貼り付けシート(E6~→A2へ縦横替えで）'!HE138)</f>
        <v/>
      </c>
      <c r="FR142" s="154" t="str">
        <f>IF('⑤案件貼り付けシート(E6~→A2へ縦横替えで）'!HG138="","",'⑤案件貼り付けシート(E6~→A2へ縦横替えで）'!HG138)</f>
        <v/>
      </c>
      <c r="FS142" s="154" t="str">
        <f>IF('⑤案件貼り付けシート(E6~→A2へ縦横替えで）'!HH138="","",'⑤案件貼り付けシート(E6~→A2へ縦横替えで）'!HH138)</f>
        <v/>
      </c>
      <c r="FT142" s="7" t="str" cm="1">
        <f t="array" ref="FT142">IF('⑤案件貼り付けシート(E6~→A2へ縦横替えで）'!HI138="","",_xlfn.IFS('⑤案件貼り付けシート(E6~→A2へ縦横替えで）'!HI138="固定",1,'⑤案件貼り付けシート(E6~→A2へ縦横替えで）'!HI138="流動",2,'⑤案件貼り付けシート(E6~→A2へ縦横替えで）'!HI138="対象外",""))</f>
        <v/>
      </c>
      <c r="FU142" s="154" t="str">
        <f>IF('⑤案件貼り付けシート(E6~→A2へ縦横替えで）'!$HI138="固定",IF('⑤案件貼り付けシート(E6~→A2へ縦横替えで）'!HJ138="","",'⑤案件貼り付けシート(E6~→A2へ縦横替えで）'!HJ138),"")</f>
        <v/>
      </c>
      <c r="FV142" s="154" t="str">
        <f>IF('⑤案件貼り付けシート(E6~→A2へ縦横替えで）'!$HI138="固定",IF('⑤案件貼り付けシート(E6~→A2へ縦横替えで）'!HK138="","",'⑤案件貼り付けシート(E6~→A2へ縦横替えで）'!HK138),"")</f>
        <v/>
      </c>
      <c r="FW142" s="154" t="str">
        <f>IF('⑤案件貼り付けシート(E6~→A2へ縦横替えで）'!$HI138="固定",IF('⑤案件貼り付けシート(E6~→A2へ縦横替えで）'!HL138="","",'⑤案件貼り付けシート(E6~→A2へ縦横替えで）'!HL138),"")</f>
        <v/>
      </c>
      <c r="FX142" s="154" t="str">
        <f>IF('⑤案件貼り付けシート(E6~→A2へ縦横替えで）'!$HI138="固定",IF('⑤案件貼り付けシート(E6~→A2へ縦横替えで）'!HM138="","",'⑤案件貼り付けシート(E6~→A2へ縦横替えで）'!HM138),"")</f>
        <v/>
      </c>
      <c r="FY142" s="154" t="str">
        <f>IF('⑤案件貼り付けシート(E6~→A2へ縦横替えで）'!$HI138="固定",IF('⑤案件貼り付けシート(E6~→A2へ縦横替えで）'!HN138="","",'⑤案件貼り付けシート(E6~→A2へ縦横替えで）'!HN138),"")</f>
        <v/>
      </c>
      <c r="FZ142" s="154" t="str">
        <f>IF('⑤案件貼り付けシート(E6~→A2へ縦横替えで）'!$HI138="固定",IF('⑤案件貼り付けシート(E6~→A2へ縦横替えで）'!HO138="","",'⑤案件貼り付けシート(E6~→A2へ縦横替えで）'!HO138),"")</f>
        <v/>
      </c>
      <c r="GA142" s="7" t="str">
        <f>IF('⑤案件貼り付けシート(E6~→A2へ縦横替えで）'!$HI138="固定",IF('⑤案件貼り付けシート(E6~→A2へ縦横替えで）'!HP138="","",'⑤案件貼り付けシート(E6~→A2へ縦横替えで）'!HP138),"")</f>
        <v/>
      </c>
      <c r="GB142" s="7" t="str">
        <f>IF('⑤案件貼り付けシート(E6~→A2へ縦横替えで）'!HQ138="","",'⑤案件貼り付けシート(E6~→A2へ縦横替えで）'!HQ138)</f>
        <v/>
      </c>
      <c r="GC142" s="7" t="str">
        <f>IF('⑤案件貼り付けシート(E6~→A2へ縦横替えで）'!HR138="","",'⑤案件貼り付けシート(E6~→A2へ縦横替えで）'!HR138)</f>
        <v/>
      </c>
      <c r="GD142" s="7" t="str">
        <f>IF('⑤案件貼り付けシート(E6~→A2へ縦横替えで）'!HS138="","",'⑤案件貼り付けシート(E6~→A2へ縦横替えで）'!HS138)</f>
        <v/>
      </c>
      <c r="GE142" s="7"/>
      <c r="GF142" s="7"/>
      <c r="GG142" s="7"/>
      <c r="GH142" s="7"/>
      <c r="GI142" s="7"/>
      <c r="GJ142" s="7"/>
      <c r="GK142" s="7"/>
      <c r="GL142" s="7"/>
      <c r="GM142" s="48"/>
      <c r="GN142" s="7"/>
      <c r="GO142" s="7"/>
      <c r="GP142" s="7"/>
      <c r="GR142" s="48"/>
      <c r="GS142" s="48"/>
      <c r="GT142" s="48"/>
      <c r="GU142" s="48"/>
      <c r="GV142" s="48"/>
    </row>
    <row r="143" spans="1:204">
      <c r="A143" s="7"/>
      <c r="B143" s="7"/>
      <c r="C143" s="7"/>
      <c r="D143" s="48"/>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13"/>
      <c r="AJ143" s="13"/>
      <c r="AK143" s="7"/>
      <c r="AL143" s="7"/>
      <c r="AM143" s="7"/>
      <c r="AN143" s="7"/>
      <c r="AO143" s="7"/>
      <c r="AP143" s="7"/>
      <c r="AQ143" s="7"/>
      <c r="AR143" s="153"/>
      <c r="AS143" s="7"/>
      <c r="AT143" s="7"/>
      <c r="AU143" s="7"/>
      <c r="AV143" s="7"/>
      <c r="AW143" s="7"/>
      <c r="AX143" s="7"/>
      <c r="AY143" s="7"/>
      <c r="AZ143" s="7"/>
      <c r="BA143" s="7"/>
      <c r="BB143" s="7"/>
      <c r="BC143" s="7"/>
      <c r="BD143" s="7"/>
      <c r="BE143" s="154"/>
      <c r="BF143" s="154"/>
      <c r="BG143" s="7"/>
      <c r="BH143" s="154"/>
      <c r="BI143" s="154"/>
      <c r="BJ143" s="154"/>
      <c r="BK143" s="154"/>
      <c r="BL143" s="154"/>
      <c r="BM143" s="154"/>
      <c r="BN143" s="7"/>
      <c r="BO143" s="7"/>
      <c r="BP143" s="7"/>
      <c r="BQ143" s="7"/>
      <c r="BR143" s="154"/>
      <c r="BS143" s="154"/>
      <c r="BT143" s="7"/>
      <c r="BU143" s="154"/>
      <c r="BV143" s="154"/>
      <c r="BW143" s="154"/>
      <c r="BX143" s="154"/>
      <c r="BY143" s="154"/>
      <c r="BZ143" s="154"/>
      <c r="CA143" s="7"/>
      <c r="CB143" s="7"/>
      <c r="CC143" s="7"/>
      <c r="CD143" s="7"/>
      <c r="CE143" s="154"/>
      <c r="CF143" s="154"/>
      <c r="CG143" s="7"/>
      <c r="CH143" s="154"/>
      <c r="CI143" s="154"/>
      <c r="CJ143" s="154"/>
      <c r="CK143" s="154"/>
      <c r="CL143" s="154"/>
      <c r="CM143" s="154"/>
      <c r="CN143" s="7"/>
      <c r="CO143" s="7"/>
      <c r="CP143" s="7"/>
      <c r="CQ143" s="7"/>
      <c r="CR143" s="154"/>
      <c r="CS143" s="154"/>
      <c r="CT143" s="7"/>
      <c r="CU143" s="154"/>
      <c r="CV143" s="154"/>
      <c r="CW143" s="154"/>
      <c r="CX143" s="154"/>
      <c r="CY143" s="154"/>
      <c r="CZ143" s="154"/>
      <c r="DA143" s="7"/>
      <c r="DB143" s="7"/>
      <c r="DC143" s="7"/>
      <c r="DD143" s="7"/>
      <c r="DE143" s="154"/>
      <c r="DF143" s="154"/>
      <c r="DG143" s="7"/>
      <c r="DH143" s="154"/>
      <c r="DI143" s="154"/>
      <c r="DJ143" s="154"/>
      <c r="DK143" s="154"/>
      <c r="DL143" s="154"/>
      <c r="DM143" s="154"/>
      <c r="DN143" s="7"/>
      <c r="DO143" s="7"/>
      <c r="DP143" s="7"/>
      <c r="DQ143" s="7"/>
      <c r="DR143" s="154" t="str">
        <f>IF('⑤案件貼り付けシート(E6~→A2へ縦横替えで）'!FC139="","",'⑤案件貼り付けシート(E6~→A2へ縦横替えで）'!FC139)</f>
        <v/>
      </c>
      <c r="DS143" s="154" t="str">
        <f>IF('⑤案件貼り付けシート(E6~→A2へ縦横替えで）'!FD139="","",'⑤案件貼り付けシート(E6~→A2へ縦横替えで）'!FD139)</f>
        <v/>
      </c>
      <c r="DT143" s="7" t="str" cm="1">
        <f t="array" ref="DT143">IF('⑤案件貼り付けシート(E6~→A2へ縦横替えで）'!FE139="","",_xlfn.IFS('⑤案件貼り付けシート(E6~→A2へ縦横替えで）'!FE139="固定",1,'⑤案件貼り付けシート(E6~→A2へ縦横替えで）'!FE139="流動",2,'⑤案件貼り付けシート(E6~→A2へ縦横替えで）'!FE139="対象外",""))</f>
        <v/>
      </c>
      <c r="DU143" s="154" t="str">
        <f>IF('⑤案件貼り付けシート(E6~→A2へ縦横替えで）'!$FE139="固定",IF('⑤案件貼り付けシート(E6~→A2へ縦横替えで）'!FF139="","",'⑤案件貼り付けシート(E6~→A2へ縦横替えで）'!FF139),"")</f>
        <v/>
      </c>
      <c r="DV143" s="154" t="str">
        <f>IF('⑤案件貼り付けシート(E6~→A2へ縦横替えで）'!$FE139="固定",IF('⑤案件貼り付けシート(E6~→A2へ縦横替えで）'!FG139="","",'⑤案件貼り付けシート(E6~→A2へ縦横替えで）'!FG139),"")</f>
        <v/>
      </c>
      <c r="DW143" s="154" t="str">
        <f>IF('⑤案件貼り付けシート(E6~→A2へ縦横替えで）'!$FE139="固定",IF('⑤案件貼り付けシート(E6~→A2へ縦横替えで）'!FH139="","",'⑤案件貼り付けシート(E6~→A2へ縦横替えで）'!FH139),"")</f>
        <v/>
      </c>
      <c r="DX143" s="154" t="str">
        <f>IF('⑤案件貼り付けシート(E6~→A2へ縦横替えで）'!$FE139="固定",IF('⑤案件貼り付けシート(E6~→A2へ縦横替えで）'!FI139="","",'⑤案件貼り付けシート(E6~→A2へ縦横替えで）'!FI139),"")</f>
        <v/>
      </c>
      <c r="DY143" s="154" t="str">
        <f>IF('⑤案件貼り付けシート(E6~→A2へ縦横替えで）'!$FE139="固定",IF('⑤案件貼り付けシート(E6~→A2へ縦横替えで）'!FJ139="","",'⑤案件貼り付けシート(E6~→A2へ縦横替えで）'!FJ139),"")</f>
        <v/>
      </c>
      <c r="DZ143" s="154" t="str">
        <f>IF('⑤案件貼り付けシート(E6~→A2へ縦横替えで）'!$FE139="固定",IF('⑤案件貼り付けシート(E6~→A2へ縦横替えで）'!FK139="","",'⑤案件貼り付けシート(E6~→A2へ縦横替えで）'!FK139),"")</f>
        <v/>
      </c>
      <c r="EA143" s="7" t="str">
        <f>IF('⑤案件貼り付けシート(E6~→A2へ縦横替えで）'!$FE139="固定",IF('⑤案件貼り付けシート(E6~→A2へ縦横替えで）'!FL139="","",'⑤案件貼り付けシート(E6~→A2へ縦横替えで）'!FL139),"")</f>
        <v/>
      </c>
      <c r="EB143" s="7" t="str">
        <f>IF('⑤案件貼り付けシート(E6~→A2へ縦横替えで）'!FM139="","",'⑤案件貼り付けシート(E6~→A2へ縦横替えで）'!FM139)</f>
        <v/>
      </c>
      <c r="EC143" s="7" t="str">
        <f>IF('⑤案件貼り付けシート(E6~→A2へ縦横替えで）'!FN139="","",'⑤案件貼り付けシート(E6~→A2へ縦横替えで）'!FN139)</f>
        <v/>
      </c>
      <c r="ED143" s="7" t="str">
        <f>IF('⑤案件貼り付けシート(E6~→A2へ縦横替えで）'!FO139="","",'⑤案件貼り付けシート(E6~→A2へ縦横替えで）'!FO139)</f>
        <v/>
      </c>
      <c r="EE143" s="154" t="str">
        <f>IF('⑤案件貼り付けシート(E6~→A2へ縦横替えで）'!FQ139="","",'⑤案件貼り付けシート(E6~→A2へ縦横替えで）'!FQ139)</f>
        <v/>
      </c>
      <c r="EF143" s="154" t="str">
        <f>IF('⑤案件貼り付けシート(E6~→A2へ縦横替えで）'!FR139="","",'⑤案件貼り付けシート(E6~→A2へ縦横替えで）'!FR139)</f>
        <v/>
      </c>
      <c r="EG143" s="7" t="str" cm="1">
        <f t="array" ref="EG143">IF('⑤案件貼り付けシート(E6~→A2へ縦横替えで）'!FS139="","",_xlfn.IFS('⑤案件貼り付けシート(E6~→A2へ縦横替えで）'!FS139="固定",1,'⑤案件貼り付けシート(E6~→A2へ縦横替えで）'!FS139="流動",2,'⑤案件貼り付けシート(E6~→A2へ縦横替えで）'!FS139="対象外",""))</f>
        <v/>
      </c>
      <c r="EH143" s="154" t="str">
        <f>IF('⑤案件貼り付けシート(E6~→A2へ縦横替えで）'!$FS139="固定",IF('⑤案件貼り付けシート(E6~→A2へ縦横替えで）'!FT139="","",'⑤案件貼り付けシート(E6~→A2へ縦横替えで）'!FT139),"")</f>
        <v/>
      </c>
      <c r="EI143" s="154" t="str">
        <f>IF('⑤案件貼り付けシート(E6~→A2へ縦横替えで）'!$FS139="固定",IF('⑤案件貼り付けシート(E6~→A2へ縦横替えで）'!FU139="","",'⑤案件貼り付けシート(E6~→A2へ縦横替えで）'!FU139),"")</f>
        <v/>
      </c>
      <c r="EJ143" s="154" t="str">
        <f>IF('⑤案件貼り付けシート(E6~→A2へ縦横替えで）'!$FS139="固定",IF('⑤案件貼り付けシート(E6~→A2へ縦横替えで）'!FV139="","",'⑤案件貼り付けシート(E6~→A2へ縦横替えで）'!FV139),"")</f>
        <v/>
      </c>
      <c r="EK143" s="154" t="str">
        <f>IF('⑤案件貼り付けシート(E6~→A2へ縦横替えで）'!$FS139="固定",IF('⑤案件貼り付けシート(E6~→A2へ縦横替えで）'!FW139="","",'⑤案件貼り付けシート(E6~→A2へ縦横替えで）'!FW139),"")</f>
        <v/>
      </c>
      <c r="EL143" s="154" t="str">
        <f>IF('⑤案件貼り付けシート(E6~→A2へ縦横替えで）'!$FS139="固定",IF('⑤案件貼り付けシート(E6~→A2へ縦横替えで）'!FX139="","",'⑤案件貼り付けシート(E6~→A2へ縦横替えで）'!FX139),"")</f>
        <v/>
      </c>
      <c r="EM143" s="154" t="str">
        <f>IF('⑤案件貼り付けシート(E6~→A2へ縦横替えで）'!$FS139="固定",IF('⑤案件貼り付けシート(E6~→A2へ縦横替えで）'!FY139="","",'⑤案件貼り付けシート(E6~→A2へ縦横替えで）'!FY139),"")</f>
        <v/>
      </c>
      <c r="EN143" s="7" t="str">
        <f>IF('⑤案件貼り付けシート(E6~→A2へ縦横替えで）'!$FS139="固定",IF('⑤案件貼り付けシート(E6~→A2へ縦横替えで）'!FZ139="","",'⑤案件貼り付けシート(E6~→A2へ縦横替えで）'!FZ139),"")</f>
        <v/>
      </c>
      <c r="EO143" s="7" t="str">
        <f>IF('⑤案件貼り付けシート(E6~→A2へ縦横替えで）'!GA139="","",'⑤案件貼り付けシート(E6~→A2へ縦横替えで）'!GA139)</f>
        <v/>
      </c>
      <c r="EP143" s="7" t="str">
        <f>IF('⑤案件貼り付けシート(E6~→A2へ縦横替えで）'!GB139="","",'⑤案件貼り付けシート(E6~→A2へ縦横替えで）'!GB139)</f>
        <v/>
      </c>
      <c r="EQ143" s="7" t="str">
        <f>IF('⑤案件貼り付けシート(E6~→A2へ縦横替えで）'!GC139="","",'⑤案件貼り付けシート(E6~→A2へ縦横替えで）'!GC139)</f>
        <v/>
      </c>
      <c r="ER143" s="154" t="str">
        <f>IF('⑤案件貼り付けシート(E6~→A2へ縦横替えで）'!GE139="","",'⑤案件貼り付けシート(E6~→A2へ縦横替えで）'!GE139)</f>
        <v/>
      </c>
      <c r="ES143" s="154" t="str">
        <f>IF('⑤案件貼り付けシート(E6~→A2へ縦横替えで）'!GF139="","",'⑤案件貼り付けシート(E6~→A2へ縦横替えで）'!GF139)</f>
        <v/>
      </c>
      <c r="ET143" s="7" t="str" cm="1">
        <f t="array" ref="ET143">IF('⑤案件貼り付けシート(E6~→A2へ縦横替えで）'!GG139="","",_xlfn.IFS('⑤案件貼り付けシート(E6~→A2へ縦横替えで）'!GG139="固定",1,'⑤案件貼り付けシート(E6~→A2へ縦横替えで）'!GG139="流動",2,'⑤案件貼り付けシート(E6~→A2へ縦横替えで）'!GG139="対象外",""))</f>
        <v/>
      </c>
      <c r="EU143" s="154" t="str">
        <f>IF('⑤案件貼り付けシート(E6~→A2へ縦横替えで）'!$GG139="固定",IF('⑤案件貼り付けシート(E6~→A2へ縦横替えで）'!GH139="","",'⑤案件貼り付けシート(E6~→A2へ縦横替えで）'!GH139),"")</f>
        <v/>
      </c>
      <c r="EV143" s="154" t="str">
        <f>IF('⑤案件貼り付けシート(E6~→A2へ縦横替えで）'!$GG139="固定",IF('⑤案件貼り付けシート(E6~→A2へ縦横替えで）'!GI139="","",'⑤案件貼り付けシート(E6~→A2へ縦横替えで）'!GI139),"")</f>
        <v/>
      </c>
      <c r="EW143" s="154" t="str">
        <f>IF('⑤案件貼り付けシート(E6~→A2へ縦横替えで）'!$GG139="固定",IF('⑤案件貼り付けシート(E6~→A2へ縦横替えで）'!GJ139="","",'⑤案件貼り付けシート(E6~→A2へ縦横替えで）'!GJ139),"")</f>
        <v/>
      </c>
      <c r="EX143" s="154" t="str">
        <f>IF('⑤案件貼り付けシート(E6~→A2へ縦横替えで）'!$GG139="固定",IF('⑤案件貼り付けシート(E6~→A2へ縦横替えで）'!GK139="","",'⑤案件貼り付けシート(E6~→A2へ縦横替えで）'!GK139),"")</f>
        <v/>
      </c>
      <c r="EY143" s="154" t="str">
        <f>IF('⑤案件貼り付けシート(E6~→A2へ縦横替えで）'!$GG139="固定",IF('⑤案件貼り付けシート(E6~→A2へ縦横替えで）'!GL139="","",'⑤案件貼り付けシート(E6~→A2へ縦横替えで）'!GL139),"")</f>
        <v/>
      </c>
      <c r="EZ143" s="154" t="str">
        <f>IF('⑤案件貼り付けシート(E6~→A2へ縦横替えで）'!$GG139="固定",IF('⑤案件貼り付けシート(E6~→A2へ縦横替えで）'!GM139="","",'⑤案件貼り付けシート(E6~→A2へ縦横替えで）'!GM139),"")</f>
        <v/>
      </c>
      <c r="FA143" s="7" t="str">
        <f>IF('⑤案件貼り付けシート(E6~→A2へ縦横替えで）'!$GG139="固定",IF('⑤案件貼り付けシート(E6~→A2へ縦横替えで）'!GN139="","",'⑤案件貼り付けシート(E6~→A2へ縦横替えで）'!GN139),"")</f>
        <v/>
      </c>
      <c r="FB143" s="7" t="str">
        <f>IF('⑤案件貼り付けシート(E6~→A2へ縦横替えで）'!GO139="","",'⑤案件貼り付けシート(E6~→A2へ縦横替えで）'!GO139)</f>
        <v/>
      </c>
      <c r="FC143" s="7" t="str">
        <f>IF('⑤案件貼り付けシート(E6~→A2へ縦横替えで）'!GP139="","",'⑤案件貼り付けシート(E6~→A2へ縦横替えで）'!GP139)</f>
        <v/>
      </c>
      <c r="FD143" s="7" t="str">
        <f>IF('⑤案件貼り付けシート(E6~→A2へ縦横替えで）'!GQ139="","",'⑤案件貼り付けシート(E6~→A2へ縦横替えで）'!GQ139)</f>
        <v/>
      </c>
      <c r="FE143" s="154" t="str">
        <f>IF('⑤案件貼り付けシート(E6~→A2へ縦横替えで）'!GS139="","",'⑤案件貼り付けシート(E6~→A2へ縦横替えで）'!GS139)</f>
        <v/>
      </c>
      <c r="FF143" s="154" t="str">
        <f>IF('⑤案件貼り付けシート(E6~→A2へ縦横替えで）'!GT139="","",'⑤案件貼り付けシート(E6~→A2へ縦横替えで）'!GT139)</f>
        <v/>
      </c>
      <c r="FG143" s="7" t="str" cm="1">
        <f t="array" ref="FG143">IF('⑤案件貼り付けシート(E6~→A2へ縦横替えで）'!GU139="","",_xlfn.IFS('⑤案件貼り付けシート(E6~→A2へ縦横替えで）'!GU139="固定",1,'⑤案件貼り付けシート(E6~→A2へ縦横替えで）'!GU139="流動",2,'⑤案件貼り付けシート(E6~→A2へ縦横替えで）'!GU139="対象外",""))</f>
        <v/>
      </c>
      <c r="FH143" s="154" t="str">
        <f>IF('⑤案件貼り付けシート(E6~→A2へ縦横替えで）'!$GU139="固定",IF('⑤案件貼り付けシート(E6~→A2へ縦横替えで）'!GV139="","",'⑤案件貼り付けシート(E6~→A2へ縦横替えで）'!GV139),"")</f>
        <v/>
      </c>
      <c r="FI143" s="154" t="str">
        <f>IF('⑤案件貼り付けシート(E6~→A2へ縦横替えで）'!$GU139="固定",IF('⑤案件貼り付けシート(E6~→A2へ縦横替えで）'!GW139="","",'⑤案件貼り付けシート(E6~→A2へ縦横替えで）'!GW139),"")</f>
        <v/>
      </c>
      <c r="FJ143" s="154" t="str">
        <f>IF('⑤案件貼り付けシート(E6~→A2へ縦横替えで）'!$GU139="固定",IF('⑤案件貼り付けシート(E6~→A2へ縦横替えで）'!GX139="","",'⑤案件貼り付けシート(E6~→A2へ縦横替えで）'!GX139),"")</f>
        <v/>
      </c>
      <c r="FK143" s="154" t="str">
        <f>IF('⑤案件貼り付けシート(E6~→A2へ縦横替えで）'!$GU139="固定",IF('⑤案件貼り付けシート(E6~→A2へ縦横替えで）'!GY139="","",'⑤案件貼り付けシート(E6~→A2へ縦横替えで）'!GY139),"")</f>
        <v/>
      </c>
      <c r="FL143" s="154" t="str">
        <f>IF('⑤案件貼り付けシート(E6~→A2へ縦横替えで）'!$GU139="固定",IF('⑤案件貼り付けシート(E6~→A2へ縦横替えで）'!GZ139="","",'⑤案件貼り付けシート(E6~→A2へ縦横替えで）'!GZ139),"")</f>
        <v/>
      </c>
      <c r="FM143" s="154" t="str">
        <f>IF('⑤案件貼り付けシート(E6~→A2へ縦横替えで）'!$GU139="固定",IF('⑤案件貼り付けシート(E6~→A2へ縦横替えで）'!HA139="","",'⑤案件貼り付けシート(E6~→A2へ縦横替えで）'!HA139),"")</f>
        <v/>
      </c>
      <c r="FN143" s="7" t="str">
        <f>IF('⑤案件貼り付けシート(E6~→A2へ縦横替えで）'!$GU139="固定",IF('⑤案件貼り付けシート(E6~→A2へ縦横替えで）'!HB139="","",'⑤案件貼り付けシート(E6~→A2へ縦横替えで）'!HB139),"")</f>
        <v/>
      </c>
      <c r="FO143" s="7" t="str">
        <f>IF('⑤案件貼り付けシート(E6~→A2へ縦横替えで）'!HC139="","",'⑤案件貼り付けシート(E6~→A2へ縦横替えで）'!HC139)</f>
        <v/>
      </c>
      <c r="FP143" s="7" t="str">
        <f>IF('⑤案件貼り付けシート(E6~→A2へ縦横替えで）'!HD139="","",'⑤案件貼り付けシート(E6~→A2へ縦横替えで）'!HD139)</f>
        <v/>
      </c>
      <c r="FQ143" s="7" t="str">
        <f>IF('⑤案件貼り付けシート(E6~→A2へ縦横替えで）'!HE139="","",'⑤案件貼り付けシート(E6~→A2へ縦横替えで）'!HE139)</f>
        <v/>
      </c>
      <c r="FR143" s="154" t="str">
        <f>IF('⑤案件貼り付けシート(E6~→A2へ縦横替えで）'!HG139="","",'⑤案件貼り付けシート(E6~→A2へ縦横替えで）'!HG139)</f>
        <v/>
      </c>
      <c r="FS143" s="154" t="str">
        <f>IF('⑤案件貼り付けシート(E6~→A2へ縦横替えで）'!HH139="","",'⑤案件貼り付けシート(E6~→A2へ縦横替えで）'!HH139)</f>
        <v/>
      </c>
      <c r="FT143" s="7" t="str" cm="1">
        <f t="array" ref="FT143">IF('⑤案件貼り付けシート(E6~→A2へ縦横替えで）'!HI139="","",_xlfn.IFS('⑤案件貼り付けシート(E6~→A2へ縦横替えで）'!HI139="固定",1,'⑤案件貼り付けシート(E6~→A2へ縦横替えで）'!HI139="流動",2,'⑤案件貼り付けシート(E6~→A2へ縦横替えで）'!HI139="対象外",""))</f>
        <v/>
      </c>
      <c r="FU143" s="154" t="str">
        <f>IF('⑤案件貼り付けシート(E6~→A2へ縦横替えで）'!$HI139="固定",IF('⑤案件貼り付けシート(E6~→A2へ縦横替えで）'!HJ139="","",'⑤案件貼り付けシート(E6~→A2へ縦横替えで）'!HJ139),"")</f>
        <v/>
      </c>
      <c r="FV143" s="154" t="str">
        <f>IF('⑤案件貼り付けシート(E6~→A2へ縦横替えで）'!$HI139="固定",IF('⑤案件貼り付けシート(E6~→A2へ縦横替えで）'!HK139="","",'⑤案件貼り付けシート(E6~→A2へ縦横替えで）'!HK139),"")</f>
        <v/>
      </c>
      <c r="FW143" s="154" t="str">
        <f>IF('⑤案件貼り付けシート(E6~→A2へ縦横替えで）'!$HI139="固定",IF('⑤案件貼り付けシート(E6~→A2へ縦横替えで）'!HL139="","",'⑤案件貼り付けシート(E6~→A2へ縦横替えで）'!HL139),"")</f>
        <v/>
      </c>
      <c r="FX143" s="154" t="str">
        <f>IF('⑤案件貼り付けシート(E6~→A2へ縦横替えで）'!$HI139="固定",IF('⑤案件貼り付けシート(E6~→A2へ縦横替えで）'!HM139="","",'⑤案件貼り付けシート(E6~→A2へ縦横替えで）'!HM139),"")</f>
        <v/>
      </c>
      <c r="FY143" s="154" t="str">
        <f>IF('⑤案件貼り付けシート(E6~→A2へ縦横替えで）'!$HI139="固定",IF('⑤案件貼り付けシート(E6~→A2へ縦横替えで）'!HN139="","",'⑤案件貼り付けシート(E6~→A2へ縦横替えで）'!HN139),"")</f>
        <v/>
      </c>
      <c r="FZ143" s="154" t="str">
        <f>IF('⑤案件貼り付けシート(E6~→A2へ縦横替えで）'!$HI139="固定",IF('⑤案件貼り付けシート(E6~→A2へ縦横替えで）'!HO139="","",'⑤案件貼り付けシート(E6~→A2へ縦横替えで）'!HO139),"")</f>
        <v/>
      </c>
      <c r="GA143" s="7" t="str">
        <f>IF('⑤案件貼り付けシート(E6~→A2へ縦横替えで）'!$HI139="固定",IF('⑤案件貼り付けシート(E6~→A2へ縦横替えで）'!HP139="","",'⑤案件貼り付けシート(E6~→A2へ縦横替えで）'!HP139),"")</f>
        <v/>
      </c>
      <c r="GB143" s="7" t="str">
        <f>IF('⑤案件貼り付けシート(E6~→A2へ縦横替えで）'!HQ139="","",'⑤案件貼り付けシート(E6~→A2へ縦横替えで）'!HQ139)</f>
        <v/>
      </c>
      <c r="GC143" s="7" t="str">
        <f>IF('⑤案件貼り付けシート(E6~→A2へ縦横替えで）'!HR139="","",'⑤案件貼り付けシート(E6~→A2へ縦横替えで）'!HR139)</f>
        <v/>
      </c>
      <c r="GD143" s="7" t="str">
        <f>IF('⑤案件貼り付けシート(E6~→A2へ縦横替えで）'!HS139="","",'⑤案件貼り付けシート(E6~→A2へ縦横替えで）'!HS139)</f>
        <v/>
      </c>
      <c r="GE143" s="7"/>
      <c r="GF143" s="7"/>
      <c r="GG143" s="7"/>
      <c r="GH143" s="7"/>
      <c r="GI143" s="7"/>
      <c r="GJ143" s="7"/>
      <c r="GK143" s="7"/>
      <c r="GL143" s="7"/>
      <c r="GM143" s="48"/>
      <c r="GN143" s="7"/>
      <c r="GO143" s="7"/>
      <c r="GP143" s="7"/>
      <c r="GR143" s="48"/>
      <c r="GS143" s="48"/>
      <c r="GT143" s="48"/>
      <c r="GU143" s="48"/>
      <c r="GV143" s="48"/>
    </row>
    <row r="144" spans="1:204">
      <c r="A144" s="7"/>
      <c r="B144" s="7"/>
      <c r="C144" s="7"/>
      <c r="D144" s="48"/>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13"/>
      <c r="AJ144" s="13"/>
      <c r="AK144" s="7"/>
      <c r="AL144" s="7"/>
      <c r="AM144" s="7"/>
      <c r="AN144" s="7"/>
      <c r="AO144" s="7"/>
      <c r="AP144" s="7"/>
      <c r="AQ144" s="7"/>
      <c r="AR144" s="153"/>
      <c r="AS144" s="7"/>
      <c r="AT144" s="7"/>
      <c r="AU144" s="7"/>
      <c r="AV144" s="7"/>
      <c r="AW144" s="7"/>
      <c r="AX144" s="7"/>
      <c r="AY144" s="7"/>
      <c r="AZ144" s="7"/>
      <c r="BA144" s="7"/>
      <c r="BB144" s="7"/>
      <c r="BC144" s="7"/>
      <c r="BD144" s="7"/>
      <c r="BE144" s="154"/>
      <c r="BF144" s="154"/>
      <c r="BG144" s="7"/>
      <c r="BH144" s="154"/>
      <c r="BI144" s="154"/>
      <c r="BJ144" s="154"/>
      <c r="BK144" s="154"/>
      <c r="BL144" s="154"/>
      <c r="BM144" s="154"/>
      <c r="BN144" s="7"/>
      <c r="BO144" s="7"/>
      <c r="BP144" s="7"/>
      <c r="BQ144" s="7"/>
      <c r="BR144" s="154"/>
      <c r="BS144" s="154"/>
      <c r="BT144" s="7"/>
      <c r="BU144" s="154"/>
      <c r="BV144" s="154"/>
      <c r="BW144" s="154"/>
      <c r="BX144" s="154"/>
      <c r="BY144" s="154"/>
      <c r="BZ144" s="154"/>
      <c r="CA144" s="7"/>
      <c r="CB144" s="7"/>
      <c r="CC144" s="7"/>
      <c r="CD144" s="7"/>
      <c r="CE144" s="154"/>
      <c r="CF144" s="154"/>
      <c r="CG144" s="7"/>
      <c r="CH144" s="154"/>
      <c r="CI144" s="154"/>
      <c r="CJ144" s="154"/>
      <c r="CK144" s="154"/>
      <c r="CL144" s="154"/>
      <c r="CM144" s="154"/>
      <c r="CN144" s="7"/>
      <c r="CO144" s="7"/>
      <c r="CP144" s="7"/>
      <c r="CQ144" s="7"/>
      <c r="CR144" s="154"/>
      <c r="CS144" s="154"/>
      <c r="CT144" s="7"/>
      <c r="CU144" s="154"/>
      <c r="CV144" s="154"/>
      <c r="CW144" s="154"/>
      <c r="CX144" s="154"/>
      <c r="CY144" s="154"/>
      <c r="CZ144" s="154"/>
      <c r="DA144" s="7"/>
      <c r="DB144" s="7"/>
      <c r="DC144" s="7"/>
      <c r="DD144" s="7"/>
      <c r="DE144" s="154"/>
      <c r="DF144" s="154"/>
      <c r="DG144" s="7"/>
      <c r="DH144" s="154"/>
      <c r="DI144" s="154"/>
      <c r="DJ144" s="154"/>
      <c r="DK144" s="154"/>
      <c r="DL144" s="154"/>
      <c r="DM144" s="154"/>
      <c r="DN144" s="7"/>
      <c r="DO144" s="7"/>
      <c r="DP144" s="7"/>
      <c r="DQ144" s="7"/>
      <c r="DR144" s="154" t="str">
        <f>IF('⑤案件貼り付けシート(E6~→A2へ縦横替えで）'!FC140="","",'⑤案件貼り付けシート(E6~→A2へ縦横替えで）'!FC140)</f>
        <v/>
      </c>
      <c r="DS144" s="154" t="str">
        <f>IF('⑤案件貼り付けシート(E6~→A2へ縦横替えで）'!FD140="","",'⑤案件貼り付けシート(E6~→A2へ縦横替えで）'!FD140)</f>
        <v/>
      </c>
      <c r="DT144" s="7" t="str" cm="1">
        <f t="array" ref="DT144">IF('⑤案件貼り付けシート(E6~→A2へ縦横替えで）'!FE140="","",_xlfn.IFS('⑤案件貼り付けシート(E6~→A2へ縦横替えで）'!FE140="固定",1,'⑤案件貼り付けシート(E6~→A2へ縦横替えで）'!FE140="流動",2,'⑤案件貼り付けシート(E6~→A2へ縦横替えで）'!FE140="対象外",""))</f>
        <v/>
      </c>
      <c r="DU144" s="154" t="str">
        <f>IF('⑤案件貼り付けシート(E6~→A2へ縦横替えで）'!$FE140="固定",IF('⑤案件貼り付けシート(E6~→A2へ縦横替えで）'!FF140="","",'⑤案件貼り付けシート(E6~→A2へ縦横替えで）'!FF140),"")</f>
        <v/>
      </c>
      <c r="DV144" s="154" t="str">
        <f>IF('⑤案件貼り付けシート(E6~→A2へ縦横替えで）'!$FE140="固定",IF('⑤案件貼り付けシート(E6~→A2へ縦横替えで）'!FG140="","",'⑤案件貼り付けシート(E6~→A2へ縦横替えで）'!FG140),"")</f>
        <v/>
      </c>
      <c r="DW144" s="154" t="str">
        <f>IF('⑤案件貼り付けシート(E6~→A2へ縦横替えで）'!$FE140="固定",IF('⑤案件貼り付けシート(E6~→A2へ縦横替えで）'!FH140="","",'⑤案件貼り付けシート(E6~→A2へ縦横替えで）'!FH140),"")</f>
        <v/>
      </c>
      <c r="DX144" s="154" t="str">
        <f>IF('⑤案件貼り付けシート(E6~→A2へ縦横替えで）'!$FE140="固定",IF('⑤案件貼り付けシート(E6~→A2へ縦横替えで）'!FI140="","",'⑤案件貼り付けシート(E6~→A2へ縦横替えで）'!FI140),"")</f>
        <v/>
      </c>
      <c r="DY144" s="154" t="str">
        <f>IF('⑤案件貼り付けシート(E6~→A2へ縦横替えで）'!$FE140="固定",IF('⑤案件貼り付けシート(E6~→A2へ縦横替えで）'!FJ140="","",'⑤案件貼り付けシート(E6~→A2へ縦横替えで）'!FJ140),"")</f>
        <v/>
      </c>
      <c r="DZ144" s="154" t="str">
        <f>IF('⑤案件貼り付けシート(E6~→A2へ縦横替えで）'!$FE140="固定",IF('⑤案件貼り付けシート(E6~→A2へ縦横替えで）'!FK140="","",'⑤案件貼り付けシート(E6~→A2へ縦横替えで）'!FK140),"")</f>
        <v/>
      </c>
      <c r="EA144" s="7" t="str">
        <f>IF('⑤案件貼り付けシート(E6~→A2へ縦横替えで）'!$FE140="固定",IF('⑤案件貼り付けシート(E6~→A2へ縦横替えで）'!FL140="","",'⑤案件貼り付けシート(E6~→A2へ縦横替えで）'!FL140),"")</f>
        <v/>
      </c>
      <c r="EB144" s="7" t="str">
        <f>IF('⑤案件貼り付けシート(E6~→A2へ縦横替えで）'!FM140="","",'⑤案件貼り付けシート(E6~→A2へ縦横替えで）'!FM140)</f>
        <v/>
      </c>
      <c r="EC144" s="7" t="str">
        <f>IF('⑤案件貼り付けシート(E6~→A2へ縦横替えで）'!FN140="","",'⑤案件貼り付けシート(E6~→A2へ縦横替えで）'!FN140)</f>
        <v/>
      </c>
      <c r="ED144" s="7" t="str">
        <f>IF('⑤案件貼り付けシート(E6~→A2へ縦横替えで）'!FO140="","",'⑤案件貼り付けシート(E6~→A2へ縦横替えで）'!FO140)</f>
        <v/>
      </c>
      <c r="EE144" s="154" t="str">
        <f>IF('⑤案件貼り付けシート(E6~→A2へ縦横替えで）'!FQ140="","",'⑤案件貼り付けシート(E6~→A2へ縦横替えで）'!FQ140)</f>
        <v/>
      </c>
      <c r="EF144" s="154" t="str">
        <f>IF('⑤案件貼り付けシート(E6~→A2へ縦横替えで）'!FR140="","",'⑤案件貼り付けシート(E6~→A2へ縦横替えで）'!FR140)</f>
        <v/>
      </c>
      <c r="EG144" s="7" t="str" cm="1">
        <f t="array" ref="EG144">IF('⑤案件貼り付けシート(E6~→A2へ縦横替えで）'!FS140="","",_xlfn.IFS('⑤案件貼り付けシート(E6~→A2へ縦横替えで）'!FS140="固定",1,'⑤案件貼り付けシート(E6~→A2へ縦横替えで）'!FS140="流動",2,'⑤案件貼り付けシート(E6~→A2へ縦横替えで）'!FS140="対象外",""))</f>
        <v/>
      </c>
      <c r="EH144" s="154" t="str">
        <f>IF('⑤案件貼り付けシート(E6~→A2へ縦横替えで）'!$FS140="固定",IF('⑤案件貼り付けシート(E6~→A2へ縦横替えで）'!FT140="","",'⑤案件貼り付けシート(E6~→A2へ縦横替えで）'!FT140),"")</f>
        <v/>
      </c>
      <c r="EI144" s="154" t="str">
        <f>IF('⑤案件貼り付けシート(E6~→A2へ縦横替えで）'!$FS140="固定",IF('⑤案件貼り付けシート(E6~→A2へ縦横替えで）'!FU140="","",'⑤案件貼り付けシート(E6~→A2へ縦横替えで）'!FU140),"")</f>
        <v/>
      </c>
      <c r="EJ144" s="154" t="str">
        <f>IF('⑤案件貼り付けシート(E6~→A2へ縦横替えで）'!$FS140="固定",IF('⑤案件貼り付けシート(E6~→A2へ縦横替えで）'!FV140="","",'⑤案件貼り付けシート(E6~→A2へ縦横替えで）'!FV140),"")</f>
        <v/>
      </c>
      <c r="EK144" s="154" t="str">
        <f>IF('⑤案件貼り付けシート(E6~→A2へ縦横替えで）'!$FS140="固定",IF('⑤案件貼り付けシート(E6~→A2へ縦横替えで）'!FW140="","",'⑤案件貼り付けシート(E6~→A2へ縦横替えで）'!FW140),"")</f>
        <v/>
      </c>
      <c r="EL144" s="154" t="str">
        <f>IF('⑤案件貼り付けシート(E6~→A2へ縦横替えで）'!$FS140="固定",IF('⑤案件貼り付けシート(E6~→A2へ縦横替えで）'!FX140="","",'⑤案件貼り付けシート(E6~→A2へ縦横替えで）'!FX140),"")</f>
        <v/>
      </c>
      <c r="EM144" s="154" t="str">
        <f>IF('⑤案件貼り付けシート(E6~→A2へ縦横替えで）'!$FS140="固定",IF('⑤案件貼り付けシート(E6~→A2へ縦横替えで）'!FY140="","",'⑤案件貼り付けシート(E6~→A2へ縦横替えで）'!FY140),"")</f>
        <v/>
      </c>
      <c r="EN144" s="7" t="str">
        <f>IF('⑤案件貼り付けシート(E6~→A2へ縦横替えで）'!$FS140="固定",IF('⑤案件貼り付けシート(E6~→A2へ縦横替えで）'!FZ140="","",'⑤案件貼り付けシート(E6~→A2へ縦横替えで）'!FZ140),"")</f>
        <v/>
      </c>
      <c r="EO144" s="7" t="str">
        <f>IF('⑤案件貼り付けシート(E6~→A2へ縦横替えで）'!GA140="","",'⑤案件貼り付けシート(E6~→A2へ縦横替えで）'!GA140)</f>
        <v/>
      </c>
      <c r="EP144" s="7" t="str">
        <f>IF('⑤案件貼り付けシート(E6~→A2へ縦横替えで）'!GB140="","",'⑤案件貼り付けシート(E6~→A2へ縦横替えで）'!GB140)</f>
        <v/>
      </c>
      <c r="EQ144" s="7" t="str">
        <f>IF('⑤案件貼り付けシート(E6~→A2へ縦横替えで）'!GC140="","",'⑤案件貼り付けシート(E6~→A2へ縦横替えで）'!GC140)</f>
        <v/>
      </c>
      <c r="ER144" s="154" t="str">
        <f>IF('⑤案件貼り付けシート(E6~→A2へ縦横替えで）'!GE140="","",'⑤案件貼り付けシート(E6~→A2へ縦横替えで）'!GE140)</f>
        <v/>
      </c>
      <c r="ES144" s="154" t="str">
        <f>IF('⑤案件貼り付けシート(E6~→A2へ縦横替えで）'!GF140="","",'⑤案件貼り付けシート(E6~→A2へ縦横替えで）'!GF140)</f>
        <v/>
      </c>
      <c r="ET144" s="7" t="str" cm="1">
        <f t="array" ref="ET144">IF('⑤案件貼り付けシート(E6~→A2へ縦横替えで）'!GG140="","",_xlfn.IFS('⑤案件貼り付けシート(E6~→A2へ縦横替えで）'!GG140="固定",1,'⑤案件貼り付けシート(E6~→A2へ縦横替えで）'!GG140="流動",2,'⑤案件貼り付けシート(E6~→A2へ縦横替えで）'!GG140="対象外",""))</f>
        <v/>
      </c>
      <c r="EU144" s="154" t="str">
        <f>IF('⑤案件貼り付けシート(E6~→A2へ縦横替えで）'!$GG140="固定",IF('⑤案件貼り付けシート(E6~→A2へ縦横替えで）'!GH140="","",'⑤案件貼り付けシート(E6~→A2へ縦横替えで）'!GH140),"")</f>
        <v/>
      </c>
      <c r="EV144" s="154" t="str">
        <f>IF('⑤案件貼り付けシート(E6~→A2へ縦横替えで）'!$GG140="固定",IF('⑤案件貼り付けシート(E6~→A2へ縦横替えで）'!GI140="","",'⑤案件貼り付けシート(E6~→A2へ縦横替えで）'!GI140),"")</f>
        <v/>
      </c>
      <c r="EW144" s="154" t="str">
        <f>IF('⑤案件貼り付けシート(E6~→A2へ縦横替えで）'!$GG140="固定",IF('⑤案件貼り付けシート(E6~→A2へ縦横替えで）'!GJ140="","",'⑤案件貼り付けシート(E6~→A2へ縦横替えで）'!GJ140),"")</f>
        <v/>
      </c>
      <c r="EX144" s="154" t="str">
        <f>IF('⑤案件貼り付けシート(E6~→A2へ縦横替えで）'!$GG140="固定",IF('⑤案件貼り付けシート(E6~→A2へ縦横替えで）'!GK140="","",'⑤案件貼り付けシート(E6~→A2へ縦横替えで）'!GK140),"")</f>
        <v/>
      </c>
      <c r="EY144" s="154" t="str">
        <f>IF('⑤案件貼り付けシート(E6~→A2へ縦横替えで）'!$GG140="固定",IF('⑤案件貼り付けシート(E6~→A2へ縦横替えで）'!GL140="","",'⑤案件貼り付けシート(E6~→A2へ縦横替えで）'!GL140),"")</f>
        <v/>
      </c>
      <c r="EZ144" s="154" t="str">
        <f>IF('⑤案件貼り付けシート(E6~→A2へ縦横替えで）'!$GG140="固定",IF('⑤案件貼り付けシート(E6~→A2へ縦横替えで）'!GM140="","",'⑤案件貼り付けシート(E6~→A2へ縦横替えで）'!GM140),"")</f>
        <v/>
      </c>
      <c r="FA144" s="7" t="str">
        <f>IF('⑤案件貼り付けシート(E6~→A2へ縦横替えで）'!$GG140="固定",IF('⑤案件貼り付けシート(E6~→A2へ縦横替えで）'!GN140="","",'⑤案件貼り付けシート(E6~→A2へ縦横替えで）'!GN140),"")</f>
        <v/>
      </c>
      <c r="FB144" s="7" t="str">
        <f>IF('⑤案件貼り付けシート(E6~→A2へ縦横替えで）'!GO140="","",'⑤案件貼り付けシート(E6~→A2へ縦横替えで）'!GO140)</f>
        <v/>
      </c>
      <c r="FC144" s="7" t="str">
        <f>IF('⑤案件貼り付けシート(E6~→A2へ縦横替えで）'!GP140="","",'⑤案件貼り付けシート(E6~→A2へ縦横替えで）'!GP140)</f>
        <v/>
      </c>
      <c r="FD144" s="7" t="str">
        <f>IF('⑤案件貼り付けシート(E6~→A2へ縦横替えで）'!GQ140="","",'⑤案件貼り付けシート(E6~→A2へ縦横替えで）'!GQ140)</f>
        <v/>
      </c>
      <c r="FE144" s="154" t="str">
        <f>IF('⑤案件貼り付けシート(E6~→A2へ縦横替えで）'!GS140="","",'⑤案件貼り付けシート(E6~→A2へ縦横替えで）'!GS140)</f>
        <v/>
      </c>
      <c r="FF144" s="154" t="str">
        <f>IF('⑤案件貼り付けシート(E6~→A2へ縦横替えで）'!GT140="","",'⑤案件貼り付けシート(E6~→A2へ縦横替えで）'!GT140)</f>
        <v/>
      </c>
      <c r="FG144" s="7" t="str" cm="1">
        <f t="array" ref="FG144">IF('⑤案件貼り付けシート(E6~→A2へ縦横替えで）'!GU140="","",_xlfn.IFS('⑤案件貼り付けシート(E6~→A2へ縦横替えで）'!GU140="固定",1,'⑤案件貼り付けシート(E6~→A2へ縦横替えで）'!GU140="流動",2,'⑤案件貼り付けシート(E6~→A2へ縦横替えで）'!GU140="対象外",""))</f>
        <v/>
      </c>
      <c r="FH144" s="154" t="str">
        <f>IF('⑤案件貼り付けシート(E6~→A2へ縦横替えで）'!$GU140="固定",IF('⑤案件貼り付けシート(E6~→A2へ縦横替えで）'!GV140="","",'⑤案件貼り付けシート(E6~→A2へ縦横替えで）'!GV140),"")</f>
        <v/>
      </c>
      <c r="FI144" s="154" t="str">
        <f>IF('⑤案件貼り付けシート(E6~→A2へ縦横替えで）'!$GU140="固定",IF('⑤案件貼り付けシート(E6~→A2へ縦横替えで）'!GW140="","",'⑤案件貼り付けシート(E6~→A2へ縦横替えで）'!GW140),"")</f>
        <v/>
      </c>
      <c r="FJ144" s="154" t="str">
        <f>IF('⑤案件貼り付けシート(E6~→A2へ縦横替えで）'!$GU140="固定",IF('⑤案件貼り付けシート(E6~→A2へ縦横替えで）'!GX140="","",'⑤案件貼り付けシート(E6~→A2へ縦横替えで）'!GX140),"")</f>
        <v/>
      </c>
      <c r="FK144" s="154" t="str">
        <f>IF('⑤案件貼り付けシート(E6~→A2へ縦横替えで）'!$GU140="固定",IF('⑤案件貼り付けシート(E6~→A2へ縦横替えで）'!GY140="","",'⑤案件貼り付けシート(E6~→A2へ縦横替えで）'!GY140),"")</f>
        <v/>
      </c>
      <c r="FL144" s="154" t="str">
        <f>IF('⑤案件貼り付けシート(E6~→A2へ縦横替えで）'!$GU140="固定",IF('⑤案件貼り付けシート(E6~→A2へ縦横替えで）'!GZ140="","",'⑤案件貼り付けシート(E6~→A2へ縦横替えで）'!GZ140),"")</f>
        <v/>
      </c>
      <c r="FM144" s="154" t="str">
        <f>IF('⑤案件貼り付けシート(E6~→A2へ縦横替えで）'!$GU140="固定",IF('⑤案件貼り付けシート(E6~→A2へ縦横替えで）'!HA140="","",'⑤案件貼り付けシート(E6~→A2へ縦横替えで）'!HA140),"")</f>
        <v/>
      </c>
      <c r="FN144" s="7" t="str">
        <f>IF('⑤案件貼り付けシート(E6~→A2へ縦横替えで）'!$GU140="固定",IF('⑤案件貼り付けシート(E6~→A2へ縦横替えで）'!HB140="","",'⑤案件貼り付けシート(E6~→A2へ縦横替えで）'!HB140),"")</f>
        <v/>
      </c>
      <c r="FO144" s="7" t="str">
        <f>IF('⑤案件貼り付けシート(E6~→A2へ縦横替えで）'!HC140="","",'⑤案件貼り付けシート(E6~→A2へ縦横替えで）'!HC140)</f>
        <v/>
      </c>
      <c r="FP144" s="7" t="str">
        <f>IF('⑤案件貼り付けシート(E6~→A2へ縦横替えで）'!HD140="","",'⑤案件貼り付けシート(E6~→A2へ縦横替えで）'!HD140)</f>
        <v/>
      </c>
      <c r="FQ144" s="7" t="str">
        <f>IF('⑤案件貼り付けシート(E6~→A2へ縦横替えで）'!HE140="","",'⑤案件貼り付けシート(E6~→A2へ縦横替えで）'!HE140)</f>
        <v/>
      </c>
      <c r="FR144" s="154" t="str">
        <f>IF('⑤案件貼り付けシート(E6~→A2へ縦横替えで）'!HG140="","",'⑤案件貼り付けシート(E6~→A2へ縦横替えで）'!HG140)</f>
        <v/>
      </c>
      <c r="FS144" s="154" t="str">
        <f>IF('⑤案件貼り付けシート(E6~→A2へ縦横替えで）'!HH140="","",'⑤案件貼り付けシート(E6~→A2へ縦横替えで）'!HH140)</f>
        <v/>
      </c>
      <c r="FT144" s="7" t="str" cm="1">
        <f t="array" ref="FT144">IF('⑤案件貼り付けシート(E6~→A2へ縦横替えで）'!HI140="","",_xlfn.IFS('⑤案件貼り付けシート(E6~→A2へ縦横替えで）'!HI140="固定",1,'⑤案件貼り付けシート(E6~→A2へ縦横替えで）'!HI140="流動",2,'⑤案件貼り付けシート(E6~→A2へ縦横替えで）'!HI140="対象外",""))</f>
        <v/>
      </c>
      <c r="FU144" s="154" t="str">
        <f>IF('⑤案件貼り付けシート(E6~→A2へ縦横替えで）'!$HI140="固定",IF('⑤案件貼り付けシート(E6~→A2へ縦横替えで）'!HJ140="","",'⑤案件貼り付けシート(E6~→A2へ縦横替えで）'!HJ140),"")</f>
        <v/>
      </c>
      <c r="FV144" s="154" t="str">
        <f>IF('⑤案件貼り付けシート(E6~→A2へ縦横替えで）'!$HI140="固定",IF('⑤案件貼り付けシート(E6~→A2へ縦横替えで）'!HK140="","",'⑤案件貼り付けシート(E6~→A2へ縦横替えで）'!HK140),"")</f>
        <v/>
      </c>
      <c r="FW144" s="154" t="str">
        <f>IF('⑤案件貼り付けシート(E6~→A2へ縦横替えで）'!$HI140="固定",IF('⑤案件貼り付けシート(E6~→A2へ縦横替えで）'!HL140="","",'⑤案件貼り付けシート(E6~→A2へ縦横替えで）'!HL140),"")</f>
        <v/>
      </c>
      <c r="FX144" s="154" t="str">
        <f>IF('⑤案件貼り付けシート(E6~→A2へ縦横替えで）'!$HI140="固定",IF('⑤案件貼り付けシート(E6~→A2へ縦横替えで）'!HM140="","",'⑤案件貼り付けシート(E6~→A2へ縦横替えで）'!HM140),"")</f>
        <v/>
      </c>
      <c r="FY144" s="154" t="str">
        <f>IF('⑤案件貼り付けシート(E6~→A2へ縦横替えで）'!$HI140="固定",IF('⑤案件貼り付けシート(E6~→A2へ縦横替えで）'!HN140="","",'⑤案件貼り付けシート(E6~→A2へ縦横替えで）'!HN140),"")</f>
        <v/>
      </c>
      <c r="FZ144" s="154" t="str">
        <f>IF('⑤案件貼り付けシート(E6~→A2へ縦横替えで）'!$HI140="固定",IF('⑤案件貼り付けシート(E6~→A2へ縦横替えで）'!HO140="","",'⑤案件貼り付けシート(E6~→A2へ縦横替えで）'!HO140),"")</f>
        <v/>
      </c>
      <c r="GA144" s="7" t="str">
        <f>IF('⑤案件貼り付けシート(E6~→A2へ縦横替えで）'!$HI140="固定",IF('⑤案件貼り付けシート(E6~→A2へ縦横替えで）'!HP140="","",'⑤案件貼り付けシート(E6~→A2へ縦横替えで）'!HP140),"")</f>
        <v/>
      </c>
      <c r="GB144" s="7" t="str">
        <f>IF('⑤案件貼り付けシート(E6~→A2へ縦横替えで）'!HQ140="","",'⑤案件貼り付けシート(E6~→A2へ縦横替えで）'!HQ140)</f>
        <v/>
      </c>
      <c r="GC144" s="7" t="str">
        <f>IF('⑤案件貼り付けシート(E6~→A2へ縦横替えで）'!HR140="","",'⑤案件貼り付けシート(E6~→A2へ縦横替えで）'!HR140)</f>
        <v/>
      </c>
      <c r="GD144" s="7" t="str">
        <f>IF('⑤案件貼り付けシート(E6~→A2へ縦横替えで）'!HS140="","",'⑤案件貼り付けシート(E6~→A2へ縦横替えで）'!HS140)</f>
        <v/>
      </c>
      <c r="GE144" s="7"/>
      <c r="GF144" s="7"/>
      <c r="GG144" s="7"/>
      <c r="GH144" s="7"/>
      <c r="GI144" s="7"/>
      <c r="GJ144" s="7"/>
      <c r="GK144" s="7"/>
      <c r="GL144" s="7"/>
      <c r="GM144" s="48"/>
      <c r="GN144" s="7"/>
      <c r="GO144" s="7"/>
      <c r="GP144" s="7"/>
      <c r="GR144" s="48"/>
      <c r="GS144" s="48"/>
      <c r="GT144" s="48"/>
      <c r="GU144" s="48"/>
      <c r="GV144" s="48"/>
    </row>
    <row r="145" spans="1:204">
      <c r="A145" s="7"/>
      <c r="B145" s="7"/>
      <c r="C145" s="7"/>
      <c r="D145" s="48"/>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13"/>
      <c r="AJ145" s="13"/>
      <c r="AK145" s="7"/>
      <c r="AL145" s="7"/>
      <c r="AM145" s="7"/>
      <c r="AN145" s="7"/>
      <c r="AO145" s="7"/>
      <c r="AP145" s="7"/>
      <c r="AQ145" s="7"/>
      <c r="AR145" s="153"/>
      <c r="AS145" s="7"/>
      <c r="AT145" s="7"/>
      <c r="AU145" s="7"/>
      <c r="AV145" s="7"/>
      <c r="AW145" s="7"/>
      <c r="AX145" s="7"/>
      <c r="AY145" s="7"/>
      <c r="AZ145" s="7"/>
      <c r="BA145" s="7"/>
      <c r="BB145" s="7"/>
      <c r="BC145" s="7"/>
      <c r="BD145" s="7"/>
      <c r="BE145" s="154"/>
      <c r="BF145" s="154"/>
      <c r="BG145" s="7"/>
      <c r="BH145" s="154"/>
      <c r="BI145" s="154"/>
      <c r="BJ145" s="154"/>
      <c r="BK145" s="154"/>
      <c r="BL145" s="154"/>
      <c r="BM145" s="154"/>
      <c r="BN145" s="7"/>
      <c r="BO145" s="7"/>
      <c r="BP145" s="7"/>
      <c r="BQ145" s="7"/>
      <c r="BR145" s="154"/>
      <c r="BS145" s="154"/>
      <c r="BT145" s="7"/>
      <c r="BU145" s="154"/>
      <c r="BV145" s="154"/>
      <c r="BW145" s="154"/>
      <c r="BX145" s="154"/>
      <c r="BY145" s="154"/>
      <c r="BZ145" s="154"/>
      <c r="CA145" s="7"/>
      <c r="CB145" s="7"/>
      <c r="CC145" s="7"/>
      <c r="CD145" s="7"/>
      <c r="CE145" s="154"/>
      <c r="CF145" s="154"/>
      <c r="CG145" s="7"/>
      <c r="CH145" s="154"/>
      <c r="CI145" s="154"/>
      <c r="CJ145" s="154"/>
      <c r="CK145" s="154"/>
      <c r="CL145" s="154"/>
      <c r="CM145" s="154"/>
      <c r="CN145" s="7"/>
      <c r="CO145" s="7"/>
      <c r="CP145" s="7"/>
      <c r="CQ145" s="7"/>
      <c r="CR145" s="154"/>
      <c r="CS145" s="154"/>
      <c r="CT145" s="7"/>
      <c r="CU145" s="154"/>
      <c r="CV145" s="154"/>
      <c r="CW145" s="154"/>
      <c r="CX145" s="154"/>
      <c r="CY145" s="154"/>
      <c r="CZ145" s="154"/>
      <c r="DA145" s="7"/>
      <c r="DB145" s="7"/>
      <c r="DC145" s="7"/>
      <c r="DD145" s="7"/>
      <c r="DE145" s="154"/>
      <c r="DF145" s="154"/>
      <c r="DG145" s="7"/>
      <c r="DH145" s="154"/>
      <c r="DI145" s="154"/>
      <c r="DJ145" s="154"/>
      <c r="DK145" s="154"/>
      <c r="DL145" s="154"/>
      <c r="DM145" s="154"/>
      <c r="DN145" s="7"/>
      <c r="DO145" s="7"/>
      <c r="DP145" s="7"/>
      <c r="DQ145" s="7"/>
      <c r="DR145" s="154" t="str">
        <f>IF('⑤案件貼り付けシート(E6~→A2へ縦横替えで）'!FC141="","",'⑤案件貼り付けシート(E6~→A2へ縦横替えで）'!FC141)</f>
        <v/>
      </c>
      <c r="DS145" s="154" t="str">
        <f>IF('⑤案件貼り付けシート(E6~→A2へ縦横替えで）'!FD141="","",'⑤案件貼り付けシート(E6~→A2へ縦横替えで）'!FD141)</f>
        <v/>
      </c>
      <c r="DT145" s="7" t="str" cm="1">
        <f t="array" ref="DT145">IF('⑤案件貼り付けシート(E6~→A2へ縦横替えで）'!FE141="","",_xlfn.IFS('⑤案件貼り付けシート(E6~→A2へ縦横替えで）'!FE141="固定",1,'⑤案件貼り付けシート(E6~→A2へ縦横替えで）'!FE141="流動",2,'⑤案件貼り付けシート(E6~→A2へ縦横替えで）'!FE141="対象外",""))</f>
        <v/>
      </c>
      <c r="DU145" s="154" t="str">
        <f>IF('⑤案件貼り付けシート(E6~→A2へ縦横替えで）'!$FE141="固定",IF('⑤案件貼り付けシート(E6~→A2へ縦横替えで）'!FF141="","",'⑤案件貼り付けシート(E6~→A2へ縦横替えで）'!FF141),"")</f>
        <v/>
      </c>
      <c r="DV145" s="154" t="str">
        <f>IF('⑤案件貼り付けシート(E6~→A2へ縦横替えで）'!$FE141="固定",IF('⑤案件貼り付けシート(E6~→A2へ縦横替えで）'!FG141="","",'⑤案件貼り付けシート(E6~→A2へ縦横替えで）'!FG141),"")</f>
        <v/>
      </c>
      <c r="DW145" s="154" t="str">
        <f>IF('⑤案件貼り付けシート(E6~→A2へ縦横替えで）'!$FE141="固定",IF('⑤案件貼り付けシート(E6~→A2へ縦横替えで）'!FH141="","",'⑤案件貼り付けシート(E6~→A2へ縦横替えで）'!FH141),"")</f>
        <v/>
      </c>
      <c r="DX145" s="154" t="str">
        <f>IF('⑤案件貼り付けシート(E6~→A2へ縦横替えで）'!$FE141="固定",IF('⑤案件貼り付けシート(E6~→A2へ縦横替えで）'!FI141="","",'⑤案件貼り付けシート(E6~→A2へ縦横替えで）'!FI141),"")</f>
        <v/>
      </c>
      <c r="DY145" s="154" t="str">
        <f>IF('⑤案件貼り付けシート(E6~→A2へ縦横替えで）'!$FE141="固定",IF('⑤案件貼り付けシート(E6~→A2へ縦横替えで）'!FJ141="","",'⑤案件貼り付けシート(E6~→A2へ縦横替えで）'!FJ141),"")</f>
        <v/>
      </c>
      <c r="DZ145" s="154" t="str">
        <f>IF('⑤案件貼り付けシート(E6~→A2へ縦横替えで）'!$FE141="固定",IF('⑤案件貼り付けシート(E6~→A2へ縦横替えで）'!FK141="","",'⑤案件貼り付けシート(E6~→A2へ縦横替えで）'!FK141),"")</f>
        <v/>
      </c>
      <c r="EA145" s="7" t="str">
        <f>IF('⑤案件貼り付けシート(E6~→A2へ縦横替えで）'!$FE141="固定",IF('⑤案件貼り付けシート(E6~→A2へ縦横替えで）'!FL141="","",'⑤案件貼り付けシート(E6~→A2へ縦横替えで）'!FL141),"")</f>
        <v/>
      </c>
      <c r="EB145" s="7" t="str">
        <f>IF('⑤案件貼り付けシート(E6~→A2へ縦横替えで）'!FM141="","",'⑤案件貼り付けシート(E6~→A2へ縦横替えで）'!FM141)</f>
        <v/>
      </c>
      <c r="EC145" s="7" t="str">
        <f>IF('⑤案件貼り付けシート(E6~→A2へ縦横替えで）'!FN141="","",'⑤案件貼り付けシート(E6~→A2へ縦横替えで）'!FN141)</f>
        <v/>
      </c>
      <c r="ED145" s="7" t="str">
        <f>IF('⑤案件貼り付けシート(E6~→A2へ縦横替えで）'!FO141="","",'⑤案件貼り付けシート(E6~→A2へ縦横替えで）'!FO141)</f>
        <v/>
      </c>
      <c r="EE145" s="154" t="str">
        <f>IF('⑤案件貼り付けシート(E6~→A2へ縦横替えで）'!FQ141="","",'⑤案件貼り付けシート(E6~→A2へ縦横替えで）'!FQ141)</f>
        <v/>
      </c>
      <c r="EF145" s="154" t="str">
        <f>IF('⑤案件貼り付けシート(E6~→A2へ縦横替えで）'!FR141="","",'⑤案件貼り付けシート(E6~→A2へ縦横替えで）'!FR141)</f>
        <v/>
      </c>
      <c r="EG145" s="7" t="str" cm="1">
        <f t="array" ref="EG145">IF('⑤案件貼り付けシート(E6~→A2へ縦横替えで）'!FS141="","",_xlfn.IFS('⑤案件貼り付けシート(E6~→A2へ縦横替えで）'!FS141="固定",1,'⑤案件貼り付けシート(E6~→A2へ縦横替えで）'!FS141="流動",2,'⑤案件貼り付けシート(E6~→A2へ縦横替えで）'!FS141="対象外",""))</f>
        <v/>
      </c>
      <c r="EH145" s="154" t="str">
        <f>IF('⑤案件貼り付けシート(E6~→A2へ縦横替えで）'!$FS141="固定",IF('⑤案件貼り付けシート(E6~→A2へ縦横替えで）'!FT141="","",'⑤案件貼り付けシート(E6~→A2へ縦横替えで）'!FT141),"")</f>
        <v/>
      </c>
      <c r="EI145" s="154" t="str">
        <f>IF('⑤案件貼り付けシート(E6~→A2へ縦横替えで）'!$FS141="固定",IF('⑤案件貼り付けシート(E6~→A2へ縦横替えで）'!FU141="","",'⑤案件貼り付けシート(E6~→A2へ縦横替えで）'!FU141),"")</f>
        <v/>
      </c>
      <c r="EJ145" s="154" t="str">
        <f>IF('⑤案件貼り付けシート(E6~→A2へ縦横替えで）'!$FS141="固定",IF('⑤案件貼り付けシート(E6~→A2へ縦横替えで）'!FV141="","",'⑤案件貼り付けシート(E6~→A2へ縦横替えで）'!FV141),"")</f>
        <v/>
      </c>
      <c r="EK145" s="154" t="str">
        <f>IF('⑤案件貼り付けシート(E6~→A2へ縦横替えで）'!$FS141="固定",IF('⑤案件貼り付けシート(E6~→A2へ縦横替えで）'!FW141="","",'⑤案件貼り付けシート(E6~→A2へ縦横替えで）'!FW141),"")</f>
        <v/>
      </c>
      <c r="EL145" s="154" t="str">
        <f>IF('⑤案件貼り付けシート(E6~→A2へ縦横替えで）'!$FS141="固定",IF('⑤案件貼り付けシート(E6~→A2へ縦横替えで）'!FX141="","",'⑤案件貼り付けシート(E6~→A2へ縦横替えで）'!FX141),"")</f>
        <v/>
      </c>
      <c r="EM145" s="154" t="str">
        <f>IF('⑤案件貼り付けシート(E6~→A2へ縦横替えで）'!$FS141="固定",IF('⑤案件貼り付けシート(E6~→A2へ縦横替えで）'!FY141="","",'⑤案件貼り付けシート(E6~→A2へ縦横替えで）'!FY141),"")</f>
        <v/>
      </c>
      <c r="EN145" s="7" t="str">
        <f>IF('⑤案件貼り付けシート(E6~→A2へ縦横替えで）'!$FS141="固定",IF('⑤案件貼り付けシート(E6~→A2へ縦横替えで）'!FZ141="","",'⑤案件貼り付けシート(E6~→A2へ縦横替えで）'!FZ141),"")</f>
        <v/>
      </c>
      <c r="EO145" s="7" t="str">
        <f>IF('⑤案件貼り付けシート(E6~→A2へ縦横替えで）'!GA141="","",'⑤案件貼り付けシート(E6~→A2へ縦横替えで）'!GA141)</f>
        <v/>
      </c>
      <c r="EP145" s="7" t="str">
        <f>IF('⑤案件貼り付けシート(E6~→A2へ縦横替えで）'!GB141="","",'⑤案件貼り付けシート(E6~→A2へ縦横替えで）'!GB141)</f>
        <v/>
      </c>
      <c r="EQ145" s="7" t="str">
        <f>IF('⑤案件貼り付けシート(E6~→A2へ縦横替えで）'!GC141="","",'⑤案件貼り付けシート(E6~→A2へ縦横替えで）'!GC141)</f>
        <v/>
      </c>
      <c r="ER145" s="154" t="str">
        <f>IF('⑤案件貼り付けシート(E6~→A2へ縦横替えで）'!GE141="","",'⑤案件貼り付けシート(E6~→A2へ縦横替えで）'!GE141)</f>
        <v/>
      </c>
      <c r="ES145" s="154" t="str">
        <f>IF('⑤案件貼り付けシート(E6~→A2へ縦横替えで）'!GF141="","",'⑤案件貼り付けシート(E6~→A2へ縦横替えで）'!GF141)</f>
        <v/>
      </c>
      <c r="ET145" s="7" t="str" cm="1">
        <f t="array" ref="ET145">IF('⑤案件貼り付けシート(E6~→A2へ縦横替えで）'!GG141="","",_xlfn.IFS('⑤案件貼り付けシート(E6~→A2へ縦横替えで）'!GG141="固定",1,'⑤案件貼り付けシート(E6~→A2へ縦横替えで）'!GG141="流動",2,'⑤案件貼り付けシート(E6~→A2へ縦横替えで）'!GG141="対象外",""))</f>
        <v/>
      </c>
      <c r="EU145" s="154" t="str">
        <f>IF('⑤案件貼り付けシート(E6~→A2へ縦横替えで）'!$GG141="固定",IF('⑤案件貼り付けシート(E6~→A2へ縦横替えで）'!GH141="","",'⑤案件貼り付けシート(E6~→A2へ縦横替えで）'!GH141),"")</f>
        <v/>
      </c>
      <c r="EV145" s="154" t="str">
        <f>IF('⑤案件貼り付けシート(E6~→A2へ縦横替えで）'!$GG141="固定",IF('⑤案件貼り付けシート(E6~→A2へ縦横替えで）'!GI141="","",'⑤案件貼り付けシート(E6~→A2へ縦横替えで）'!GI141),"")</f>
        <v/>
      </c>
      <c r="EW145" s="154" t="str">
        <f>IF('⑤案件貼り付けシート(E6~→A2へ縦横替えで）'!$GG141="固定",IF('⑤案件貼り付けシート(E6~→A2へ縦横替えで）'!GJ141="","",'⑤案件貼り付けシート(E6~→A2へ縦横替えで）'!GJ141),"")</f>
        <v/>
      </c>
      <c r="EX145" s="154" t="str">
        <f>IF('⑤案件貼り付けシート(E6~→A2へ縦横替えで）'!$GG141="固定",IF('⑤案件貼り付けシート(E6~→A2へ縦横替えで）'!GK141="","",'⑤案件貼り付けシート(E6~→A2へ縦横替えで）'!GK141),"")</f>
        <v/>
      </c>
      <c r="EY145" s="154" t="str">
        <f>IF('⑤案件貼り付けシート(E6~→A2へ縦横替えで）'!$GG141="固定",IF('⑤案件貼り付けシート(E6~→A2へ縦横替えで）'!GL141="","",'⑤案件貼り付けシート(E6~→A2へ縦横替えで）'!GL141),"")</f>
        <v/>
      </c>
      <c r="EZ145" s="154" t="str">
        <f>IF('⑤案件貼り付けシート(E6~→A2へ縦横替えで）'!$GG141="固定",IF('⑤案件貼り付けシート(E6~→A2へ縦横替えで）'!GM141="","",'⑤案件貼り付けシート(E6~→A2へ縦横替えで）'!GM141),"")</f>
        <v/>
      </c>
      <c r="FA145" s="7" t="str">
        <f>IF('⑤案件貼り付けシート(E6~→A2へ縦横替えで）'!$GG141="固定",IF('⑤案件貼り付けシート(E6~→A2へ縦横替えで）'!GN141="","",'⑤案件貼り付けシート(E6~→A2へ縦横替えで）'!GN141),"")</f>
        <v/>
      </c>
      <c r="FB145" s="7" t="str">
        <f>IF('⑤案件貼り付けシート(E6~→A2へ縦横替えで）'!GO141="","",'⑤案件貼り付けシート(E6~→A2へ縦横替えで）'!GO141)</f>
        <v/>
      </c>
      <c r="FC145" s="7" t="str">
        <f>IF('⑤案件貼り付けシート(E6~→A2へ縦横替えで）'!GP141="","",'⑤案件貼り付けシート(E6~→A2へ縦横替えで）'!GP141)</f>
        <v/>
      </c>
      <c r="FD145" s="7" t="str">
        <f>IF('⑤案件貼り付けシート(E6~→A2へ縦横替えで）'!GQ141="","",'⑤案件貼り付けシート(E6~→A2へ縦横替えで）'!GQ141)</f>
        <v/>
      </c>
      <c r="FE145" s="154" t="str">
        <f>IF('⑤案件貼り付けシート(E6~→A2へ縦横替えで）'!GS141="","",'⑤案件貼り付けシート(E6~→A2へ縦横替えで）'!GS141)</f>
        <v/>
      </c>
      <c r="FF145" s="154" t="str">
        <f>IF('⑤案件貼り付けシート(E6~→A2へ縦横替えで）'!GT141="","",'⑤案件貼り付けシート(E6~→A2へ縦横替えで）'!GT141)</f>
        <v/>
      </c>
      <c r="FG145" s="7" t="str" cm="1">
        <f t="array" ref="FG145">IF('⑤案件貼り付けシート(E6~→A2へ縦横替えで）'!GU141="","",_xlfn.IFS('⑤案件貼り付けシート(E6~→A2へ縦横替えで）'!GU141="固定",1,'⑤案件貼り付けシート(E6~→A2へ縦横替えで）'!GU141="流動",2,'⑤案件貼り付けシート(E6~→A2へ縦横替えで）'!GU141="対象外",""))</f>
        <v/>
      </c>
      <c r="FH145" s="154" t="str">
        <f>IF('⑤案件貼り付けシート(E6~→A2へ縦横替えで）'!$GU141="固定",IF('⑤案件貼り付けシート(E6~→A2へ縦横替えで）'!GV141="","",'⑤案件貼り付けシート(E6~→A2へ縦横替えで）'!GV141),"")</f>
        <v/>
      </c>
      <c r="FI145" s="154" t="str">
        <f>IF('⑤案件貼り付けシート(E6~→A2へ縦横替えで）'!$GU141="固定",IF('⑤案件貼り付けシート(E6~→A2へ縦横替えで）'!GW141="","",'⑤案件貼り付けシート(E6~→A2へ縦横替えで）'!GW141),"")</f>
        <v/>
      </c>
      <c r="FJ145" s="154" t="str">
        <f>IF('⑤案件貼り付けシート(E6~→A2へ縦横替えで）'!$GU141="固定",IF('⑤案件貼り付けシート(E6~→A2へ縦横替えで）'!GX141="","",'⑤案件貼り付けシート(E6~→A2へ縦横替えで）'!GX141),"")</f>
        <v/>
      </c>
      <c r="FK145" s="154" t="str">
        <f>IF('⑤案件貼り付けシート(E6~→A2へ縦横替えで）'!$GU141="固定",IF('⑤案件貼り付けシート(E6~→A2へ縦横替えで）'!GY141="","",'⑤案件貼り付けシート(E6~→A2へ縦横替えで）'!GY141),"")</f>
        <v/>
      </c>
      <c r="FL145" s="154" t="str">
        <f>IF('⑤案件貼り付けシート(E6~→A2へ縦横替えで）'!$GU141="固定",IF('⑤案件貼り付けシート(E6~→A2へ縦横替えで）'!GZ141="","",'⑤案件貼り付けシート(E6~→A2へ縦横替えで）'!GZ141),"")</f>
        <v/>
      </c>
      <c r="FM145" s="154" t="str">
        <f>IF('⑤案件貼り付けシート(E6~→A2へ縦横替えで）'!$GU141="固定",IF('⑤案件貼り付けシート(E6~→A2へ縦横替えで）'!HA141="","",'⑤案件貼り付けシート(E6~→A2へ縦横替えで）'!HA141),"")</f>
        <v/>
      </c>
      <c r="FN145" s="7" t="str">
        <f>IF('⑤案件貼り付けシート(E6~→A2へ縦横替えで）'!$GU141="固定",IF('⑤案件貼り付けシート(E6~→A2へ縦横替えで）'!HB141="","",'⑤案件貼り付けシート(E6~→A2へ縦横替えで）'!HB141),"")</f>
        <v/>
      </c>
      <c r="FO145" s="7" t="str">
        <f>IF('⑤案件貼り付けシート(E6~→A2へ縦横替えで）'!HC141="","",'⑤案件貼り付けシート(E6~→A2へ縦横替えで）'!HC141)</f>
        <v/>
      </c>
      <c r="FP145" s="7" t="str">
        <f>IF('⑤案件貼り付けシート(E6~→A2へ縦横替えで）'!HD141="","",'⑤案件貼り付けシート(E6~→A2へ縦横替えで）'!HD141)</f>
        <v/>
      </c>
      <c r="FQ145" s="7" t="str">
        <f>IF('⑤案件貼り付けシート(E6~→A2へ縦横替えで）'!HE141="","",'⑤案件貼り付けシート(E6~→A2へ縦横替えで）'!HE141)</f>
        <v/>
      </c>
      <c r="FR145" s="154" t="str">
        <f>IF('⑤案件貼り付けシート(E6~→A2へ縦横替えで）'!HG141="","",'⑤案件貼り付けシート(E6~→A2へ縦横替えで）'!HG141)</f>
        <v/>
      </c>
      <c r="FS145" s="154" t="str">
        <f>IF('⑤案件貼り付けシート(E6~→A2へ縦横替えで）'!HH141="","",'⑤案件貼り付けシート(E6~→A2へ縦横替えで）'!HH141)</f>
        <v/>
      </c>
      <c r="FT145" s="7" t="str" cm="1">
        <f t="array" ref="FT145">IF('⑤案件貼り付けシート(E6~→A2へ縦横替えで）'!HI141="","",_xlfn.IFS('⑤案件貼り付けシート(E6~→A2へ縦横替えで）'!HI141="固定",1,'⑤案件貼り付けシート(E6~→A2へ縦横替えで）'!HI141="流動",2,'⑤案件貼り付けシート(E6~→A2へ縦横替えで）'!HI141="対象外",""))</f>
        <v/>
      </c>
      <c r="FU145" s="154" t="str">
        <f>IF('⑤案件貼り付けシート(E6~→A2へ縦横替えで）'!$HI141="固定",IF('⑤案件貼り付けシート(E6~→A2へ縦横替えで）'!HJ141="","",'⑤案件貼り付けシート(E6~→A2へ縦横替えで）'!HJ141),"")</f>
        <v/>
      </c>
      <c r="FV145" s="154" t="str">
        <f>IF('⑤案件貼り付けシート(E6~→A2へ縦横替えで）'!$HI141="固定",IF('⑤案件貼り付けシート(E6~→A2へ縦横替えで）'!HK141="","",'⑤案件貼り付けシート(E6~→A2へ縦横替えで）'!HK141),"")</f>
        <v/>
      </c>
      <c r="FW145" s="154" t="str">
        <f>IF('⑤案件貼り付けシート(E6~→A2へ縦横替えで）'!$HI141="固定",IF('⑤案件貼り付けシート(E6~→A2へ縦横替えで）'!HL141="","",'⑤案件貼り付けシート(E6~→A2へ縦横替えで）'!HL141),"")</f>
        <v/>
      </c>
      <c r="FX145" s="154" t="str">
        <f>IF('⑤案件貼り付けシート(E6~→A2へ縦横替えで）'!$HI141="固定",IF('⑤案件貼り付けシート(E6~→A2へ縦横替えで）'!HM141="","",'⑤案件貼り付けシート(E6~→A2へ縦横替えで）'!HM141),"")</f>
        <v/>
      </c>
      <c r="FY145" s="154" t="str">
        <f>IF('⑤案件貼り付けシート(E6~→A2へ縦横替えで）'!$HI141="固定",IF('⑤案件貼り付けシート(E6~→A2へ縦横替えで）'!HN141="","",'⑤案件貼り付けシート(E6~→A2へ縦横替えで）'!HN141),"")</f>
        <v/>
      </c>
      <c r="FZ145" s="154" t="str">
        <f>IF('⑤案件貼り付けシート(E6~→A2へ縦横替えで）'!$HI141="固定",IF('⑤案件貼り付けシート(E6~→A2へ縦横替えで）'!HO141="","",'⑤案件貼り付けシート(E6~→A2へ縦横替えで）'!HO141),"")</f>
        <v/>
      </c>
      <c r="GA145" s="7" t="str">
        <f>IF('⑤案件貼り付けシート(E6~→A2へ縦横替えで）'!$HI141="固定",IF('⑤案件貼り付けシート(E6~→A2へ縦横替えで）'!HP141="","",'⑤案件貼り付けシート(E6~→A2へ縦横替えで）'!HP141),"")</f>
        <v/>
      </c>
      <c r="GB145" s="7" t="str">
        <f>IF('⑤案件貼り付けシート(E6~→A2へ縦横替えで）'!HQ141="","",'⑤案件貼り付けシート(E6~→A2へ縦横替えで）'!HQ141)</f>
        <v/>
      </c>
      <c r="GC145" s="7" t="str">
        <f>IF('⑤案件貼り付けシート(E6~→A2へ縦横替えで）'!HR141="","",'⑤案件貼り付けシート(E6~→A2へ縦横替えで）'!HR141)</f>
        <v/>
      </c>
      <c r="GD145" s="7" t="str">
        <f>IF('⑤案件貼り付けシート(E6~→A2へ縦横替えで）'!HS141="","",'⑤案件貼り付けシート(E6~→A2へ縦横替えで）'!HS141)</f>
        <v/>
      </c>
      <c r="GE145" s="7"/>
      <c r="GF145" s="7"/>
      <c r="GG145" s="7"/>
      <c r="GH145" s="7"/>
      <c r="GI145" s="7"/>
      <c r="GJ145" s="7"/>
      <c r="GK145" s="7"/>
      <c r="GL145" s="7"/>
      <c r="GM145" s="48"/>
      <c r="GN145" s="7"/>
      <c r="GO145" s="7"/>
      <c r="GP145" s="7"/>
      <c r="GR145" s="48"/>
      <c r="GS145" s="48"/>
      <c r="GT145" s="48"/>
      <c r="GU145" s="48"/>
      <c r="GV145" s="48"/>
    </row>
    <row r="146" spans="1:204">
      <c r="A146" s="7"/>
      <c r="B146" s="7"/>
      <c r="C146" s="7"/>
      <c r="D146" s="48"/>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13"/>
      <c r="AJ146" s="13"/>
      <c r="AK146" s="7"/>
      <c r="AL146" s="7"/>
      <c r="AM146" s="7"/>
      <c r="AN146" s="7"/>
      <c r="AO146" s="7"/>
      <c r="AP146" s="7"/>
      <c r="AQ146" s="7"/>
      <c r="AR146" s="153"/>
      <c r="AS146" s="7"/>
      <c r="AT146" s="7"/>
      <c r="AU146" s="7"/>
      <c r="AV146" s="7"/>
      <c r="AW146" s="7"/>
      <c r="AX146" s="7"/>
      <c r="AY146" s="7"/>
      <c r="AZ146" s="7"/>
      <c r="BA146" s="7"/>
      <c r="BB146" s="7"/>
      <c r="BC146" s="7"/>
      <c r="BD146" s="7"/>
      <c r="BE146" s="154"/>
      <c r="BF146" s="154"/>
      <c r="BG146" s="7"/>
      <c r="BH146" s="154"/>
      <c r="BI146" s="154"/>
      <c r="BJ146" s="154"/>
      <c r="BK146" s="154"/>
      <c r="BL146" s="154"/>
      <c r="BM146" s="154"/>
      <c r="BN146" s="7"/>
      <c r="BO146" s="7"/>
      <c r="BP146" s="7"/>
      <c r="BQ146" s="7"/>
      <c r="BR146" s="154"/>
      <c r="BS146" s="154"/>
      <c r="BT146" s="7"/>
      <c r="BU146" s="154"/>
      <c r="BV146" s="154"/>
      <c r="BW146" s="154"/>
      <c r="BX146" s="154"/>
      <c r="BY146" s="154"/>
      <c r="BZ146" s="154"/>
      <c r="CA146" s="7"/>
      <c r="CB146" s="7"/>
      <c r="CC146" s="7"/>
      <c r="CD146" s="7"/>
      <c r="CE146" s="154"/>
      <c r="CF146" s="154"/>
      <c r="CG146" s="7"/>
      <c r="CH146" s="154"/>
      <c r="CI146" s="154"/>
      <c r="CJ146" s="154"/>
      <c r="CK146" s="154"/>
      <c r="CL146" s="154"/>
      <c r="CM146" s="154"/>
      <c r="CN146" s="7"/>
      <c r="CO146" s="7"/>
      <c r="CP146" s="7"/>
      <c r="CQ146" s="7"/>
      <c r="CR146" s="154"/>
      <c r="CS146" s="154"/>
      <c r="CT146" s="7"/>
      <c r="CU146" s="154"/>
      <c r="CV146" s="154"/>
      <c r="CW146" s="154"/>
      <c r="CX146" s="154"/>
      <c r="CY146" s="154"/>
      <c r="CZ146" s="154"/>
      <c r="DA146" s="7"/>
      <c r="DB146" s="7"/>
      <c r="DC146" s="7"/>
      <c r="DD146" s="7"/>
      <c r="DE146" s="154"/>
      <c r="DF146" s="154"/>
      <c r="DG146" s="7"/>
      <c r="DH146" s="154"/>
      <c r="DI146" s="154"/>
      <c r="DJ146" s="154"/>
      <c r="DK146" s="154"/>
      <c r="DL146" s="154"/>
      <c r="DM146" s="154"/>
      <c r="DN146" s="7"/>
      <c r="DO146" s="7"/>
      <c r="DP146" s="7"/>
      <c r="DQ146" s="7"/>
      <c r="DR146" s="154" t="str">
        <f>IF('⑤案件貼り付けシート(E6~→A2へ縦横替えで）'!FC142="","",'⑤案件貼り付けシート(E6~→A2へ縦横替えで）'!FC142)</f>
        <v/>
      </c>
      <c r="DS146" s="154" t="str">
        <f>IF('⑤案件貼り付けシート(E6~→A2へ縦横替えで）'!FD142="","",'⑤案件貼り付けシート(E6~→A2へ縦横替えで）'!FD142)</f>
        <v/>
      </c>
      <c r="DT146" s="7" t="str" cm="1">
        <f t="array" ref="DT146">IF('⑤案件貼り付けシート(E6~→A2へ縦横替えで）'!FE142="","",_xlfn.IFS('⑤案件貼り付けシート(E6~→A2へ縦横替えで）'!FE142="固定",1,'⑤案件貼り付けシート(E6~→A2へ縦横替えで）'!FE142="流動",2,'⑤案件貼り付けシート(E6~→A2へ縦横替えで）'!FE142="対象外",""))</f>
        <v/>
      </c>
      <c r="DU146" s="154" t="str">
        <f>IF('⑤案件貼り付けシート(E6~→A2へ縦横替えで）'!$FE142="固定",IF('⑤案件貼り付けシート(E6~→A2へ縦横替えで）'!FF142="","",'⑤案件貼り付けシート(E6~→A2へ縦横替えで）'!FF142),"")</f>
        <v/>
      </c>
      <c r="DV146" s="154" t="str">
        <f>IF('⑤案件貼り付けシート(E6~→A2へ縦横替えで）'!$FE142="固定",IF('⑤案件貼り付けシート(E6~→A2へ縦横替えで）'!FG142="","",'⑤案件貼り付けシート(E6~→A2へ縦横替えで）'!FG142),"")</f>
        <v/>
      </c>
      <c r="DW146" s="154" t="str">
        <f>IF('⑤案件貼り付けシート(E6~→A2へ縦横替えで）'!$FE142="固定",IF('⑤案件貼り付けシート(E6~→A2へ縦横替えで）'!FH142="","",'⑤案件貼り付けシート(E6~→A2へ縦横替えで）'!FH142),"")</f>
        <v/>
      </c>
      <c r="DX146" s="154" t="str">
        <f>IF('⑤案件貼り付けシート(E6~→A2へ縦横替えで）'!$FE142="固定",IF('⑤案件貼り付けシート(E6~→A2へ縦横替えで）'!FI142="","",'⑤案件貼り付けシート(E6~→A2へ縦横替えで）'!FI142),"")</f>
        <v/>
      </c>
      <c r="DY146" s="154" t="str">
        <f>IF('⑤案件貼り付けシート(E6~→A2へ縦横替えで）'!$FE142="固定",IF('⑤案件貼り付けシート(E6~→A2へ縦横替えで）'!FJ142="","",'⑤案件貼り付けシート(E6~→A2へ縦横替えで）'!FJ142),"")</f>
        <v/>
      </c>
      <c r="DZ146" s="154" t="str">
        <f>IF('⑤案件貼り付けシート(E6~→A2へ縦横替えで）'!$FE142="固定",IF('⑤案件貼り付けシート(E6~→A2へ縦横替えで）'!FK142="","",'⑤案件貼り付けシート(E6~→A2へ縦横替えで）'!FK142),"")</f>
        <v/>
      </c>
      <c r="EA146" s="7" t="str">
        <f>IF('⑤案件貼り付けシート(E6~→A2へ縦横替えで）'!$FE142="固定",IF('⑤案件貼り付けシート(E6~→A2へ縦横替えで）'!FL142="","",'⑤案件貼り付けシート(E6~→A2へ縦横替えで）'!FL142),"")</f>
        <v/>
      </c>
      <c r="EB146" s="7" t="str">
        <f>IF('⑤案件貼り付けシート(E6~→A2へ縦横替えで）'!FM142="","",'⑤案件貼り付けシート(E6~→A2へ縦横替えで）'!FM142)</f>
        <v/>
      </c>
      <c r="EC146" s="7" t="str">
        <f>IF('⑤案件貼り付けシート(E6~→A2へ縦横替えで）'!FN142="","",'⑤案件貼り付けシート(E6~→A2へ縦横替えで）'!FN142)</f>
        <v/>
      </c>
      <c r="ED146" s="7" t="str">
        <f>IF('⑤案件貼り付けシート(E6~→A2へ縦横替えで）'!FO142="","",'⑤案件貼り付けシート(E6~→A2へ縦横替えで）'!FO142)</f>
        <v/>
      </c>
      <c r="EE146" s="154" t="str">
        <f>IF('⑤案件貼り付けシート(E6~→A2へ縦横替えで）'!FQ142="","",'⑤案件貼り付けシート(E6~→A2へ縦横替えで）'!FQ142)</f>
        <v/>
      </c>
      <c r="EF146" s="154" t="str">
        <f>IF('⑤案件貼り付けシート(E6~→A2へ縦横替えで）'!FR142="","",'⑤案件貼り付けシート(E6~→A2へ縦横替えで）'!FR142)</f>
        <v/>
      </c>
      <c r="EG146" s="7" t="str" cm="1">
        <f t="array" ref="EG146">IF('⑤案件貼り付けシート(E6~→A2へ縦横替えで）'!FS142="","",_xlfn.IFS('⑤案件貼り付けシート(E6~→A2へ縦横替えで）'!FS142="固定",1,'⑤案件貼り付けシート(E6~→A2へ縦横替えで）'!FS142="流動",2,'⑤案件貼り付けシート(E6~→A2へ縦横替えで）'!FS142="対象外",""))</f>
        <v/>
      </c>
      <c r="EH146" s="154" t="str">
        <f>IF('⑤案件貼り付けシート(E6~→A2へ縦横替えで）'!$FS142="固定",IF('⑤案件貼り付けシート(E6~→A2へ縦横替えで）'!FT142="","",'⑤案件貼り付けシート(E6~→A2へ縦横替えで）'!FT142),"")</f>
        <v/>
      </c>
      <c r="EI146" s="154" t="str">
        <f>IF('⑤案件貼り付けシート(E6~→A2へ縦横替えで）'!$FS142="固定",IF('⑤案件貼り付けシート(E6~→A2へ縦横替えで）'!FU142="","",'⑤案件貼り付けシート(E6~→A2へ縦横替えで）'!FU142),"")</f>
        <v/>
      </c>
      <c r="EJ146" s="154" t="str">
        <f>IF('⑤案件貼り付けシート(E6~→A2へ縦横替えで）'!$FS142="固定",IF('⑤案件貼り付けシート(E6~→A2へ縦横替えで）'!FV142="","",'⑤案件貼り付けシート(E6~→A2へ縦横替えで）'!FV142),"")</f>
        <v/>
      </c>
      <c r="EK146" s="154" t="str">
        <f>IF('⑤案件貼り付けシート(E6~→A2へ縦横替えで）'!$FS142="固定",IF('⑤案件貼り付けシート(E6~→A2へ縦横替えで）'!FW142="","",'⑤案件貼り付けシート(E6~→A2へ縦横替えで）'!FW142),"")</f>
        <v/>
      </c>
      <c r="EL146" s="154" t="str">
        <f>IF('⑤案件貼り付けシート(E6~→A2へ縦横替えで）'!$FS142="固定",IF('⑤案件貼り付けシート(E6~→A2へ縦横替えで）'!FX142="","",'⑤案件貼り付けシート(E6~→A2へ縦横替えで）'!FX142),"")</f>
        <v/>
      </c>
      <c r="EM146" s="154" t="str">
        <f>IF('⑤案件貼り付けシート(E6~→A2へ縦横替えで）'!$FS142="固定",IF('⑤案件貼り付けシート(E6~→A2へ縦横替えで）'!FY142="","",'⑤案件貼り付けシート(E6~→A2へ縦横替えで）'!FY142),"")</f>
        <v/>
      </c>
      <c r="EN146" s="7" t="str">
        <f>IF('⑤案件貼り付けシート(E6~→A2へ縦横替えで）'!$FS142="固定",IF('⑤案件貼り付けシート(E6~→A2へ縦横替えで）'!FZ142="","",'⑤案件貼り付けシート(E6~→A2へ縦横替えで）'!FZ142),"")</f>
        <v/>
      </c>
      <c r="EO146" s="7" t="str">
        <f>IF('⑤案件貼り付けシート(E6~→A2へ縦横替えで）'!GA142="","",'⑤案件貼り付けシート(E6~→A2へ縦横替えで）'!GA142)</f>
        <v/>
      </c>
      <c r="EP146" s="7" t="str">
        <f>IF('⑤案件貼り付けシート(E6~→A2へ縦横替えで）'!GB142="","",'⑤案件貼り付けシート(E6~→A2へ縦横替えで）'!GB142)</f>
        <v/>
      </c>
      <c r="EQ146" s="7" t="str">
        <f>IF('⑤案件貼り付けシート(E6~→A2へ縦横替えで）'!GC142="","",'⑤案件貼り付けシート(E6~→A2へ縦横替えで）'!GC142)</f>
        <v/>
      </c>
      <c r="ER146" s="154" t="str">
        <f>IF('⑤案件貼り付けシート(E6~→A2へ縦横替えで）'!GE142="","",'⑤案件貼り付けシート(E6~→A2へ縦横替えで）'!GE142)</f>
        <v/>
      </c>
      <c r="ES146" s="154" t="str">
        <f>IF('⑤案件貼り付けシート(E6~→A2へ縦横替えで）'!GF142="","",'⑤案件貼り付けシート(E6~→A2へ縦横替えで）'!GF142)</f>
        <v/>
      </c>
      <c r="ET146" s="7" t="str" cm="1">
        <f t="array" ref="ET146">IF('⑤案件貼り付けシート(E6~→A2へ縦横替えで）'!GG142="","",_xlfn.IFS('⑤案件貼り付けシート(E6~→A2へ縦横替えで）'!GG142="固定",1,'⑤案件貼り付けシート(E6~→A2へ縦横替えで）'!GG142="流動",2,'⑤案件貼り付けシート(E6~→A2へ縦横替えで）'!GG142="対象外",""))</f>
        <v/>
      </c>
      <c r="EU146" s="154" t="str">
        <f>IF('⑤案件貼り付けシート(E6~→A2へ縦横替えで）'!$GG142="固定",IF('⑤案件貼り付けシート(E6~→A2へ縦横替えで）'!GH142="","",'⑤案件貼り付けシート(E6~→A2へ縦横替えで）'!GH142),"")</f>
        <v/>
      </c>
      <c r="EV146" s="154" t="str">
        <f>IF('⑤案件貼り付けシート(E6~→A2へ縦横替えで）'!$GG142="固定",IF('⑤案件貼り付けシート(E6~→A2へ縦横替えで）'!GI142="","",'⑤案件貼り付けシート(E6~→A2へ縦横替えで）'!GI142),"")</f>
        <v/>
      </c>
      <c r="EW146" s="154" t="str">
        <f>IF('⑤案件貼り付けシート(E6~→A2へ縦横替えで）'!$GG142="固定",IF('⑤案件貼り付けシート(E6~→A2へ縦横替えで）'!GJ142="","",'⑤案件貼り付けシート(E6~→A2へ縦横替えで）'!GJ142),"")</f>
        <v/>
      </c>
      <c r="EX146" s="154" t="str">
        <f>IF('⑤案件貼り付けシート(E6~→A2へ縦横替えで）'!$GG142="固定",IF('⑤案件貼り付けシート(E6~→A2へ縦横替えで）'!GK142="","",'⑤案件貼り付けシート(E6~→A2へ縦横替えで）'!GK142),"")</f>
        <v/>
      </c>
      <c r="EY146" s="154" t="str">
        <f>IF('⑤案件貼り付けシート(E6~→A2へ縦横替えで）'!$GG142="固定",IF('⑤案件貼り付けシート(E6~→A2へ縦横替えで）'!GL142="","",'⑤案件貼り付けシート(E6~→A2へ縦横替えで）'!GL142),"")</f>
        <v/>
      </c>
      <c r="EZ146" s="154" t="str">
        <f>IF('⑤案件貼り付けシート(E6~→A2へ縦横替えで）'!$GG142="固定",IF('⑤案件貼り付けシート(E6~→A2へ縦横替えで）'!GM142="","",'⑤案件貼り付けシート(E6~→A2へ縦横替えで）'!GM142),"")</f>
        <v/>
      </c>
      <c r="FA146" s="7" t="str">
        <f>IF('⑤案件貼り付けシート(E6~→A2へ縦横替えで）'!$GG142="固定",IF('⑤案件貼り付けシート(E6~→A2へ縦横替えで）'!GN142="","",'⑤案件貼り付けシート(E6~→A2へ縦横替えで）'!GN142),"")</f>
        <v/>
      </c>
      <c r="FB146" s="7" t="str">
        <f>IF('⑤案件貼り付けシート(E6~→A2へ縦横替えで）'!GO142="","",'⑤案件貼り付けシート(E6~→A2へ縦横替えで）'!GO142)</f>
        <v/>
      </c>
      <c r="FC146" s="7" t="str">
        <f>IF('⑤案件貼り付けシート(E6~→A2へ縦横替えで）'!GP142="","",'⑤案件貼り付けシート(E6~→A2へ縦横替えで）'!GP142)</f>
        <v/>
      </c>
      <c r="FD146" s="7" t="str">
        <f>IF('⑤案件貼り付けシート(E6~→A2へ縦横替えで）'!GQ142="","",'⑤案件貼り付けシート(E6~→A2へ縦横替えで）'!GQ142)</f>
        <v/>
      </c>
      <c r="FE146" s="154" t="str">
        <f>IF('⑤案件貼り付けシート(E6~→A2へ縦横替えで）'!GS142="","",'⑤案件貼り付けシート(E6~→A2へ縦横替えで）'!GS142)</f>
        <v/>
      </c>
      <c r="FF146" s="154" t="str">
        <f>IF('⑤案件貼り付けシート(E6~→A2へ縦横替えで）'!GT142="","",'⑤案件貼り付けシート(E6~→A2へ縦横替えで）'!GT142)</f>
        <v/>
      </c>
      <c r="FG146" s="7" t="str" cm="1">
        <f t="array" ref="FG146">IF('⑤案件貼り付けシート(E6~→A2へ縦横替えで）'!GU142="","",_xlfn.IFS('⑤案件貼り付けシート(E6~→A2へ縦横替えで）'!GU142="固定",1,'⑤案件貼り付けシート(E6~→A2へ縦横替えで）'!GU142="流動",2,'⑤案件貼り付けシート(E6~→A2へ縦横替えで）'!GU142="対象外",""))</f>
        <v/>
      </c>
      <c r="FH146" s="154" t="str">
        <f>IF('⑤案件貼り付けシート(E6~→A2へ縦横替えで）'!$GU142="固定",IF('⑤案件貼り付けシート(E6~→A2へ縦横替えで）'!GV142="","",'⑤案件貼り付けシート(E6~→A2へ縦横替えで）'!GV142),"")</f>
        <v/>
      </c>
      <c r="FI146" s="154" t="str">
        <f>IF('⑤案件貼り付けシート(E6~→A2へ縦横替えで）'!$GU142="固定",IF('⑤案件貼り付けシート(E6~→A2へ縦横替えで）'!GW142="","",'⑤案件貼り付けシート(E6~→A2へ縦横替えで）'!GW142),"")</f>
        <v/>
      </c>
      <c r="FJ146" s="154" t="str">
        <f>IF('⑤案件貼り付けシート(E6~→A2へ縦横替えで）'!$GU142="固定",IF('⑤案件貼り付けシート(E6~→A2へ縦横替えで）'!GX142="","",'⑤案件貼り付けシート(E6~→A2へ縦横替えで）'!GX142),"")</f>
        <v/>
      </c>
      <c r="FK146" s="154" t="str">
        <f>IF('⑤案件貼り付けシート(E6~→A2へ縦横替えで）'!$GU142="固定",IF('⑤案件貼り付けシート(E6~→A2へ縦横替えで）'!GY142="","",'⑤案件貼り付けシート(E6~→A2へ縦横替えで）'!GY142),"")</f>
        <v/>
      </c>
      <c r="FL146" s="154" t="str">
        <f>IF('⑤案件貼り付けシート(E6~→A2へ縦横替えで）'!$GU142="固定",IF('⑤案件貼り付けシート(E6~→A2へ縦横替えで）'!GZ142="","",'⑤案件貼り付けシート(E6~→A2へ縦横替えで）'!GZ142),"")</f>
        <v/>
      </c>
      <c r="FM146" s="154" t="str">
        <f>IF('⑤案件貼り付けシート(E6~→A2へ縦横替えで）'!$GU142="固定",IF('⑤案件貼り付けシート(E6~→A2へ縦横替えで）'!HA142="","",'⑤案件貼り付けシート(E6~→A2へ縦横替えで）'!HA142),"")</f>
        <v/>
      </c>
      <c r="FN146" s="7" t="str">
        <f>IF('⑤案件貼り付けシート(E6~→A2へ縦横替えで）'!$GU142="固定",IF('⑤案件貼り付けシート(E6~→A2へ縦横替えで）'!HB142="","",'⑤案件貼り付けシート(E6~→A2へ縦横替えで）'!HB142),"")</f>
        <v/>
      </c>
      <c r="FO146" s="7" t="str">
        <f>IF('⑤案件貼り付けシート(E6~→A2へ縦横替えで）'!HC142="","",'⑤案件貼り付けシート(E6~→A2へ縦横替えで）'!HC142)</f>
        <v/>
      </c>
      <c r="FP146" s="7" t="str">
        <f>IF('⑤案件貼り付けシート(E6~→A2へ縦横替えで）'!HD142="","",'⑤案件貼り付けシート(E6~→A2へ縦横替えで）'!HD142)</f>
        <v/>
      </c>
      <c r="FQ146" s="7" t="str">
        <f>IF('⑤案件貼り付けシート(E6~→A2へ縦横替えで）'!HE142="","",'⑤案件貼り付けシート(E6~→A2へ縦横替えで）'!HE142)</f>
        <v/>
      </c>
      <c r="FR146" s="154" t="str">
        <f>IF('⑤案件貼り付けシート(E6~→A2へ縦横替えで）'!HG142="","",'⑤案件貼り付けシート(E6~→A2へ縦横替えで）'!HG142)</f>
        <v/>
      </c>
      <c r="FS146" s="154" t="str">
        <f>IF('⑤案件貼り付けシート(E6~→A2へ縦横替えで）'!HH142="","",'⑤案件貼り付けシート(E6~→A2へ縦横替えで）'!HH142)</f>
        <v/>
      </c>
      <c r="FT146" s="7" t="str" cm="1">
        <f t="array" ref="FT146">IF('⑤案件貼り付けシート(E6~→A2へ縦横替えで）'!HI142="","",_xlfn.IFS('⑤案件貼り付けシート(E6~→A2へ縦横替えで）'!HI142="固定",1,'⑤案件貼り付けシート(E6~→A2へ縦横替えで）'!HI142="流動",2,'⑤案件貼り付けシート(E6~→A2へ縦横替えで）'!HI142="対象外",""))</f>
        <v/>
      </c>
      <c r="FU146" s="154" t="str">
        <f>IF('⑤案件貼り付けシート(E6~→A2へ縦横替えで）'!$HI142="固定",IF('⑤案件貼り付けシート(E6~→A2へ縦横替えで）'!HJ142="","",'⑤案件貼り付けシート(E6~→A2へ縦横替えで）'!HJ142),"")</f>
        <v/>
      </c>
      <c r="FV146" s="154" t="str">
        <f>IF('⑤案件貼り付けシート(E6~→A2へ縦横替えで）'!$HI142="固定",IF('⑤案件貼り付けシート(E6~→A2へ縦横替えで）'!HK142="","",'⑤案件貼り付けシート(E6~→A2へ縦横替えで）'!HK142),"")</f>
        <v/>
      </c>
      <c r="FW146" s="154" t="str">
        <f>IF('⑤案件貼り付けシート(E6~→A2へ縦横替えで）'!$HI142="固定",IF('⑤案件貼り付けシート(E6~→A2へ縦横替えで）'!HL142="","",'⑤案件貼り付けシート(E6~→A2へ縦横替えで）'!HL142),"")</f>
        <v/>
      </c>
      <c r="FX146" s="154" t="str">
        <f>IF('⑤案件貼り付けシート(E6~→A2へ縦横替えで）'!$HI142="固定",IF('⑤案件貼り付けシート(E6~→A2へ縦横替えで）'!HM142="","",'⑤案件貼り付けシート(E6~→A2へ縦横替えで）'!HM142),"")</f>
        <v/>
      </c>
      <c r="FY146" s="154" t="str">
        <f>IF('⑤案件貼り付けシート(E6~→A2へ縦横替えで）'!$HI142="固定",IF('⑤案件貼り付けシート(E6~→A2へ縦横替えで）'!HN142="","",'⑤案件貼り付けシート(E6~→A2へ縦横替えで）'!HN142),"")</f>
        <v/>
      </c>
      <c r="FZ146" s="154" t="str">
        <f>IF('⑤案件貼り付けシート(E6~→A2へ縦横替えで）'!$HI142="固定",IF('⑤案件貼り付けシート(E6~→A2へ縦横替えで）'!HO142="","",'⑤案件貼り付けシート(E6~→A2へ縦横替えで）'!HO142),"")</f>
        <v/>
      </c>
      <c r="GA146" s="7" t="str">
        <f>IF('⑤案件貼り付けシート(E6~→A2へ縦横替えで）'!$HI142="固定",IF('⑤案件貼り付けシート(E6~→A2へ縦横替えで）'!HP142="","",'⑤案件貼り付けシート(E6~→A2へ縦横替えで）'!HP142),"")</f>
        <v/>
      </c>
      <c r="GB146" s="7" t="str">
        <f>IF('⑤案件貼り付けシート(E6~→A2へ縦横替えで）'!HQ142="","",'⑤案件貼り付けシート(E6~→A2へ縦横替えで）'!HQ142)</f>
        <v/>
      </c>
      <c r="GC146" s="7" t="str">
        <f>IF('⑤案件貼り付けシート(E6~→A2へ縦横替えで）'!HR142="","",'⑤案件貼り付けシート(E6~→A2へ縦横替えで）'!HR142)</f>
        <v/>
      </c>
      <c r="GD146" s="7" t="str">
        <f>IF('⑤案件貼り付けシート(E6~→A2へ縦横替えで）'!HS142="","",'⑤案件貼り付けシート(E6~→A2へ縦横替えで）'!HS142)</f>
        <v/>
      </c>
      <c r="GE146" s="7"/>
      <c r="GF146" s="7"/>
      <c r="GG146" s="7"/>
      <c r="GH146" s="7"/>
      <c r="GI146" s="7"/>
      <c r="GJ146" s="7"/>
      <c r="GK146" s="7"/>
      <c r="GL146" s="7"/>
      <c r="GM146" s="48"/>
      <c r="GN146" s="7"/>
      <c r="GO146" s="7"/>
      <c r="GP146" s="7"/>
      <c r="GR146" s="48"/>
      <c r="GS146" s="48"/>
      <c r="GT146" s="48"/>
      <c r="GU146" s="48"/>
      <c r="GV146" s="48"/>
    </row>
    <row r="147" spans="1:204">
      <c r="A147" s="7"/>
      <c r="B147" s="7"/>
      <c r="C147" s="7"/>
      <c r="D147" s="48"/>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13"/>
      <c r="AJ147" s="13"/>
      <c r="AK147" s="7"/>
      <c r="AL147" s="7"/>
      <c r="AM147" s="7"/>
      <c r="AN147" s="7"/>
      <c r="AO147" s="7"/>
      <c r="AP147" s="7"/>
      <c r="AQ147" s="7"/>
      <c r="AR147" s="153"/>
      <c r="AS147" s="7"/>
      <c r="AT147" s="7"/>
      <c r="AU147" s="7"/>
      <c r="AV147" s="7"/>
      <c r="AW147" s="7"/>
      <c r="AX147" s="7"/>
      <c r="AY147" s="7"/>
      <c r="AZ147" s="7"/>
      <c r="BA147" s="7"/>
      <c r="BB147" s="7"/>
      <c r="BC147" s="7"/>
      <c r="BD147" s="7"/>
      <c r="BE147" s="154"/>
      <c r="BF147" s="154"/>
      <c r="BG147" s="7"/>
      <c r="BH147" s="154"/>
      <c r="BI147" s="154"/>
      <c r="BJ147" s="154"/>
      <c r="BK147" s="154"/>
      <c r="BL147" s="154"/>
      <c r="BM147" s="154"/>
      <c r="BN147" s="7"/>
      <c r="BO147" s="7"/>
      <c r="BP147" s="7"/>
      <c r="BQ147" s="7"/>
      <c r="BR147" s="154"/>
      <c r="BS147" s="154"/>
      <c r="BT147" s="7"/>
      <c r="BU147" s="154"/>
      <c r="BV147" s="154"/>
      <c r="BW147" s="154"/>
      <c r="BX147" s="154"/>
      <c r="BY147" s="154"/>
      <c r="BZ147" s="154"/>
      <c r="CA147" s="7"/>
      <c r="CB147" s="7"/>
      <c r="CC147" s="7"/>
      <c r="CD147" s="7"/>
      <c r="CE147" s="154"/>
      <c r="CF147" s="154"/>
      <c r="CG147" s="7"/>
      <c r="CH147" s="154"/>
      <c r="CI147" s="154"/>
      <c r="CJ147" s="154"/>
      <c r="CK147" s="154"/>
      <c r="CL147" s="154"/>
      <c r="CM147" s="154"/>
      <c r="CN147" s="7"/>
      <c r="CO147" s="7"/>
      <c r="CP147" s="7"/>
      <c r="CQ147" s="7"/>
      <c r="CR147" s="154"/>
      <c r="CS147" s="154"/>
      <c r="CT147" s="7"/>
      <c r="CU147" s="154"/>
      <c r="CV147" s="154"/>
      <c r="CW147" s="154"/>
      <c r="CX147" s="154"/>
      <c r="CY147" s="154"/>
      <c r="CZ147" s="154"/>
      <c r="DA147" s="7"/>
      <c r="DB147" s="7"/>
      <c r="DC147" s="7"/>
      <c r="DD147" s="7"/>
      <c r="DE147" s="154"/>
      <c r="DF147" s="154"/>
      <c r="DG147" s="7"/>
      <c r="DH147" s="154"/>
      <c r="DI147" s="154"/>
      <c r="DJ147" s="154"/>
      <c r="DK147" s="154"/>
      <c r="DL147" s="154"/>
      <c r="DM147" s="154"/>
      <c r="DN147" s="7"/>
      <c r="DO147" s="7"/>
      <c r="DP147" s="7"/>
      <c r="DQ147" s="7"/>
      <c r="DR147" s="154" t="str">
        <f>IF('⑤案件貼り付けシート(E6~→A2へ縦横替えで）'!FC143="","",'⑤案件貼り付けシート(E6~→A2へ縦横替えで）'!FC143)</f>
        <v/>
      </c>
      <c r="DS147" s="154" t="str">
        <f>IF('⑤案件貼り付けシート(E6~→A2へ縦横替えで）'!FD143="","",'⑤案件貼り付けシート(E6~→A2へ縦横替えで）'!FD143)</f>
        <v/>
      </c>
      <c r="DT147" s="7" t="str" cm="1">
        <f t="array" ref="DT147">IF('⑤案件貼り付けシート(E6~→A2へ縦横替えで）'!FE143="","",_xlfn.IFS('⑤案件貼り付けシート(E6~→A2へ縦横替えで）'!FE143="固定",1,'⑤案件貼り付けシート(E6~→A2へ縦横替えで）'!FE143="流動",2,'⑤案件貼り付けシート(E6~→A2へ縦横替えで）'!FE143="対象外",""))</f>
        <v/>
      </c>
      <c r="DU147" s="154" t="str">
        <f>IF('⑤案件貼り付けシート(E6~→A2へ縦横替えで）'!$FE143="固定",IF('⑤案件貼り付けシート(E6~→A2へ縦横替えで）'!FF143="","",'⑤案件貼り付けシート(E6~→A2へ縦横替えで）'!FF143),"")</f>
        <v/>
      </c>
      <c r="DV147" s="154" t="str">
        <f>IF('⑤案件貼り付けシート(E6~→A2へ縦横替えで）'!$FE143="固定",IF('⑤案件貼り付けシート(E6~→A2へ縦横替えで）'!FG143="","",'⑤案件貼り付けシート(E6~→A2へ縦横替えで）'!FG143),"")</f>
        <v/>
      </c>
      <c r="DW147" s="154" t="str">
        <f>IF('⑤案件貼り付けシート(E6~→A2へ縦横替えで）'!$FE143="固定",IF('⑤案件貼り付けシート(E6~→A2へ縦横替えで）'!FH143="","",'⑤案件貼り付けシート(E6~→A2へ縦横替えで）'!FH143),"")</f>
        <v/>
      </c>
      <c r="DX147" s="154" t="str">
        <f>IF('⑤案件貼り付けシート(E6~→A2へ縦横替えで）'!$FE143="固定",IF('⑤案件貼り付けシート(E6~→A2へ縦横替えで）'!FI143="","",'⑤案件貼り付けシート(E6~→A2へ縦横替えで）'!FI143),"")</f>
        <v/>
      </c>
      <c r="DY147" s="154" t="str">
        <f>IF('⑤案件貼り付けシート(E6~→A2へ縦横替えで）'!$FE143="固定",IF('⑤案件貼り付けシート(E6~→A2へ縦横替えで）'!FJ143="","",'⑤案件貼り付けシート(E6~→A2へ縦横替えで）'!FJ143),"")</f>
        <v/>
      </c>
      <c r="DZ147" s="154" t="str">
        <f>IF('⑤案件貼り付けシート(E6~→A2へ縦横替えで）'!$FE143="固定",IF('⑤案件貼り付けシート(E6~→A2へ縦横替えで）'!FK143="","",'⑤案件貼り付けシート(E6~→A2へ縦横替えで）'!FK143),"")</f>
        <v/>
      </c>
      <c r="EA147" s="7" t="str">
        <f>IF('⑤案件貼り付けシート(E6~→A2へ縦横替えで）'!$FE143="固定",IF('⑤案件貼り付けシート(E6~→A2へ縦横替えで）'!FL143="","",'⑤案件貼り付けシート(E6~→A2へ縦横替えで）'!FL143),"")</f>
        <v/>
      </c>
      <c r="EB147" s="7" t="str">
        <f>IF('⑤案件貼り付けシート(E6~→A2へ縦横替えで）'!FM143="","",'⑤案件貼り付けシート(E6~→A2へ縦横替えで）'!FM143)</f>
        <v/>
      </c>
      <c r="EC147" s="7" t="str">
        <f>IF('⑤案件貼り付けシート(E6~→A2へ縦横替えで）'!FN143="","",'⑤案件貼り付けシート(E6~→A2へ縦横替えで）'!FN143)</f>
        <v/>
      </c>
      <c r="ED147" s="7" t="str">
        <f>IF('⑤案件貼り付けシート(E6~→A2へ縦横替えで）'!FO143="","",'⑤案件貼り付けシート(E6~→A2へ縦横替えで）'!FO143)</f>
        <v/>
      </c>
      <c r="EE147" s="154" t="str">
        <f>IF('⑤案件貼り付けシート(E6~→A2へ縦横替えで）'!FQ143="","",'⑤案件貼り付けシート(E6~→A2へ縦横替えで）'!FQ143)</f>
        <v/>
      </c>
      <c r="EF147" s="154" t="str">
        <f>IF('⑤案件貼り付けシート(E6~→A2へ縦横替えで）'!FR143="","",'⑤案件貼り付けシート(E6~→A2へ縦横替えで）'!FR143)</f>
        <v/>
      </c>
      <c r="EG147" s="7" t="str" cm="1">
        <f t="array" ref="EG147">IF('⑤案件貼り付けシート(E6~→A2へ縦横替えで）'!FS143="","",_xlfn.IFS('⑤案件貼り付けシート(E6~→A2へ縦横替えで）'!FS143="固定",1,'⑤案件貼り付けシート(E6~→A2へ縦横替えで）'!FS143="流動",2,'⑤案件貼り付けシート(E6~→A2へ縦横替えで）'!FS143="対象外",""))</f>
        <v/>
      </c>
      <c r="EH147" s="154" t="str">
        <f>IF('⑤案件貼り付けシート(E6~→A2へ縦横替えで）'!$FS143="固定",IF('⑤案件貼り付けシート(E6~→A2へ縦横替えで）'!FT143="","",'⑤案件貼り付けシート(E6~→A2へ縦横替えで）'!FT143),"")</f>
        <v/>
      </c>
      <c r="EI147" s="154" t="str">
        <f>IF('⑤案件貼り付けシート(E6~→A2へ縦横替えで）'!$FS143="固定",IF('⑤案件貼り付けシート(E6~→A2へ縦横替えで）'!FU143="","",'⑤案件貼り付けシート(E6~→A2へ縦横替えで）'!FU143),"")</f>
        <v/>
      </c>
      <c r="EJ147" s="154" t="str">
        <f>IF('⑤案件貼り付けシート(E6~→A2へ縦横替えで）'!$FS143="固定",IF('⑤案件貼り付けシート(E6~→A2へ縦横替えで）'!FV143="","",'⑤案件貼り付けシート(E6~→A2へ縦横替えで）'!FV143),"")</f>
        <v/>
      </c>
      <c r="EK147" s="154" t="str">
        <f>IF('⑤案件貼り付けシート(E6~→A2へ縦横替えで）'!$FS143="固定",IF('⑤案件貼り付けシート(E6~→A2へ縦横替えで）'!FW143="","",'⑤案件貼り付けシート(E6~→A2へ縦横替えで）'!FW143),"")</f>
        <v/>
      </c>
      <c r="EL147" s="154" t="str">
        <f>IF('⑤案件貼り付けシート(E6~→A2へ縦横替えで）'!$FS143="固定",IF('⑤案件貼り付けシート(E6~→A2へ縦横替えで）'!FX143="","",'⑤案件貼り付けシート(E6~→A2へ縦横替えで）'!FX143),"")</f>
        <v/>
      </c>
      <c r="EM147" s="154" t="str">
        <f>IF('⑤案件貼り付けシート(E6~→A2へ縦横替えで）'!$FS143="固定",IF('⑤案件貼り付けシート(E6~→A2へ縦横替えで）'!FY143="","",'⑤案件貼り付けシート(E6~→A2へ縦横替えで）'!FY143),"")</f>
        <v/>
      </c>
      <c r="EN147" s="7" t="str">
        <f>IF('⑤案件貼り付けシート(E6~→A2へ縦横替えで）'!$FS143="固定",IF('⑤案件貼り付けシート(E6~→A2へ縦横替えで）'!FZ143="","",'⑤案件貼り付けシート(E6~→A2へ縦横替えで）'!FZ143),"")</f>
        <v/>
      </c>
      <c r="EO147" s="7" t="str">
        <f>IF('⑤案件貼り付けシート(E6~→A2へ縦横替えで）'!GA143="","",'⑤案件貼り付けシート(E6~→A2へ縦横替えで）'!GA143)</f>
        <v/>
      </c>
      <c r="EP147" s="7" t="str">
        <f>IF('⑤案件貼り付けシート(E6~→A2へ縦横替えで）'!GB143="","",'⑤案件貼り付けシート(E6~→A2へ縦横替えで）'!GB143)</f>
        <v/>
      </c>
      <c r="EQ147" s="7" t="str">
        <f>IF('⑤案件貼り付けシート(E6~→A2へ縦横替えで）'!GC143="","",'⑤案件貼り付けシート(E6~→A2へ縦横替えで）'!GC143)</f>
        <v/>
      </c>
      <c r="ER147" s="154" t="str">
        <f>IF('⑤案件貼り付けシート(E6~→A2へ縦横替えで）'!GE143="","",'⑤案件貼り付けシート(E6~→A2へ縦横替えで）'!GE143)</f>
        <v/>
      </c>
      <c r="ES147" s="154" t="str">
        <f>IF('⑤案件貼り付けシート(E6~→A2へ縦横替えで）'!GF143="","",'⑤案件貼り付けシート(E6~→A2へ縦横替えで）'!GF143)</f>
        <v/>
      </c>
      <c r="ET147" s="7" t="str" cm="1">
        <f t="array" ref="ET147">IF('⑤案件貼り付けシート(E6~→A2へ縦横替えで）'!GG143="","",_xlfn.IFS('⑤案件貼り付けシート(E6~→A2へ縦横替えで）'!GG143="固定",1,'⑤案件貼り付けシート(E6~→A2へ縦横替えで）'!GG143="流動",2,'⑤案件貼り付けシート(E6~→A2へ縦横替えで）'!GG143="対象外",""))</f>
        <v/>
      </c>
      <c r="EU147" s="154" t="str">
        <f>IF('⑤案件貼り付けシート(E6~→A2へ縦横替えで）'!$GG143="固定",IF('⑤案件貼り付けシート(E6~→A2へ縦横替えで）'!GH143="","",'⑤案件貼り付けシート(E6~→A2へ縦横替えで）'!GH143),"")</f>
        <v/>
      </c>
      <c r="EV147" s="154" t="str">
        <f>IF('⑤案件貼り付けシート(E6~→A2へ縦横替えで）'!$GG143="固定",IF('⑤案件貼り付けシート(E6~→A2へ縦横替えで）'!GI143="","",'⑤案件貼り付けシート(E6~→A2へ縦横替えで）'!GI143),"")</f>
        <v/>
      </c>
      <c r="EW147" s="154" t="str">
        <f>IF('⑤案件貼り付けシート(E6~→A2へ縦横替えで）'!$GG143="固定",IF('⑤案件貼り付けシート(E6~→A2へ縦横替えで）'!GJ143="","",'⑤案件貼り付けシート(E6~→A2へ縦横替えで）'!GJ143),"")</f>
        <v/>
      </c>
      <c r="EX147" s="154" t="str">
        <f>IF('⑤案件貼り付けシート(E6~→A2へ縦横替えで）'!$GG143="固定",IF('⑤案件貼り付けシート(E6~→A2へ縦横替えで）'!GK143="","",'⑤案件貼り付けシート(E6~→A2へ縦横替えで）'!GK143),"")</f>
        <v/>
      </c>
      <c r="EY147" s="154" t="str">
        <f>IF('⑤案件貼り付けシート(E6~→A2へ縦横替えで）'!$GG143="固定",IF('⑤案件貼り付けシート(E6~→A2へ縦横替えで）'!GL143="","",'⑤案件貼り付けシート(E6~→A2へ縦横替えで）'!GL143),"")</f>
        <v/>
      </c>
      <c r="EZ147" s="154" t="str">
        <f>IF('⑤案件貼り付けシート(E6~→A2へ縦横替えで）'!$GG143="固定",IF('⑤案件貼り付けシート(E6~→A2へ縦横替えで）'!GM143="","",'⑤案件貼り付けシート(E6~→A2へ縦横替えで）'!GM143),"")</f>
        <v/>
      </c>
      <c r="FA147" s="7" t="str">
        <f>IF('⑤案件貼り付けシート(E6~→A2へ縦横替えで）'!$GG143="固定",IF('⑤案件貼り付けシート(E6~→A2へ縦横替えで）'!GN143="","",'⑤案件貼り付けシート(E6~→A2へ縦横替えで）'!GN143),"")</f>
        <v/>
      </c>
      <c r="FB147" s="7" t="str">
        <f>IF('⑤案件貼り付けシート(E6~→A2へ縦横替えで）'!GO143="","",'⑤案件貼り付けシート(E6~→A2へ縦横替えで）'!GO143)</f>
        <v/>
      </c>
      <c r="FC147" s="7" t="str">
        <f>IF('⑤案件貼り付けシート(E6~→A2へ縦横替えで）'!GP143="","",'⑤案件貼り付けシート(E6~→A2へ縦横替えで）'!GP143)</f>
        <v/>
      </c>
      <c r="FD147" s="7" t="str">
        <f>IF('⑤案件貼り付けシート(E6~→A2へ縦横替えで）'!GQ143="","",'⑤案件貼り付けシート(E6~→A2へ縦横替えで）'!GQ143)</f>
        <v/>
      </c>
      <c r="FE147" s="154" t="str">
        <f>IF('⑤案件貼り付けシート(E6~→A2へ縦横替えで）'!GS143="","",'⑤案件貼り付けシート(E6~→A2へ縦横替えで）'!GS143)</f>
        <v/>
      </c>
      <c r="FF147" s="154" t="str">
        <f>IF('⑤案件貼り付けシート(E6~→A2へ縦横替えで）'!GT143="","",'⑤案件貼り付けシート(E6~→A2へ縦横替えで）'!GT143)</f>
        <v/>
      </c>
      <c r="FG147" s="7" t="str" cm="1">
        <f t="array" ref="FG147">IF('⑤案件貼り付けシート(E6~→A2へ縦横替えで）'!GU143="","",_xlfn.IFS('⑤案件貼り付けシート(E6~→A2へ縦横替えで）'!GU143="固定",1,'⑤案件貼り付けシート(E6~→A2へ縦横替えで）'!GU143="流動",2,'⑤案件貼り付けシート(E6~→A2へ縦横替えで）'!GU143="対象外",""))</f>
        <v/>
      </c>
      <c r="FH147" s="154" t="str">
        <f>IF('⑤案件貼り付けシート(E6~→A2へ縦横替えで）'!$GU143="固定",IF('⑤案件貼り付けシート(E6~→A2へ縦横替えで）'!GV143="","",'⑤案件貼り付けシート(E6~→A2へ縦横替えで）'!GV143),"")</f>
        <v/>
      </c>
      <c r="FI147" s="154" t="str">
        <f>IF('⑤案件貼り付けシート(E6~→A2へ縦横替えで）'!$GU143="固定",IF('⑤案件貼り付けシート(E6~→A2へ縦横替えで）'!GW143="","",'⑤案件貼り付けシート(E6~→A2へ縦横替えで）'!GW143),"")</f>
        <v/>
      </c>
      <c r="FJ147" s="154" t="str">
        <f>IF('⑤案件貼り付けシート(E6~→A2へ縦横替えで）'!$GU143="固定",IF('⑤案件貼り付けシート(E6~→A2へ縦横替えで）'!GX143="","",'⑤案件貼り付けシート(E6~→A2へ縦横替えで）'!GX143),"")</f>
        <v/>
      </c>
      <c r="FK147" s="154" t="str">
        <f>IF('⑤案件貼り付けシート(E6~→A2へ縦横替えで）'!$GU143="固定",IF('⑤案件貼り付けシート(E6~→A2へ縦横替えで）'!GY143="","",'⑤案件貼り付けシート(E6~→A2へ縦横替えで）'!GY143),"")</f>
        <v/>
      </c>
      <c r="FL147" s="154" t="str">
        <f>IF('⑤案件貼り付けシート(E6~→A2へ縦横替えで）'!$GU143="固定",IF('⑤案件貼り付けシート(E6~→A2へ縦横替えで）'!GZ143="","",'⑤案件貼り付けシート(E6~→A2へ縦横替えで）'!GZ143),"")</f>
        <v/>
      </c>
      <c r="FM147" s="154" t="str">
        <f>IF('⑤案件貼り付けシート(E6~→A2へ縦横替えで）'!$GU143="固定",IF('⑤案件貼り付けシート(E6~→A2へ縦横替えで）'!HA143="","",'⑤案件貼り付けシート(E6~→A2へ縦横替えで）'!HA143),"")</f>
        <v/>
      </c>
      <c r="FN147" s="7" t="str">
        <f>IF('⑤案件貼り付けシート(E6~→A2へ縦横替えで）'!$GU143="固定",IF('⑤案件貼り付けシート(E6~→A2へ縦横替えで）'!HB143="","",'⑤案件貼り付けシート(E6~→A2へ縦横替えで）'!HB143),"")</f>
        <v/>
      </c>
      <c r="FO147" s="7" t="str">
        <f>IF('⑤案件貼り付けシート(E6~→A2へ縦横替えで）'!HC143="","",'⑤案件貼り付けシート(E6~→A2へ縦横替えで）'!HC143)</f>
        <v/>
      </c>
      <c r="FP147" s="7" t="str">
        <f>IF('⑤案件貼り付けシート(E6~→A2へ縦横替えで）'!HD143="","",'⑤案件貼り付けシート(E6~→A2へ縦横替えで）'!HD143)</f>
        <v/>
      </c>
      <c r="FQ147" s="7" t="str">
        <f>IF('⑤案件貼り付けシート(E6~→A2へ縦横替えで）'!HE143="","",'⑤案件貼り付けシート(E6~→A2へ縦横替えで）'!HE143)</f>
        <v/>
      </c>
      <c r="FR147" s="154" t="str">
        <f>IF('⑤案件貼り付けシート(E6~→A2へ縦横替えで）'!HG143="","",'⑤案件貼り付けシート(E6~→A2へ縦横替えで）'!HG143)</f>
        <v/>
      </c>
      <c r="FS147" s="154" t="str">
        <f>IF('⑤案件貼り付けシート(E6~→A2へ縦横替えで）'!HH143="","",'⑤案件貼り付けシート(E6~→A2へ縦横替えで）'!HH143)</f>
        <v/>
      </c>
      <c r="FT147" s="7" t="str" cm="1">
        <f t="array" ref="FT147">IF('⑤案件貼り付けシート(E6~→A2へ縦横替えで）'!HI143="","",_xlfn.IFS('⑤案件貼り付けシート(E6~→A2へ縦横替えで）'!HI143="固定",1,'⑤案件貼り付けシート(E6~→A2へ縦横替えで）'!HI143="流動",2,'⑤案件貼り付けシート(E6~→A2へ縦横替えで）'!HI143="対象外",""))</f>
        <v/>
      </c>
      <c r="FU147" s="154" t="str">
        <f>IF('⑤案件貼り付けシート(E6~→A2へ縦横替えで）'!$HI143="固定",IF('⑤案件貼り付けシート(E6~→A2へ縦横替えで）'!HJ143="","",'⑤案件貼り付けシート(E6~→A2へ縦横替えで）'!HJ143),"")</f>
        <v/>
      </c>
      <c r="FV147" s="154" t="str">
        <f>IF('⑤案件貼り付けシート(E6~→A2へ縦横替えで）'!$HI143="固定",IF('⑤案件貼り付けシート(E6~→A2へ縦横替えで）'!HK143="","",'⑤案件貼り付けシート(E6~→A2へ縦横替えで）'!HK143),"")</f>
        <v/>
      </c>
      <c r="FW147" s="154" t="str">
        <f>IF('⑤案件貼り付けシート(E6~→A2へ縦横替えで）'!$HI143="固定",IF('⑤案件貼り付けシート(E6~→A2へ縦横替えで）'!HL143="","",'⑤案件貼り付けシート(E6~→A2へ縦横替えで）'!HL143),"")</f>
        <v/>
      </c>
      <c r="FX147" s="154" t="str">
        <f>IF('⑤案件貼り付けシート(E6~→A2へ縦横替えで）'!$HI143="固定",IF('⑤案件貼り付けシート(E6~→A2へ縦横替えで）'!HM143="","",'⑤案件貼り付けシート(E6~→A2へ縦横替えで）'!HM143),"")</f>
        <v/>
      </c>
      <c r="FY147" s="154" t="str">
        <f>IF('⑤案件貼り付けシート(E6~→A2へ縦横替えで）'!$HI143="固定",IF('⑤案件貼り付けシート(E6~→A2へ縦横替えで）'!HN143="","",'⑤案件貼り付けシート(E6~→A2へ縦横替えで）'!HN143),"")</f>
        <v/>
      </c>
      <c r="FZ147" s="154" t="str">
        <f>IF('⑤案件貼り付けシート(E6~→A2へ縦横替えで）'!$HI143="固定",IF('⑤案件貼り付けシート(E6~→A2へ縦横替えで）'!HO143="","",'⑤案件貼り付けシート(E6~→A2へ縦横替えで）'!HO143),"")</f>
        <v/>
      </c>
      <c r="GA147" s="7" t="str">
        <f>IF('⑤案件貼り付けシート(E6~→A2へ縦横替えで）'!$HI143="固定",IF('⑤案件貼り付けシート(E6~→A2へ縦横替えで）'!HP143="","",'⑤案件貼り付けシート(E6~→A2へ縦横替えで）'!HP143),"")</f>
        <v/>
      </c>
      <c r="GB147" s="7" t="str">
        <f>IF('⑤案件貼り付けシート(E6~→A2へ縦横替えで）'!HQ143="","",'⑤案件貼り付けシート(E6~→A2へ縦横替えで）'!HQ143)</f>
        <v/>
      </c>
      <c r="GC147" s="7" t="str">
        <f>IF('⑤案件貼り付けシート(E6~→A2へ縦横替えで）'!HR143="","",'⑤案件貼り付けシート(E6~→A2へ縦横替えで）'!HR143)</f>
        <v/>
      </c>
      <c r="GD147" s="7" t="str">
        <f>IF('⑤案件貼り付けシート(E6~→A2へ縦横替えで）'!HS143="","",'⑤案件貼り付けシート(E6~→A2へ縦横替えで）'!HS143)</f>
        <v/>
      </c>
      <c r="GE147" s="7"/>
      <c r="GF147" s="7"/>
      <c r="GG147" s="7"/>
      <c r="GH147" s="7"/>
      <c r="GI147" s="7"/>
      <c r="GJ147" s="7"/>
      <c r="GK147" s="7"/>
      <c r="GL147" s="7"/>
      <c r="GM147" s="48"/>
      <c r="GN147" s="7"/>
      <c r="GO147" s="7"/>
      <c r="GP147" s="7"/>
      <c r="GR147" s="48"/>
      <c r="GS147" s="48"/>
      <c r="GT147" s="48"/>
      <c r="GU147" s="48"/>
      <c r="GV147" s="48"/>
    </row>
    <row r="148" spans="1:204">
      <c r="A148" s="7"/>
      <c r="B148" s="7"/>
      <c r="C148" s="7"/>
      <c r="D148" s="48"/>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13"/>
      <c r="AJ148" s="13"/>
      <c r="AK148" s="7"/>
      <c r="AL148" s="7"/>
      <c r="AM148" s="7"/>
      <c r="AN148" s="7"/>
      <c r="AO148" s="7"/>
      <c r="AP148" s="7"/>
      <c r="AQ148" s="7"/>
      <c r="AR148" s="153"/>
      <c r="AS148" s="7"/>
      <c r="AT148" s="7"/>
      <c r="AU148" s="7"/>
      <c r="AV148" s="7"/>
      <c r="AW148" s="7"/>
      <c r="AX148" s="7"/>
      <c r="AY148" s="7"/>
      <c r="AZ148" s="7"/>
      <c r="BA148" s="7"/>
      <c r="BB148" s="7"/>
      <c r="BC148" s="7"/>
      <c r="BD148" s="7"/>
      <c r="BE148" s="154"/>
      <c r="BF148" s="154"/>
      <c r="BG148" s="7"/>
      <c r="BH148" s="154"/>
      <c r="BI148" s="154"/>
      <c r="BJ148" s="154"/>
      <c r="BK148" s="154"/>
      <c r="BL148" s="154"/>
      <c r="BM148" s="154"/>
      <c r="BN148" s="7"/>
      <c r="BO148" s="7"/>
      <c r="BP148" s="7"/>
      <c r="BQ148" s="7"/>
      <c r="BR148" s="154"/>
      <c r="BS148" s="154"/>
      <c r="BT148" s="7"/>
      <c r="BU148" s="154"/>
      <c r="BV148" s="154"/>
      <c r="BW148" s="154"/>
      <c r="BX148" s="154"/>
      <c r="BY148" s="154"/>
      <c r="BZ148" s="154"/>
      <c r="CA148" s="7"/>
      <c r="CB148" s="7"/>
      <c r="CC148" s="7"/>
      <c r="CD148" s="7"/>
      <c r="CE148" s="154"/>
      <c r="CF148" s="154"/>
      <c r="CG148" s="7"/>
      <c r="CH148" s="154"/>
      <c r="CI148" s="154"/>
      <c r="CJ148" s="154"/>
      <c r="CK148" s="154"/>
      <c r="CL148" s="154"/>
      <c r="CM148" s="154"/>
      <c r="CN148" s="7"/>
      <c r="CO148" s="7"/>
      <c r="CP148" s="7"/>
      <c r="CQ148" s="7"/>
      <c r="CR148" s="154"/>
      <c r="CS148" s="154"/>
      <c r="CT148" s="7"/>
      <c r="CU148" s="154"/>
      <c r="CV148" s="154"/>
      <c r="CW148" s="154"/>
      <c r="CX148" s="154"/>
      <c r="CY148" s="154"/>
      <c r="CZ148" s="154"/>
      <c r="DA148" s="7"/>
      <c r="DB148" s="7"/>
      <c r="DC148" s="7"/>
      <c r="DD148" s="7"/>
      <c r="DE148" s="154"/>
      <c r="DF148" s="154"/>
      <c r="DG148" s="7"/>
      <c r="DH148" s="154"/>
      <c r="DI148" s="154"/>
      <c r="DJ148" s="154"/>
      <c r="DK148" s="154"/>
      <c r="DL148" s="154"/>
      <c r="DM148" s="154"/>
      <c r="DN148" s="7"/>
      <c r="DO148" s="7"/>
      <c r="DP148" s="7"/>
      <c r="DQ148" s="7"/>
      <c r="DR148" s="154" t="str">
        <f>IF('⑤案件貼り付けシート(E6~→A2へ縦横替えで）'!FC144="","",'⑤案件貼り付けシート(E6~→A2へ縦横替えで）'!FC144)</f>
        <v/>
      </c>
      <c r="DS148" s="154" t="str">
        <f>IF('⑤案件貼り付けシート(E6~→A2へ縦横替えで）'!FD144="","",'⑤案件貼り付けシート(E6~→A2へ縦横替えで）'!FD144)</f>
        <v/>
      </c>
      <c r="DT148" s="7" t="str" cm="1">
        <f t="array" ref="DT148">IF('⑤案件貼り付けシート(E6~→A2へ縦横替えで）'!FE144="","",_xlfn.IFS('⑤案件貼り付けシート(E6~→A2へ縦横替えで）'!FE144="固定",1,'⑤案件貼り付けシート(E6~→A2へ縦横替えで）'!FE144="流動",2,'⑤案件貼り付けシート(E6~→A2へ縦横替えで）'!FE144="対象外",""))</f>
        <v/>
      </c>
      <c r="DU148" s="154" t="str">
        <f>IF('⑤案件貼り付けシート(E6~→A2へ縦横替えで）'!$FE144="固定",IF('⑤案件貼り付けシート(E6~→A2へ縦横替えで）'!FF144="","",'⑤案件貼り付けシート(E6~→A2へ縦横替えで）'!FF144),"")</f>
        <v/>
      </c>
      <c r="DV148" s="154" t="str">
        <f>IF('⑤案件貼り付けシート(E6~→A2へ縦横替えで）'!$FE144="固定",IF('⑤案件貼り付けシート(E6~→A2へ縦横替えで）'!FG144="","",'⑤案件貼り付けシート(E6~→A2へ縦横替えで）'!FG144),"")</f>
        <v/>
      </c>
      <c r="DW148" s="154" t="str">
        <f>IF('⑤案件貼り付けシート(E6~→A2へ縦横替えで）'!$FE144="固定",IF('⑤案件貼り付けシート(E6~→A2へ縦横替えで）'!FH144="","",'⑤案件貼り付けシート(E6~→A2へ縦横替えで）'!FH144),"")</f>
        <v/>
      </c>
      <c r="DX148" s="154" t="str">
        <f>IF('⑤案件貼り付けシート(E6~→A2へ縦横替えで）'!$FE144="固定",IF('⑤案件貼り付けシート(E6~→A2へ縦横替えで）'!FI144="","",'⑤案件貼り付けシート(E6~→A2へ縦横替えで）'!FI144),"")</f>
        <v/>
      </c>
      <c r="DY148" s="154" t="str">
        <f>IF('⑤案件貼り付けシート(E6~→A2へ縦横替えで）'!$FE144="固定",IF('⑤案件貼り付けシート(E6~→A2へ縦横替えで）'!FJ144="","",'⑤案件貼り付けシート(E6~→A2へ縦横替えで）'!FJ144),"")</f>
        <v/>
      </c>
      <c r="DZ148" s="154" t="str">
        <f>IF('⑤案件貼り付けシート(E6~→A2へ縦横替えで）'!$FE144="固定",IF('⑤案件貼り付けシート(E6~→A2へ縦横替えで）'!FK144="","",'⑤案件貼り付けシート(E6~→A2へ縦横替えで）'!FK144),"")</f>
        <v/>
      </c>
      <c r="EA148" s="7" t="str">
        <f>IF('⑤案件貼り付けシート(E6~→A2へ縦横替えで）'!$FE144="固定",IF('⑤案件貼り付けシート(E6~→A2へ縦横替えで）'!FL144="","",'⑤案件貼り付けシート(E6~→A2へ縦横替えで）'!FL144),"")</f>
        <v/>
      </c>
      <c r="EB148" s="7" t="str">
        <f>IF('⑤案件貼り付けシート(E6~→A2へ縦横替えで）'!FM144="","",'⑤案件貼り付けシート(E6~→A2へ縦横替えで）'!FM144)</f>
        <v/>
      </c>
      <c r="EC148" s="7" t="str">
        <f>IF('⑤案件貼り付けシート(E6~→A2へ縦横替えで）'!FN144="","",'⑤案件貼り付けシート(E6~→A2へ縦横替えで）'!FN144)</f>
        <v/>
      </c>
      <c r="ED148" s="7" t="str">
        <f>IF('⑤案件貼り付けシート(E6~→A2へ縦横替えで）'!FO144="","",'⑤案件貼り付けシート(E6~→A2へ縦横替えで）'!FO144)</f>
        <v/>
      </c>
      <c r="EE148" s="154" t="str">
        <f>IF('⑤案件貼り付けシート(E6~→A2へ縦横替えで）'!FQ144="","",'⑤案件貼り付けシート(E6~→A2へ縦横替えで）'!FQ144)</f>
        <v/>
      </c>
      <c r="EF148" s="154" t="str">
        <f>IF('⑤案件貼り付けシート(E6~→A2へ縦横替えで）'!FR144="","",'⑤案件貼り付けシート(E6~→A2へ縦横替えで）'!FR144)</f>
        <v/>
      </c>
      <c r="EG148" s="7" t="str" cm="1">
        <f t="array" ref="EG148">IF('⑤案件貼り付けシート(E6~→A2へ縦横替えで）'!FS144="","",_xlfn.IFS('⑤案件貼り付けシート(E6~→A2へ縦横替えで）'!FS144="固定",1,'⑤案件貼り付けシート(E6~→A2へ縦横替えで）'!FS144="流動",2,'⑤案件貼り付けシート(E6~→A2へ縦横替えで）'!FS144="対象外",""))</f>
        <v/>
      </c>
      <c r="EH148" s="154" t="str">
        <f>IF('⑤案件貼り付けシート(E6~→A2へ縦横替えで）'!$FS144="固定",IF('⑤案件貼り付けシート(E6~→A2へ縦横替えで）'!FT144="","",'⑤案件貼り付けシート(E6~→A2へ縦横替えで）'!FT144),"")</f>
        <v/>
      </c>
      <c r="EI148" s="154" t="str">
        <f>IF('⑤案件貼り付けシート(E6~→A2へ縦横替えで）'!$FS144="固定",IF('⑤案件貼り付けシート(E6~→A2へ縦横替えで）'!FU144="","",'⑤案件貼り付けシート(E6~→A2へ縦横替えで）'!FU144),"")</f>
        <v/>
      </c>
      <c r="EJ148" s="154" t="str">
        <f>IF('⑤案件貼り付けシート(E6~→A2へ縦横替えで）'!$FS144="固定",IF('⑤案件貼り付けシート(E6~→A2へ縦横替えで）'!FV144="","",'⑤案件貼り付けシート(E6~→A2へ縦横替えで）'!FV144),"")</f>
        <v/>
      </c>
      <c r="EK148" s="154" t="str">
        <f>IF('⑤案件貼り付けシート(E6~→A2へ縦横替えで）'!$FS144="固定",IF('⑤案件貼り付けシート(E6~→A2へ縦横替えで）'!FW144="","",'⑤案件貼り付けシート(E6~→A2へ縦横替えで）'!FW144),"")</f>
        <v/>
      </c>
      <c r="EL148" s="154" t="str">
        <f>IF('⑤案件貼り付けシート(E6~→A2へ縦横替えで）'!$FS144="固定",IF('⑤案件貼り付けシート(E6~→A2へ縦横替えで）'!FX144="","",'⑤案件貼り付けシート(E6~→A2へ縦横替えで）'!FX144),"")</f>
        <v/>
      </c>
      <c r="EM148" s="154" t="str">
        <f>IF('⑤案件貼り付けシート(E6~→A2へ縦横替えで）'!$FS144="固定",IF('⑤案件貼り付けシート(E6~→A2へ縦横替えで）'!FY144="","",'⑤案件貼り付けシート(E6~→A2へ縦横替えで）'!FY144),"")</f>
        <v/>
      </c>
      <c r="EN148" s="7" t="str">
        <f>IF('⑤案件貼り付けシート(E6~→A2へ縦横替えで）'!$FS144="固定",IF('⑤案件貼り付けシート(E6~→A2へ縦横替えで）'!FZ144="","",'⑤案件貼り付けシート(E6~→A2へ縦横替えで）'!FZ144),"")</f>
        <v/>
      </c>
      <c r="EO148" s="7" t="str">
        <f>IF('⑤案件貼り付けシート(E6~→A2へ縦横替えで）'!GA144="","",'⑤案件貼り付けシート(E6~→A2へ縦横替えで）'!GA144)</f>
        <v/>
      </c>
      <c r="EP148" s="7" t="str">
        <f>IF('⑤案件貼り付けシート(E6~→A2へ縦横替えで）'!GB144="","",'⑤案件貼り付けシート(E6~→A2へ縦横替えで）'!GB144)</f>
        <v/>
      </c>
      <c r="EQ148" s="7" t="str">
        <f>IF('⑤案件貼り付けシート(E6~→A2へ縦横替えで）'!GC144="","",'⑤案件貼り付けシート(E6~→A2へ縦横替えで）'!GC144)</f>
        <v/>
      </c>
      <c r="ER148" s="154" t="str">
        <f>IF('⑤案件貼り付けシート(E6~→A2へ縦横替えで）'!GE144="","",'⑤案件貼り付けシート(E6~→A2へ縦横替えで）'!GE144)</f>
        <v/>
      </c>
      <c r="ES148" s="154" t="str">
        <f>IF('⑤案件貼り付けシート(E6~→A2へ縦横替えで）'!GF144="","",'⑤案件貼り付けシート(E6~→A2へ縦横替えで）'!GF144)</f>
        <v/>
      </c>
      <c r="ET148" s="7" t="str" cm="1">
        <f t="array" ref="ET148">IF('⑤案件貼り付けシート(E6~→A2へ縦横替えで）'!GG144="","",_xlfn.IFS('⑤案件貼り付けシート(E6~→A2へ縦横替えで）'!GG144="固定",1,'⑤案件貼り付けシート(E6~→A2へ縦横替えで）'!GG144="流動",2,'⑤案件貼り付けシート(E6~→A2へ縦横替えで）'!GG144="対象外",""))</f>
        <v/>
      </c>
      <c r="EU148" s="154" t="str">
        <f>IF('⑤案件貼り付けシート(E6~→A2へ縦横替えで）'!$GG144="固定",IF('⑤案件貼り付けシート(E6~→A2へ縦横替えで）'!GH144="","",'⑤案件貼り付けシート(E6~→A2へ縦横替えで）'!GH144),"")</f>
        <v/>
      </c>
      <c r="EV148" s="154" t="str">
        <f>IF('⑤案件貼り付けシート(E6~→A2へ縦横替えで）'!$GG144="固定",IF('⑤案件貼り付けシート(E6~→A2へ縦横替えで）'!GI144="","",'⑤案件貼り付けシート(E6~→A2へ縦横替えで）'!GI144),"")</f>
        <v/>
      </c>
      <c r="EW148" s="154" t="str">
        <f>IF('⑤案件貼り付けシート(E6~→A2へ縦横替えで）'!$GG144="固定",IF('⑤案件貼り付けシート(E6~→A2へ縦横替えで）'!GJ144="","",'⑤案件貼り付けシート(E6~→A2へ縦横替えで）'!GJ144),"")</f>
        <v/>
      </c>
      <c r="EX148" s="154" t="str">
        <f>IF('⑤案件貼り付けシート(E6~→A2へ縦横替えで）'!$GG144="固定",IF('⑤案件貼り付けシート(E6~→A2へ縦横替えで）'!GK144="","",'⑤案件貼り付けシート(E6~→A2へ縦横替えで）'!GK144),"")</f>
        <v/>
      </c>
      <c r="EY148" s="154" t="str">
        <f>IF('⑤案件貼り付けシート(E6~→A2へ縦横替えで）'!$GG144="固定",IF('⑤案件貼り付けシート(E6~→A2へ縦横替えで）'!GL144="","",'⑤案件貼り付けシート(E6~→A2へ縦横替えで）'!GL144),"")</f>
        <v/>
      </c>
      <c r="EZ148" s="154" t="str">
        <f>IF('⑤案件貼り付けシート(E6~→A2へ縦横替えで）'!$GG144="固定",IF('⑤案件貼り付けシート(E6~→A2へ縦横替えで）'!GM144="","",'⑤案件貼り付けシート(E6~→A2へ縦横替えで）'!GM144),"")</f>
        <v/>
      </c>
      <c r="FA148" s="7" t="str">
        <f>IF('⑤案件貼り付けシート(E6~→A2へ縦横替えで）'!$GG144="固定",IF('⑤案件貼り付けシート(E6~→A2へ縦横替えで）'!GN144="","",'⑤案件貼り付けシート(E6~→A2へ縦横替えで）'!GN144),"")</f>
        <v/>
      </c>
      <c r="FB148" s="7" t="str">
        <f>IF('⑤案件貼り付けシート(E6~→A2へ縦横替えで）'!GO144="","",'⑤案件貼り付けシート(E6~→A2へ縦横替えで）'!GO144)</f>
        <v/>
      </c>
      <c r="FC148" s="7" t="str">
        <f>IF('⑤案件貼り付けシート(E6~→A2へ縦横替えで）'!GP144="","",'⑤案件貼り付けシート(E6~→A2へ縦横替えで）'!GP144)</f>
        <v/>
      </c>
      <c r="FD148" s="7" t="str">
        <f>IF('⑤案件貼り付けシート(E6~→A2へ縦横替えで）'!GQ144="","",'⑤案件貼り付けシート(E6~→A2へ縦横替えで）'!GQ144)</f>
        <v/>
      </c>
      <c r="FE148" s="154" t="str">
        <f>IF('⑤案件貼り付けシート(E6~→A2へ縦横替えで）'!GS144="","",'⑤案件貼り付けシート(E6~→A2へ縦横替えで）'!GS144)</f>
        <v/>
      </c>
      <c r="FF148" s="154" t="str">
        <f>IF('⑤案件貼り付けシート(E6~→A2へ縦横替えで）'!GT144="","",'⑤案件貼り付けシート(E6~→A2へ縦横替えで）'!GT144)</f>
        <v/>
      </c>
      <c r="FG148" s="7" t="str" cm="1">
        <f t="array" ref="FG148">IF('⑤案件貼り付けシート(E6~→A2へ縦横替えで）'!GU144="","",_xlfn.IFS('⑤案件貼り付けシート(E6~→A2へ縦横替えで）'!GU144="固定",1,'⑤案件貼り付けシート(E6~→A2へ縦横替えで）'!GU144="流動",2,'⑤案件貼り付けシート(E6~→A2へ縦横替えで）'!GU144="対象外",""))</f>
        <v/>
      </c>
      <c r="FH148" s="154" t="str">
        <f>IF('⑤案件貼り付けシート(E6~→A2へ縦横替えで）'!$GU144="固定",IF('⑤案件貼り付けシート(E6~→A2へ縦横替えで）'!GV144="","",'⑤案件貼り付けシート(E6~→A2へ縦横替えで）'!GV144),"")</f>
        <v/>
      </c>
      <c r="FI148" s="154" t="str">
        <f>IF('⑤案件貼り付けシート(E6~→A2へ縦横替えで）'!$GU144="固定",IF('⑤案件貼り付けシート(E6~→A2へ縦横替えで）'!GW144="","",'⑤案件貼り付けシート(E6~→A2へ縦横替えで）'!GW144),"")</f>
        <v/>
      </c>
      <c r="FJ148" s="154" t="str">
        <f>IF('⑤案件貼り付けシート(E6~→A2へ縦横替えで）'!$GU144="固定",IF('⑤案件貼り付けシート(E6~→A2へ縦横替えで）'!GX144="","",'⑤案件貼り付けシート(E6~→A2へ縦横替えで）'!GX144),"")</f>
        <v/>
      </c>
      <c r="FK148" s="154" t="str">
        <f>IF('⑤案件貼り付けシート(E6~→A2へ縦横替えで）'!$GU144="固定",IF('⑤案件貼り付けシート(E6~→A2へ縦横替えで）'!GY144="","",'⑤案件貼り付けシート(E6~→A2へ縦横替えで）'!GY144),"")</f>
        <v/>
      </c>
      <c r="FL148" s="154" t="str">
        <f>IF('⑤案件貼り付けシート(E6~→A2へ縦横替えで）'!$GU144="固定",IF('⑤案件貼り付けシート(E6~→A2へ縦横替えで）'!GZ144="","",'⑤案件貼り付けシート(E6~→A2へ縦横替えで）'!GZ144),"")</f>
        <v/>
      </c>
      <c r="FM148" s="154" t="str">
        <f>IF('⑤案件貼り付けシート(E6~→A2へ縦横替えで）'!$GU144="固定",IF('⑤案件貼り付けシート(E6~→A2へ縦横替えで）'!HA144="","",'⑤案件貼り付けシート(E6~→A2へ縦横替えで）'!HA144),"")</f>
        <v/>
      </c>
      <c r="FN148" s="7" t="str">
        <f>IF('⑤案件貼り付けシート(E6~→A2へ縦横替えで）'!$GU144="固定",IF('⑤案件貼り付けシート(E6~→A2へ縦横替えで）'!HB144="","",'⑤案件貼り付けシート(E6~→A2へ縦横替えで）'!HB144),"")</f>
        <v/>
      </c>
      <c r="FO148" s="7" t="str">
        <f>IF('⑤案件貼り付けシート(E6~→A2へ縦横替えで）'!HC144="","",'⑤案件貼り付けシート(E6~→A2へ縦横替えで）'!HC144)</f>
        <v/>
      </c>
      <c r="FP148" s="7" t="str">
        <f>IF('⑤案件貼り付けシート(E6~→A2へ縦横替えで）'!HD144="","",'⑤案件貼り付けシート(E6~→A2へ縦横替えで）'!HD144)</f>
        <v/>
      </c>
      <c r="FQ148" s="7" t="str">
        <f>IF('⑤案件貼り付けシート(E6~→A2へ縦横替えで）'!HE144="","",'⑤案件貼り付けシート(E6~→A2へ縦横替えで）'!HE144)</f>
        <v/>
      </c>
      <c r="FR148" s="154" t="str">
        <f>IF('⑤案件貼り付けシート(E6~→A2へ縦横替えで）'!HG144="","",'⑤案件貼り付けシート(E6~→A2へ縦横替えで）'!HG144)</f>
        <v/>
      </c>
      <c r="FS148" s="154" t="str">
        <f>IF('⑤案件貼り付けシート(E6~→A2へ縦横替えで）'!HH144="","",'⑤案件貼り付けシート(E6~→A2へ縦横替えで）'!HH144)</f>
        <v/>
      </c>
      <c r="FT148" s="7" t="str" cm="1">
        <f t="array" ref="FT148">IF('⑤案件貼り付けシート(E6~→A2へ縦横替えで）'!HI144="","",_xlfn.IFS('⑤案件貼り付けシート(E6~→A2へ縦横替えで）'!HI144="固定",1,'⑤案件貼り付けシート(E6~→A2へ縦横替えで）'!HI144="流動",2,'⑤案件貼り付けシート(E6~→A2へ縦横替えで）'!HI144="対象外",""))</f>
        <v/>
      </c>
      <c r="FU148" s="154" t="str">
        <f>IF('⑤案件貼り付けシート(E6~→A2へ縦横替えで）'!$HI144="固定",IF('⑤案件貼り付けシート(E6~→A2へ縦横替えで）'!HJ144="","",'⑤案件貼り付けシート(E6~→A2へ縦横替えで）'!HJ144),"")</f>
        <v/>
      </c>
      <c r="FV148" s="154" t="str">
        <f>IF('⑤案件貼り付けシート(E6~→A2へ縦横替えで）'!$HI144="固定",IF('⑤案件貼り付けシート(E6~→A2へ縦横替えで）'!HK144="","",'⑤案件貼り付けシート(E6~→A2へ縦横替えで）'!HK144),"")</f>
        <v/>
      </c>
      <c r="FW148" s="154" t="str">
        <f>IF('⑤案件貼り付けシート(E6~→A2へ縦横替えで）'!$HI144="固定",IF('⑤案件貼り付けシート(E6~→A2へ縦横替えで）'!HL144="","",'⑤案件貼り付けシート(E6~→A2へ縦横替えで）'!HL144),"")</f>
        <v/>
      </c>
      <c r="FX148" s="154" t="str">
        <f>IF('⑤案件貼り付けシート(E6~→A2へ縦横替えで）'!$HI144="固定",IF('⑤案件貼り付けシート(E6~→A2へ縦横替えで）'!HM144="","",'⑤案件貼り付けシート(E6~→A2へ縦横替えで）'!HM144),"")</f>
        <v/>
      </c>
      <c r="FY148" s="154" t="str">
        <f>IF('⑤案件貼り付けシート(E6~→A2へ縦横替えで）'!$HI144="固定",IF('⑤案件貼り付けシート(E6~→A2へ縦横替えで）'!HN144="","",'⑤案件貼り付けシート(E6~→A2へ縦横替えで）'!HN144),"")</f>
        <v/>
      </c>
      <c r="FZ148" s="154" t="str">
        <f>IF('⑤案件貼り付けシート(E6~→A2へ縦横替えで）'!$HI144="固定",IF('⑤案件貼り付けシート(E6~→A2へ縦横替えで）'!HO144="","",'⑤案件貼り付けシート(E6~→A2へ縦横替えで）'!HO144),"")</f>
        <v/>
      </c>
      <c r="GA148" s="7" t="str">
        <f>IF('⑤案件貼り付けシート(E6~→A2へ縦横替えで）'!$HI144="固定",IF('⑤案件貼り付けシート(E6~→A2へ縦横替えで）'!HP144="","",'⑤案件貼り付けシート(E6~→A2へ縦横替えで）'!HP144),"")</f>
        <v/>
      </c>
      <c r="GB148" s="7" t="str">
        <f>IF('⑤案件貼り付けシート(E6~→A2へ縦横替えで）'!HQ144="","",'⑤案件貼り付けシート(E6~→A2へ縦横替えで）'!HQ144)</f>
        <v/>
      </c>
      <c r="GC148" s="7" t="str">
        <f>IF('⑤案件貼り付けシート(E6~→A2へ縦横替えで）'!HR144="","",'⑤案件貼り付けシート(E6~→A2へ縦横替えで）'!HR144)</f>
        <v/>
      </c>
      <c r="GD148" s="7" t="str">
        <f>IF('⑤案件貼り付けシート(E6~→A2へ縦横替えで）'!HS144="","",'⑤案件貼り付けシート(E6~→A2へ縦横替えで）'!HS144)</f>
        <v/>
      </c>
      <c r="GE148" s="7"/>
      <c r="GF148" s="7"/>
      <c r="GG148" s="7"/>
      <c r="GH148" s="7"/>
      <c r="GI148" s="7"/>
      <c r="GJ148" s="7"/>
      <c r="GK148" s="7"/>
      <c r="GL148" s="7"/>
      <c r="GM148" s="48"/>
      <c r="GN148" s="7"/>
      <c r="GO148" s="7"/>
      <c r="GP148" s="7"/>
      <c r="GR148" s="48"/>
      <c r="GS148" s="48"/>
      <c r="GT148" s="48"/>
      <c r="GU148" s="48"/>
      <c r="GV148" s="48"/>
    </row>
    <row r="149" spans="1:204">
      <c r="A149" s="7"/>
      <c r="B149" s="7"/>
      <c r="C149" s="7"/>
      <c r="D149" s="48"/>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13"/>
      <c r="AJ149" s="13"/>
      <c r="AK149" s="7"/>
      <c r="AL149" s="7"/>
      <c r="AM149" s="7"/>
      <c r="AN149" s="7"/>
      <c r="AO149" s="7"/>
      <c r="AP149" s="7"/>
      <c r="AQ149" s="7"/>
      <c r="AR149" s="153"/>
      <c r="AS149" s="7"/>
      <c r="AT149" s="7"/>
      <c r="AU149" s="7"/>
      <c r="AV149" s="7"/>
      <c r="AW149" s="7"/>
      <c r="AX149" s="7"/>
      <c r="AY149" s="7"/>
      <c r="AZ149" s="7"/>
      <c r="BA149" s="7"/>
      <c r="BB149" s="7"/>
      <c r="BC149" s="7"/>
      <c r="BD149" s="7"/>
      <c r="BE149" s="154"/>
      <c r="BF149" s="154"/>
      <c r="BG149" s="7"/>
      <c r="BH149" s="154"/>
      <c r="BI149" s="154"/>
      <c r="BJ149" s="154"/>
      <c r="BK149" s="154"/>
      <c r="BL149" s="154"/>
      <c r="BM149" s="154"/>
      <c r="BN149" s="7"/>
      <c r="BO149" s="7"/>
      <c r="BP149" s="7"/>
      <c r="BQ149" s="7"/>
      <c r="BR149" s="154"/>
      <c r="BS149" s="154"/>
      <c r="BT149" s="7"/>
      <c r="BU149" s="154"/>
      <c r="BV149" s="154"/>
      <c r="BW149" s="154"/>
      <c r="BX149" s="154"/>
      <c r="BY149" s="154"/>
      <c r="BZ149" s="154"/>
      <c r="CA149" s="7"/>
      <c r="CB149" s="7"/>
      <c r="CC149" s="7"/>
      <c r="CD149" s="7"/>
      <c r="CE149" s="154"/>
      <c r="CF149" s="154"/>
      <c r="CG149" s="7"/>
      <c r="CH149" s="154"/>
      <c r="CI149" s="154"/>
      <c r="CJ149" s="154"/>
      <c r="CK149" s="154"/>
      <c r="CL149" s="154"/>
      <c r="CM149" s="154"/>
      <c r="CN149" s="7"/>
      <c r="CO149" s="7"/>
      <c r="CP149" s="7"/>
      <c r="CQ149" s="7"/>
      <c r="CR149" s="154"/>
      <c r="CS149" s="154"/>
      <c r="CT149" s="7"/>
      <c r="CU149" s="154"/>
      <c r="CV149" s="154"/>
      <c r="CW149" s="154"/>
      <c r="CX149" s="154"/>
      <c r="CY149" s="154"/>
      <c r="CZ149" s="154"/>
      <c r="DA149" s="7"/>
      <c r="DB149" s="7"/>
      <c r="DC149" s="7"/>
      <c r="DD149" s="7"/>
      <c r="DE149" s="154"/>
      <c r="DF149" s="154"/>
      <c r="DG149" s="7"/>
      <c r="DH149" s="154"/>
      <c r="DI149" s="154"/>
      <c r="DJ149" s="154"/>
      <c r="DK149" s="154"/>
      <c r="DL149" s="154"/>
      <c r="DM149" s="154"/>
      <c r="DN149" s="7"/>
      <c r="DO149" s="7"/>
      <c r="DP149" s="7"/>
      <c r="DQ149" s="7"/>
      <c r="DR149" s="154" t="str">
        <f>IF('⑤案件貼り付けシート(E6~→A2へ縦横替えで）'!FC145="","",'⑤案件貼り付けシート(E6~→A2へ縦横替えで）'!FC145)</f>
        <v/>
      </c>
      <c r="DS149" s="154" t="str">
        <f>IF('⑤案件貼り付けシート(E6~→A2へ縦横替えで）'!FD145="","",'⑤案件貼り付けシート(E6~→A2へ縦横替えで）'!FD145)</f>
        <v/>
      </c>
      <c r="DT149" s="7" t="str" cm="1">
        <f t="array" ref="DT149">IF('⑤案件貼り付けシート(E6~→A2へ縦横替えで）'!FE145="","",_xlfn.IFS('⑤案件貼り付けシート(E6~→A2へ縦横替えで）'!FE145="固定",1,'⑤案件貼り付けシート(E6~→A2へ縦横替えで）'!FE145="流動",2,'⑤案件貼り付けシート(E6~→A2へ縦横替えで）'!FE145="対象外",""))</f>
        <v/>
      </c>
      <c r="DU149" s="154" t="str">
        <f>IF('⑤案件貼り付けシート(E6~→A2へ縦横替えで）'!$FE145="固定",IF('⑤案件貼り付けシート(E6~→A2へ縦横替えで）'!FF145="","",'⑤案件貼り付けシート(E6~→A2へ縦横替えで）'!FF145),"")</f>
        <v/>
      </c>
      <c r="DV149" s="154" t="str">
        <f>IF('⑤案件貼り付けシート(E6~→A2へ縦横替えで）'!$FE145="固定",IF('⑤案件貼り付けシート(E6~→A2へ縦横替えで）'!FG145="","",'⑤案件貼り付けシート(E6~→A2へ縦横替えで）'!FG145),"")</f>
        <v/>
      </c>
      <c r="DW149" s="154" t="str">
        <f>IF('⑤案件貼り付けシート(E6~→A2へ縦横替えで）'!$FE145="固定",IF('⑤案件貼り付けシート(E6~→A2へ縦横替えで）'!FH145="","",'⑤案件貼り付けシート(E6~→A2へ縦横替えで）'!FH145),"")</f>
        <v/>
      </c>
      <c r="DX149" s="154" t="str">
        <f>IF('⑤案件貼り付けシート(E6~→A2へ縦横替えで）'!$FE145="固定",IF('⑤案件貼り付けシート(E6~→A2へ縦横替えで）'!FI145="","",'⑤案件貼り付けシート(E6~→A2へ縦横替えで）'!FI145),"")</f>
        <v/>
      </c>
      <c r="DY149" s="154" t="str">
        <f>IF('⑤案件貼り付けシート(E6~→A2へ縦横替えで）'!$FE145="固定",IF('⑤案件貼り付けシート(E6~→A2へ縦横替えで）'!FJ145="","",'⑤案件貼り付けシート(E6~→A2へ縦横替えで）'!FJ145),"")</f>
        <v/>
      </c>
      <c r="DZ149" s="154" t="str">
        <f>IF('⑤案件貼り付けシート(E6~→A2へ縦横替えで）'!$FE145="固定",IF('⑤案件貼り付けシート(E6~→A2へ縦横替えで）'!FK145="","",'⑤案件貼り付けシート(E6~→A2へ縦横替えで）'!FK145),"")</f>
        <v/>
      </c>
      <c r="EA149" s="7" t="str">
        <f>IF('⑤案件貼り付けシート(E6~→A2へ縦横替えで）'!$FE145="固定",IF('⑤案件貼り付けシート(E6~→A2へ縦横替えで）'!FL145="","",'⑤案件貼り付けシート(E6~→A2へ縦横替えで）'!FL145),"")</f>
        <v/>
      </c>
      <c r="EB149" s="7" t="str">
        <f>IF('⑤案件貼り付けシート(E6~→A2へ縦横替えで）'!FM145="","",'⑤案件貼り付けシート(E6~→A2へ縦横替えで）'!FM145)</f>
        <v/>
      </c>
      <c r="EC149" s="7" t="str">
        <f>IF('⑤案件貼り付けシート(E6~→A2へ縦横替えで）'!FN145="","",'⑤案件貼り付けシート(E6~→A2へ縦横替えで）'!FN145)</f>
        <v/>
      </c>
      <c r="ED149" s="7" t="str">
        <f>IF('⑤案件貼り付けシート(E6~→A2へ縦横替えで）'!FO145="","",'⑤案件貼り付けシート(E6~→A2へ縦横替えで）'!FO145)</f>
        <v/>
      </c>
      <c r="EE149" s="154" t="str">
        <f>IF('⑤案件貼り付けシート(E6~→A2へ縦横替えで）'!FQ145="","",'⑤案件貼り付けシート(E6~→A2へ縦横替えで）'!FQ145)</f>
        <v/>
      </c>
      <c r="EF149" s="154" t="str">
        <f>IF('⑤案件貼り付けシート(E6~→A2へ縦横替えで）'!FR145="","",'⑤案件貼り付けシート(E6~→A2へ縦横替えで）'!FR145)</f>
        <v/>
      </c>
      <c r="EG149" s="7" t="str" cm="1">
        <f t="array" ref="EG149">IF('⑤案件貼り付けシート(E6~→A2へ縦横替えで）'!FS145="","",_xlfn.IFS('⑤案件貼り付けシート(E6~→A2へ縦横替えで）'!FS145="固定",1,'⑤案件貼り付けシート(E6~→A2へ縦横替えで）'!FS145="流動",2,'⑤案件貼り付けシート(E6~→A2へ縦横替えで）'!FS145="対象外",""))</f>
        <v/>
      </c>
      <c r="EH149" s="154" t="str">
        <f>IF('⑤案件貼り付けシート(E6~→A2へ縦横替えで）'!$FS145="固定",IF('⑤案件貼り付けシート(E6~→A2へ縦横替えで）'!FT145="","",'⑤案件貼り付けシート(E6~→A2へ縦横替えで）'!FT145),"")</f>
        <v/>
      </c>
      <c r="EI149" s="154" t="str">
        <f>IF('⑤案件貼り付けシート(E6~→A2へ縦横替えで）'!$FS145="固定",IF('⑤案件貼り付けシート(E6~→A2へ縦横替えで）'!FU145="","",'⑤案件貼り付けシート(E6~→A2へ縦横替えで）'!FU145),"")</f>
        <v/>
      </c>
      <c r="EJ149" s="154" t="str">
        <f>IF('⑤案件貼り付けシート(E6~→A2へ縦横替えで）'!$FS145="固定",IF('⑤案件貼り付けシート(E6~→A2へ縦横替えで）'!FV145="","",'⑤案件貼り付けシート(E6~→A2へ縦横替えで）'!FV145),"")</f>
        <v/>
      </c>
      <c r="EK149" s="154" t="str">
        <f>IF('⑤案件貼り付けシート(E6~→A2へ縦横替えで）'!$FS145="固定",IF('⑤案件貼り付けシート(E6~→A2へ縦横替えで）'!FW145="","",'⑤案件貼り付けシート(E6~→A2へ縦横替えで）'!FW145),"")</f>
        <v/>
      </c>
      <c r="EL149" s="154" t="str">
        <f>IF('⑤案件貼り付けシート(E6~→A2へ縦横替えで）'!$FS145="固定",IF('⑤案件貼り付けシート(E6~→A2へ縦横替えで）'!FX145="","",'⑤案件貼り付けシート(E6~→A2へ縦横替えで）'!FX145),"")</f>
        <v/>
      </c>
      <c r="EM149" s="154" t="str">
        <f>IF('⑤案件貼り付けシート(E6~→A2へ縦横替えで）'!$FS145="固定",IF('⑤案件貼り付けシート(E6~→A2へ縦横替えで）'!FY145="","",'⑤案件貼り付けシート(E6~→A2へ縦横替えで）'!FY145),"")</f>
        <v/>
      </c>
      <c r="EN149" s="7" t="str">
        <f>IF('⑤案件貼り付けシート(E6~→A2へ縦横替えで）'!$FS145="固定",IF('⑤案件貼り付けシート(E6~→A2へ縦横替えで）'!FZ145="","",'⑤案件貼り付けシート(E6~→A2へ縦横替えで）'!FZ145),"")</f>
        <v/>
      </c>
      <c r="EO149" s="7" t="str">
        <f>IF('⑤案件貼り付けシート(E6~→A2へ縦横替えで）'!GA145="","",'⑤案件貼り付けシート(E6~→A2へ縦横替えで）'!GA145)</f>
        <v/>
      </c>
      <c r="EP149" s="7" t="str">
        <f>IF('⑤案件貼り付けシート(E6~→A2へ縦横替えで）'!GB145="","",'⑤案件貼り付けシート(E6~→A2へ縦横替えで）'!GB145)</f>
        <v/>
      </c>
      <c r="EQ149" s="7" t="str">
        <f>IF('⑤案件貼り付けシート(E6~→A2へ縦横替えで）'!GC145="","",'⑤案件貼り付けシート(E6~→A2へ縦横替えで）'!GC145)</f>
        <v/>
      </c>
      <c r="ER149" s="154" t="str">
        <f>IF('⑤案件貼り付けシート(E6~→A2へ縦横替えで）'!GE145="","",'⑤案件貼り付けシート(E6~→A2へ縦横替えで）'!GE145)</f>
        <v/>
      </c>
      <c r="ES149" s="154" t="str">
        <f>IF('⑤案件貼り付けシート(E6~→A2へ縦横替えで）'!GF145="","",'⑤案件貼り付けシート(E6~→A2へ縦横替えで）'!GF145)</f>
        <v/>
      </c>
      <c r="ET149" s="7" t="str" cm="1">
        <f t="array" ref="ET149">IF('⑤案件貼り付けシート(E6~→A2へ縦横替えで）'!GG145="","",_xlfn.IFS('⑤案件貼り付けシート(E6~→A2へ縦横替えで）'!GG145="固定",1,'⑤案件貼り付けシート(E6~→A2へ縦横替えで）'!GG145="流動",2,'⑤案件貼り付けシート(E6~→A2へ縦横替えで）'!GG145="対象外",""))</f>
        <v/>
      </c>
      <c r="EU149" s="154" t="str">
        <f>IF('⑤案件貼り付けシート(E6~→A2へ縦横替えで）'!$GG145="固定",IF('⑤案件貼り付けシート(E6~→A2へ縦横替えで）'!GH145="","",'⑤案件貼り付けシート(E6~→A2へ縦横替えで）'!GH145),"")</f>
        <v/>
      </c>
      <c r="EV149" s="154" t="str">
        <f>IF('⑤案件貼り付けシート(E6~→A2へ縦横替えで）'!$GG145="固定",IF('⑤案件貼り付けシート(E6~→A2へ縦横替えで）'!GI145="","",'⑤案件貼り付けシート(E6~→A2へ縦横替えで）'!GI145),"")</f>
        <v/>
      </c>
      <c r="EW149" s="154" t="str">
        <f>IF('⑤案件貼り付けシート(E6~→A2へ縦横替えで）'!$GG145="固定",IF('⑤案件貼り付けシート(E6~→A2へ縦横替えで）'!GJ145="","",'⑤案件貼り付けシート(E6~→A2へ縦横替えで）'!GJ145),"")</f>
        <v/>
      </c>
      <c r="EX149" s="154" t="str">
        <f>IF('⑤案件貼り付けシート(E6~→A2へ縦横替えで）'!$GG145="固定",IF('⑤案件貼り付けシート(E6~→A2へ縦横替えで）'!GK145="","",'⑤案件貼り付けシート(E6~→A2へ縦横替えで）'!GK145),"")</f>
        <v/>
      </c>
      <c r="EY149" s="154" t="str">
        <f>IF('⑤案件貼り付けシート(E6~→A2へ縦横替えで）'!$GG145="固定",IF('⑤案件貼り付けシート(E6~→A2へ縦横替えで）'!GL145="","",'⑤案件貼り付けシート(E6~→A2へ縦横替えで）'!GL145),"")</f>
        <v/>
      </c>
      <c r="EZ149" s="154" t="str">
        <f>IF('⑤案件貼り付けシート(E6~→A2へ縦横替えで）'!$GG145="固定",IF('⑤案件貼り付けシート(E6~→A2へ縦横替えで）'!GM145="","",'⑤案件貼り付けシート(E6~→A2へ縦横替えで）'!GM145),"")</f>
        <v/>
      </c>
      <c r="FA149" s="7" t="str">
        <f>IF('⑤案件貼り付けシート(E6~→A2へ縦横替えで）'!$GG145="固定",IF('⑤案件貼り付けシート(E6~→A2へ縦横替えで）'!GN145="","",'⑤案件貼り付けシート(E6~→A2へ縦横替えで）'!GN145),"")</f>
        <v/>
      </c>
      <c r="FB149" s="7" t="str">
        <f>IF('⑤案件貼り付けシート(E6~→A2へ縦横替えで）'!GO145="","",'⑤案件貼り付けシート(E6~→A2へ縦横替えで）'!GO145)</f>
        <v/>
      </c>
      <c r="FC149" s="7" t="str">
        <f>IF('⑤案件貼り付けシート(E6~→A2へ縦横替えで）'!GP145="","",'⑤案件貼り付けシート(E6~→A2へ縦横替えで）'!GP145)</f>
        <v/>
      </c>
      <c r="FD149" s="7" t="str">
        <f>IF('⑤案件貼り付けシート(E6~→A2へ縦横替えで）'!GQ145="","",'⑤案件貼り付けシート(E6~→A2へ縦横替えで）'!GQ145)</f>
        <v/>
      </c>
      <c r="FE149" s="154" t="str">
        <f>IF('⑤案件貼り付けシート(E6~→A2へ縦横替えで）'!GS145="","",'⑤案件貼り付けシート(E6~→A2へ縦横替えで）'!GS145)</f>
        <v/>
      </c>
      <c r="FF149" s="154" t="str">
        <f>IF('⑤案件貼り付けシート(E6~→A2へ縦横替えで）'!GT145="","",'⑤案件貼り付けシート(E6~→A2へ縦横替えで）'!GT145)</f>
        <v/>
      </c>
      <c r="FG149" s="7" t="str" cm="1">
        <f t="array" ref="FG149">IF('⑤案件貼り付けシート(E6~→A2へ縦横替えで）'!GU145="","",_xlfn.IFS('⑤案件貼り付けシート(E6~→A2へ縦横替えで）'!GU145="固定",1,'⑤案件貼り付けシート(E6~→A2へ縦横替えで）'!GU145="流動",2,'⑤案件貼り付けシート(E6~→A2へ縦横替えで）'!GU145="対象外",""))</f>
        <v/>
      </c>
      <c r="FH149" s="154" t="str">
        <f>IF('⑤案件貼り付けシート(E6~→A2へ縦横替えで）'!$GU145="固定",IF('⑤案件貼り付けシート(E6~→A2へ縦横替えで）'!GV145="","",'⑤案件貼り付けシート(E6~→A2へ縦横替えで）'!GV145),"")</f>
        <v/>
      </c>
      <c r="FI149" s="154" t="str">
        <f>IF('⑤案件貼り付けシート(E6~→A2へ縦横替えで）'!$GU145="固定",IF('⑤案件貼り付けシート(E6~→A2へ縦横替えで）'!GW145="","",'⑤案件貼り付けシート(E6~→A2へ縦横替えで）'!GW145),"")</f>
        <v/>
      </c>
      <c r="FJ149" s="154" t="str">
        <f>IF('⑤案件貼り付けシート(E6~→A2へ縦横替えで）'!$GU145="固定",IF('⑤案件貼り付けシート(E6~→A2へ縦横替えで）'!GX145="","",'⑤案件貼り付けシート(E6~→A2へ縦横替えで）'!GX145),"")</f>
        <v/>
      </c>
      <c r="FK149" s="154" t="str">
        <f>IF('⑤案件貼り付けシート(E6~→A2へ縦横替えで）'!$GU145="固定",IF('⑤案件貼り付けシート(E6~→A2へ縦横替えで）'!GY145="","",'⑤案件貼り付けシート(E6~→A2へ縦横替えで）'!GY145),"")</f>
        <v/>
      </c>
      <c r="FL149" s="154" t="str">
        <f>IF('⑤案件貼り付けシート(E6~→A2へ縦横替えで）'!$GU145="固定",IF('⑤案件貼り付けシート(E6~→A2へ縦横替えで）'!GZ145="","",'⑤案件貼り付けシート(E6~→A2へ縦横替えで）'!GZ145),"")</f>
        <v/>
      </c>
      <c r="FM149" s="154" t="str">
        <f>IF('⑤案件貼り付けシート(E6~→A2へ縦横替えで）'!$GU145="固定",IF('⑤案件貼り付けシート(E6~→A2へ縦横替えで）'!HA145="","",'⑤案件貼り付けシート(E6~→A2へ縦横替えで）'!HA145),"")</f>
        <v/>
      </c>
      <c r="FN149" s="7" t="str">
        <f>IF('⑤案件貼り付けシート(E6~→A2へ縦横替えで）'!$GU145="固定",IF('⑤案件貼り付けシート(E6~→A2へ縦横替えで）'!HB145="","",'⑤案件貼り付けシート(E6~→A2へ縦横替えで）'!HB145),"")</f>
        <v/>
      </c>
      <c r="FO149" s="7" t="str">
        <f>IF('⑤案件貼り付けシート(E6~→A2へ縦横替えで）'!HC145="","",'⑤案件貼り付けシート(E6~→A2へ縦横替えで）'!HC145)</f>
        <v/>
      </c>
      <c r="FP149" s="7" t="str">
        <f>IF('⑤案件貼り付けシート(E6~→A2へ縦横替えで）'!HD145="","",'⑤案件貼り付けシート(E6~→A2へ縦横替えで）'!HD145)</f>
        <v/>
      </c>
      <c r="FQ149" s="7" t="str">
        <f>IF('⑤案件貼り付けシート(E6~→A2へ縦横替えで）'!HE145="","",'⑤案件貼り付けシート(E6~→A2へ縦横替えで）'!HE145)</f>
        <v/>
      </c>
      <c r="FR149" s="154" t="str">
        <f>IF('⑤案件貼り付けシート(E6~→A2へ縦横替えで）'!HG145="","",'⑤案件貼り付けシート(E6~→A2へ縦横替えで）'!HG145)</f>
        <v/>
      </c>
      <c r="FS149" s="154" t="str">
        <f>IF('⑤案件貼り付けシート(E6~→A2へ縦横替えで）'!HH145="","",'⑤案件貼り付けシート(E6~→A2へ縦横替えで）'!HH145)</f>
        <v/>
      </c>
      <c r="FT149" s="7" t="str" cm="1">
        <f t="array" ref="FT149">IF('⑤案件貼り付けシート(E6~→A2へ縦横替えで）'!HI145="","",_xlfn.IFS('⑤案件貼り付けシート(E6~→A2へ縦横替えで）'!HI145="固定",1,'⑤案件貼り付けシート(E6~→A2へ縦横替えで）'!HI145="流動",2,'⑤案件貼り付けシート(E6~→A2へ縦横替えで）'!HI145="対象外",""))</f>
        <v/>
      </c>
      <c r="FU149" s="154" t="str">
        <f>IF('⑤案件貼り付けシート(E6~→A2へ縦横替えで）'!$HI145="固定",IF('⑤案件貼り付けシート(E6~→A2へ縦横替えで）'!HJ145="","",'⑤案件貼り付けシート(E6~→A2へ縦横替えで）'!HJ145),"")</f>
        <v/>
      </c>
      <c r="FV149" s="154" t="str">
        <f>IF('⑤案件貼り付けシート(E6~→A2へ縦横替えで）'!$HI145="固定",IF('⑤案件貼り付けシート(E6~→A2へ縦横替えで）'!HK145="","",'⑤案件貼り付けシート(E6~→A2へ縦横替えで）'!HK145),"")</f>
        <v/>
      </c>
      <c r="FW149" s="154" t="str">
        <f>IF('⑤案件貼り付けシート(E6~→A2へ縦横替えで）'!$HI145="固定",IF('⑤案件貼り付けシート(E6~→A2へ縦横替えで）'!HL145="","",'⑤案件貼り付けシート(E6~→A2へ縦横替えで）'!HL145),"")</f>
        <v/>
      </c>
      <c r="FX149" s="154" t="str">
        <f>IF('⑤案件貼り付けシート(E6~→A2へ縦横替えで）'!$HI145="固定",IF('⑤案件貼り付けシート(E6~→A2へ縦横替えで）'!HM145="","",'⑤案件貼り付けシート(E6~→A2へ縦横替えで）'!HM145),"")</f>
        <v/>
      </c>
      <c r="FY149" s="154" t="str">
        <f>IF('⑤案件貼り付けシート(E6~→A2へ縦横替えで）'!$HI145="固定",IF('⑤案件貼り付けシート(E6~→A2へ縦横替えで）'!HN145="","",'⑤案件貼り付けシート(E6~→A2へ縦横替えで）'!HN145),"")</f>
        <v/>
      </c>
      <c r="FZ149" s="154" t="str">
        <f>IF('⑤案件貼り付けシート(E6~→A2へ縦横替えで）'!$HI145="固定",IF('⑤案件貼り付けシート(E6~→A2へ縦横替えで）'!HO145="","",'⑤案件貼り付けシート(E6~→A2へ縦横替えで）'!HO145),"")</f>
        <v/>
      </c>
      <c r="GA149" s="7" t="str">
        <f>IF('⑤案件貼り付けシート(E6~→A2へ縦横替えで）'!$HI145="固定",IF('⑤案件貼り付けシート(E6~→A2へ縦横替えで）'!HP145="","",'⑤案件貼り付けシート(E6~→A2へ縦横替えで）'!HP145),"")</f>
        <v/>
      </c>
      <c r="GB149" s="7" t="str">
        <f>IF('⑤案件貼り付けシート(E6~→A2へ縦横替えで）'!HQ145="","",'⑤案件貼り付けシート(E6~→A2へ縦横替えで）'!HQ145)</f>
        <v/>
      </c>
      <c r="GC149" s="7" t="str">
        <f>IF('⑤案件貼り付けシート(E6~→A2へ縦横替えで）'!HR145="","",'⑤案件貼り付けシート(E6~→A2へ縦横替えで）'!HR145)</f>
        <v/>
      </c>
      <c r="GD149" s="7" t="str">
        <f>IF('⑤案件貼り付けシート(E6~→A2へ縦横替えで）'!HS145="","",'⑤案件貼り付けシート(E6~→A2へ縦横替えで）'!HS145)</f>
        <v/>
      </c>
      <c r="GE149" s="7"/>
      <c r="GF149" s="7"/>
      <c r="GG149" s="7"/>
      <c r="GH149" s="7"/>
      <c r="GI149" s="7"/>
      <c r="GJ149" s="7"/>
      <c r="GK149" s="7"/>
      <c r="GL149" s="7"/>
      <c r="GM149" s="48"/>
      <c r="GN149" s="7"/>
      <c r="GO149" s="7"/>
      <c r="GP149" s="7"/>
      <c r="GR149" s="48"/>
      <c r="GS149" s="48"/>
      <c r="GT149" s="48"/>
      <c r="GU149" s="48"/>
      <c r="GV149" s="48"/>
    </row>
    <row r="150" spans="1:204">
      <c r="A150" s="7"/>
      <c r="B150" s="7"/>
      <c r="C150" s="7"/>
      <c r="D150" s="48"/>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13"/>
      <c r="AJ150" s="13"/>
      <c r="AK150" s="7"/>
      <c r="AL150" s="7"/>
      <c r="AM150" s="7"/>
      <c r="AN150" s="7"/>
      <c r="AO150" s="7"/>
      <c r="AP150" s="7"/>
      <c r="AQ150" s="7"/>
      <c r="AR150" s="153"/>
      <c r="AS150" s="7"/>
      <c r="AT150" s="7"/>
      <c r="AU150" s="7"/>
      <c r="AV150" s="7"/>
      <c r="AW150" s="7"/>
      <c r="AX150" s="7"/>
      <c r="AY150" s="7"/>
      <c r="AZ150" s="7"/>
      <c r="BA150" s="7"/>
      <c r="BB150" s="7"/>
      <c r="BC150" s="7"/>
      <c r="BD150" s="7"/>
      <c r="BE150" s="154"/>
      <c r="BF150" s="154"/>
      <c r="BG150" s="7"/>
      <c r="BH150" s="154"/>
      <c r="BI150" s="154"/>
      <c r="BJ150" s="154"/>
      <c r="BK150" s="154"/>
      <c r="BL150" s="154"/>
      <c r="BM150" s="154"/>
      <c r="BN150" s="7"/>
      <c r="BO150" s="7"/>
      <c r="BP150" s="7"/>
      <c r="BQ150" s="7"/>
      <c r="BR150" s="154"/>
      <c r="BS150" s="154"/>
      <c r="BT150" s="7"/>
      <c r="BU150" s="154"/>
      <c r="BV150" s="154"/>
      <c r="BW150" s="154"/>
      <c r="BX150" s="154"/>
      <c r="BY150" s="154"/>
      <c r="BZ150" s="154"/>
      <c r="CA150" s="7"/>
      <c r="CB150" s="7"/>
      <c r="CC150" s="7"/>
      <c r="CD150" s="7"/>
      <c r="CE150" s="154"/>
      <c r="CF150" s="154"/>
      <c r="CG150" s="7"/>
      <c r="CH150" s="154"/>
      <c r="CI150" s="154"/>
      <c r="CJ150" s="154"/>
      <c r="CK150" s="154"/>
      <c r="CL150" s="154"/>
      <c r="CM150" s="154"/>
      <c r="CN150" s="7"/>
      <c r="CO150" s="7"/>
      <c r="CP150" s="7"/>
      <c r="CQ150" s="7"/>
      <c r="CR150" s="154"/>
      <c r="CS150" s="154"/>
      <c r="CT150" s="7"/>
      <c r="CU150" s="154"/>
      <c r="CV150" s="154"/>
      <c r="CW150" s="154"/>
      <c r="CX150" s="154"/>
      <c r="CY150" s="154"/>
      <c r="CZ150" s="154"/>
      <c r="DA150" s="7"/>
      <c r="DB150" s="7"/>
      <c r="DC150" s="7"/>
      <c r="DD150" s="7"/>
      <c r="DE150" s="154"/>
      <c r="DF150" s="154"/>
      <c r="DG150" s="7"/>
      <c r="DH150" s="154"/>
      <c r="DI150" s="154"/>
      <c r="DJ150" s="154"/>
      <c r="DK150" s="154"/>
      <c r="DL150" s="154"/>
      <c r="DM150" s="154"/>
      <c r="DN150" s="7"/>
      <c r="DO150" s="7"/>
      <c r="DP150" s="7"/>
      <c r="DQ150" s="7"/>
      <c r="DR150" s="154" t="str">
        <f>IF('⑤案件貼り付けシート(E6~→A2へ縦横替えで）'!FC146="","",'⑤案件貼り付けシート(E6~→A2へ縦横替えで）'!FC146)</f>
        <v/>
      </c>
      <c r="DS150" s="154" t="str">
        <f>IF('⑤案件貼り付けシート(E6~→A2へ縦横替えで）'!FD146="","",'⑤案件貼り付けシート(E6~→A2へ縦横替えで）'!FD146)</f>
        <v/>
      </c>
      <c r="DT150" s="7" t="str" cm="1">
        <f t="array" ref="DT150">IF('⑤案件貼り付けシート(E6~→A2へ縦横替えで）'!FE146="","",_xlfn.IFS('⑤案件貼り付けシート(E6~→A2へ縦横替えで）'!FE146="固定",1,'⑤案件貼り付けシート(E6~→A2へ縦横替えで）'!FE146="流動",2,'⑤案件貼り付けシート(E6~→A2へ縦横替えで）'!FE146="対象外",""))</f>
        <v/>
      </c>
      <c r="DU150" s="154" t="str">
        <f>IF('⑤案件貼り付けシート(E6~→A2へ縦横替えで）'!$FE146="固定",IF('⑤案件貼り付けシート(E6~→A2へ縦横替えで）'!FF146="","",'⑤案件貼り付けシート(E6~→A2へ縦横替えで）'!FF146),"")</f>
        <v/>
      </c>
      <c r="DV150" s="154" t="str">
        <f>IF('⑤案件貼り付けシート(E6~→A2へ縦横替えで）'!$FE146="固定",IF('⑤案件貼り付けシート(E6~→A2へ縦横替えで）'!FG146="","",'⑤案件貼り付けシート(E6~→A2へ縦横替えで）'!FG146),"")</f>
        <v/>
      </c>
      <c r="DW150" s="154" t="str">
        <f>IF('⑤案件貼り付けシート(E6~→A2へ縦横替えで）'!$FE146="固定",IF('⑤案件貼り付けシート(E6~→A2へ縦横替えで）'!FH146="","",'⑤案件貼り付けシート(E6~→A2へ縦横替えで）'!FH146),"")</f>
        <v/>
      </c>
      <c r="DX150" s="154" t="str">
        <f>IF('⑤案件貼り付けシート(E6~→A2へ縦横替えで）'!$FE146="固定",IF('⑤案件貼り付けシート(E6~→A2へ縦横替えで）'!FI146="","",'⑤案件貼り付けシート(E6~→A2へ縦横替えで）'!FI146),"")</f>
        <v/>
      </c>
      <c r="DY150" s="154" t="str">
        <f>IF('⑤案件貼り付けシート(E6~→A2へ縦横替えで）'!$FE146="固定",IF('⑤案件貼り付けシート(E6~→A2へ縦横替えで）'!FJ146="","",'⑤案件貼り付けシート(E6~→A2へ縦横替えで）'!FJ146),"")</f>
        <v/>
      </c>
      <c r="DZ150" s="154" t="str">
        <f>IF('⑤案件貼り付けシート(E6~→A2へ縦横替えで）'!$FE146="固定",IF('⑤案件貼り付けシート(E6~→A2へ縦横替えで）'!FK146="","",'⑤案件貼り付けシート(E6~→A2へ縦横替えで）'!FK146),"")</f>
        <v/>
      </c>
      <c r="EA150" s="7" t="str">
        <f>IF('⑤案件貼り付けシート(E6~→A2へ縦横替えで）'!$FE146="固定",IF('⑤案件貼り付けシート(E6~→A2へ縦横替えで）'!FL146="","",'⑤案件貼り付けシート(E6~→A2へ縦横替えで）'!FL146),"")</f>
        <v/>
      </c>
      <c r="EB150" s="7" t="str">
        <f>IF('⑤案件貼り付けシート(E6~→A2へ縦横替えで）'!FM146="","",'⑤案件貼り付けシート(E6~→A2へ縦横替えで）'!FM146)</f>
        <v/>
      </c>
      <c r="EC150" s="7" t="str">
        <f>IF('⑤案件貼り付けシート(E6~→A2へ縦横替えで）'!FN146="","",'⑤案件貼り付けシート(E6~→A2へ縦横替えで）'!FN146)</f>
        <v/>
      </c>
      <c r="ED150" s="7" t="str">
        <f>IF('⑤案件貼り付けシート(E6~→A2へ縦横替えで）'!FO146="","",'⑤案件貼り付けシート(E6~→A2へ縦横替えで）'!FO146)</f>
        <v/>
      </c>
      <c r="EE150" s="154" t="str">
        <f>IF('⑤案件貼り付けシート(E6~→A2へ縦横替えで）'!FQ146="","",'⑤案件貼り付けシート(E6~→A2へ縦横替えで）'!FQ146)</f>
        <v/>
      </c>
      <c r="EF150" s="154" t="str">
        <f>IF('⑤案件貼り付けシート(E6~→A2へ縦横替えで）'!FR146="","",'⑤案件貼り付けシート(E6~→A2へ縦横替えで）'!FR146)</f>
        <v/>
      </c>
      <c r="EG150" s="7" t="str" cm="1">
        <f t="array" ref="EG150">IF('⑤案件貼り付けシート(E6~→A2へ縦横替えで）'!FS146="","",_xlfn.IFS('⑤案件貼り付けシート(E6~→A2へ縦横替えで）'!FS146="固定",1,'⑤案件貼り付けシート(E6~→A2へ縦横替えで）'!FS146="流動",2,'⑤案件貼り付けシート(E6~→A2へ縦横替えで）'!FS146="対象外",""))</f>
        <v/>
      </c>
      <c r="EH150" s="154" t="str">
        <f>IF('⑤案件貼り付けシート(E6~→A2へ縦横替えで）'!$FS146="固定",IF('⑤案件貼り付けシート(E6~→A2へ縦横替えで）'!FT146="","",'⑤案件貼り付けシート(E6~→A2へ縦横替えで）'!FT146),"")</f>
        <v/>
      </c>
      <c r="EI150" s="154" t="str">
        <f>IF('⑤案件貼り付けシート(E6~→A2へ縦横替えで）'!$FS146="固定",IF('⑤案件貼り付けシート(E6~→A2へ縦横替えで）'!FU146="","",'⑤案件貼り付けシート(E6~→A2へ縦横替えで）'!FU146),"")</f>
        <v/>
      </c>
      <c r="EJ150" s="154" t="str">
        <f>IF('⑤案件貼り付けシート(E6~→A2へ縦横替えで）'!$FS146="固定",IF('⑤案件貼り付けシート(E6~→A2へ縦横替えで）'!FV146="","",'⑤案件貼り付けシート(E6~→A2へ縦横替えで）'!FV146),"")</f>
        <v/>
      </c>
      <c r="EK150" s="154" t="str">
        <f>IF('⑤案件貼り付けシート(E6~→A2へ縦横替えで）'!$FS146="固定",IF('⑤案件貼り付けシート(E6~→A2へ縦横替えで）'!FW146="","",'⑤案件貼り付けシート(E6~→A2へ縦横替えで）'!FW146),"")</f>
        <v/>
      </c>
      <c r="EL150" s="154" t="str">
        <f>IF('⑤案件貼り付けシート(E6~→A2へ縦横替えで）'!$FS146="固定",IF('⑤案件貼り付けシート(E6~→A2へ縦横替えで）'!FX146="","",'⑤案件貼り付けシート(E6~→A2へ縦横替えで）'!FX146),"")</f>
        <v/>
      </c>
      <c r="EM150" s="154" t="str">
        <f>IF('⑤案件貼り付けシート(E6~→A2へ縦横替えで）'!$FS146="固定",IF('⑤案件貼り付けシート(E6~→A2へ縦横替えで）'!FY146="","",'⑤案件貼り付けシート(E6~→A2へ縦横替えで）'!FY146),"")</f>
        <v/>
      </c>
      <c r="EN150" s="7" t="str">
        <f>IF('⑤案件貼り付けシート(E6~→A2へ縦横替えで）'!$FS146="固定",IF('⑤案件貼り付けシート(E6~→A2へ縦横替えで）'!FZ146="","",'⑤案件貼り付けシート(E6~→A2へ縦横替えで）'!FZ146),"")</f>
        <v/>
      </c>
      <c r="EO150" s="7" t="str">
        <f>IF('⑤案件貼り付けシート(E6~→A2へ縦横替えで）'!GA146="","",'⑤案件貼り付けシート(E6~→A2へ縦横替えで）'!GA146)</f>
        <v/>
      </c>
      <c r="EP150" s="7" t="str">
        <f>IF('⑤案件貼り付けシート(E6~→A2へ縦横替えで）'!GB146="","",'⑤案件貼り付けシート(E6~→A2へ縦横替えで）'!GB146)</f>
        <v/>
      </c>
      <c r="EQ150" s="7" t="str">
        <f>IF('⑤案件貼り付けシート(E6~→A2へ縦横替えで）'!GC146="","",'⑤案件貼り付けシート(E6~→A2へ縦横替えで）'!GC146)</f>
        <v/>
      </c>
      <c r="ER150" s="154" t="str">
        <f>IF('⑤案件貼り付けシート(E6~→A2へ縦横替えで）'!GE146="","",'⑤案件貼り付けシート(E6~→A2へ縦横替えで）'!GE146)</f>
        <v/>
      </c>
      <c r="ES150" s="154" t="str">
        <f>IF('⑤案件貼り付けシート(E6~→A2へ縦横替えで）'!GF146="","",'⑤案件貼り付けシート(E6~→A2へ縦横替えで）'!GF146)</f>
        <v/>
      </c>
      <c r="ET150" s="7" t="str" cm="1">
        <f t="array" ref="ET150">IF('⑤案件貼り付けシート(E6~→A2へ縦横替えで）'!GG146="","",_xlfn.IFS('⑤案件貼り付けシート(E6~→A2へ縦横替えで）'!GG146="固定",1,'⑤案件貼り付けシート(E6~→A2へ縦横替えで）'!GG146="流動",2,'⑤案件貼り付けシート(E6~→A2へ縦横替えで）'!GG146="対象外",""))</f>
        <v/>
      </c>
      <c r="EU150" s="154" t="str">
        <f>IF('⑤案件貼り付けシート(E6~→A2へ縦横替えで）'!$GG146="固定",IF('⑤案件貼り付けシート(E6~→A2へ縦横替えで）'!GH146="","",'⑤案件貼り付けシート(E6~→A2へ縦横替えで）'!GH146),"")</f>
        <v/>
      </c>
      <c r="EV150" s="154" t="str">
        <f>IF('⑤案件貼り付けシート(E6~→A2へ縦横替えで）'!$GG146="固定",IF('⑤案件貼り付けシート(E6~→A2へ縦横替えで）'!GI146="","",'⑤案件貼り付けシート(E6~→A2へ縦横替えで）'!GI146),"")</f>
        <v/>
      </c>
      <c r="EW150" s="154" t="str">
        <f>IF('⑤案件貼り付けシート(E6~→A2へ縦横替えで）'!$GG146="固定",IF('⑤案件貼り付けシート(E6~→A2へ縦横替えで）'!GJ146="","",'⑤案件貼り付けシート(E6~→A2へ縦横替えで）'!GJ146),"")</f>
        <v/>
      </c>
      <c r="EX150" s="154" t="str">
        <f>IF('⑤案件貼り付けシート(E6~→A2へ縦横替えで）'!$GG146="固定",IF('⑤案件貼り付けシート(E6~→A2へ縦横替えで）'!GK146="","",'⑤案件貼り付けシート(E6~→A2へ縦横替えで）'!GK146),"")</f>
        <v/>
      </c>
      <c r="EY150" s="154" t="str">
        <f>IF('⑤案件貼り付けシート(E6~→A2へ縦横替えで）'!$GG146="固定",IF('⑤案件貼り付けシート(E6~→A2へ縦横替えで）'!GL146="","",'⑤案件貼り付けシート(E6~→A2へ縦横替えで）'!GL146),"")</f>
        <v/>
      </c>
      <c r="EZ150" s="154" t="str">
        <f>IF('⑤案件貼り付けシート(E6~→A2へ縦横替えで）'!$GG146="固定",IF('⑤案件貼り付けシート(E6~→A2へ縦横替えで）'!GM146="","",'⑤案件貼り付けシート(E6~→A2へ縦横替えで）'!GM146),"")</f>
        <v/>
      </c>
      <c r="FA150" s="7" t="str">
        <f>IF('⑤案件貼り付けシート(E6~→A2へ縦横替えで）'!$GG146="固定",IF('⑤案件貼り付けシート(E6~→A2へ縦横替えで）'!GN146="","",'⑤案件貼り付けシート(E6~→A2へ縦横替えで）'!GN146),"")</f>
        <v/>
      </c>
      <c r="FB150" s="7" t="str">
        <f>IF('⑤案件貼り付けシート(E6~→A2へ縦横替えで）'!GO146="","",'⑤案件貼り付けシート(E6~→A2へ縦横替えで）'!GO146)</f>
        <v/>
      </c>
      <c r="FC150" s="7" t="str">
        <f>IF('⑤案件貼り付けシート(E6~→A2へ縦横替えで）'!GP146="","",'⑤案件貼り付けシート(E6~→A2へ縦横替えで）'!GP146)</f>
        <v/>
      </c>
      <c r="FD150" s="7" t="str">
        <f>IF('⑤案件貼り付けシート(E6~→A2へ縦横替えで）'!GQ146="","",'⑤案件貼り付けシート(E6~→A2へ縦横替えで）'!GQ146)</f>
        <v/>
      </c>
      <c r="FE150" s="154" t="str">
        <f>IF('⑤案件貼り付けシート(E6~→A2へ縦横替えで）'!GS146="","",'⑤案件貼り付けシート(E6~→A2へ縦横替えで）'!GS146)</f>
        <v/>
      </c>
      <c r="FF150" s="154" t="str">
        <f>IF('⑤案件貼り付けシート(E6~→A2へ縦横替えで）'!GT146="","",'⑤案件貼り付けシート(E6~→A2へ縦横替えで）'!GT146)</f>
        <v/>
      </c>
      <c r="FG150" s="7" t="str" cm="1">
        <f t="array" ref="FG150">IF('⑤案件貼り付けシート(E6~→A2へ縦横替えで）'!GU146="","",_xlfn.IFS('⑤案件貼り付けシート(E6~→A2へ縦横替えで）'!GU146="固定",1,'⑤案件貼り付けシート(E6~→A2へ縦横替えで）'!GU146="流動",2,'⑤案件貼り付けシート(E6~→A2へ縦横替えで）'!GU146="対象外",""))</f>
        <v/>
      </c>
      <c r="FH150" s="154" t="str">
        <f>IF('⑤案件貼り付けシート(E6~→A2へ縦横替えで）'!$GU146="固定",IF('⑤案件貼り付けシート(E6~→A2へ縦横替えで）'!GV146="","",'⑤案件貼り付けシート(E6~→A2へ縦横替えで）'!GV146),"")</f>
        <v/>
      </c>
      <c r="FI150" s="154" t="str">
        <f>IF('⑤案件貼り付けシート(E6~→A2へ縦横替えで）'!$GU146="固定",IF('⑤案件貼り付けシート(E6~→A2へ縦横替えで）'!GW146="","",'⑤案件貼り付けシート(E6~→A2へ縦横替えで）'!GW146),"")</f>
        <v/>
      </c>
      <c r="FJ150" s="154" t="str">
        <f>IF('⑤案件貼り付けシート(E6~→A2へ縦横替えで）'!$GU146="固定",IF('⑤案件貼り付けシート(E6~→A2へ縦横替えで）'!GX146="","",'⑤案件貼り付けシート(E6~→A2へ縦横替えで）'!GX146),"")</f>
        <v/>
      </c>
      <c r="FK150" s="154" t="str">
        <f>IF('⑤案件貼り付けシート(E6~→A2へ縦横替えで）'!$GU146="固定",IF('⑤案件貼り付けシート(E6~→A2へ縦横替えで）'!GY146="","",'⑤案件貼り付けシート(E6~→A2へ縦横替えで）'!GY146),"")</f>
        <v/>
      </c>
      <c r="FL150" s="154" t="str">
        <f>IF('⑤案件貼り付けシート(E6~→A2へ縦横替えで）'!$GU146="固定",IF('⑤案件貼り付けシート(E6~→A2へ縦横替えで）'!GZ146="","",'⑤案件貼り付けシート(E6~→A2へ縦横替えで）'!GZ146),"")</f>
        <v/>
      </c>
      <c r="FM150" s="154" t="str">
        <f>IF('⑤案件貼り付けシート(E6~→A2へ縦横替えで）'!$GU146="固定",IF('⑤案件貼り付けシート(E6~→A2へ縦横替えで）'!HA146="","",'⑤案件貼り付けシート(E6~→A2へ縦横替えで）'!HA146),"")</f>
        <v/>
      </c>
      <c r="FN150" s="7" t="str">
        <f>IF('⑤案件貼り付けシート(E6~→A2へ縦横替えで）'!$GU146="固定",IF('⑤案件貼り付けシート(E6~→A2へ縦横替えで）'!HB146="","",'⑤案件貼り付けシート(E6~→A2へ縦横替えで）'!HB146),"")</f>
        <v/>
      </c>
      <c r="FO150" s="7" t="str">
        <f>IF('⑤案件貼り付けシート(E6~→A2へ縦横替えで）'!HC146="","",'⑤案件貼り付けシート(E6~→A2へ縦横替えで）'!HC146)</f>
        <v/>
      </c>
      <c r="FP150" s="7" t="str">
        <f>IF('⑤案件貼り付けシート(E6~→A2へ縦横替えで）'!HD146="","",'⑤案件貼り付けシート(E6~→A2へ縦横替えで）'!HD146)</f>
        <v/>
      </c>
      <c r="FQ150" s="7" t="str">
        <f>IF('⑤案件貼り付けシート(E6~→A2へ縦横替えで）'!HE146="","",'⑤案件貼り付けシート(E6~→A2へ縦横替えで）'!HE146)</f>
        <v/>
      </c>
      <c r="FR150" s="154" t="str">
        <f>IF('⑤案件貼り付けシート(E6~→A2へ縦横替えで）'!HG146="","",'⑤案件貼り付けシート(E6~→A2へ縦横替えで）'!HG146)</f>
        <v/>
      </c>
      <c r="FS150" s="154" t="str">
        <f>IF('⑤案件貼り付けシート(E6~→A2へ縦横替えで）'!HH146="","",'⑤案件貼り付けシート(E6~→A2へ縦横替えで）'!HH146)</f>
        <v/>
      </c>
      <c r="FT150" s="7" t="str" cm="1">
        <f t="array" ref="FT150">IF('⑤案件貼り付けシート(E6~→A2へ縦横替えで）'!HI146="","",_xlfn.IFS('⑤案件貼り付けシート(E6~→A2へ縦横替えで）'!HI146="固定",1,'⑤案件貼り付けシート(E6~→A2へ縦横替えで）'!HI146="流動",2,'⑤案件貼り付けシート(E6~→A2へ縦横替えで）'!HI146="対象外",""))</f>
        <v/>
      </c>
      <c r="FU150" s="154" t="str">
        <f>IF('⑤案件貼り付けシート(E6~→A2へ縦横替えで）'!$HI146="固定",IF('⑤案件貼り付けシート(E6~→A2へ縦横替えで）'!HJ146="","",'⑤案件貼り付けシート(E6~→A2へ縦横替えで）'!HJ146),"")</f>
        <v/>
      </c>
      <c r="FV150" s="154" t="str">
        <f>IF('⑤案件貼り付けシート(E6~→A2へ縦横替えで）'!$HI146="固定",IF('⑤案件貼り付けシート(E6~→A2へ縦横替えで）'!HK146="","",'⑤案件貼り付けシート(E6~→A2へ縦横替えで）'!HK146),"")</f>
        <v/>
      </c>
      <c r="FW150" s="154" t="str">
        <f>IF('⑤案件貼り付けシート(E6~→A2へ縦横替えで）'!$HI146="固定",IF('⑤案件貼り付けシート(E6~→A2へ縦横替えで）'!HL146="","",'⑤案件貼り付けシート(E6~→A2へ縦横替えで）'!HL146),"")</f>
        <v/>
      </c>
      <c r="FX150" s="154" t="str">
        <f>IF('⑤案件貼り付けシート(E6~→A2へ縦横替えで）'!$HI146="固定",IF('⑤案件貼り付けシート(E6~→A2へ縦横替えで）'!HM146="","",'⑤案件貼り付けシート(E6~→A2へ縦横替えで）'!HM146),"")</f>
        <v/>
      </c>
      <c r="FY150" s="154" t="str">
        <f>IF('⑤案件貼り付けシート(E6~→A2へ縦横替えで）'!$HI146="固定",IF('⑤案件貼り付けシート(E6~→A2へ縦横替えで）'!HN146="","",'⑤案件貼り付けシート(E6~→A2へ縦横替えで）'!HN146),"")</f>
        <v/>
      </c>
      <c r="FZ150" s="154" t="str">
        <f>IF('⑤案件貼り付けシート(E6~→A2へ縦横替えで）'!$HI146="固定",IF('⑤案件貼り付けシート(E6~→A2へ縦横替えで）'!HO146="","",'⑤案件貼り付けシート(E6~→A2へ縦横替えで）'!HO146),"")</f>
        <v/>
      </c>
      <c r="GA150" s="7" t="str">
        <f>IF('⑤案件貼り付けシート(E6~→A2へ縦横替えで）'!$HI146="固定",IF('⑤案件貼り付けシート(E6~→A2へ縦横替えで）'!HP146="","",'⑤案件貼り付けシート(E6~→A2へ縦横替えで）'!HP146),"")</f>
        <v/>
      </c>
      <c r="GB150" s="7" t="str">
        <f>IF('⑤案件貼り付けシート(E6~→A2へ縦横替えで）'!HQ146="","",'⑤案件貼り付けシート(E6~→A2へ縦横替えで）'!HQ146)</f>
        <v/>
      </c>
      <c r="GC150" s="7" t="str">
        <f>IF('⑤案件貼り付けシート(E6~→A2へ縦横替えで）'!HR146="","",'⑤案件貼り付けシート(E6~→A2へ縦横替えで）'!HR146)</f>
        <v/>
      </c>
      <c r="GD150" s="7" t="str">
        <f>IF('⑤案件貼り付けシート(E6~→A2へ縦横替えで）'!HS146="","",'⑤案件貼り付けシート(E6~→A2へ縦横替えで）'!HS146)</f>
        <v/>
      </c>
      <c r="GE150" s="7"/>
      <c r="GF150" s="7"/>
      <c r="GG150" s="7"/>
      <c r="GH150" s="7"/>
      <c r="GI150" s="7"/>
      <c r="GJ150" s="7"/>
      <c r="GK150" s="7"/>
      <c r="GL150" s="7"/>
      <c r="GM150" s="48"/>
      <c r="GN150" s="7"/>
      <c r="GO150" s="7"/>
      <c r="GP150" s="7"/>
      <c r="GR150" s="48"/>
      <c r="GS150" s="48"/>
      <c r="GT150" s="48"/>
      <c r="GU150" s="48"/>
      <c r="GV150" s="48"/>
    </row>
    <row r="151" spans="1:204">
      <c r="A151" s="7"/>
      <c r="B151" s="7"/>
      <c r="C151" s="7"/>
      <c r="D151" s="48"/>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13"/>
      <c r="AJ151" s="13"/>
      <c r="AK151" s="7"/>
      <c r="AL151" s="7"/>
      <c r="AM151" s="7"/>
      <c r="AN151" s="7"/>
      <c r="AO151" s="7"/>
      <c r="AP151" s="7"/>
      <c r="AQ151" s="7"/>
      <c r="AR151" s="153"/>
      <c r="AS151" s="7"/>
      <c r="AT151" s="7"/>
      <c r="AU151" s="7"/>
      <c r="AV151" s="7"/>
      <c r="AW151" s="7"/>
      <c r="AX151" s="7"/>
      <c r="AY151" s="7"/>
      <c r="AZ151" s="7"/>
      <c r="BA151" s="7"/>
      <c r="BB151" s="7"/>
      <c r="BC151" s="7"/>
      <c r="BD151" s="7"/>
      <c r="BE151" s="154"/>
      <c r="BF151" s="154"/>
      <c r="BG151" s="7"/>
      <c r="BH151" s="154"/>
      <c r="BI151" s="154"/>
      <c r="BJ151" s="154"/>
      <c r="BK151" s="154"/>
      <c r="BL151" s="154"/>
      <c r="BM151" s="154"/>
      <c r="BN151" s="7"/>
      <c r="BO151" s="7"/>
      <c r="BP151" s="7"/>
      <c r="BQ151" s="7"/>
      <c r="BR151" s="154"/>
      <c r="BS151" s="154"/>
      <c r="BT151" s="7"/>
      <c r="BU151" s="154"/>
      <c r="BV151" s="154"/>
      <c r="BW151" s="154"/>
      <c r="BX151" s="154"/>
      <c r="BY151" s="154"/>
      <c r="BZ151" s="154"/>
      <c r="CA151" s="7"/>
      <c r="CB151" s="7"/>
      <c r="CC151" s="7"/>
      <c r="CD151" s="7"/>
      <c r="CE151" s="154"/>
      <c r="CF151" s="154"/>
      <c r="CG151" s="7"/>
      <c r="CH151" s="154"/>
      <c r="CI151" s="154"/>
      <c r="CJ151" s="154"/>
      <c r="CK151" s="154"/>
      <c r="CL151" s="154"/>
      <c r="CM151" s="154"/>
      <c r="CN151" s="7"/>
      <c r="CO151" s="7"/>
      <c r="CP151" s="7"/>
      <c r="CQ151" s="7"/>
      <c r="CR151" s="154"/>
      <c r="CS151" s="154"/>
      <c r="CT151" s="7"/>
      <c r="CU151" s="154"/>
      <c r="CV151" s="154"/>
      <c r="CW151" s="154"/>
      <c r="CX151" s="154"/>
      <c r="CY151" s="154"/>
      <c r="CZ151" s="154"/>
      <c r="DA151" s="7"/>
      <c r="DB151" s="7"/>
      <c r="DC151" s="7"/>
      <c r="DD151" s="7"/>
      <c r="DE151" s="154"/>
      <c r="DF151" s="154"/>
      <c r="DG151" s="7"/>
      <c r="DH151" s="154"/>
      <c r="DI151" s="154"/>
      <c r="DJ151" s="154"/>
      <c r="DK151" s="154"/>
      <c r="DL151" s="154"/>
      <c r="DM151" s="154"/>
      <c r="DN151" s="7"/>
      <c r="DO151" s="7"/>
      <c r="DP151" s="7"/>
      <c r="DQ151" s="7"/>
      <c r="DR151" s="154" t="str">
        <f>IF('⑤案件貼り付けシート(E6~→A2へ縦横替えで）'!FC147="","",'⑤案件貼り付けシート(E6~→A2へ縦横替えで）'!FC147)</f>
        <v/>
      </c>
      <c r="DS151" s="154" t="str">
        <f>IF('⑤案件貼り付けシート(E6~→A2へ縦横替えで）'!FD147="","",'⑤案件貼り付けシート(E6~→A2へ縦横替えで）'!FD147)</f>
        <v/>
      </c>
      <c r="DT151" s="7" t="str" cm="1">
        <f t="array" ref="DT151">IF('⑤案件貼り付けシート(E6~→A2へ縦横替えで）'!FE147="","",_xlfn.IFS('⑤案件貼り付けシート(E6~→A2へ縦横替えで）'!FE147="固定",1,'⑤案件貼り付けシート(E6~→A2へ縦横替えで）'!FE147="流動",2,'⑤案件貼り付けシート(E6~→A2へ縦横替えで）'!FE147="対象外",""))</f>
        <v/>
      </c>
      <c r="DU151" s="154" t="str">
        <f>IF('⑤案件貼り付けシート(E6~→A2へ縦横替えで）'!$FE147="固定",IF('⑤案件貼り付けシート(E6~→A2へ縦横替えで）'!FF147="","",'⑤案件貼り付けシート(E6~→A2へ縦横替えで）'!FF147),"")</f>
        <v/>
      </c>
      <c r="DV151" s="154" t="str">
        <f>IF('⑤案件貼り付けシート(E6~→A2へ縦横替えで）'!$FE147="固定",IF('⑤案件貼り付けシート(E6~→A2へ縦横替えで）'!FG147="","",'⑤案件貼り付けシート(E6~→A2へ縦横替えで）'!FG147),"")</f>
        <v/>
      </c>
      <c r="DW151" s="154" t="str">
        <f>IF('⑤案件貼り付けシート(E6~→A2へ縦横替えで）'!$FE147="固定",IF('⑤案件貼り付けシート(E6~→A2へ縦横替えで）'!FH147="","",'⑤案件貼り付けシート(E6~→A2へ縦横替えで）'!FH147),"")</f>
        <v/>
      </c>
      <c r="DX151" s="154" t="str">
        <f>IF('⑤案件貼り付けシート(E6~→A2へ縦横替えで）'!$FE147="固定",IF('⑤案件貼り付けシート(E6~→A2へ縦横替えで）'!FI147="","",'⑤案件貼り付けシート(E6~→A2へ縦横替えで）'!FI147),"")</f>
        <v/>
      </c>
      <c r="DY151" s="154" t="str">
        <f>IF('⑤案件貼り付けシート(E6~→A2へ縦横替えで）'!$FE147="固定",IF('⑤案件貼り付けシート(E6~→A2へ縦横替えで）'!FJ147="","",'⑤案件貼り付けシート(E6~→A2へ縦横替えで）'!FJ147),"")</f>
        <v/>
      </c>
      <c r="DZ151" s="154" t="str">
        <f>IF('⑤案件貼り付けシート(E6~→A2へ縦横替えで）'!$FE147="固定",IF('⑤案件貼り付けシート(E6~→A2へ縦横替えで）'!FK147="","",'⑤案件貼り付けシート(E6~→A2へ縦横替えで）'!FK147),"")</f>
        <v/>
      </c>
      <c r="EA151" s="7" t="str">
        <f>IF('⑤案件貼り付けシート(E6~→A2へ縦横替えで）'!$FE147="固定",IF('⑤案件貼り付けシート(E6~→A2へ縦横替えで）'!FL147="","",'⑤案件貼り付けシート(E6~→A2へ縦横替えで）'!FL147),"")</f>
        <v/>
      </c>
      <c r="EB151" s="7" t="str">
        <f>IF('⑤案件貼り付けシート(E6~→A2へ縦横替えで）'!FM147="","",'⑤案件貼り付けシート(E6~→A2へ縦横替えで）'!FM147)</f>
        <v/>
      </c>
      <c r="EC151" s="7" t="str">
        <f>IF('⑤案件貼り付けシート(E6~→A2へ縦横替えで）'!FN147="","",'⑤案件貼り付けシート(E6~→A2へ縦横替えで）'!FN147)</f>
        <v/>
      </c>
      <c r="ED151" s="7" t="str">
        <f>IF('⑤案件貼り付けシート(E6~→A2へ縦横替えで）'!FO147="","",'⑤案件貼り付けシート(E6~→A2へ縦横替えで）'!FO147)</f>
        <v/>
      </c>
      <c r="EE151" s="154" t="str">
        <f>IF('⑤案件貼り付けシート(E6~→A2へ縦横替えで）'!FQ147="","",'⑤案件貼り付けシート(E6~→A2へ縦横替えで）'!FQ147)</f>
        <v/>
      </c>
      <c r="EF151" s="154" t="str">
        <f>IF('⑤案件貼り付けシート(E6~→A2へ縦横替えで）'!FR147="","",'⑤案件貼り付けシート(E6~→A2へ縦横替えで）'!FR147)</f>
        <v/>
      </c>
      <c r="EG151" s="7" t="str" cm="1">
        <f t="array" ref="EG151">IF('⑤案件貼り付けシート(E6~→A2へ縦横替えで）'!FS147="","",_xlfn.IFS('⑤案件貼り付けシート(E6~→A2へ縦横替えで）'!FS147="固定",1,'⑤案件貼り付けシート(E6~→A2へ縦横替えで）'!FS147="流動",2,'⑤案件貼り付けシート(E6~→A2へ縦横替えで）'!FS147="対象外",""))</f>
        <v/>
      </c>
      <c r="EH151" s="154" t="str">
        <f>IF('⑤案件貼り付けシート(E6~→A2へ縦横替えで）'!$FS147="固定",IF('⑤案件貼り付けシート(E6~→A2へ縦横替えで）'!FT147="","",'⑤案件貼り付けシート(E6~→A2へ縦横替えで）'!FT147),"")</f>
        <v/>
      </c>
      <c r="EI151" s="154" t="str">
        <f>IF('⑤案件貼り付けシート(E6~→A2へ縦横替えで）'!$FS147="固定",IF('⑤案件貼り付けシート(E6~→A2へ縦横替えで）'!FU147="","",'⑤案件貼り付けシート(E6~→A2へ縦横替えで）'!FU147),"")</f>
        <v/>
      </c>
      <c r="EJ151" s="154" t="str">
        <f>IF('⑤案件貼り付けシート(E6~→A2へ縦横替えで）'!$FS147="固定",IF('⑤案件貼り付けシート(E6~→A2へ縦横替えで）'!FV147="","",'⑤案件貼り付けシート(E6~→A2へ縦横替えで）'!FV147),"")</f>
        <v/>
      </c>
      <c r="EK151" s="154" t="str">
        <f>IF('⑤案件貼り付けシート(E6~→A2へ縦横替えで）'!$FS147="固定",IF('⑤案件貼り付けシート(E6~→A2へ縦横替えで）'!FW147="","",'⑤案件貼り付けシート(E6~→A2へ縦横替えで）'!FW147),"")</f>
        <v/>
      </c>
      <c r="EL151" s="154" t="str">
        <f>IF('⑤案件貼り付けシート(E6~→A2へ縦横替えで）'!$FS147="固定",IF('⑤案件貼り付けシート(E6~→A2へ縦横替えで）'!FX147="","",'⑤案件貼り付けシート(E6~→A2へ縦横替えで）'!FX147),"")</f>
        <v/>
      </c>
      <c r="EM151" s="154" t="str">
        <f>IF('⑤案件貼り付けシート(E6~→A2へ縦横替えで）'!$FS147="固定",IF('⑤案件貼り付けシート(E6~→A2へ縦横替えで）'!FY147="","",'⑤案件貼り付けシート(E6~→A2へ縦横替えで）'!FY147),"")</f>
        <v/>
      </c>
      <c r="EN151" s="7" t="str">
        <f>IF('⑤案件貼り付けシート(E6~→A2へ縦横替えで）'!$FS147="固定",IF('⑤案件貼り付けシート(E6~→A2へ縦横替えで）'!FZ147="","",'⑤案件貼り付けシート(E6~→A2へ縦横替えで）'!FZ147),"")</f>
        <v/>
      </c>
      <c r="EO151" s="7" t="str">
        <f>IF('⑤案件貼り付けシート(E6~→A2へ縦横替えで）'!GA147="","",'⑤案件貼り付けシート(E6~→A2へ縦横替えで）'!GA147)</f>
        <v/>
      </c>
      <c r="EP151" s="7" t="str">
        <f>IF('⑤案件貼り付けシート(E6~→A2へ縦横替えで）'!GB147="","",'⑤案件貼り付けシート(E6~→A2へ縦横替えで）'!GB147)</f>
        <v/>
      </c>
      <c r="EQ151" s="7" t="str">
        <f>IF('⑤案件貼り付けシート(E6~→A2へ縦横替えで）'!GC147="","",'⑤案件貼り付けシート(E6~→A2へ縦横替えで）'!GC147)</f>
        <v/>
      </c>
      <c r="ER151" s="154" t="str">
        <f>IF('⑤案件貼り付けシート(E6~→A2へ縦横替えで）'!GE147="","",'⑤案件貼り付けシート(E6~→A2へ縦横替えで）'!GE147)</f>
        <v/>
      </c>
      <c r="ES151" s="154" t="str">
        <f>IF('⑤案件貼り付けシート(E6~→A2へ縦横替えで）'!GF147="","",'⑤案件貼り付けシート(E6~→A2へ縦横替えで）'!GF147)</f>
        <v/>
      </c>
      <c r="ET151" s="7" t="str" cm="1">
        <f t="array" ref="ET151">IF('⑤案件貼り付けシート(E6~→A2へ縦横替えで）'!GG147="","",_xlfn.IFS('⑤案件貼り付けシート(E6~→A2へ縦横替えで）'!GG147="固定",1,'⑤案件貼り付けシート(E6~→A2へ縦横替えで）'!GG147="流動",2,'⑤案件貼り付けシート(E6~→A2へ縦横替えで）'!GG147="対象外",""))</f>
        <v/>
      </c>
      <c r="EU151" s="154" t="str">
        <f>IF('⑤案件貼り付けシート(E6~→A2へ縦横替えで）'!$GG147="固定",IF('⑤案件貼り付けシート(E6~→A2へ縦横替えで）'!GH147="","",'⑤案件貼り付けシート(E6~→A2へ縦横替えで）'!GH147),"")</f>
        <v/>
      </c>
      <c r="EV151" s="154" t="str">
        <f>IF('⑤案件貼り付けシート(E6~→A2へ縦横替えで）'!$GG147="固定",IF('⑤案件貼り付けシート(E6~→A2へ縦横替えで）'!GI147="","",'⑤案件貼り付けシート(E6~→A2へ縦横替えで）'!GI147),"")</f>
        <v/>
      </c>
      <c r="EW151" s="154" t="str">
        <f>IF('⑤案件貼り付けシート(E6~→A2へ縦横替えで）'!$GG147="固定",IF('⑤案件貼り付けシート(E6~→A2へ縦横替えで）'!GJ147="","",'⑤案件貼り付けシート(E6~→A2へ縦横替えで）'!GJ147),"")</f>
        <v/>
      </c>
      <c r="EX151" s="154" t="str">
        <f>IF('⑤案件貼り付けシート(E6~→A2へ縦横替えで）'!$GG147="固定",IF('⑤案件貼り付けシート(E6~→A2へ縦横替えで）'!GK147="","",'⑤案件貼り付けシート(E6~→A2へ縦横替えで）'!GK147),"")</f>
        <v/>
      </c>
      <c r="EY151" s="154" t="str">
        <f>IF('⑤案件貼り付けシート(E6~→A2へ縦横替えで）'!$GG147="固定",IF('⑤案件貼り付けシート(E6~→A2へ縦横替えで）'!GL147="","",'⑤案件貼り付けシート(E6~→A2へ縦横替えで）'!GL147),"")</f>
        <v/>
      </c>
      <c r="EZ151" s="154" t="str">
        <f>IF('⑤案件貼り付けシート(E6~→A2へ縦横替えで）'!$GG147="固定",IF('⑤案件貼り付けシート(E6~→A2へ縦横替えで）'!GM147="","",'⑤案件貼り付けシート(E6~→A2へ縦横替えで）'!GM147),"")</f>
        <v/>
      </c>
      <c r="FA151" s="7" t="str">
        <f>IF('⑤案件貼り付けシート(E6~→A2へ縦横替えで）'!$GG147="固定",IF('⑤案件貼り付けシート(E6~→A2へ縦横替えで）'!GN147="","",'⑤案件貼り付けシート(E6~→A2へ縦横替えで）'!GN147),"")</f>
        <v/>
      </c>
      <c r="FB151" s="7" t="str">
        <f>IF('⑤案件貼り付けシート(E6~→A2へ縦横替えで）'!GO147="","",'⑤案件貼り付けシート(E6~→A2へ縦横替えで）'!GO147)</f>
        <v/>
      </c>
      <c r="FC151" s="7" t="str">
        <f>IF('⑤案件貼り付けシート(E6~→A2へ縦横替えで）'!GP147="","",'⑤案件貼り付けシート(E6~→A2へ縦横替えで）'!GP147)</f>
        <v/>
      </c>
      <c r="FD151" s="7" t="str">
        <f>IF('⑤案件貼り付けシート(E6~→A2へ縦横替えで）'!GQ147="","",'⑤案件貼り付けシート(E6~→A2へ縦横替えで）'!GQ147)</f>
        <v/>
      </c>
      <c r="FE151" s="154" t="str">
        <f>IF('⑤案件貼り付けシート(E6~→A2へ縦横替えで）'!GS147="","",'⑤案件貼り付けシート(E6~→A2へ縦横替えで）'!GS147)</f>
        <v/>
      </c>
      <c r="FF151" s="154" t="str">
        <f>IF('⑤案件貼り付けシート(E6~→A2へ縦横替えで）'!GT147="","",'⑤案件貼り付けシート(E6~→A2へ縦横替えで）'!GT147)</f>
        <v/>
      </c>
      <c r="FG151" s="7" t="str" cm="1">
        <f t="array" ref="FG151">IF('⑤案件貼り付けシート(E6~→A2へ縦横替えで）'!GU147="","",_xlfn.IFS('⑤案件貼り付けシート(E6~→A2へ縦横替えで）'!GU147="固定",1,'⑤案件貼り付けシート(E6~→A2へ縦横替えで）'!GU147="流動",2,'⑤案件貼り付けシート(E6~→A2へ縦横替えで）'!GU147="対象外",""))</f>
        <v/>
      </c>
      <c r="FH151" s="154" t="str">
        <f>IF('⑤案件貼り付けシート(E6~→A2へ縦横替えで）'!$GU147="固定",IF('⑤案件貼り付けシート(E6~→A2へ縦横替えで）'!GV147="","",'⑤案件貼り付けシート(E6~→A2へ縦横替えで）'!GV147),"")</f>
        <v/>
      </c>
      <c r="FI151" s="154" t="str">
        <f>IF('⑤案件貼り付けシート(E6~→A2へ縦横替えで）'!$GU147="固定",IF('⑤案件貼り付けシート(E6~→A2へ縦横替えで）'!GW147="","",'⑤案件貼り付けシート(E6~→A2へ縦横替えで）'!GW147),"")</f>
        <v/>
      </c>
      <c r="FJ151" s="154" t="str">
        <f>IF('⑤案件貼り付けシート(E6~→A2へ縦横替えで）'!$GU147="固定",IF('⑤案件貼り付けシート(E6~→A2へ縦横替えで）'!GX147="","",'⑤案件貼り付けシート(E6~→A2へ縦横替えで）'!GX147),"")</f>
        <v/>
      </c>
      <c r="FK151" s="154" t="str">
        <f>IF('⑤案件貼り付けシート(E6~→A2へ縦横替えで）'!$GU147="固定",IF('⑤案件貼り付けシート(E6~→A2へ縦横替えで）'!GY147="","",'⑤案件貼り付けシート(E6~→A2へ縦横替えで）'!GY147),"")</f>
        <v/>
      </c>
      <c r="FL151" s="154" t="str">
        <f>IF('⑤案件貼り付けシート(E6~→A2へ縦横替えで）'!$GU147="固定",IF('⑤案件貼り付けシート(E6~→A2へ縦横替えで）'!GZ147="","",'⑤案件貼り付けシート(E6~→A2へ縦横替えで）'!GZ147),"")</f>
        <v/>
      </c>
      <c r="FM151" s="154" t="str">
        <f>IF('⑤案件貼り付けシート(E6~→A2へ縦横替えで）'!$GU147="固定",IF('⑤案件貼り付けシート(E6~→A2へ縦横替えで）'!HA147="","",'⑤案件貼り付けシート(E6~→A2へ縦横替えで）'!HA147),"")</f>
        <v/>
      </c>
      <c r="FN151" s="7" t="str">
        <f>IF('⑤案件貼り付けシート(E6~→A2へ縦横替えで）'!$GU147="固定",IF('⑤案件貼り付けシート(E6~→A2へ縦横替えで）'!HB147="","",'⑤案件貼り付けシート(E6~→A2へ縦横替えで）'!HB147),"")</f>
        <v/>
      </c>
      <c r="FO151" s="7" t="str">
        <f>IF('⑤案件貼り付けシート(E6~→A2へ縦横替えで）'!HC147="","",'⑤案件貼り付けシート(E6~→A2へ縦横替えで）'!HC147)</f>
        <v/>
      </c>
      <c r="FP151" s="7" t="str">
        <f>IF('⑤案件貼り付けシート(E6~→A2へ縦横替えで）'!HD147="","",'⑤案件貼り付けシート(E6~→A2へ縦横替えで）'!HD147)</f>
        <v/>
      </c>
      <c r="FQ151" s="7" t="str">
        <f>IF('⑤案件貼り付けシート(E6~→A2へ縦横替えで）'!HE147="","",'⑤案件貼り付けシート(E6~→A2へ縦横替えで）'!HE147)</f>
        <v/>
      </c>
      <c r="FR151" s="154" t="str">
        <f>IF('⑤案件貼り付けシート(E6~→A2へ縦横替えで）'!HG147="","",'⑤案件貼り付けシート(E6~→A2へ縦横替えで）'!HG147)</f>
        <v/>
      </c>
      <c r="FS151" s="154" t="str">
        <f>IF('⑤案件貼り付けシート(E6~→A2へ縦横替えで）'!HH147="","",'⑤案件貼り付けシート(E6~→A2へ縦横替えで）'!HH147)</f>
        <v/>
      </c>
      <c r="FT151" s="7" t="str" cm="1">
        <f t="array" ref="FT151">IF('⑤案件貼り付けシート(E6~→A2へ縦横替えで）'!HI147="","",_xlfn.IFS('⑤案件貼り付けシート(E6~→A2へ縦横替えで）'!HI147="固定",1,'⑤案件貼り付けシート(E6~→A2へ縦横替えで）'!HI147="流動",2,'⑤案件貼り付けシート(E6~→A2へ縦横替えで）'!HI147="対象外",""))</f>
        <v/>
      </c>
      <c r="FU151" s="154" t="str">
        <f>IF('⑤案件貼り付けシート(E6~→A2へ縦横替えで）'!$HI147="固定",IF('⑤案件貼り付けシート(E6~→A2へ縦横替えで）'!HJ147="","",'⑤案件貼り付けシート(E6~→A2へ縦横替えで）'!HJ147),"")</f>
        <v/>
      </c>
      <c r="FV151" s="154" t="str">
        <f>IF('⑤案件貼り付けシート(E6~→A2へ縦横替えで）'!$HI147="固定",IF('⑤案件貼り付けシート(E6~→A2へ縦横替えで）'!HK147="","",'⑤案件貼り付けシート(E6~→A2へ縦横替えで）'!HK147),"")</f>
        <v/>
      </c>
      <c r="FW151" s="154" t="str">
        <f>IF('⑤案件貼り付けシート(E6~→A2へ縦横替えで）'!$HI147="固定",IF('⑤案件貼り付けシート(E6~→A2へ縦横替えで）'!HL147="","",'⑤案件貼り付けシート(E6~→A2へ縦横替えで）'!HL147),"")</f>
        <v/>
      </c>
      <c r="FX151" s="154" t="str">
        <f>IF('⑤案件貼り付けシート(E6~→A2へ縦横替えで）'!$HI147="固定",IF('⑤案件貼り付けシート(E6~→A2へ縦横替えで）'!HM147="","",'⑤案件貼り付けシート(E6~→A2へ縦横替えで）'!HM147),"")</f>
        <v/>
      </c>
      <c r="FY151" s="154" t="str">
        <f>IF('⑤案件貼り付けシート(E6~→A2へ縦横替えで）'!$HI147="固定",IF('⑤案件貼り付けシート(E6~→A2へ縦横替えで）'!HN147="","",'⑤案件貼り付けシート(E6~→A2へ縦横替えで）'!HN147),"")</f>
        <v/>
      </c>
      <c r="FZ151" s="154" t="str">
        <f>IF('⑤案件貼り付けシート(E6~→A2へ縦横替えで）'!$HI147="固定",IF('⑤案件貼り付けシート(E6~→A2へ縦横替えで）'!HO147="","",'⑤案件貼り付けシート(E6~→A2へ縦横替えで）'!HO147),"")</f>
        <v/>
      </c>
      <c r="GA151" s="7" t="str">
        <f>IF('⑤案件貼り付けシート(E6~→A2へ縦横替えで）'!$HI147="固定",IF('⑤案件貼り付けシート(E6~→A2へ縦横替えで）'!HP147="","",'⑤案件貼り付けシート(E6~→A2へ縦横替えで）'!HP147),"")</f>
        <v/>
      </c>
      <c r="GB151" s="7" t="str">
        <f>IF('⑤案件貼り付けシート(E6~→A2へ縦横替えで）'!HQ147="","",'⑤案件貼り付けシート(E6~→A2へ縦横替えで）'!HQ147)</f>
        <v/>
      </c>
      <c r="GC151" s="7" t="str">
        <f>IF('⑤案件貼り付けシート(E6~→A2へ縦横替えで）'!HR147="","",'⑤案件貼り付けシート(E6~→A2へ縦横替えで）'!HR147)</f>
        <v/>
      </c>
      <c r="GD151" s="7" t="str">
        <f>IF('⑤案件貼り付けシート(E6~→A2へ縦横替えで）'!HS147="","",'⑤案件貼り付けシート(E6~→A2へ縦横替えで）'!HS147)</f>
        <v/>
      </c>
      <c r="GE151" s="7"/>
      <c r="GF151" s="7"/>
      <c r="GG151" s="7"/>
      <c r="GH151" s="7"/>
      <c r="GI151" s="7"/>
      <c r="GJ151" s="7"/>
      <c r="GK151" s="7"/>
      <c r="GL151" s="7"/>
      <c r="GM151" s="48"/>
      <c r="GN151" s="7"/>
      <c r="GO151" s="7"/>
      <c r="GP151" s="7"/>
      <c r="GR151" s="48"/>
      <c r="GS151" s="48"/>
      <c r="GT151" s="48"/>
      <c r="GU151" s="48"/>
      <c r="GV151" s="48"/>
    </row>
    <row r="152" spans="1:204">
      <c r="A152" s="7"/>
      <c r="B152" s="7"/>
      <c r="C152" s="7"/>
      <c r="D152" s="48"/>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13"/>
      <c r="AJ152" s="13"/>
      <c r="AK152" s="7"/>
      <c r="AL152" s="7"/>
      <c r="AM152" s="7"/>
      <c r="AN152" s="7"/>
      <c r="AO152" s="7"/>
      <c r="AP152" s="7"/>
      <c r="AQ152" s="7"/>
      <c r="AR152" s="153"/>
      <c r="AS152" s="7"/>
      <c r="AT152" s="7"/>
      <c r="AU152" s="7"/>
      <c r="AV152" s="7"/>
      <c r="AW152" s="7"/>
      <c r="AX152" s="7"/>
      <c r="AY152" s="7"/>
      <c r="AZ152" s="7"/>
      <c r="BA152" s="7"/>
      <c r="BB152" s="7"/>
      <c r="BC152" s="7"/>
      <c r="BD152" s="7"/>
      <c r="BE152" s="154"/>
      <c r="BF152" s="154"/>
      <c r="BG152" s="7"/>
      <c r="BH152" s="154"/>
      <c r="BI152" s="154"/>
      <c r="BJ152" s="154"/>
      <c r="BK152" s="154"/>
      <c r="BL152" s="154"/>
      <c r="BM152" s="154"/>
      <c r="BN152" s="7"/>
      <c r="BO152" s="7"/>
      <c r="BP152" s="7"/>
      <c r="BQ152" s="7"/>
      <c r="BR152" s="154"/>
      <c r="BS152" s="154"/>
      <c r="BT152" s="7"/>
      <c r="BU152" s="154"/>
      <c r="BV152" s="154"/>
      <c r="BW152" s="154"/>
      <c r="BX152" s="154"/>
      <c r="BY152" s="154"/>
      <c r="BZ152" s="154"/>
      <c r="CA152" s="7"/>
      <c r="CB152" s="7"/>
      <c r="CC152" s="7"/>
      <c r="CD152" s="7"/>
      <c r="CE152" s="154"/>
      <c r="CF152" s="154"/>
      <c r="CG152" s="7"/>
      <c r="CH152" s="154"/>
      <c r="CI152" s="154"/>
      <c r="CJ152" s="154"/>
      <c r="CK152" s="154"/>
      <c r="CL152" s="154"/>
      <c r="CM152" s="154"/>
      <c r="CN152" s="7"/>
      <c r="CO152" s="7"/>
      <c r="CP152" s="7"/>
      <c r="CQ152" s="7"/>
      <c r="CR152" s="154"/>
      <c r="CS152" s="154"/>
      <c r="CT152" s="7"/>
      <c r="CU152" s="154"/>
      <c r="CV152" s="154"/>
      <c r="CW152" s="154"/>
      <c r="CX152" s="154"/>
      <c r="CY152" s="154"/>
      <c r="CZ152" s="154"/>
      <c r="DA152" s="7"/>
      <c r="DB152" s="7"/>
      <c r="DC152" s="7"/>
      <c r="DD152" s="7"/>
      <c r="DE152" s="154"/>
      <c r="DF152" s="154"/>
      <c r="DG152" s="7"/>
      <c r="DH152" s="154"/>
      <c r="DI152" s="154"/>
      <c r="DJ152" s="154"/>
      <c r="DK152" s="154"/>
      <c r="DL152" s="154"/>
      <c r="DM152" s="154"/>
      <c r="DN152" s="7"/>
      <c r="DO152" s="7"/>
      <c r="DP152" s="7"/>
      <c r="DQ152" s="7"/>
      <c r="DR152" s="154" t="str">
        <f>IF('⑤案件貼り付けシート(E6~→A2へ縦横替えで）'!FC148="","",'⑤案件貼り付けシート(E6~→A2へ縦横替えで）'!FC148)</f>
        <v/>
      </c>
      <c r="DS152" s="154" t="str">
        <f>IF('⑤案件貼り付けシート(E6~→A2へ縦横替えで）'!FD148="","",'⑤案件貼り付けシート(E6~→A2へ縦横替えで）'!FD148)</f>
        <v/>
      </c>
      <c r="DT152" s="7" t="str" cm="1">
        <f t="array" ref="DT152">IF('⑤案件貼り付けシート(E6~→A2へ縦横替えで）'!FE148="","",_xlfn.IFS('⑤案件貼り付けシート(E6~→A2へ縦横替えで）'!FE148="固定",1,'⑤案件貼り付けシート(E6~→A2へ縦横替えで）'!FE148="流動",2,'⑤案件貼り付けシート(E6~→A2へ縦横替えで）'!FE148="対象外",""))</f>
        <v/>
      </c>
      <c r="DU152" s="154" t="str">
        <f>IF('⑤案件貼り付けシート(E6~→A2へ縦横替えで）'!$FE148="固定",IF('⑤案件貼り付けシート(E6~→A2へ縦横替えで）'!FF148="","",'⑤案件貼り付けシート(E6~→A2へ縦横替えで）'!FF148),"")</f>
        <v/>
      </c>
      <c r="DV152" s="154" t="str">
        <f>IF('⑤案件貼り付けシート(E6~→A2へ縦横替えで）'!$FE148="固定",IF('⑤案件貼り付けシート(E6~→A2へ縦横替えで）'!FG148="","",'⑤案件貼り付けシート(E6~→A2へ縦横替えで）'!FG148),"")</f>
        <v/>
      </c>
      <c r="DW152" s="154" t="str">
        <f>IF('⑤案件貼り付けシート(E6~→A2へ縦横替えで）'!$FE148="固定",IF('⑤案件貼り付けシート(E6~→A2へ縦横替えで）'!FH148="","",'⑤案件貼り付けシート(E6~→A2へ縦横替えで）'!FH148),"")</f>
        <v/>
      </c>
      <c r="DX152" s="154" t="str">
        <f>IF('⑤案件貼り付けシート(E6~→A2へ縦横替えで）'!$FE148="固定",IF('⑤案件貼り付けシート(E6~→A2へ縦横替えで）'!FI148="","",'⑤案件貼り付けシート(E6~→A2へ縦横替えで）'!FI148),"")</f>
        <v/>
      </c>
      <c r="DY152" s="154" t="str">
        <f>IF('⑤案件貼り付けシート(E6~→A2へ縦横替えで）'!$FE148="固定",IF('⑤案件貼り付けシート(E6~→A2へ縦横替えで）'!FJ148="","",'⑤案件貼り付けシート(E6~→A2へ縦横替えで）'!FJ148),"")</f>
        <v/>
      </c>
      <c r="DZ152" s="154" t="str">
        <f>IF('⑤案件貼り付けシート(E6~→A2へ縦横替えで）'!$FE148="固定",IF('⑤案件貼り付けシート(E6~→A2へ縦横替えで）'!FK148="","",'⑤案件貼り付けシート(E6~→A2へ縦横替えで）'!FK148),"")</f>
        <v/>
      </c>
      <c r="EA152" s="7" t="str">
        <f>IF('⑤案件貼り付けシート(E6~→A2へ縦横替えで）'!$FE148="固定",IF('⑤案件貼り付けシート(E6~→A2へ縦横替えで）'!FL148="","",'⑤案件貼り付けシート(E6~→A2へ縦横替えで）'!FL148),"")</f>
        <v/>
      </c>
      <c r="EB152" s="7" t="str">
        <f>IF('⑤案件貼り付けシート(E6~→A2へ縦横替えで）'!FM148="","",'⑤案件貼り付けシート(E6~→A2へ縦横替えで）'!FM148)</f>
        <v/>
      </c>
      <c r="EC152" s="7" t="str">
        <f>IF('⑤案件貼り付けシート(E6~→A2へ縦横替えで）'!FN148="","",'⑤案件貼り付けシート(E6~→A2へ縦横替えで）'!FN148)</f>
        <v/>
      </c>
      <c r="ED152" s="7" t="str">
        <f>IF('⑤案件貼り付けシート(E6~→A2へ縦横替えで）'!FO148="","",'⑤案件貼り付けシート(E6~→A2へ縦横替えで）'!FO148)</f>
        <v/>
      </c>
      <c r="EE152" s="154" t="str">
        <f>IF('⑤案件貼り付けシート(E6~→A2へ縦横替えで）'!FQ148="","",'⑤案件貼り付けシート(E6~→A2へ縦横替えで）'!FQ148)</f>
        <v/>
      </c>
      <c r="EF152" s="154" t="str">
        <f>IF('⑤案件貼り付けシート(E6~→A2へ縦横替えで）'!FR148="","",'⑤案件貼り付けシート(E6~→A2へ縦横替えで）'!FR148)</f>
        <v/>
      </c>
      <c r="EG152" s="7" t="str" cm="1">
        <f t="array" ref="EG152">IF('⑤案件貼り付けシート(E6~→A2へ縦横替えで）'!FS148="","",_xlfn.IFS('⑤案件貼り付けシート(E6~→A2へ縦横替えで）'!FS148="固定",1,'⑤案件貼り付けシート(E6~→A2へ縦横替えで）'!FS148="流動",2,'⑤案件貼り付けシート(E6~→A2へ縦横替えで）'!FS148="対象外",""))</f>
        <v/>
      </c>
      <c r="EH152" s="154" t="str">
        <f>IF('⑤案件貼り付けシート(E6~→A2へ縦横替えで）'!$FS148="固定",IF('⑤案件貼り付けシート(E6~→A2へ縦横替えで）'!FT148="","",'⑤案件貼り付けシート(E6~→A2へ縦横替えで）'!FT148),"")</f>
        <v/>
      </c>
      <c r="EI152" s="154" t="str">
        <f>IF('⑤案件貼り付けシート(E6~→A2へ縦横替えで）'!$FS148="固定",IF('⑤案件貼り付けシート(E6~→A2へ縦横替えで）'!FU148="","",'⑤案件貼り付けシート(E6~→A2へ縦横替えで）'!FU148),"")</f>
        <v/>
      </c>
      <c r="EJ152" s="154" t="str">
        <f>IF('⑤案件貼り付けシート(E6~→A2へ縦横替えで）'!$FS148="固定",IF('⑤案件貼り付けシート(E6~→A2へ縦横替えで）'!FV148="","",'⑤案件貼り付けシート(E6~→A2へ縦横替えで）'!FV148),"")</f>
        <v/>
      </c>
      <c r="EK152" s="154" t="str">
        <f>IF('⑤案件貼り付けシート(E6~→A2へ縦横替えで）'!$FS148="固定",IF('⑤案件貼り付けシート(E6~→A2へ縦横替えで）'!FW148="","",'⑤案件貼り付けシート(E6~→A2へ縦横替えで）'!FW148),"")</f>
        <v/>
      </c>
      <c r="EL152" s="154" t="str">
        <f>IF('⑤案件貼り付けシート(E6~→A2へ縦横替えで）'!$FS148="固定",IF('⑤案件貼り付けシート(E6~→A2へ縦横替えで）'!FX148="","",'⑤案件貼り付けシート(E6~→A2へ縦横替えで）'!FX148),"")</f>
        <v/>
      </c>
      <c r="EM152" s="154" t="str">
        <f>IF('⑤案件貼り付けシート(E6~→A2へ縦横替えで）'!$FS148="固定",IF('⑤案件貼り付けシート(E6~→A2へ縦横替えで）'!FY148="","",'⑤案件貼り付けシート(E6~→A2へ縦横替えで）'!FY148),"")</f>
        <v/>
      </c>
      <c r="EN152" s="7" t="str">
        <f>IF('⑤案件貼り付けシート(E6~→A2へ縦横替えで）'!$FS148="固定",IF('⑤案件貼り付けシート(E6~→A2へ縦横替えで）'!FZ148="","",'⑤案件貼り付けシート(E6~→A2へ縦横替えで）'!FZ148),"")</f>
        <v/>
      </c>
      <c r="EO152" s="7" t="str">
        <f>IF('⑤案件貼り付けシート(E6~→A2へ縦横替えで）'!GA148="","",'⑤案件貼り付けシート(E6~→A2へ縦横替えで）'!GA148)</f>
        <v/>
      </c>
      <c r="EP152" s="7" t="str">
        <f>IF('⑤案件貼り付けシート(E6~→A2へ縦横替えで）'!GB148="","",'⑤案件貼り付けシート(E6~→A2へ縦横替えで）'!GB148)</f>
        <v/>
      </c>
      <c r="EQ152" s="7" t="str">
        <f>IF('⑤案件貼り付けシート(E6~→A2へ縦横替えで）'!GC148="","",'⑤案件貼り付けシート(E6~→A2へ縦横替えで）'!GC148)</f>
        <v/>
      </c>
      <c r="ER152" s="154" t="str">
        <f>IF('⑤案件貼り付けシート(E6~→A2へ縦横替えで）'!GE148="","",'⑤案件貼り付けシート(E6~→A2へ縦横替えで）'!GE148)</f>
        <v/>
      </c>
      <c r="ES152" s="154" t="str">
        <f>IF('⑤案件貼り付けシート(E6~→A2へ縦横替えで）'!GF148="","",'⑤案件貼り付けシート(E6~→A2へ縦横替えで）'!GF148)</f>
        <v/>
      </c>
      <c r="ET152" s="7" t="str" cm="1">
        <f t="array" ref="ET152">IF('⑤案件貼り付けシート(E6~→A2へ縦横替えで）'!GG148="","",_xlfn.IFS('⑤案件貼り付けシート(E6~→A2へ縦横替えで）'!GG148="固定",1,'⑤案件貼り付けシート(E6~→A2へ縦横替えで）'!GG148="流動",2,'⑤案件貼り付けシート(E6~→A2へ縦横替えで）'!GG148="対象外",""))</f>
        <v/>
      </c>
      <c r="EU152" s="154" t="str">
        <f>IF('⑤案件貼り付けシート(E6~→A2へ縦横替えで）'!$GG148="固定",IF('⑤案件貼り付けシート(E6~→A2へ縦横替えで）'!GH148="","",'⑤案件貼り付けシート(E6~→A2へ縦横替えで）'!GH148),"")</f>
        <v/>
      </c>
      <c r="EV152" s="154" t="str">
        <f>IF('⑤案件貼り付けシート(E6~→A2へ縦横替えで）'!$GG148="固定",IF('⑤案件貼り付けシート(E6~→A2へ縦横替えで）'!GI148="","",'⑤案件貼り付けシート(E6~→A2へ縦横替えで）'!GI148),"")</f>
        <v/>
      </c>
      <c r="EW152" s="154" t="str">
        <f>IF('⑤案件貼り付けシート(E6~→A2へ縦横替えで）'!$GG148="固定",IF('⑤案件貼り付けシート(E6~→A2へ縦横替えで）'!GJ148="","",'⑤案件貼り付けシート(E6~→A2へ縦横替えで）'!GJ148),"")</f>
        <v/>
      </c>
      <c r="EX152" s="154" t="str">
        <f>IF('⑤案件貼り付けシート(E6~→A2へ縦横替えで）'!$GG148="固定",IF('⑤案件貼り付けシート(E6~→A2へ縦横替えで）'!GK148="","",'⑤案件貼り付けシート(E6~→A2へ縦横替えで）'!GK148),"")</f>
        <v/>
      </c>
      <c r="EY152" s="154" t="str">
        <f>IF('⑤案件貼り付けシート(E6~→A2へ縦横替えで）'!$GG148="固定",IF('⑤案件貼り付けシート(E6~→A2へ縦横替えで）'!GL148="","",'⑤案件貼り付けシート(E6~→A2へ縦横替えで）'!GL148),"")</f>
        <v/>
      </c>
      <c r="EZ152" s="154" t="str">
        <f>IF('⑤案件貼り付けシート(E6~→A2へ縦横替えで）'!$GG148="固定",IF('⑤案件貼り付けシート(E6~→A2へ縦横替えで）'!GM148="","",'⑤案件貼り付けシート(E6~→A2へ縦横替えで）'!GM148),"")</f>
        <v/>
      </c>
      <c r="FA152" s="7" t="str">
        <f>IF('⑤案件貼り付けシート(E6~→A2へ縦横替えで）'!$GG148="固定",IF('⑤案件貼り付けシート(E6~→A2へ縦横替えで）'!GN148="","",'⑤案件貼り付けシート(E6~→A2へ縦横替えで）'!GN148),"")</f>
        <v/>
      </c>
      <c r="FB152" s="7" t="str">
        <f>IF('⑤案件貼り付けシート(E6~→A2へ縦横替えで）'!GO148="","",'⑤案件貼り付けシート(E6~→A2へ縦横替えで）'!GO148)</f>
        <v/>
      </c>
      <c r="FC152" s="7" t="str">
        <f>IF('⑤案件貼り付けシート(E6~→A2へ縦横替えで）'!GP148="","",'⑤案件貼り付けシート(E6~→A2へ縦横替えで）'!GP148)</f>
        <v/>
      </c>
      <c r="FD152" s="7" t="str">
        <f>IF('⑤案件貼り付けシート(E6~→A2へ縦横替えで）'!GQ148="","",'⑤案件貼り付けシート(E6~→A2へ縦横替えで）'!GQ148)</f>
        <v/>
      </c>
      <c r="FE152" s="154" t="str">
        <f>IF('⑤案件貼り付けシート(E6~→A2へ縦横替えで）'!GS148="","",'⑤案件貼り付けシート(E6~→A2へ縦横替えで）'!GS148)</f>
        <v/>
      </c>
      <c r="FF152" s="154" t="str">
        <f>IF('⑤案件貼り付けシート(E6~→A2へ縦横替えで）'!GT148="","",'⑤案件貼り付けシート(E6~→A2へ縦横替えで）'!GT148)</f>
        <v/>
      </c>
      <c r="FG152" s="7" t="str" cm="1">
        <f t="array" ref="FG152">IF('⑤案件貼り付けシート(E6~→A2へ縦横替えで）'!GU148="","",_xlfn.IFS('⑤案件貼り付けシート(E6~→A2へ縦横替えで）'!GU148="固定",1,'⑤案件貼り付けシート(E6~→A2へ縦横替えで）'!GU148="流動",2,'⑤案件貼り付けシート(E6~→A2へ縦横替えで）'!GU148="対象外",""))</f>
        <v/>
      </c>
      <c r="FH152" s="154" t="str">
        <f>IF('⑤案件貼り付けシート(E6~→A2へ縦横替えで）'!$GU148="固定",IF('⑤案件貼り付けシート(E6~→A2へ縦横替えで）'!GV148="","",'⑤案件貼り付けシート(E6~→A2へ縦横替えで）'!GV148),"")</f>
        <v/>
      </c>
      <c r="FI152" s="154" t="str">
        <f>IF('⑤案件貼り付けシート(E6~→A2へ縦横替えで）'!$GU148="固定",IF('⑤案件貼り付けシート(E6~→A2へ縦横替えで）'!GW148="","",'⑤案件貼り付けシート(E6~→A2へ縦横替えで）'!GW148),"")</f>
        <v/>
      </c>
      <c r="FJ152" s="154" t="str">
        <f>IF('⑤案件貼り付けシート(E6~→A2へ縦横替えで）'!$GU148="固定",IF('⑤案件貼り付けシート(E6~→A2へ縦横替えで）'!GX148="","",'⑤案件貼り付けシート(E6~→A2へ縦横替えで）'!GX148),"")</f>
        <v/>
      </c>
      <c r="FK152" s="154" t="str">
        <f>IF('⑤案件貼り付けシート(E6~→A2へ縦横替えで）'!$GU148="固定",IF('⑤案件貼り付けシート(E6~→A2へ縦横替えで）'!GY148="","",'⑤案件貼り付けシート(E6~→A2へ縦横替えで）'!GY148),"")</f>
        <v/>
      </c>
      <c r="FL152" s="154" t="str">
        <f>IF('⑤案件貼り付けシート(E6~→A2へ縦横替えで）'!$GU148="固定",IF('⑤案件貼り付けシート(E6~→A2へ縦横替えで）'!GZ148="","",'⑤案件貼り付けシート(E6~→A2へ縦横替えで）'!GZ148),"")</f>
        <v/>
      </c>
      <c r="FM152" s="154" t="str">
        <f>IF('⑤案件貼り付けシート(E6~→A2へ縦横替えで）'!$GU148="固定",IF('⑤案件貼り付けシート(E6~→A2へ縦横替えで）'!HA148="","",'⑤案件貼り付けシート(E6~→A2へ縦横替えで）'!HA148),"")</f>
        <v/>
      </c>
      <c r="FN152" s="7" t="str">
        <f>IF('⑤案件貼り付けシート(E6~→A2へ縦横替えで）'!$GU148="固定",IF('⑤案件貼り付けシート(E6~→A2へ縦横替えで）'!HB148="","",'⑤案件貼り付けシート(E6~→A2へ縦横替えで）'!HB148),"")</f>
        <v/>
      </c>
      <c r="FO152" s="7" t="str">
        <f>IF('⑤案件貼り付けシート(E6~→A2へ縦横替えで）'!HC148="","",'⑤案件貼り付けシート(E6~→A2へ縦横替えで）'!HC148)</f>
        <v/>
      </c>
      <c r="FP152" s="7" t="str">
        <f>IF('⑤案件貼り付けシート(E6~→A2へ縦横替えで）'!HD148="","",'⑤案件貼り付けシート(E6~→A2へ縦横替えで）'!HD148)</f>
        <v/>
      </c>
      <c r="FQ152" s="7" t="str">
        <f>IF('⑤案件貼り付けシート(E6~→A2へ縦横替えで）'!HE148="","",'⑤案件貼り付けシート(E6~→A2へ縦横替えで）'!HE148)</f>
        <v/>
      </c>
      <c r="FR152" s="154" t="str">
        <f>IF('⑤案件貼り付けシート(E6~→A2へ縦横替えで）'!HG148="","",'⑤案件貼り付けシート(E6~→A2へ縦横替えで）'!HG148)</f>
        <v/>
      </c>
      <c r="FS152" s="154" t="str">
        <f>IF('⑤案件貼り付けシート(E6~→A2へ縦横替えで）'!HH148="","",'⑤案件貼り付けシート(E6~→A2へ縦横替えで）'!HH148)</f>
        <v/>
      </c>
      <c r="FT152" s="7" t="str" cm="1">
        <f t="array" ref="FT152">IF('⑤案件貼り付けシート(E6~→A2へ縦横替えで）'!HI148="","",_xlfn.IFS('⑤案件貼り付けシート(E6~→A2へ縦横替えで）'!HI148="固定",1,'⑤案件貼り付けシート(E6~→A2へ縦横替えで）'!HI148="流動",2,'⑤案件貼り付けシート(E6~→A2へ縦横替えで）'!HI148="対象外",""))</f>
        <v/>
      </c>
      <c r="FU152" s="154" t="str">
        <f>IF('⑤案件貼り付けシート(E6~→A2へ縦横替えで）'!$HI148="固定",IF('⑤案件貼り付けシート(E6~→A2へ縦横替えで）'!HJ148="","",'⑤案件貼り付けシート(E6~→A2へ縦横替えで）'!HJ148),"")</f>
        <v/>
      </c>
      <c r="FV152" s="154" t="str">
        <f>IF('⑤案件貼り付けシート(E6~→A2へ縦横替えで）'!$HI148="固定",IF('⑤案件貼り付けシート(E6~→A2へ縦横替えで）'!HK148="","",'⑤案件貼り付けシート(E6~→A2へ縦横替えで）'!HK148),"")</f>
        <v/>
      </c>
      <c r="FW152" s="154" t="str">
        <f>IF('⑤案件貼り付けシート(E6~→A2へ縦横替えで）'!$HI148="固定",IF('⑤案件貼り付けシート(E6~→A2へ縦横替えで）'!HL148="","",'⑤案件貼り付けシート(E6~→A2へ縦横替えで）'!HL148),"")</f>
        <v/>
      </c>
      <c r="FX152" s="154" t="str">
        <f>IF('⑤案件貼り付けシート(E6~→A2へ縦横替えで）'!$HI148="固定",IF('⑤案件貼り付けシート(E6~→A2へ縦横替えで）'!HM148="","",'⑤案件貼り付けシート(E6~→A2へ縦横替えで）'!HM148),"")</f>
        <v/>
      </c>
      <c r="FY152" s="154" t="str">
        <f>IF('⑤案件貼り付けシート(E6~→A2へ縦横替えで）'!$HI148="固定",IF('⑤案件貼り付けシート(E6~→A2へ縦横替えで）'!HN148="","",'⑤案件貼り付けシート(E6~→A2へ縦横替えで）'!HN148),"")</f>
        <v/>
      </c>
      <c r="FZ152" s="154" t="str">
        <f>IF('⑤案件貼り付けシート(E6~→A2へ縦横替えで）'!$HI148="固定",IF('⑤案件貼り付けシート(E6~→A2へ縦横替えで）'!HO148="","",'⑤案件貼り付けシート(E6~→A2へ縦横替えで）'!HO148),"")</f>
        <v/>
      </c>
      <c r="GA152" s="7" t="str">
        <f>IF('⑤案件貼り付けシート(E6~→A2へ縦横替えで）'!$HI148="固定",IF('⑤案件貼り付けシート(E6~→A2へ縦横替えで）'!HP148="","",'⑤案件貼り付けシート(E6~→A2へ縦横替えで）'!HP148),"")</f>
        <v/>
      </c>
      <c r="GB152" s="7" t="str">
        <f>IF('⑤案件貼り付けシート(E6~→A2へ縦横替えで）'!HQ148="","",'⑤案件貼り付けシート(E6~→A2へ縦横替えで）'!HQ148)</f>
        <v/>
      </c>
      <c r="GC152" s="7" t="str">
        <f>IF('⑤案件貼り付けシート(E6~→A2へ縦横替えで）'!HR148="","",'⑤案件貼り付けシート(E6~→A2へ縦横替えで）'!HR148)</f>
        <v/>
      </c>
      <c r="GD152" s="7" t="str">
        <f>IF('⑤案件貼り付けシート(E6~→A2へ縦横替えで）'!HS148="","",'⑤案件貼り付けシート(E6~→A2へ縦横替えで）'!HS148)</f>
        <v/>
      </c>
      <c r="GE152" s="7"/>
      <c r="GF152" s="7"/>
      <c r="GG152" s="7"/>
      <c r="GH152" s="7"/>
      <c r="GI152" s="7"/>
      <c r="GJ152" s="7"/>
      <c r="GK152" s="7"/>
      <c r="GL152" s="7"/>
      <c r="GM152" s="48"/>
      <c r="GN152" s="7"/>
      <c r="GO152" s="7"/>
      <c r="GP152" s="7"/>
      <c r="GR152" s="48"/>
      <c r="GS152" s="48"/>
      <c r="GT152" s="48"/>
      <c r="GU152" s="48"/>
      <c r="GV152" s="48"/>
    </row>
    <row r="153" spans="1:204">
      <c r="A153" s="7"/>
      <c r="B153" s="7"/>
      <c r="C153" s="7"/>
      <c r="D153" s="48"/>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13"/>
      <c r="AJ153" s="13"/>
      <c r="AK153" s="7"/>
      <c r="AL153" s="7"/>
      <c r="AM153" s="7"/>
      <c r="AN153" s="7"/>
      <c r="AO153" s="7"/>
      <c r="AP153" s="7"/>
      <c r="AQ153" s="7"/>
      <c r="AR153" s="153"/>
      <c r="AS153" s="7"/>
      <c r="AT153" s="7"/>
      <c r="AU153" s="7"/>
      <c r="AV153" s="7"/>
      <c r="AW153" s="7"/>
      <c r="AX153" s="7"/>
      <c r="AY153" s="7"/>
      <c r="AZ153" s="7"/>
      <c r="BA153" s="7"/>
      <c r="BB153" s="7"/>
      <c r="BC153" s="7"/>
      <c r="BD153" s="7"/>
      <c r="BE153" s="154"/>
      <c r="BF153" s="154"/>
      <c r="BG153" s="7"/>
      <c r="BH153" s="154"/>
      <c r="BI153" s="154"/>
      <c r="BJ153" s="154"/>
      <c r="BK153" s="154"/>
      <c r="BL153" s="154"/>
      <c r="BM153" s="154"/>
      <c r="BN153" s="7"/>
      <c r="BO153" s="7"/>
      <c r="BP153" s="7"/>
      <c r="BQ153" s="7"/>
      <c r="BR153" s="154"/>
      <c r="BS153" s="154"/>
      <c r="BT153" s="7"/>
      <c r="BU153" s="154"/>
      <c r="BV153" s="154"/>
      <c r="BW153" s="154"/>
      <c r="BX153" s="154"/>
      <c r="BY153" s="154"/>
      <c r="BZ153" s="154"/>
      <c r="CA153" s="7"/>
      <c r="CB153" s="7"/>
      <c r="CC153" s="7"/>
      <c r="CD153" s="7"/>
      <c r="CE153" s="154"/>
      <c r="CF153" s="154"/>
      <c r="CG153" s="7"/>
      <c r="CH153" s="154"/>
      <c r="CI153" s="154"/>
      <c r="CJ153" s="154"/>
      <c r="CK153" s="154"/>
      <c r="CL153" s="154"/>
      <c r="CM153" s="154"/>
      <c r="CN153" s="7"/>
      <c r="CO153" s="7"/>
      <c r="CP153" s="7"/>
      <c r="CQ153" s="7"/>
      <c r="CR153" s="154"/>
      <c r="CS153" s="154"/>
      <c r="CT153" s="7"/>
      <c r="CU153" s="154"/>
      <c r="CV153" s="154"/>
      <c r="CW153" s="154"/>
      <c r="CX153" s="154"/>
      <c r="CY153" s="154"/>
      <c r="CZ153" s="154"/>
      <c r="DA153" s="7"/>
      <c r="DB153" s="7"/>
      <c r="DC153" s="7"/>
      <c r="DD153" s="7"/>
      <c r="DE153" s="154"/>
      <c r="DF153" s="154"/>
      <c r="DG153" s="7"/>
      <c r="DH153" s="154"/>
      <c r="DI153" s="154"/>
      <c r="DJ153" s="154"/>
      <c r="DK153" s="154"/>
      <c r="DL153" s="154"/>
      <c r="DM153" s="154"/>
      <c r="DN153" s="7"/>
      <c r="DO153" s="7"/>
      <c r="DP153" s="7"/>
      <c r="DQ153" s="7"/>
      <c r="DR153" s="154" t="str">
        <f>IF('⑤案件貼り付けシート(E6~→A2へ縦横替えで）'!FC149="","",'⑤案件貼り付けシート(E6~→A2へ縦横替えで）'!FC149)</f>
        <v/>
      </c>
      <c r="DS153" s="154" t="str">
        <f>IF('⑤案件貼り付けシート(E6~→A2へ縦横替えで）'!FD149="","",'⑤案件貼り付けシート(E6~→A2へ縦横替えで）'!FD149)</f>
        <v/>
      </c>
      <c r="DT153" s="7" t="str" cm="1">
        <f t="array" ref="DT153">IF('⑤案件貼り付けシート(E6~→A2へ縦横替えで）'!FE149="","",_xlfn.IFS('⑤案件貼り付けシート(E6~→A2へ縦横替えで）'!FE149="固定",1,'⑤案件貼り付けシート(E6~→A2へ縦横替えで）'!FE149="流動",2,'⑤案件貼り付けシート(E6~→A2へ縦横替えで）'!FE149="対象外",""))</f>
        <v/>
      </c>
      <c r="DU153" s="154" t="str">
        <f>IF('⑤案件貼り付けシート(E6~→A2へ縦横替えで）'!$FE149="固定",IF('⑤案件貼り付けシート(E6~→A2へ縦横替えで）'!FF149="","",'⑤案件貼り付けシート(E6~→A2へ縦横替えで）'!FF149),"")</f>
        <v/>
      </c>
      <c r="DV153" s="154" t="str">
        <f>IF('⑤案件貼り付けシート(E6~→A2へ縦横替えで）'!$FE149="固定",IF('⑤案件貼り付けシート(E6~→A2へ縦横替えで）'!FG149="","",'⑤案件貼り付けシート(E6~→A2へ縦横替えで）'!FG149),"")</f>
        <v/>
      </c>
      <c r="DW153" s="154" t="str">
        <f>IF('⑤案件貼り付けシート(E6~→A2へ縦横替えで）'!$FE149="固定",IF('⑤案件貼り付けシート(E6~→A2へ縦横替えで）'!FH149="","",'⑤案件貼り付けシート(E6~→A2へ縦横替えで）'!FH149),"")</f>
        <v/>
      </c>
      <c r="DX153" s="154" t="str">
        <f>IF('⑤案件貼り付けシート(E6~→A2へ縦横替えで）'!$FE149="固定",IF('⑤案件貼り付けシート(E6~→A2へ縦横替えで）'!FI149="","",'⑤案件貼り付けシート(E6~→A2へ縦横替えで）'!FI149),"")</f>
        <v/>
      </c>
      <c r="DY153" s="154" t="str">
        <f>IF('⑤案件貼り付けシート(E6~→A2へ縦横替えで）'!$FE149="固定",IF('⑤案件貼り付けシート(E6~→A2へ縦横替えで）'!FJ149="","",'⑤案件貼り付けシート(E6~→A2へ縦横替えで）'!FJ149),"")</f>
        <v/>
      </c>
      <c r="DZ153" s="154" t="str">
        <f>IF('⑤案件貼り付けシート(E6~→A2へ縦横替えで）'!$FE149="固定",IF('⑤案件貼り付けシート(E6~→A2へ縦横替えで）'!FK149="","",'⑤案件貼り付けシート(E6~→A2へ縦横替えで）'!FK149),"")</f>
        <v/>
      </c>
      <c r="EA153" s="7" t="str">
        <f>IF('⑤案件貼り付けシート(E6~→A2へ縦横替えで）'!$FE149="固定",IF('⑤案件貼り付けシート(E6~→A2へ縦横替えで）'!FL149="","",'⑤案件貼り付けシート(E6~→A2へ縦横替えで）'!FL149),"")</f>
        <v/>
      </c>
      <c r="EB153" s="7" t="str">
        <f>IF('⑤案件貼り付けシート(E6~→A2へ縦横替えで）'!FM149="","",'⑤案件貼り付けシート(E6~→A2へ縦横替えで）'!FM149)</f>
        <v/>
      </c>
      <c r="EC153" s="7" t="str">
        <f>IF('⑤案件貼り付けシート(E6~→A2へ縦横替えで）'!FN149="","",'⑤案件貼り付けシート(E6~→A2へ縦横替えで）'!FN149)</f>
        <v/>
      </c>
      <c r="ED153" s="7" t="str">
        <f>IF('⑤案件貼り付けシート(E6~→A2へ縦横替えで）'!FO149="","",'⑤案件貼り付けシート(E6~→A2へ縦横替えで）'!FO149)</f>
        <v/>
      </c>
      <c r="EE153" s="154" t="str">
        <f>IF('⑤案件貼り付けシート(E6~→A2へ縦横替えで）'!FQ149="","",'⑤案件貼り付けシート(E6~→A2へ縦横替えで）'!FQ149)</f>
        <v/>
      </c>
      <c r="EF153" s="154" t="str">
        <f>IF('⑤案件貼り付けシート(E6~→A2へ縦横替えで）'!FR149="","",'⑤案件貼り付けシート(E6~→A2へ縦横替えで）'!FR149)</f>
        <v/>
      </c>
      <c r="EG153" s="7" t="str" cm="1">
        <f t="array" ref="EG153">IF('⑤案件貼り付けシート(E6~→A2へ縦横替えで）'!FS149="","",_xlfn.IFS('⑤案件貼り付けシート(E6~→A2へ縦横替えで）'!FS149="固定",1,'⑤案件貼り付けシート(E6~→A2へ縦横替えで）'!FS149="流動",2,'⑤案件貼り付けシート(E6~→A2へ縦横替えで）'!FS149="対象外",""))</f>
        <v/>
      </c>
      <c r="EH153" s="154" t="str">
        <f>IF('⑤案件貼り付けシート(E6~→A2へ縦横替えで）'!$FS149="固定",IF('⑤案件貼り付けシート(E6~→A2へ縦横替えで）'!FT149="","",'⑤案件貼り付けシート(E6~→A2へ縦横替えで）'!FT149),"")</f>
        <v/>
      </c>
      <c r="EI153" s="154" t="str">
        <f>IF('⑤案件貼り付けシート(E6~→A2へ縦横替えで）'!$FS149="固定",IF('⑤案件貼り付けシート(E6~→A2へ縦横替えで）'!FU149="","",'⑤案件貼り付けシート(E6~→A2へ縦横替えで）'!FU149),"")</f>
        <v/>
      </c>
      <c r="EJ153" s="154" t="str">
        <f>IF('⑤案件貼り付けシート(E6~→A2へ縦横替えで）'!$FS149="固定",IF('⑤案件貼り付けシート(E6~→A2へ縦横替えで）'!FV149="","",'⑤案件貼り付けシート(E6~→A2へ縦横替えで）'!FV149),"")</f>
        <v/>
      </c>
      <c r="EK153" s="154" t="str">
        <f>IF('⑤案件貼り付けシート(E6~→A2へ縦横替えで）'!$FS149="固定",IF('⑤案件貼り付けシート(E6~→A2へ縦横替えで）'!FW149="","",'⑤案件貼り付けシート(E6~→A2へ縦横替えで）'!FW149),"")</f>
        <v/>
      </c>
      <c r="EL153" s="154" t="str">
        <f>IF('⑤案件貼り付けシート(E6~→A2へ縦横替えで）'!$FS149="固定",IF('⑤案件貼り付けシート(E6~→A2へ縦横替えで）'!FX149="","",'⑤案件貼り付けシート(E6~→A2へ縦横替えで）'!FX149),"")</f>
        <v/>
      </c>
      <c r="EM153" s="154" t="str">
        <f>IF('⑤案件貼り付けシート(E6~→A2へ縦横替えで）'!$FS149="固定",IF('⑤案件貼り付けシート(E6~→A2へ縦横替えで）'!FY149="","",'⑤案件貼り付けシート(E6~→A2へ縦横替えで）'!FY149),"")</f>
        <v/>
      </c>
      <c r="EN153" s="7" t="str">
        <f>IF('⑤案件貼り付けシート(E6~→A2へ縦横替えで）'!$FS149="固定",IF('⑤案件貼り付けシート(E6~→A2へ縦横替えで）'!FZ149="","",'⑤案件貼り付けシート(E6~→A2へ縦横替えで）'!FZ149),"")</f>
        <v/>
      </c>
      <c r="EO153" s="7" t="str">
        <f>IF('⑤案件貼り付けシート(E6~→A2へ縦横替えで）'!GA149="","",'⑤案件貼り付けシート(E6~→A2へ縦横替えで）'!GA149)</f>
        <v/>
      </c>
      <c r="EP153" s="7" t="str">
        <f>IF('⑤案件貼り付けシート(E6~→A2へ縦横替えで）'!GB149="","",'⑤案件貼り付けシート(E6~→A2へ縦横替えで）'!GB149)</f>
        <v/>
      </c>
      <c r="EQ153" s="7" t="str">
        <f>IF('⑤案件貼り付けシート(E6~→A2へ縦横替えで）'!GC149="","",'⑤案件貼り付けシート(E6~→A2へ縦横替えで）'!GC149)</f>
        <v/>
      </c>
      <c r="ER153" s="154" t="str">
        <f>IF('⑤案件貼り付けシート(E6~→A2へ縦横替えで）'!GE149="","",'⑤案件貼り付けシート(E6~→A2へ縦横替えで）'!GE149)</f>
        <v/>
      </c>
      <c r="ES153" s="154" t="str">
        <f>IF('⑤案件貼り付けシート(E6~→A2へ縦横替えで）'!GF149="","",'⑤案件貼り付けシート(E6~→A2へ縦横替えで）'!GF149)</f>
        <v/>
      </c>
      <c r="ET153" s="7" t="str" cm="1">
        <f t="array" ref="ET153">IF('⑤案件貼り付けシート(E6~→A2へ縦横替えで）'!GG149="","",_xlfn.IFS('⑤案件貼り付けシート(E6~→A2へ縦横替えで）'!GG149="固定",1,'⑤案件貼り付けシート(E6~→A2へ縦横替えで）'!GG149="流動",2,'⑤案件貼り付けシート(E6~→A2へ縦横替えで）'!GG149="対象外",""))</f>
        <v/>
      </c>
      <c r="EU153" s="154" t="str">
        <f>IF('⑤案件貼り付けシート(E6~→A2へ縦横替えで）'!$GG149="固定",IF('⑤案件貼り付けシート(E6~→A2へ縦横替えで）'!GH149="","",'⑤案件貼り付けシート(E6~→A2へ縦横替えで）'!GH149),"")</f>
        <v/>
      </c>
      <c r="EV153" s="154" t="str">
        <f>IF('⑤案件貼り付けシート(E6~→A2へ縦横替えで）'!$GG149="固定",IF('⑤案件貼り付けシート(E6~→A2へ縦横替えで）'!GI149="","",'⑤案件貼り付けシート(E6~→A2へ縦横替えで）'!GI149),"")</f>
        <v/>
      </c>
      <c r="EW153" s="154" t="str">
        <f>IF('⑤案件貼り付けシート(E6~→A2へ縦横替えで）'!$GG149="固定",IF('⑤案件貼り付けシート(E6~→A2へ縦横替えで）'!GJ149="","",'⑤案件貼り付けシート(E6~→A2へ縦横替えで）'!GJ149),"")</f>
        <v/>
      </c>
      <c r="EX153" s="154" t="str">
        <f>IF('⑤案件貼り付けシート(E6~→A2へ縦横替えで）'!$GG149="固定",IF('⑤案件貼り付けシート(E6~→A2へ縦横替えで）'!GK149="","",'⑤案件貼り付けシート(E6~→A2へ縦横替えで）'!GK149),"")</f>
        <v/>
      </c>
      <c r="EY153" s="154" t="str">
        <f>IF('⑤案件貼り付けシート(E6~→A2へ縦横替えで）'!$GG149="固定",IF('⑤案件貼り付けシート(E6~→A2へ縦横替えで）'!GL149="","",'⑤案件貼り付けシート(E6~→A2へ縦横替えで）'!GL149),"")</f>
        <v/>
      </c>
      <c r="EZ153" s="154" t="str">
        <f>IF('⑤案件貼り付けシート(E6~→A2へ縦横替えで）'!$GG149="固定",IF('⑤案件貼り付けシート(E6~→A2へ縦横替えで）'!GM149="","",'⑤案件貼り付けシート(E6~→A2へ縦横替えで）'!GM149),"")</f>
        <v/>
      </c>
      <c r="FA153" s="7" t="str">
        <f>IF('⑤案件貼り付けシート(E6~→A2へ縦横替えで）'!$GG149="固定",IF('⑤案件貼り付けシート(E6~→A2へ縦横替えで）'!GN149="","",'⑤案件貼り付けシート(E6~→A2へ縦横替えで）'!GN149),"")</f>
        <v/>
      </c>
      <c r="FB153" s="7" t="str">
        <f>IF('⑤案件貼り付けシート(E6~→A2へ縦横替えで）'!GO149="","",'⑤案件貼り付けシート(E6~→A2へ縦横替えで）'!GO149)</f>
        <v/>
      </c>
      <c r="FC153" s="7" t="str">
        <f>IF('⑤案件貼り付けシート(E6~→A2へ縦横替えで）'!GP149="","",'⑤案件貼り付けシート(E6~→A2へ縦横替えで）'!GP149)</f>
        <v/>
      </c>
      <c r="FD153" s="7" t="str">
        <f>IF('⑤案件貼り付けシート(E6~→A2へ縦横替えで）'!GQ149="","",'⑤案件貼り付けシート(E6~→A2へ縦横替えで）'!GQ149)</f>
        <v/>
      </c>
      <c r="FE153" s="154" t="str">
        <f>IF('⑤案件貼り付けシート(E6~→A2へ縦横替えで）'!GS149="","",'⑤案件貼り付けシート(E6~→A2へ縦横替えで）'!GS149)</f>
        <v/>
      </c>
      <c r="FF153" s="154" t="str">
        <f>IF('⑤案件貼り付けシート(E6~→A2へ縦横替えで）'!GT149="","",'⑤案件貼り付けシート(E6~→A2へ縦横替えで）'!GT149)</f>
        <v/>
      </c>
      <c r="FG153" s="7" t="str" cm="1">
        <f t="array" ref="FG153">IF('⑤案件貼り付けシート(E6~→A2へ縦横替えで）'!GU149="","",_xlfn.IFS('⑤案件貼り付けシート(E6~→A2へ縦横替えで）'!GU149="固定",1,'⑤案件貼り付けシート(E6~→A2へ縦横替えで）'!GU149="流動",2,'⑤案件貼り付けシート(E6~→A2へ縦横替えで）'!GU149="対象外",""))</f>
        <v/>
      </c>
      <c r="FH153" s="154" t="str">
        <f>IF('⑤案件貼り付けシート(E6~→A2へ縦横替えで）'!$GU149="固定",IF('⑤案件貼り付けシート(E6~→A2へ縦横替えで）'!GV149="","",'⑤案件貼り付けシート(E6~→A2へ縦横替えで）'!GV149),"")</f>
        <v/>
      </c>
      <c r="FI153" s="154" t="str">
        <f>IF('⑤案件貼り付けシート(E6~→A2へ縦横替えで）'!$GU149="固定",IF('⑤案件貼り付けシート(E6~→A2へ縦横替えで）'!GW149="","",'⑤案件貼り付けシート(E6~→A2へ縦横替えで）'!GW149),"")</f>
        <v/>
      </c>
      <c r="FJ153" s="154" t="str">
        <f>IF('⑤案件貼り付けシート(E6~→A2へ縦横替えで）'!$GU149="固定",IF('⑤案件貼り付けシート(E6~→A2へ縦横替えで）'!GX149="","",'⑤案件貼り付けシート(E6~→A2へ縦横替えで）'!GX149),"")</f>
        <v/>
      </c>
      <c r="FK153" s="154" t="str">
        <f>IF('⑤案件貼り付けシート(E6~→A2へ縦横替えで）'!$GU149="固定",IF('⑤案件貼り付けシート(E6~→A2へ縦横替えで）'!GY149="","",'⑤案件貼り付けシート(E6~→A2へ縦横替えで）'!GY149),"")</f>
        <v/>
      </c>
      <c r="FL153" s="154" t="str">
        <f>IF('⑤案件貼り付けシート(E6~→A2へ縦横替えで）'!$GU149="固定",IF('⑤案件貼り付けシート(E6~→A2へ縦横替えで）'!GZ149="","",'⑤案件貼り付けシート(E6~→A2へ縦横替えで）'!GZ149),"")</f>
        <v/>
      </c>
      <c r="FM153" s="154" t="str">
        <f>IF('⑤案件貼り付けシート(E6~→A2へ縦横替えで）'!$GU149="固定",IF('⑤案件貼り付けシート(E6~→A2へ縦横替えで）'!HA149="","",'⑤案件貼り付けシート(E6~→A2へ縦横替えで）'!HA149),"")</f>
        <v/>
      </c>
      <c r="FN153" s="7" t="str">
        <f>IF('⑤案件貼り付けシート(E6~→A2へ縦横替えで）'!$GU149="固定",IF('⑤案件貼り付けシート(E6~→A2へ縦横替えで）'!HB149="","",'⑤案件貼り付けシート(E6~→A2へ縦横替えで）'!HB149),"")</f>
        <v/>
      </c>
      <c r="FO153" s="7" t="str">
        <f>IF('⑤案件貼り付けシート(E6~→A2へ縦横替えで）'!HC149="","",'⑤案件貼り付けシート(E6~→A2へ縦横替えで）'!HC149)</f>
        <v/>
      </c>
      <c r="FP153" s="7" t="str">
        <f>IF('⑤案件貼り付けシート(E6~→A2へ縦横替えで）'!HD149="","",'⑤案件貼り付けシート(E6~→A2へ縦横替えで）'!HD149)</f>
        <v/>
      </c>
      <c r="FQ153" s="7" t="str">
        <f>IF('⑤案件貼り付けシート(E6~→A2へ縦横替えで）'!HE149="","",'⑤案件貼り付けシート(E6~→A2へ縦横替えで）'!HE149)</f>
        <v/>
      </c>
      <c r="FR153" s="154" t="str">
        <f>IF('⑤案件貼り付けシート(E6~→A2へ縦横替えで）'!HG149="","",'⑤案件貼り付けシート(E6~→A2へ縦横替えで）'!HG149)</f>
        <v/>
      </c>
      <c r="FS153" s="154" t="str">
        <f>IF('⑤案件貼り付けシート(E6~→A2へ縦横替えで）'!HH149="","",'⑤案件貼り付けシート(E6~→A2へ縦横替えで）'!HH149)</f>
        <v/>
      </c>
      <c r="FT153" s="7" t="str" cm="1">
        <f t="array" ref="FT153">IF('⑤案件貼り付けシート(E6~→A2へ縦横替えで）'!HI149="","",_xlfn.IFS('⑤案件貼り付けシート(E6~→A2へ縦横替えで）'!HI149="固定",1,'⑤案件貼り付けシート(E6~→A2へ縦横替えで）'!HI149="流動",2,'⑤案件貼り付けシート(E6~→A2へ縦横替えで）'!HI149="対象外",""))</f>
        <v/>
      </c>
      <c r="FU153" s="154" t="str">
        <f>IF('⑤案件貼り付けシート(E6~→A2へ縦横替えで）'!$HI149="固定",IF('⑤案件貼り付けシート(E6~→A2へ縦横替えで）'!HJ149="","",'⑤案件貼り付けシート(E6~→A2へ縦横替えで）'!HJ149),"")</f>
        <v/>
      </c>
      <c r="FV153" s="154" t="str">
        <f>IF('⑤案件貼り付けシート(E6~→A2へ縦横替えで）'!$HI149="固定",IF('⑤案件貼り付けシート(E6~→A2へ縦横替えで）'!HK149="","",'⑤案件貼り付けシート(E6~→A2へ縦横替えで）'!HK149),"")</f>
        <v/>
      </c>
      <c r="FW153" s="154" t="str">
        <f>IF('⑤案件貼り付けシート(E6~→A2へ縦横替えで）'!$HI149="固定",IF('⑤案件貼り付けシート(E6~→A2へ縦横替えで）'!HL149="","",'⑤案件貼り付けシート(E6~→A2へ縦横替えで）'!HL149),"")</f>
        <v/>
      </c>
      <c r="FX153" s="154" t="str">
        <f>IF('⑤案件貼り付けシート(E6~→A2へ縦横替えで）'!$HI149="固定",IF('⑤案件貼り付けシート(E6~→A2へ縦横替えで）'!HM149="","",'⑤案件貼り付けシート(E6~→A2へ縦横替えで）'!HM149),"")</f>
        <v/>
      </c>
      <c r="FY153" s="154" t="str">
        <f>IF('⑤案件貼り付けシート(E6~→A2へ縦横替えで）'!$HI149="固定",IF('⑤案件貼り付けシート(E6~→A2へ縦横替えで）'!HN149="","",'⑤案件貼り付けシート(E6~→A2へ縦横替えで）'!HN149),"")</f>
        <v/>
      </c>
      <c r="FZ153" s="154" t="str">
        <f>IF('⑤案件貼り付けシート(E6~→A2へ縦横替えで）'!$HI149="固定",IF('⑤案件貼り付けシート(E6~→A2へ縦横替えで）'!HO149="","",'⑤案件貼り付けシート(E6~→A2へ縦横替えで）'!HO149),"")</f>
        <v/>
      </c>
      <c r="GA153" s="7" t="str">
        <f>IF('⑤案件貼り付けシート(E6~→A2へ縦横替えで）'!$HI149="固定",IF('⑤案件貼り付けシート(E6~→A2へ縦横替えで）'!HP149="","",'⑤案件貼り付けシート(E6~→A2へ縦横替えで）'!HP149),"")</f>
        <v/>
      </c>
      <c r="GB153" s="7" t="str">
        <f>IF('⑤案件貼り付けシート(E6~→A2へ縦横替えで）'!HQ149="","",'⑤案件貼り付けシート(E6~→A2へ縦横替えで）'!HQ149)</f>
        <v/>
      </c>
      <c r="GC153" s="7" t="str">
        <f>IF('⑤案件貼り付けシート(E6~→A2へ縦横替えで）'!HR149="","",'⑤案件貼り付けシート(E6~→A2へ縦横替えで）'!HR149)</f>
        <v/>
      </c>
      <c r="GD153" s="7" t="str">
        <f>IF('⑤案件貼り付けシート(E6~→A2へ縦横替えで）'!HS149="","",'⑤案件貼り付けシート(E6~→A2へ縦横替えで）'!HS149)</f>
        <v/>
      </c>
      <c r="GE153" s="7"/>
      <c r="GF153" s="7"/>
      <c r="GG153" s="7"/>
      <c r="GH153" s="7"/>
      <c r="GI153" s="7"/>
      <c r="GJ153" s="7"/>
      <c r="GK153" s="7"/>
      <c r="GL153" s="7"/>
      <c r="GM153" s="48"/>
      <c r="GN153" s="7"/>
      <c r="GO153" s="7"/>
      <c r="GP153" s="7"/>
      <c r="GR153" s="48"/>
      <c r="GS153" s="48"/>
      <c r="GT153" s="48"/>
      <c r="GU153" s="48"/>
      <c r="GV153" s="48"/>
    </row>
    <row r="154" spans="1:204">
      <c r="A154" s="7"/>
      <c r="B154" s="7"/>
      <c r="C154" s="7"/>
      <c r="D154" s="48"/>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13"/>
      <c r="AJ154" s="13"/>
      <c r="AK154" s="7"/>
      <c r="AL154" s="7"/>
      <c r="AM154" s="7"/>
      <c r="AN154" s="7"/>
      <c r="AO154" s="7"/>
      <c r="AP154" s="7"/>
      <c r="AQ154" s="7"/>
      <c r="AR154" s="153"/>
      <c r="AS154" s="7"/>
      <c r="AT154" s="7"/>
      <c r="AU154" s="7"/>
      <c r="AV154" s="7"/>
      <c r="AW154" s="7"/>
      <c r="AX154" s="7"/>
      <c r="AY154" s="7"/>
      <c r="AZ154" s="7"/>
      <c r="BA154" s="7"/>
      <c r="BB154" s="7"/>
      <c r="BC154" s="7"/>
      <c r="BD154" s="7"/>
      <c r="BE154" s="154"/>
      <c r="BF154" s="154"/>
      <c r="BG154" s="7"/>
      <c r="BH154" s="154"/>
      <c r="BI154" s="154"/>
      <c r="BJ154" s="154"/>
      <c r="BK154" s="154"/>
      <c r="BL154" s="154"/>
      <c r="BM154" s="154"/>
      <c r="BN154" s="7"/>
      <c r="BO154" s="7"/>
      <c r="BP154" s="7"/>
      <c r="BQ154" s="7"/>
      <c r="BR154" s="154"/>
      <c r="BS154" s="154"/>
      <c r="BT154" s="7"/>
      <c r="BU154" s="154"/>
      <c r="BV154" s="154"/>
      <c r="BW154" s="154"/>
      <c r="BX154" s="154"/>
      <c r="BY154" s="154"/>
      <c r="BZ154" s="154"/>
      <c r="CA154" s="7"/>
      <c r="CB154" s="7"/>
      <c r="CC154" s="7"/>
      <c r="CD154" s="7"/>
      <c r="CE154" s="154"/>
      <c r="CF154" s="154"/>
      <c r="CG154" s="7"/>
      <c r="CH154" s="154"/>
      <c r="CI154" s="154"/>
      <c r="CJ154" s="154"/>
      <c r="CK154" s="154"/>
      <c r="CL154" s="154"/>
      <c r="CM154" s="154"/>
      <c r="CN154" s="7"/>
      <c r="CO154" s="7"/>
      <c r="CP154" s="7"/>
      <c r="CQ154" s="7"/>
      <c r="CR154" s="154"/>
      <c r="CS154" s="154"/>
      <c r="CT154" s="7"/>
      <c r="CU154" s="154"/>
      <c r="CV154" s="154"/>
      <c r="CW154" s="154"/>
      <c r="CX154" s="154"/>
      <c r="CY154" s="154"/>
      <c r="CZ154" s="154"/>
      <c r="DA154" s="7"/>
      <c r="DB154" s="7"/>
      <c r="DC154" s="7"/>
      <c r="DD154" s="7"/>
      <c r="DE154" s="154"/>
      <c r="DF154" s="154"/>
      <c r="DG154" s="7"/>
      <c r="DH154" s="154"/>
      <c r="DI154" s="154"/>
      <c r="DJ154" s="154"/>
      <c r="DK154" s="154"/>
      <c r="DL154" s="154"/>
      <c r="DM154" s="154"/>
      <c r="DN154" s="7"/>
      <c r="DO154" s="7"/>
      <c r="DP154" s="7"/>
      <c r="DQ154" s="7"/>
      <c r="DR154" s="154" t="str">
        <f>IF('⑤案件貼り付けシート(E6~→A2へ縦横替えで）'!FC150="","",'⑤案件貼り付けシート(E6~→A2へ縦横替えで）'!FC150)</f>
        <v/>
      </c>
      <c r="DS154" s="154" t="str">
        <f>IF('⑤案件貼り付けシート(E6~→A2へ縦横替えで）'!FD150="","",'⑤案件貼り付けシート(E6~→A2へ縦横替えで）'!FD150)</f>
        <v/>
      </c>
      <c r="DT154" s="7" t="str" cm="1">
        <f t="array" ref="DT154">IF('⑤案件貼り付けシート(E6~→A2へ縦横替えで）'!FE150="","",_xlfn.IFS('⑤案件貼り付けシート(E6~→A2へ縦横替えで）'!FE150="固定",1,'⑤案件貼り付けシート(E6~→A2へ縦横替えで）'!FE150="流動",2,'⑤案件貼り付けシート(E6~→A2へ縦横替えで）'!FE150="対象外",""))</f>
        <v/>
      </c>
      <c r="DU154" s="154" t="str">
        <f>IF('⑤案件貼り付けシート(E6~→A2へ縦横替えで）'!$FE150="固定",IF('⑤案件貼り付けシート(E6~→A2へ縦横替えで）'!FF150="","",'⑤案件貼り付けシート(E6~→A2へ縦横替えで）'!FF150),"")</f>
        <v/>
      </c>
      <c r="DV154" s="154" t="str">
        <f>IF('⑤案件貼り付けシート(E6~→A2へ縦横替えで）'!$FE150="固定",IF('⑤案件貼り付けシート(E6~→A2へ縦横替えで）'!FG150="","",'⑤案件貼り付けシート(E6~→A2へ縦横替えで）'!FG150),"")</f>
        <v/>
      </c>
      <c r="DW154" s="154" t="str">
        <f>IF('⑤案件貼り付けシート(E6~→A2へ縦横替えで）'!$FE150="固定",IF('⑤案件貼り付けシート(E6~→A2へ縦横替えで）'!FH150="","",'⑤案件貼り付けシート(E6~→A2へ縦横替えで）'!FH150),"")</f>
        <v/>
      </c>
      <c r="DX154" s="154" t="str">
        <f>IF('⑤案件貼り付けシート(E6~→A2へ縦横替えで）'!$FE150="固定",IF('⑤案件貼り付けシート(E6~→A2へ縦横替えで）'!FI150="","",'⑤案件貼り付けシート(E6~→A2へ縦横替えで）'!FI150),"")</f>
        <v/>
      </c>
      <c r="DY154" s="154" t="str">
        <f>IF('⑤案件貼り付けシート(E6~→A2へ縦横替えで）'!$FE150="固定",IF('⑤案件貼り付けシート(E6~→A2へ縦横替えで）'!FJ150="","",'⑤案件貼り付けシート(E6~→A2へ縦横替えで）'!FJ150),"")</f>
        <v/>
      </c>
      <c r="DZ154" s="154" t="str">
        <f>IF('⑤案件貼り付けシート(E6~→A2へ縦横替えで）'!$FE150="固定",IF('⑤案件貼り付けシート(E6~→A2へ縦横替えで）'!FK150="","",'⑤案件貼り付けシート(E6~→A2へ縦横替えで）'!FK150),"")</f>
        <v/>
      </c>
      <c r="EA154" s="7" t="str">
        <f>IF('⑤案件貼り付けシート(E6~→A2へ縦横替えで）'!$FE150="固定",IF('⑤案件貼り付けシート(E6~→A2へ縦横替えで）'!FL150="","",'⑤案件貼り付けシート(E6~→A2へ縦横替えで）'!FL150),"")</f>
        <v/>
      </c>
      <c r="EB154" s="7" t="str">
        <f>IF('⑤案件貼り付けシート(E6~→A2へ縦横替えで）'!FM150="","",'⑤案件貼り付けシート(E6~→A2へ縦横替えで）'!FM150)</f>
        <v/>
      </c>
      <c r="EC154" s="7" t="str">
        <f>IF('⑤案件貼り付けシート(E6~→A2へ縦横替えで）'!FN150="","",'⑤案件貼り付けシート(E6~→A2へ縦横替えで）'!FN150)</f>
        <v/>
      </c>
      <c r="ED154" s="7" t="str">
        <f>IF('⑤案件貼り付けシート(E6~→A2へ縦横替えで）'!FO150="","",'⑤案件貼り付けシート(E6~→A2へ縦横替えで）'!FO150)</f>
        <v/>
      </c>
      <c r="EE154" s="154" t="str">
        <f>IF('⑤案件貼り付けシート(E6~→A2へ縦横替えで）'!FQ150="","",'⑤案件貼り付けシート(E6~→A2へ縦横替えで）'!FQ150)</f>
        <v/>
      </c>
      <c r="EF154" s="154" t="str">
        <f>IF('⑤案件貼り付けシート(E6~→A2へ縦横替えで）'!FR150="","",'⑤案件貼り付けシート(E6~→A2へ縦横替えで）'!FR150)</f>
        <v/>
      </c>
      <c r="EG154" s="7" t="str" cm="1">
        <f t="array" ref="EG154">IF('⑤案件貼り付けシート(E6~→A2へ縦横替えで）'!FS150="","",_xlfn.IFS('⑤案件貼り付けシート(E6~→A2へ縦横替えで）'!FS150="固定",1,'⑤案件貼り付けシート(E6~→A2へ縦横替えで）'!FS150="流動",2,'⑤案件貼り付けシート(E6~→A2へ縦横替えで）'!FS150="対象外",""))</f>
        <v/>
      </c>
      <c r="EH154" s="154" t="str">
        <f>IF('⑤案件貼り付けシート(E6~→A2へ縦横替えで）'!$FS150="固定",IF('⑤案件貼り付けシート(E6~→A2へ縦横替えで）'!FT150="","",'⑤案件貼り付けシート(E6~→A2へ縦横替えで）'!FT150),"")</f>
        <v/>
      </c>
      <c r="EI154" s="154" t="str">
        <f>IF('⑤案件貼り付けシート(E6~→A2へ縦横替えで）'!$FS150="固定",IF('⑤案件貼り付けシート(E6~→A2へ縦横替えで）'!FU150="","",'⑤案件貼り付けシート(E6~→A2へ縦横替えで）'!FU150),"")</f>
        <v/>
      </c>
      <c r="EJ154" s="154" t="str">
        <f>IF('⑤案件貼り付けシート(E6~→A2へ縦横替えで）'!$FS150="固定",IF('⑤案件貼り付けシート(E6~→A2へ縦横替えで）'!FV150="","",'⑤案件貼り付けシート(E6~→A2へ縦横替えで）'!FV150),"")</f>
        <v/>
      </c>
      <c r="EK154" s="154" t="str">
        <f>IF('⑤案件貼り付けシート(E6~→A2へ縦横替えで）'!$FS150="固定",IF('⑤案件貼り付けシート(E6~→A2へ縦横替えで）'!FW150="","",'⑤案件貼り付けシート(E6~→A2へ縦横替えで）'!FW150),"")</f>
        <v/>
      </c>
      <c r="EL154" s="154" t="str">
        <f>IF('⑤案件貼り付けシート(E6~→A2へ縦横替えで）'!$FS150="固定",IF('⑤案件貼り付けシート(E6~→A2へ縦横替えで）'!FX150="","",'⑤案件貼り付けシート(E6~→A2へ縦横替えで）'!FX150),"")</f>
        <v/>
      </c>
      <c r="EM154" s="154" t="str">
        <f>IF('⑤案件貼り付けシート(E6~→A2へ縦横替えで）'!$FS150="固定",IF('⑤案件貼り付けシート(E6~→A2へ縦横替えで）'!FY150="","",'⑤案件貼り付けシート(E6~→A2へ縦横替えで）'!FY150),"")</f>
        <v/>
      </c>
      <c r="EN154" s="7" t="str">
        <f>IF('⑤案件貼り付けシート(E6~→A2へ縦横替えで）'!$FS150="固定",IF('⑤案件貼り付けシート(E6~→A2へ縦横替えで）'!FZ150="","",'⑤案件貼り付けシート(E6~→A2へ縦横替えで）'!FZ150),"")</f>
        <v/>
      </c>
      <c r="EO154" s="7" t="str">
        <f>IF('⑤案件貼り付けシート(E6~→A2へ縦横替えで）'!GA150="","",'⑤案件貼り付けシート(E6~→A2へ縦横替えで）'!GA150)</f>
        <v/>
      </c>
      <c r="EP154" s="7" t="str">
        <f>IF('⑤案件貼り付けシート(E6~→A2へ縦横替えで）'!GB150="","",'⑤案件貼り付けシート(E6~→A2へ縦横替えで）'!GB150)</f>
        <v/>
      </c>
      <c r="EQ154" s="7" t="str">
        <f>IF('⑤案件貼り付けシート(E6~→A2へ縦横替えで）'!GC150="","",'⑤案件貼り付けシート(E6~→A2へ縦横替えで）'!GC150)</f>
        <v/>
      </c>
      <c r="ER154" s="154" t="str">
        <f>IF('⑤案件貼り付けシート(E6~→A2へ縦横替えで）'!GE150="","",'⑤案件貼り付けシート(E6~→A2へ縦横替えで）'!GE150)</f>
        <v/>
      </c>
      <c r="ES154" s="154" t="str">
        <f>IF('⑤案件貼り付けシート(E6~→A2へ縦横替えで）'!GF150="","",'⑤案件貼り付けシート(E6~→A2へ縦横替えで）'!GF150)</f>
        <v/>
      </c>
      <c r="ET154" s="7" t="str" cm="1">
        <f t="array" ref="ET154">IF('⑤案件貼り付けシート(E6~→A2へ縦横替えで）'!GG150="","",_xlfn.IFS('⑤案件貼り付けシート(E6~→A2へ縦横替えで）'!GG150="固定",1,'⑤案件貼り付けシート(E6~→A2へ縦横替えで）'!GG150="流動",2,'⑤案件貼り付けシート(E6~→A2へ縦横替えで）'!GG150="対象外",""))</f>
        <v/>
      </c>
      <c r="EU154" s="154" t="str">
        <f>IF('⑤案件貼り付けシート(E6~→A2へ縦横替えで）'!$GG150="固定",IF('⑤案件貼り付けシート(E6~→A2へ縦横替えで）'!GH150="","",'⑤案件貼り付けシート(E6~→A2へ縦横替えで）'!GH150),"")</f>
        <v/>
      </c>
      <c r="EV154" s="154" t="str">
        <f>IF('⑤案件貼り付けシート(E6~→A2へ縦横替えで）'!$GG150="固定",IF('⑤案件貼り付けシート(E6~→A2へ縦横替えで）'!GI150="","",'⑤案件貼り付けシート(E6~→A2へ縦横替えで）'!GI150),"")</f>
        <v/>
      </c>
      <c r="EW154" s="154" t="str">
        <f>IF('⑤案件貼り付けシート(E6~→A2へ縦横替えで）'!$GG150="固定",IF('⑤案件貼り付けシート(E6~→A2へ縦横替えで）'!GJ150="","",'⑤案件貼り付けシート(E6~→A2へ縦横替えで）'!GJ150),"")</f>
        <v/>
      </c>
      <c r="EX154" s="154" t="str">
        <f>IF('⑤案件貼り付けシート(E6~→A2へ縦横替えで）'!$GG150="固定",IF('⑤案件貼り付けシート(E6~→A2へ縦横替えで）'!GK150="","",'⑤案件貼り付けシート(E6~→A2へ縦横替えで）'!GK150),"")</f>
        <v/>
      </c>
      <c r="EY154" s="154" t="str">
        <f>IF('⑤案件貼り付けシート(E6~→A2へ縦横替えで）'!$GG150="固定",IF('⑤案件貼り付けシート(E6~→A2へ縦横替えで）'!GL150="","",'⑤案件貼り付けシート(E6~→A2へ縦横替えで）'!GL150),"")</f>
        <v/>
      </c>
      <c r="EZ154" s="154" t="str">
        <f>IF('⑤案件貼り付けシート(E6~→A2へ縦横替えで）'!$GG150="固定",IF('⑤案件貼り付けシート(E6~→A2へ縦横替えで）'!GM150="","",'⑤案件貼り付けシート(E6~→A2へ縦横替えで）'!GM150),"")</f>
        <v/>
      </c>
      <c r="FA154" s="7" t="str">
        <f>IF('⑤案件貼り付けシート(E6~→A2へ縦横替えで）'!$GG150="固定",IF('⑤案件貼り付けシート(E6~→A2へ縦横替えで）'!GN150="","",'⑤案件貼り付けシート(E6~→A2へ縦横替えで）'!GN150),"")</f>
        <v/>
      </c>
      <c r="FB154" s="7" t="str">
        <f>IF('⑤案件貼り付けシート(E6~→A2へ縦横替えで）'!GO150="","",'⑤案件貼り付けシート(E6~→A2へ縦横替えで）'!GO150)</f>
        <v/>
      </c>
      <c r="FC154" s="7" t="str">
        <f>IF('⑤案件貼り付けシート(E6~→A2へ縦横替えで）'!GP150="","",'⑤案件貼り付けシート(E6~→A2へ縦横替えで）'!GP150)</f>
        <v/>
      </c>
      <c r="FD154" s="7" t="str">
        <f>IF('⑤案件貼り付けシート(E6~→A2へ縦横替えで）'!GQ150="","",'⑤案件貼り付けシート(E6~→A2へ縦横替えで）'!GQ150)</f>
        <v/>
      </c>
      <c r="FE154" s="154" t="str">
        <f>IF('⑤案件貼り付けシート(E6~→A2へ縦横替えで）'!GS150="","",'⑤案件貼り付けシート(E6~→A2へ縦横替えで）'!GS150)</f>
        <v/>
      </c>
      <c r="FF154" s="154" t="str">
        <f>IF('⑤案件貼り付けシート(E6~→A2へ縦横替えで）'!GT150="","",'⑤案件貼り付けシート(E6~→A2へ縦横替えで）'!GT150)</f>
        <v/>
      </c>
      <c r="FG154" s="7" t="str" cm="1">
        <f t="array" ref="FG154">IF('⑤案件貼り付けシート(E6~→A2へ縦横替えで）'!GU150="","",_xlfn.IFS('⑤案件貼り付けシート(E6~→A2へ縦横替えで）'!GU150="固定",1,'⑤案件貼り付けシート(E6~→A2へ縦横替えで）'!GU150="流動",2,'⑤案件貼り付けシート(E6~→A2へ縦横替えで）'!GU150="対象外",""))</f>
        <v/>
      </c>
      <c r="FH154" s="154" t="str">
        <f>IF('⑤案件貼り付けシート(E6~→A2へ縦横替えで）'!$GU150="固定",IF('⑤案件貼り付けシート(E6~→A2へ縦横替えで）'!GV150="","",'⑤案件貼り付けシート(E6~→A2へ縦横替えで）'!GV150),"")</f>
        <v/>
      </c>
      <c r="FI154" s="154" t="str">
        <f>IF('⑤案件貼り付けシート(E6~→A2へ縦横替えで）'!$GU150="固定",IF('⑤案件貼り付けシート(E6~→A2へ縦横替えで）'!GW150="","",'⑤案件貼り付けシート(E6~→A2へ縦横替えで）'!GW150),"")</f>
        <v/>
      </c>
      <c r="FJ154" s="154" t="str">
        <f>IF('⑤案件貼り付けシート(E6~→A2へ縦横替えで）'!$GU150="固定",IF('⑤案件貼り付けシート(E6~→A2へ縦横替えで）'!GX150="","",'⑤案件貼り付けシート(E6~→A2へ縦横替えで）'!GX150),"")</f>
        <v/>
      </c>
      <c r="FK154" s="154" t="str">
        <f>IF('⑤案件貼り付けシート(E6~→A2へ縦横替えで）'!$GU150="固定",IF('⑤案件貼り付けシート(E6~→A2へ縦横替えで）'!GY150="","",'⑤案件貼り付けシート(E6~→A2へ縦横替えで）'!GY150),"")</f>
        <v/>
      </c>
      <c r="FL154" s="154" t="str">
        <f>IF('⑤案件貼り付けシート(E6~→A2へ縦横替えで）'!$GU150="固定",IF('⑤案件貼り付けシート(E6~→A2へ縦横替えで）'!GZ150="","",'⑤案件貼り付けシート(E6~→A2へ縦横替えで）'!GZ150),"")</f>
        <v/>
      </c>
      <c r="FM154" s="154" t="str">
        <f>IF('⑤案件貼り付けシート(E6~→A2へ縦横替えで）'!$GU150="固定",IF('⑤案件貼り付けシート(E6~→A2へ縦横替えで）'!HA150="","",'⑤案件貼り付けシート(E6~→A2へ縦横替えで）'!HA150),"")</f>
        <v/>
      </c>
      <c r="FN154" s="7" t="str">
        <f>IF('⑤案件貼り付けシート(E6~→A2へ縦横替えで）'!$GU150="固定",IF('⑤案件貼り付けシート(E6~→A2へ縦横替えで）'!HB150="","",'⑤案件貼り付けシート(E6~→A2へ縦横替えで）'!HB150),"")</f>
        <v/>
      </c>
      <c r="FO154" s="7" t="str">
        <f>IF('⑤案件貼り付けシート(E6~→A2へ縦横替えで）'!HC150="","",'⑤案件貼り付けシート(E6~→A2へ縦横替えで）'!HC150)</f>
        <v/>
      </c>
      <c r="FP154" s="7" t="str">
        <f>IF('⑤案件貼り付けシート(E6~→A2へ縦横替えで）'!HD150="","",'⑤案件貼り付けシート(E6~→A2へ縦横替えで）'!HD150)</f>
        <v/>
      </c>
      <c r="FQ154" s="7" t="str">
        <f>IF('⑤案件貼り付けシート(E6~→A2へ縦横替えで）'!HE150="","",'⑤案件貼り付けシート(E6~→A2へ縦横替えで）'!HE150)</f>
        <v/>
      </c>
      <c r="FR154" s="154" t="str">
        <f>IF('⑤案件貼り付けシート(E6~→A2へ縦横替えで）'!HG150="","",'⑤案件貼り付けシート(E6~→A2へ縦横替えで）'!HG150)</f>
        <v/>
      </c>
      <c r="FS154" s="154" t="str">
        <f>IF('⑤案件貼り付けシート(E6~→A2へ縦横替えで）'!HH150="","",'⑤案件貼り付けシート(E6~→A2へ縦横替えで）'!HH150)</f>
        <v/>
      </c>
      <c r="FT154" s="7" t="str" cm="1">
        <f t="array" ref="FT154">IF('⑤案件貼り付けシート(E6~→A2へ縦横替えで）'!HI150="","",_xlfn.IFS('⑤案件貼り付けシート(E6~→A2へ縦横替えで）'!HI150="固定",1,'⑤案件貼り付けシート(E6~→A2へ縦横替えで）'!HI150="流動",2,'⑤案件貼り付けシート(E6~→A2へ縦横替えで）'!HI150="対象外",""))</f>
        <v/>
      </c>
      <c r="FU154" s="154" t="str">
        <f>IF('⑤案件貼り付けシート(E6~→A2へ縦横替えで）'!$HI150="固定",IF('⑤案件貼り付けシート(E6~→A2へ縦横替えで）'!HJ150="","",'⑤案件貼り付けシート(E6~→A2へ縦横替えで）'!HJ150),"")</f>
        <v/>
      </c>
      <c r="FV154" s="154" t="str">
        <f>IF('⑤案件貼り付けシート(E6~→A2へ縦横替えで）'!$HI150="固定",IF('⑤案件貼り付けシート(E6~→A2へ縦横替えで）'!HK150="","",'⑤案件貼り付けシート(E6~→A2へ縦横替えで）'!HK150),"")</f>
        <v/>
      </c>
      <c r="FW154" s="154" t="str">
        <f>IF('⑤案件貼り付けシート(E6~→A2へ縦横替えで）'!$HI150="固定",IF('⑤案件貼り付けシート(E6~→A2へ縦横替えで）'!HL150="","",'⑤案件貼り付けシート(E6~→A2へ縦横替えで）'!HL150),"")</f>
        <v/>
      </c>
      <c r="FX154" s="154" t="str">
        <f>IF('⑤案件貼り付けシート(E6~→A2へ縦横替えで）'!$HI150="固定",IF('⑤案件貼り付けシート(E6~→A2へ縦横替えで）'!HM150="","",'⑤案件貼り付けシート(E6~→A2へ縦横替えで）'!HM150),"")</f>
        <v/>
      </c>
      <c r="FY154" s="154" t="str">
        <f>IF('⑤案件貼り付けシート(E6~→A2へ縦横替えで）'!$HI150="固定",IF('⑤案件貼り付けシート(E6~→A2へ縦横替えで）'!HN150="","",'⑤案件貼り付けシート(E6~→A2へ縦横替えで）'!HN150),"")</f>
        <v/>
      </c>
      <c r="FZ154" s="154" t="str">
        <f>IF('⑤案件貼り付けシート(E6~→A2へ縦横替えで）'!$HI150="固定",IF('⑤案件貼り付けシート(E6~→A2へ縦横替えで）'!HO150="","",'⑤案件貼り付けシート(E6~→A2へ縦横替えで）'!HO150),"")</f>
        <v/>
      </c>
      <c r="GA154" s="7" t="str">
        <f>IF('⑤案件貼り付けシート(E6~→A2へ縦横替えで）'!$HI150="固定",IF('⑤案件貼り付けシート(E6~→A2へ縦横替えで）'!HP150="","",'⑤案件貼り付けシート(E6~→A2へ縦横替えで）'!HP150),"")</f>
        <v/>
      </c>
      <c r="GB154" s="7" t="str">
        <f>IF('⑤案件貼り付けシート(E6~→A2へ縦横替えで）'!HQ150="","",'⑤案件貼り付けシート(E6~→A2へ縦横替えで）'!HQ150)</f>
        <v/>
      </c>
      <c r="GC154" s="7" t="str">
        <f>IF('⑤案件貼り付けシート(E6~→A2へ縦横替えで）'!HR150="","",'⑤案件貼り付けシート(E6~→A2へ縦横替えで）'!HR150)</f>
        <v/>
      </c>
      <c r="GD154" s="7" t="str">
        <f>IF('⑤案件貼り付けシート(E6~→A2へ縦横替えで）'!HS150="","",'⑤案件貼り付けシート(E6~→A2へ縦横替えで）'!HS150)</f>
        <v/>
      </c>
      <c r="GE154" s="7"/>
      <c r="GF154" s="7"/>
      <c r="GG154" s="7"/>
      <c r="GH154" s="7"/>
      <c r="GI154" s="7"/>
      <c r="GJ154" s="7"/>
      <c r="GK154" s="7"/>
      <c r="GL154" s="7"/>
      <c r="GM154" s="48"/>
      <c r="GN154" s="7"/>
      <c r="GO154" s="7"/>
      <c r="GP154" s="7"/>
      <c r="GR154" s="48"/>
      <c r="GS154" s="48"/>
      <c r="GT154" s="48"/>
      <c r="GU154" s="48"/>
      <c r="GV154" s="48"/>
    </row>
    <row r="155" spans="1:204">
      <c r="A155" s="7"/>
      <c r="B155" s="7"/>
      <c r="C155" s="7"/>
      <c r="D155" s="48"/>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13"/>
      <c r="AJ155" s="13"/>
      <c r="AK155" s="7"/>
      <c r="AL155" s="7"/>
      <c r="AM155" s="7"/>
      <c r="AN155" s="7"/>
      <c r="AO155" s="7"/>
      <c r="AP155" s="7"/>
      <c r="AQ155" s="7"/>
      <c r="AR155" s="153"/>
      <c r="AS155" s="7"/>
      <c r="AT155" s="7"/>
      <c r="AU155" s="7"/>
      <c r="AV155" s="7"/>
      <c r="AW155" s="7"/>
      <c r="AX155" s="7"/>
      <c r="AY155" s="7"/>
      <c r="AZ155" s="7"/>
      <c r="BA155" s="7"/>
      <c r="BB155" s="7"/>
      <c r="BC155" s="7"/>
      <c r="BD155" s="7"/>
      <c r="BE155" s="154"/>
      <c r="BF155" s="154"/>
      <c r="BG155" s="7"/>
      <c r="BH155" s="154"/>
      <c r="BI155" s="154"/>
      <c r="BJ155" s="154"/>
      <c r="BK155" s="154"/>
      <c r="BL155" s="154"/>
      <c r="BM155" s="154"/>
      <c r="BN155" s="7"/>
      <c r="BO155" s="7"/>
      <c r="BP155" s="7"/>
      <c r="BQ155" s="7"/>
      <c r="BR155" s="154"/>
      <c r="BS155" s="154"/>
      <c r="BT155" s="7"/>
      <c r="BU155" s="154"/>
      <c r="BV155" s="154"/>
      <c r="BW155" s="154"/>
      <c r="BX155" s="154"/>
      <c r="BY155" s="154"/>
      <c r="BZ155" s="154"/>
      <c r="CA155" s="7"/>
      <c r="CB155" s="7"/>
      <c r="CC155" s="7"/>
      <c r="CD155" s="7"/>
      <c r="CE155" s="154"/>
      <c r="CF155" s="154"/>
      <c r="CG155" s="7"/>
      <c r="CH155" s="154"/>
      <c r="CI155" s="154"/>
      <c r="CJ155" s="154"/>
      <c r="CK155" s="154"/>
      <c r="CL155" s="154"/>
      <c r="CM155" s="154"/>
      <c r="CN155" s="7"/>
      <c r="CO155" s="7"/>
      <c r="CP155" s="7"/>
      <c r="CQ155" s="7"/>
      <c r="CR155" s="154"/>
      <c r="CS155" s="154"/>
      <c r="CT155" s="7"/>
      <c r="CU155" s="154"/>
      <c r="CV155" s="154"/>
      <c r="CW155" s="154"/>
      <c r="CX155" s="154"/>
      <c r="CY155" s="154"/>
      <c r="CZ155" s="154"/>
      <c r="DA155" s="7"/>
      <c r="DB155" s="7"/>
      <c r="DC155" s="7"/>
      <c r="DD155" s="7"/>
      <c r="DE155" s="154"/>
      <c r="DF155" s="154"/>
      <c r="DG155" s="7"/>
      <c r="DH155" s="154"/>
      <c r="DI155" s="154"/>
      <c r="DJ155" s="154"/>
      <c r="DK155" s="154"/>
      <c r="DL155" s="154"/>
      <c r="DM155" s="154"/>
      <c r="DN155" s="7"/>
      <c r="DO155" s="7"/>
      <c r="DP155" s="7"/>
      <c r="DQ155" s="7"/>
      <c r="DR155" s="154" t="str">
        <f>IF('⑤案件貼り付けシート(E6~→A2へ縦横替えで）'!FC151="","",'⑤案件貼り付けシート(E6~→A2へ縦横替えで）'!FC151)</f>
        <v/>
      </c>
      <c r="DS155" s="154" t="str">
        <f>IF('⑤案件貼り付けシート(E6~→A2へ縦横替えで）'!FD151="","",'⑤案件貼り付けシート(E6~→A2へ縦横替えで）'!FD151)</f>
        <v/>
      </c>
      <c r="DT155" s="7" t="str" cm="1">
        <f t="array" ref="DT155">IF('⑤案件貼り付けシート(E6~→A2へ縦横替えで）'!FE151="","",_xlfn.IFS('⑤案件貼り付けシート(E6~→A2へ縦横替えで）'!FE151="固定",1,'⑤案件貼り付けシート(E6~→A2へ縦横替えで）'!FE151="流動",2,'⑤案件貼り付けシート(E6~→A2へ縦横替えで）'!FE151="対象外",""))</f>
        <v/>
      </c>
      <c r="DU155" s="154" t="str">
        <f>IF('⑤案件貼り付けシート(E6~→A2へ縦横替えで）'!$FE151="固定",IF('⑤案件貼り付けシート(E6~→A2へ縦横替えで）'!FF151="","",'⑤案件貼り付けシート(E6~→A2へ縦横替えで）'!FF151),"")</f>
        <v/>
      </c>
      <c r="DV155" s="154" t="str">
        <f>IF('⑤案件貼り付けシート(E6~→A2へ縦横替えで）'!$FE151="固定",IF('⑤案件貼り付けシート(E6~→A2へ縦横替えで）'!FG151="","",'⑤案件貼り付けシート(E6~→A2へ縦横替えで）'!FG151),"")</f>
        <v/>
      </c>
      <c r="DW155" s="154" t="str">
        <f>IF('⑤案件貼り付けシート(E6~→A2へ縦横替えで）'!$FE151="固定",IF('⑤案件貼り付けシート(E6~→A2へ縦横替えで）'!FH151="","",'⑤案件貼り付けシート(E6~→A2へ縦横替えで）'!FH151),"")</f>
        <v/>
      </c>
      <c r="DX155" s="154" t="str">
        <f>IF('⑤案件貼り付けシート(E6~→A2へ縦横替えで）'!$FE151="固定",IF('⑤案件貼り付けシート(E6~→A2へ縦横替えで）'!FI151="","",'⑤案件貼り付けシート(E6~→A2へ縦横替えで）'!FI151),"")</f>
        <v/>
      </c>
      <c r="DY155" s="154" t="str">
        <f>IF('⑤案件貼り付けシート(E6~→A2へ縦横替えで）'!$FE151="固定",IF('⑤案件貼り付けシート(E6~→A2へ縦横替えで）'!FJ151="","",'⑤案件貼り付けシート(E6~→A2へ縦横替えで）'!FJ151),"")</f>
        <v/>
      </c>
      <c r="DZ155" s="154" t="str">
        <f>IF('⑤案件貼り付けシート(E6~→A2へ縦横替えで）'!$FE151="固定",IF('⑤案件貼り付けシート(E6~→A2へ縦横替えで）'!FK151="","",'⑤案件貼り付けシート(E6~→A2へ縦横替えで）'!FK151),"")</f>
        <v/>
      </c>
      <c r="EA155" s="7" t="str">
        <f>IF('⑤案件貼り付けシート(E6~→A2へ縦横替えで）'!$FE151="固定",IF('⑤案件貼り付けシート(E6~→A2へ縦横替えで）'!FL151="","",'⑤案件貼り付けシート(E6~→A2へ縦横替えで）'!FL151),"")</f>
        <v/>
      </c>
      <c r="EB155" s="7" t="str">
        <f>IF('⑤案件貼り付けシート(E6~→A2へ縦横替えで）'!FM151="","",'⑤案件貼り付けシート(E6~→A2へ縦横替えで）'!FM151)</f>
        <v/>
      </c>
      <c r="EC155" s="7" t="str">
        <f>IF('⑤案件貼り付けシート(E6~→A2へ縦横替えで）'!FN151="","",'⑤案件貼り付けシート(E6~→A2へ縦横替えで）'!FN151)</f>
        <v/>
      </c>
      <c r="ED155" s="7" t="str">
        <f>IF('⑤案件貼り付けシート(E6~→A2へ縦横替えで）'!FO151="","",'⑤案件貼り付けシート(E6~→A2へ縦横替えで）'!FO151)</f>
        <v/>
      </c>
      <c r="EE155" s="154" t="str">
        <f>IF('⑤案件貼り付けシート(E6~→A2へ縦横替えで）'!FQ151="","",'⑤案件貼り付けシート(E6~→A2へ縦横替えで）'!FQ151)</f>
        <v/>
      </c>
      <c r="EF155" s="154" t="str">
        <f>IF('⑤案件貼り付けシート(E6~→A2へ縦横替えで）'!FR151="","",'⑤案件貼り付けシート(E6~→A2へ縦横替えで）'!FR151)</f>
        <v/>
      </c>
      <c r="EG155" s="7" t="str" cm="1">
        <f t="array" ref="EG155">IF('⑤案件貼り付けシート(E6~→A2へ縦横替えで）'!FS151="","",_xlfn.IFS('⑤案件貼り付けシート(E6~→A2へ縦横替えで）'!FS151="固定",1,'⑤案件貼り付けシート(E6~→A2へ縦横替えで）'!FS151="流動",2,'⑤案件貼り付けシート(E6~→A2へ縦横替えで）'!FS151="対象外",""))</f>
        <v/>
      </c>
      <c r="EH155" s="154" t="str">
        <f>IF('⑤案件貼り付けシート(E6~→A2へ縦横替えで）'!$FS151="固定",IF('⑤案件貼り付けシート(E6~→A2へ縦横替えで）'!FT151="","",'⑤案件貼り付けシート(E6~→A2へ縦横替えで）'!FT151),"")</f>
        <v/>
      </c>
      <c r="EI155" s="154" t="str">
        <f>IF('⑤案件貼り付けシート(E6~→A2へ縦横替えで）'!$FS151="固定",IF('⑤案件貼り付けシート(E6~→A2へ縦横替えで）'!FU151="","",'⑤案件貼り付けシート(E6~→A2へ縦横替えで）'!FU151),"")</f>
        <v/>
      </c>
      <c r="EJ155" s="154" t="str">
        <f>IF('⑤案件貼り付けシート(E6~→A2へ縦横替えで）'!$FS151="固定",IF('⑤案件貼り付けシート(E6~→A2へ縦横替えで）'!FV151="","",'⑤案件貼り付けシート(E6~→A2へ縦横替えで）'!FV151),"")</f>
        <v/>
      </c>
      <c r="EK155" s="154" t="str">
        <f>IF('⑤案件貼り付けシート(E6~→A2へ縦横替えで）'!$FS151="固定",IF('⑤案件貼り付けシート(E6~→A2へ縦横替えで）'!FW151="","",'⑤案件貼り付けシート(E6~→A2へ縦横替えで）'!FW151),"")</f>
        <v/>
      </c>
      <c r="EL155" s="154" t="str">
        <f>IF('⑤案件貼り付けシート(E6~→A2へ縦横替えで）'!$FS151="固定",IF('⑤案件貼り付けシート(E6~→A2へ縦横替えで）'!FX151="","",'⑤案件貼り付けシート(E6~→A2へ縦横替えで）'!FX151),"")</f>
        <v/>
      </c>
      <c r="EM155" s="154" t="str">
        <f>IF('⑤案件貼り付けシート(E6~→A2へ縦横替えで）'!$FS151="固定",IF('⑤案件貼り付けシート(E6~→A2へ縦横替えで）'!FY151="","",'⑤案件貼り付けシート(E6~→A2へ縦横替えで）'!FY151),"")</f>
        <v/>
      </c>
      <c r="EN155" s="7" t="str">
        <f>IF('⑤案件貼り付けシート(E6~→A2へ縦横替えで）'!$FS151="固定",IF('⑤案件貼り付けシート(E6~→A2へ縦横替えで）'!FZ151="","",'⑤案件貼り付けシート(E6~→A2へ縦横替えで）'!FZ151),"")</f>
        <v/>
      </c>
      <c r="EO155" s="7" t="str">
        <f>IF('⑤案件貼り付けシート(E6~→A2へ縦横替えで）'!GA151="","",'⑤案件貼り付けシート(E6~→A2へ縦横替えで）'!GA151)</f>
        <v/>
      </c>
      <c r="EP155" s="7" t="str">
        <f>IF('⑤案件貼り付けシート(E6~→A2へ縦横替えで）'!GB151="","",'⑤案件貼り付けシート(E6~→A2へ縦横替えで）'!GB151)</f>
        <v/>
      </c>
      <c r="EQ155" s="7" t="str">
        <f>IF('⑤案件貼り付けシート(E6~→A2へ縦横替えで）'!GC151="","",'⑤案件貼り付けシート(E6~→A2へ縦横替えで）'!GC151)</f>
        <v/>
      </c>
      <c r="ER155" s="154" t="str">
        <f>IF('⑤案件貼り付けシート(E6~→A2へ縦横替えで）'!GE151="","",'⑤案件貼り付けシート(E6~→A2へ縦横替えで）'!GE151)</f>
        <v/>
      </c>
      <c r="ES155" s="154" t="str">
        <f>IF('⑤案件貼り付けシート(E6~→A2へ縦横替えで）'!GF151="","",'⑤案件貼り付けシート(E6~→A2へ縦横替えで）'!GF151)</f>
        <v/>
      </c>
      <c r="ET155" s="7" t="str" cm="1">
        <f t="array" ref="ET155">IF('⑤案件貼り付けシート(E6~→A2へ縦横替えで）'!GG151="","",_xlfn.IFS('⑤案件貼り付けシート(E6~→A2へ縦横替えで）'!GG151="固定",1,'⑤案件貼り付けシート(E6~→A2へ縦横替えで）'!GG151="流動",2,'⑤案件貼り付けシート(E6~→A2へ縦横替えで）'!GG151="対象外",""))</f>
        <v/>
      </c>
      <c r="EU155" s="154" t="str">
        <f>IF('⑤案件貼り付けシート(E6~→A2へ縦横替えで）'!$GG151="固定",IF('⑤案件貼り付けシート(E6~→A2へ縦横替えで）'!GH151="","",'⑤案件貼り付けシート(E6~→A2へ縦横替えで）'!GH151),"")</f>
        <v/>
      </c>
      <c r="EV155" s="154" t="str">
        <f>IF('⑤案件貼り付けシート(E6~→A2へ縦横替えで）'!$GG151="固定",IF('⑤案件貼り付けシート(E6~→A2へ縦横替えで）'!GI151="","",'⑤案件貼り付けシート(E6~→A2へ縦横替えで）'!GI151),"")</f>
        <v/>
      </c>
      <c r="EW155" s="154" t="str">
        <f>IF('⑤案件貼り付けシート(E6~→A2へ縦横替えで）'!$GG151="固定",IF('⑤案件貼り付けシート(E6~→A2へ縦横替えで）'!GJ151="","",'⑤案件貼り付けシート(E6~→A2へ縦横替えで）'!GJ151),"")</f>
        <v/>
      </c>
      <c r="EX155" s="154" t="str">
        <f>IF('⑤案件貼り付けシート(E6~→A2へ縦横替えで）'!$GG151="固定",IF('⑤案件貼り付けシート(E6~→A2へ縦横替えで）'!GK151="","",'⑤案件貼り付けシート(E6~→A2へ縦横替えで）'!GK151),"")</f>
        <v/>
      </c>
      <c r="EY155" s="154" t="str">
        <f>IF('⑤案件貼り付けシート(E6~→A2へ縦横替えで）'!$GG151="固定",IF('⑤案件貼り付けシート(E6~→A2へ縦横替えで）'!GL151="","",'⑤案件貼り付けシート(E6~→A2へ縦横替えで）'!GL151),"")</f>
        <v/>
      </c>
      <c r="EZ155" s="154" t="str">
        <f>IF('⑤案件貼り付けシート(E6~→A2へ縦横替えで）'!$GG151="固定",IF('⑤案件貼り付けシート(E6~→A2へ縦横替えで）'!GM151="","",'⑤案件貼り付けシート(E6~→A2へ縦横替えで）'!GM151),"")</f>
        <v/>
      </c>
      <c r="FA155" s="7" t="str">
        <f>IF('⑤案件貼り付けシート(E6~→A2へ縦横替えで）'!$GG151="固定",IF('⑤案件貼り付けシート(E6~→A2へ縦横替えで）'!GN151="","",'⑤案件貼り付けシート(E6~→A2へ縦横替えで）'!GN151),"")</f>
        <v/>
      </c>
      <c r="FB155" s="7" t="str">
        <f>IF('⑤案件貼り付けシート(E6~→A2へ縦横替えで）'!GO151="","",'⑤案件貼り付けシート(E6~→A2へ縦横替えで）'!GO151)</f>
        <v/>
      </c>
      <c r="FC155" s="7" t="str">
        <f>IF('⑤案件貼り付けシート(E6~→A2へ縦横替えで）'!GP151="","",'⑤案件貼り付けシート(E6~→A2へ縦横替えで）'!GP151)</f>
        <v/>
      </c>
      <c r="FD155" s="7" t="str">
        <f>IF('⑤案件貼り付けシート(E6~→A2へ縦横替えで）'!GQ151="","",'⑤案件貼り付けシート(E6~→A2へ縦横替えで）'!GQ151)</f>
        <v/>
      </c>
      <c r="FE155" s="154" t="str">
        <f>IF('⑤案件貼り付けシート(E6~→A2へ縦横替えで）'!GS151="","",'⑤案件貼り付けシート(E6~→A2へ縦横替えで）'!GS151)</f>
        <v/>
      </c>
      <c r="FF155" s="154" t="str">
        <f>IF('⑤案件貼り付けシート(E6~→A2へ縦横替えで）'!GT151="","",'⑤案件貼り付けシート(E6~→A2へ縦横替えで）'!GT151)</f>
        <v/>
      </c>
      <c r="FG155" s="7" t="str" cm="1">
        <f t="array" ref="FG155">IF('⑤案件貼り付けシート(E6~→A2へ縦横替えで）'!GU151="","",_xlfn.IFS('⑤案件貼り付けシート(E6~→A2へ縦横替えで）'!GU151="固定",1,'⑤案件貼り付けシート(E6~→A2へ縦横替えで）'!GU151="流動",2,'⑤案件貼り付けシート(E6~→A2へ縦横替えで）'!GU151="対象外",""))</f>
        <v/>
      </c>
      <c r="FH155" s="154" t="str">
        <f>IF('⑤案件貼り付けシート(E6~→A2へ縦横替えで）'!$GU151="固定",IF('⑤案件貼り付けシート(E6~→A2へ縦横替えで）'!GV151="","",'⑤案件貼り付けシート(E6~→A2へ縦横替えで）'!GV151),"")</f>
        <v/>
      </c>
      <c r="FI155" s="154" t="str">
        <f>IF('⑤案件貼り付けシート(E6~→A2へ縦横替えで）'!$GU151="固定",IF('⑤案件貼り付けシート(E6~→A2へ縦横替えで）'!GW151="","",'⑤案件貼り付けシート(E6~→A2へ縦横替えで）'!GW151),"")</f>
        <v/>
      </c>
      <c r="FJ155" s="154" t="str">
        <f>IF('⑤案件貼り付けシート(E6~→A2へ縦横替えで）'!$GU151="固定",IF('⑤案件貼り付けシート(E6~→A2へ縦横替えで）'!GX151="","",'⑤案件貼り付けシート(E6~→A2へ縦横替えで）'!GX151),"")</f>
        <v/>
      </c>
      <c r="FK155" s="154" t="str">
        <f>IF('⑤案件貼り付けシート(E6~→A2へ縦横替えで）'!$GU151="固定",IF('⑤案件貼り付けシート(E6~→A2へ縦横替えで）'!GY151="","",'⑤案件貼り付けシート(E6~→A2へ縦横替えで）'!GY151),"")</f>
        <v/>
      </c>
      <c r="FL155" s="154" t="str">
        <f>IF('⑤案件貼り付けシート(E6~→A2へ縦横替えで）'!$GU151="固定",IF('⑤案件貼り付けシート(E6~→A2へ縦横替えで）'!GZ151="","",'⑤案件貼り付けシート(E6~→A2へ縦横替えで）'!GZ151),"")</f>
        <v/>
      </c>
      <c r="FM155" s="154" t="str">
        <f>IF('⑤案件貼り付けシート(E6~→A2へ縦横替えで）'!$GU151="固定",IF('⑤案件貼り付けシート(E6~→A2へ縦横替えで）'!HA151="","",'⑤案件貼り付けシート(E6~→A2へ縦横替えで）'!HA151),"")</f>
        <v/>
      </c>
      <c r="FN155" s="7" t="str">
        <f>IF('⑤案件貼り付けシート(E6~→A2へ縦横替えで）'!$GU151="固定",IF('⑤案件貼り付けシート(E6~→A2へ縦横替えで）'!HB151="","",'⑤案件貼り付けシート(E6~→A2へ縦横替えで）'!HB151),"")</f>
        <v/>
      </c>
      <c r="FO155" s="7" t="str">
        <f>IF('⑤案件貼り付けシート(E6~→A2へ縦横替えで）'!HC151="","",'⑤案件貼り付けシート(E6~→A2へ縦横替えで）'!HC151)</f>
        <v/>
      </c>
      <c r="FP155" s="7" t="str">
        <f>IF('⑤案件貼り付けシート(E6~→A2へ縦横替えで）'!HD151="","",'⑤案件貼り付けシート(E6~→A2へ縦横替えで）'!HD151)</f>
        <v/>
      </c>
      <c r="FQ155" s="7" t="str">
        <f>IF('⑤案件貼り付けシート(E6~→A2へ縦横替えで）'!HE151="","",'⑤案件貼り付けシート(E6~→A2へ縦横替えで）'!HE151)</f>
        <v/>
      </c>
      <c r="FR155" s="154" t="str">
        <f>IF('⑤案件貼り付けシート(E6~→A2へ縦横替えで）'!HG151="","",'⑤案件貼り付けシート(E6~→A2へ縦横替えで）'!HG151)</f>
        <v/>
      </c>
      <c r="FS155" s="154" t="str">
        <f>IF('⑤案件貼り付けシート(E6~→A2へ縦横替えで）'!HH151="","",'⑤案件貼り付けシート(E6~→A2へ縦横替えで）'!HH151)</f>
        <v/>
      </c>
      <c r="FT155" s="7" t="str" cm="1">
        <f t="array" ref="FT155">IF('⑤案件貼り付けシート(E6~→A2へ縦横替えで）'!HI151="","",_xlfn.IFS('⑤案件貼り付けシート(E6~→A2へ縦横替えで）'!HI151="固定",1,'⑤案件貼り付けシート(E6~→A2へ縦横替えで）'!HI151="流動",2,'⑤案件貼り付けシート(E6~→A2へ縦横替えで）'!HI151="対象外",""))</f>
        <v/>
      </c>
      <c r="FU155" s="154" t="str">
        <f>IF('⑤案件貼り付けシート(E6~→A2へ縦横替えで）'!$HI151="固定",IF('⑤案件貼り付けシート(E6~→A2へ縦横替えで）'!HJ151="","",'⑤案件貼り付けシート(E6~→A2へ縦横替えで）'!HJ151),"")</f>
        <v/>
      </c>
      <c r="FV155" s="154" t="str">
        <f>IF('⑤案件貼り付けシート(E6~→A2へ縦横替えで）'!$HI151="固定",IF('⑤案件貼り付けシート(E6~→A2へ縦横替えで）'!HK151="","",'⑤案件貼り付けシート(E6~→A2へ縦横替えで）'!HK151),"")</f>
        <v/>
      </c>
      <c r="FW155" s="154" t="str">
        <f>IF('⑤案件貼り付けシート(E6~→A2へ縦横替えで）'!$HI151="固定",IF('⑤案件貼り付けシート(E6~→A2へ縦横替えで）'!HL151="","",'⑤案件貼り付けシート(E6~→A2へ縦横替えで）'!HL151),"")</f>
        <v/>
      </c>
      <c r="FX155" s="154" t="str">
        <f>IF('⑤案件貼り付けシート(E6~→A2へ縦横替えで）'!$HI151="固定",IF('⑤案件貼り付けシート(E6~→A2へ縦横替えで）'!HM151="","",'⑤案件貼り付けシート(E6~→A2へ縦横替えで）'!HM151),"")</f>
        <v/>
      </c>
      <c r="FY155" s="154" t="str">
        <f>IF('⑤案件貼り付けシート(E6~→A2へ縦横替えで）'!$HI151="固定",IF('⑤案件貼り付けシート(E6~→A2へ縦横替えで）'!HN151="","",'⑤案件貼り付けシート(E6~→A2へ縦横替えで）'!HN151),"")</f>
        <v/>
      </c>
      <c r="FZ155" s="154" t="str">
        <f>IF('⑤案件貼り付けシート(E6~→A2へ縦横替えで）'!$HI151="固定",IF('⑤案件貼り付けシート(E6~→A2へ縦横替えで）'!HO151="","",'⑤案件貼り付けシート(E6~→A2へ縦横替えで）'!HO151),"")</f>
        <v/>
      </c>
      <c r="GA155" s="7" t="str">
        <f>IF('⑤案件貼り付けシート(E6~→A2へ縦横替えで）'!$HI151="固定",IF('⑤案件貼り付けシート(E6~→A2へ縦横替えで）'!HP151="","",'⑤案件貼り付けシート(E6~→A2へ縦横替えで）'!HP151),"")</f>
        <v/>
      </c>
      <c r="GB155" s="7" t="str">
        <f>IF('⑤案件貼り付けシート(E6~→A2へ縦横替えで）'!HQ151="","",'⑤案件貼り付けシート(E6~→A2へ縦横替えで）'!HQ151)</f>
        <v/>
      </c>
      <c r="GC155" s="7" t="str">
        <f>IF('⑤案件貼り付けシート(E6~→A2へ縦横替えで）'!HR151="","",'⑤案件貼り付けシート(E6~→A2へ縦横替えで）'!HR151)</f>
        <v/>
      </c>
      <c r="GD155" s="7" t="str">
        <f>IF('⑤案件貼り付けシート(E6~→A2へ縦横替えで）'!HS151="","",'⑤案件貼り付けシート(E6~→A2へ縦横替えで）'!HS151)</f>
        <v/>
      </c>
      <c r="GE155" s="7"/>
      <c r="GF155" s="7"/>
      <c r="GG155" s="7"/>
      <c r="GH155" s="7"/>
      <c r="GI155" s="7"/>
      <c r="GJ155" s="7"/>
      <c r="GK155" s="7"/>
      <c r="GL155" s="7"/>
      <c r="GM155" s="48"/>
      <c r="GN155" s="7"/>
      <c r="GO155" s="7"/>
      <c r="GP155" s="7"/>
      <c r="GR155" s="48"/>
      <c r="GS155" s="48"/>
      <c r="GT155" s="48"/>
      <c r="GU155" s="48"/>
      <c r="GV155" s="48"/>
    </row>
    <row r="156" spans="1:204">
      <c r="A156" s="7"/>
      <c r="B156" s="7"/>
      <c r="C156" s="7"/>
      <c r="D156" s="48"/>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13"/>
      <c r="AJ156" s="13"/>
      <c r="AK156" s="7"/>
      <c r="AL156" s="7"/>
      <c r="AM156" s="7"/>
      <c r="AN156" s="7"/>
      <c r="AO156" s="7"/>
      <c r="AP156" s="7"/>
      <c r="AQ156" s="7"/>
      <c r="AR156" s="153"/>
      <c r="AS156" s="7"/>
      <c r="AT156" s="7"/>
      <c r="AU156" s="7"/>
      <c r="AV156" s="7"/>
      <c r="AW156" s="7"/>
      <c r="AX156" s="7"/>
      <c r="AY156" s="7"/>
      <c r="AZ156" s="7"/>
      <c r="BA156" s="7"/>
      <c r="BB156" s="7"/>
      <c r="BC156" s="7"/>
      <c r="BD156" s="7"/>
      <c r="BE156" s="154"/>
      <c r="BF156" s="154"/>
      <c r="BG156" s="7"/>
      <c r="BH156" s="154"/>
      <c r="BI156" s="154"/>
      <c r="BJ156" s="154"/>
      <c r="BK156" s="154"/>
      <c r="BL156" s="154"/>
      <c r="BM156" s="154"/>
      <c r="BN156" s="7"/>
      <c r="BO156" s="7"/>
      <c r="BP156" s="7"/>
      <c r="BQ156" s="7"/>
      <c r="BR156" s="154"/>
      <c r="BS156" s="154"/>
      <c r="BT156" s="7"/>
      <c r="BU156" s="154"/>
      <c r="BV156" s="154"/>
      <c r="BW156" s="154"/>
      <c r="BX156" s="154"/>
      <c r="BY156" s="154"/>
      <c r="BZ156" s="154"/>
      <c r="CA156" s="7"/>
      <c r="CB156" s="7"/>
      <c r="CC156" s="7"/>
      <c r="CD156" s="7"/>
      <c r="CE156" s="154"/>
      <c r="CF156" s="154"/>
      <c r="CG156" s="7"/>
      <c r="CH156" s="154"/>
      <c r="CI156" s="154"/>
      <c r="CJ156" s="154"/>
      <c r="CK156" s="154"/>
      <c r="CL156" s="154"/>
      <c r="CM156" s="154"/>
      <c r="CN156" s="7"/>
      <c r="CO156" s="7"/>
      <c r="CP156" s="7"/>
      <c r="CQ156" s="7"/>
      <c r="CR156" s="154"/>
      <c r="CS156" s="154"/>
      <c r="CT156" s="7"/>
      <c r="CU156" s="154"/>
      <c r="CV156" s="154"/>
      <c r="CW156" s="154"/>
      <c r="CX156" s="154"/>
      <c r="CY156" s="154"/>
      <c r="CZ156" s="154"/>
      <c r="DA156" s="7"/>
      <c r="DB156" s="7"/>
      <c r="DC156" s="7"/>
      <c r="DD156" s="7"/>
      <c r="DE156" s="154"/>
      <c r="DF156" s="154"/>
      <c r="DG156" s="7"/>
      <c r="DH156" s="154"/>
      <c r="DI156" s="154"/>
      <c r="DJ156" s="154"/>
      <c r="DK156" s="154"/>
      <c r="DL156" s="154"/>
      <c r="DM156" s="154"/>
      <c r="DN156" s="7"/>
      <c r="DO156" s="7"/>
      <c r="DP156" s="7"/>
      <c r="DQ156" s="7"/>
      <c r="DR156" s="154" t="str">
        <f>IF('⑤案件貼り付けシート(E6~→A2へ縦横替えで）'!FC152="","",'⑤案件貼り付けシート(E6~→A2へ縦横替えで）'!FC152)</f>
        <v/>
      </c>
      <c r="DS156" s="154" t="str">
        <f>IF('⑤案件貼り付けシート(E6~→A2へ縦横替えで）'!FD152="","",'⑤案件貼り付けシート(E6~→A2へ縦横替えで）'!FD152)</f>
        <v/>
      </c>
      <c r="DT156" s="7" t="str" cm="1">
        <f t="array" ref="DT156">IF('⑤案件貼り付けシート(E6~→A2へ縦横替えで）'!FE152="","",_xlfn.IFS('⑤案件貼り付けシート(E6~→A2へ縦横替えで）'!FE152="固定",1,'⑤案件貼り付けシート(E6~→A2へ縦横替えで）'!FE152="流動",2,'⑤案件貼り付けシート(E6~→A2へ縦横替えで）'!FE152="対象外",""))</f>
        <v/>
      </c>
      <c r="DU156" s="154" t="str">
        <f>IF('⑤案件貼り付けシート(E6~→A2へ縦横替えで）'!$FE152="固定",IF('⑤案件貼り付けシート(E6~→A2へ縦横替えで）'!FF152="","",'⑤案件貼り付けシート(E6~→A2へ縦横替えで）'!FF152),"")</f>
        <v/>
      </c>
      <c r="DV156" s="154" t="str">
        <f>IF('⑤案件貼り付けシート(E6~→A2へ縦横替えで）'!$FE152="固定",IF('⑤案件貼り付けシート(E6~→A2へ縦横替えで）'!FG152="","",'⑤案件貼り付けシート(E6~→A2へ縦横替えで）'!FG152),"")</f>
        <v/>
      </c>
      <c r="DW156" s="154" t="str">
        <f>IF('⑤案件貼り付けシート(E6~→A2へ縦横替えで）'!$FE152="固定",IF('⑤案件貼り付けシート(E6~→A2へ縦横替えで）'!FH152="","",'⑤案件貼り付けシート(E6~→A2へ縦横替えで）'!FH152),"")</f>
        <v/>
      </c>
      <c r="DX156" s="154" t="str">
        <f>IF('⑤案件貼り付けシート(E6~→A2へ縦横替えで）'!$FE152="固定",IF('⑤案件貼り付けシート(E6~→A2へ縦横替えで）'!FI152="","",'⑤案件貼り付けシート(E6~→A2へ縦横替えで）'!FI152),"")</f>
        <v/>
      </c>
      <c r="DY156" s="154" t="str">
        <f>IF('⑤案件貼り付けシート(E6~→A2へ縦横替えで）'!$FE152="固定",IF('⑤案件貼り付けシート(E6~→A2へ縦横替えで）'!FJ152="","",'⑤案件貼り付けシート(E6~→A2へ縦横替えで）'!FJ152),"")</f>
        <v/>
      </c>
      <c r="DZ156" s="154" t="str">
        <f>IF('⑤案件貼り付けシート(E6~→A2へ縦横替えで）'!$FE152="固定",IF('⑤案件貼り付けシート(E6~→A2へ縦横替えで）'!FK152="","",'⑤案件貼り付けシート(E6~→A2へ縦横替えで）'!FK152),"")</f>
        <v/>
      </c>
      <c r="EA156" s="7" t="str">
        <f>IF('⑤案件貼り付けシート(E6~→A2へ縦横替えで）'!$FE152="固定",IF('⑤案件貼り付けシート(E6~→A2へ縦横替えで）'!FL152="","",'⑤案件貼り付けシート(E6~→A2へ縦横替えで）'!FL152),"")</f>
        <v/>
      </c>
      <c r="EB156" s="7" t="str">
        <f>IF('⑤案件貼り付けシート(E6~→A2へ縦横替えで）'!FM152="","",'⑤案件貼り付けシート(E6~→A2へ縦横替えで）'!FM152)</f>
        <v/>
      </c>
      <c r="EC156" s="7" t="str">
        <f>IF('⑤案件貼り付けシート(E6~→A2へ縦横替えで）'!FN152="","",'⑤案件貼り付けシート(E6~→A2へ縦横替えで）'!FN152)</f>
        <v/>
      </c>
      <c r="ED156" s="7" t="str">
        <f>IF('⑤案件貼り付けシート(E6~→A2へ縦横替えで）'!FO152="","",'⑤案件貼り付けシート(E6~→A2へ縦横替えで）'!FO152)</f>
        <v/>
      </c>
      <c r="EE156" s="154" t="str">
        <f>IF('⑤案件貼り付けシート(E6~→A2へ縦横替えで）'!FQ152="","",'⑤案件貼り付けシート(E6~→A2へ縦横替えで）'!FQ152)</f>
        <v/>
      </c>
      <c r="EF156" s="154" t="str">
        <f>IF('⑤案件貼り付けシート(E6~→A2へ縦横替えで）'!FR152="","",'⑤案件貼り付けシート(E6~→A2へ縦横替えで）'!FR152)</f>
        <v/>
      </c>
      <c r="EG156" s="7" t="str" cm="1">
        <f t="array" ref="EG156">IF('⑤案件貼り付けシート(E6~→A2へ縦横替えで）'!FS152="","",_xlfn.IFS('⑤案件貼り付けシート(E6~→A2へ縦横替えで）'!FS152="固定",1,'⑤案件貼り付けシート(E6~→A2へ縦横替えで）'!FS152="流動",2,'⑤案件貼り付けシート(E6~→A2へ縦横替えで）'!FS152="対象外",""))</f>
        <v/>
      </c>
      <c r="EH156" s="154" t="str">
        <f>IF('⑤案件貼り付けシート(E6~→A2へ縦横替えで）'!$FS152="固定",IF('⑤案件貼り付けシート(E6~→A2へ縦横替えで）'!FT152="","",'⑤案件貼り付けシート(E6~→A2へ縦横替えで）'!FT152),"")</f>
        <v/>
      </c>
      <c r="EI156" s="154" t="str">
        <f>IF('⑤案件貼り付けシート(E6~→A2へ縦横替えで）'!$FS152="固定",IF('⑤案件貼り付けシート(E6~→A2へ縦横替えで）'!FU152="","",'⑤案件貼り付けシート(E6~→A2へ縦横替えで）'!FU152),"")</f>
        <v/>
      </c>
      <c r="EJ156" s="154" t="str">
        <f>IF('⑤案件貼り付けシート(E6~→A2へ縦横替えで）'!$FS152="固定",IF('⑤案件貼り付けシート(E6~→A2へ縦横替えで）'!FV152="","",'⑤案件貼り付けシート(E6~→A2へ縦横替えで）'!FV152),"")</f>
        <v/>
      </c>
      <c r="EK156" s="154" t="str">
        <f>IF('⑤案件貼り付けシート(E6~→A2へ縦横替えで）'!$FS152="固定",IF('⑤案件貼り付けシート(E6~→A2へ縦横替えで）'!FW152="","",'⑤案件貼り付けシート(E6~→A2へ縦横替えで）'!FW152),"")</f>
        <v/>
      </c>
      <c r="EL156" s="154" t="str">
        <f>IF('⑤案件貼り付けシート(E6~→A2へ縦横替えで）'!$FS152="固定",IF('⑤案件貼り付けシート(E6~→A2へ縦横替えで）'!FX152="","",'⑤案件貼り付けシート(E6~→A2へ縦横替えで）'!FX152),"")</f>
        <v/>
      </c>
      <c r="EM156" s="154" t="str">
        <f>IF('⑤案件貼り付けシート(E6~→A2へ縦横替えで）'!$FS152="固定",IF('⑤案件貼り付けシート(E6~→A2へ縦横替えで）'!FY152="","",'⑤案件貼り付けシート(E6~→A2へ縦横替えで）'!FY152),"")</f>
        <v/>
      </c>
      <c r="EN156" s="7" t="str">
        <f>IF('⑤案件貼り付けシート(E6~→A2へ縦横替えで）'!$FS152="固定",IF('⑤案件貼り付けシート(E6~→A2へ縦横替えで）'!FZ152="","",'⑤案件貼り付けシート(E6~→A2へ縦横替えで）'!FZ152),"")</f>
        <v/>
      </c>
      <c r="EO156" s="7" t="str">
        <f>IF('⑤案件貼り付けシート(E6~→A2へ縦横替えで）'!GA152="","",'⑤案件貼り付けシート(E6~→A2へ縦横替えで）'!GA152)</f>
        <v/>
      </c>
      <c r="EP156" s="7" t="str">
        <f>IF('⑤案件貼り付けシート(E6~→A2へ縦横替えで）'!GB152="","",'⑤案件貼り付けシート(E6~→A2へ縦横替えで）'!GB152)</f>
        <v/>
      </c>
      <c r="EQ156" s="7" t="str">
        <f>IF('⑤案件貼り付けシート(E6~→A2へ縦横替えで）'!GC152="","",'⑤案件貼り付けシート(E6~→A2へ縦横替えで）'!GC152)</f>
        <v/>
      </c>
      <c r="ER156" s="154" t="str">
        <f>IF('⑤案件貼り付けシート(E6~→A2へ縦横替えで）'!GE152="","",'⑤案件貼り付けシート(E6~→A2へ縦横替えで）'!GE152)</f>
        <v/>
      </c>
      <c r="ES156" s="154" t="str">
        <f>IF('⑤案件貼り付けシート(E6~→A2へ縦横替えで）'!GF152="","",'⑤案件貼り付けシート(E6~→A2へ縦横替えで）'!GF152)</f>
        <v/>
      </c>
      <c r="ET156" s="7" t="str" cm="1">
        <f t="array" ref="ET156">IF('⑤案件貼り付けシート(E6~→A2へ縦横替えで）'!GG152="","",_xlfn.IFS('⑤案件貼り付けシート(E6~→A2へ縦横替えで）'!GG152="固定",1,'⑤案件貼り付けシート(E6~→A2へ縦横替えで）'!GG152="流動",2,'⑤案件貼り付けシート(E6~→A2へ縦横替えで）'!GG152="対象外",""))</f>
        <v/>
      </c>
      <c r="EU156" s="154" t="str">
        <f>IF('⑤案件貼り付けシート(E6~→A2へ縦横替えで）'!$GG152="固定",IF('⑤案件貼り付けシート(E6~→A2へ縦横替えで）'!GH152="","",'⑤案件貼り付けシート(E6~→A2へ縦横替えで）'!GH152),"")</f>
        <v/>
      </c>
      <c r="EV156" s="154" t="str">
        <f>IF('⑤案件貼り付けシート(E6~→A2へ縦横替えで）'!$GG152="固定",IF('⑤案件貼り付けシート(E6~→A2へ縦横替えで）'!GI152="","",'⑤案件貼り付けシート(E6~→A2へ縦横替えで）'!GI152),"")</f>
        <v/>
      </c>
      <c r="EW156" s="154" t="str">
        <f>IF('⑤案件貼り付けシート(E6~→A2へ縦横替えで）'!$GG152="固定",IF('⑤案件貼り付けシート(E6~→A2へ縦横替えで）'!GJ152="","",'⑤案件貼り付けシート(E6~→A2へ縦横替えで）'!GJ152),"")</f>
        <v/>
      </c>
      <c r="EX156" s="154" t="str">
        <f>IF('⑤案件貼り付けシート(E6~→A2へ縦横替えで）'!$GG152="固定",IF('⑤案件貼り付けシート(E6~→A2へ縦横替えで）'!GK152="","",'⑤案件貼り付けシート(E6~→A2へ縦横替えで）'!GK152),"")</f>
        <v/>
      </c>
      <c r="EY156" s="154" t="str">
        <f>IF('⑤案件貼り付けシート(E6~→A2へ縦横替えで）'!$GG152="固定",IF('⑤案件貼り付けシート(E6~→A2へ縦横替えで）'!GL152="","",'⑤案件貼り付けシート(E6~→A2へ縦横替えで）'!GL152),"")</f>
        <v/>
      </c>
      <c r="EZ156" s="154" t="str">
        <f>IF('⑤案件貼り付けシート(E6~→A2へ縦横替えで）'!$GG152="固定",IF('⑤案件貼り付けシート(E6~→A2へ縦横替えで）'!GM152="","",'⑤案件貼り付けシート(E6~→A2へ縦横替えで）'!GM152),"")</f>
        <v/>
      </c>
      <c r="FA156" s="7" t="str">
        <f>IF('⑤案件貼り付けシート(E6~→A2へ縦横替えで）'!$GG152="固定",IF('⑤案件貼り付けシート(E6~→A2へ縦横替えで）'!GN152="","",'⑤案件貼り付けシート(E6~→A2へ縦横替えで）'!GN152),"")</f>
        <v/>
      </c>
      <c r="FB156" s="7" t="str">
        <f>IF('⑤案件貼り付けシート(E6~→A2へ縦横替えで）'!GO152="","",'⑤案件貼り付けシート(E6~→A2へ縦横替えで）'!GO152)</f>
        <v/>
      </c>
      <c r="FC156" s="7" t="str">
        <f>IF('⑤案件貼り付けシート(E6~→A2へ縦横替えで）'!GP152="","",'⑤案件貼り付けシート(E6~→A2へ縦横替えで）'!GP152)</f>
        <v/>
      </c>
      <c r="FD156" s="7" t="str">
        <f>IF('⑤案件貼り付けシート(E6~→A2へ縦横替えで）'!GQ152="","",'⑤案件貼り付けシート(E6~→A2へ縦横替えで）'!GQ152)</f>
        <v/>
      </c>
      <c r="FE156" s="154" t="str">
        <f>IF('⑤案件貼り付けシート(E6~→A2へ縦横替えで）'!GS152="","",'⑤案件貼り付けシート(E6~→A2へ縦横替えで）'!GS152)</f>
        <v/>
      </c>
      <c r="FF156" s="154" t="str">
        <f>IF('⑤案件貼り付けシート(E6~→A2へ縦横替えで）'!GT152="","",'⑤案件貼り付けシート(E6~→A2へ縦横替えで）'!GT152)</f>
        <v/>
      </c>
      <c r="FG156" s="7" t="str" cm="1">
        <f t="array" ref="FG156">IF('⑤案件貼り付けシート(E6~→A2へ縦横替えで）'!GU152="","",_xlfn.IFS('⑤案件貼り付けシート(E6~→A2へ縦横替えで）'!GU152="固定",1,'⑤案件貼り付けシート(E6~→A2へ縦横替えで）'!GU152="流動",2,'⑤案件貼り付けシート(E6~→A2へ縦横替えで）'!GU152="対象外",""))</f>
        <v/>
      </c>
      <c r="FH156" s="154" t="str">
        <f>IF('⑤案件貼り付けシート(E6~→A2へ縦横替えで）'!$GU152="固定",IF('⑤案件貼り付けシート(E6~→A2へ縦横替えで）'!GV152="","",'⑤案件貼り付けシート(E6~→A2へ縦横替えで）'!GV152),"")</f>
        <v/>
      </c>
      <c r="FI156" s="154" t="str">
        <f>IF('⑤案件貼り付けシート(E6~→A2へ縦横替えで）'!$GU152="固定",IF('⑤案件貼り付けシート(E6~→A2へ縦横替えで）'!GW152="","",'⑤案件貼り付けシート(E6~→A2へ縦横替えで）'!GW152),"")</f>
        <v/>
      </c>
      <c r="FJ156" s="154" t="str">
        <f>IF('⑤案件貼り付けシート(E6~→A2へ縦横替えで）'!$GU152="固定",IF('⑤案件貼り付けシート(E6~→A2へ縦横替えで）'!GX152="","",'⑤案件貼り付けシート(E6~→A2へ縦横替えで）'!GX152),"")</f>
        <v/>
      </c>
      <c r="FK156" s="154" t="str">
        <f>IF('⑤案件貼り付けシート(E6~→A2へ縦横替えで）'!$GU152="固定",IF('⑤案件貼り付けシート(E6~→A2へ縦横替えで）'!GY152="","",'⑤案件貼り付けシート(E6~→A2へ縦横替えで）'!GY152),"")</f>
        <v/>
      </c>
      <c r="FL156" s="154" t="str">
        <f>IF('⑤案件貼り付けシート(E6~→A2へ縦横替えで）'!$GU152="固定",IF('⑤案件貼り付けシート(E6~→A2へ縦横替えで）'!GZ152="","",'⑤案件貼り付けシート(E6~→A2へ縦横替えで）'!GZ152),"")</f>
        <v/>
      </c>
      <c r="FM156" s="154" t="str">
        <f>IF('⑤案件貼り付けシート(E6~→A2へ縦横替えで）'!$GU152="固定",IF('⑤案件貼り付けシート(E6~→A2へ縦横替えで）'!HA152="","",'⑤案件貼り付けシート(E6~→A2へ縦横替えで）'!HA152),"")</f>
        <v/>
      </c>
      <c r="FN156" s="7" t="str">
        <f>IF('⑤案件貼り付けシート(E6~→A2へ縦横替えで）'!$GU152="固定",IF('⑤案件貼り付けシート(E6~→A2へ縦横替えで）'!HB152="","",'⑤案件貼り付けシート(E6~→A2へ縦横替えで）'!HB152),"")</f>
        <v/>
      </c>
      <c r="FO156" s="7" t="str">
        <f>IF('⑤案件貼り付けシート(E6~→A2へ縦横替えで）'!HC152="","",'⑤案件貼り付けシート(E6~→A2へ縦横替えで）'!HC152)</f>
        <v/>
      </c>
      <c r="FP156" s="7" t="str">
        <f>IF('⑤案件貼り付けシート(E6~→A2へ縦横替えで）'!HD152="","",'⑤案件貼り付けシート(E6~→A2へ縦横替えで）'!HD152)</f>
        <v/>
      </c>
      <c r="FQ156" s="7" t="str">
        <f>IF('⑤案件貼り付けシート(E6~→A2へ縦横替えで）'!HE152="","",'⑤案件貼り付けシート(E6~→A2へ縦横替えで）'!HE152)</f>
        <v/>
      </c>
      <c r="FR156" s="154" t="str">
        <f>IF('⑤案件貼り付けシート(E6~→A2へ縦横替えで）'!HG152="","",'⑤案件貼り付けシート(E6~→A2へ縦横替えで）'!HG152)</f>
        <v/>
      </c>
      <c r="FS156" s="154" t="str">
        <f>IF('⑤案件貼り付けシート(E6~→A2へ縦横替えで）'!HH152="","",'⑤案件貼り付けシート(E6~→A2へ縦横替えで）'!HH152)</f>
        <v/>
      </c>
      <c r="FT156" s="7" t="str" cm="1">
        <f t="array" ref="FT156">IF('⑤案件貼り付けシート(E6~→A2へ縦横替えで）'!HI152="","",_xlfn.IFS('⑤案件貼り付けシート(E6~→A2へ縦横替えで）'!HI152="固定",1,'⑤案件貼り付けシート(E6~→A2へ縦横替えで）'!HI152="流動",2,'⑤案件貼り付けシート(E6~→A2へ縦横替えで）'!HI152="対象外",""))</f>
        <v/>
      </c>
      <c r="FU156" s="154" t="str">
        <f>IF('⑤案件貼り付けシート(E6~→A2へ縦横替えで）'!$HI152="固定",IF('⑤案件貼り付けシート(E6~→A2へ縦横替えで）'!HJ152="","",'⑤案件貼り付けシート(E6~→A2へ縦横替えで）'!HJ152),"")</f>
        <v/>
      </c>
      <c r="FV156" s="154" t="str">
        <f>IF('⑤案件貼り付けシート(E6~→A2へ縦横替えで）'!$HI152="固定",IF('⑤案件貼り付けシート(E6~→A2へ縦横替えで）'!HK152="","",'⑤案件貼り付けシート(E6~→A2へ縦横替えで）'!HK152),"")</f>
        <v/>
      </c>
      <c r="FW156" s="154" t="str">
        <f>IF('⑤案件貼り付けシート(E6~→A2へ縦横替えで）'!$HI152="固定",IF('⑤案件貼り付けシート(E6~→A2へ縦横替えで）'!HL152="","",'⑤案件貼り付けシート(E6~→A2へ縦横替えで）'!HL152),"")</f>
        <v/>
      </c>
      <c r="FX156" s="154" t="str">
        <f>IF('⑤案件貼り付けシート(E6~→A2へ縦横替えで）'!$HI152="固定",IF('⑤案件貼り付けシート(E6~→A2へ縦横替えで）'!HM152="","",'⑤案件貼り付けシート(E6~→A2へ縦横替えで）'!HM152),"")</f>
        <v/>
      </c>
      <c r="FY156" s="154" t="str">
        <f>IF('⑤案件貼り付けシート(E6~→A2へ縦横替えで）'!$HI152="固定",IF('⑤案件貼り付けシート(E6~→A2へ縦横替えで）'!HN152="","",'⑤案件貼り付けシート(E6~→A2へ縦横替えで）'!HN152),"")</f>
        <v/>
      </c>
      <c r="FZ156" s="154" t="str">
        <f>IF('⑤案件貼り付けシート(E6~→A2へ縦横替えで）'!$HI152="固定",IF('⑤案件貼り付けシート(E6~→A2へ縦横替えで）'!HO152="","",'⑤案件貼り付けシート(E6~→A2へ縦横替えで）'!HO152),"")</f>
        <v/>
      </c>
      <c r="GA156" s="7" t="str">
        <f>IF('⑤案件貼り付けシート(E6~→A2へ縦横替えで）'!$HI152="固定",IF('⑤案件貼り付けシート(E6~→A2へ縦横替えで）'!HP152="","",'⑤案件貼り付けシート(E6~→A2へ縦横替えで）'!HP152),"")</f>
        <v/>
      </c>
      <c r="GB156" s="7" t="str">
        <f>IF('⑤案件貼り付けシート(E6~→A2へ縦横替えで）'!HQ152="","",'⑤案件貼り付けシート(E6~→A2へ縦横替えで）'!HQ152)</f>
        <v/>
      </c>
      <c r="GC156" s="7" t="str">
        <f>IF('⑤案件貼り付けシート(E6~→A2へ縦横替えで）'!HR152="","",'⑤案件貼り付けシート(E6~→A2へ縦横替えで）'!HR152)</f>
        <v/>
      </c>
      <c r="GD156" s="7" t="str">
        <f>IF('⑤案件貼り付けシート(E6~→A2へ縦横替えで）'!HS152="","",'⑤案件貼り付けシート(E6~→A2へ縦横替えで）'!HS152)</f>
        <v/>
      </c>
      <c r="GE156" s="7"/>
      <c r="GF156" s="7"/>
      <c r="GG156" s="7"/>
      <c r="GH156" s="7"/>
      <c r="GI156" s="7"/>
      <c r="GJ156" s="7"/>
      <c r="GK156" s="7"/>
      <c r="GL156" s="7"/>
      <c r="GM156" s="48"/>
      <c r="GN156" s="7"/>
      <c r="GO156" s="7"/>
      <c r="GP156" s="7"/>
      <c r="GR156" s="48"/>
      <c r="GS156" s="48"/>
      <c r="GT156" s="48"/>
      <c r="GU156" s="48"/>
      <c r="GV156" s="48"/>
    </row>
    <row r="157" spans="1:204">
      <c r="A157" s="7"/>
      <c r="B157" s="7"/>
      <c r="C157" s="7"/>
      <c r="D157" s="48"/>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13"/>
      <c r="AJ157" s="13"/>
      <c r="AK157" s="7"/>
      <c r="AL157" s="7"/>
      <c r="AM157" s="7"/>
      <c r="AN157" s="7"/>
      <c r="AO157" s="7"/>
      <c r="AP157" s="7"/>
      <c r="AQ157" s="7"/>
      <c r="AR157" s="153"/>
      <c r="AS157" s="7"/>
      <c r="AT157" s="7"/>
      <c r="AU157" s="7"/>
      <c r="AV157" s="7"/>
      <c r="AW157" s="7"/>
      <c r="AX157" s="7"/>
      <c r="AY157" s="7"/>
      <c r="AZ157" s="7"/>
      <c r="BA157" s="7"/>
      <c r="BB157" s="7"/>
      <c r="BC157" s="7"/>
      <c r="BD157" s="7"/>
      <c r="BE157" s="154"/>
      <c r="BF157" s="154"/>
      <c r="BG157" s="7"/>
      <c r="BH157" s="154"/>
      <c r="BI157" s="154"/>
      <c r="BJ157" s="154"/>
      <c r="BK157" s="154"/>
      <c r="BL157" s="154"/>
      <c r="BM157" s="154"/>
      <c r="BN157" s="7"/>
      <c r="BO157" s="7"/>
      <c r="BP157" s="7"/>
      <c r="BQ157" s="7"/>
      <c r="BR157" s="154"/>
      <c r="BS157" s="154"/>
      <c r="BT157" s="7"/>
      <c r="BU157" s="154"/>
      <c r="BV157" s="154"/>
      <c r="BW157" s="154"/>
      <c r="BX157" s="154"/>
      <c r="BY157" s="154"/>
      <c r="BZ157" s="154"/>
      <c r="CA157" s="7"/>
      <c r="CB157" s="7"/>
      <c r="CC157" s="7"/>
      <c r="CD157" s="7"/>
      <c r="CE157" s="154"/>
      <c r="CF157" s="154"/>
      <c r="CG157" s="7"/>
      <c r="CH157" s="154"/>
      <c r="CI157" s="154"/>
      <c r="CJ157" s="154"/>
      <c r="CK157" s="154"/>
      <c r="CL157" s="154"/>
      <c r="CM157" s="154"/>
      <c r="CN157" s="7"/>
      <c r="CO157" s="7"/>
      <c r="CP157" s="7"/>
      <c r="CQ157" s="7"/>
      <c r="CR157" s="154"/>
      <c r="CS157" s="154"/>
      <c r="CT157" s="7"/>
      <c r="CU157" s="154"/>
      <c r="CV157" s="154"/>
      <c r="CW157" s="154"/>
      <c r="CX157" s="154"/>
      <c r="CY157" s="154"/>
      <c r="CZ157" s="154"/>
      <c r="DA157" s="7"/>
      <c r="DB157" s="7"/>
      <c r="DC157" s="7"/>
      <c r="DD157" s="7"/>
      <c r="DE157" s="154"/>
      <c r="DF157" s="154"/>
      <c r="DG157" s="7"/>
      <c r="DH157" s="154"/>
      <c r="DI157" s="154"/>
      <c r="DJ157" s="154"/>
      <c r="DK157" s="154"/>
      <c r="DL157" s="154"/>
      <c r="DM157" s="154"/>
      <c r="DN157" s="7"/>
      <c r="DO157" s="7"/>
      <c r="DP157" s="7"/>
      <c r="DQ157" s="7"/>
      <c r="DR157" s="154" t="str">
        <f>IF('⑤案件貼り付けシート(E6~→A2へ縦横替えで）'!FC153="","",'⑤案件貼り付けシート(E6~→A2へ縦横替えで）'!FC153)</f>
        <v/>
      </c>
      <c r="DS157" s="154" t="str">
        <f>IF('⑤案件貼り付けシート(E6~→A2へ縦横替えで）'!FD153="","",'⑤案件貼り付けシート(E6~→A2へ縦横替えで）'!FD153)</f>
        <v/>
      </c>
      <c r="DT157" s="7" t="str" cm="1">
        <f t="array" ref="DT157">IF('⑤案件貼り付けシート(E6~→A2へ縦横替えで）'!FE153="","",_xlfn.IFS('⑤案件貼り付けシート(E6~→A2へ縦横替えで）'!FE153="固定",1,'⑤案件貼り付けシート(E6~→A2へ縦横替えで）'!FE153="流動",2,'⑤案件貼り付けシート(E6~→A2へ縦横替えで）'!FE153="対象外",""))</f>
        <v/>
      </c>
      <c r="DU157" s="154" t="str">
        <f>IF('⑤案件貼り付けシート(E6~→A2へ縦横替えで）'!$FE153="固定",IF('⑤案件貼り付けシート(E6~→A2へ縦横替えで）'!FF153="","",'⑤案件貼り付けシート(E6~→A2へ縦横替えで）'!FF153),"")</f>
        <v/>
      </c>
      <c r="DV157" s="154" t="str">
        <f>IF('⑤案件貼り付けシート(E6~→A2へ縦横替えで）'!$FE153="固定",IF('⑤案件貼り付けシート(E6~→A2へ縦横替えで）'!FG153="","",'⑤案件貼り付けシート(E6~→A2へ縦横替えで）'!FG153),"")</f>
        <v/>
      </c>
      <c r="DW157" s="154" t="str">
        <f>IF('⑤案件貼り付けシート(E6~→A2へ縦横替えで）'!$FE153="固定",IF('⑤案件貼り付けシート(E6~→A2へ縦横替えで）'!FH153="","",'⑤案件貼り付けシート(E6~→A2へ縦横替えで）'!FH153),"")</f>
        <v/>
      </c>
      <c r="DX157" s="154" t="str">
        <f>IF('⑤案件貼り付けシート(E6~→A2へ縦横替えで）'!$FE153="固定",IF('⑤案件貼り付けシート(E6~→A2へ縦横替えで）'!FI153="","",'⑤案件貼り付けシート(E6~→A2へ縦横替えで）'!FI153),"")</f>
        <v/>
      </c>
      <c r="DY157" s="154" t="str">
        <f>IF('⑤案件貼り付けシート(E6~→A2へ縦横替えで）'!$FE153="固定",IF('⑤案件貼り付けシート(E6~→A2へ縦横替えで）'!FJ153="","",'⑤案件貼り付けシート(E6~→A2へ縦横替えで）'!FJ153),"")</f>
        <v/>
      </c>
      <c r="DZ157" s="154" t="str">
        <f>IF('⑤案件貼り付けシート(E6~→A2へ縦横替えで）'!$FE153="固定",IF('⑤案件貼り付けシート(E6~→A2へ縦横替えで）'!FK153="","",'⑤案件貼り付けシート(E6~→A2へ縦横替えで）'!FK153),"")</f>
        <v/>
      </c>
      <c r="EA157" s="7" t="str">
        <f>IF('⑤案件貼り付けシート(E6~→A2へ縦横替えで）'!$FE153="固定",IF('⑤案件貼り付けシート(E6~→A2へ縦横替えで）'!FL153="","",'⑤案件貼り付けシート(E6~→A2へ縦横替えで）'!FL153),"")</f>
        <v/>
      </c>
      <c r="EB157" s="7" t="str">
        <f>IF('⑤案件貼り付けシート(E6~→A2へ縦横替えで）'!FM153="","",'⑤案件貼り付けシート(E6~→A2へ縦横替えで）'!FM153)</f>
        <v/>
      </c>
      <c r="EC157" s="7" t="str">
        <f>IF('⑤案件貼り付けシート(E6~→A2へ縦横替えで）'!FN153="","",'⑤案件貼り付けシート(E6~→A2へ縦横替えで）'!FN153)</f>
        <v/>
      </c>
      <c r="ED157" s="7" t="str">
        <f>IF('⑤案件貼り付けシート(E6~→A2へ縦横替えで）'!FO153="","",'⑤案件貼り付けシート(E6~→A2へ縦横替えで）'!FO153)</f>
        <v/>
      </c>
      <c r="EE157" s="154" t="str">
        <f>IF('⑤案件貼り付けシート(E6~→A2へ縦横替えで）'!FQ153="","",'⑤案件貼り付けシート(E6~→A2へ縦横替えで）'!FQ153)</f>
        <v/>
      </c>
      <c r="EF157" s="154" t="str">
        <f>IF('⑤案件貼り付けシート(E6~→A2へ縦横替えで）'!FR153="","",'⑤案件貼り付けシート(E6~→A2へ縦横替えで）'!FR153)</f>
        <v/>
      </c>
      <c r="EG157" s="7" t="str" cm="1">
        <f t="array" ref="EG157">IF('⑤案件貼り付けシート(E6~→A2へ縦横替えで）'!FS153="","",_xlfn.IFS('⑤案件貼り付けシート(E6~→A2へ縦横替えで）'!FS153="固定",1,'⑤案件貼り付けシート(E6~→A2へ縦横替えで）'!FS153="流動",2,'⑤案件貼り付けシート(E6~→A2へ縦横替えで）'!FS153="対象外",""))</f>
        <v/>
      </c>
      <c r="EH157" s="154" t="str">
        <f>IF('⑤案件貼り付けシート(E6~→A2へ縦横替えで）'!$FS153="固定",IF('⑤案件貼り付けシート(E6~→A2へ縦横替えで）'!FT153="","",'⑤案件貼り付けシート(E6~→A2へ縦横替えで）'!FT153),"")</f>
        <v/>
      </c>
      <c r="EI157" s="154" t="str">
        <f>IF('⑤案件貼り付けシート(E6~→A2へ縦横替えで）'!$FS153="固定",IF('⑤案件貼り付けシート(E6~→A2へ縦横替えで）'!FU153="","",'⑤案件貼り付けシート(E6~→A2へ縦横替えで）'!FU153),"")</f>
        <v/>
      </c>
      <c r="EJ157" s="154" t="str">
        <f>IF('⑤案件貼り付けシート(E6~→A2へ縦横替えで）'!$FS153="固定",IF('⑤案件貼り付けシート(E6~→A2へ縦横替えで）'!FV153="","",'⑤案件貼り付けシート(E6~→A2へ縦横替えで）'!FV153),"")</f>
        <v/>
      </c>
      <c r="EK157" s="154" t="str">
        <f>IF('⑤案件貼り付けシート(E6~→A2へ縦横替えで）'!$FS153="固定",IF('⑤案件貼り付けシート(E6~→A2へ縦横替えで）'!FW153="","",'⑤案件貼り付けシート(E6~→A2へ縦横替えで）'!FW153),"")</f>
        <v/>
      </c>
      <c r="EL157" s="154" t="str">
        <f>IF('⑤案件貼り付けシート(E6~→A2へ縦横替えで）'!$FS153="固定",IF('⑤案件貼り付けシート(E6~→A2へ縦横替えで）'!FX153="","",'⑤案件貼り付けシート(E6~→A2へ縦横替えで）'!FX153),"")</f>
        <v/>
      </c>
      <c r="EM157" s="154" t="str">
        <f>IF('⑤案件貼り付けシート(E6~→A2へ縦横替えで）'!$FS153="固定",IF('⑤案件貼り付けシート(E6~→A2へ縦横替えで）'!FY153="","",'⑤案件貼り付けシート(E6~→A2へ縦横替えで）'!FY153),"")</f>
        <v/>
      </c>
      <c r="EN157" s="7" t="str">
        <f>IF('⑤案件貼り付けシート(E6~→A2へ縦横替えで）'!$FS153="固定",IF('⑤案件貼り付けシート(E6~→A2へ縦横替えで）'!FZ153="","",'⑤案件貼り付けシート(E6~→A2へ縦横替えで）'!FZ153),"")</f>
        <v/>
      </c>
      <c r="EO157" s="7" t="str">
        <f>IF('⑤案件貼り付けシート(E6~→A2へ縦横替えで）'!GA153="","",'⑤案件貼り付けシート(E6~→A2へ縦横替えで）'!GA153)</f>
        <v/>
      </c>
      <c r="EP157" s="7" t="str">
        <f>IF('⑤案件貼り付けシート(E6~→A2へ縦横替えで）'!GB153="","",'⑤案件貼り付けシート(E6~→A2へ縦横替えで）'!GB153)</f>
        <v/>
      </c>
      <c r="EQ157" s="7" t="str">
        <f>IF('⑤案件貼り付けシート(E6~→A2へ縦横替えで）'!GC153="","",'⑤案件貼り付けシート(E6~→A2へ縦横替えで）'!GC153)</f>
        <v/>
      </c>
      <c r="ER157" s="154" t="str">
        <f>IF('⑤案件貼り付けシート(E6~→A2へ縦横替えで）'!GE153="","",'⑤案件貼り付けシート(E6~→A2へ縦横替えで）'!GE153)</f>
        <v/>
      </c>
      <c r="ES157" s="154" t="str">
        <f>IF('⑤案件貼り付けシート(E6~→A2へ縦横替えで）'!GF153="","",'⑤案件貼り付けシート(E6~→A2へ縦横替えで）'!GF153)</f>
        <v/>
      </c>
      <c r="ET157" s="7" t="str" cm="1">
        <f t="array" ref="ET157">IF('⑤案件貼り付けシート(E6~→A2へ縦横替えで）'!GG153="","",_xlfn.IFS('⑤案件貼り付けシート(E6~→A2へ縦横替えで）'!GG153="固定",1,'⑤案件貼り付けシート(E6~→A2へ縦横替えで）'!GG153="流動",2,'⑤案件貼り付けシート(E6~→A2へ縦横替えで）'!GG153="対象外",""))</f>
        <v/>
      </c>
      <c r="EU157" s="154" t="str">
        <f>IF('⑤案件貼り付けシート(E6~→A2へ縦横替えで）'!$GG153="固定",IF('⑤案件貼り付けシート(E6~→A2へ縦横替えで）'!GH153="","",'⑤案件貼り付けシート(E6~→A2へ縦横替えで）'!GH153),"")</f>
        <v/>
      </c>
      <c r="EV157" s="154" t="str">
        <f>IF('⑤案件貼り付けシート(E6~→A2へ縦横替えで）'!$GG153="固定",IF('⑤案件貼り付けシート(E6~→A2へ縦横替えで）'!GI153="","",'⑤案件貼り付けシート(E6~→A2へ縦横替えで）'!GI153),"")</f>
        <v/>
      </c>
      <c r="EW157" s="154" t="str">
        <f>IF('⑤案件貼り付けシート(E6~→A2へ縦横替えで）'!$GG153="固定",IF('⑤案件貼り付けシート(E6~→A2へ縦横替えで）'!GJ153="","",'⑤案件貼り付けシート(E6~→A2へ縦横替えで）'!GJ153),"")</f>
        <v/>
      </c>
      <c r="EX157" s="154" t="str">
        <f>IF('⑤案件貼り付けシート(E6~→A2へ縦横替えで）'!$GG153="固定",IF('⑤案件貼り付けシート(E6~→A2へ縦横替えで）'!GK153="","",'⑤案件貼り付けシート(E6~→A2へ縦横替えで）'!GK153),"")</f>
        <v/>
      </c>
      <c r="EY157" s="154" t="str">
        <f>IF('⑤案件貼り付けシート(E6~→A2へ縦横替えで）'!$GG153="固定",IF('⑤案件貼り付けシート(E6~→A2へ縦横替えで）'!GL153="","",'⑤案件貼り付けシート(E6~→A2へ縦横替えで）'!GL153),"")</f>
        <v/>
      </c>
      <c r="EZ157" s="154" t="str">
        <f>IF('⑤案件貼り付けシート(E6~→A2へ縦横替えで）'!$GG153="固定",IF('⑤案件貼り付けシート(E6~→A2へ縦横替えで）'!GM153="","",'⑤案件貼り付けシート(E6~→A2へ縦横替えで）'!GM153),"")</f>
        <v/>
      </c>
      <c r="FA157" s="7" t="str">
        <f>IF('⑤案件貼り付けシート(E6~→A2へ縦横替えで）'!$GG153="固定",IF('⑤案件貼り付けシート(E6~→A2へ縦横替えで）'!GN153="","",'⑤案件貼り付けシート(E6~→A2へ縦横替えで）'!GN153),"")</f>
        <v/>
      </c>
      <c r="FB157" s="7" t="str">
        <f>IF('⑤案件貼り付けシート(E6~→A2へ縦横替えで）'!GO153="","",'⑤案件貼り付けシート(E6~→A2へ縦横替えで）'!GO153)</f>
        <v/>
      </c>
      <c r="FC157" s="7" t="str">
        <f>IF('⑤案件貼り付けシート(E6~→A2へ縦横替えで）'!GP153="","",'⑤案件貼り付けシート(E6~→A2へ縦横替えで）'!GP153)</f>
        <v/>
      </c>
      <c r="FD157" s="7" t="str">
        <f>IF('⑤案件貼り付けシート(E6~→A2へ縦横替えで）'!GQ153="","",'⑤案件貼り付けシート(E6~→A2へ縦横替えで）'!GQ153)</f>
        <v/>
      </c>
      <c r="FE157" s="154" t="str">
        <f>IF('⑤案件貼り付けシート(E6~→A2へ縦横替えで）'!GS153="","",'⑤案件貼り付けシート(E6~→A2へ縦横替えで）'!GS153)</f>
        <v/>
      </c>
      <c r="FF157" s="154" t="str">
        <f>IF('⑤案件貼り付けシート(E6~→A2へ縦横替えで）'!GT153="","",'⑤案件貼り付けシート(E6~→A2へ縦横替えで）'!GT153)</f>
        <v/>
      </c>
      <c r="FG157" s="7" t="str" cm="1">
        <f t="array" ref="FG157">IF('⑤案件貼り付けシート(E6~→A2へ縦横替えで）'!GU153="","",_xlfn.IFS('⑤案件貼り付けシート(E6~→A2へ縦横替えで）'!GU153="固定",1,'⑤案件貼り付けシート(E6~→A2へ縦横替えで）'!GU153="流動",2,'⑤案件貼り付けシート(E6~→A2へ縦横替えで）'!GU153="対象外",""))</f>
        <v/>
      </c>
      <c r="FH157" s="154" t="str">
        <f>IF('⑤案件貼り付けシート(E6~→A2へ縦横替えで）'!$GU153="固定",IF('⑤案件貼り付けシート(E6~→A2へ縦横替えで）'!GV153="","",'⑤案件貼り付けシート(E6~→A2へ縦横替えで）'!GV153),"")</f>
        <v/>
      </c>
      <c r="FI157" s="154" t="str">
        <f>IF('⑤案件貼り付けシート(E6~→A2へ縦横替えで）'!$GU153="固定",IF('⑤案件貼り付けシート(E6~→A2へ縦横替えで）'!GW153="","",'⑤案件貼り付けシート(E6~→A2へ縦横替えで）'!GW153),"")</f>
        <v/>
      </c>
      <c r="FJ157" s="154" t="str">
        <f>IF('⑤案件貼り付けシート(E6~→A2へ縦横替えで）'!$GU153="固定",IF('⑤案件貼り付けシート(E6~→A2へ縦横替えで）'!GX153="","",'⑤案件貼り付けシート(E6~→A2へ縦横替えで）'!GX153),"")</f>
        <v/>
      </c>
      <c r="FK157" s="154" t="str">
        <f>IF('⑤案件貼り付けシート(E6~→A2へ縦横替えで）'!$GU153="固定",IF('⑤案件貼り付けシート(E6~→A2へ縦横替えで）'!GY153="","",'⑤案件貼り付けシート(E6~→A2へ縦横替えで）'!GY153),"")</f>
        <v/>
      </c>
      <c r="FL157" s="154" t="str">
        <f>IF('⑤案件貼り付けシート(E6~→A2へ縦横替えで）'!$GU153="固定",IF('⑤案件貼り付けシート(E6~→A2へ縦横替えで）'!GZ153="","",'⑤案件貼り付けシート(E6~→A2へ縦横替えで）'!GZ153),"")</f>
        <v/>
      </c>
      <c r="FM157" s="154" t="str">
        <f>IF('⑤案件貼り付けシート(E6~→A2へ縦横替えで）'!$GU153="固定",IF('⑤案件貼り付けシート(E6~→A2へ縦横替えで）'!HA153="","",'⑤案件貼り付けシート(E6~→A2へ縦横替えで）'!HA153),"")</f>
        <v/>
      </c>
      <c r="FN157" s="7" t="str">
        <f>IF('⑤案件貼り付けシート(E6~→A2へ縦横替えで）'!$GU153="固定",IF('⑤案件貼り付けシート(E6~→A2へ縦横替えで）'!HB153="","",'⑤案件貼り付けシート(E6~→A2へ縦横替えで）'!HB153),"")</f>
        <v/>
      </c>
      <c r="FO157" s="7" t="str">
        <f>IF('⑤案件貼り付けシート(E6~→A2へ縦横替えで）'!HC153="","",'⑤案件貼り付けシート(E6~→A2へ縦横替えで）'!HC153)</f>
        <v/>
      </c>
      <c r="FP157" s="7" t="str">
        <f>IF('⑤案件貼り付けシート(E6~→A2へ縦横替えで）'!HD153="","",'⑤案件貼り付けシート(E6~→A2へ縦横替えで）'!HD153)</f>
        <v/>
      </c>
      <c r="FQ157" s="7" t="str">
        <f>IF('⑤案件貼り付けシート(E6~→A2へ縦横替えで）'!HE153="","",'⑤案件貼り付けシート(E6~→A2へ縦横替えで）'!HE153)</f>
        <v/>
      </c>
      <c r="FR157" s="154" t="str">
        <f>IF('⑤案件貼り付けシート(E6~→A2へ縦横替えで）'!HG153="","",'⑤案件貼り付けシート(E6~→A2へ縦横替えで）'!HG153)</f>
        <v/>
      </c>
      <c r="FS157" s="154" t="str">
        <f>IF('⑤案件貼り付けシート(E6~→A2へ縦横替えで）'!HH153="","",'⑤案件貼り付けシート(E6~→A2へ縦横替えで）'!HH153)</f>
        <v/>
      </c>
      <c r="FT157" s="7" t="str" cm="1">
        <f t="array" ref="FT157">IF('⑤案件貼り付けシート(E6~→A2へ縦横替えで）'!HI153="","",_xlfn.IFS('⑤案件貼り付けシート(E6~→A2へ縦横替えで）'!HI153="固定",1,'⑤案件貼り付けシート(E6~→A2へ縦横替えで）'!HI153="流動",2,'⑤案件貼り付けシート(E6~→A2へ縦横替えで）'!HI153="対象外",""))</f>
        <v/>
      </c>
      <c r="FU157" s="154" t="str">
        <f>IF('⑤案件貼り付けシート(E6~→A2へ縦横替えで）'!$HI153="固定",IF('⑤案件貼り付けシート(E6~→A2へ縦横替えで）'!HJ153="","",'⑤案件貼り付けシート(E6~→A2へ縦横替えで）'!HJ153),"")</f>
        <v/>
      </c>
      <c r="FV157" s="154" t="str">
        <f>IF('⑤案件貼り付けシート(E6~→A2へ縦横替えで）'!$HI153="固定",IF('⑤案件貼り付けシート(E6~→A2へ縦横替えで）'!HK153="","",'⑤案件貼り付けシート(E6~→A2へ縦横替えで）'!HK153),"")</f>
        <v/>
      </c>
      <c r="FW157" s="154" t="str">
        <f>IF('⑤案件貼り付けシート(E6~→A2へ縦横替えで）'!$HI153="固定",IF('⑤案件貼り付けシート(E6~→A2へ縦横替えで）'!HL153="","",'⑤案件貼り付けシート(E6~→A2へ縦横替えで）'!HL153),"")</f>
        <v/>
      </c>
      <c r="FX157" s="154" t="str">
        <f>IF('⑤案件貼り付けシート(E6~→A2へ縦横替えで）'!$HI153="固定",IF('⑤案件貼り付けシート(E6~→A2へ縦横替えで）'!HM153="","",'⑤案件貼り付けシート(E6~→A2へ縦横替えで）'!HM153),"")</f>
        <v/>
      </c>
      <c r="FY157" s="154" t="str">
        <f>IF('⑤案件貼り付けシート(E6~→A2へ縦横替えで）'!$HI153="固定",IF('⑤案件貼り付けシート(E6~→A2へ縦横替えで）'!HN153="","",'⑤案件貼り付けシート(E6~→A2へ縦横替えで）'!HN153),"")</f>
        <v/>
      </c>
      <c r="FZ157" s="154" t="str">
        <f>IF('⑤案件貼り付けシート(E6~→A2へ縦横替えで）'!$HI153="固定",IF('⑤案件貼り付けシート(E6~→A2へ縦横替えで）'!HO153="","",'⑤案件貼り付けシート(E6~→A2へ縦横替えで）'!HO153),"")</f>
        <v/>
      </c>
      <c r="GA157" s="7" t="str">
        <f>IF('⑤案件貼り付けシート(E6~→A2へ縦横替えで）'!$HI153="固定",IF('⑤案件貼り付けシート(E6~→A2へ縦横替えで）'!HP153="","",'⑤案件貼り付けシート(E6~→A2へ縦横替えで）'!HP153),"")</f>
        <v/>
      </c>
      <c r="GB157" s="7" t="str">
        <f>IF('⑤案件貼り付けシート(E6~→A2へ縦横替えで）'!HQ153="","",'⑤案件貼り付けシート(E6~→A2へ縦横替えで）'!HQ153)</f>
        <v/>
      </c>
      <c r="GC157" s="7" t="str">
        <f>IF('⑤案件貼り付けシート(E6~→A2へ縦横替えで）'!HR153="","",'⑤案件貼り付けシート(E6~→A2へ縦横替えで）'!HR153)</f>
        <v/>
      </c>
      <c r="GD157" s="7" t="str">
        <f>IF('⑤案件貼り付けシート(E6~→A2へ縦横替えで）'!HS153="","",'⑤案件貼り付けシート(E6~→A2へ縦横替えで）'!HS153)</f>
        <v/>
      </c>
      <c r="GE157" s="7"/>
      <c r="GF157" s="7"/>
      <c r="GG157" s="7"/>
      <c r="GH157" s="7"/>
      <c r="GI157" s="7"/>
      <c r="GJ157" s="7"/>
      <c r="GK157" s="7"/>
      <c r="GL157" s="7"/>
      <c r="GM157" s="48"/>
      <c r="GN157" s="7"/>
      <c r="GO157" s="7"/>
      <c r="GP157" s="7"/>
      <c r="GR157" s="48"/>
      <c r="GS157" s="48"/>
      <c r="GT157" s="48"/>
      <c r="GU157" s="48"/>
      <c r="GV157" s="48"/>
    </row>
    <row r="158" spans="1:204">
      <c r="A158" s="7"/>
      <c r="B158" s="7"/>
      <c r="C158" s="7"/>
      <c r="D158" s="48"/>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13"/>
      <c r="AJ158" s="13"/>
      <c r="AK158" s="7"/>
      <c r="AL158" s="7"/>
      <c r="AM158" s="7"/>
      <c r="AN158" s="7"/>
      <c r="AO158" s="7"/>
      <c r="AP158" s="7"/>
      <c r="AQ158" s="7"/>
      <c r="AR158" s="153"/>
      <c r="AS158" s="7"/>
      <c r="AT158" s="7"/>
      <c r="AU158" s="7"/>
      <c r="AV158" s="7"/>
      <c r="AW158" s="7"/>
      <c r="AX158" s="7"/>
      <c r="AY158" s="7"/>
      <c r="AZ158" s="7"/>
      <c r="BA158" s="7"/>
      <c r="BB158" s="7"/>
      <c r="BC158" s="7"/>
      <c r="BD158" s="7"/>
      <c r="BE158" s="154"/>
      <c r="BF158" s="154"/>
      <c r="BG158" s="7"/>
      <c r="BH158" s="154"/>
      <c r="BI158" s="154"/>
      <c r="BJ158" s="154"/>
      <c r="BK158" s="154"/>
      <c r="BL158" s="154"/>
      <c r="BM158" s="154"/>
      <c r="BN158" s="7"/>
      <c r="BO158" s="7"/>
      <c r="BP158" s="7"/>
      <c r="BQ158" s="7"/>
      <c r="BR158" s="154"/>
      <c r="BS158" s="154"/>
      <c r="BT158" s="7"/>
      <c r="BU158" s="154"/>
      <c r="BV158" s="154"/>
      <c r="BW158" s="154"/>
      <c r="BX158" s="154"/>
      <c r="BY158" s="154"/>
      <c r="BZ158" s="154"/>
      <c r="CA158" s="7"/>
      <c r="CB158" s="7"/>
      <c r="CC158" s="7"/>
      <c r="CD158" s="7"/>
      <c r="CE158" s="154"/>
      <c r="CF158" s="154"/>
      <c r="CG158" s="7"/>
      <c r="CH158" s="154"/>
      <c r="CI158" s="154"/>
      <c r="CJ158" s="154"/>
      <c r="CK158" s="154"/>
      <c r="CL158" s="154"/>
      <c r="CM158" s="154"/>
      <c r="CN158" s="7"/>
      <c r="CO158" s="7"/>
      <c r="CP158" s="7"/>
      <c r="CQ158" s="7"/>
      <c r="CR158" s="154"/>
      <c r="CS158" s="154"/>
      <c r="CT158" s="7"/>
      <c r="CU158" s="154"/>
      <c r="CV158" s="154"/>
      <c r="CW158" s="154"/>
      <c r="CX158" s="154"/>
      <c r="CY158" s="154"/>
      <c r="CZ158" s="154"/>
      <c r="DA158" s="7"/>
      <c r="DB158" s="7"/>
      <c r="DC158" s="7"/>
      <c r="DD158" s="7"/>
      <c r="DE158" s="154"/>
      <c r="DF158" s="154"/>
      <c r="DG158" s="7"/>
      <c r="DH158" s="154"/>
      <c r="DI158" s="154"/>
      <c r="DJ158" s="154"/>
      <c r="DK158" s="154"/>
      <c r="DL158" s="154"/>
      <c r="DM158" s="154"/>
      <c r="DN158" s="7"/>
      <c r="DO158" s="7"/>
      <c r="DP158" s="7"/>
      <c r="DQ158" s="7"/>
      <c r="DR158" s="154" t="str">
        <f>IF('⑤案件貼り付けシート(E6~→A2へ縦横替えで）'!FC154="","",'⑤案件貼り付けシート(E6~→A2へ縦横替えで）'!FC154)</f>
        <v/>
      </c>
      <c r="DS158" s="154" t="str">
        <f>IF('⑤案件貼り付けシート(E6~→A2へ縦横替えで）'!FD154="","",'⑤案件貼り付けシート(E6~→A2へ縦横替えで）'!FD154)</f>
        <v/>
      </c>
      <c r="DT158" s="7" t="str" cm="1">
        <f t="array" ref="DT158">IF('⑤案件貼り付けシート(E6~→A2へ縦横替えで）'!FE154="","",_xlfn.IFS('⑤案件貼り付けシート(E6~→A2へ縦横替えで）'!FE154="固定",1,'⑤案件貼り付けシート(E6~→A2へ縦横替えで）'!FE154="流動",2,'⑤案件貼り付けシート(E6~→A2へ縦横替えで）'!FE154="対象外",""))</f>
        <v/>
      </c>
      <c r="DU158" s="154" t="str">
        <f>IF('⑤案件貼り付けシート(E6~→A2へ縦横替えで）'!$FE154="固定",IF('⑤案件貼り付けシート(E6~→A2へ縦横替えで）'!FF154="","",'⑤案件貼り付けシート(E6~→A2へ縦横替えで）'!FF154),"")</f>
        <v/>
      </c>
      <c r="DV158" s="154" t="str">
        <f>IF('⑤案件貼り付けシート(E6~→A2へ縦横替えで）'!$FE154="固定",IF('⑤案件貼り付けシート(E6~→A2へ縦横替えで）'!FG154="","",'⑤案件貼り付けシート(E6~→A2へ縦横替えで）'!FG154),"")</f>
        <v/>
      </c>
      <c r="DW158" s="154" t="str">
        <f>IF('⑤案件貼り付けシート(E6~→A2へ縦横替えで）'!$FE154="固定",IF('⑤案件貼り付けシート(E6~→A2へ縦横替えで）'!FH154="","",'⑤案件貼り付けシート(E6~→A2へ縦横替えで）'!FH154),"")</f>
        <v/>
      </c>
      <c r="DX158" s="154" t="str">
        <f>IF('⑤案件貼り付けシート(E6~→A2へ縦横替えで）'!$FE154="固定",IF('⑤案件貼り付けシート(E6~→A2へ縦横替えで）'!FI154="","",'⑤案件貼り付けシート(E6~→A2へ縦横替えで）'!FI154),"")</f>
        <v/>
      </c>
      <c r="DY158" s="154" t="str">
        <f>IF('⑤案件貼り付けシート(E6~→A2へ縦横替えで）'!$FE154="固定",IF('⑤案件貼り付けシート(E6~→A2へ縦横替えで）'!FJ154="","",'⑤案件貼り付けシート(E6~→A2へ縦横替えで）'!FJ154),"")</f>
        <v/>
      </c>
      <c r="DZ158" s="154" t="str">
        <f>IF('⑤案件貼り付けシート(E6~→A2へ縦横替えで）'!$FE154="固定",IF('⑤案件貼り付けシート(E6~→A2へ縦横替えで）'!FK154="","",'⑤案件貼り付けシート(E6~→A2へ縦横替えで）'!FK154),"")</f>
        <v/>
      </c>
      <c r="EA158" s="7" t="str">
        <f>IF('⑤案件貼り付けシート(E6~→A2へ縦横替えで）'!$FE154="固定",IF('⑤案件貼り付けシート(E6~→A2へ縦横替えで）'!FL154="","",'⑤案件貼り付けシート(E6~→A2へ縦横替えで）'!FL154),"")</f>
        <v/>
      </c>
      <c r="EB158" s="7" t="str">
        <f>IF('⑤案件貼り付けシート(E6~→A2へ縦横替えで）'!FM154="","",'⑤案件貼り付けシート(E6~→A2へ縦横替えで）'!FM154)</f>
        <v/>
      </c>
      <c r="EC158" s="7" t="str">
        <f>IF('⑤案件貼り付けシート(E6~→A2へ縦横替えで）'!FN154="","",'⑤案件貼り付けシート(E6~→A2へ縦横替えで）'!FN154)</f>
        <v/>
      </c>
      <c r="ED158" s="7" t="str">
        <f>IF('⑤案件貼り付けシート(E6~→A2へ縦横替えで）'!FO154="","",'⑤案件貼り付けシート(E6~→A2へ縦横替えで）'!FO154)</f>
        <v/>
      </c>
      <c r="EE158" s="154" t="str">
        <f>IF('⑤案件貼り付けシート(E6~→A2へ縦横替えで）'!FQ154="","",'⑤案件貼り付けシート(E6~→A2へ縦横替えで）'!FQ154)</f>
        <v/>
      </c>
      <c r="EF158" s="154" t="str">
        <f>IF('⑤案件貼り付けシート(E6~→A2へ縦横替えで）'!FR154="","",'⑤案件貼り付けシート(E6~→A2へ縦横替えで）'!FR154)</f>
        <v/>
      </c>
      <c r="EG158" s="7" t="str" cm="1">
        <f t="array" ref="EG158">IF('⑤案件貼り付けシート(E6~→A2へ縦横替えで）'!FS154="","",_xlfn.IFS('⑤案件貼り付けシート(E6~→A2へ縦横替えで）'!FS154="固定",1,'⑤案件貼り付けシート(E6~→A2へ縦横替えで）'!FS154="流動",2,'⑤案件貼り付けシート(E6~→A2へ縦横替えで）'!FS154="対象外",""))</f>
        <v/>
      </c>
      <c r="EH158" s="154" t="str">
        <f>IF('⑤案件貼り付けシート(E6~→A2へ縦横替えで）'!$FS154="固定",IF('⑤案件貼り付けシート(E6~→A2へ縦横替えで）'!FT154="","",'⑤案件貼り付けシート(E6~→A2へ縦横替えで）'!FT154),"")</f>
        <v/>
      </c>
      <c r="EI158" s="154" t="str">
        <f>IF('⑤案件貼り付けシート(E6~→A2へ縦横替えで）'!$FS154="固定",IF('⑤案件貼り付けシート(E6~→A2へ縦横替えで）'!FU154="","",'⑤案件貼り付けシート(E6~→A2へ縦横替えで）'!FU154),"")</f>
        <v/>
      </c>
      <c r="EJ158" s="154" t="str">
        <f>IF('⑤案件貼り付けシート(E6~→A2へ縦横替えで）'!$FS154="固定",IF('⑤案件貼り付けシート(E6~→A2へ縦横替えで）'!FV154="","",'⑤案件貼り付けシート(E6~→A2へ縦横替えで）'!FV154),"")</f>
        <v/>
      </c>
      <c r="EK158" s="154" t="str">
        <f>IF('⑤案件貼り付けシート(E6~→A2へ縦横替えで）'!$FS154="固定",IF('⑤案件貼り付けシート(E6~→A2へ縦横替えで）'!FW154="","",'⑤案件貼り付けシート(E6~→A2へ縦横替えで）'!FW154),"")</f>
        <v/>
      </c>
      <c r="EL158" s="154" t="str">
        <f>IF('⑤案件貼り付けシート(E6~→A2へ縦横替えで）'!$FS154="固定",IF('⑤案件貼り付けシート(E6~→A2へ縦横替えで）'!FX154="","",'⑤案件貼り付けシート(E6~→A2へ縦横替えで）'!FX154),"")</f>
        <v/>
      </c>
      <c r="EM158" s="154" t="str">
        <f>IF('⑤案件貼り付けシート(E6~→A2へ縦横替えで）'!$FS154="固定",IF('⑤案件貼り付けシート(E6~→A2へ縦横替えで）'!FY154="","",'⑤案件貼り付けシート(E6~→A2へ縦横替えで）'!FY154),"")</f>
        <v/>
      </c>
      <c r="EN158" s="7" t="str">
        <f>IF('⑤案件貼り付けシート(E6~→A2へ縦横替えで）'!$FS154="固定",IF('⑤案件貼り付けシート(E6~→A2へ縦横替えで）'!FZ154="","",'⑤案件貼り付けシート(E6~→A2へ縦横替えで）'!FZ154),"")</f>
        <v/>
      </c>
      <c r="EO158" s="7" t="str">
        <f>IF('⑤案件貼り付けシート(E6~→A2へ縦横替えで）'!GA154="","",'⑤案件貼り付けシート(E6~→A2へ縦横替えで）'!GA154)</f>
        <v/>
      </c>
      <c r="EP158" s="7" t="str">
        <f>IF('⑤案件貼り付けシート(E6~→A2へ縦横替えで）'!GB154="","",'⑤案件貼り付けシート(E6~→A2へ縦横替えで）'!GB154)</f>
        <v/>
      </c>
      <c r="EQ158" s="7" t="str">
        <f>IF('⑤案件貼り付けシート(E6~→A2へ縦横替えで）'!GC154="","",'⑤案件貼り付けシート(E6~→A2へ縦横替えで）'!GC154)</f>
        <v/>
      </c>
      <c r="ER158" s="154" t="str">
        <f>IF('⑤案件貼り付けシート(E6~→A2へ縦横替えで）'!GE154="","",'⑤案件貼り付けシート(E6~→A2へ縦横替えで）'!GE154)</f>
        <v/>
      </c>
      <c r="ES158" s="154" t="str">
        <f>IF('⑤案件貼り付けシート(E6~→A2へ縦横替えで）'!GF154="","",'⑤案件貼り付けシート(E6~→A2へ縦横替えで）'!GF154)</f>
        <v/>
      </c>
      <c r="ET158" s="7" t="str" cm="1">
        <f t="array" ref="ET158">IF('⑤案件貼り付けシート(E6~→A2へ縦横替えで）'!GG154="","",_xlfn.IFS('⑤案件貼り付けシート(E6~→A2へ縦横替えで）'!GG154="固定",1,'⑤案件貼り付けシート(E6~→A2へ縦横替えで）'!GG154="流動",2,'⑤案件貼り付けシート(E6~→A2へ縦横替えで）'!GG154="対象外",""))</f>
        <v/>
      </c>
      <c r="EU158" s="154" t="str">
        <f>IF('⑤案件貼り付けシート(E6~→A2へ縦横替えで）'!$GG154="固定",IF('⑤案件貼り付けシート(E6~→A2へ縦横替えで）'!GH154="","",'⑤案件貼り付けシート(E6~→A2へ縦横替えで）'!GH154),"")</f>
        <v/>
      </c>
      <c r="EV158" s="154" t="str">
        <f>IF('⑤案件貼り付けシート(E6~→A2へ縦横替えで）'!$GG154="固定",IF('⑤案件貼り付けシート(E6~→A2へ縦横替えで）'!GI154="","",'⑤案件貼り付けシート(E6~→A2へ縦横替えで）'!GI154),"")</f>
        <v/>
      </c>
      <c r="EW158" s="154" t="str">
        <f>IF('⑤案件貼り付けシート(E6~→A2へ縦横替えで）'!$GG154="固定",IF('⑤案件貼り付けシート(E6~→A2へ縦横替えで）'!GJ154="","",'⑤案件貼り付けシート(E6~→A2へ縦横替えで）'!GJ154),"")</f>
        <v/>
      </c>
      <c r="EX158" s="154" t="str">
        <f>IF('⑤案件貼り付けシート(E6~→A2へ縦横替えで）'!$GG154="固定",IF('⑤案件貼り付けシート(E6~→A2へ縦横替えで）'!GK154="","",'⑤案件貼り付けシート(E6~→A2へ縦横替えで）'!GK154),"")</f>
        <v/>
      </c>
      <c r="EY158" s="154" t="str">
        <f>IF('⑤案件貼り付けシート(E6~→A2へ縦横替えで）'!$GG154="固定",IF('⑤案件貼り付けシート(E6~→A2へ縦横替えで）'!GL154="","",'⑤案件貼り付けシート(E6~→A2へ縦横替えで）'!GL154),"")</f>
        <v/>
      </c>
      <c r="EZ158" s="154" t="str">
        <f>IF('⑤案件貼り付けシート(E6~→A2へ縦横替えで）'!$GG154="固定",IF('⑤案件貼り付けシート(E6~→A2へ縦横替えで）'!GM154="","",'⑤案件貼り付けシート(E6~→A2へ縦横替えで）'!GM154),"")</f>
        <v/>
      </c>
      <c r="FA158" s="7" t="str">
        <f>IF('⑤案件貼り付けシート(E6~→A2へ縦横替えで）'!$GG154="固定",IF('⑤案件貼り付けシート(E6~→A2へ縦横替えで）'!GN154="","",'⑤案件貼り付けシート(E6~→A2へ縦横替えで）'!GN154),"")</f>
        <v/>
      </c>
      <c r="FB158" s="7" t="str">
        <f>IF('⑤案件貼り付けシート(E6~→A2へ縦横替えで）'!GO154="","",'⑤案件貼り付けシート(E6~→A2へ縦横替えで）'!GO154)</f>
        <v/>
      </c>
      <c r="FC158" s="7" t="str">
        <f>IF('⑤案件貼り付けシート(E6~→A2へ縦横替えで）'!GP154="","",'⑤案件貼り付けシート(E6~→A2へ縦横替えで）'!GP154)</f>
        <v/>
      </c>
      <c r="FD158" s="7" t="str">
        <f>IF('⑤案件貼り付けシート(E6~→A2へ縦横替えで）'!GQ154="","",'⑤案件貼り付けシート(E6~→A2へ縦横替えで）'!GQ154)</f>
        <v/>
      </c>
      <c r="FE158" s="154" t="str">
        <f>IF('⑤案件貼り付けシート(E6~→A2へ縦横替えで）'!GS154="","",'⑤案件貼り付けシート(E6~→A2へ縦横替えで）'!GS154)</f>
        <v/>
      </c>
      <c r="FF158" s="154" t="str">
        <f>IF('⑤案件貼り付けシート(E6~→A2へ縦横替えで）'!GT154="","",'⑤案件貼り付けシート(E6~→A2へ縦横替えで）'!GT154)</f>
        <v/>
      </c>
      <c r="FG158" s="7" t="str" cm="1">
        <f t="array" ref="FG158">IF('⑤案件貼り付けシート(E6~→A2へ縦横替えで）'!GU154="","",_xlfn.IFS('⑤案件貼り付けシート(E6~→A2へ縦横替えで）'!GU154="固定",1,'⑤案件貼り付けシート(E6~→A2へ縦横替えで）'!GU154="流動",2,'⑤案件貼り付けシート(E6~→A2へ縦横替えで）'!GU154="対象外",""))</f>
        <v/>
      </c>
      <c r="FH158" s="154" t="str">
        <f>IF('⑤案件貼り付けシート(E6~→A2へ縦横替えで）'!$GU154="固定",IF('⑤案件貼り付けシート(E6~→A2へ縦横替えで）'!GV154="","",'⑤案件貼り付けシート(E6~→A2へ縦横替えで）'!GV154),"")</f>
        <v/>
      </c>
      <c r="FI158" s="154" t="str">
        <f>IF('⑤案件貼り付けシート(E6~→A2へ縦横替えで）'!$GU154="固定",IF('⑤案件貼り付けシート(E6~→A2へ縦横替えで）'!GW154="","",'⑤案件貼り付けシート(E6~→A2へ縦横替えで）'!GW154),"")</f>
        <v/>
      </c>
      <c r="FJ158" s="154" t="str">
        <f>IF('⑤案件貼り付けシート(E6~→A2へ縦横替えで）'!$GU154="固定",IF('⑤案件貼り付けシート(E6~→A2へ縦横替えで）'!GX154="","",'⑤案件貼り付けシート(E6~→A2へ縦横替えで）'!GX154),"")</f>
        <v/>
      </c>
      <c r="FK158" s="154" t="str">
        <f>IF('⑤案件貼り付けシート(E6~→A2へ縦横替えで）'!$GU154="固定",IF('⑤案件貼り付けシート(E6~→A2へ縦横替えで）'!GY154="","",'⑤案件貼り付けシート(E6~→A2へ縦横替えで）'!GY154),"")</f>
        <v/>
      </c>
      <c r="FL158" s="154" t="str">
        <f>IF('⑤案件貼り付けシート(E6~→A2へ縦横替えで）'!$GU154="固定",IF('⑤案件貼り付けシート(E6~→A2へ縦横替えで）'!GZ154="","",'⑤案件貼り付けシート(E6~→A2へ縦横替えで）'!GZ154),"")</f>
        <v/>
      </c>
      <c r="FM158" s="154" t="str">
        <f>IF('⑤案件貼り付けシート(E6~→A2へ縦横替えで）'!$GU154="固定",IF('⑤案件貼り付けシート(E6~→A2へ縦横替えで）'!HA154="","",'⑤案件貼り付けシート(E6~→A2へ縦横替えで）'!HA154),"")</f>
        <v/>
      </c>
      <c r="FN158" s="7" t="str">
        <f>IF('⑤案件貼り付けシート(E6~→A2へ縦横替えで）'!$GU154="固定",IF('⑤案件貼り付けシート(E6~→A2へ縦横替えで）'!HB154="","",'⑤案件貼り付けシート(E6~→A2へ縦横替えで）'!HB154),"")</f>
        <v/>
      </c>
      <c r="FO158" s="7" t="str">
        <f>IF('⑤案件貼り付けシート(E6~→A2へ縦横替えで）'!HC154="","",'⑤案件貼り付けシート(E6~→A2へ縦横替えで）'!HC154)</f>
        <v/>
      </c>
      <c r="FP158" s="7" t="str">
        <f>IF('⑤案件貼り付けシート(E6~→A2へ縦横替えで）'!HD154="","",'⑤案件貼り付けシート(E6~→A2へ縦横替えで）'!HD154)</f>
        <v/>
      </c>
      <c r="FQ158" s="7" t="str">
        <f>IF('⑤案件貼り付けシート(E6~→A2へ縦横替えで）'!HE154="","",'⑤案件貼り付けシート(E6~→A2へ縦横替えで）'!HE154)</f>
        <v/>
      </c>
      <c r="FR158" s="154" t="str">
        <f>IF('⑤案件貼り付けシート(E6~→A2へ縦横替えで）'!HG154="","",'⑤案件貼り付けシート(E6~→A2へ縦横替えで）'!HG154)</f>
        <v/>
      </c>
      <c r="FS158" s="154" t="str">
        <f>IF('⑤案件貼り付けシート(E6~→A2へ縦横替えで）'!HH154="","",'⑤案件貼り付けシート(E6~→A2へ縦横替えで）'!HH154)</f>
        <v/>
      </c>
      <c r="FT158" s="7" t="str" cm="1">
        <f t="array" ref="FT158">IF('⑤案件貼り付けシート(E6~→A2へ縦横替えで）'!HI154="","",_xlfn.IFS('⑤案件貼り付けシート(E6~→A2へ縦横替えで）'!HI154="固定",1,'⑤案件貼り付けシート(E6~→A2へ縦横替えで）'!HI154="流動",2,'⑤案件貼り付けシート(E6~→A2へ縦横替えで）'!HI154="対象外",""))</f>
        <v/>
      </c>
      <c r="FU158" s="154" t="str">
        <f>IF('⑤案件貼り付けシート(E6~→A2へ縦横替えで）'!$HI154="固定",IF('⑤案件貼り付けシート(E6~→A2へ縦横替えで）'!HJ154="","",'⑤案件貼り付けシート(E6~→A2へ縦横替えで）'!HJ154),"")</f>
        <v/>
      </c>
      <c r="FV158" s="154" t="str">
        <f>IF('⑤案件貼り付けシート(E6~→A2へ縦横替えで）'!$HI154="固定",IF('⑤案件貼り付けシート(E6~→A2へ縦横替えで）'!HK154="","",'⑤案件貼り付けシート(E6~→A2へ縦横替えで）'!HK154),"")</f>
        <v/>
      </c>
      <c r="FW158" s="154" t="str">
        <f>IF('⑤案件貼り付けシート(E6~→A2へ縦横替えで）'!$HI154="固定",IF('⑤案件貼り付けシート(E6~→A2へ縦横替えで）'!HL154="","",'⑤案件貼り付けシート(E6~→A2へ縦横替えで）'!HL154),"")</f>
        <v/>
      </c>
      <c r="FX158" s="154" t="str">
        <f>IF('⑤案件貼り付けシート(E6~→A2へ縦横替えで）'!$HI154="固定",IF('⑤案件貼り付けシート(E6~→A2へ縦横替えで）'!HM154="","",'⑤案件貼り付けシート(E6~→A2へ縦横替えで）'!HM154),"")</f>
        <v/>
      </c>
      <c r="FY158" s="154" t="str">
        <f>IF('⑤案件貼り付けシート(E6~→A2へ縦横替えで）'!$HI154="固定",IF('⑤案件貼り付けシート(E6~→A2へ縦横替えで）'!HN154="","",'⑤案件貼り付けシート(E6~→A2へ縦横替えで）'!HN154),"")</f>
        <v/>
      </c>
      <c r="FZ158" s="154" t="str">
        <f>IF('⑤案件貼り付けシート(E6~→A2へ縦横替えで）'!$HI154="固定",IF('⑤案件貼り付けシート(E6~→A2へ縦横替えで）'!HO154="","",'⑤案件貼り付けシート(E6~→A2へ縦横替えで）'!HO154),"")</f>
        <v/>
      </c>
      <c r="GA158" s="7" t="str">
        <f>IF('⑤案件貼り付けシート(E6~→A2へ縦横替えで）'!$HI154="固定",IF('⑤案件貼り付けシート(E6~→A2へ縦横替えで）'!HP154="","",'⑤案件貼り付けシート(E6~→A2へ縦横替えで）'!HP154),"")</f>
        <v/>
      </c>
      <c r="GB158" s="7" t="str">
        <f>IF('⑤案件貼り付けシート(E6~→A2へ縦横替えで）'!HQ154="","",'⑤案件貼り付けシート(E6~→A2へ縦横替えで）'!HQ154)</f>
        <v/>
      </c>
      <c r="GC158" s="7" t="str">
        <f>IF('⑤案件貼り付けシート(E6~→A2へ縦横替えで）'!HR154="","",'⑤案件貼り付けシート(E6~→A2へ縦横替えで）'!HR154)</f>
        <v/>
      </c>
      <c r="GD158" s="7" t="str">
        <f>IF('⑤案件貼り付けシート(E6~→A2へ縦横替えで）'!HS154="","",'⑤案件貼り付けシート(E6~→A2へ縦横替えで）'!HS154)</f>
        <v/>
      </c>
      <c r="GE158" s="7"/>
      <c r="GF158" s="7"/>
      <c r="GG158" s="7"/>
      <c r="GH158" s="7"/>
      <c r="GI158" s="7"/>
      <c r="GJ158" s="7"/>
      <c r="GK158" s="7"/>
      <c r="GL158" s="7"/>
      <c r="GM158" s="48"/>
      <c r="GN158" s="7"/>
      <c r="GO158" s="7"/>
      <c r="GP158" s="7"/>
      <c r="GR158" s="48"/>
      <c r="GS158" s="48"/>
      <c r="GT158" s="48"/>
      <c r="GU158" s="48"/>
      <c r="GV158" s="48"/>
    </row>
    <row r="159" spans="1:204">
      <c r="A159" s="7"/>
      <c r="B159" s="7"/>
      <c r="C159" s="7"/>
      <c r="D159" s="48"/>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13"/>
      <c r="AJ159" s="13"/>
      <c r="AK159" s="7"/>
      <c r="AL159" s="7"/>
      <c r="AM159" s="7"/>
      <c r="AN159" s="7"/>
      <c r="AO159" s="7"/>
      <c r="AP159" s="7"/>
      <c r="AQ159" s="7"/>
      <c r="AR159" s="153"/>
      <c r="AS159" s="7"/>
      <c r="AT159" s="7"/>
      <c r="AU159" s="7"/>
      <c r="AV159" s="7"/>
      <c r="AW159" s="7"/>
      <c r="AX159" s="7"/>
      <c r="AY159" s="7"/>
      <c r="AZ159" s="7"/>
      <c r="BA159" s="7"/>
      <c r="BB159" s="7"/>
      <c r="BC159" s="7"/>
      <c r="BD159" s="7"/>
      <c r="BE159" s="154"/>
      <c r="BF159" s="154"/>
      <c r="BG159" s="7"/>
      <c r="BH159" s="154"/>
      <c r="BI159" s="154"/>
      <c r="BJ159" s="154"/>
      <c r="BK159" s="154"/>
      <c r="BL159" s="154"/>
      <c r="BM159" s="154"/>
      <c r="BN159" s="7"/>
      <c r="BO159" s="7"/>
      <c r="BP159" s="7"/>
      <c r="BQ159" s="7"/>
      <c r="BR159" s="154"/>
      <c r="BS159" s="154"/>
      <c r="BT159" s="7"/>
      <c r="BU159" s="154"/>
      <c r="BV159" s="154"/>
      <c r="BW159" s="154"/>
      <c r="BX159" s="154"/>
      <c r="BY159" s="154"/>
      <c r="BZ159" s="154"/>
      <c r="CA159" s="7"/>
      <c r="CB159" s="7"/>
      <c r="CC159" s="7"/>
      <c r="CD159" s="7"/>
      <c r="CE159" s="154"/>
      <c r="CF159" s="154"/>
      <c r="CG159" s="7"/>
      <c r="CH159" s="154"/>
      <c r="CI159" s="154"/>
      <c r="CJ159" s="154"/>
      <c r="CK159" s="154"/>
      <c r="CL159" s="154"/>
      <c r="CM159" s="154"/>
      <c r="CN159" s="7"/>
      <c r="CO159" s="7"/>
      <c r="CP159" s="7"/>
      <c r="CQ159" s="7"/>
      <c r="CR159" s="154"/>
      <c r="CS159" s="154"/>
      <c r="CT159" s="7"/>
      <c r="CU159" s="154"/>
      <c r="CV159" s="154"/>
      <c r="CW159" s="154"/>
      <c r="CX159" s="154"/>
      <c r="CY159" s="154"/>
      <c r="CZ159" s="154"/>
      <c r="DA159" s="7"/>
      <c r="DB159" s="7"/>
      <c r="DC159" s="7"/>
      <c r="DD159" s="7"/>
      <c r="DE159" s="154"/>
      <c r="DF159" s="154"/>
      <c r="DG159" s="7"/>
      <c r="DH159" s="154"/>
      <c r="DI159" s="154"/>
      <c r="DJ159" s="154"/>
      <c r="DK159" s="154"/>
      <c r="DL159" s="154"/>
      <c r="DM159" s="154"/>
      <c r="DN159" s="7"/>
      <c r="DO159" s="7"/>
      <c r="DP159" s="7"/>
      <c r="DQ159" s="7"/>
      <c r="DR159" s="154" t="str">
        <f>IF('⑤案件貼り付けシート(E6~→A2へ縦横替えで）'!FC155="","",'⑤案件貼り付けシート(E6~→A2へ縦横替えで）'!FC155)</f>
        <v/>
      </c>
      <c r="DS159" s="154" t="str">
        <f>IF('⑤案件貼り付けシート(E6~→A2へ縦横替えで）'!FD155="","",'⑤案件貼り付けシート(E6~→A2へ縦横替えで）'!FD155)</f>
        <v/>
      </c>
      <c r="DT159" s="7" t="str" cm="1">
        <f t="array" ref="DT159">IF('⑤案件貼り付けシート(E6~→A2へ縦横替えで）'!FE155="","",_xlfn.IFS('⑤案件貼り付けシート(E6~→A2へ縦横替えで）'!FE155="固定",1,'⑤案件貼り付けシート(E6~→A2へ縦横替えで）'!FE155="流動",2,'⑤案件貼り付けシート(E6~→A2へ縦横替えで）'!FE155="対象外",""))</f>
        <v/>
      </c>
      <c r="DU159" s="154" t="str">
        <f>IF('⑤案件貼り付けシート(E6~→A2へ縦横替えで）'!$FE155="固定",IF('⑤案件貼り付けシート(E6~→A2へ縦横替えで）'!FF155="","",'⑤案件貼り付けシート(E6~→A2へ縦横替えで）'!FF155),"")</f>
        <v/>
      </c>
      <c r="DV159" s="154" t="str">
        <f>IF('⑤案件貼り付けシート(E6~→A2へ縦横替えで）'!$FE155="固定",IF('⑤案件貼り付けシート(E6~→A2へ縦横替えで）'!FG155="","",'⑤案件貼り付けシート(E6~→A2へ縦横替えで）'!FG155),"")</f>
        <v/>
      </c>
      <c r="DW159" s="154" t="str">
        <f>IF('⑤案件貼り付けシート(E6~→A2へ縦横替えで）'!$FE155="固定",IF('⑤案件貼り付けシート(E6~→A2へ縦横替えで）'!FH155="","",'⑤案件貼り付けシート(E6~→A2へ縦横替えで）'!FH155),"")</f>
        <v/>
      </c>
      <c r="DX159" s="154" t="str">
        <f>IF('⑤案件貼り付けシート(E6~→A2へ縦横替えで）'!$FE155="固定",IF('⑤案件貼り付けシート(E6~→A2へ縦横替えで）'!FI155="","",'⑤案件貼り付けシート(E6~→A2へ縦横替えで）'!FI155),"")</f>
        <v/>
      </c>
      <c r="DY159" s="154" t="str">
        <f>IF('⑤案件貼り付けシート(E6~→A2へ縦横替えで）'!$FE155="固定",IF('⑤案件貼り付けシート(E6~→A2へ縦横替えで）'!FJ155="","",'⑤案件貼り付けシート(E6~→A2へ縦横替えで）'!FJ155),"")</f>
        <v/>
      </c>
      <c r="DZ159" s="154" t="str">
        <f>IF('⑤案件貼り付けシート(E6~→A2へ縦横替えで）'!$FE155="固定",IF('⑤案件貼り付けシート(E6~→A2へ縦横替えで）'!FK155="","",'⑤案件貼り付けシート(E6~→A2へ縦横替えで）'!FK155),"")</f>
        <v/>
      </c>
      <c r="EA159" s="7" t="str">
        <f>IF('⑤案件貼り付けシート(E6~→A2へ縦横替えで）'!$FE155="固定",IF('⑤案件貼り付けシート(E6~→A2へ縦横替えで）'!FL155="","",'⑤案件貼り付けシート(E6~→A2へ縦横替えで）'!FL155),"")</f>
        <v/>
      </c>
      <c r="EB159" s="7" t="str">
        <f>IF('⑤案件貼り付けシート(E6~→A2へ縦横替えで）'!FM155="","",'⑤案件貼り付けシート(E6~→A2へ縦横替えで）'!FM155)</f>
        <v/>
      </c>
      <c r="EC159" s="7" t="str">
        <f>IF('⑤案件貼り付けシート(E6~→A2へ縦横替えで）'!FN155="","",'⑤案件貼り付けシート(E6~→A2へ縦横替えで）'!FN155)</f>
        <v/>
      </c>
      <c r="ED159" s="7" t="str">
        <f>IF('⑤案件貼り付けシート(E6~→A2へ縦横替えで）'!FO155="","",'⑤案件貼り付けシート(E6~→A2へ縦横替えで）'!FO155)</f>
        <v/>
      </c>
      <c r="EE159" s="154" t="str">
        <f>IF('⑤案件貼り付けシート(E6~→A2へ縦横替えで）'!FQ155="","",'⑤案件貼り付けシート(E6~→A2へ縦横替えで）'!FQ155)</f>
        <v/>
      </c>
      <c r="EF159" s="154" t="str">
        <f>IF('⑤案件貼り付けシート(E6~→A2へ縦横替えで）'!FR155="","",'⑤案件貼り付けシート(E6~→A2へ縦横替えで）'!FR155)</f>
        <v/>
      </c>
      <c r="EG159" s="7" t="str" cm="1">
        <f t="array" ref="EG159">IF('⑤案件貼り付けシート(E6~→A2へ縦横替えで）'!FS155="","",_xlfn.IFS('⑤案件貼り付けシート(E6~→A2へ縦横替えで）'!FS155="固定",1,'⑤案件貼り付けシート(E6~→A2へ縦横替えで）'!FS155="流動",2,'⑤案件貼り付けシート(E6~→A2へ縦横替えで）'!FS155="対象外",""))</f>
        <v/>
      </c>
      <c r="EH159" s="154" t="str">
        <f>IF('⑤案件貼り付けシート(E6~→A2へ縦横替えで）'!$FS155="固定",IF('⑤案件貼り付けシート(E6~→A2へ縦横替えで）'!FT155="","",'⑤案件貼り付けシート(E6~→A2へ縦横替えで）'!FT155),"")</f>
        <v/>
      </c>
      <c r="EI159" s="154" t="str">
        <f>IF('⑤案件貼り付けシート(E6~→A2へ縦横替えで）'!$FS155="固定",IF('⑤案件貼り付けシート(E6~→A2へ縦横替えで）'!FU155="","",'⑤案件貼り付けシート(E6~→A2へ縦横替えで）'!FU155),"")</f>
        <v/>
      </c>
      <c r="EJ159" s="154" t="str">
        <f>IF('⑤案件貼り付けシート(E6~→A2へ縦横替えで）'!$FS155="固定",IF('⑤案件貼り付けシート(E6~→A2へ縦横替えで）'!FV155="","",'⑤案件貼り付けシート(E6~→A2へ縦横替えで）'!FV155),"")</f>
        <v/>
      </c>
      <c r="EK159" s="154" t="str">
        <f>IF('⑤案件貼り付けシート(E6~→A2へ縦横替えで）'!$FS155="固定",IF('⑤案件貼り付けシート(E6~→A2へ縦横替えで）'!FW155="","",'⑤案件貼り付けシート(E6~→A2へ縦横替えで）'!FW155),"")</f>
        <v/>
      </c>
      <c r="EL159" s="154" t="str">
        <f>IF('⑤案件貼り付けシート(E6~→A2へ縦横替えで）'!$FS155="固定",IF('⑤案件貼り付けシート(E6~→A2へ縦横替えで）'!FX155="","",'⑤案件貼り付けシート(E6~→A2へ縦横替えで）'!FX155),"")</f>
        <v/>
      </c>
      <c r="EM159" s="154" t="str">
        <f>IF('⑤案件貼り付けシート(E6~→A2へ縦横替えで）'!$FS155="固定",IF('⑤案件貼り付けシート(E6~→A2へ縦横替えで）'!FY155="","",'⑤案件貼り付けシート(E6~→A2へ縦横替えで）'!FY155),"")</f>
        <v/>
      </c>
      <c r="EN159" s="7" t="str">
        <f>IF('⑤案件貼り付けシート(E6~→A2へ縦横替えで）'!$FS155="固定",IF('⑤案件貼り付けシート(E6~→A2へ縦横替えで）'!FZ155="","",'⑤案件貼り付けシート(E6~→A2へ縦横替えで）'!FZ155),"")</f>
        <v/>
      </c>
      <c r="EO159" s="7" t="str">
        <f>IF('⑤案件貼り付けシート(E6~→A2へ縦横替えで）'!GA155="","",'⑤案件貼り付けシート(E6~→A2へ縦横替えで）'!GA155)</f>
        <v/>
      </c>
      <c r="EP159" s="7" t="str">
        <f>IF('⑤案件貼り付けシート(E6~→A2へ縦横替えで）'!GB155="","",'⑤案件貼り付けシート(E6~→A2へ縦横替えで）'!GB155)</f>
        <v/>
      </c>
      <c r="EQ159" s="7" t="str">
        <f>IF('⑤案件貼り付けシート(E6~→A2へ縦横替えで）'!GC155="","",'⑤案件貼り付けシート(E6~→A2へ縦横替えで）'!GC155)</f>
        <v/>
      </c>
      <c r="ER159" s="154" t="str">
        <f>IF('⑤案件貼り付けシート(E6~→A2へ縦横替えで）'!GE155="","",'⑤案件貼り付けシート(E6~→A2へ縦横替えで）'!GE155)</f>
        <v/>
      </c>
      <c r="ES159" s="154" t="str">
        <f>IF('⑤案件貼り付けシート(E6~→A2へ縦横替えで）'!GF155="","",'⑤案件貼り付けシート(E6~→A2へ縦横替えで）'!GF155)</f>
        <v/>
      </c>
      <c r="ET159" s="7" t="str" cm="1">
        <f t="array" ref="ET159">IF('⑤案件貼り付けシート(E6~→A2へ縦横替えで）'!GG155="","",_xlfn.IFS('⑤案件貼り付けシート(E6~→A2へ縦横替えで）'!GG155="固定",1,'⑤案件貼り付けシート(E6~→A2へ縦横替えで）'!GG155="流動",2,'⑤案件貼り付けシート(E6~→A2へ縦横替えで）'!GG155="対象外",""))</f>
        <v/>
      </c>
      <c r="EU159" s="154" t="str">
        <f>IF('⑤案件貼り付けシート(E6~→A2へ縦横替えで）'!$GG155="固定",IF('⑤案件貼り付けシート(E6~→A2へ縦横替えで）'!GH155="","",'⑤案件貼り付けシート(E6~→A2へ縦横替えで）'!GH155),"")</f>
        <v/>
      </c>
      <c r="EV159" s="154" t="str">
        <f>IF('⑤案件貼り付けシート(E6~→A2へ縦横替えで）'!$GG155="固定",IF('⑤案件貼り付けシート(E6~→A2へ縦横替えで）'!GI155="","",'⑤案件貼り付けシート(E6~→A2へ縦横替えで）'!GI155),"")</f>
        <v/>
      </c>
      <c r="EW159" s="154" t="str">
        <f>IF('⑤案件貼り付けシート(E6~→A2へ縦横替えで）'!$GG155="固定",IF('⑤案件貼り付けシート(E6~→A2へ縦横替えで）'!GJ155="","",'⑤案件貼り付けシート(E6~→A2へ縦横替えで）'!GJ155),"")</f>
        <v/>
      </c>
      <c r="EX159" s="154" t="str">
        <f>IF('⑤案件貼り付けシート(E6~→A2へ縦横替えで）'!$GG155="固定",IF('⑤案件貼り付けシート(E6~→A2へ縦横替えで）'!GK155="","",'⑤案件貼り付けシート(E6~→A2へ縦横替えで）'!GK155),"")</f>
        <v/>
      </c>
      <c r="EY159" s="154" t="str">
        <f>IF('⑤案件貼り付けシート(E6~→A2へ縦横替えで）'!$GG155="固定",IF('⑤案件貼り付けシート(E6~→A2へ縦横替えで）'!GL155="","",'⑤案件貼り付けシート(E6~→A2へ縦横替えで）'!GL155),"")</f>
        <v/>
      </c>
      <c r="EZ159" s="154" t="str">
        <f>IF('⑤案件貼り付けシート(E6~→A2へ縦横替えで）'!$GG155="固定",IF('⑤案件貼り付けシート(E6~→A2へ縦横替えで）'!GM155="","",'⑤案件貼り付けシート(E6~→A2へ縦横替えで）'!GM155),"")</f>
        <v/>
      </c>
      <c r="FA159" s="7" t="str">
        <f>IF('⑤案件貼り付けシート(E6~→A2へ縦横替えで）'!$GG155="固定",IF('⑤案件貼り付けシート(E6~→A2へ縦横替えで）'!GN155="","",'⑤案件貼り付けシート(E6~→A2へ縦横替えで）'!GN155),"")</f>
        <v/>
      </c>
      <c r="FB159" s="7" t="str">
        <f>IF('⑤案件貼り付けシート(E6~→A2へ縦横替えで）'!GO155="","",'⑤案件貼り付けシート(E6~→A2へ縦横替えで）'!GO155)</f>
        <v/>
      </c>
      <c r="FC159" s="7" t="str">
        <f>IF('⑤案件貼り付けシート(E6~→A2へ縦横替えで）'!GP155="","",'⑤案件貼り付けシート(E6~→A2へ縦横替えで）'!GP155)</f>
        <v/>
      </c>
      <c r="FD159" s="7" t="str">
        <f>IF('⑤案件貼り付けシート(E6~→A2へ縦横替えで）'!GQ155="","",'⑤案件貼り付けシート(E6~→A2へ縦横替えで）'!GQ155)</f>
        <v/>
      </c>
      <c r="FE159" s="154" t="str">
        <f>IF('⑤案件貼り付けシート(E6~→A2へ縦横替えで）'!GS155="","",'⑤案件貼り付けシート(E6~→A2へ縦横替えで）'!GS155)</f>
        <v/>
      </c>
      <c r="FF159" s="154" t="str">
        <f>IF('⑤案件貼り付けシート(E6~→A2へ縦横替えで）'!GT155="","",'⑤案件貼り付けシート(E6~→A2へ縦横替えで）'!GT155)</f>
        <v/>
      </c>
      <c r="FG159" s="7" t="str" cm="1">
        <f t="array" ref="FG159">IF('⑤案件貼り付けシート(E6~→A2へ縦横替えで）'!GU155="","",_xlfn.IFS('⑤案件貼り付けシート(E6~→A2へ縦横替えで）'!GU155="固定",1,'⑤案件貼り付けシート(E6~→A2へ縦横替えで）'!GU155="流動",2,'⑤案件貼り付けシート(E6~→A2へ縦横替えで）'!GU155="対象外",""))</f>
        <v/>
      </c>
      <c r="FH159" s="154" t="str">
        <f>IF('⑤案件貼り付けシート(E6~→A2へ縦横替えで）'!$GU155="固定",IF('⑤案件貼り付けシート(E6~→A2へ縦横替えで）'!GV155="","",'⑤案件貼り付けシート(E6~→A2へ縦横替えで）'!GV155),"")</f>
        <v/>
      </c>
      <c r="FI159" s="154" t="str">
        <f>IF('⑤案件貼り付けシート(E6~→A2へ縦横替えで）'!$GU155="固定",IF('⑤案件貼り付けシート(E6~→A2へ縦横替えで）'!GW155="","",'⑤案件貼り付けシート(E6~→A2へ縦横替えで）'!GW155),"")</f>
        <v/>
      </c>
      <c r="FJ159" s="154" t="str">
        <f>IF('⑤案件貼り付けシート(E6~→A2へ縦横替えで）'!$GU155="固定",IF('⑤案件貼り付けシート(E6~→A2へ縦横替えで）'!GX155="","",'⑤案件貼り付けシート(E6~→A2へ縦横替えで）'!GX155),"")</f>
        <v/>
      </c>
      <c r="FK159" s="154" t="str">
        <f>IF('⑤案件貼り付けシート(E6~→A2へ縦横替えで）'!$GU155="固定",IF('⑤案件貼り付けシート(E6~→A2へ縦横替えで）'!GY155="","",'⑤案件貼り付けシート(E6~→A2へ縦横替えで）'!GY155),"")</f>
        <v/>
      </c>
      <c r="FL159" s="154" t="str">
        <f>IF('⑤案件貼り付けシート(E6~→A2へ縦横替えで）'!$GU155="固定",IF('⑤案件貼り付けシート(E6~→A2へ縦横替えで）'!GZ155="","",'⑤案件貼り付けシート(E6~→A2へ縦横替えで）'!GZ155),"")</f>
        <v/>
      </c>
      <c r="FM159" s="154" t="str">
        <f>IF('⑤案件貼り付けシート(E6~→A2へ縦横替えで）'!$GU155="固定",IF('⑤案件貼り付けシート(E6~→A2へ縦横替えで）'!HA155="","",'⑤案件貼り付けシート(E6~→A2へ縦横替えで）'!HA155),"")</f>
        <v/>
      </c>
      <c r="FN159" s="7" t="str">
        <f>IF('⑤案件貼り付けシート(E6~→A2へ縦横替えで）'!$GU155="固定",IF('⑤案件貼り付けシート(E6~→A2へ縦横替えで）'!HB155="","",'⑤案件貼り付けシート(E6~→A2へ縦横替えで）'!HB155),"")</f>
        <v/>
      </c>
      <c r="FO159" s="7" t="str">
        <f>IF('⑤案件貼り付けシート(E6~→A2へ縦横替えで）'!HC155="","",'⑤案件貼り付けシート(E6~→A2へ縦横替えで）'!HC155)</f>
        <v/>
      </c>
      <c r="FP159" s="7" t="str">
        <f>IF('⑤案件貼り付けシート(E6~→A2へ縦横替えで）'!HD155="","",'⑤案件貼り付けシート(E6~→A2へ縦横替えで）'!HD155)</f>
        <v/>
      </c>
      <c r="FQ159" s="7" t="str">
        <f>IF('⑤案件貼り付けシート(E6~→A2へ縦横替えで）'!HE155="","",'⑤案件貼り付けシート(E6~→A2へ縦横替えで）'!HE155)</f>
        <v/>
      </c>
      <c r="FR159" s="154" t="str">
        <f>IF('⑤案件貼り付けシート(E6~→A2へ縦横替えで）'!HG155="","",'⑤案件貼り付けシート(E6~→A2へ縦横替えで）'!HG155)</f>
        <v/>
      </c>
      <c r="FS159" s="154" t="str">
        <f>IF('⑤案件貼り付けシート(E6~→A2へ縦横替えで）'!HH155="","",'⑤案件貼り付けシート(E6~→A2へ縦横替えで）'!HH155)</f>
        <v/>
      </c>
      <c r="FT159" s="7" t="str" cm="1">
        <f t="array" ref="FT159">IF('⑤案件貼り付けシート(E6~→A2へ縦横替えで）'!HI155="","",_xlfn.IFS('⑤案件貼り付けシート(E6~→A2へ縦横替えで）'!HI155="固定",1,'⑤案件貼り付けシート(E6~→A2へ縦横替えで）'!HI155="流動",2,'⑤案件貼り付けシート(E6~→A2へ縦横替えで）'!HI155="対象外",""))</f>
        <v/>
      </c>
      <c r="FU159" s="154" t="str">
        <f>IF('⑤案件貼り付けシート(E6~→A2へ縦横替えで）'!$HI155="固定",IF('⑤案件貼り付けシート(E6~→A2へ縦横替えで）'!HJ155="","",'⑤案件貼り付けシート(E6~→A2へ縦横替えで）'!HJ155),"")</f>
        <v/>
      </c>
      <c r="FV159" s="154" t="str">
        <f>IF('⑤案件貼り付けシート(E6~→A2へ縦横替えで）'!$HI155="固定",IF('⑤案件貼り付けシート(E6~→A2へ縦横替えで）'!HK155="","",'⑤案件貼り付けシート(E6~→A2へ縦横替えで）'!HK155),"")</f>
        <v/>
      </c>
      <c r="FW159" s="154" t="str">
        <f>IF('⑤案件貼り付けシート(E6~→A2へ縦横替えで）'!$HI155="固定",IF('⑤案件貼り付けシート(E6~→A2へ縦横替えで）'!HL155="","",'⑤案件貼り付けシート(E6~→A2へ縦横替えで）'!HL155),"")</f>
        <v/>
      </c>
      <c r="FX159" s="154" t="str">
        <f>IF('⑤案件貼り付けシート(E6~→A2へ縦横替えで）'!$HI155="固定",IF('⑤案件貼り付けシート(E6~→A2へ縦横替えで）'!HM155="","",'⑤案件貼り付けシート(E6~→A2へ縦横替えで）'!HM155),"")</f>
        <v/>
      </c>
      <c r="FY159" s="154" t="str">
        <f>IF('⑤案件貼り付けシート(E6~→A2へ縦横替えで）'!$HI155="固定",IF('⑤案件貼り付けシート(E6~→A2へ縦横替えで）'!HN155="","",'⑤案件貼り付けシート(E6~→A2へ縦横替えで）'!HN155),"")</f>
        <v/>
      </c>
      <c r="FZ159" s="154" t="str">
        <f>IF('⑤案件貼り付けシート(E6~→A2へ縦横替えで）'!$HI155="固定",IF('⑤案件貼り付けシート(E6~→A2へ縦横替えで）'!HO155="","",'⑤案件貼り付けシート(E6~→A2へ縦横替えで）'!HO155),"")</f>
        <v/>
      </c>
      <c r="GA159" s="7" t="str">
        <f>IF('⑤案件貼り付けシート(E6~→A2へ縦横替えで）'!$HI155="固定",IF('⑤案件貼り付けシート(E6~→A2へ縦横替えで）'!HP155="","",'⑤案件貼り付けシート(E6~→A2へ縦横替えで）'!HP155),"")</f>
        <v/>
      </c>
      <c r="GB159" s="7" t="str">
        <f>IF('⑤案件貼り付けシート(E6~→A2へ縦横替えで）'!HQ155="","",'⑤案件貼り付けシート(E6~→A2へ縦横替えで）'!HQ155)</f>
        <v/>
      </c>
      <c r="GC159" s="7" t="str">
        <f>IF('⑤案件貼り付けシート(E6~→A2へ縦横替えで）'!HR155="","",'⑤案件貼り付けシート(E6~→A2へ縦横替えで）'!HR155)</f>
        <v/>
      </c>
      <c r="GD159" s="7" t="str">
        <f>IF('⑤案件貼り付けシート(E6~→A2へ縦横替えで）'!HS155="","",'⑤案件貼り付けシート(E6~→A2へ縦横替えで）'!HS155)</f>
        <v/>
      </c>
      <c r="GE159" s="7"/>
      <c r="GF159" s="7"/>
      <c r="GG159" s="7"/>
      <c r="GH159" s="7"/>
      <c r="GI159" s="7"/>
      <c r="GJ159" s="7"/>
      <c r="GK159" s="7"/>
      <c r="GL159" s="7"/>
      <c r="GM159" s="48"/>
      <c r="GN159" s="7"/>
      <c r="GO159" s="7"/>
      <c r="GP159" s="7"/>
      <c r="GR159" s="48"/>
      <c r="GS159" s="48"/>
      <c r="GT159" s="48"/>
      <c r="GU159" s="48"/>
      <c r="GV159" s="48"/>
    </row>
    <row r="160" spans="1:204">
      <c r="A160" s="7"/>
      <c r="B160" s="7"/>
      <c r="C160" s="7"/>
      <c r="D160" s="48"/>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13"/>
      <c r="AJ160" s="13"/>
      <c r="AK160" s="7"/>
      <c r="AL160" s="7"/>
      <c r="AM160" s="7"/>
      <c r="AN160" s="7"/>
      <c r="AO160" s="7"/>
      <c r="AP160" s="7"/>
      <c r="AQ160" s="7"/>
      <c r="AR160" s="153"/>
      <c r="AS160" s="7"/>
      <c r="AT160" s="7"/>
      <c r="AU160" s="7"/>
      <c r="AV160" s="7"/>
      <c r="AW160" s="7"/>
      <c r="AX160" s="7"/>
      <c r="AY160" s="7"/>
      <c r="AZ160" s="7"/>
      <c r="BA160" s="7"/>
      <c r="BB160" s="7"/>
      <c r="BC160" s="7"/>
      <c r="BD160" s="7"/>
      <c r="BE160" s="154"/>
      <c r="BF160" s="154"/>
      <c r="BG160" s="7"/>
      <c r="BH160" s="154"/>
      <c r="BI160" s="154"/>
      <c r="BJ160" s="154"/>
      <c r="BK160" s="154"/>
      <c r="BL160" s="154"/>
      <c r="BM160" s="154"/>
      <c r="BN160" s="7"/>
      <c r="BO160" s="7"/>
      <c r="BP160" s="7"/>
      <c r="BQ160" s="7"/>
      <c r="BR160" s="154"/>
      <c r="BS160" s="154"/>
      <c r="BT160" s="7"/>
      <c r="BU160" s="154"/>
      <c r="BV160" s="154"/>
      <c r="BW160" s="154"/>
      <c r="BX160" s="154"/>
      <c r="BY160" s="154"/>
      <c r="BZ160" s="154"/>
      <c r="CA160" s="7"/>
      <c r="CB160" s="7"/>
      <c r="CC160" s="7"/>
      <c r="CD160" s="7"/>
      <c r="CE160" s="154"/>
      <c r="CF160" s="154"/>
      <c r="CG160" s="7"/>
      <c r="CH160" s="154"/>
      <c r="CI160" s="154"/>
      <c r="CJ160" s="154"/>
      <c r="CK160" s="154"/>
      <c r="CL160" s="154"/>
      <c r="CM160" s="154"/>
      <c r="CN160" s="7"/>
      <c r="CO160" s="7"/>
      <c r="CP160" s="7"/>
      <c r="CQ160" s="7"/>
      <c r="CR160" s="154"/>
      <c r="CS160" s="154"/>
      <c r="CT160" s="7"/>
      <c r="CU160" s="154"/>
      <c r="CV160" s="154"/>
      <c r="CW160" s="154"/>
      <c r="CX160" s="154"/>
      <c r="CY160" s="154"/>
      <c r="CZ160" s="154"/>
      <c r="DA160" s="7"/>
      <c r="DB160" s="7"/>
      <c r="DC160" s="7"/>
      <c r="DD160" s="7"/>
      <c r="DE160" s="154"/>
      <c r="DF160" s="154"/>
      <c r="DG160" s="7"/>
      <c r="DH160" s="154"/>
      <c r="DI160" s="154"/>
      <c r="DJ160" s="154"/>
      <c r="DK160" s="154"/>
      <c r="DL160" s="154"/>
      <c r="DM160" s="154"/>
      <c r="DN160" s="7"/>
      <c r="DO160" s="7"/>
      <c r="DP160" s="7"/>
      <c r="DQ160" s="7"/>
      <c r="DR160" s="154" t="str">
        <f>IF('⑤案件貼り付けシート(E6~→A2へ縦横替えで）'!FC156="","",'⑤案件貼り付けシート(E6~→A2へ縦横替えで）'!FC156)</f>
        <v/>
      </c>
      <c r="DS160" s="154" t="str">
        <f>IF('⑤案件貼り付けシート(E6~→A2へ縦横替えで）'!FD156="","",'⑤案件貼り付けシート(E6~→A2へ縦横替えで）'!FD156)</f>
        <v/>
      </c>
      <c r="DT160" s="7" t="str" cm="1">
        <f t="array" ref="DT160">IF('⑤案件貼り付けシート(E6~→A2へ縦横替えで）'!FE156="","",_xlfn.IFS('⑤案件貼り付けシート(E6~→A2へ縦横替えで）'!FE156="固定",1,'⑤案件貼り付けシート(E6~→A2へ縦横替えで）'!FE156="流動",2,'⑤案件貼り付けシート(E6~→A2へ縦横替えで）'!FE156="対象外",""))</f>
        <v/>
      </c>
      <c r="DU160" s="154" t="str">
        <f>IF('⑤案件貼り付けシート(E6~→A2へ縦横替えで）'!$FE156="固定",IF('⑤案件貼り付けシート(E6~→A2へ縦横替えで）'!FF156="","",'⑤案件貼り付けシート(E6~→A2へ縦横替えで）'!FF156),"")</f>
        <v/>
      </c>
      <c r="DV160" s="154" t="str">
        <f>IF('⑤案件貼り付けシート(E6~→A2へ縦横替えで）'!$FE156="固定",IF('⑤案件貼り付けシート(E6~→A2へ縦横替えで）'!FG156="","",'⑤案件貼り付けシート(E6~→A2へ縦横替えで）'!FG156),"")</f>
        <v/>
      </c>
      <c r="DW160" s="154" t="str">
        <f>IF('⑤案件貼り付けシート(E6~→A2へ縦横替えで）'!$FE156="固定",IF('⑤案件貼り付けシート(E6~→A2へ縦横替えで）'!FH156="","",'⑤案件貼り付けシート(E6~→A2へ縦横替えで）'!FH156),"")</f>
        <v/>
      </c>
      <c r="DX160" s="154" t="str">
        <f>IF('⑤案件貼り付けシート(E6~→A2へ縦横替えで）'!$FE156="固定",IF('⑤案件貼り付けシート(E6~→A2へ縦横替えで）'!FI156="","",'⑤案件貼り付けシート(E6~→A2へ縦横替えで）'!FI156),"")</f>
        <v/>
      </c>
      <c r="DY160" s="154" t="str">
        <f>IF('⑤案件貼り付けシート(E6~→A2へ縦横替えで）'!$FE156="固定",IF('⑤案件貼り付けシート(E6~→A2へ縦横替えで）'!FJ156="","",'⑤案件貼り付けシート(E6~→A2へ縦横替えで）'!FJ156),"")</f>
        <v/>
      </c>
      <c r="DZ160" s="154" t="str">
        <f>IF('⑤案件貼り付けシート(E6~→A2へ縦横替えで）'!$FE156="固定",IF('⑤案件貼り付けシート(E6~→A2へ縦横替えで）'!FK156="","",'⑤案件貼り付けシート(E6~→A2へ縦横替えで）'!FK156),"")</f>
        <v/>
      </c>
      <c r="EA160" s="7" t="str">
        <f>IF('⑤案件貼り付けシート(E6~→A2へ縦横替えで）'!$FE156="固定",IF('⑤案件貼り付けシート(E6~→A2へ縦横替えで）'!FL156="","",'⑤案件貼り付けシート(E6~→A2へ縦横替えで）'!FL156),"")</f>
        <v/>
      </c>
      <c r="EB160" s="7" t="str">
        <f>IF('⑤案件貼り付けシート(E6~→A2へ縦横替えで）'!FM156="","",'⑤案件貼り付けシート(E6~→A2へ縦横替えで）'!FM156)</f>
        <v/>
      </c>
      <c r="EC160" s="7" t="str">
        <f>IF('⑤案件貼り付けシート(E6~→A2へ縦横替えで）'!FN156="","",'⑤案件貼り付けシート(E6~→A2へ縦横替えで）'!FN156)</f>
        <v/>
      </c>
      <c r="ED160" s="7" t="str">
        <f>IF('⑤案件貼り付けシート(E6~→A2へ縦横替えで）'!FO156="","",'⑤案件貼り付けシート(E6~→A2へ縦横替えで）'!FO156)</f>
        <v/>
      </c>
      <c r="EE160" s="154" t="str">
        <f>IF('⑤案件貼り付けシート(E6~→A2へ縦横替えで）'!FQ156="","",'⑤案件貼り付けシート(E6~→A2へ縦横替えで）'!FQ156)</f>
        <v/>
      </c>
      <c r="EF160" s="154" t="str">
        <f>IF('⑤案件貼り付けシート(E6~→A2へ縦横替えで）'!FR156="","",'⑤案件貼り付けシート(E6~→A2へ縦横替えで）'!FR156)</f>
        <v/>
      </c>
      <c r="EG160" s="7" t="str" cm="1">
        <f t="array" ref="EG160">IF('⑤案件貼り付けシート(E6~→A2へ縦横替えで）'!FS156="","",_xlfn.IFS('⑤案件貼り付けシート(E6~→A2へ縦横替えで）'!FS156="固定",1,'⑤案件貼り付けシート(E6~→A2へ縦横替えで）'!FS156="流動",2,'⑤案件貼り付けシート(E6~→A2へ縦横替えで）'!FS156="対象外",""))</f>
        <v/>
      </c>
      <c r="EH160" s="154" t="str">
        <f>IF('⑤案件貼り付けシート(E6~→A2へ縦横替えで）'!$FS156="固定",IF('⑤案件貼り付けシート(E6~→A2へ縦横替えで）'!FT156="","",'⑤案件貼り付けシート(E6~→A2へ縦横替えで）'!FT156),"")</f>
        <v/>
      </c>
      <c r="EI160" s="154" t="str">
        <f>IF('⑤案件貼り付けシート(E6~→A2へ縦横替えで）'!$FS156="固定",IF('⑤案件貼り付けシート(E6~→A2へ縦横替えで）'!FU156="","",'⑤案件貼り付けシート(E6~→A2へ縦横替えで）'!FU156),"")</f>
        <v/>
      </c>
      <c r="EJ160" s="154" t="str">
        <f>IF('⑤案件貼り付けシート(E6~→A2へ縦横替えで）'!$FS156="固定",IF('⑤案件貼り付けシート(E6~→A2へ縦横替えで）'!FV156="","",'⑤案件貼り付けシート(E6~→A2へ縦横替えで）'!FV156),"")</f>
        <v/>
      </c>
      <c r="EK160" s="154" t="str">
        <f>IF('⑤案件貼り付けシート(E6~→A2へ縦横替えで）'!$FS156="固定",IF('⑤案件貼り付けシート(E6~→A2へ縦横替えで）'!FW156="","",'⑤案件貼り付けシート(E6~→A2へ縦横替えで）'!FW156),"")</f>
        <v/>
      </c>
      <c r="EL160" s="154" t="str">
        <f>IF('⑤案件貼り付けシート(E6~→A2へ縦横替えで）'!$FS156="固定",IF('⑤案件貼り付けシート(E6~→A2へ縦横替えで）'!FX156="","",'⑤案件貼り付けシート(E6~→A2へ縦横替えで）'!FX156),"")</f>
        <v/>
      </c>
      <c r="EM160" s="154" t="str">
        <f>IF('⑤案件貼り付けシート(E6~→A2へ縦横替えで）'!$FS156="固定",IF('⑤案件貼り付けシート(E6~→A2へ縦横替えで）'!FY156="","",'⑤案件貼り付けシート(E6~→A2へ縦横替えで）'!FY156),"")</f>
        <v/>
      </c>
      <c r="EN160" s="7" t="str">
        <f>IF('⑤案件貼り付けシート(E6~→A2へ縦横替えで）'!$FS156="固定",IF('⑤案件貼り付けシート(E6~→A2へ縦横替えで）'!FZ156="","",'⑤案件貼り付けシート(E6~→A2へ縦横替えで）'!FZ156),"")</f>
        <v/>
      </c>
      <c r="EO160" s="7" t="str">
        <f>IF('⑤案件貼り付けシート(E6~→A2へ縦横替えで）'!GA156="","",'⑤案件貼り付けシート(E6~→A2へ縦横替えで）'!GA156)</f>
        <v/>
      </c>
      <c r="EP160" s="7" t="str">
        <f>IF('⑤案件貼り付けシート(E6~→A2へ縦横替えで）'!GB156="","",'⑤案件貼り付けシート(E6~→A2へ縦横替えで）'!GB156)</f>
        <v/>
      </c>
      <c r="EQ160" s="7" t="str">
        <f>IF('⑤案件貼り付けシート(E6~→A2へ縦横替えで）'!GC156="","",'⑤案件貼り付けシート(E6~→A2へ縦横替えで）'!GC156)</f>
        <v/>
      </c>
      <c r="ER160" s="154" t="str">
        <f>IF('⑤案件貼り付けシート(E6~→A2へ縦横替えで）'!GE156="","",'⑤案件貼り付けシート(E6~→A2へ縦横替えで）'!GE156)</f>
        <v/>
      </c>
      <c r="ES160" s="154" t="str">
        <f>IF('⑤案件貼り付けシート(E6~→A2へ縦横替えで）'!GF156="","",'⑤案件貼り付けシート(E6~→A2へ縦横替えで）'!GF156)</f>
        <v/>
      </c>
      <c r="ET160" s="7" t="str" cm="1">
        <f t="array" ref="ET160">IF('⑤案件貼り付けシート(E6~→A2へ縦横替えで）'!GG156="","",_xlfn.IFS('⑤案件貼り付けシート(E6~→A2へ縦横替えで）'!GG156="固定",1,'⑤案件貼り付けシート(E6~→A2へ縦横替えで）'!GG156="流動",2,'⑤案件貼り付けシート(E6~→A2へ縦横替えで）'!GG156="対象外",""))</f>
        <v/>
      </c>
      <c r="EU160" s="154" t="str">
        <f>IF('⑤案件貼り付けシート(E6~→A2へ縦横替えで）'!$GG156="固定",IF('⑤案件貼り付けシート(E6~→A2へ縦横替えで）'!GH156="","",'⑤案件貼り付けシート(E6~→A2へ縦横替えで）'!GH156),"")</f>
        <v/>
      </c>
      <c r="EV160" s="154" t="str">
        <f>IF('⑤案件貼り付けシート(E6~→A2へ縦横替えで）'!$GG156="固定",IF('⑤案件貼り付けシート(E6~→A2へ縦横替えで）'!GI156="","",'⑤案件貼り付けシート(E6~→A2へ縦横替えで）'!GI156),"")</f>
        <v/>
      </c>
      <c r="EW160" s="154" t="str">
        <f>IF('⑤案件貼り付けシート(E6~→A2へ縦横替えで）'!$GG156="固定",IF('⑤案件貼り付けシート(E6~→A2へ縦横替えで）'!GJ156="","",'⑤案件貼り付けシート(E6~→A2へ縦横替えで）'!GJ156),"")</f>
        <v/>
      </c>
      <c r="EX160" s="154" t="str">
        <f>IF('⑤案件貼り付けシート(E6~→A2へ縦横替えで）'!$GG156="固定",IF('⑤案件貼り付けシート(E6~→A2へ縦横替えで）'!GK156="","",'⑤案件貼り付けシート(E6~→A2へ縦横替えで）'!GK156),"")</f>
        <v/>
      </c>
      <c r="EY160" s="154" t="str">
        <f>IF('⑤案件貼り付けシート(E6~→A2へ縦横替えで）'!$GG156="固定",IF('⑤案件貼り付けシート(E6~→A2へ縦横替えで）'!GL156="","",'⑤案件貼り付けシート(E6~→A2へ縦横替えで）'!GL156),"")</f>
        <v/>
      </c>
      <c r="EZ160" s="154" t="str">
        <f>IF('⑤案件貼り付けシート(E6~→A2へ縦横替えで）'!$GG156="固定",IF('⑤案件貼り付けシート(E6~→A2へ縦横替えで）'!GM156="","",'⑤案件貼り付けシート(E6~→A2へ縦横替えで）'!GM156),"")</f>
        <v/>
      </c>
      <c r="FA160" s="7" t="str">
        <f>IF('⑤案件貼り付けシート(E6~→A2へ縦横替えで）'!$GG156="固定",IF('⑤案件貼り付けシート(E6~→A2へ縦横替えで）'!GN156="","",'⑤案件貼り付けシート(E6~→A2へ縦横替えで）'!GN156),"")</f>
        <v/>
      </c>
      <c r="FB160" s="7" t="str">
        <f>IF('⑤案件貼り付けシート(E6~→A2へ縦横替えで）'!GO156="","",'⑤案件貼り付けシート(E6~→A2へ縦横替えで）'!GO156)</f>
        <v/>
      </c>
      <c r="FC160" s="7" t="str">
        <f>IF('⑤案件貼り付けシート(E6~→A2へ縦横替えで）'!GP156="","",'⑤案件貼り付けシート(E6~→A2へ縦横替えで）'!GP156)</f>
        <v/>
      </c>
      <c r="FD160" s="7" t="str">
        <f>IF('⑤案件貼り付けシート(E6~→A2へ縦横替えで）'!GQ156="","",'⑤案件貼り付けシート(E6~→A2へ縦横替えで）'!GQ156)</f>
        <v/>
      </c>
      <c r="FE160" s="154" t="str">
        <f>IF('⑤案件貼り付けシート(E6~→A2へ縦横替えで）'!GS156="","",'⑤案件貼り付けシート(E6~→A2へ縦横替えで）'!GS156)</f>
        <v/>
      </c>
      <c r="FF160" s="154" t="str">
        <f>IF('⑤案件貼り付けシート(E6~→A2へ縦横替えで）'!GT156="","",'⑤案件貼り付けシート(E6~→A2へ縦横替えで）'!GT156)</f>
        <v/>
      </c>
      <c r="FG160" s="7" t="str" cm="1">
        <f t="array" ref="FG160">IF('⑤案件貼り付けシート(E6~→A2へ縦横替えで）'!GU156="","",_xlfn.IFS('⑤案件貼り付けシート(E6~→A2へ縦横替えで）'!GU156="固定",1,'⑤案件貼り付けシート(E6~→A2へ縦横替えで）'!GU156="流動",2,'⑤案件貼り付けシート(E6~→A2へ縦横替えで）'!GU156="対象外",""))</f>
        <v/>
      </c>
      <c r="FH160" s="154" t="str">
        <f>IF('⑤案件貼り付けシート(E6~→A2へ縦横替えで）'!$GU156="固定",IF('⑤案件貼り付けシート(E6~→A2へ縦横替えで）'!GV156="","",'⑤案件貼り付けシート(E6~→A2へ縦横替えで）'!GV156),"")</f>
        <v/>
      </c>
      <c r="FI160" s="154" t="str">
        <f>IF('⑤案件貼り付けシート(E6~→A2へ縦横替えで）'!$GU156="固定",IF('⑤案件貼り付けシート(E6~→A2へ縦横替えで）'!GW156="","",'⑤案件貼り付けシート(E6~→A2へ縦横替えで）'!GW156),"")</f>
        <v/>
      </c>
      <c r="FJ160" s="154" t="str">
        <f>IF('⑤案件貼り付けシート(E6~→A2へ縦横替えで）'!$GU156="固定",IF('⑤案件貼り付けシート(E6~→A2へ縦横替えで）'!GX156="","",'⑤案件貼り付けシート(E6~→A2へ縦横替えで）'!GX156),"")</f>
        <v/>
      </c>
      <c r="FK160" s="154" t="str">
        <f>IF('⑤案件貼り付けシート(E6~→A2へ縦横替えで）'!$GU156="固定",IF('⑤案件貼り付けシート(E6~→A2へ縦横替えで）'!GY156="","",'⑤案件貼り付けシート(E6~→A2へ縦横替えで）'!GY156),"")</f>
        <v/>
      </c>
      <c r="FL160" s="154" t="str">
        <f>IF('⑤案件貼り付けシート(E6~→A2へ縦横替えで）'!$GU156="固定",IF('⑤案件貼り付けシート(E6~→A2へ縦横替えで）'!GZ156="","",'⑤案件貼り付けシート(E6~→A2へ縦横替えで）'!GZ156),"")</f>
        <v/>
      </c>
      <c r="FM160" s="154" t="str">
        <f>IF('⑤案件貼り付けシート(E6~→A2へ縦横替えで）'!$GU156="固定",IF('⑤案件貼り付けシート(E6~→A2へ縦横替えで）'!HA156="","",'⑤案件貼り付けシート(E6~→A2へ縦横替えで）'!HA156),"")</f>
        <v/>
      </c>
      <c r="FN160" s="7" t="str">
        <f>IF('⑤案件貼り付けシート(E6~→A2へ縦横替えで）'!$GU156="固定",IF('⑤案件貼り付けシート(E6~→A2へ縦横替えで）'!HB156="","",'⑤案件貼り付けシート(E6~→A2へ縦横替えで）'!HB156),"")</f>
        <v/>
      </c>
      <c r="FO160" s="7" t="str">
        <f>IF('⑤案件貼り付けシート(E6~→A2へ縦横替えで）'!HC156="","",'⑤案件貼り付けシート(E6~→A2へ縦横替えで）'!HC156)</f>
        <v/>
      </c>
      <c r="FP160" s="7" t="str">
        <f>IF('⑤案件貼り付けシート(E6~→A2へ縦横替えで）'!HD156="","",'⑤案件貼り付けシート(E6~→A2へ縦横替えで）'!HD156)</f>
        <v/>
      </c>
      <c r="FQ160" s="7" t="str">
        <f>IF('⑤案件貼り付けシート(E6~→A2へ縦横替えで）'!HE156="","",'⑤案件貼り付けシート(E6~→A2へ縦横替えで）'!HE156)</f>
        <v/>
      </c>
      <c r="FR160" s="154" t="str">
        <f>IF('⑤案件貼り付けシート(E6~→A2へ縦横替えで）'!HG156="","",'⑤案件貼り付けシート(E6~→A2へ縦横替えで）'!HG156)</f>
        <v/>
      </c>
      <c r="FS160" s="154" t="str">
        <f>IF('⑤案件貼り付けシート(E6~→A2へ縦横替えで）'!HH156="","",'⑤案件貼り付けシート(E6~→A2へ縦横替えで）'!HH156)</f>
        <v/>
      </c>
      <c r="FT160" s="7" t="str" cm="1">
        <f t="array" ref="FT160">IF('⑤案件貼り付けシート(E6~→A2へ縦横替えで）'!HI156="","",_xlfn.IFS('⑤案件貼り付けシート(E6~→A2へ縦横替えで）'!HI156="固定",1,'⑤案件貼り付けシート(E6~→A2へ縦横替えで）'!HI156="流動",2,'⑤案件貼り付けシート(E6~→A2へ縦横替えで）'!HI156="対象外",""))</f>
        <v/>
      </c>
      <c r="FU160" s="154" t="str">
        <f>IF('⑤案件貼り付けシート(E6~→A2へ縦横替えで）'!$HI156="固定",IF('⑤案件貼り付けシート(E6~→A2へ縦横替えで）'!HJ156="","",'⑤案件貼り付けシート(E6~→A2へ縦横替えで）'!HJ156),"")</f>
        <v/>
      </c>
      <c r="FV160" s="154" t="str">
        <f>IF('⑤案件貼り付けシート(E6~→A2へ縦横替えで）'!$HI156="固定",IF('⑤案件貼り付けシート(E6~→A2へ縦横替えで）'!HK156="","",'⑤案件貼り付けシート(E6~→A2へ縦横替えで）'!HK156),"")</f>
        <v/>
      </c>
      <c r="FW160" s="154" t="str">
        <f>IF('⑤案件貼り付けシート(E6~→A2へ縦横替えで）'!$HI156="固定",IF('⑤案件貼り付けシート(E6~→A2へ縦横替えで）'!HL156="","",'⑤案件貼り付けシート(E6~→A2へ縦横替えで）'!HL156),"")</f>
        <v/>
      </c>
      <c r="FX160" s="154" t="str">
        <f>IF('⑤案件貼り付けシート(E6~→A2へ縦横替えで）'!$HI156="固定",IF('⑤案件貼り付けシート(E6~→A2へ縦横替えで）'!HM156="","",'⑤案件貼り付けシート(E6~→A2へ縦横替えで）'!HM156),"")</f>
        <v/>
      </c>
      <c r="FY160" s="154" t="str">
        <f>IF('⑤案件貼り付けシート(E6~→A2へ縦横替えで）'!$HI156="固定",IF('⑤案件貼り付けシート(E6~→A2へ縦横替えで）'!HN156="","",'⑤案件貼り付けシート(E6~→A2へ縦横替えで）'!HN156),"")</f>
        <v/>
      </c>
      <c r="FZ160" s="154" t="str">
        <f>IF('⑤案件貼り付けシート(E6~→A2へ縦横替えで）'!$HI156="固定",IF('⑤案件貼り付けシート(E6~→A2へ縦横替えで）'!HO156="","",'⑤案件貼り付けシート(E6~→A2へ縦横替えで）'!HO156),"")</f>
        <v/>
      </c>
      <c r="GA160" s="7" t="str">
        <f>IF('⑤案件貼り付けシート(E6~→A2へ縦横替えで）'!$HI156="固定",IF('⑤案件貼り付けシート(E6~→A2へ縦横替えで）'!HP156="","",'⑤案件貼り付けシート(E6~→A2へ縦横替えで）'!HP156),"")</f>
        <v/>
      </c>
      <c r="GB160" s="7" t="str">
        <f>IF('⑤案件貼り付けシート(E6~→A2へ縦横替えで）'!HQ156="","",'⑤案件貼り付けシート(E6~→A2へ縦横替えで）'!HQ156)</f>
        <v/>
      </c>
      <c r="GC160" s="7" t="str">
        <f>IF('⑤案件貼り付けシート(E6~→A2へ縦横替えで）'!HR156="","",'⑤案件貼り付けシート(E6~→A2へ縦横替えで）'!HR156)</f>
        <v/>
      </c>
      <c r="GD160" s="7" t="str">
        <f>IF('⑤案件貼り付けシート(E6~→A2へ縦横替えで）'!HS156="","",'⑤案件貼り付けシート(E6~→A2へ縦横替えで）'!HS156)</f>
        <v/>
      </c>
      <c r="GE160" s="7"/>
      <c r="GF160" s="7"/>
      <c r="GG160" s="7"/>
      <c r="GH160" s="7"/>
      <c r="GI160" s="7"/>
      <c r="GJ160" s="7"/>
      <c r="GK160" s="7"/>
      <c r="GL160" s="7"/>
      <c r="GM160" s="48"/>
      <c r="GN160" s="7"/>
      <c r="GO160" s="7"/>
      <c r="GP160" s="7"/>
      <c r="GR160" s="48"/>
      <c r="GS160" s="48"/>
      <c r="GT160" s="48"/>
      <c r="GU160" s="48"/>
      <c r="GV160" s="48"/>
    </row>
    <row r="161" spans="1:204">
      <c r="A161" s="7"/>
      <c r="B161" s="7"/>
      <c r="C161" s="7"/>
      <c r="D161" s="48"/>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13"/>
      <c r="AJ161" s="13"/>
      <c r="AK161" s="7"/>
      <c r="AL161" s="7"/>
      <c r="AM161" s="7"/>
      <c r="AN161" s="7"/>
      <c r="AO161" s="7"/>
      <c r="AP161" s="7"/>
      <c r="AQ161" s="7"/>
      <c r="AR161" s="153"/>
      <c r="AS161" s="7"/>
      <c r="AT161" s="7"/>
      <c r="AU161" s="7"/>
      <c r="AV161" s="7"/>
      <c r="AW161" s="7"/>
      <c r="AX161" s="7"/>
      <c r="AY161" s="7"/>
      <c r="AZ161" s="7"/>
      <c r="BA161" s="7"/>
      <c r="BB161" s="7"/>
      <c r="BC161" s="7"/>
      <c r="BD161" s="7"/>
      <c r="BE161" s="154"/>
      <c r="BF161" s="154"/>
      <c r="BG161" s="7"/>
      <c r="BH161" s="154"/>
      <c r="BI161" s="154"/>
      <c r="BJ161" s="154"/>
      <c r="BK161" s="154"/>
      <c r="BL161" s="154"/>
      <c r="BM161" s="154"/>
      <c r="BN161" s="7"/>
      <c r="BO161" s="7"/>
      <c r="BP161" s="7"/>
      <c r="BQ161" s="7"/>
      <c r="BR161" s="154"/>
      <c r="BS161" s="154"/>
      <c r="BT161" s="7"/>
      <c r="BU161" s="154"/>
      <c r="BV161" s="154"/>
      <c r="BW161" s="154"/>
      <c r="BX161" s="154"/>
      <c r="BY161" s="154"/>
      <c r="BZ161" s="154"/>
      <c r="CA161" s="7"/>
      <c r="CB161" s="7"/>
      <c r="CC161" s="7"/>
      <c r="CD161" s="7"/>
      <c r="CE161" s="154"/>
      <c r="CF161" s="154"/>
      <c r="CG161" s="7"/>
      <c r="CH161" s="154"/>
      <c r="CI161" s="154"/>
      <c r="CJ161" s="154"/>
      <c r="CK161" s="154"/>
      <c r="CL161" s="154"/>
      <c r="CM161" s="154"/>
      <c r="CN161" s="7"/>
      <c r="CO161" s="7"/>
      <c r="CP161" s="7"/>
      <c r="CQ161" s="7"/>
      <c r="CR161" s="154"/>
      <c r="CS161" s="154"/>
      <c r="CT161" s="7"/>
      <c r="CU161" s="154"/>
      <c r="CV161" s="154"/>
      <c r="CW161" s="154"/>
      <c r="CX161" s="154"/>
      <c r="CY161" s="154"/>
      <c r="CZ161" s="154"/>
      <c r="DA161" s="7"/>
      <c r="DB161" s="7"/>
      <c r="DC161" s="7"/>
      <c r="DD161" s="7"/>
      <c r="DE161" s="154"/>
      <c r="DF161" s="154"/>
      <c r="DG161" s="7"/>
      <c r="DH161" s="154"/>
      <c r="DI161" s="154"/>
      <c r="DJ161" s="154"/>
      <c r="DK161" s="154"/>
      <c r="DL161" s="154"/>
      <c r="DM161" s="154"/>
      <c r="DN161" s="7"/>
      <c r="DO161" s="7"/>
      <c r="DP161" s="7"/>
      <c r="DQ161" s="7"/>
      <c r="DR161" s="154" t="str">
        <f>IF('⑤案件貼り付けシート(E6~→A2へ縦横替えで）'!FC157="","",'⑤案件貼り付けシート(E6~→A2へ縦横替えで）'!FC157)</f>
        <v/>
      </c>
      <c r="DS161" s="154" t="str">
        <f>IF('⑤案件貼り付けシート(E6~→A2へ縦横替えで）'!FD157="","",'⑤案件貼り付けシート(E6~→A2へ縦横替えで）'!FD157)</f>
        <v/>
      </c>
      <c r="DT161" s="7" t="str" cm="1">
        <f t="array" ref="DT161">IF('⑤案件貼り付けシート(E6~→A2へ縦横替えで）'!FE157="","",_xlfn.IFS('⑤案件貼り付けシート(E6~→A2へ縦横替えで）'!FE157="固定",1,'⑤案件貼り付けシート(E6~→A2へ縦横替えで）'!FE157="流動",2,'⑤案件貼り付けシート(E6~→A2へ縦横替えで）'!FE157="対象外",""))</f>
        <v/>
      </c>
      <c r="DU161" s="154" t="str">
        <f>IF('⑤案件貼り付けシート(E6~→A2へ縦横替えで）'!$FE157="固定",IF('⑤案件貼り付けシート(E6~→A2へ縦横替えで）'!FF157="","",'⑤案件貼り付けシート(E6~→A2へ縦横替えで）'!FF157),"")</f>
        <v/>
      </c>
      <c r="DV161" s="154" t="str">
        <f>IF('⑤案件貼り付けシート(E6~→A2へ縦横替えで）'!$FE157="固定",IF('⑤案件貼り付けシート(E6~→A2へ縦横替えで）'!FG157="","",'⑤案件貼り付けシート(E6~→A2へ縦横替えで）'!FG157),"")</f>
        <v/>
      </c>
      <c r="DW161" s="154" t="str">
        <f>IF('⑤案件貼り付けシート(E6~→A2へ縦横替えで）'!$FE157="固定",IF('⑤案件貼り付けシート(E6~→A2へ縦横替えで）'!FH157="","",'⑤案件貼り付けシート(E6~→A2へ縦横替えで）'!FH157),"")</f>
        <v/>
      </c>
      <c r="DX161" s="154" t="str">
        <f>IF('⑤案件貼り付けシート(E6~→A2へ縦横替えで）'!$FE157="固定",IF('⑤案件貼り付けシート(E6~→A2へ縦横替えで）'!FI157="","",'⑤案件貼り付けシート(E6~→A2へ縦横替えで）'!FI157),"")</f>
        <v/>
      </c>
      <c r="DY161" s="154" t="str">
        <f>IF('⑤案件貼り付けシート(E6~→A2へ縦横替えで）'!$FE157="固定",IF('⑤案件貼り付けシート(E6~→A2へ縦横替えで）'!FJ157="","",'⑤案件貼り付けシート(E6~→A2へ縦横替えで）'!FJ157),"")</f>
        <v/>
      </c>
      <c r="DZ161" s="154" t="str">
        <f>IF('⑤案件貼り付けシート(E6~→A2へ縦横替えで）'!$FE157="固定",IF('⑤案件貼り付けシート(E6~→A2へ縦横替えで）'!FK157="","",'⑤案件貼り付けシート(E6~→A2へ縦横替えで）'!FK157),"")</f>
        <v/>
      </c>
      <c r="EA161" s="7" t="str">
        <f>IF('⑤案件貼り付けシート(E6~→A2へ縦横替えで）'!$FE157="固定",IF('⑤案件貼り付けシート(E6~→A2へ縦横替えで）'!FL157="","",'⑤案件貼り付けシート(E6~→A2へ縦横替えで）'!FL157),"")</f>
        <v/>
      </c>
      <c r="EB161" s="7" t="str">
        <f>IF('⑤案件貼り付けシート(E6~→A2へ縦横替えで）'!FM157="","",'⑤案件貼り付けシート(E6~→A2へ縦横替えで）'!FM157)</f>
        <v/>
      </c>
      <c r="EC161" s="7" t="str">
        <f>IF('⑤案件貼り付けシート(E6~→A2へ縦横替えで）'!FN157="","",'⑤案件貼り付けシート(E6~→A2へ縦横替えで）'!FN157)</f>
        <v/>
      </c>
      <c r="ED161" s="7" t="str">
        <f>IF('⑤案件貼り付けシート(E6~→A2へ縦横替えで）'!FO157="","",'⑤案件貼り付けシート(E6~→A2へ縦横替えで）'!FO157)</f>
        <v/>
      </c>
      <c r="EE161" s="154" t="str">
        <f>IF('⑤案件貼り付けシート(E6~→A2へ縦横替えで）'!FQ157="","",'⑤案件貼り付けシート(E6~→A2へ縦横替えで）'!FQ157)</f>
        <v/>
      </c>
      <c r="EF161" s="154" t="str">
        <f>IF('⑤案件貼り付けシート(E6~→A2へ縦横替えで）'!FR157="","",'⑤案件貼り付けシート(E6~→A2へ縦横替えで）'!FR157)</f>
        <v/>
      </c>
      <c r="EG161" s="7" t="str" cm="1">
        <f t="array" ref="EG161">IF('⑤案件貼り付けシート(E6~→A2へ縦横替えで）'!FS157="","",_xlfn.IFS('⑤案件貼り付けシート(E6~→A2へ縦横替えで）'!FS157="固定",1,'⑤案件貼り付けシート(E6~→A2へ縦横替えで）'!FS157="流動",2,'⑤案件貼り付けシート(E6~→A2へ縦横替えで）'!FS157="対象外",""))</f>
        <v/>
      </c>
      <c r="EH161" s="154" t="str">
        <f>IF('⑤案件貼り付けシート(E6~→A2へ縦横替えで）'!$FS157="固定",IF('⑤案件貼り付けシート(E6~→A2へ縦横替えで）'!FT157="","",'⑤案件貼り付けシート(E6~→A2へ縦横替えで）'!FT157),"")</f>
        <v/>
      </c>
      <c r="EI161" s="154" t="str">
        <f>IF('⑤案件貼り付けシート(E6~→A2へ縦横替えで）'!$FS157="固定",IF('⑤案件貼り付けシート(E6~→A2へ縦横替えで）'!FU157="","",'⑤案件貼り付けシート(E6~→A2へ縦横替えで）'!FU157),"")</f>
        <v/>
      </c>
      <c r="EJ161" s="154" t="str">
        <f>IF('⑤案件貼り付けシート(E6~→A2へ縦横替えで）'!$FS157="固定",IF('⑤案件貼り付けシート(E6~→A2へ縦横替えで）'!FV157="","",'⑤案件貼り付けシート(E6~→A2へ縦横替えで）'!FV157),"")</f>
        <v/>
      </c>
      <c r="EK161" s="154" t="str">
        <f>IF('⑤案件貼り付けシート(E6~→A2へ縦横替えで）'!$FS157="固定",IF('⑤案件貼り付けシート(E6~→A2へ縦横替えで）'!FW157="","",'⑤案件貼り付けシート(E6~→A2へ縦横替えで）'!FW157),"")</f>
        <v/>
      </c>
      <c r="EL161" s="154" t="str">
        <f>IF('⑤案件貼り付けシート(E6~→A2へ縦横替えで）'!$FS157="固定",IF('⑤案件貼り付けシート(E6~→A2へ縦横替えで）'!FX157="","",'⑤案件貼り付けシート(E6~→A2へ縦横替えで）'!FX157),"")</f>
        <v/>
      </c>
      <c r="EM161" s="154" t="str">
        <f>IF('⑤案件貼り付けシート(E6~→A2へ縦横替えで）'!$FS157="固定",IF('⑤案件貼り付けシート(E6~→A2へ縦横替えで）'!FY157="","",'⑤案件貼り付けシート(E6~→A2へ縦横替えで）'!FY157),"")</f>
        <v/>
      </c>
      <c r="EN161" s="7" t="str">
        <f>IF('⑤案件貼り付けシート(E6~→A2へ縦横替えで）'!$FS157="固定",IF('⑤案件貼り付けシート(E6~→A2へ縦横替えで）'!FZ157="","",'⑤案件貼り付けシート(E6~→A2へ縦横替えで）'!FZ157),"")</f>
        <v/>
      </c>
      <c r="EO161" s="7" t="str">
        <f>IF('⑤案件貼り付けシート(E6~→A2へ縦横替えで）'!GA157="","",'⑤案件貼り付けシート(E6~→A2へ縦横替えで）'!GA157)</f>
        <v/>
      </c>
      <c r="EP161" s="7" t="str">
        <f>IF('⑤案件貼り付けシート(E6~→A2へ縦横替えで）'!GB157="","",'⑤案件貼り付けシート(E6~→A2へ縦横替えで）'!GB157)</f>
        <v/>
      </c>
      <c r="EQ161" s="7" t="str">
        <f>IF('⑤案件貼り付けシート(E6~→A2へ縦横替えで）'!GC157="","",'⑤案件貼り付けシート(E6~→A2へ縦横替えで）'!GC157)</f>
        <v/>
      </c>
      <c r="ER161" s="154" t="str">
        <f>IF('⑤案件貼り付けシート(E6~→A2へ縦横替えで）'!GE157="","",'⑤案件貼り付けシート(E6~→A2へ縦横替えで）'!GE157)</f>
        <v/>
      </c>
      <c r="ES161" s="154" t="str">
        <f>IF('⑤案件貼り付けシート(E6~→A2へ縦横替えで）'!GF157="","",'⑤案件貼り付けシート(E6~→A2へ縦横替えで）'!GF157)</f>
        <v/>
      </c>
      <c r="ET161" s="7" t="str" cm="1">
        <f t="array" ref="ET161">IF('⑤案件貼り付けシート(E6~→A2へ縦横替えで）'!GG157="","",_xlfn.IFS('⑤案件貼り付けシート(E6~→A2へ縦横替えで）'!GG157="固定",1,'⑤案件貼り付けシート(E6~→A2へ縦横替えで）'!GG157="流動",2,'⑤案件貼り付けシート(E6~→A2へ縦横替えで）'!GG157="対象外",""))</f>
        <v/>
      </c>
      <c r="EU161" s="154" t="str">
        <f>IF('⑤案件貼り付けシート(E6~→A2へ縦横替えで）'!$GG157="固定",IF('⑤案件貼り付けシート(E6~→A2へ縦横替えで）'!GH157="","",'⑤案件貼り付けシート(E6~→A2へ縦横替えで）'!GH157),"")</f>
        <v/>
      </c>
      <c r="EV161" s="154" t="str">
        <f>IF('⑤案件貼り付けシート(E6~→A2へ縦横替えで）'!$GG157="固定",IF('⑤案件貼り付けシート(E6~→A2へ縦横替えで）'!GI157="","",'⑤案件貼り付けシート(E6~→A2へ縦横替えで）'!GI157),"")</f>
        <v/>
      </c>
      <c r="EW161" s="154" t="str">
        <f>IF('⑤案件貼り付けシート(E6~→A2へ縦横替えで）'!$GG157="固定",IF('⑤案件貼り付けシート(E6~→A2へ縦横替えで）'!GJ157="","",'⑤案件貼り付けシート(E6~→A2へ縦横替えで）'!GJ157),"")</f>
        <v/>
      </c>
      <c r="EX161" s="154" t="str">
        <f>IF('⑤案件貼り付けシート(E6~→A2へ縦横替えで）'!$GG157="固定",IF('⑤案件貼り付けシート(E6~→A2へ縦横替えで）'!GK157="","",'⑤案件貼り付けシート(E6~→A2へ縦横替えで）'!GK157),"")</f>
        <v/>
      </c>
      <c r="EY161" s="154" t="str">
        <f>IF('⑤案件貼り付けシート(E6~→A2へ縦横替えで）'!$GG157="固定",IF('⑤案件貼り付けシート(E6~→A2へ縦横替えで）'!GL157="","",'⑤案件貼り付けシート(E6~→A2へ縦横替えで）'!GL157),"")</f>
        <v/>
      </c>
      <c r="EZ161" s="154" t="str">
        <f>IF('⑤案件貼り付けシート(E6~→A2へ縦横替えで）'!$GG157="固定",IF('⑤案件貼り付けシート(E6~→A2へ縦横替えで）'!GM157="","",'⑤案件貼り付けシート(E6~→A2へ縦横替えで）'!GM157),"")</f>
        <v/>
      </c>
      <c r="FA161" s="7" t="str">
        <f>IF('⑤案件貼り付けシート(E6~→A2へ縦横替えで）'!$GG157="固定",IF('⑤案件貼り付けシート(E6~→A2へ縦横替えで）'!GN157="","",'⑤案件貼り付けシート(E6~→A2へ縦横替えで）'!GN157),"")</f>
        <v/>
      </c>
      <c r="FB161" s="7" t="str">
        <f>IF('⑤案件貼り付けシート(E6~→A2へ縦横替えで）'!GO157="","",'⑤案件貼り付けシート(E6~→A2へ縦横替えで）'!GO157)</f>
        <v/>
      </c>
      <c r="FC161" s="7" t="str">
        <f>IF('⑤案件貼り付けシート(E6~→A2へ縦横替えで）'!GP157="","",'⑤案件貼り付けシート(E6~→A2へ縦横替えで）'!GP157)</f>
        <v/>
      </c>
      <c r="FD161" s="7" t="str">
        <f>IF('⑤案件貼り付けシート(E6~→A2へ縦横替えで）'!GQ157="","",'⑤案件貼り付けシート(E6~→A2へ縦横替えで）'!GQ157)</f>
        <v/>
      </c>
      <c r="FE161" s="154" t="str">
        <f>IF('⑤案件貼り付けシート(E6~→A2へ縦横替えで）'!GS157="","",'⑤案件貼り付けシート(E6~→A2へ縦横替えで）'!GS157)</f>
        <v/>
      </c>
      <c r="FF161" s="154" t="str">
        <f>IF('⑤案件貼り付けシート(E6~→A2へ縦横替えで）'!GT157="","",'⑤案件貼り付けシート(E6~→A2へ縦横替えで）'!GT157)</f>
        <v/>
      </c>
      <c r="FG161" s="7" t="str" cm="1">
        <f t="array" ref="FG161">IF('⑤案件貼り付けシート(E6~→A2へ縦横替えで）'!GU157="","",_xlfn.IFS('⑤案件貼り付けシート(E6~→A2へ縦横替えで）'!GU157="固定",1,'⑤案件貼り付けシート(E6~→A2へ縦横替えで）'!GU157="流動",2,'⑤案件貼り付けシート(E6~→A2へ縦横替えで）'!GU157="対象外",""))</f>
        <v/>
      </c>
      <c r="FH161" s="154" t="str">
        <f>IF('⑤案件貼り付けシート(E6~→A2へ縦横替えで）'!$GU157="固定",IF('⑤案件貼り付けシート(E6~→A2へ縦横替えで）'!GV157="","",'⑤案件貼り付けシート(E6~→A2へ縦横替えで）'!GV157),"")</f>
        <v/>
      </c>
      <c r="FI161" s="154" t="str">
        <f>IF('⑤案件貼り付けシート(E6~→A2へ縦横替えで）'!$GU157="固定",IF('⑤案件貼り付けシート(E6~→A2へ縦横替えで）'!GW157="","",'⑤案件貼り付けシート(E6~→A2へ縦横替えで）'!GW157),"")</f>
        <v/>
      </c>
      <c r="FJ161" s="154" t="str">
        <f>IF('⑤案件貼り付けシート(E6~→A2へ縦横替えで）'!$GU157="固定",IF('⑤案件貼り付けシート(E6~→A2へ縦横替えで）'!GX157="","",'⑤案件貼り付けシート(E6~→A2へ縦横替えで）'!GX157),"")</f>
        <v/>
      </c>
      <c r="FK161" s="154" t="str">
        <f>IF('⑤案件貼り付けシート(E6~→A2へ縦横替えで）'!$GU157="固定",IF('⑤案件貼り付けシート(E6~→A2へ縦横替えで）'!GY157="","",'⑤案件貼り付けシート(E6~→A2へ縦横替えで）'!GY157),"")</f>
        <v/>
      </c>
      <c r="FL161" s="154" t="str">
        <f>IF('⑤案件貼り付けシート(E6~→A2へ縦横替えで）'!$GU157="固定",IF('⑤案件貼り付けシート(E6~→A2へ縦横替えで）'!GZ157="","",'⑤案件貼り付けシート(E6~→A2へ縦横替えで）'!GZ157),"")</f>
        <v/>
      </c>
      <c r="FM161" s="154" t="str">
        <f>IF('⑤案件貼り付けシート(E6~→A2へ縦横替えで）'!$GU157="固定",IF('⑤案件貼り付けシート(E6~→A2へ縦横替えで）'!HA157="","",'⑤案件貼り付けシート(E6~→A2へ縦横替えで）'!HA157),"")</f>
        <v/>
      </c>
      <c r="FN161" s="7" t="str">
        <f>IF('⑤案件貼り付けシート(E6~→A2へ縦横替えで）'!$GU157="固定",IF('⑤案件貼り付けシート(E6~→A2へ縦横替えで）'!HB157="","",'⑤案件貼り付けシート(E6~→A2へ縦横替えで）'!HB157),"")</f>
        <v/>
      </c>
      <c r="FO161" s="7" t="str">
        <f>IF('⑤案件貼り付けシート(E6~→A2へ縦横替えで）'!HC157="","",'⑤案件貼り付けシート(E6~→A2へ縦横替えで）'!HC157)</f>
        <v/>
      </c>
      <c r="FP161" s="7" t="str">
        <f>IF('⑤案件貼り付けシート(E6~→A2へ縦横替えで）'!HD157="","",'⑤案件貼り付けシート(E6~→A2へ縦横替えで）'!HD157)</f>
        <v/>
      </c>
      <c r="FQ161" s="7" t="str">
        <f>IF('⑤案件貼り付けシート(E6~→A2へ縦横替えで）'!HE157="","",'⑤案件貼り付けシート(E6~→A2へ縦横替えで）'!HE157)</f>
        <v/>
      </c>
      <c r="FR161" s="154" t="str">
        <f>IF('⑤案件貼り付けシート(E6~→A2へ縦横替えで）'!HG157="","",'⑤案件貼り付けシート(E6~→A2へ縦横替えで）'!HG157)</f>
        <v/>
      </c>
      <c r="FS161" s="154" t="str">
        <f>IF('⑤案件貼り付けシート(E6~→A2へ縦横替えで）'!HH157="","",'⑤案件貼り付けシート(E6~→A2へ縦横替えで）'!HH157)</f>
        <v/>
      </c>
      <c r="FT161" s="7" t="str" cm="1">
        <f t="array" ref="FT161">IF('⑤案件貼り付けシート(E6~→A2へ縦横替えで）'!HI157="","",_xlfn.IFS('⑤案件貼り付けシート(E6~→A2へ縦横替えで）'!HI157="固定",1,'⑤案件貼り付けシート(E6~→A2へ縦横替えで）'!HI157="流動",2,'⑤案件貼り付けシート(E6~→A2へ縦横替えで）'!HI157="対象外",""))</f>
        <v/>
      </c>
      <c r="FU161" s="154" t="str">
        <f>IF('⑤案件貼り付けシート(E6~→A2へ縦横替えで）'!$HI157="固定",IF('⑤案件貼り付けシート(E6~→A2へ縦横替えで）'!HJ157="","",'⑤案件貼り付けシート(E6~→A2へ縦横替えで）'!HJ157),"")</f>
        <v/>
      </c>
      <c r="FV161" s="154" t="str">
        <f>IF('⑤案件貼り付けシート(E6~→A2へ縦横替えで）'!$HI157="固定",IF('⑤案件貼り付けシート(E6~→A2へ縦横替えで）'!HK157="","",'⑤案件貼り付けシート(E6~→A2へ縦横替えで）'!HK157),"")</f>
        <v/>
      </c>
      <c r="FW161" s="154" t="str">
        <f>IF('⑤案件貼り付けシート(E6~→A2へ縦横替えで）'!$HI157="固定",IF('⑤案件貼り付けシート(E6~→A2へ縦横替えで）'!HL157="","",'⑤案件貼り付けシート(E6~→A2へ縦横替えで）'!HL157),"")</f>
        <v/>
      </c>
      <c r="FX161" s="154" t="str">
        <f>IF('⑤案件貼り付けシート(E6~→A2へ縦横替えで）'!$HI157="固定",IF('⑤案件貼り付けシート(E6~→A2へ縦横替えで）'!HM157="","",'⑤案件貼り付けシート(E6~→A2へ縦横替えで）'!HM157),"")</f>
        <v/>
      </c>
      <c r="FY161" s="154" t="str">
        <f>IF('⑤案件貼り付けシート(E6~→A2へ縦横替えで）'!$HI157="固定",IF('⑤案件貼り付けシート(E6~→A2へ縦横替えで）'!HN157="","",'⑤案件貼り付けシート(E6~→A2へ縦横替えで）'!HN157),"")</f>
        <v/>
      </c>
      <c r="FZ161" s="154" t="str">
        <f>IF('⑤案件貼り付けシート(E6~→A2へ縦横替えで）'!$HI157="固定",IF('⑤案件貼り付けシート(E6~→A2へ縦横替えで）'!HO157="","",'⑤案件貼り付けシート(E6~→A2へ縦横替えで）'!HO157),"")</f>
        <v/>
      </c>
      <c r="GA161" s="7" t="str">
        <f>IF('⑤案件貼り付けシート(E6~→A2へ縦横替えで）'!$HI157="固定",IF('⑤案件貼り付けシート(E6~→A2へ縦横替えで）'!HP157="","",'⑤案件貼り付けシート(E6~→A2へ縦横替えで）'!HP157),"")</f>
        <v/>
      </c>
      <c r="GB161" s="7" t="str">
        <f>IF('⑤案件貼り付けシート(E6~→A2へ縦横替えで）'!HQ157="","",'⑤案件貼り付けシート(E6~→A2へ縦横替えで）'!HQ157)</f>
        <v/>
      </c>
      <c r="GC161" s="7" t="str">
        <f>IF('⑤案件貼り付けシート(E6~→A2へ縦横替えで）'!HR157="","",'⑤案件貼り付けシート(E6~→A2へ縦横替えで）'!HR157)</f>
        <v/>
      </c>
      <c r="GD161" s="7" t="str">
        <f>IF('⑤案件貼り付けシート(E6~→A2へ縦横替えで）'!HS157="","",'⑤案件貼り付けシート(E6~→A2へ縦横替えで）'!HS157)</f>
        <v/>
      </c>
      <c r="GE161" s="7"/>
      <c r="GF161" s="7"/>
      <c r="GG161" s="7"/>
      <c r="GH161" s="7"/>
      <c r="GI161" s="7"/>
      <c r="GJ161" s="7"/>
      <c r="GK161" s="7"/>
      <c r="GL161" s="7"/>
      <c r="GM161" s="48"/>
      <c r="GN161" s="7"/>
      <c r="GO161" s="7"/>
      <c r="GP161" s="7"/>
      <c r="GR161" s="48"/>
      <c r="GS161" s="48"/>
      <c r="GT161" s="48"/>
      <c r="GU161" s="48"/>
      <c r="GV161" s="48"/>
    </row>
    <row r="162" spans="1:204">
      <c r="A162" s="7"/>
      <c r="B162" s="7"/>
      <c r="C162" s="7"/>
      <c r="D162" s="48"/>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13"/>
      <c r="AJ162" s="13"/>
      <c r="AK162" s="7"/>
      <c r="AL162" s="7"/>
      <c r="AM162" s="7"/>
      <c r="AN162" s="7"/>
      <c r="AO162" s="7"/>
      <c r="AP162" s="7"/>
      <c r="AQ162" s="7"/>
      <c r="AR162" s="153"/>
      <c r="AS162" s="7"/>
      <c r="AT162" s="7"/>
      <c r="AU162" s="7"/>
      <c r="AV162" s="7"/>
      <c r="AW162" s="7"/>
      <c r="AX162" s="7"/>
      <c r="AY162" s="7"/>
      <c r="AZ162" s="7"/>
      <c r="BA162" s="7"/>
      <c r="BB162" s="7"/>
      <c r="BC162" s="7"/>
      <c r="BD162" s="7"/>
      <c r="BE162" s="154"/>
      <c r="BF162" s="154"/>
      <c r="BG162" s="7"/>
      <c r="BH162" s="154"/>
      <c r="BI162" s="154"/>
      <c r="BJ162" s="154"/>
      <c r="BK162" s="154"/>
      <c r="BL162" s="154"/>
      <c r="BM162" s="154"/>
      <c r="BN162" s="7"/>
      <c r="BO162" s="7"/>
      <c r="BP162" s="7"/>
      <c r="BQ162" s="7"/>
      <c r="BR162" s="154"/>
      <c r="BS162" s="154"/>
      <c r="BT162" s="7"/>
      <c r="BU162" s="154"/>
      <c r="BV162" s="154"/>
      <c r="BW162" s="154"/>
      <c r="BX162" s="154"/>
      <c r="BY162" s="154"/>
      <c r="BZ162" s="154"/>
      <c r="CA162" s="7"/>
      <c r="CB162" s="7"/>
      <c r="CC162" s="7"/>
      <c r="CD162" s="7"/>
      <c r="CE162" s="154"/>
      <c r="CF162" s="154"/>
      <c r="CG162" s="7"/>
      <c r="CH162" s="154"/>
      <c r="CI162" s="154"/>
      <c r="CJ162" s="154"/>
      <c r="CK162" s="154"/>
      <c r="CL162" s="154"/>
      <c r="CM162" s="154"/>
      <c r="CN162" s="7"/>
      <c r="CO162" s="7"/>
      <c r="CP162" s="7"/>
      <c r="CQ162" s="7"/>
      <c r="CR162" s="154"/>
      <c r="CS162" s="154"/>
      <c r="CT162" s="7"/>
      <c r="CU162" s="154"/>
      <c r="CV162" s="154"/>
      <c r="CW162" s="154"/>
      <c r="CX162" s="154"/>
      <c r="CY162" s="154"/>
      <c r="CZ162" s="154"/>
      <c r="DA162" s="7"/>
      <c r="DB162" s="7"/>
      <c r="DC162" s="7"/>
      <c r="DD162" s="7"/>
      <c r="DE162" s="154"/>
      <c r="DF162" s="154"/>
      <c r="DG162" s="7"/>
      <c r="DH162" s="154"/>
      <c r="DI162" s="154"/>
      <c r="DJ162" s="154"/>
      <c r="DK162" s="154"/>
      <c r="DL162" s="154"/>
      <c r="DM162" s="154"/>
      <c r="DN162" s="7"/>
      <c r="DO162" s="7"/>
      <c r="DP162" s="7"/>
      <c r="DQ162" s="7"/>
      <c r="DR162" s="154" t="str">
        <f>IF('⑤案件貼り付けシート(E6~→A2へ縦横替えで）'!FC158="","",'⑤案件貼り付けシート(E6~→A2へ縦横替えで）'!FC158)</f>
        <v/>
      </c>
      <c r="DS162" s="154" t="str">
        <f>IF('⑤案件貼り付けシート(E6~→A2へ縦横替えで）'!FD158="","",'⑤案件貼り付けシート(E6~→A2へ縦横替えで）'!FD158)</f>
        <v/>
      </c>
      <c r="DT162" s="7" t="str" cm="1">
        <f t="array" ref="DT162">IF('⑤案件貼り付けシート(E6~→A2へ縦横替えで）'!FE158="","",_xlfn.IFS('⑤案件貼り付けシート(E6~→A2へ縦横替えで）'!FE158="固定",1,'⑤案件貼り付けシート(E6~→A2へ縦横替えで）'!FE158="流動",2,'⑤案件貼り付けシート(E6~→A2へ縦横替えで）'!FE158="対象外",""))</f>
        <v/>
      </c>
      <c r="DU162" s="154" t="str">
        <f>IF('⑤案件貼り付けシート(E6~→A2へ縦横替えで）'!$FE158="固定",IF('⑤案件貼り付けシート(E6~→A2へ縦横替えで）'!FF158="","",'⑤案件貼り付けシート(E6~→A2へ縦横替えで）'!FF158),"")</f>
        <v/>
      </c>
      <c r="DV162" s="154" t="str">
        <f>IF('⑤案件貼り付けシート(E6~→A2へ縦横替えで）'!$FE158="固定",IF('⑤案件貼り付けシート(E6~→A2へ縦横替えで）'!FG158="","",'⑤案件貼り付けシート(E6~→A2へ縦横替えで）'!FG158),"")</f>
        <v/>
      </c>
      <c r="DW162" s="154" t="str">
        <f>IF('⑤案件貼り付けシート(E6~→A2へ縦横替えで）'!$FE158="固定",IF('⑤案件貼り付けシート(E6~→A2へ縦横替えで）'!FH158="","",'⑤案件貼り付けシート(E6~→A2へ縦横替えで）'!FH158),"")</f>
        <v/>
      </c>
      <c r="DX162" s="154" t="str">
        <f>IF('⑤案件貼り付けシート(E6~→A2へ縦横替えで）'!$FE158="固定",IF('⑤案件貼り付けシート(E6~→A2へ縦横替えで）'!FI158="","",'⑤案件貼り付けシート(E6~→A2へ縦横替えで）'!FI158),"")</f>
        <v/>
      </c>
      <c r="DY162" s="154" t="str">
        <f>IF('⑤案件貼り付けシート(E6~→A2へ縦横替えで）'!$FE158="固定",IF('⑤案件貼り付けシート(E6~→A2へ縦横替えで）'!FJ158="","",'⑤案件貼り付けシート(E6~→A2へ縦横替えで）'!FJ158),"")</f>
        <v/>
      </c>
      <c r="DZ162" s="154" t="str">
        <f>IF('⑤案件貼り付けシート(E6~→A2へ縦横替えで）'!$FE158="固定",IF('⑤案件貼り付けシート(E6~→A2へ縦横替えで）'!FK158="","",'⑤案件貼り付けシート(E6~→A2へ縦横替えで）'!FK158),"")</f>
        <v/>
      </c>
      <c r="EA162" s="7" t="str">
        <f>IF('⑤案件貼り付けシート(E6~→A2へ縦横替えで）'!$FE158="固定",IF('⑤案件貼り付けシート(E6~→A2へ縦横替えで）'!FL158="","",'⑤案件貼り付けシート(E6~→A2へ縦横替えで）'!FL158),"")</f>
        <v/>
      </c>
      <c r="EB162" s="7" t="str">
        <f>IF('⑤案件貼り付けシート(E6~→A2へ縦横替えで）'!FM158="","",'⑤案件貼り付けシート(E6~→A2へ縦横替えで）'!FM158)</f>
        <v/>
      </c>
      <c r="EC162" s="7" t="str">
        <f>IF('⑤案件貼り付けシート(E6~→A2へ縦横替えで）'!FN158="","",'⑤案件貼り付けシート(E6~→A2へ縦横替えで）'!FN158)</f>
        <v/>
      </c>
      <c r="ED162" s="7" t="str">
        <f>IF('⑤案件貼り付けシート(E6~→A2へ縦横替えで）'!FO158="","",'⑤案件貼り付けシート(E6~→A2へ縦横替えで）'!FO158)</f>
        <v/>
      </c>
      <c r="EE162" s="154" t="str">
        <f>IF('⑤案件貼り付けシート(E6~→A2へ縦横替えで）'!FQ158="","",'⑤案件貼り付けシート(E6~→A2へ縦横替えで）'!FQ158)</f>
        <v/>
      </c>
      <c r="EF162" s="154" t="str">
        <f>IF('⑤案件貼り付けシート(E6~→A2へ縦横替えで）'!FR158="","",'⑤案件貼り付けシート(E6~→A2へ縦横替えで）'!FR158)</f>
        <v/>
      </c>
      <c r="EG162" s="7" t="str" cm="1">
        <f t="array" ref="EG162">IF('⑤案件貼り付けシート(E6~→A2へ縦横替えで）'!FS158="","",_xlfn.IFS('⑤案件貼り付けシート(E6~→A2へ縦横替えで）'!FS158="固定",1,'⑤案件貼り付けシート(E6~→A2へ縦横替えで）'!FS158="流動",2,'⑤案件貼り付けシート(E6~→A2へ縦横替えで）'!FS158="対象外",""))</f>
        <v/>
      </c>
      <c r="EH162" s="154" t="str">
        <f>IF('⑤案件貼り付けシート(E6~→A2へ縦横替えで）'!$FS158="固定",IF('⑤案件貼り付けシート(E6~→A2へ縦横替えで）'!FT158="","",'⑤案件貼り付けシート(E6~→A2へ縦横替えで）'!FT158),"")</f>
        <v/>
      </c>
      <c r="EI162" s="154" t="str">
        <f>IF('⑤案件貼り付けシート(E6~→A2へ縦横替えで）'!$FS158="固定",IF('⑤案件貼り付けシート(E6~→A2へ縦横替えで）'!FU158="","",'⑤案件貼り付けシート(E6~→A2へ縦横替えで）'!FU158),"")</f>
        <v/>
      </c>
      <c r="EJ162" s="154" t="str">
        <f>IF('⑤案件貼り付けシート(E6~→A2へ縦横替えで）'!$FS158="固定",IF('⑤案件貼り付けシート(E6~→A2へ縦横替えで）'!FV158="","",'⑤案件貼り付けシート(E6~→A2へ縦横替えで）'!FV158),"")</f>
        <v/>
      </c>
      <c r="EK162" s="154" t="str">
        <f>IF('⑤案件貼り付けシート(E6~→A2へ縦横替えで）'!$FS158="固定",IF('⑤案件貼り付けシート(E6~→A2へ縦横替えで）'!FW158="","",'⑤案件貼り付けシート(E6~→A2へ縦横替えで）'!FW158),"")</f>
        <v/>
      </c>
      <c r="EL162" s="154" t="str">
        <f>IF('⑤案件貼り付けシート(E6~→A2へ縦横替えで）'!$FS158="固定",IF('⑤案件貼り付けシート(E6~→A2へ縦横替えで）'!FX158="","",'⑤案件貼り付けシート(E6~→A2へ縦横替えで）'!FX158),"")</f>
        <v/>
      </c>
      <c r="EM162" s="154" t="str">
        <f>IF('⑤案件貼り付けシート(E6~→A2へ縦横替えで）'!$FS158="固定",IF('⑤案件貼り付けシート(E6~→A2へ縦横替えで）'!FY158="","",'⑤案件貼り付けシート(E6~→A2へ縦横替えで）'!FY158),"")</f>
        <v/>
      </c>
      <c r="EN162" s="7" t="str">
        <f>IF('⑤案件貼り付けシート(E6~→A2へ縦横替えで）'!$FS158="固定",IF('⑤案件貼り付けシート(E6~→A2へ縦横替えで）'!FZ158="","",'⑤案件貼り付けシート(E6~→A2へ縦横替えで）'!FZ158),"")</f>
        <v/>
      </c>
      <c r="EO162" s="7" t="str">
        <f>IF('⑤案件貼り付けシート(E6~→A2へ縦横替えで）'!GA158="","",'⑤案件貼り付けシート(E6~→A2へ縦横替えで）'!GA158)</f>
        <v/>
      </c>
      <c r="EP162" s="7" t="str">
        <f>IF('⑤案件貼り付けシート(E6~→A2へ縦横替えで）'!GB158="","",'⑤案件貼り付けシート(E6~→A2へ縦横替えで）'!GB158)</f>
        <v/>
      </c>
      <c r="EQ162" s="7" t="str">
        <f>IF('⑤案件貼り付けシート(E6~→A2へ縦横替えで）'!GC158="","",'⑤案件貼り付けシート(E6~→A2へ縦横替えで）'!GC158)</f>
        <v/>
      </c>
      <c r="ER162" s="154" t="str">
        <f>IF('⑤案件貼り付けシート(E6~→A2へ縦横替えで）'!GE158="","",'⑤案件貼り付けシート(E6~→A2へ縦横替えで）'!GE158)</f>
        <v/>
      </c>
      <c r="ES162" s="154" t="str">
        <f>IF('⑤案件貼り付けシート(E6~→A2へ縦横替えで）'!GF158="","",'⑤案件貼り付けシート(E6~→A2へ縦横替えで）'!GF158)</f>
        <v/>
      </c>
      <c r="ET162" s="7" t="str" cm="1">
        <f t="array" ref="ET162">IF('⑤案件貼り付けシート(E6~→A2へ縦横替えで）'!GG158="","",_xlfn.IFS('⑤案件貼り付けシート(E6~→A2へ縦横替えで）'!GG158="固定",1,'⑤案件貼り付けシート(E6~→A2へ縦横替えで）'!GG158="流動",2,'⑤案件貼り付けシート(E6~→A2へ縦横替えで）'!GG158="対象外",""))</f>
        <v/>
      </c>
      <c r="EU162" s="154" t="str">
        <f>IF('⑤案件貼り付けシート(E6~→A2へ縦横替えで）'!$GG158="固定",IF('⑤案件貼り付けシート(E6~→A2へ縦横替えで）'!GH158="","",'⑤案件貼り付けシート(E6~→A2へ縦横替えで）'!GH158),"")</f>
        <v/>
      </c>
      <c r="EV162" s="154" t="str">
        <f>IF('⑤案件貼り付けシート(E6~→A2へ縦横替えで）'!$GG158="固定",IF('⑤案件貼り付けシート(E6~→A2へ縦横替えで）'!GI158="","",'⑤案件貼り付けシート(E6~→A2へ縦横替えで）'!GI158),"")</f>
        <v/>
      </c>
      <c r="EW162" s="154" t="str">
        <f>IF('⑤案件貼り付けシート(E6~→A2へ縦横替えで）'!$GG158="固定",IF('⑤案件貼り付けシート(E6~→A2へ縦横替えで）'!GJ158="","",'⑤案件貼り付けシート(E6~→A2へ縦横替えで）'!GJ158),"")</f>
        <v/>
      </c>
      <c r="EX162" s="154" t="str">
        <f>IF('⑤案件貼り付けシート(E6~→A2へ縦横替えで）'!$GG158="固定",IF('⑤案件貼り付けシート(E6~→A2へ縦横替えで）'!GK158="","",'⑤案件貼り付けシート(E6~→A2へ縦横替えで）'!GK158),"")</f>
        <v/>
      </c>
      <c r="EY162" s="154" t="str">
        <f>IF('⑤案件貼り付けシート(E6~→A2へ縦横替えで）'!$GG158="固定",IF('⑤案件貼り付けシート(E6~→A2へ縦横替えで）'!GL158="","",'⑤案件貼り付けシート(E6~→A2へ縦横替えで）'!GL158),"")</f>
        <v/>
      </c>
      <c r="EZ162" s="154" t="str">
        <f>IF('⑤案件貼り付けシート(E6~→A2へ縦横替えで）'!$GG158="固定",IF('⑤案件貼り付けシート(E6~→A2へ縦横替えで）'!GM158="","",'⑤案件貼り付けシート(E6~→A2へ縦横替えで）'!GM158),"")</f>
        <v/>
      </c>
      <c r="FA162" s="7" t="str">
        <f>IF('⑤案件貼り付けシート(E6~→A2へ縦横替えで）'!$GG158="固定",IF('⑤案件貼り付けシート(E6~→A2へ縦横替えで）'!GN158="","",'⑤案件貼り付けシート(E6~→A2へ縦横替えで）'!GN158),"")</f>
        <v/>
      </c>
      <c r="FB162" s="7" t="str">
        <f>IF('⑤案件貼り付けシート(E6~→A2へ縦横替えで）'!GO158="","",'⑤案件貼り付けシート(E6~→A2へ縦横替えで）'!GO158)</f>
        <v/>
      </c>
      <c r="FC162" s="7" t="str">
        <f>IF('⑤案件貼り付けシート(E6~→A2へ縦横替えで）'!GP158="","",'⑤案件貼り付けシート(E6~→A2へ縦横替えで）'!GP158)</f>
        <v/>
      </c>
      <c r="FD162" s="7" t="str">
        <f>IF('⑤案件貼り付けシート(E6~→A2へ縦横替えで）'!GQ158="","",'⑤案件貼り付けシート(E6~→A2へ縦横替えで）'!GQ158)</f>
        <v/>
      </c>
      <c r="FE162" s="154" t="str">
        <f>IF('⑤案件貼り付けシート(E6~→A2へ縦横替えで）'!GS158="","",'⑤案件貼り付けシート(E6~→A2へ縦横替えで）'!GS158)</f>
        <v/>
      </c>
      <c r="FF162" s="154" t="str">
        <f>IF('⑤案件貼り付けシート(E6~→A2へ縦横替えで）'!GT158="","",'⑤案件貼り付けシート(E6~→A2へ縦横替えで）'!GT158)</f>
        <v/>
      </c>
      <c r="FG162" s="7" t="str" cm="1">
        <f t="array" ref="FG162">IF('⑤案件貼り付けシート(E6~→A2へ縦横替えで）'!GU158="","",_xlfn.IFS('⑤案件貼り付けシート(E6~→A2へ縦横替えで）'!GU158="固定",1,'⑤案件貼り付けシート(E6~→A2へ縦横替えで）'!GU158="流動",2,'⑤案件貼り付けシート(E6~→A2へ縦横替えで）'!GU158="対象外",""))</f>
        <v/>
      </c>
      <c r="FH162" s="154" t="str">
        <f>IF('⑤案件貼り付けシート(E6~→A2へ縦横替えで）'!$GU158="固定",IF('⑤案件貼り付けシート(E6~→A2へ縦横替えで）'!GV158="","",'⑤案件貼り付けシート(E6~→A2へ縦横替えで）'!GV158),"")</f>
        <v/>
      </c>
      <c r="FI162" s="154" t="str">
        <f>IF('⑤案件貼り付けシート(E6~→A2へ縦横替えで）'!$GU158="固定",IF('⑤案件貼り付けシート(E6~→A2へ縦横替えで）'!GW158="","",'⑤案件貼り付けシート(E6~→A2へ縦横替えで）'!GW158),"")</f>
        <v/>
      </c>
      <c r="FJ162" s="154" t="str">
        <f>IF('⑤案件貼り付けシート(E6~→A2へ縦横替えで）'!$GU158="固定",IF('⑤案件貼り付けシート(E6~→A2へ縦横替えで）'!GX158="","",'⑤案件貼り付けシート(E6~→A2へ縦横替えで）'!GX158),"")</f>
        <v/>
      </c>
      <c r="FK162" s="154" t="str">
        <f>IF('⑤案件貼り付けシート(E6~→A2へ縦横替えで）'!$GU158="固定",IF('⑤案件貼り付けシート(E6~→A2へ縦横替えで）'!GY158="","",'⑤案件貼り付けシート(E6~→A2へ縦横替えで）'!GY158),"")</f>
        <v/>
      </c>
      <c r="FL162" s="154" t="str">
        <f>IF('⑤案件貼り付けシート(E6~→A2へ縦横替えで）'!$GU158="固定",IF('⑤案件貼り付けシート(E6~→A2へ縦横替えで）'!GZ158="","",'⑤案件貼り付けシート(E6~→A2へ縦横替えで）'!GZ158),"")</f>
        <v/>
      </c>
      <c r="FM162" s="154" t="str">
        <f>IF('⑤案件貼り付けシート(E6~→A2へ縦横替えで）'!$GU158="固定",IF('⑤案件貼り付けシート(E6~→A2へ縦横替えで）'!HA158="","",'⑤案件貼り付けシート(E6~→A2へ縦横替えで）'!HA158),"")</f>
        <v/>
      </c>
      <c r="FN162" s="7" t="str">
        <f>IF('⑤案件貼り付けシート(E6~→A2へ縦横替えで）'!$GU158="固定",IF('⑤案件貼り付けシート(E6~→A2へ縦横替えで）'!HB158="","",'⑤案件貼り付けシート(E6~→A2へ縦横替えで）'!HB158),"")</f>
        <v/>
      </c>
      <c r="FO162" s="7" t="str">
        <f>IF('⑤案件貼り付けシート(E6~→A2へ縦横替えで）'!HC158="","",'⑤案件貼り付けシート(E6~→A2へ縦横替えで）'!HC158)</f>
        <v/>
      </c>
      <c r="FP162" s="7" t="str">
        <f>IF('⑤案件貼り付けシート(E6~→A2へ縦横替えで）'!HD158="","",'⑤案件貼り付けシート(E6~→A2へ縦横替えで）'!HD158)</f>
        <v/>
      </c>
      <c r="FQ162" s="7" t="str">
        <f>IF('⑤案件貼り付けシート(E6~→A2へ縦横替えで）'!HE158="","",'⑤案件貼り付けシート(E6~→A2へ縦横替えで）'!HE158)</f>
        <v/>
      </c>
      <c r="FR162" s="154" t="str">
        <f>IF('⑤案件貼り付けシート(E6~→A2へ縦横替えで）'!HG158="","",'⑤案件貼り付けシート(E6~→A2へ縦横替えで）'!HG158)</f>
        <v/>
      </c>
      <c r="FS162" s="154" t="str">
        <f>IF('⑤案件貼り付けシート(E6~→A2へ縦横替えで）'!HH158="","",'⑤案件貼り付けシート(E6~→A2へ縦横替えで）'!HH158)</f>
        <v/>
      </c>
      <c r="FT162" s="7" t="str" cm="1">
        <f t="array" ref="FT162">IF('⑤案件貼り付けシート(E6~→A2へ縦横替えで）'!HI158="","",_xlfn.IFS('⑤案件貼り付けシート(E6~→A2へ縦横替えで）'!HI158="固定",1,'⑤案件貼り付けシート(E6~→A2へ縦横替えで）'!HI158="流動",2,'⑤案件貼り付けシート(E6~→A2へ縦横替えで）'!HI158="対象外",""))</f>
        <v/>
      </c>
      <c r="FU162" s="154" t="str">
        <f>IF('⑤案件貼り付けシート(E6~→A2へ縦横替えで）'!$HI158="固定",IF('⑤案件貼り付けシート(E6~→A2へ縦横替えで）'!HJ158="","",'⑤案件貼り付けシート(E6~→A2へ縦横替えで）'!HJ158),"")</f>
        <v/>
      </c>
      <c r="FV162" s="154" t="str">
        <f>IF('⑤案件貼り付けシート(E6~→A2へ縦横替えで）'!$HI158="固定",IF('⑤案件貼り付けシート(E6~→A2へ縦横替えで）'!HK158="","",'⑤案件貼り付けシート(E6~→A2へ縦横替えで）'!HK158),"")</f>
        <v/>
      </c>
      <c r="FW162" s="154" t="str">
        <f>IF('⑤案件貼り付けシート(E6~→A2へ縦横替えで）'!$HI158="固定",IF('⑤案件貼り付けシート(E6~→A2へ縦横替えで）'!HL158="","",'⑤案件貼り付けシート(E6~→A2へ縦横替えで）'!HL158),"")</f>
        <v/>
      </c>
      <c r="FX162" s="154" t="str">
        <f>IF('⑤案件貼り付けシート(E6~→A2へ縦横替えで）'!$HI158="固定",IF('⑤案件貼り付けシート(E6~→A2へ縦横替えで）'!HM158="","",'⑤案件貼り付けシート(E6~→A2へ縦横替えで）'!HM158),"")</f>
        <v/>
      </c>
      <c r="FY162" s="154" t="str">
        <f>IF('⑤案件貼り付けシート(E6~→A2へ縦横替えで）'!$HI158="固定",IF('⑤案件貼り付けシート(E6~→A2へ縦横替えで）'!HN158="","",'⑤案件貼り付けシート(E6~→A2へ縦横替えで）'!HN158),"")</f>
        <v/>
      </c>
      <c r="FZ162" s="154" t="str">
        <f>IF('⑤案件貼り付けシート(E6~→A2へ縦横替えで）'!$HI158="固定",IF('⑤案件貼り付けシート(E6~→A2へ縦横替えで）'!HO158="","",'⑤案件貼り付けシート(E6~→A2へ縦横替えで）'!HO158),"")</f>
        <v/>
      </c>
      <c r="GA162" s="7" t="str">
        <f>IF('⑤案件貼り付けシート(E6~→A2へ縦横替えで）'!$HI158="固定",IF('⑤案件貼り付けシート(E6~→A2へ縦横替えで）'!HP158="","",'⑤案件貼り付けシート(E6~→A2へ縦横替えで）'!HP158),"")</f>
        <v/>
      </c>
      <c r="GB162" s="7" t="str">
        <f>IF('⑤案件貼り付けシート(E6~→A2へ縦横替えで）'!HQ158="","",'⑤案件貼り付けシート(E6~→A2へ縦横替えで）'!HQ158)</f>
        <v/>
      </c>
      <c r="GC162" s="7" t="str">
        <f>IF('⑤案件貼り付けシート(E6~→A2へ縦横替えで）'!HR158="","",'⑤案件貼り付けシート(E6~→A2へ縦横替えで）'!HR158)</f>
        <v/>
      </c>
      <c r="GD162" s="7" t="str">
        <f>IF('⑤案件貼り付けシート(E6~→A2へ縦横替えで）'!HS158="","",'⑤案件貼り付けシート(E6~→A2へ縦横替えで）'!HS158)</f>
        <v/>
      </c>
      <c r="GE162" s="7"/>
      <c r="GF162" s="7"/>
      <c r="GG162" s="7"/>
      <c r="GH162" s="7"/>
      <c r="GI162" s="7"/>
      <c r="GJ162" s="7"/>
      <c r="GK162" s="7"/>
      <c r="GL162" s="7"/>
      <c r="GM162" s="48"/>
      <c r="GN162" s="7"/>
      <c r="GO162" s="7"/>
      <c r="GP162" s="7"/>
      <c r="GR162" s="48"/>
      <c r="GS162" s="48"/>
      <c r="GT162" s="48"/>
      <c r="GU162" s="48"/>
      <c r="GV162" s="48"/>
    </row>
    <row r="163" spans="1:204">
      <c r="A163" s="7"/>
      <c r="B163" s="7"/>
      <c r="C163" s="7"/>
      <c r="D163" s="48"/>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13"/>
      <c r="AJ163" s="13"/>
      <c r="AK163" s="7"/>
      <c r="AL163" s="7"/>
      <c r="AM163" s="7"/>
      <c r="AN163" s="7"/>
      <c r="AO163" s="7"/>
      <c r="AP163" s="7"/>
      <c r="AQ163" s="7"/>
      <c r="AR163" s="153"/>
      <c r="AS163" s="7"/>
      <c r="AT163" s="7"/>
      <c r="AU163" s="7"/>
      <c r="AV163" s="7"/>
      <c r="AW163" s="7"/>
      <c r="AX163" s="7"/>
      <c r="AY163" s="7"/>
      <c r="AZ163" s="7"/>
      <c r="BA163" s="7"/>
      <c r="BB163" s="7"/>
      <c r="BC163" s="7"/>
      <c r="BD163" s="7"/>
      <c r="BE163" s="154"/>
      <c r="BF163" s="154"/>
      <c r="BG163" s="7"/>
      <c r="BH163" s="154"/>
      <c r="BI163" s="154"/>
      <c r="BJ163" s="154"/>
      <c r="BK163" s="154"/>
      <c r="BL163" s="154"/>
      <c r="BM163" s="154"/>
      <c r="BN163" s="7"/>
      <c r="BO163" s="7"/>
      <c r="BP163" s="7"/>
      <c r="BQ163" s="7"/>
      <c r="BR163" s="154"/>
      <c r="BS163" s="154"/>
      <c r="BT163" s="7"/>
      <c r="BU163" s="154"/>
      <c r="BV163" s="154"/>
      <c r="BW163" s="154"/>
      <c r="BX163" s="154"/>
      <c r="BY163" s="154"/>
      <c r="BZ163" s="154"/>
      <c r="CA163" s="7"/>
      <c r="CB163" s="7"/>
      <c r="CC163" s="7"/>
      <c r="CD163" s="7"/>
      <c r="CE163" s="154"/>
      <c r="CF163" s="154"/>
      <c r="CG163" s="7"/>
      <c r="CH163" s="154"/>
      <c r="CI163" s="154"/>
      <c r="CJ163" s="154"/>
      <c r="CK163" s="154"/>
      <c r="CL163" s="154"/>
      <c r="CM163" s="154"/>
      <c r="CN163" s="7"/>
      <c r="CO163" s="7"/>
      <c r="CP163" s="7"/>
      <c r="CQ163" s="7"/>
      <c r="CR163" s="154"/>
      <c r="CS163" s="154"/>
      <c r="CT163" s="7"/>
      <c r="CU163" s="154"/>
      <c r="CV163" s="154"/>
      <c r="CW163" s="154"/>
      <c r="CX163" s="154"/>
      <c r="CY163" s="154"/>
      <c r="CZ163" s="154"/>
      <c r="DA163" s="7"/>
      <c r="DB163" s="7"/>
      <c r="DC163" s="7"/>
      <c r="DD163" s="7"/>
      <c r="DE163" s="154"/>
      <c r="DF163" s="154"/>
      <c r="DG163" s="7"/>
      <c r="DH163" s="154"/>
      <c r="DI163" s="154"/>
      <c r="DJ163" s="154"/>
      <c r="DK163" s="154"/>
      <c r="DL163" s="154"/>
      <c r="DM163" s="154"/>
      <c r="DN163" s="7"/>
      <c r="DO163" s="7"/>
      <c r="DP163" s="7"/>
      <c r="DQ163" s="7"/>
      <c r="DR163" s="154" t="str">
        <f>IF('⑤案件貼り付けシート(E6~→A2へ縦横替えで）'!FC159="","",'⑤案件貼り付けシート(E6~→A2へ縦横替えで）'!FC159)</f>
        <v/>
      </c>
      <c r="DS163" s="154" t="str">
        <f>IF('⑤案件貼り付けシート(E6~→A2へ縦横替えで）'!FD159="","",'⑤案件貼り付けシート(E6~→A2へ縦横替えで）'!FD159)</f>
        <v/>
      </c>
      <c r="DT163" s="7" t="str" cm="1">
        <f t="array" ref="DT163">IF('⑤案件貼り付けシート(E6~→A2へ縦横替えで）'!FE159="","",_xlfn.IFS('⑤案件貼り付けシート(E6~→A2へ縦横替えで）'!FE159="固定",1,'⑤案件貼り付けシート(E6~→A2へ縦横替えで）'!FE159="流動",2,'⑤案件貼り付けシート(E6~→A2へ縦横替えで）'!FE159="対象外",""))</f>
        <v/>
      </c>
      <c r="DU163" s="154" t="str">
        <f>IF('⑤案件貼り付けシート(E6~→A2へ縦横替えで）'!$FE159="固定",IF('⑤案件貼り付けシート(E6~→A2へ縦横替えで）'!FF159="","",'⑤案件貼り付けシート(E6~→A2へ縦横替えで）'!FF159),"")</f>
        <v/>
      </c>
      <c r="DV163" s="154" t="str">
        <f>IF('⑤案件貼り付けシート(E6~→A2へ縦横替えで）'!$FE159="固定",IF('⑤案件貼り付けシート(E6~→A2へ縦横替えで）'!FG159="","",'⑤案件貼り付けシート(E6~→A2へ縦横替えで）'!FG159),"")</f>
        <v/>
      </c>
      <c r="DW163" s="154" t="str">
        <f>IF('⑤案件貼り付けシート(E6~→A2へ縦横替えで）'!$FE159="固定",IF('⑤案件貼り付けシート(E6~→A2へ縦横替えで）'!FH159="","",'⑤案件貼り付けシート(E6~→A2へ縦横替えで）'!FH159),"")</f>
        <v/>
      </c>
      <c r="DX163" s="154" t="str">
        <f>IF('⑤案件貼り付けシート(E6~→A2へ縦横替えで）'!$FE159="固定",IF('⑤案件貼り付けシート(E6~→A2へ縦横替えで）'!FI159="","",'⑤案件貼り付けシート(E6~→A2へ縦横替えで）'!FI159),"")</f>
        <v/>
      </c>
      <c r="DY163" s="154" t="str">
        <f>IF('⑤案件貼り付けシート(E6~→A2へ縦横替えで）'!$FE159="固定",IF('⑤案件貼り付けシート(E6~→A2へ縦横替えで）'!FJ159="","",'⑤案件貼り付けシート(E6~→A2へ縦横替えで）'!FJ159),"")</f>
        <v/>
      </c>
      <c r="DZ163" s="154" t="str">
        <f>IF('⑤案件貼り付けシート(E6~→A2へ縦横替えで）'!$FE159="固定",IF('⑤案件貼り付けシート(E6~→A2へ縦横替えで）'!FK159="","",'⑤案件貼り付けシート(E6~→A2へ縦横替えで）'!FK159),"")</f>
        <v/>
      </c>
      <c r="EA163" s="7" t="str">
        <f>IF('⑤案件貼り付けシート(E6~→A2へ縦横替えで）'!$FE159="固定",IF('⑤案件貼り付けシート(E6~→A2へ縦横替えで）'!FL159="","",'⑤案件貼り付けシート(E6~→A2へ縦横替えで）'!FL159),"")</f>
        <v/>
      </c>
      <c r="EB163" s="7" t="str">
        <f>IF('⑤案件貼り付けシート(E6~→A2へ縦横替えで）'!FM159="","",'⑤案件貼り付けシート(E6~→A2へ縦横替えで）'!FM159)</f>
        <v/>
      </c>
      <c r="EC163" s="7" t="str">
        <f>IF('⑤案件貼り付けシート(E6~→A2へ縦横替えで）'!FN159="","",'⑤案件貼り付けシート(E6~→A2へ縦横替えで）'!FN159)</f>
        <v/>
      </c>
      <c r="ED163" s="7" t="str">
        <f>IF('⑤案件貼り付けシート(E6~→A2へ縦横替えで）'!FO159="","",'⑤案件貼り付けシート(E6~→A2へ縦横替えで）'!FO159)</f>
        <v/>
      </c>
      <c r="EE163" s="154" t="str">
        <f>IF('⑤案件貼り付けシート(E6~→A2へ縦横替えで）'!FQ159="","",'⑤案件貼り付けシート(E6~→A2へ縦横替えで）'!FQ159)</f>
        <v/>
      </c>
      <c r="EF163" s="154" t="str">
        <f>IF('⑤案件貼り付けシート(E6~→A2へ縦横替えで）'!FR159="","",'⑤案件貼り付けシート(E6~→A2へ縦横替えで）'!FR159)</f>
        <v/>
      </c>
      <c r="EG163" s="7" t="str" cm="1">
        <f t="array" ref="EG163">IF('⑤案件貼り付けシート(E6~→A2へ縦横替えで）'!FS159="","",_xlfn.IFS('⑤案件貼り付けシート(E6~→A2へ縦横替えで）'!FS159="固定",1,'⑤案件貼り付けシート(E6~→A2へ縦横替えで）'!FS159="流動",2,'⑤案件貼り付けシート(E6~→A2へ縦横替えで）'!FS159="対象外",""))</f>
        <v/>
      </c>
      <c r="EH163" s="154" t="str">
        <f>IF('⑤案件貼り付けシート(E6~→A2へ縦横替えで）'!$FS159="固定",IF('⑤案件貼り付けシート(E6~→A2へ縦横替えで）'!FT159="","",'⑤案件貼り付けシート(E6~→A2へ縦横替えで）'!FT159),"")</f>
        <v/>
      </c>
      <c r="EI163" s="154" t="str">
        <f>IF('⑤案件貼り付けシート(E6~→A2へ縦横替えで）'!$FS159="固定",IF('⑤案件貼り付けシート(E6~→A2へ縦横替えで）'!FU159="","",'⑤案件貼り付けシート(E6~→A2へ縦横替えで）'!FU159),"")</f>
        <v/>
      </c>
      <c r="EJ163" s="154" t="str">
        <f>IF('⑤案件貼り付けシート(E6~→A2へ縦横替えで）'!$FS159="固定",IF('⑤案件貼り付けシート(E6~→A2へ縦横替えで）'!FV159="","",'⑤案件貼り付けシート(E6~→A2へ縦横替えで）'!FV159),"")</f>
        <v/>
      </c>
      <c r="EK163" s="154" t="str">
        <f>IF('⑤案件貼り付けシート(E6~→A2へ縦横替えで）'!$FS159="固定",IF('⑤案件貼り付けシート(E6~→A2へ縦横替えで）'!FW159="","",'⑤案件貼り付けシート(E6~→A2へ縦横替えで）'!FW159),"")</f>
        <v/>
      </c>
      <c r="EL163" s="154" t="str">
        <f>IF('⑤案件貼り付けシート(E6~→A2へ縦横替えで）'!$FS159="固定",IF('⑤案件貼り付けシート(E6~→A2へ縦横替えで）'!FX159="","",'⑤案件貼り付けシート(E6~→A2へ縦横替えで）'!FX159),"")</f>
        <v/>
      </c>
      <c r="EM163" s="154" t="str">
        <f>IF('⑤案件貼り付けシート(E6~→A2へ縦横替えで）'!$FS159="固定",IF('⑤案件貼り付けシート(E6~→A2へ縦横替えで）'!FY159="","",'⑤案件貼り付けシート(E6~→A2へ縦横替えで）'!FY159),"")</f>
        <v/>
      </c>
      <c r="EN163" s="7" t="str">
        <f>IF('⑤案件貼り付けシート(E6~→A2へ縦横替えで）'!$FS159="固定",IF('⑤案件貼り付けシート(E6~→A2へ縦横替えで）'!FZ159="","",'⑤案件貼り付けシート(E6~→A2へ縦横替えで）'!FZ159),"")</f>
        <v/>
      </c>
      <c r="EO163" s="7" t="str">
        <f>IF('⑤案件貼り付けシート(E6~→A2へ縦横替えで）'!GA159="","",'⑤案件貼り付けシート(E6~→A2へ縦横替えで）'!GA159)</f>
        <v/>
      </c>
      <c r="EP163" s="7" t="str">
        <f>IF('⑤案件貼り付けシート(E6~→A2へ縦横替えで）'!GB159="","",'⑤案件貼り付けシート(E6~→A2へ縦横替えで）'!GB159)</f>
        <v/>
      </c>
      <c r="EQ163" s="7" t="str">
        <f>IF('⑤案件貼り付けシート(E6~→A2へ縦横替えで）'!GC159="","",'⑤案件貼り付けシート(E6~→A2へ縦横替えで）'!GC159)</f>
        <v/>
      </c>
      <c r="ER163" s="154" t="str">
        <f>IF('⑤案件貼り付けシート(E6~→A2へ縦横替えで）'!GE159="","",'⑤案件貼り付けシート(E6~→A2へ縦横替えで）'!GE159)</f>
        <v/>
      </c>
      <c r="ES163" s="154" t="str">
        <f>IF('⑤案件貼り付けシート(E6~→A2へ縦横替えで）'!GF159="","",'⑤案件貼り付けシート(E6~→A2へ縦横替えで）'!GF159)</f>
        <v/>
      </c>
      <c r="ET163" s="7" t="str" cm="1">
        <f t="array" ref="ET163">IF('⑤案件貼り付けシート(E6~→A2へ縦横替えで）'!GG159="","",_xlfn.IFS('⑤案件貼り付けシート(E6~→A2へ縦横替えで）'!GG159="固定",1,'⑤案件貼り付けシート(E6~→A2へ縦横替えで）'!GG159="流動",2,'⑤案件貼り付けシート(E6~→A2へ縦横替えで）'!GG159="対象外",""))</f>
        <v/>
      </c>
      <c r="EU163" s="154" t="str">
        <f>IF('⑤案件貼り付けシート(E6~→A2へ縦横替えで）'!$GG159="固定",IF('⑤案件貼り付けシート(E6~→A2へ縦横替えで）'!GH159="","",'⑤案件貼り付けシート(E6~→A2へ縦横替えで）'!GH159),"")</f>
        <v/>
      </c>
      <c r="EV163" s="154" t="str">
        <f>IF('⑤案件貼り付けシート(E6~→A2へ縦横替えで）'!$GG159="固定",IF('⑤案件貼り付けシート(E6~→A2へ縦横替えで）'!GI159="","",'⑤案件貼り付けシート(E6~→A2へ縦横替えで）'!GI159),"")</f>
        <v/>
      </c>
      <c r="EW163" s="154" t="str">
        <f>IF('⑤案件貼り付けシート(E6~→A2へ縦横替えで）'!$GG159="固定",IF('⑤案件貼り付けシート(E6~→A2へ縦横替えで）'!GJ159="","",'⑤案件貼り付けシート(E6~→A2へ縦横替えで）'!GJ159),"")</f>
        <v/>
      </c>
      <c r="EX163" s="154" t="str">
        <f>IF('⑤案件貼り付けシート(E6~→A2へ縦横替えで）'!$GG159="固定",IF('⑤案件貼り付けシート(E6~→A2へ縦横替えで）'!GK159="","",'⑤案件貼り付けシート(E6~→A2へ縦横替えで）'!GK159),"")</f>
        <v/>
      </c>
      <c r="EY163" s="154" t="str">
        <f>IF('⑤案件貼り付けシート(E6~→A2へ縦横替えで）'!$GG159="固定",IF('⑤案件貼り付けシート(E6~→A2へ縦横替えで）'!GL159="","",'⑤案件貼り付けシート(E6~→A2へ縦横替えで）'!GL159),"")</f>
        <v/>
      </c>
      <c r="EZ163" s="154" t="str">
        <f>IF('⑤案件貼り付けシート(E6~→A2へ縦横替えで）'!$GG159="固定",IF('⑤案件貼り付けシート(E6~→A2へ縦横替えで）'!GM159="","",'⑤案件貼り付けシート(E6~→A2へ縦横替えで）'!GM159),"")</f>
        <v/>
      </c>
      <c r="FA163" s="7" t="str">
        <f>IF('⑤案件貼り付けシート(E6~→A2へ縦横替えで）'!$GG159="固定",IF('⑤案件貼り付けシート(E6~→A2へ縦横替えで）'!GN159="","",'⑤案件貼り付けシート(E6~→A2へ縦横替えで）'!GN159),"")</f>
        <v/>
      </c>
      <c r="FB163" s="7" t="str">
        <f>IF('⑤案件貼り付けシート(E6~→A2へ縦横替えで）'!GO159="","",'⑤案件貼り付けシート(E6~→A2へ縦横替えで）'!GO159)</f>
        <v/>
      </c>
      <c r="FC163" s="7" t="str">
        <f>IF('⑤案件貼り付けシート(E6~→A2へ縦横替えで）'!GP159="","",'⑤案件貼り付けシート(E6~→A2へ縦横替えで）'!GP159)</f>
        <v/>
      </c>
      <c r="FD163" s="7" t="str">
        <f>IF('⑤案件貼り付けシート(E6~→A2へ縦横替えで）'!GQ159="","",'⑤案件貼り付けシート(E6~→A2へ縦横替えで）'!GQ159)</f>
        <v/>
      </c>
      <c r="FE163" s="154" t="str">
        <f>IF('⑤案件貼り付けシート(E6~→A2へ縦横替えで）'!GS159="","",'⑤案件貼り付けシート(E6~→A2へ縦横替えで）'!GS159)</f>
        <v/>
      </c>
      <c r="FF163" s="154" t="str">
        <f>IF('⑤案件貼り付けシート(E6~→A2へ縦横替えで）'!GT159="","",'⑤案件貼り付けシート(E6~→A2へ縦横替えで）'!GT159)</f>
        <v/>
      </c>
      <c r="FG163" s="7" t="str" cm="1">
        <f t="array" ref="FG163">IF('⑤案件貼り付けシート(E6~→A2へ縦横替えで）'!GU159="","",_xlfn.IFS('⑤案件貼り付けシート(E6~→A2へ縦横替えで）'!GU159="固定",1,'⑤案件貼り付けシート(E6~→A2へ縦横替えで）'!GU159="流動",2,'⑤案件貼り付けシート(E6~→A2へ縦横替えで）'!GU159="対象外",""))</f>
        <v/>
      </c>
      <c r="FH163" s="154" t="str">
        <f>IF('⑤案件貼り付けシート(E6~→A2へ縦横替えで）'!$GU159="固定",IF('⑤案件貼り付けシート(E6~→A2へ縦横替えで）'!GV159="","",'⑤案件貼り付けシート(E6~→A2へ縦横替えで）'!GV159),"")</f>
        <v/>
      </c>
      <c r="FI163" s="154" t="str">
        <f>IF('⑤案件貼り付けシート(E6~→A2へ縦横替えで）'!$GU159="固定",IF('⑤案件貼り付けシート(E6~→A2へ縦横替えで）'!GW159="","",'⑤案件貼り付けシート(E6~→A2へ縦横替えで）'!GW159),"")</f>
        <v/>
      </c>
      <c r="FJ163" s="154" t="str">
        <f>IF('⑤案件貼り付けシート(E6~→A2へ縦横替えで）'!$GU159="固定",IF('⑤案件貼り付けシート(E6~→A2へ縦横替えで）'!GX159="","",'⑤案件貼り付けシート(E6~→A2へ縦横替えで）'!GX159),"")</f>
        <v/>
      </c>
      <c r="FK163" s="154" t="str">
        <f>IF('⑤案件貼り付けシート(E6~→A2へ縦横替えで）'!$GU159="固定",IF('⑤案件貼り付けシート(E6~→A2へ縦横替えで）'!GY159="","",'⑤案件貼り付けシート(E6~→A2へ縦横替えで）'!GY159),"")</f>
        <v/>
      </c>
      <c r="FL163" s="154" t="str">
        <f>IF('⑤案件貼り付けシート(E6~→A2へ縦横替えで）'!$GU159="固定",IF('⑤案件貼り付けシート(E6~→A2へ縦横替えで）'!GZ159="","",'⑤案件貼り付けシート(E6~→A2へ縦横替えで）'!GZ159),"")</f>
        <v/>
      </c>
      <c r="FM163" s="154" t="str">
        <f>IF('⑤案件貼り付けシート(E6~→A2へ縦横替えで）'!$GU159="固定",IF('⑤案件貼り付けシート(E6~→A2へ縦横替えで）'!HA159="","",'⑤案件貼り付けシート(E6~→A2へ縦横替えで）'!HA159),"")</f>
        <v/>
      </c>
      <c r="FN163" s="7" t="str">
        <f>IF('⑤案件貼り付けシート(E6~→A2へ縦横替えで）'!$GU159="固定",IF('⑤案件貼り付けシート(E6~→A2へ縦横替えで）'!HB159="","",'⑤案件貼り付けシート(E6~→A2へ縦横替えで）'!HB159),"")</f>
        <v/>
      </c>
      <c r="FO163" s="7" t="str">
        <f>IF('⑤案件貼り付けシート(E6~→A2へ縦横替えで）'!HC159="","",'⑤案件貼り付けシート(E6~→A2へ縦横替えで）'!HC159)</f>
        <v/>
      </c>
      <c r="FP163" s="7" t="str">
        <f>IF('⑤案件貼り付けシート(E6~→A2へ縦横替えで）'!HD159="","",'⑤案件貼り付けシート(E6~→A2へ縦横替えで）'!HD159)</f>
        <v/>
      </c>
      <c r="FQ163" s="7" t="str">
        <f>IF('⑤案件貼り付けシート(E6~→A2へ縦横替えで）'!HE159="","",'⑤案件貼り付けシート(E6~→A2へ縦横替えで）'!HE159)</f>
        <v/>
      </c>
      <c r="FR163" s="154" t="str">
        <f>IF('⑤案件貼り付けシート(E6~→A2へ縦横替えで）'!HG159="","",'⑤案件貼り付けシート(E6~→A2へ縦横替えで）'!HG159)</f>
        <v/>
      </c>
      <c r="FS163" s="154" t="str">
        <f>IF('⑤案件貼り付けシート(E6~→A2へ縦横替えで）'!HH159="","",'⑤案件貼り付けシート(E6~→A2へ縦横替えで）'!HH159)</f>
        <v/>
      </c>
      <c r="FT163" s="7" t="str" cm="1">
        <f t="array" ref="FT163">IF('⑤案件貼り付けシート(E6~→A2へ縦横替えで）'!HI159="","",_xlfn.IFS('⑤案件貼り付けシート(E6~→A2へ縦横替えで）'!HI159="固定",1,'⑤案件貼り付けシート(E6~→A2へ縦横替えで）'!HI159="流動",2,'⑤案件貼り付けシート(E6~→A2へ縦横替えで）'!HI159="対象外",""))</f>
        <v/>
      </c>
      <c r="FU163" s="154" t="str">
        <f>IF('⑤案件貼り付けシート(E6~→A2へ縦横替えで）'!$HI159="固定",IF('⑤案件貼り付けシート(E6~→A2へ縦横替えで）'!HJ159="","",'⑤案件貼り付けシート(E6~→A2へ縦横替えで）'!HJ159),"")</f>
        <v/>
      </c>
      <c r="FV163" s="154" t="str">
        <f>IF('⑤案件貼り付けシート(E6~→A2へ縦横替えで）'!$HI159="固定",IF('⑤案件貼り付けシート(E6~→A2へ縦横替えで）'!HK159="","",'⑤案件貼り付けシート(E6~→A2へ縦横替えで）'!HK159),"")</f>
        <v/>
      </c>
      <c r="FW163" s="154" t="str">
        <f>IF('⑤案件貼り付けシート(E6~→A2へ縦横替えで）'!$HI159="固定",IF('⑤案件貼り付けシート(E6~→A2へ縦横替えで）'!HL159="","",'⑤案件貼り付けシート(E6~→A2へ縦横替えで）'!HL159),"")</f>
        <v/>
      </c>
      <c r="FX163" s="154" t="str">
        <f>IF('⑤案件貼り付けシート(E6~→A2へ縦横替えで）'!$HI159="固定",IF('⑤案件貼り付けシート(E6~→A2へ縦横替えで）'!HM159="","",'⑤案件貼り付けシート(E6~→A2へ縦横替えで）'!HM159),"")</f>
        <v/>
      </c>
      <c r="FY163" s="154" t="str">
        <f>IF('⑤案件貼り付けシート(E6~→A2へ縦横替えで）'!$HI159="固定",IF('⑤案件貼り付けシート(E6~→A2へ縦横替えで）'!HN159="","",'⑤案件貼り付けシート(E6~→A2へ縦横替えで）'!HN159),"")</f>
        <v/>
      </c>
      <c r="FZ163" s="154" t="str">
        <f>IF('⑤案件貼り付けシート(E6~→A2へ縦横替えで）'!$HI159="固定",IF('⑤案件貼り付けシート(E6~→A2へ縦横替えで）'!HO159="","",'⑤案件貼り付けシート(E6~→A2へ縦横替えで）'!HO159),"")</f>
        <v/>
      </c>
      <c r="GA163" s="7" t="str">
        <f>IF('⑤案件貼り付けシート(E6~→A2へ縦横替えで）'!$HI159="固定",IF('⑤案件貼り付けシート(E6~→A2へ縦横替えで）'!HP159="","",'⑤案件貼り付けシート(E6~→A2へ縦横替えで）'!HP159),"")</f>
        <v/>
      </c>
      <c r="GB163" s="7" t="str">
        <f>IF('⑤案件貼り付けシート(E6~→A2へ縦横替えで）'!HQ159="","",'⑤案件貼り付けシート(E6~→A2へ縦横替えで）'!HQ159)</f>
        <v/>
      </c>
      <c r="GC163" s="7" t="str">
        <f>IF('⑤案件貼り付けシート(E6~→A2へ縦横替えで）'!HR159="","",'⑤案件貼り付けシート(E6~→A2へ縦横替えで）'!HR159)</f>
        <v/>
      </c>
      <c r="GD163" s="7" t="str">
        <f>IF('⑤案件貼り付けシート(E6~→A2へ縦横替えで）'!HS159="","",'⑤案件貼り付けシート(E6~→A2へ縦横替えで）'!HS159)</f>
        <v/>
      </c>
      <c r="GE163" s="7"/>
      <c r="GF163" s="7"/>
      <c r="GG163" s="7"/>
      <c r="GH163" s="7"/>
      <c r="GI163" s="7"/>
      <c r="GJ163" s="7"/>
      <c r="GK163" s="7"/>
      <c r="GL163" s="7"/>
      <c r="GM163" s="48"/>
      <c r="GN163" s="7"/>
      <c r="GO163" s="7"/>
      <c r="GP163" s="7"/>
      <c r="GR163" s="48"/>
      <c r="GS163" s="48"/>
      <c r="GT163" s="48"/>
      <c r="GU163" s="48"/>
      <c r="GV163" s="48"/>
    </row>
    <row r="164" spans="1:204">
      <c r="A164" s="7"/>
      <c r="B164" s="7"/>
      <c r="C164" s="7"/>
      <c r="D164" s="48"/>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13"/>
      <c r="AJ164" s="13"/>
      <c r="AK164" s="7"/>
      <c r="AL164" s="7"/>
      <c r="AM164" s="7"/>
      <c r="AN164" s="7"/>
      <c r="AO164" s="7"/>
      <c r="AP164" s="7"/>
      <c r="AQ164" s="7"/>
      <c r="AR164" s="153"/>
      <c r="AS164" s="7"/>
      <c r="AT164" s="7"/>
      <c r="AU164" s="7"/>
      <c r="AV164" s="7"/>
      <c r="AW164" s="7"/>
      <c r="AX164" s="7"/>
      <c r="AY164" s="7"/>
      <c r="AZ164" s="7"/>
      <c r="BA164" s="7"/>
      <c r="BB164" s="7"/>
      <c r="BC164" s="7"/>
      <c r="BD164" s="7"/>
      <c r="BE164" s="154"/>
      <c r="BF164" s="154"/>
      <c r="BG164" s="7"/>
      <c r="BH164" s="154"/>
      <c r="BI164" s="154"/>
      <c r="BJ164" s="154"/>
      <c r="BK164" s="154"/>
      <c r="BL164" s="154"/>
      <c r="BM164" s="154"/>
      <c r="BN164" s="7"/>
      <c r="BO164" s="7"/>
      <c r="BP164" s="7"/>
      <c r="BQ164" s="7"/>
      <c r="BR164" s="154"/>
      <c r="BS164" s="154"/>
      <c r="BT164" s="7"/>
      <c r="BU164" s="154"/>
      <c r="BV164" s="154"/>
      <c r="BW164" s="154"/>
      <c r="BX164" s="154"/>
      <c r="BY164" s="154"/>
      <c r="BZ164" s="154"/>
      <c r="CA164" s="7"/>
      <c r="CB164" s="7"/>
      <c r="CC164" s="7"/>
      <c r="CD164" s="7"/>
      <c r="CE164" s="154"/>
      <c r="CF164" s="154"/>
      <c r="CG164" s="7"/>
      <c r="CH164" s="154"/>
      <c r="CI164" s="154"/>
      <c r="CJ164" s="154"/>
      <c r="CK164" s="154"/>
      <c r="CL164" s="154"/>
      <c r="CM164" s="154"/>
      <c r="CN164" s="7"/>
      <c r="CO164" s="7"/>
      <c r="CP164" s="7"/>
      <c r="CQ164" s="7"/>
      <c r="CR164" s="154"/>
      <c r="CS164" s="154"/>
      <c r="CT164" s="7"/>
      <c r="CU164" s="154"/>
      <c r="CV164" s="154"/>
      <c r="CW164" s="154"/>
      <c r="CX164" s="154"/>
      <c r="CY164" s="154"/>
      <c r="CZ164" s="154"/>
      <c r="DA164" s="7"/>
      <c r="DB164" s="7"/>
      <c r="DC164" s="7"/>
      <c r="DD164" s="7"/>
      <c r="DE164" s="154"/>
      <c r="DF164" s="154"/>
      <c r="DG164" s="7"/>
      <c r="DH164" s="154"/>
      <c r="DI164" s="154"/>
      <c r="DJ164" s="154"/>
      <c r="DK164" s="154"/>
      <c r="DL164" s="154"/>
      <c r="DM164" s="154"/>
      <c r="DN164" s="7"/>
      <c r="DO164" s="7"/>
      <c r="DP164" s="7"/>
      <c r="DQ164" s="7"/>
      <c r="DR164" s="154" t="str">
        <f>IF('⑤案件貼り付けシート(E6~→A2へ縦横替えで）'!FC160="","",'⑤案件貼り付けシート(E6~→A2へ縦横替えで）'!FC160)</f>
        <v/>
      </c>
      <c r="DS164" s="154" t="str">
        <f>IF('⑤案件貼り付けシート(E6~→A2へ縦横替えで）'!FD160="","",'⑤案件貼り付けシート(E6~→A2へ縦横替えで）'!FD160)</f>
        <v/>
      </c>
      <c r="DT164" s="7" t="str" cm="1">
        <f t="array" ref="DT164">IF('⑤案件貼り付けシート(E6~→A2へ縦横替えで）'!FE160="","",_xlfn.IFS('⑤案件貼り付けシート(E6~→A2へ縦横替えで）'!FE160="固定",1,'⑤案件貼り付けシート(E6~→A2へ縦横替えで）'!FE160="流動",2,'⑤案件貼り付けシート(E6~→A2へ縦横替えで）'!FE160="対象外",""))</f>
        <v/>
      </c>
      <c r="DU164" s="154" t="str">
        <f>IF('⑤案件貼り付けシート(E6~→A2へ縦横替えで）'!$FE160="固定",IF('⑤案件貼り付けシート(E6~→A2へ縦横替えで）'!FF160="","",'⑤案件貼り付けシート(E6~→A2へ縦横替えで）'!FF160),"")</f>
        <v/>
      </c>
      <c r="DV164" s="154" t="str">
        <f>IF('⑤案件貼り付けシート(E6~→A2へ縦横替えで）'!$FE160="固定",IF('⑤案件貼り付けシート(E6~→A2へ縦横替えで）'!FG160="","",'⑤案件貼り付けシート(E6~→A2へ縦横替えで）'!FG160),"")</f>
        <v/>
      </c>
      <c r="DW164" s="154" t="str">
        <f>IF('⑤案件貼り付けシート(E6~→A2へ縦横替えで）'!$FE160="固定",IF('⑤案件貼り付けシート(E6~→A2へ縦横替えで）'!FH160="","",'⑤案件貼り付けシート(E6~→A2へ縦横替えで）'!FH160),"")</f>
        <v/>
      </c>
      <c r="DX164" s="154" t="str">
        <f>IF('⑤案件貼り付けシート(E6~→A2へ縦横替えで）'!$FE160="固定",IF('⑤案件貼り付けシート(E6~→A2へ縦横替えで）'!FI160="","",'⑤案件貼り付けシート(E6~→A2へ縦横替えで）'!FI160),"")</f>
        <v/>
      </c>
      <c r="DY164" s="154" t="str">
        <f>IF('⑤案件貼り付けシート(E6~→A2へ縦横替えで）'!$FE160="固定",IF('⑤案件貼り付けシート(E6~→A2へ縦横替えで）'!FJ160="","",'⑤案件貼り付けシート(E6~→A2へ縦横替えで）'!FJ160),"")</f>
        <v/>
      </c>
      <c r="DZ164" s="154" t="str">
        <f>IF('⑤案件貼り付けシート(E6~→A2へ縦横替えで）'!$FE160="固定",IF('⑤案件貼り付けシート(E6~→A2へ縦横替えで）'!FK160="","",'⑤案件貼り付けシート(E6~→A2へ縦横替えで）'!FK160),"")</f>
        <v/>
      </c>
      <c r="EA164" s="7" t="str">
        <f>IF('⑤案件貼り付けシート(E6~→A2へ縦横替えで）'!$FE160="固定",IF('⑤案件貼り付けシート(E6~→A2へ縦横替えで）'!FL160="","",'⑤案件貼り付けシート(E6~→A2へ縦横替えで）'!FL160),"")</f>
        <v/>
      </c>
      <c r="EB164" s="7" t="str">
        <f>IF('⑤案件貼り付けシート(E6~→A2へ縦横替えで）'!FM160="","",'⑤案件貼り付けシート(E6~→A2へ縦横替えで）'!FM160)</f>
        <v/>
      </c>
      <c r="EC164" s="7" t="str">
        <f>IF('⑤案件貼り付けシート(E6~→A2へ縦横替えで）'!FN160="","",'⑤案件貼り付けシート(E6~→A2へ縦横替えで）'!FN160)</f>
        <v/>
      </c>
      <c r="ED164" s="7" t="str">
        <f>IF('⑤案件貼り付けシート(E6~→A2へ縦横替えで）'!FO160="","",'⑤案件貼り付けシート(E6~→A2へ縦横替えで）'!FO160)</f>
        <v/>
      </c>
      <c r="EE164" s="154" t="str">
        <f>IF('⑤案件貼り付けシート(E6~→A2へ縦横替えで）'!FQ160="","",'⑤案件貼り付けシート(E6~→A2へ縦横替えで）'!FQ160)</f>
        <v/>
      </c>
      <c r="EF164" s="154" t="str">
        <f>IF('⑤案件貼り付けシート(E6~→A2へ縦横替えで）'!FR160="","",'⑤案件貼り付けシート(E6~→A2へ縦横替えで）'!FR160)</f>
        <v/>
      </c>
      <c r="EG164" s="7" t="str" cm="1">
        <f t="array" ref="EG164">IF('⑤案件貼り付けシート(E6~→A2へ縦横替えで）'!FS160="","",_xlfn.IFS('⑤案件貼り付けシート(E6~→A2へ縦横替えで）'!FS160="固定",1,'⑤案件貼り付けシート(E6~→A2へ縦横替えで）'!FS160="流動",2,'⑤案件貼り付けシート(E6~→A2へ縦横替えで）'!FS160="対象外",""))</f>
        <v/>
      </c>
      <c r="EH164" s="154" t="str">
        <f>IF('⑤案件貼り付けシート(E6~→A2へ縦横替えで）'!$FS160="固定",IF('⑤案件貼り付けシート(E6~→A2へ縦横替えで）'!FT160="","",'⑤案件貼り付けシート(E6~→A2へ縦横替えで）'!FT160),"")</f>
        <v/>
      </c>
      <c r="EI164" s="154" t="str">
        <f>IF('⑤案件貼り付けシート(E6~→A2へ縦横替えで）'!$FS160="固定",IF('⑤案件貼り付けシート(E6~→A2へ縦横替えで）'!FU160="","",'⑤案件貼り付けシート(E6~→A2へ縦横替えで）'!FU160),"")</f>
        <v/>
      </c>
      <c r="EJ164" s="154" t="str">
        <f>IF('⑤案件貼り付けシート(E6~→A2へ縦横替えで）'!$FS160="固定",IF('⑤案件貼り付けシート(E6~→A2へ縦横替えで）'!FV160="","",'⑤案件貼り付けシート(E6~→A2へ縦横替えで）'!FV160),"")</f>
        <v/>
      </c>
      <c r="EK164" s="154" t="str">
        <f>IF('⑤案件貼り付けシート(E6~→A2へ縦横替えで）'!$FS160="固定",IF('⑤案件貼り付けシート(E6~→A2へ縦横替えで）'!FW160="","",'⑤案件貼り付けシート(E6~→A2へ縦横替えで）'!FW160),"")</f>
        <v/>
      </c>
      <c r="EL164" s="154" t="str">
        <f>IF('⑤案件貼り付けシート(E6~→A2へ縦横替えで）'!$FS160="固定",IF('⑤案件貼り付けシート(E6~→A2へ縦横替えで）'!FX160="","",'⑤案件貼り付けシート(E6~→A2へ縦横替えで）'!FX160),"")</f>
        <v/>
      </c>
      <c r="EM164" s="154" t="str">
        <f>IF('⑤案件貼り付けシート(E6~→A2へ縦横替えで）'!$FS160="固定",IF('⑤案件貼り付けシート(E6~→A2へ縦横替えで）'!FY160="","",'⑤案件貼り付けシート(E6~→A2へ縦横替えで）'!FY160),"")</f>
        <v/>
      </c>
      <c r="EN164" s="7" t="str">
        <f>IF('⑤案件貼り付けシート(E6~→A2へ縦横替えで）'!$FS160="固定",IF('⑤案件貼り付けシート(E6~→A2へ縦横替えで）'!FZ160="","",'⑤案件貼り付けシート(E6~→A2へ縦横替えで）'!FZ160),"")</f>
        <v/>
      </c>
      <c r="EO164" s="7" t="str">
        <f>IF('⑤案件貼り付けシート(E6~→A2へ縦横替えで）'!GA160="","",'⑤案件貼り付けシート(E6~→A2へ縦横替えで）'!GA160)</f>
        <v/>
      </c>
      <c r="EP164" s="7" t="str">
        <f>IF('⑤案件貼り付けシート(E6~→A2へ縦横替えで）'!GB160="","",'⑤案件貼り付けシート(E6~→A2へ縦横替えで）'!GB160)</f>
        <v/>
      </c>
      <c r="EQ164" s="7" t="str">
        <f>IF('⑤案件貼り付けシート(E6~→A2へ縦横替えで）'!GC160="","",'⑤案件貼り付けシート(E6~→A2へ縦横替えで）'!GC160)</f>
        <v/>
      </c>
      <c r="ER164" s="154" t="str">
        <f>IF('⑤案件貼り付けシート(E6~→A2へ縦横替えで）'!GE160="","",'⑤案件貼り付けシート(E6~→A2へ縦横替えで）'!GE160)</f>
        <v/>
      </c>
      <c r="ES164" s="154" t="str">
        <f>IF('⑤案件貼り付けシート(E6~→A2へ縦横替えで）'!GF160="","",'⑤案件貼り付けシート(E6~→A2へ縦横替えで）'!GF160)</f>
        <v/>
      </c>
      <c r="ET164" s="7" t="str" cm="1">
        <f t="array" ref="ET164">IF('⑤案件貼り付けシート(E6~→A2へ縦横替えで）'!GG160="","",_xlfn.IFS('⑤案件貼り付けシート(E6~→A2へ縦横替えで）'!GG160="固定",1,'⑤案件貼り付けシート(E6~→A2へ縦横替えで）'!GG160="流動",2,'⑤案件貼り付けシート(E6~→A2へ縦横替えで）'!GG160="対象外",""))</f>
        <v/>
      </c>
      <c r="EU164" s="154" t="str">
        <f>IF('⑤案件貼り付けシート(E6~→A2へ縦横替えで）'!$GG160="固定",IF('⑤案件貼り付けシート(E6~→A2へ縦横替えで）'!GH160="","",'⑤案件貼り付けシート(E6~→A2へ縦横替えで）'!GH160),"")</f>
        <v/>
      </c>
      <c r="EV164" s="154" t="str">
        <f>IF('⑤案件貼り付けシート(E6~→A2へ縦横替えで）'!$GG160="固定",IF('⑤案件貼り付けシート(E6~→A2へ縦横替えで）'!GI160="","",'⑤案件貼り付けシート(E6~→A2へ縦横替えで）'!GI160),"")</f>
        <v/>
      </c>
      <c r="EW164" s="154" t="str">
        <f>IF('⑤案件貼り付けシート(E6~→A2へ縦横替えで）'!$GG160="固定",IF('⑤案件貼り付けシート(E6~→A2へ縦横替えで）'!GJ160="","",'⑤案件貼り付けシート(E6~→A2へ縦横替えで）'!GJ160),"")</f>
        <v/>
      </c>
      <c r="EX164" s="154" t="str">
        <f>IF('⑤案件貼り付けシート(E6~→A2へ縦横替えで）'!$GG160="固定",IF('⑤案件貼り付けシート(E6~→A2へ縦横替えで）'!GK160="","",'⑤案件貼り付けシート(E6~→A2へ縦横替えで）'!GK160),"")</f>
        <v/>
      </c>
      <c r="EY164" s="154" t="str">
        <f>IF('⑤案件貼り付けシート(E6~→A2へ縦横替えで）'!$GG160="固定",IF('⑤案件貼り付けシート(E6~→A2へ縦横替えで）'!GL160="","",'⑤案件貼り付けシート(E6~→A2へ縦横替えで）'!GL160),"")</f>
        <v/>
      </c>
      <c r="EZ164" s="154" t="str">
        <f>IF('⑤案件貼り付けシート(E6~→A2へ縦横替えで）'!$GG160="固定",IF('⑤案件貼り付けシート(E6~→A2へ縦横替えで）'!GM160="","",'⑤案件貼り付けシート(E6~→A2へ縦横替えで）'!GM160),"")</f>
        <v/>
      </c>
      <c r="FA164" s="7" t="str">
        <f>IF('⑤案件貼り付けシート(E6~→A2へ縦横替えで）'!$GG160="固定",IF('⑤案件貼り付けシート(E6~→A2へ縦横替えで）'!GN160="","",'⑤案件貼り付けシート(E6~→A2へ縦横替えで）'!GN160),"")</f>
        <v/>
      </c>
      <c r="FB164" s="7" t="str">
        <f>IF('⑤案件貼り付けシート(E6~→A2へ縦横替えで）'!GO160="","",'⑤案件貼り付けシート(E6~→A2へ縦横替えで）'!GO160)</f>
        <v/>
      </c>
      <c r="FC164" s="7" t="str">
        <f>IF('⑤案件貼り付けシート(E6~→A2へ縦横替えで）'!GP160="","",'⑤案件貼り付けシート(E6~→A2へ縦横替えで）'!GP160)</f>
        <v/>
      </c>
      <c r="FD164" s="7" t="str">
        <f>IF('⑤案件貼り付けシート(E6~→A2へ縦横替えで）'!GQ160="","",'⑤案件貼り付けシート(E6~→A2へ縦横替えで）'!GQ160)</f>
        <v/>
      </c>
      <c r="FE164" s="154" t="str">
        <f>IF('⑤案件貼り付けシート(E6~→A2へ縦横替えで）'!GS160="","",'⑤案件貼り付けシート(E6~→A2へ縦横替えで）'!GS160)</f>
        <v/>
      </c>
      <c r="FF164" s="154" t="str">
        <f>IF('⑤案件貼り付けシート(E6~→A2へ縦横替えで）'!GT160="","",'⑤案件貼り付けシート(E6~→A2へ縦横替えで）'!GT160)</f>
        <v/>
      </c>
      <c r="FG164" s="7" t="str" cm="1">
        <f t="array" ref="FG164">IF('⑤案件貼り付けシート(E6~→A2へ縦横替えで）'!GU160="","",_xlfn.IFS('⑤案件貼り付けシート(E6~→A2へ縦横替えで）'!GU160="固定",1,'⑤案件貼り付けシート(E6~→A2へ縦横替えで）'!GU160="流動",2,'⑤案件貼り付けシート(E6~→A2へ縦横替えで）'!GU160="対象外",""))</f>
        <v/>
      </c>
      <c r="FH164" s="154" t="str">
        <f>IF('⑤案件貼り付けシート(E6~→A2へ縦横替えで）'!$GU160="固定",IF('⑤案件貼り付けシート(E6~→A2へ縦横替えで）'!GV160="","",'⑤案件貼り付けシート(E6~→A2へ縦横替えで）'!GV160),"")</f>
        <v/>
      </c>
      <c r="FI164" s="154" t="str">
        <f>IF('⑤案件貼り付けシート(E6~→A2へ縦横替えで）'!$GU160="固定",IF('⑤案件貼り付けシート(E6~→A2へ縦横替えで）'!GW160="","",'⑤案件貼り付けシート(E6~→A2へ縦横替えで）'!GW160),"")</f>
        <v/>
      </c>
      <c r="FJ164" s="154" t="str">
        <f>IF('⑤案件貼り付けシート(E6~→A2へ縦横替えで）'!$GU160="固定",IF('⑤案件貼り付けシート(E6~→A2へ縦横替えで）'!GX160="","",'⑤案件貼り付けシート(E6~→A2へ縦横替えで）'!GX160),"")</f>
        <v/>
      </c>
      <c r="FK164" s="154" t="str">
        <f>IF('⑤案件貼り付けシート(E6~→A2へ縦横替えで）'!$GU160="固定",IF('⑤案件貼り付けシート(E6~→A2へ縦横替えで）'!GY160="","",'⑤案件貼り付けシート(E6~→A2へ縦横替えで）'!GY160),"")</f>
        <v/>
      </c>
      <c r="FL164" s="154" t="str">
        <f>IF('⑤案件貼り付けシート(E6~→A2へ縦横替えで）'!$GU160="固定",IF('⑤案件貼り付けシート(E6~→A2へ縦横替えで）'!GZ160="","",'⑤案件貼り付けシート(E6~→A2へ縦横替えで）'!GZ160),"")</f>
        <v/>
      </c>
      <c r="FM164" s="154" t="str">
        <f>IF('⑤案件貼り付けシート(E6~→A2へ縦横替えで）'!$GU160="固定",IF('⑤案件貼り付けシート(E6~→A2へ縦横替えで）'!HA160="","",'⑤案件貼り付けシート(E6~→A2へ縦横替えで）'!HA160),"")</f>
        <v/>
      </c>
      <c r="FN164" s="7" t="str">
        <f>IF('⑤案件貼り付けシート(E6~→A2へ縦横替えで）'!$GU160="固定",IF('⑤案件貼り付けシート(E6~→A2へ縦横替えで）'!HB160="","",'⑤案件貼り付けシート(E6~→A2へ縦横替えで）'!HB160),"")</f>
        <v/>
      </c>
      <c r="FO164" s="7" t="str">
        <f>IF('⑤案件貼り付けシート(E6~→A2へ縦横替えで）'!HC160="","",'⑤案件貼り付けシート(E6~→A2へ縦横替えで）'!HC160)</f>
        <v/>
      </c>
      <c r="FP164" s="7" t="str">
        <f>IF('⑤案件貼り付けシート(E6~→A2へ縦横替えで）'!HD160="","",'⑤案件貼り付けシート(E6~→A2へ縦横替えで）'!HD160)</f>
        <v/>
      </c>
      <c r="FQ164" s="7" t="str">
        <f>IF('⑤案件貼り付けシート(E6~→A2へ縦横替えで）'!HE160="","",'⑤案件貼り付けシート(E6~→A2へ縦横替えで）'!HE160)</f>
        <v/>
      </c>
      <c r="FR164" s="154" t="str">
        <f>IF('⑤案件貼り付けシート(E6~→A2へ縦横替えで）'!HG160="","",'⑤案件貼り付けシート(E6~→A2へ縦横替えで）'!HG160)</f>
        <v/>
      </c>
      <c r="FS164" s="154" t="str">
        <f>IF('⑤案件貼り付けシート(E6~→A2へ縦横替えで）'!HH160="","",'⑤案件貼り付けシート(E6~→A2へ縦横替えで）'!HH160)</f>
        <v/>
      </c>
      <c r="FT164" s="7" t="str" cm="1">
        <f t="array" ref="FT164">IF('⑤案件貼り付けシート(E6~→A2へ縦横替えで）'!HI160="","",_xlfn.IFS('⑤案件貼り付けシート(E6~→A2へ縦横替えで）'!HI160="固定",1,'⑤案件貼り付けシート(E6~→A2へ縦横替えで）'!HI160="流動",2,'⑤案件貼り付けシート(E6~→A2へ縦横替えで）'!HI160="対象外",""))</f>
        <v/>
      </c>
      <c r="FU164" s="154" t="str">
        <f>IF('⑤案件貼り付けシート(E6~→A2へ縦横替えで）'!$HI160="固定",IF('⑤案件貼り付けシート(E6~→A2へ縦横替えで）'!HJ160="","",'⑤案件貼り付けシート(E6~→A2へ縦横替えで）'!HJ160),"")</f>
        <v/>
      </c>
      <c r="FV164" s="154" t="str">
        <f>IF('⑤案件貼り付けシート(E6~→A2へ縦横替えで）'!$HI160="固定",IF('⑤案件貼り付けシート(E6~→A2へ縦横替えで）'!HK160="","",'⑤案件貼り付けシート(E6~→A2へ縦横替えで）'!HK160),"")</f>
        <v/>
      </c>
      <c r="FW164" s="154" t="str">
        <f>IF('⑤案件貼り付けシート(E6~→A2へ縦横替えで）'!$HI160="固定",IF('⑤案件貼り付けシート(E6~→A2へ縦横替えで）'!HL160="","",'⑤案件貼り付けシート(E6~→A2へ縦横替えで）'!HL160),"")</f>
        <v/>
      </c>
      <c r="FX164" s="154" t="str">
        <f>IF('⑤案件貼り付けシート(E6~→A2へ縦横替えで）'!$HI160="固定",IF('⑤案件貼り付けシート(E6~→A2へ縦横替えで）'!HM160="","",'⑤案件貼り付けシート(E6~→A2へ縦横替えで）'!HM160),"")</f>
        <v/>
      </c>
      <c r="FY164" s="154" t="str">
        <f>IF('⑤案件貼り付けシート(E6~→A2へ縦横替えで）'!$HI160="固定",IF('⑤案件貼り付けシート(E6~→A2へ縦横替えで）'!HN160="","",'⑤案件貼り付けシート(E6~→A2へ縦横替えで）'!HN160),"")</f>
        <v/>
      </c>
      <c r="FZ164" s="154" t="str">
        <f>IF('⑤案件貼り付けシート(E6~→A2へ縦横替えで）'!$HI160="固定",IF('⑤案件貼り付けシート(E6~→A2へ縦横替えで）'!HO160="","",'⑤案件貼り付けシート(E6~→A2へ縦横替えで）'!HO160),"")</f>
        <v/>
      </c>
      <c r="GA164" s="7" t="str">
        <f>IF('⑤案件貼り付けシート(E6~→A2へ縦横替えで）'!$HI160="固定",IF('⑤案件貼り付けシート(E6~→A2へ縦横替えで）'!HP160="","",'⑤案件貼り付けシート(E6~→A2へ縦横替えで）'!HP160),"")</f>
        <v/>
      </c>
      <c r="GB164" s="7" t="str">
        <f>IF('⑤案件貼り付けシート(E6~→A2へ縦横替えで）'!HQ160="","",'⑤案件貼り付けシート(E6~→A2へ縦横替えで）'!HQ160)</f>
        <v/>
      </c>
      <c r="GC164" s="7" t="str">
        <f>IF('⑤案件貼り付けシート(E6~→A2へ縦横替えで）'!HR160="","",'⑤案件貼り付けシート(E6~→A2へ縦横替えで）'!HR160)</f>
        <v/>
      </c>
      <c r="GD164" s="7" t="str">
        <f>IF('⑤案件貼り付けシート(E6~→A2へ縦横替えで）'!HS160="","",'⑤案件貼り付けシート(E6~→A2へ縦横替えで）'!HS160)</f>
        <v/>
      </c>
      <c r="GE164" s="7"/>
      <c r="GF164" s="7"/>
      <c r="GG164" s="7"/>
      <c r="GH164" s="7"/>
      <c r="GI164" s="7"/>
      <c r="GJ164" s="7"/>
      <c r="GK164" s="7"/>
      <c r="GL164" s="7"/>
      <c r="GM164" s="48"/>
      <c r="GN164" s="7"/>
      <c r="GO164" s="7"/>
      <c r="GP164" s="7"/>
      <c r="GR164" s="48"/>
      <c r="GS164" s="48"/>
      <c r="GT164" s="48"/>
      <c r="GU164" s="48"/>
      <c r="GV164" s="48"/>
    </row>
    <row r="165" spans="1:204">
      <c r="A165" s="7"/>
      <c r="B165" s="7"/>
      <c r="C165" s="7"/>
      <c r="D165" s="48"/>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13"/>
      <c r="AJ165" s="13"/>
      <c r="AK165" s="7"/>
      <c r="AL165" s="7"/>
      <c r="AM165" s="7"/>
      <c r="AN165" s="7"/>
      <c r="AO165" s="7"/>
      <c r="AP165" s="7"/>
      <c r="AQ165" s="7"/>
      <c r="AR165" s="153"/>
      <c r="AS165" s="7"/>
      <c r="AT165" s="7"/>
      <c r="AU165" s="7"/>
      <c r="AV165" s="7"/>
      <c r="AW165" s="7"/>
      <c r="AX165" s="7"/>
      <c r="AY165" s="7"/>
      <c r="AZ165" s="7"/>
      <c r="BA165" s="7"/>
      <c r="BB165" s="7"/>
      <c r="BC165" s="7"/>
      <c r="BD165" s="7"/>
      <c r="BE165" s="154"/>
      <c r="BF165" s="154"/>
      <c r="BG165" s="7"/>
      <c r="BH165" s="154"/>
      <c r="BI165" s="154"/>
      <c r="BJ165" s="154"/>
      <c r="BK165" s="154"/>
      <c r="BL165" s="154"/>
      <c r="BM165" s="154"/>
      <c r="BN165" s="7"/>
      <c r="BO165" s="7"/>
      <c r="BP165" s="7"/>
      <c r="BQ165" s="7"/>
      <c r="BR165" s="154"/>
      <c r="BS165" s="154"/>
      <c r="BT165" s="7"/>
      <c r="BU165" s="154"/>
      <c r="BV165" s="154"/>
      <c r="BW165" s="154"/>
      <c r="BX165" s="154"/>
      <c r="BY165" s="154"/>
      <c r="BZ165" s="154"/>
      <c r="CA165" s="7"/>
      <c r="CB165" s="7"/>
      <c r="CC165" s="7"/>
      <c r="CD165" s="7"/>
      <c r="CE165" s="154"/>
      <c r="CF165" s="154"/>
      <c r="CG165" s="7"/>
      <c r="CH165" s="154"/>
      <c r="CI165" s="154"/>
      <c r="CJ165" s="154"/>
      <c r="CK165" s="154"/>
      <c r="CL165" s="154"/>
      <c r="CM165" s="154"/>
      <c r="CN165" s="7"/>
      <c r="CO165" s="7"/>
      <c r="CP165" s="7"/>
      <c r="CQ165" s="7"/>
      <c r="CR165" s="154"/>
      <c r="CS165" s="154"/>
      <c r="CT165" s="7"/>
      <c r="CU165" s="154"/>
      <c r="CV165" s="154"/>
      <c r="CW165" s="154"/>
      <c r="CX165" s="154"/>
      <c r="CY165" s="154"/>
      <c r="CZ165" s="154"/>
      <c r="DA165" s="7"/>
      <c r="DB165" s="7"/>
      <c r="DC165" s="7"/>
      <c r="DD165" s="7"/>
      <c r="DE165" s="154"/>
      <c r="DF165" s="154"/>
      <c r="DG165" s="7"/>
      <c r="DH165" s="154"/>
      <c r="DI165" s="154"/>
      <c r="DJ165" s="154"/>
      <c r="DK165" s="154"/>
      <c r="DL165" s="154"/>
      <c r="DM165" s="154"/>
      <c r="DN165" s="7"/>
      <c r="DO165" s="7"/>
      <c r="DP165" s="7"/>
      <c r="DQ165" s="7"/>
      <c r="DR165" s="154" t="str">
        <f>IF('⑤案件貼り付けシート(E6~→A2へ縦横替えで）'!FC161="","",'⑤案件貼り付けシート(E6~→A2へ縦横替えで）'!FC161)</f>
        <v/>
      </c>
      <c r="DS165" s="154" t="str">
        <f>IF('⑤案件貼り付けシート(E6~→A2へ縦横替えで）'!FD161="","",'⑤案件貼り付けシート(E6~→A2へ縦横替えで）'!FD161)</f>
        <v/>
      </c>
      <c r="DT165" s="7" t="str" cm="1">
        <f t="array" ref="DT165">IF('⑤案件貼り付けシート(E6~→A2へ縦横替えで）'!FE161="","",_xlfn.IFS('⑤案件貼り付けシート(E6~→A2へ縦横替えで）'!FE161="固定",1,'⑤案件貼り付けシート(E6~→A2へ縦横替えで）'!FE161="流動",2,'⑤案件貼り付けシート(E6~→A2へ縦横替えで）'!FE161="対象外",""))</f>
        <v/>
      </c>
      <c r="DU165" s="154" t="str">
        <f>IF('⑤案件貼り付けシート(E6~→A2へ縦横替えで）'!$FE161="固定",IF('⑤案件貼り付けシート(E6~→A2へ縦横替えで）'!FF161="","",'⑤案件貼り付けシート(E6~→A2へ縦横替えで）'!FF161),"")</f>
        <v/>
      </c>
      <c r="DV165" s="154" t="str">
        <f>IF('⑤案件貼り付けシート(E6~→A2へ縦横替えで）'!$FE161="固定",IF('⑤案件貼り付けシート(E6~→A2へ縦横替えで）'!FG161="","",'⑤案件貼り付けシート(E6~→A2へ縦横替えで）'!FG161),"")</f>
        <v/>
      </c>
      <c r="DW165" s="154" t="str">
        <f>IF('⑤案件貼り付けシート(E6~→A2へ縦横替えで）'!$FE161="固定",IF('⑤案件貼り付けシート(E6~→A2へ縦横替えで）'!FH161="","",'⑤案件貼り付けシート(E6~→A2へ縦横替えで）'!FH161),"")</f>
        <v/>
      </c>
      <c r="DX165" s="154" t="str">
        <f>IF('⑤案件貼り付けシート(E6~→A2へ縦横替えで）'!$FE161="固定",IF('⑤案件貼り付けシート(E6~→A2へ縦横替えで）'!FI161="","",'⑤案件貼り付けシート(E6~→A2へ縦横替えで）'!FI161),"")</f>
        <v/>
      </c>
      <c r="DY165" s="154" t="str">
        <f>IF('⑤案件貼り付けシート(E6~→A2へ縦横替えで）'!$FE161="固定",IF('⑤案件貼り付けシート(E6~→A2へ縦横替えで）'!FJ161="","",'⑤案件貼り付けシート(E6~→A2へ縦横替えで）'!FJ161),"")</f>
        <v/>
      </c>
      <c r="DZ165" s="154" t="str">
        <f>IF('⑤案件貼り付けシート(E6~→A2へ縦横替えで）'!$FE161="固定",IF('⑤案件貼り付けシート(E6~→A2へ縦横替えで）'!FK161="","",'⑤案件貼り付けシート(E6~→A2へ縦横替えで）'!FK161),"")</f>
        <v/>
      </c>
      <c r="EA165" s="7" t="str">
        <f>IF('⑤案件貼り付けシート(E6~→A2へ縦横替えで）'!$FE161="固定",IF('⑤案件貼り付けシート(E6~→A2へ縦横替えで）'!FL161="","",'⑤案件貼り付けシート(E6~→A2へ縦横替えで）'!FL161),"")</f>
        <v/>
      </c>
      <c r="EB165" s="7" t="str">
        <f>IF('⑤案件貼り付けシート(E6~→A2へ縦横替えで）'!FM161="","",'⑤案件貼り付けシート(E6~→A2へ縦横替えで）'!FM161)</f>
        <v/>
      </c>
      <c r="EC165" s="7" t="str">
        <f>IF('⑤案件貼り付けシート(E6~→A2へ縦横替えで）'!FN161="","",'⑤案件貼り付けシート(E6~→A2へ縦横替えで）'!FN161)</f>
        <v/>
      </c>
      <c r="ED165" s="7" t="str">
        <f>IF('⑤案件貼り付けシート(E6~→A2へ縦横替えで）'!FO161="","",'⑤案件貼り付けシート(E6~→A2へ縦横替えで）'!FO161)</f>
        <v/>
      </c>
      <c r="EE165" s="154" t="str">
        <f>IF('⑤案件貼り付けシート(E6~→A2へ縦横替えで）'!FQ161="","",'⑤案件貼り付けシート(E6~→A2へ縦横替えで）'!FQ161)</f>
        <v/>
      </c>
      <c r="EF165" s="154" t="str">
        <f>IF('⑤案件貼り付けシート(E6~→A2へ縦横替えで）'!FR161="","",'⑤案件貼り付けシート(E6~→A2へ縦横替えで）'!FR161)</f>
        <v/>
      </c>
      <c r="EG165" s="7" t="str" cm="1">
        <f t="array" ref="EG165">IF('⑤案件貼り付けシート(E6~→A2へ縦横替えで）'!FS161="","",_xlfn.IFS('⑤案件貼り付けシート(E6~→A2へ縦横替えで）'!FS161="固定",1,'⑤案件貼り付けシート(E6~→A2へ縦横替えで）'!FS161="流動",2,'⑤案件貼り付けシート(E6~→A2へ縦横替えで）'!FS161="対象外",""))</f>
        <v/>
      </c>
      <c r="EH165" s="154" t="str">
        <f>IF('⑤案件貼り付けシート(E6~→A2へ縦横替えで）'!$FS161="固定",IF('⑤案件貼り付けシート(E6~→A2へ縦横替えで）'!FT161="","",'⑤案件貼り付けシート(E6~→A2へ縦横替えで）'!FT161),"")</f>
        <v/>
      </c>
      <c r="EI165" s="154" t="str">
        <f>IF('⑤案件貼り付けシート(E6~→A2へ縦横替えで）'!$FS161="固定",IF('⑤案件貼り付けシート(E6~→A2へ縦横替えで）'!FU161="","",'⑤案件貼り付けシート(E6~→A2へ縦横替えで）'!FU161),"")</f>
        <v/>
      </c>
      <c r="EJ165" s="154" t="str">
        <f>IF('⑤案件貼り付けシート(E6~→A2へ縦横替えで）'!$FS161="固定",IF('⑤案件貼り付けシート(E6~→A2へ縦横替えで）'!FV161="","",'⑤案件貼り付けシート(E6~→A2へ縦横替えで）'!FV161),"")</f>
        <v/>
      </c>
      <c r="EK165" s="154" t="str">
        <f>IF('⑤案件貼り付けシート(E6~→A2へ縦横替えで）'!$FS161="固定",IF('⑤案件貼り付けシート(E6~→A2へ縦横替えで）'!FW161="","",'⑤案件貼り付けシート(E6~→A2へ縦横替えで）'!FW161),"")</f>
        <v/>
      </c>
      <c r="EL165" s="154" t="str">
        <f>IF('⑤案件貼り付けシート(E6~→A2へ縦横替えで）'!$FS161="固定",IF('⑤案件貼り付けシート(E6~→A2へ縦横替えで）'!FX161="","",'⑤案件貼り付けシート(E6~→A2へ縦横替えで）'!FX161),"")</f>
        <v/>
      </c>
      <c r="EM165" s="154" t="str">
        <f>IF('⑤案件貼り付けシート(E6~→A2へ縦横替えで）'!$FS161="固定",IF('⑤案件貼り付けシート(E6~→A2へ縦横替えで）'!FY161="","",'⑤案件貼り付けシート(E6~→A2へ縦横替えで）'!FY161),"")</f>
        <v/>
      </c>
      <c r="EN165" s="7" t="str">
        <f>IF('⑤案件貼り付けシート(E6~→A2へ縦横替えで）'!$FS161="固定",IF('⑤案件貼り付けシート(E6~→A2へ縦横替えで）'!FZ161="","",'⑤案件貼り付けシート(E6~→A2へ縦横替えで）'!FZ161),"")</f>
        <v/>
      </c>
      <c r="EO165" s="7" t="str">
        <f>IF('⑤案件貼り付けシート(E6~→A2へ縦横替えで）'!GA161="","",'⑤案件貼り付けシート(E6~→A2へ縦横替えで）'!GA161)</f>
        <v/>
      </c>
      <c r="EP165" s="7" t="str">
        <f>IF('⑤案件貼り付けシート(E6~→A2へ縦横替えで）'!GB161="","",'⑤案件貼り付けシート(E6~→A2へ縦横替えで）'!GB161)</f>
        <v/>
      </c>
      <c r="EQ165" s="7" t="str">
        <f>IF('⑤案件貼り付けシート(E6~→A2へ縦横替えで）'!GC161="","",'⑤案件貼り付けシート(E6~→A2へ縦横替えで）'!GC161)</f>
        <v/>
      </c>
      <c r="ER165" s="154" t="str">
        <f>IF('⑤案件貼り付けシート(E6~→A2へ縦横替えで）'!GE161="","",'⑤案件貼り付けシート(E6~→A2へ縦横替えで）'!GE161)</f>
        <v/>
      </c>
      <c r="ES165" s="154" t="str">
        <f>IF('⑤案件貼り付けシート(E6~→A2へ縦横替えで）'!GF161="","",'⑤案件貼り付けシート(E6~→A2へ縦横替えで）'!GF161)</f>
        <v/>
      </c>
      <c r="ET165" s="7" t="str" cm="1">
        <f t="array" ref="ET165">IF('⑤案件貼り付けシート(E6~→A2へ縦横替えで）'!GG161="","",_xlfn.IFS('⑤案件貼り付けシート(E6~→A2へ縦横替えで）'!GG161="固定",1,'⑤案件貼り付けシート(E6~→A2へ縦横替えで）'!GG161="流動",2,'⑤案件貼り付けシート(E6~→A2へ縦横替えで）'!GG161="対象外",""))</f>
        <v/>
      </c>
      <c r="EU165" s="154" t="str">
        <f>IF('⑤案件貼り付けシート(E6~→A2へ縦横替えで）'!$GG161="固定",IF('⑤案件貼り付けシート(E6~→A2へ縦横替えで）'!GH161="","",'⑤案件貼り付けシート(E6~→A2へ縦横替えで）'!GH161),"")</f>
        <v/>
      </c>
      <c r="EV165" s="154" t="str">
        <f>IF('⑤案件貼り付けシート(E6~→A2へ縦横替えで）'!$GG161="固定",IF('⑤案件貼り付けシート(E6~→A2へ縦横替えで）'!GI161="","",'⑤案件貼り付けシート(E6~→A2へ縦横替えで）'!GI161),"")</f>
        <v/>
      </c>
      <c r="EW165" s="154" t="str">
        <f>IF('⑤案件貼り付けシート(E6~→A2へ縦横替えで）'!$GG161="固定",IF('⑤案件貼り付けシート(E6~→A2へ縦横替えで）'!GJ161="","",'⑤案件貼り付けシート(E6~→A2へ縦横替えで）'!GJ161),"")</f>
        <v/>
      </c>
      <c r="EX165" s="154" t="str">
        <f>IF('⑤案件貼り付けシート(E6~→A2へ縦横替えで）'!$GG161="固定",IF('⑤案件貼り付けシート(E6~→A2へ縦横替えで）'!GK161="","",'⑤案件貼り付けシート(E6~→A2へ縦横替えで）'!GK161),"")</f>
        <v/>
      </c>
      <c r="EY165" s="154" t="str">
        <f>IF('⑤案件貼り付けシート(E6~→A2へ縦横替えで）'!$GG161="固定",IF('⑤案件貼り付けシート(E6~→A2へ縦横替えで）'!GL161="","",'⑤案件貼り付けシート(E6~→A2へ縦横替えで）'!GL161),"")</f>
        <v/>
      </c>
      <c r="EZ165" s="154" t="str">
        <f>IF('⑤案件貼り付けシート(E6~→A2へ縦横替えで）'!$GG161="固定",IF('⑤案件貼り付けシート(E6~→A2へ縦横替えで）'!GM161="","",'⑤案件貼り付けシート(E6~→A2へ縦横替えで）'!GM161),"")</f>
        <v/>
      </c>
      <c r="FA165" s="7" t="str">
        <f>IF('⑤案件貼り付けシート(E6~→A2へ縦横替えで）'!$GG161="固定",IF('⑤案件貼り付けシート(E6~→A2へ縦横替えで）'!GN161="","",'⑤案件貼り付けシート(E6~→A2へ縦横替えで）'!GN161),"")</f>
        <v/>
      </c>
      <c r="FB165" s="7" t="str">
        <f>IF('⑤案件貼り付けシート(E6~→A2へ縦横替えで）'!GO161="","",'⑤案件貼り付けシート(E6~→A2へ縦横替えで）'!GO161)</f>
        <v/>
      </c>
      <c r="FC165" s="7" t="str">
        <f>IF('⑤案件貼り付けシート(E6~→A2へ縦横替えで）'!GP161="","",'⑤案件貼り付けシート(E6~→A2へ縦横替えで）'!GP161)</f>
        <v/>
      </c>
      <c r="FD165" s="7" t="str">
        <f>IF('⑤案件貼り付けシート(E6~→A2へ縦横替えで）'!GQ161="","",'⑤案件貼り付けシート(E6~→A2へ縦横替えで）'!GQ161)</f>
        <v/>
      </c>
      <c r="FE165" s="154" t="str">
        <f>IF('⑤案件貼り付けシート(E6~→A2へ縦横替えで）'!GS161="","",'⑤案件貼り付けシート(E6~→A2へ縦横替えで）'!GS161)</f>
        <v/>
      </c>
      <c r="FF165" s="154" t="str">
        <f>IF('⑤案件貼り付けシート(E6~→A2へ縦横替えで）'!GT161="","",'⑤案件貼り付けシート(E6~→A2へ縦横替えで）'!GT161)</f>
        <v/>
      </c>
      <c r="FG165" s="7" t="str" cm="1">
        <f t="array" ref="FG165">IF('⑤案件貼り付けシート(E6~→A2へ縦横替えで）'!GU161="","",_xlfn.IFS('⑤案件貼り付けシート(E6~→A2へ縦横替えで）'!GU161="固定",1,'⑤案件貼り付けシート(E6~→A2へ縦横替えで）'!GU161="流動",2,'⑤案件貼り付けシート(E6~→A2へ縦横替えで）'!GU161="対象外",""))</f>
        <v/>
      </c>
      <c r="FH165" s="154" t="str">
        <f>IF('⑤案件貼り付けシート(E6~→A2へ縦横替えで）'!$GU161="固定",IF('⑤案件貼り付けシート(E6~→A2へ縦横替えで）'!GV161="","",'⑤案件貼り付けシート(E6~→A2へ縦横替えで）'!GV161),"")</f>
        <v/>
      </c>
      <c r="FI165" s="154" t="str">
        <f>IF('⑤案件貼り付けシート(E6~→A2へ縦横替えで）'!$GU161="固定",IF('⑤案件貼り付けシート(E6~→A2へ縦横替えで）'!GW161="","",'⑤案件貼り付けシート(E6~→A2へ縦横替えで）'!GW161),"")</f>
        <v/>
      </c>
      <c r="FJ165" s="154" t="str">
        <f>IF('⑤案件貼り付けシート(E6~→A2へ縦横替えで）'!$GU161="固定",IF('⑤案件貼り付けシート(E6~→A2へ縦横替えで）'!GX161="","",'⑤案件貼り付けシート(E6~→A2へ縦横替えで）'!GX161),"")</f>
        <v/>
      </c>
      <c r="FK165" s="154" t="str">
        <f>IF('⑤案件貼り付けシート(E6~→A2へ縦横替えで）'!$GU161="固定",IF('⑤案件貼り付けシート(E6~→A2へ縦横替えで）'!GY161="","",'⑤案件貼り付けシート(E6~→A2へ縦横替えで）'!GY161),"")</f>
        <v/>
      </c>
      <c r="FL165" s="154" t="str">
        <f>IF('⑤案件貼り付けシート(E6~→A2へ縦横替えで）'!$GU161="固定",IF('⑤案件貼り付けシート(E6~→A2へ縦横替えで）'!GZ161="","",'⑤案件貼り付けシート(E6~→A2へ縦横替えで）'!GZ161),"")</f>
        <v/>
      </c>
      <c r="FM165" s="154" t="str">
        <f>IF('⑤案件貼り付けシート(E6~→A2へ縦横替えで）'!$GU161="固定",IF('⑤案件貼り付けシート(E6~→A2へ縦横替えで）'!HA161="","",'⑤案件貼り付けシート(E6~→A2へ縦横替えで）'!HA161),"")</f>
        <v/>
      </c>
      <c r="FN165" s="7" t="str">
        <f>IF('⑤案件貼り付けシート(E6~→A2へ縦横替えで）'!$GU161="固定",IF('⑤案件貼り付けシート(E6~→A2へ縦横替えで）'!HB161="","",'⑤案件貼り付けシート(E6~→A2へ縦横替えで）'!HB161),"")</f>
        <v/>
      </c>
      <c r="FO165" s="7" t="str">
        <f>IF('⑤案件貼り付けシート(E6~→A2へ縦横替えで）'!HC161="","",'⑤案件貼り付けシート(E6~→A2へ縦横替えで）'!HC161)</f>
        <v/>
      </c>
      <c r="FP165" s="7" t="str">
        <f>IF('⑤案件貼り付けシート(E6~→A2へ縦横替えで）'!HD161="","",'⑤案件貼り付けシート(E6~→A2へ縦横替えで）'!HD161)</f>
        <v/>
      </c>
      <c r="FQ165" s="7" t="str">
        <f>IF('⑤案件貼り付けシート(E6~→A2へ縦横替えで）'!HE161="","",'⑤案件貼り付けシート(E6~→A2へ縦横替えで）'!HE161)</f>
        <v/>
      </c>
      <c r="FR165" s="154" t="str">
        <f>IF('⑤案件貼り付けシート(E6~→A2へ縦横替えで）'!HG161="","",'⑤案件貼り付けシート(E6~→A2へ縦横替えで）'!HG161)</f>
        <v/>
      </c>
      <c r="FS165" s="154" t="str">
        <f>IF('⑤案件貼り付けシート(E6~→A2へ縦横替えで）'!HH161="","",'⑤案件貼り付けシート(E6~→A2へ縦横替えで）'!HH161)</f>
        <v/>
      </c>
      <c r="FT165" s="7" t="str" cm="1">
        <f t="array" ref="FT165">IF('⑤案件貼り付けシート(E6~→A2へ縦横替えで）'!HI161="","",_xlfn.IFS('⑤案件貼り付けシート(E6~→A2へ縦横替えで）'!HI161="固定",1,'⑤案件貼り付けシート(E6~→A2へ縦横替えで）'!HI161="流動",2,'⑤案件貼り付けシート(E6~→A2へ縦横替えで）'!HI161="対象外",""))</f>
        <v/>
      </c>
      <c r="FU165" s="154" t="str">
        <f>IF('⑤案件貼り付けシート(E6~→A2へ縦横替えで）'!$HI161="固定",IF('⑤案件貼り付けシート(E6~→A2へ縦横替えで）'!HJ161="","",'⑤案件貼り付けシート(E6~→A2へ縦横替えで）'!HJ161),"")</f>
        <v/>
      </c>
      <c r="FV165" s="154" t="str">
        <f>IF('⑤案件貼り付けシート(E6~→A2へ縦横替えで）'!$HI161="固定",IF('⑤案件貼り付けシート(E6~→A2へ縦横替えで）'!HK161="","",'⑤案件貼り付けシート(E6~→A2へ縦横替えで）'!HK161),"")</f>
        <v/>
      </c>
      <c r="FW165" s="154" t="str">
        <f>IF('⑤案件貼り付けシート(E6~→A2へ縦横替えで）'!$HI161="固定",IF('⑤案件貼り付けシート(E6~→A2へ縦横替えで）'!HL161="","",'⑤案件貼り付けシート(E6~→A2へ縦横替えで）'!HL161),"")</f>
        <v/>
      </c>
      <c r="FX165" s="154" t="str">
        <f>IF('⑤案件貼り付けシート(E6~→A2へ縦横替えで）'!$HI161="固定",IF('⑤案件貼り付けシート(E6~→A2へ縦横替えで）'!HM161="","",'⑤案件貼り付けシート(E6~→A2へ縦横替えで）'!HM161),"")</f>
        <v/>
      </c>
      <c r="FY165" s="154" t="str">
        <f>IF('⑤案件貼り付けシート(E6~→A2へ縦横替えで）'!$HI161="固定",IF('⑤案件貼り付けシート(E6~→A2へ縦横替えで）'!HN161="","",'⑤案件貼り付けシート(E6~→A2へ縦横替えで）'!HN161),"")</f>
        <v/>
      </c>
      <c r="FZ165" s="154" t="str">
        <f>IF('⑤案件貼り付けシート(E6~→A2へ縦横替えで）'!$HI161="固定",IF('⑤案件貼り付けシート(E6~→A2へ縦横替えで）'!HO161="","",'⑤案件貼り付けシート(E6~→A2へ縦横替えで）'!HO161),"")</f>
        <v/>
      </c>
      <c r="GA165" s="7" t="str">
        <f>IF('⑤案件貼り付けシート(E6~→A2へ縦横替えで）'!$HI161="固定",IF('⑤案件貼り付けシート(E6~→A2へ縦横替えで）'!HP161="","",'⑤案件貼り付けシート(E6~→A2へ縦横替えで）'!HP161),"")</f>
        <v/>
      </c>
      <c r="GB165" s="7" t="str">
        <f>IF('⑤案件貼り付けシート(E6~→A2へ縦横替えで）'!HQ161="","",'⑤案件貼り付けシート(E6~→A2へ縦横替えで）'!HQ161)</f>
        <v/>
      </c>
      <c r="GC165" s="7" t="str">
        <f>IF('⑤案件貼り付けシート(E6~→A2へ縦横替えで）'!HR161="","",'⑤案件貼り付けシート(E6~→A2へ縦横替えで）'!HR161)</f>
        <v/>
      </c>
      <c r="GD165" s="7" t="str">
        <f>IF('⑤案件貼り付けシート(E6~→A2へ縦横替えで）'!HS161="","",'⑤案件貼り付けシート(E6~→A2へ縦横替えで）'!HS161)</f>
        <v/>
      </c>
      <c r="GE165" s="7"/>
      <c r="GF165" s="7"/>
      <c r="GG165" s="7"/>
      <c r="GH165" s="7"/>
      <c r="GI165" s="7"/>
      <c r="GJ165" s="7"/>
      <c r="GK165" s="7"/>
      <c r="GL165" s="7"/>
      <c r="GM165" s="48"/>
      <c r="GN165" s="7"/>
      <c r="GO165" s="7"/>
      <c r="GP165" s="7"/>
      <c r="GR165" s="48"/>
      <c r="GS165" s="48"/>
      <c r="GT165" s="48"/>
      <c r="GU165" s="48"/>
      <c r="GV165" s="48"/>
    </row>
    <row r="166" spans="1:204">
      <c r="A166" s="7"/>
      <c r="B166" s="7"/>
      <c r="C166" s="7"/>
      <c r="D166" s="48"/>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13"/>
      <c r="AJ166" s="13"/>
      <c r="AK166" s="7"/>
      <c r="AL166" s="7"/>
      <c r="AM166" s="7"/>
      <c r="AN166" s="7"/>
      <c r="AO166" s="7"/>
      <c r="AP166" s="7"/>
      <c r="AQ166" s="7"/>
      <c r="AR166" s="153"/>
      <c r="AS166" s="7"/>
      <c r="AT166" s="7"/>
      <c r="AU166" s="7"/>
      <c r="AV166" s="7"/>
      <c r="AW166" s="7"/>
      <c r="AX166" s="7"/>
      <c r="AY166" s="7"/>
      <c r="AZ166" s="7"/>
      <c r="BA166" s="7"/>
      <c r="BB166" s="7"/>
      <c r="BC166" s="7"/>
      <c r="BD166" s="7"/>
      <c r="BE166" s="154"/>
      <c r="BF166" s="154"/>
      <c r="BG166" s="7"/>
      <c r="BH166" s="154"/>
      <c r="BI166" s="154"/>
      <c r="BJ166" s="154"/>
      <c r="BK166" s="154"/>
      <c r="BL166" s="154"/>
      <c r="BM166" s="154"/>
      <c r="BN166" s="7"/>
      <c r="BO166" s="7"/>
      <c r="BP166" s="7"/>
      <c r="BQ166" s="7"/>
      <c r="BR166" s="154"/>
      <c r="BS166" s="154"/>
      <c r="BT166" s="7"/>
      <c r="BU166" s="154"/>
      <c r="BV166" s="154"/>
      <c r="BW166" s="154"/>
      <c r="BX166" s="154"/>
      <c r="BY166" s="154"/>
      <c r="BZ166" s="154"/>
      <c r="CA166" s="7"/>
      <c r="CB166" s="7"/>
      <c r="CC166" s="7"/>
      <c r="CD166" s="7"/>
      <c r="CE166" s="154"/>
      <c r="CF166" s="154"/>
      <c r="CG166" s="7"/>
      <c r="CH166" s="154"/>
      <c r="CI166" s="154"/>
      <c r="CJ166" s="154"/>
      <c r="CK166" s="154"/>
      <c r="CL166" s="154"/>
      <c r="CM166" s="154"/>
      <c r="CN166" s="7"/>
      <c r="CO166" s="7"/>
      <c r="CP166" s="7"/>
      <c r="CQ166" s="7"/>
      <c r="CR166" s="154"/>
      <c r="CS166" s="154"/>
      <c r="CT166" s="7"/>
      <c r="CU166" s="154"/>
      <c r="CV166" s="154"/>
      <c r="CW166" s="154"/>
      <c r="CX166" s="154"/>
      <c r="CY166" s="154"/>
      <c r="CZ166" s="154"/>
      <c r="DA166" s="7"/>
      <c r="DB166" s="7"/>
      <c r="DC166" s="7"/>
      <c r="DD166" s="7"/>
      <c r="DE166" s="154"/>
      <c r="DF166" s="154"/>
      <c r="DG166" s="7"/>
      <c r="DH166" s="154"/>
      <c r="DI166" s="154"/>
      <c r="DJ166" s="154"/>
      <c r="DK166" s="154"/>
      <c r="DL166" s="154"/>
      <c r="DM166" s="154"/>
      <c r="DN166" s="7"/>
      <c r="DO166" s="7"/>
      <c r="DP166" s="7"/>
      <c r="DQ166" s="7"/>
      <c r="DR166" s="154" t="str">
        <f>IF('⑤案件貼り付けシート(E6~→A2へ縦横替えで）'!FC162="","",'⑤案件貼り付けシート(E6~→A2へ縦横替えで）'!FC162)</f>
        <v/>
      </c>
      <c r="DS166" s="154" t="str">
        <f>IF('⑤案件貼り付けシート(E6~→A2へ縦横替えで）'!FD162="","",'⑤案件貼り付けシート(E6~→A2へ縦横替えで）'!FD162)</f>
        <v/>
      </c>
      <c r="DT166" s="7" t="str" cm="1">
        <f t="array" ref="DT166">IF('⑤案件貼り付けシート(E6~→A2へ縦横替えで）'!FE162="","",_xlfn.IFS('⑤案件貼り付けシート(E6~→A2へ縦横替えで）'!FE162="固定",1,'⑤案件貼り付けシート(E6~→A2へ縦横替えで）'!FE162="流動",2,'⑤案件貼り付けシート(E6~→A2へ縦横替えで）'!FE162="対象外",""))</f>
        <v/>
      </c>
      <c r="DU166" s="154" t="str">
        <f>IF('⑤案件貼り付けシート(E6~→A2へ縦横替えで）'!$FE162="固定",IF('⑤案件貼り付けシート(E6~→A2へ縦横替えで）'!FF162="","",'⑤案件貼り付けシート(E6~→A2へ縦横替えで）'!FF162),"")</f>
        <v/>
      </c>
      <c r="DV166" s="154" t="str">
        <f>IF('⑤案件貼り付けシート(E6~→A2へ縦横替えで）'!$FE162="固定",IF('⑤案件貼り付けシート(E6~→A2へ縦横替えで）'!FG162="","",'⑤案件貼り付けシート(E6~→A2へ縦横替えで）'!FG162),"")</f>
        <v/>
      </c>
      <c r="DW166" s="154" t="str">
        <f>IF('⑤案件貼り付けシート(E6~→A2へ縦横替えで）'!$FE162="固定",IF('⑤案件貼り付けシート(E6~→A2へ縦横替えで）'!FH162="","",'⑤案件貼り付けシート(E6~→A2へ縦横替えで）'!FH162),"")</f>
        <v/>
      </c>
      <c r="DX166" s="154" t="str">
        <f>IF('⑤案件貼り付けシート(E6~→A2へ縦横替えで）'!$FE162="固定",IF('⑤案件貼り付けシート(E6~→A2へ縦横替えで）'!FI162="","",'⑤案件貼り付けシート(E6~→A2へ縦横替えで）'!FI162),"")</f>
        <v/>
      </c>
      <c r="DY166" s="154" t="str">
        <f>IF('⑤案件貼り付けシート(E6~→A2へ縦横替えで）'!$FE162="固定",IF('⑤案件貼り付けシート(E6~→A2へ縦横替えで）'!FJ162="","",'⑤案件貼り付けシート(E6~→A2へ縦横替えで）'!FJ162),"")</f>
        <v/>
      </c>
      <c r="DZ166" s="154" t="str">
        <f>IF('⑤案件貼り付けシート(E6~→A2へ縦横替えで）'!$FE162="固定",IF('⑤案件貼り付けシート(E6~→A2へ縦横替えで）'!FK162="","",'⑤案件貼り付けシート(E6~→A2へ縦横替えで）'!FK162),"")</f>
        <v/>
      </c>
      <c r="EA166" s="7" t="str">
        <f>IF('⑤案件貼り付けシート(E6~→A2へ縦横替えで）'!$FE162="固定",IF('⑤案件貼り付けシート(E6~→A2へ縦横替えで）'!FL162="","",'⑤案件貼り付けシート(E6~→A2へ縦横替えで）'!FL162),"")</f>
        <v/>
      </c>
      <c r="EB166" s="7" t="str">
        <f>IF('⑤案件貼り付けシート(E6~→A2へ縦横替えで）'!FM162="","",'⑤案件貼り付けシート(E6~→A2へ縦横替えで）'!FM162)</f>
        <v/>
      </c>
      <c r="EC166" s="7" t="str">
        <f>IF('⑤案件貼り付けシート(E6~→A2へ縦横替えで）'!FN162="","",'⑤案件貼り付けシート(E6~→A2へ縦横替えで）'!FN162)</f>
        <v/>
      </c>
      <c r="ED166" s="7" t="str">
        <f>IF('⑤案件貼り付けシート(E6~→A2へ縦横替えで）'!FO162="","",'⑤案件貼り付けシート(E6~→A2へ縦横替えで）'!FO162)</f>
        <v/>
      </c>
      <c r="EE166" s="154" t="str">
        <f>IF('⑤案件貼り付けシート(E6~→A2へ縦横替えで）'!FQ162="","",'⑤案件貼り付けシート(E6~→A2へ縦横替えで）'!FQ162)</f>
        <v/>
      </c>
      <c r="EF166" s="154" t="str">
        <f>IF('⑤案件貼り付けシート(E6~→A2へ縦横替えで）'!FR162="","",'⑤案件貼り付けシート(E6~→A2へ縦横替えで）'!FR162)</f>
        <v/>
      </c>
      <c r="EG166" s="7" t="str" cm="1">
        <f t="array" ref="EG166">IF('⑤案件貼り付けシート(E6~→A2へ縦横替えで）'!FS162="","",_xlfn.IFS('⑤案件貼り付けシート(E6~→A2へ縦横替えで）'!FS162="固定",1,'⑤案件貼り付けシート(E6~→A2へ縦横替えで）'!FS162="流動",2,'⑤案件貼り付けシート(E6~→A2へ縦横替えで）'!FS162="対象外",""))</f>
        <v/>
      </c>
      <c r="EH166" s="154" t="str">
        <f>IF('⑤案件貼り付けシート(E6~→A2へ縦横替えで）'!$FS162="固定",IF('⑤案件貼り付けシート(E6~→A2へ縦横替えで）'!FT162="","",'⑤案件貼り付けシート(E6~→A2へ縦横替えで）'!FT162),"")</f>
        <v/>
      </c>
      <c r="EI166" s="154" t="str">
        <f>IF('⑤案件貼り付けシート(E6~→A2へ縦横替えで）'!$FS162="固定",IF('⑤案件貼り付けシート(E6~→A2へ縦横替えで）'!FU162="","",'⑤案件貼り付けシート(E6~→A2へ縦横替えで）'!FU162),"")</f>
        <v/>
      </c>
      <c r="EJ166" s="154" t="str">
        <f>IF('⑤案件貼り付けシート(E6~→A2へ縦横替えで）'!$FS162="固定",IF('⑤案件貼り付けシート(E6~→A2へ縦横替えで）'!FV162="","",'⑤案件貼り付けシート(E6~→A2へ縦横替えで）'!FV162),"")</f>
        <v/>
      </c>
      <c r="EK166" s="154" t="str">
        <f>IF('⑤案件貼り付けシート(E6~→A2へ縦横替えで）'!$FS162="固定",IF('⑤案件貼り付けシート(E6~→A2へ縦横替えで）'!FW162="","",'⑤案件貼り付けシート(E6~→A2へ縦横替えで）'!FW162),"")</f>
        <v/>
      </c>
      <c r="EL166" s="154" t="str">
        <f>IF('⑤案件貼り付けシート(E6~→A2へ縦横替えで）'!$FS162="固定",IF('⑤案件貼り付けシート(E6~→A2へ縦横替えで）'!FX162="","",'⑤案件貼り付けシート(E6~→A2へ縦横替えで）'!FX162),"")</f>
        <v/>
      </c>
      <c r="EM166" s="154" t="str">
        <f>IF('⑤案件貼り付けシート(E6~→A2へ縦横替えで）'!$FS162="固定",IF('⑤案件貼り付けシート(E6~→A2へ縦横替えで）'!FY162="","",'⑤案件貼り付けシート(E6~→A2へ縦横替えで）'!FY162),"")</f>
        <v/>
      </c>
      <c r="EN166" s="7" t="str">
        <f>IF('⑤案件貼り付けシート(E6~→A2へ縦横替えで）'!$FS162="固定",IF('⑤案件貼り付けシート(E6~→A2へ縦横替えで）'!FZ162="","",'⑤案件貼り付けシート(E6~→A2へ縦横替えで）'!FZ162),"")</f>
        <v/>
      </c>
      <c r="EO166" s="7" t="str">
        <f>IF('⑤案件貼り付けシート(E6~→A2へ縦横替えで）'!GA162="","",'⑤案件貼り付けシート(E6~→A2へ縦横替えで）'!GA162)</f>
        <v/>
      </c>
      <c r="EP166" s="7" t="str">
        <f>IF('⑤案件貼り付けシート(E6~→A2へ縦横替えで）'!GB162="","",'⑤案件貼り付けシート(E6~→A2へ縦横替えで）'!GB162)</f>
        <v/>
      </c>
      <c r="EQ166" s="7" t="str">
        <f>IF('⑤案件貼り付けシート(E6~→A2へ縦横替えで）'!GC162="","",'⑤案件貼り付けシート(E6~→A2へ縦横替えで）'!GC162)</f>
        <v/>
      </c>
      <c r="ER166" s="154" t="str">
        <f>IF('⑤案件貼り付けシート(E6~→A2へ縦横替えで）'!GE162="","",'⑤案件貼り付けシート(E6~→A2へ縦横替えで）'!GE162)</f>
        <v/>
      </c>
      <c r="ES166" s="154" t="str">
        <f>IF('⑤案件貼り付けシート(E6~→A2へ縦横替えで）'!GF162="","",'⑤案件貼り付けシート(E6~→A2へ縦横替えで）'!GF162)</f>
        <v/>
      </c>
      <c r="ET166" s="7" t="str" cm="1">
        <f t="array" ref="ET166">IF('⑤案件貼り付けシート(E6~→A2へ縦横替えで）'!GG162="","",_xlfn.IFS('⑤案件貼り付けシート(E6~→A2へ縦横替えで）'!GG162="固定",1,'⑤案件貼り付けシート(E6~→A2へ縦横替えで）'!GG162="流動",2,'⑤案件貼り付けシート(E6~→A2へ縦横替えで）'!GG162="対象外",""))</f>
        <v/>
      </c>
      <c r="EU166" s="154" t="str">
        <f>IF('⑤案件貼り付けシート(E6~→A2へ縦横替えで）'!$GG162="固定",IF('⑤案件貼り付けシート(E6~→A2へ縦横替えで）'!GH162="","",'⑤案件貼り付けシート(E6~→A2へ縦横替えで）'!GH162),"")</f>
        <v/>
      </c>
      <c r="EV166" s="154" t="str">
        <f>IF('⑤案件貼り付けシート(E6~→A2へ縦横替えで）'!$GG162="固定",IF('⑤案件貼り付けシート(E6~→A2へ縦横替えで）'!GI162="","",'⑤案件貼り付けシート(E6~→A2へ縦横替えで）'!GI162),"")</f>
        <v/>
      </c>
      <c r="EW166" s="154" t="str">
        <f>IF('⑤案件貼り付けシート(E6~→A2へ縦横替えで）'!$GG162="固定",IF('⑤案件貼り付けシート(E6~→A2へ縦横替えで）'!GJ162="","",'⑤案件貼り付けシート(E6~→A2へ縦横替えで）'!GJ162),"")</f>
        <v/>
      </c>
      <c r="EX166" s="154" t="str">
        <f>IF('⑤案件貼り付けシート(E6~→A2へ縦横替えで）'!$GG162="固定",IF('⑤案件貼り付けシート(E6~→A2へ縦横替えで）'!GK162="","",'⑤案件貼り付けシート(E6~→A2へ縦横替えで）'!GK162),"")</f>
        <v/>
      </c>
      <c r="EY166" s="154" t="str">
        <f>IF('⑤案件貼り付けシート(E6~→A2へ縦横替えで）'!$GG162="固定",IF('⑤案件貼り付けシート(E6~→A2へ縦横替えで）'!GL162="","",'⑤案件貼り付けシート(E6~→A2へ縦横替えで）'!GL162),"")</f>
        <v/>
      </c>
      <c r="EZ166" s="154" t="str">
        <f>IF('⑤案件貼り付けシート(E6~→A2へ縦横替えで）'!$GG162="固定",IF('⑤案件貼り付けシート(E6~→A2へ縦横替えで）'!GM162="","",'⑤案件貼り付けシート(E6~→A2へ縦横替えで）'!GM162),"")</f>
        <v/>
      </c>
      <c r="FA166" s="7" t="str">
        <f>IF('⑤案件貼り付けシート(E6~→A2へ縦横替えで）'!$GG162="固定",IF('⑤案件貼り付けシート(E6~→A2へ縦横替えで）'!GN162="","",'⑤案件貼り付けシート(E6~→A2へ縦横替えで）'!GN162),"")</f>
        <v/>
      </c>
      <c r="FB166" s="7" t="str">
        <f>IF('⑤案件貼り付けシート(E6~→A2へ縦横替えで）'!GO162="","",'⑤案件貼り付けシート(E6~→A2へ縦横替えで）'!GO162)</f>
        <v/>
      </c>
      <c r="FC166" s="7" t="str">
        <f>IF('⑤案件貼り付けシート(E6~→A2へ縦横替えで）'!GP162="","",'⑤案件貼り付けシート(E6~→A2へ縦横替えで）'!GP162)</f>
        <v/>
      </c>
      <c r="FD166" s="7" t="str">
        <f>IF('⑤案件貼り付けシート(E6~→A2へ縦横替えで）'!GQ162="","",'⑤案件貼り付けシート(E6~→A2へ縦横替えで）'!GQ162)</f>
        <v/>
      </c>
      <c r="FE166" s="154" t="str">
        <f>IF('⑤案件貼り付けシート(E6~→A2へ縦横替えで）'!GS162="","",'⑤案件貼り付けシート(E6~→A2へ縦横替えで）'!GS162)</f>
        <v/>
      </c>
      <c r="FF166" s="154" t="str">
        <f>IF('⑤案件貼り付けシート(E6~→A2へ縦横替えで）'!GT162="","",'⑤案件貼り付けシート(E6~→A2へ縦横替えで）'!GT162)</f>
        <v/>
      </c>
      <c r="FG166" s="7" t="str" cm="1">
        <f t="array" ref="FG166">IF('⑤案件貼り付けシート(E6~→A2へ縦横替えで）'!GU162="","",_xlfn.IFS('⑤案件貼り付けシート(E6~→A2へ縦横替えで）'!GU162="固定",1,'⑤案件貼り付けシート(E6~→A2へ縦横替えで）'!GU162="流動",2,'⑤案件貼り付けシート(E6~→A2へ縦横替えで）'!GU162="対象外",""))</f>
        <v/>
      </c>
      <c r="FH166" s="154" t="str">
        <f>IF('⑤案件貼り付けシート(E6~→A2へ縦横替えで）'!$GU162="固定",IF('⑤案件貼り付けシート(E6~→A2へ縦横替えで）'!GV162="","",'⑤案件貼り付けシート(E6~→A2へ縦横替えで）'!GV162),"")</f>
        <v/>
      </c>
      <c r="FI166" s="154" t="str">
        <f>IF('⑤案件貼り付けシート(E6~→A2へ縦横替えで）'!$GU162="固定",IF('⑤案件貼り付けシート(E6~→A2へ縦横替えで）'!GW162="","",'⑤案件貼り付けシート(E6~→A2へ縦横替えで）'!GW162),"")</f>
        <v/>
      </c>
      <c r="FJ166" s="154" t="str">
        <f>IF('⑤案件貼り付けシート(E6~→A2へ縦横替えで）'!$GU162="固定",IF('⑤案件貼り付けシート(E6~→A2へ縦横替えで）'!GX162="","",'⑤案件貼り付けシート(E6~→A2へ縦横替えで）'!GX162),"")</f>
        <v/>
      </c>
      <c r="FK166" s="154" t="str">
        <f>IF('⑤案件貼り付けシート(E6~→A2へ縦横替えで）'!$GU162="固定",IF('⑤案件貼り付けシート(E6~→A2へ縦横替えで）'!GY162="","",'⑤案件貼り付けシート(E6~→A2へ縦横替えで）'!GY162),"")</f>
        <v/>
      </c>
      <c r="FL166" s="154" t="str">
        <f>IF('⑤案件貼り付けシート(E6~→A2へ縦横替えで）'!$GU162="固定",IF('⑤案件貼り付けシート(E6~→A2へ縦横替えで）'!GZ162="","",'⑤案件貼り付けシート(E6~→A2へ縦横替えで）'!GZ162),"")</f>
        <v/>
      </c>
      <c r="FM166" s="154" t="str">
        <f>IF('⑤案件貼り付けシート(E6~→A2へ縦横替えで）'!$GU162="固定",IF('⑤案件貼り付けシート(E6~→A2へ縦横替えで）'!HA162="","",'⑤案件貼り付けシート(E6~→A2へ縦横替えで）'!HA162),"")</f>
        <v/>
      </c>
      <c r="FN166" s="7" t="str">
        <f>IF('⑤案件貼り付けシート(E6~→A2へ縦横替えで）'!$GU162="固定",IF('⑤案件貼り付けシート(E6~→A2へ縦横替えで）'!HB162="","",'⑤案件貼り付けシート(E6~→A2へ縦横替えで）'!HB162),"")</f>
        <v/>
      </c>
      <c r="FO166" s="7" t="str">
        <f>IF('⑤案件貼り付けシート(E6~→A2へ縦横替えで）'!HC162="","",'⑤案件貼り付けシート(E6~→A2へ縦横替えで）'!HC162)</f>
        <v/>
      </c>
      <c r="FP166" s="7" t="str">
        <f>IF('⑤案件貼り付けシート(E6~→A2へ縦横替えで）'!HD162="","",'⑤案件貼り付けシート(E6~→A2へ縦横替えで）'!HD162)</f>
        <v/>
      </c>
      <c r="FQ166" s="7" t="str">
        <f>IF('⑤案件貼り付けシート(E6~→A2へ縦横替えで）'!HE162="","",'⑤案件貼り付けシート(E6~→A2へ縦横替えで）'!HE162)</f>
        <v/>
      </c>
      <c r="FR166" s="154" t="str">
        <f>IF('⑤案件貼り付けシート(E6~→A2へ縦横替えで）'!HG162="","",'⑤案件貼り付けシート(E6~→A2へ縦横替えで）'!HG162)</f>
        <v/>
      </c>
      <c r="FS166" s="154" t="str">
        <f>IF('⑤案件貼り付けシート(E6~→A2へ縦横替えで）'!HH162="","",'⑤案件貼り付けシート(E6~→A2へ縦横替えで）'!HH162)</f>
        <v/>
      </c>
      <c r="FT166" s="7" t="str" cm="1">
        <f t="array" ref="FT166">IF('⑤案件貼り付けシート(E6~→A2へ縦横替えで）'!HI162="","",_xlfn.IFS('⑤案件貼り付けシート(E6~→A2へ縦横替えで）'!HI162="固定",1,'⑤案件貼り付けシート(E6~→A2へ縦横替えで）'!HI162="流動",2,'⑤案件貼り付けシート(E6~→A2へ縦横替えで）'!HI162="対象外",""))</f>
        <v/>
      </c>
      <c r="FU166" s="154" t="str">
        <f>IF('⑤案件貼り付けシート(E6~→A2へ縦横替えで）'!$HI162="固定",IF('⑤案件貼り付けシート(E6~→A2へ縦横替えで）'!HJ162="","",'⑤案件貼り付けシート(E6~→A2へ縦横替えで）'!HJ162),"")</f>
        <v/>
      </c>
      <c r="FV166" s="154" t="str">
        <f>IF('⑤案件貼り付けシート(E6~→A2へ縦横替えで）'!$HI162="固定",IF('⑤案件貼り付けシート(E6~→A2へ縦横替えで）'!HK162="","",'⑤案件貼り付けシート(E6~→A2へ縦横替えで）'!HK162),"")</f>
        <v/>
      </c>
      <c r="FW166" s="154" t="str">
        <f>IF('⑤案件貼り付けシート(E6~→A2へ縦横替えで）'!$HI162="固定",IF('⑤案件貼り付けシート(E6~→A2へ縦横替えで）'!HL162="","",'⑤案件貼り付けシート(E6~→A2へ縦横替えで）'!HL162),"")</f>
        <v/>
      </c>
      <c r="FX166" s="154" t="str">
        <f>IF('⑤案件貼り付けシート(E6~→A2へ縦横替えで）'!$HI162="固定",IF('⑤案件貼り付けシート(E6~→A2へ縦横替えで）'!HM162="","",'⑤案件貼り付けシート(E6~→A2へ縦横替えで）'!HM162),"")</f>
        <v/>
      </c>
      <c r="FY166" s="154" t="str">
        <f>IF('⑤案件貼り付けシート(E6~→A2へ縦横替えで）'!$HI162="固定",IF('⑤案件貼り付けシート(E6~→A2へ縦横替えで）'!HN162="","",'⑤案件貼り付けシート(E6~→A2へ縦横替えで）'!HN162),"")</f>
        <v/>
      </c>
      <c r="FZ166" s="154" t="str">
        <f>IF('⑤案件貼り付けシート(E6~→A2へ縦横替えで）'!$HI162="固定",IF('⑤案件貼り付けシート(E6~→A2へ縦横替えで）'!HO162="","",'⑤案件貼り付けシート(E6~→A2へ縦横替えで）'!HO162),"")</f>
        <v/>
      </c>
      <c r="GA166" s="7" t="str">
        <f>IF('⑤案件貼り付けシート(E6~→A2へ縦横替えで）'!$HI162="固定",IF('⑤案件貼り付けシート(E6~→A2へ縦横替えで）'!HP162="","",'⑤案件貼り付けシート(E6~→A2へ縦横替えで）'!HP162),"")</f>
        <v/>
      </c>
      <c r="GB166" s="7" t="str">
        <f>IF('⑤案件貼り付けシート(E6~→A2へ縦横替えで）'!HQ162="","",'⑤案件貼り付けシート(E6~→A2へ縦横替えで）'!HQ162)</f>
        <v/>
      </c>
      <c r="GC166" s="7" t="str">
        <f>IF('⑤案件貼り付けシート(E6~→A2へ縦横替えで）'!HR162="","",'⑤案件貼り付けシート(E6~→A2へ縦横替えで）'!HR162)</f>
        <v/>
      </c>
      <c r="GD166" s="7" t="str">
        <f>IF('⑤案件貼り付けシート(E6~→A2へ縦横替えで）'!HS162="","",'⑤案件貼り付けシート(E6~→A2へ縦横替えで）'!HS162)</f>
        <v/>
      </c>
      <c r="GE166" s="7"/>
      <c r="GF166" s="7"/>
      <c r="GG166" s="7"/>
      <c r="GH166" s="7"/>
      <c r="GI166" s="7"/>
      <c r="GJ166" s="7"/>
      <c r="GK166" s="7"/>
      <c r="GL166" s="7"/>
      <c r="GM166" s="48"/>
      <c r="GN166" s="7"/>
      <c r="GO166" s="7"/>
      <c r="GP166" s="7"/>
      <c r="GR166" s="48"/>
      <c r="GS166" s="48"/>
      <c r="GT166" s="48"/>
      <c r="GU166" s="48"/>
      <c r="GV166" s="48"/>
    </row>
    <row r="167" spans="1:204">
      <c r="A167" s="7"/>
      <c r="B167" s="7"/>
      <c r="C167" s="7"/>
      <c r="D167" s="48"/>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13"/>
      <c r="AJ167" s="13"/>
      <c r="AK167" s="7"/>
      <c r="AL167" s="7"/>
      <c r="AM167" s="7"/>
      <c r="AN167" s="7"/>
      <c r="AO167" s="7"/>
      <c r="AP167" s="7"/>
      <c r="AQ167" s="7"/>
      <c r="AR167" s="153"/>
      <c r="AS167" s="7"/>
      <c r="AT167" s="7"/>
      <c r="AU167" s="7"/>
      <c r="AV167" s="7"/>
      <c r="AW167" s="7"/>
      <c r="AX167" s="7"/>
      <c r="AY167" s="7"/>
      <c r="AZ167" s="7"/>
      <c r="BA167" s="7"/>
      <c r="BB167" s="7"/>
      <c r="BC167" s="7"/>
      <c r="BD167" s="7"/>
      <c r="BE167" s="154"/>
      <c r="BF167" s="154"/>
      <c r="BG167" s="7"/>
      <c r="BH167" s="154"/>
      <c r="BI167" s="154"/>
      <c r="BJ167" s="154"/>
      <c r="BK167" s="154"/>
      <c r="BL167" s="154"/>
      <c r="BM167" s="154"/>
      <c r="BN167" s="7"/>
      <c r="BO167" s="7"/>
      <c r="BP167" s="7"/>
      <c r="BQ167" s="7"/>
      <c r="BR167" s="154"/>
      <c r="BS167" s="154"/>
      <c r="BT167" s="7"/>
      <c r="BU167" s="154"/>
      <c r="BV167" s="154"/>
      <c r="BW167" s="154"/>
      <c r="BX167" s="154"/>
      <c r="BY167" s="154"/>
      <c r="BZ167" s="154"/>
      <c r="CA167" s="7"/>
      <c r="CB167" s="7"/>
      <c r="CC167" s="7"/>
      <c r="CD167" s="7"/>
      <c r="CE167" s="154"/>
      <c r="CF167" s="154"/>
      <c r="CG167" s="7"/>
      <c r="CH167" s="154"/>
      <c r="CI167" s="154"/>
      <c r="CJ167" s="154"/>
      <c r="CK167" s="154"/>
      <c r="CL167" s="154"/>
      <c r="CM167" s="154"/>
      <c r="CN167" s="7"/>
      <c r="CO167" s="7"/>
      <c r="CP167" s="7"/>
      <c r="CQ167" s="7"/>
      <c r="CR167" s="154"/>
      <c r="CS167" s="154"/>
      <c r="CT167" s="7"/>
      <c r="CU167" s="154"/>
      <c r="CV167" s="154"/>
      <c r="CW167" s="154"/>
      <c r="CX167" s="154"/>
      <c r="CY167" s="154"/>
      <c r="CZ167" s="154"/>
      <c r="DA167" s="7"/>
      <c r="DB167" s="7"/>
      <c r="DC167" s="7"/>
      <c r="DD167" s="7"/>
      <c r="DE167" s="154"/>
      <c r="DF167" s="154"/>
      <c r="DG167" s="7"/>
      <c r="DH167" s="154"/>
      <c r="DI167" s="154"/>
      <c r="DJ167" s="154"/>
      <c r="DK167" s="154"/>
      <c r="DL167" s="154"/>
      <c r="DM167" s="154"/>
      <c r="DN167" s="7"/>
      <c r="DO167" s="7"/>
      <c r="DP167" s="7"/>
      <c r="DQ167" s="7"/>
      <c r="DR167" s="154" t="str">
        <f>IF('⑤案件貼り付けシート(E6~→A2へ縦横替えで）'!FC163="","",'⑤案件貼り付けシート(E6~→A2へ縦横替えで）'!FC163)</f>
        <v/>
      </c>
      <c r="DS167" s="154" t="str">
        <f>IF('⑤案件貼り付けシート(E6~→A2へ縦横替えで）'!FD163="","",'⑤案件貼り付けシート(E6~→A2へ縦横替えで）'!FD163)</f>
        <v/>
      </c>
      <c r="DT167" s="7" t="str" cm="1">
        <f t="array" ref="DT167">IF('⑤案件貼り付けシート(E6~→A2へ縦横替えで）'!FE163="","",_xlfn.IFS('⑤案件貼り付けシート(E6~→A2へ縦横替えで）'!FE163="固定",1,'⑤案件貼り付けシート(E6~→A2へ縦横替えで）'!FE163="流動",2,'⑤案件貼り付けシート(E6~→A2へ縦横替えで）'!FE163="対象外",""))</f>
        <v/>
      </c>
      <c r="DU167" s="154" t="str">
        <f>IF('⑤案件貼り付けシート(E6~→A2へ縦横替えで）'!$FE163="固定",IF('⑤案件貼り付けシート(E6~→A2へ縦横替えで）'!FF163="","",'⑤案件貼り付けシート(E6~→A2へ縦横替えで）'!FF163),"")</f>
        <v/>
      </c>
      <c r="DV167" s="154" t="str">
        <f>IF('⑤案件貼り付けシート(E6~→A2へ縦横替えで）'!$FE163="固定",IF('⑤案件貼り付けシート(E6~→A2へ縦横替えで）'!FG163="","",'⑤案件貼り付けシート(E6~→A2へ縦横替えで）'!FG163),"")</f>
        <v/>
      </c>
      <c r="DW167" s="154" t="str">
        <f>IF('⑤案件貼り付けシート(E6~→A2へ縦横替えで）'!$FE163="固定",IF('⑤案件貼り付けシート(E6~→A2へ縦横替えで）'!FH163="","",'⑤案件貼り付けシート(E6~→A2へ縦横替えで）'!FH163),"")</f>
        <v/>
      </c>
      <c r="DX167" s="154" t="str">
        <f>IF('⑤案件貼り付けシート(E6~→A2へ縦横替えで）'!$FE163="固定",IF('⑤案件貼り付けシート(E6~→A2へ縦横替えで）'!FI163="","",'⑤案件貼り付けシート(E6~→A2へ縦横替えで）'!FI163),"")</f>
        <v/>
      </c>
      <c r="DY167" s="154" t="str">
        <f>IF('⑤案件貼り付けシート(E6~→A2へ縦横替えで）'!$FE163="固定",IF('⑤案件貼り付けシート(E6~→A2へ縦横替えで）'!FJ163="","",'⑤案件貼り付けシート(E6~→A2へ縦横替えで）'!FJ163),"")</f>
        <v/>
      </c>
      <c r="DZ167" s="154" t="str">
        <f>IF('⑤案件貼り付けシート(E6~→A2へ縦横替えで）'!$FE163="固定",IF('⑤案件貼り付けシート(E6~→A2へ縦横替えで）'!FK163="","",'⑤案件貼り付けシート(E6~→A2へ縦横替えで）'!FK163),"")</f>
        <v/>
      </c>
      <c r="EA167" s="7" t="str">
        <f>IF('⑤案件貼り付けシート(E6~→A2へ縦横替えで）'!$FE163="固定",IF('⑤案件貼り付けシート(E6~→A2へ縦横替えで）'!FL163="","",'⑤案件貼り付けシート(E6~→A2へ縦横替えで）'!FL163),"")</f>
        <v/>
      </c>
      <c r="EB167" s="7" t="str">
        <f>IF('⑤案件貼り付けシート(E6~→A2へ縦横替えで）'!FM163="","",'⑤案件貼り付けシート(E6~→A2へ縦横替えで）'!FM163)</f>
        <v/>
      </c>
      <c r="EC167" s="7" t="str">
        <f>IF('⑤案件貼り付けシート(E6~→A2へ縦横替えで）'!FN163="","",'⑤案件貼り付けシート(E6~→A2へ縦横替えで）'!FN163)</f>
        <v/>
      </c>
      <c r="ED167" s="7" t="str">
        <f>IF('⑤案件貼り付けシート(E6~→A2へ縦横替えで）'!FO163="","",'⑤案件貼り付けシート(E6~→A2へ縦横替えで）'!FO163)</f>
        <v/>
      </c>
      <c r="EE167" s="154" t="str">
        <f>IF('⑤案件貼り付けシート(E6~→A2へ縦横替えで）'!FQ163="","",'⑤案件貼り付けシート(E6~→A2へ縦横替えで）'!FQ163)</f>
        <v/>
      </c>
      <c r="EF167" s="154" t="str">
        <f>IF('⑤案件貼り付けシート(E6~→A2へ縦横替えで）'!FR163="","",'⑤案件貼り付けシート(E6~→A2へ縦横替えで）'!FR163)</f>
        <v/>
      </c>
      <c r="EG167" s="7" t="str" cm="1">
        <f t="array" ref="EG167">IF('⑤案件貼り付けシート(E6~→A2へ縦横替えで）'!FS163="","",_xlfn.IFS('⑤案件貼り付けシート(E6~→A2へ縦横替えで）'!FS163="固定",1,'⑤案件貼り付けシート(E6~→A2へ縦横替えで）'!FS163="流動",2,'⑤案件貼り付けシート(E6~→A2へ縦横替えで）'!FS163="対象外",""))</f>
        <v/>
      </c>
      <c r="EH167" s="154" t="str">
        <f>IF('⑤案件貼り付けシート(E6~→A2へ縦横替えで）'!$FS163="固定",IF('⑤案件貼り付けシート(E6~→A2へ縦横替えで）'!FT163="","",'⑤案件貼り付けシート(E6~→A2へ縦横替えで）'!FT163),"")</f>
        <v/>
      </c>
      <c r="EI167" s="154" t="str">
        <f>IF('⑤案件貼り付けシート(E6~→A2へ縦横替えで）'!$FS163="固定",IF('⑤案件貼り付けシート(E6~→A2へ縦横替えで）'!FU163="","",'⑤案件貼り付けシート(E6~→A2へ縦横替えで）'!FU163),"")</f>
        <v/>
      </c>
      <c r="EJ167" s="154" t="str">
        <f>IF('⑤案件貼り付けシート(E6~→A2へ縦横替えで）'!$FS163="固定",IF('⑤案件貼り付けシート(E6~→A2へ縦横替えで）'!FV163="","",'⑤案件貼り付けシート(E6~→A2へ縦横替えで）'!FV163),"")</f>
        <v/>
      </c>
      <c r="EK167" s="154" t="str">
        <f>IF('⑤案件貼り付けシート(E6~→A2へ縦横替えで）'!$FS163="固定",IF('⑤案件貼り付けシート(E6~→A2へ縦横替えで）'!FW163="","",'⑤案件貼り付けシート(E6~→A2へ縦横替えで）'!FW163),"")</f>
        <v/>
      </c>
      <c r="EL167" s="154" t="str">
        <f>IF('⑤案件貼り付けシート(E6~→A2へ縦横替えで）'!$FS163="固定",IF('⑤案件貼り付けシート(E6~→A2へ縦横替えで）'!FX163="","",'⑤案件貼り付けシート(E6~→A2へ縦横替えで）'!FX163),"")</f>
        <v/>
      </c>
      <c r="EM167" s="154" t="str">
        <f>IF('⑤案件貼り付けシート(E6~→A2へ縦横替えで）'!$FS163="固定",IF('⑤案件貼り付けシート(E6~→A2へ縦横替えで）'!FY163="","",'⑤案件貼り付けシート(E6~→A2へ縦横替えで）'!FY163),"")</f>
        <v/>
      </c>
      <c r="EN167" s="7" t="str">
        <f>IF('⑤案件貼り付けシート(E6~→A2へ縦横替えで）'!$FS163="固定",IF('⑤案件貼り付けシート(E6~→A2へ縦横替えで）'!FZ163="","",'⑤案件貼り付けシート(E6~→A2へ縦横替えで）'!FZ163),"")</f>
        <v/>
      </c>
      <c r="EO167" s="7" t="str">
        <f>IF('⑤案件貼り付けシート(E6~→A2へ縦横替えで）'!GA163="","",'⑤案件貼り付けシート(E6~→A2へ縦横替えで）'!GA163)</f>
        <v/>
      </c>
      <c r="EP167" s="7" t="str">
        <f>IF('⑤案件貼り付けシート(E6~→A2へ縦横替えで）'!GB163="","",'⑤案件貼り付けシート(E6~→A2へ縦横替えで）'!GB163)</f>
        <v/>
      </c>
      <c r="EQ167" s="7" t="str">
        <f>IF('⑤案件貼り付けシート(E6~→A2へ縦横替えで）'!GC163="","",'⑤案件貼り付けシート(E6~→A2へ縦横替えで）'!GC163)</f>
        <v/>
      </c>
      <c r="ER167" s="154" t="str">
        <f>IF('⑤案件貼り付けシート(E6~→A2へ縦横替えで）'!GE163="","",'⑤案件貼り付けシート(E6~→A2へ縦横替えで）'!GE163)</f>
        <v/>
      </c>
      <c r="ES167" s="154" t="str">
        <f>IF('⑤案件貼り付けシート(E6~→A2へ縦横替えで）'!GF163="","",'⑤案件貼り付けシート(E6~→A2へ縦横替えで）'!GF163)</f>
        <v/>
      </c>
      <c r="ET167" s="7" t="str" cm="1">
        <f t="array" ref="ET167">IF('⑤案件貼り付けシート(E6~→A2へ縦横替えで）'!GG163="","",_xlfn.IFS('⑤案件貼り付けシート(E6~→A2へ縦横替えで）'!GG163="固定",1,'⑤案件貼り付けシート(E6~→A2へ縦横替えで）'!GG163="流動",2,'⑤案件貼り付けシート(E6~→A2へ縦横替えで）'!GG163="対象外",""))</f>
        <v/>
      </c>
      <c r="EU167" s="154" t="str">
        <f>IF('⑤案件貼り付けシート(E6~→A2へ縦横替えで）'!$GG163="固定",IF('⑤案件貼り付けシート(E6~→A2へ縦横替えで）'!GH163="","",'⑤案件貼り付けシート(E6~→A2へ縦横替えで）'!GH163),"")</f>
        <v/>
      </c>
      <c r="EV167" s="154" t="str">
        <f>IF('⑤案件貼り付けシート(E6~→A2へ縦横替えで）'!$GG163="固定",IF('⑤案件貼り付けシート(E6~→A2へ縦横替えで）'!GI163="","",'⑤案件貼り付けシート(E6~→A2へ縦横替えで）'!GI163),"")</f>
        <v/>
      </c>
      <c r="EW167" s="154" t="str">
        <f>IF('⑤案件貼り付けシート(E6~→A2へ縦横替えで）'!$GG163="固定",IF('⑤案件貼り付けシート(E6~→A2へ縦横替えで）'!GJ163="","",'⑤案件貼り付けシート(E6~→A2へ縦横替えで）'!GJ163),"")</f>
        <v/>
      </c>
      <c r="EX167" s="154" t="str">
        <f>IF('⑤案件貼り付けシート(E6~→A2へ縦横替えで）'!$GG163="固定",IF('⑤案件貼り付けシート(E6~→A2へ縦横替えで）'!GK163="","",'⑤案件貼り付けシート(E6~→A2へ縦横替えで）'!GK163),"")</f>
        <v/>
      </c>
      <c r="EY167" s="154" t="str">
        <f>IF('⑤案件貼り付けシート(E6~→A2へ縦横替えで）'!$GG163="固定",IF('⑤案件貼り付けシート(E6~→A2へ縦横替えで）'!GL163="","",'⑤案件貼り付けシート(E6~→A2へ縦横替えで）'!GL163),"")</f>
        <v/>
      </c>
      <c r="EZ167" s="154" t="str">
        <f>IF('⑤案件貼り付けシート(E6~→A2へ縦横替えで）'!$GG163="固定",IF('⑤案件貼り付けシート(E6~→A2へ縦横替えで）'!GM163="","",'⑤案件貼り付けシート(E6~→A2へ縦横替えで）'!GM163),"")</f>
        <v/>
      </c>
      <c r="FA167" s="7" t="str">
        <f>IF('⑤案件貼り付けシート(E6~→A2へ縦横替えで）'!$GG163="固定",IF('⑤案件貼り付けシート(E6~→A2へ縦横替えで）'!GN163="","",'⑤案件貼り付けシート(E6~→A2へ縦横替えで）'!GN163),"")</f>
        <v/>
      </c>
      <c r="FB167" s="7" t="str">
        <f>IF('⑤案件貼り付けシート(E6~→A2へ縦横替えで）'!GO163="","",'⑤案件貼り付けシート(E6~→A2へ縦横替えで）'!GO163)</f>
        <v/>
      </c>
      <c r="FC167" s="7" t="str">
        <f>IF('⑤案件貼り付けシート(E6~→A2へ縦横替えで）'!GP163="","",'⑤案件貼り付けシート(E6~→A2へ縦横替えで）'!GP163)</f>
        <v/>
      </c>
      <c r="FD167" s="7" t="str">
        <f>IF('⑤案件貼り付けシート(E6~→A2へ縦横替えで）'!GQ163="","",'⑤案件貼り付けシート(E6~→A2へ縦横替えで）'!GQ163)</f>
        <v/>
      </c>
      <c r="FE167" s="154" t="str">
        <f>IF('⑤案件貼り付けシート(E6~→A2へ縦横替えで）'!GS163="","",'⑤案件貼り付けシート(E6~→A2へ縦横替えで）'!GS163)</f>
        <v/>
      </c>
      <c r="FF167" s="154" t="str">
        <f>IF('⑤案件貼り付けシート(E6~→A2へ縦横替えで）'!GT163="","",'⑤案件貼り付けシート(E6~→A2へ縦横替えで）'!GT163)</f>
        <v/>
      </c>
      <c r="FG167" s="7" t="str" cm="1">
        <f t="array" ref="FG167">IF('⑤案件貼り付けシート(E6~→A2へ縦横替えで）'!GU163="","",_xlfn.IFS('⑤案件貼り付けシート(E6~→A2へ縦横替えで）'!GU163="固定",1,'⑤案件貼り付けシート(E6~→A2へ縦横替えで）'!GU163="流動",2,'⑤案件貼り付けシート(E6~→A2へ縦横替えで）'!GU163="対象外",""))</f>
        <v/>
      </c>
      <c r="FH167" s="154" t="str">
        <f>IF('⑤案件貼り付けシート(E6~→A2へ縦横替えで）'!$GU163="固定",IF('⑤案件貼り付けシート(E6~→A2へ縦横替えで）'!GV163="","",'⑤案件貼り付けシート(E6~→A2へ縦横替えで）'!GV163),"")</f>
        <v/>
      </c>
      <c r="FI167" s="154" t="str">
        <f>IF('⑤案件貼り付けシート(E6~→A2へ縦横替えで）'!$GU163="固定",IF('⑤案件貼り付けシート(E6~→A2へ縦横替えで）'!GW163="","",'⑤案件貼り付けシート(E6~→A2へ縦横替えで）'!GW163),"")</f>
        <v/>
      </c>
      <c r="FJ167" s="154" t="str">
        <f>IF('⑤案件貼り付けシート(E6~→A2へ縦横替えで）'!$GU163="固定",IF('⑤案件貼り付けシート(E6~→A2へ縦横替えで）'!GX163="","",'⑤案件貼り付けシート(E6~→A2へ縦横替えで）'!GX163),"")</f>
        <v/>
      </c>
      <c r="FK167" s="154" t="str">
        <f>IF('⑤案件貼り付けシート(E6~→A2へ縦横替えで）'!$GU163="固定",IF('⑤案件貼り付けシート(E6~→A2へ縦横替えで）'!GY163="","",'⑤案件貼り付けシート(E6~→A2へ縦横替えで）'!GY163),"")</f>
        <v/>
      </c>
      <c r="FL167" s="154" t="str">
        <f>IF('⑤案件貼り付けシート(E6~→A2へ縦横替えで）'!$GU163="固定",IF('⑤案件貼り付けシート(E6~→A2へ縦横替えで）'!GZ163="","",'⑤案件貼り付けシート(E6~→A2へ縦横替えで）'!GZ163),"")</f>
        <v/>
      </c>
      <c r="FM167" s="154" t="str">
        <f>IF('⑤案件貼り付けシート(E6~→A2へ縦横替えで）'!$GU163="固定",IF('⑤案件貼り付けシート(E6~→A2へ縦横替えで）'!HA163="","",'⑤案件貼り付けシート(E6~→A2へ縦横替えで）'!HA163),"")</f>
        <v/>
      </c>
      <c r="FN167" s="7" t="str">
        <f>IF('⑤案件貼り付けシート(E6~→A2へ縦横替えで）'!$GU163="固定",IF('⑤案件貼り付けシート(E6~→A2へ縦横替えで）'!HB163="","",'⑤案件貼り付けシート(E6~→A2へ縦横替えで）'!HB163),"")</f>
        <v/>
      </c>
      <c r="FO167" s="7" t="str">
        <f>IF('⑤案件貼り付けシート(E6~→A2へ縦横替えで）'!HC163="","",'⑤案件貼り付けシート(E6~→A2へ縦横替えで）'!HC163)</f>
        <v/>
      </c>
      <c r="FP167" s="7" t="str">
        <f>IF('⑤案件貼り付けシート(E6~→A2へ縦横替えで）'!HD163="","",'⑤案件貼り付けシート(E6~→A2へ縦横替えで）'!HD163)</f>
        <v/>
      </c>
      <c r="FQ167" s="7" t="str">
        <f>IF('⑤案件貼り付けシート(E6~→A2へ縦横替えで）'!HE163="","",'⑤案件貼り付けシート(E6~→A2へ縦横替えで）'!HE163)</f>
        <v/>
      </c>
      <c r="FR167" s="154" t="str">
        <f>IF('⑤案件貼り付けシート(E6~→A2へ縦横替えで）'!HG163="","",'⑤案件貼り付けシート(E6~→A2へ縦横替えで）'!HG163)</f>
        <v/>
      </c>
      <c r="FS167" s="154" t="str">
        <f>IF('⑤案件貼り付けシート(E6~→A2へ縦横替えで）'!HH163="","",'⑤案件貼り付けシート(E6~→A2へ縦横替えで）'!HH163)</f>
        <v/>
      </c>
      <c r="FT167" s="7" t="str" cm="1">
        <f t="array" ref="FT167">IF('⑤案件貼り付けシート(E6~→A2へ縦横替えで）'!HI163="","",_xlfn.IFS('⑤案件貼り付けシート(E6~→A2へ縦横替えで）'!HI163="固定",1,'⑤案件貼り付けシート(E6~→A2へ縦横替えで）'!HI163="流動",2,'⑤案件貼り付けシート(E6~→A2へ縦横替えで）'!HI163="対象外",""))</f>
        <v/>
      </c>
      <c r="FU167" s="154" t="str">
        <f>IF('⑤案件貼り付けシート(E6~→A2へ縦横替えで）'!$HI163="固定",IF('⑤案件貼り付けシート(E6~→A2へ縦横替えで）'!HJ163="","",'⑤案件貼り付けシート(E6~→A2へ縦横替えで）'!HJ163),"")</f>
        <v/>
      </c>
      <c r="FV167" s="154" t="str">
        <f>IF('⑤案件貼り付けシート(E6~→A2へ縦横替えで）'!$HI163="固定",IF('⑤案件貼り付けシート(E6~→A2へ縦横替えで）'!HK163="","",'⑤案件貼り付けシート(E6~→A2へ縦横替えで）'!HK163),"")</f>
        <v/>
      </c>
      <c r="FW167" s="154" t="str">
        <f>IF('⑤案件貼り付けシート(E6~→A2へ縦横替えで）'!$HI163="固定",IF('⑤案件貼り付けシート(E6~→A2へ縦横替えで）'!HL163="","",'⑤案件貼り付けシート(E6~→A2へ縦横替えで）'!HL163),"")</f>
        <v/>
      </c>
      <c r="FX167" s="154" t="str">
        <f>IF('⑤案件貼り付けシート(E6~→A2へ縦横替えで）'!$HI163="固定",IF('⑤案件貼り付けシート(E6~→A2へ縦横替えで）'!HM163="","",'⑤案件貼り付けシート(E6~→A2へ縦横替えで）'!HM163),"")</f>
        <v/>
      </c>
      <c r="FY167" s="154" t="str">
        <f>IF('⑤案件貼り付けシート(E6~→A2へ縦横替えで）'!$HI163="固定",IF('⑤案件貼り付けシート(E6~→A2へ縦横替えで）'!HN163="","",'⑤案件貼り付けシート(E6~→A2へ縦横替えで）'!HN163),"")</f>
        <v/>
      </c>
      <c r="FZ167" s="154" t="str">
        <f>IF('⑤案件貼り付けシート(E6~→A2へ縦横替えで）'!$HI163="固定",IF('⑤案件貼り付けシート(E6~→A2へ縦横替えで）'!HO163="","",'⑤案件貼り付けシート(E6~→A2へ縦横替えで）'!HO163),"")</f>
        <v/>
      </c>
      <c r="GA167" s="7" t="str">
        <f>IF('⑤案件貼り付けシート(E6~→A2へ縦横替えで）'!$HI163="固定",IF('⑤案件貼り付けシート(E6~→A2へ縦横替えで）'!HP163="","",'⑤案件貼り付けシート(E6~→A2へ縦横替えで）'!HP163),"")</f>
        <v/>
      </c>
      <c r="GB167" s="7" t="str">
        <f>IF('⑤案件貼り付けシート(E6~→A2へ縦横替えで）'!HQ163="","",'⑤案件貼り付けシート(E6~→A2へ縦横替えで）'!HQ163)</f>
        <v/>
      </c>
      <c r="GC167" s="7" t="str">
        <f>IF('⑤案件貼り付けシート(E6~→A2へ縦横替えで）'!HR163="","",'⑤案件貼り付けシート(E6~→A2へ縦横替えで）'!HR163)</f>
        <v/>
      </c>
      <c r="GD167" s="7" t="str">
        <f>IF('⑤案件貼り付けシート(E6~→A2へ縦横替えで）'!HS163="","",'⑤案件貼り付けシート(E6~→A2へ縦横替えで）'!HS163)</f>
        <v/>
      </c>
      <c r="GE167" s="7"/>
      <c r="GF167" s="7"/>
      <c r="GG167" s="7"/>
      <c r="GH167" s="7"/>
      <c r="GI167" s="7"/>
      <c r="GJ167" s="7"/>
      <c r="GK167" s="7"/>
      <c r="GL167" s="7"/>
      <c r="GM167" s="48"/>
      <c r="GN167" s="7"/>
      <c r="GO167" s="7"/>
      <c r="GP167" s="7"/>
      <c r="GR167" s="48"/>
      <c r="GS167" s="48"/>
      <c r="GT167" s="48"/>
      <c r="GU167" s="48"/>
      <c r="GV167" s="48"/>
    </row>
    <row r="168" spans="1:204">
      <c r="A168" s="7"/>
      <c r="B168" s="7"/>
      <c r="C168" s="7"/>
      <c r="D168" s="48"/>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13"/>
      <c r="AJ168" s="13"/>
      <c r="AK168" s="7"/>
      <c r="AL168" s="7"/>
      <c r="AM168" s="7"/>
      <c r="AN168" s="7"/>
      <c r="AO168" s="7"/>
      <c r="AP168" s="7"/>
      <c r="AQ168" s="7"/>
      <c r="AR168" s="153"/>
      <c r="AS168" s="7"/>
      <c r="AT168" s="7"/>
      <c r="AU168" s="7"/>
      <c r="AV168" s="7"/>
      <c r="AW168" s="7"/>
      <c r="AX168" s="7"/>
      <c r="AY168" s="7"/>
      <c r="AZ168" s="7"/>
      <c r="BA168" s="7"/>
      <c r="BB168" s="7"/>
      <c r="BC168" s="7"/>
      <c r="BD168" s="7"/>
      <c r="BE168" s="154"/>
      <c r="BF168" s="154"/>
      <c r="BG168" s="7"/>
      <c r="BH168" s="154"/>
      <c r="BI168" s="154"/>
      <c r="BJ168" s="154"/>
      <c r="BK168" s="154"/>
      <c r="BL168" s="154"/>
      <c r="BM168" s="154"/>
      <c r="BN168" s="7"/>
      <c r="BO168" s="7"/>
      <c r="BP168" s="7"/>
      <c r="BQ168" s="7"/>
      <c r="BR168" s="154"/>
      <c r="BS168" s="154"/>
      <c r="BT168" s="7"/>
      <c r="BU168" s="154"/>
      <c r="BV168" s="154"/>
      <c r="BW168" s="154"/>
      <c r="BX168" s="154"/>
      <c r="BY168" s="154"/>
      <c r="BZ168" s="154"/>
      <c r="CA168" s="7"/>
      <c r="CB168" s="7"/>
      <c r="CC168" s="7"/>
      <c r="CD168" s="7"/>
      <c r="CE168" s="154"/>
      <c r="CF168" s="154"/>
      <c r="CG168" s="7"/>
      <c r="CH168" s="154"/>
      <c r="CI168" s="154"/>
      <c r="CJ168" s="154"/>
      <c r="CK168" s="154"/>
      <c r="CL168" s="154"/>
      <c r="CM168" s="154"/>
      <c r="CN168" s="7"/>
      <c r="CO168" s="7"/>
      <c r="CP168" s="7"/>
      <c r="CQ168" s="7"/>
      <c r="CR168" s="154"/>
      <c r="CS168" s="154"/>
      <c r="CT168" s="7"/>
      <c r="CU168" s="154"/>
      <c r="CV168" s="154"/>
      <c r="CW168" s="154"/>
      <c r="CX168" s="154"/>
      <c r="CY168" s="154"/>
      <c r="CZ168" s="154"/>
      <c r="DA168" s="7"/>
      <c r="DB168" s="7"/>
      <c r="DC168" s="7"/>
      <c r="DD168" s="7"/>
      <c r="DE168" s="154"/>
      <c r="DF168" s="154"/>
      <c r="DG168" s="7"/>
      <c r="DH168" s="154"/>
      <c r="DI168" s="154"/>
      <c r="DJ168" s="154"/>
      <c r="DK168" s="154"/>
      <c r="DL168" s="154"/>
      <c r="DM168" s="154"/>
      <c r="DN168" s="7"/>
      <c r="DO168" s="7"/>
      <c r="DP168" s="7"/>
      <c r="DQ168" s="7"/>
      <c r="DR168" s="154" t="str">
        <f>IF('⑤案件貼り付けシート(E6~→A2へ縦横替えで）'!FC164="","",'⑤案件貼り付けシート(E6~→A2へ縦横替えで）'!FC164)</f>
        <v/>
      </c>
      <c r="DS168" s="154" t="str">
        <f>IF('⑤案件貼り付けシート(E6~→A2へ縦横替えで）'!FD164="","",'⑤案件貼り付けシート(E6~→A2へ縦横替えで）'!FD164)</f>
        <v/>
      </c>
      <c r="DT168" s="7" t="str" cm="1">
        <f t="array" ref="DT168">IF('⑤案件貼り付けシート(E6~→A2へ縦横替えで）'!FE164="","",_xlfn.IFS('⑤案件貼り付けシート(E6~→A2へ縦横替えで）'!FE164="固定",1,'⑤案件貼り付けシート(E6~→A2へ縦横替えで）'!FE164="流動",2,'⑤案件貼り付けシート(E6~→A2へ縦横替えで）'!FE164="対象外",""))</f>
        <v/>
      </c>
      <c r="DU168" s="154" t="str">
        <f>IF('⑤案件貼り付けシート(E6~→A2へ縦横替えで）'!$FE164="固定",IF('⑤案件貼り付けシート(E6~→A2へ縦横替えで）'!FF164="","",'⑤案件貼り付けシート(E6~→A2へ縦横替えで）'!FF164),"")</f>
        <v/>
      </c>
      <c r="DV168" s="154" t="str">
        <f>IF('⑤案件貼り付けシート(E6~→A2へ縦横替えで）'!$FE164="固定",IF('⑤案件貼り付けシート(E6~→A2へ縦横替えで）'!FG164="","",'⑤案件貼り付けシート(E6~→A2へ縦横替えで）'!FG164),"")</f>
        <v/>
      </c>
      <c r="DW168" s="154" t="str">
        <f>IF('⑤案件貼り付けシート(E6~→A2へ縦横替えで）'!$FE164="固定",IF('⑤案件貼り付けシート(E6~→A2へ縦横替えで）'!FH164="","",'⑤案件貼り付けシート(E6~→A2へ縦横替えで）'!FH164),"")</f>
        <v/>
      </c>
      <c r="DX168" s="154" t="str">
        <f>IF('⑤案件貼り付けシート(E6~→A2へ縦横替えで）'!$FE164="固定",IF('⑤案件貼り付けシート(E6~→A2へ縦横替えで）'!FI164="","",'⑤案件貼り付けシート(E6~→A2へ縦横替えで）'!FI164),"")</f>
        <v/>
      </c>
      <c r="DY168" s="154" t="str">
        <f>IF('⑤案件貼り付けシート(E6~→A2へ縦横替えで）'!$FE164="固定",IF('⑤案件貼り付けシート(E6~→A2へ縦横替えで）'!FJ164="","",'⑤案件貼り付けシート(E6~→A2へ縦横替えで）'!FJ164),"")</f>
        <v/>
      </c>
      <c r="DZ168" s="154" t="str">
        <f>IF('⑤案件貼り付けシート(E6~→A2へ縦横替えで）'!$FE164="固定",IF('⑤案件貼り付けシート(E6~→A2へ縦横替えで）'!FK164="","",'⑤案件貼り付けシート(E6~→A2へ縦横替えで）'!FK164),"")</f>
        <v/>
      </c>
      <c r="EA168" s="7" t="str">
        <f>IF('⑤案件貼り付けシート(E6~→A2へ縦横替えで）'!$FE164="固定",IF('⑤案件貼り付けシート(E6~→A2へ縦横替えで）'!FL164="","",'⑤案件貼り付けシート(E6~→A2へ縦横替えで）'!FL164),"")</f>
        <v/>
      </c>
      <c r="EB168" s="7" t="str">
        <f>IF('⑤案件貼り付けシート(E6~→A2へ縦横替えで）'!FM164="","",'⑤案件貼り付けシート(E6~→A2へ縦横替えで）'!FM164)</f>
        <v/>
      </c>
      <c r="EC168" s="7" t="str">
        <f>IF('⑤案件貼り付けシート(E6~→A2へ縦横替えで）'!FN164="","",'⑤案件貼り付けシート(E6~→A2へ縦横替えで）'!FN164)</f>
        <v/>
      </c>
      <c r="ED168" s="7" t="str">
        <f>IF('⑤案件貼り付けシート(E6~→A2へ縦横替えで）'!FO164="","",'⑤案件貼り付けシート(E6~→A2へ縦横替えで）'!FO164)</f>
        <v/>
      </c>
      <c r="EE168" s="154" t="str">
        <f>IF('⑤案件貼り付けシート(E6~→A2へ縦横替えで）'!FQ164="","",'⑤案件貼り付けシート(E6~→A2へ縦横替えで）'!FQ164)</f>
        <v/>
      </c>
      <c r="EF168" s="154" t="str">
        <f>IF('⑤案件貼り付けシート(E6~→A2へ縦横替えで）'!FR164="","",'⑤案件貼り付けシート(E6~→A2へ縦横替えで）'!FR164)</f>
        <v/>
      </c>
      <c r="EG168" s="7" t="str" cm="1">
        <f t="array" ref="EG168">IF('⑤案件貼り付けシート(E6~→A2へ縦横替えで）'!FS164="","",_xlfn.IFS('⑤案件貼り付けシート(E6~→A2へ縦横替えで）'!FS164="固定",1,'⑤案件貼り付けシート(E6~→A2へ縦横替えで）'!FS164="流動",2,'⑤案件貼り付けシート(E6~→A2へ縦横替えで）'!FS164="対象外",""))</f>
        <v/>
      </c>
      <c r="EH168" s="154" t="str">
        <f>IF('⑤案件貼り付けシート(E6~→A2へ縦横替えで）'!$FS164="固定",IF('⑤案件貼り付けシート(E6~→A2へ縦横替えで）'!FT164="","",'⑤案件貼り付けシート(E6~→A2へ縦横替えで）'!FT164),"")</f>
        <v/>
      </c>
      <c r="EI168" s="154" t="str">
        <f>IF('⑤案件貼り付けシート(E6~→A2へ縦横替えで）'!$FS164="固定",IF('⑤案件貼り付けシート(E6~→A2へ縦横替えで）'!FU164="","",'⑤案件貼り付けシート(E6~→A2へ縦横替えで）'!FU164),"")</f>
        <v/>
      </c>
      <c r="EJ168" s="154" t="str">
        <f>IF('⑤案件貼り付けシート(E6~→A2へ縦横替えで）'!$FS164="固定",IF('⑤案件貼り付けシート(E6~→A2へ縦横替えで）'!FV164="","",'⑤案件貼り付けシート(E6~→A2へ縦横替えで）'!FV164),"")</f>
        <v/>
      </c>
      <c r="EK168" s="154" t="str">
        <f>IF('⑤案件貼り付けシート(E6~→A2へ縦横替えで）'!$FS164="固定",IF('⑤案件貼り付けシート(E6~→A2へ縦横替えで）'!FW164="","",'⑤案件貼り付けシート(E6~→A2へ縦横替えで）'!FW164),"")</f>
        <v/>
      </c>
      <c r="EL168" s="154" t="str">
        <f>IF('⑤案件貼り付けシート(E6~→A2へ縦横替えで）'!$FS164="固定",IF('⑤案件貼り付けシート(E6~→A2へ縦横替えで）'!FX164="","",'⑤案件貼り付けシート(E6~→A2へ縦横替えで）'!FX164),"")</f>
        <v/>
      </c>
      <c r="EM168" s="154" t="str">
        <f>IF('⑤案件貼り付けシート(E6~→A2へ縦横替えで）'!$FS164="固定",IF('⑤案件貼り付けシート(E6~→A2へ縦横替えで）'!FY164="","",'⑤案件貼り付けシート(E6~→A2へ縦横替えで）'!FY164),"")</f>
        <v/>
      </c>
      <c r="EN168" s="7" t="str">
        <f>IF('⑤案件貼り付けシート(E6~→A2へ縦横替えで）'!$FS164="固定",IF('⑤案件貼り付けシート(E6~→A2へ縦横替えで）'!FZ164="","",'⑤案件貼り付けシート(E6~→A2へ縦横替えで）'!FZ164),"")</f>
        <v/>
      </c>
      <c r="EO168" s="7" t="str">
        <f>IF('⑤案件貼り付けシート(E6~→A2へ縦横替えで）'!GA164="","",'⑤案件貼り付けシート(E6~→A2へ縦横替えで）'!GA164)</f>
        <v/>
      </c>
      <c r="EP168" s="7" t="str">
        <f>IF('⑤案件貼り付けシート(E6~→A2へ縦横替えで）'!GB164="","",'⑤案件貼り付けシート(E6~→A2へ縦横替えで）'!GB164)</f>
        <v/>
      </c>
      <c r="EQ168" s="7" t="str">
        <f>IF('⑤案件貼り付けシート(E6~→A2へ縦横替えで）'!GC164="","",'⑤案件貼り付けシート(E6~→A2へ縦横替えで）'!GC164)</f>
        <v/>
      </c>
      <c r="ER168" s="154" t="str">
        <f>IF('⑤案件貼り付けシート(E6~→A2へ縦横替えで）'!GE164="","",'⑤案件貼り付けシート(E6~→A2へ縦横替えで）'!GE164)</f>
        <v/>
      </c>
      <c r="ES168" s="154" t="str">
        <f>IF('⑤案件貼り付けシート(E6~→A2へ縦横替えで）'!GF164="","",'⑤案件貼り付けシート(E6~→A2へ縦横替えで）'!GF164)</f>
        <v/>
      </c>
      <c r="ET168" s="7" t="str" cm="1">
        <f t="array" ref="ET168">IF('⑤案件貼り付けシート(E6~→A2へ縦横替えで）'!GG164="","",_xlfn.IFS('⑤案件貼り付けシート(E6~→A2へ縦横替えで）'!GG164="固定",1,'⑤案件貼り付けシート(E6~→A2へ縦横替えで）'!GG164="流動",2,'⑤案件貼り付けシート(E6~→A2へ縦横替えで）'!GG164="対象外",""))</f>
        <v/>
      </c>
      <c r="EU168" s="154" t="str">
        <f>IF('⑤案件貼り付けシート(E6~→A2へ縦横替えで）'!$GG164="固定",IF('⑤案件貼り付けシート(E6~→A2へ縦横替えで）'!GH164="","",'⑤案件貼り付けシート(E6~→A2へ縦横替えで）'!GH164),"")</f>
        <v/>
      </c>
      <c r="EV168" s="154" t="str">
        <f>IF('⑤案件貼り付けシート(E6~→A2へ縦横替えで）'!$GG164="固定",IF('⑤案件貼り付けシート(E6~→A2へ縦横替えで）'!GI164="","",'⑤案件貼り付けシート(E6~→A2へ縦横替えで）'!GI164),"")</f>
        <v/>
      </c>
      <c r="EW168" s="154" t="str">
        <f>IF('⑤案件貼り付けシート(E6~→A2へ縦横替えで）'!$GG164="固定",IF('⑤案件貼り付けシート(E6~→A2へ縦横替えで）'!GJ164="","",'⑤案件貼り付けシート(E6~→A2へ縦横替えで）'!GJ164),"")</f>
        <v/>
      </c>
      <c r="EX168" s="154" t="str">
        <f>IF('⑤案件貼り付けシート(E6~→A2へ縦横替えで）'!$GG164="固定",IF('⑤案件貼り付けシート(E6~→A2へ縦横替えで）'!GK164="","",'⑤案件貼り付けシート(E6~→A2へ縦横替えで）'!GK164),"")</f>
        <v/>
      </c>
      <c r="EY168" s="154" t="str">
        <f>IF('⑤案件貼り付けシート(E6~→A2へ縦横替えで）'!$GG164="固定",IF('⑤案件貼り付けシート(E6~→A2へ縦横替えで）'!GL164="","",'⑤案件貼り付けシート(E6~→A2へ縦横替えで）'!GL164),"")</f>
        <v/>
      </c>
      <c r="EZ168" s="154" t="str">
        <f>IF('⑤案件貼り付けシート(E6~→A2へ縦横替えで）'!$GG164="固定",IF('⑤案件貼り付けシート(E6~→A2へ縦横替えで）'!GM164="","",'⑤案件貼り付けシート(E6~→A2へ縦横替えで）'!GM164),"")</f>
        <v/>
      </c>
      <c r="FA168" s="7" t="str">
        <f>IF('⑤案件貼り付けシート(E6~→A2へ縦横替えで）'!$GG164="固定",IF('⑤案件貼り付けシート(E6~→A2へ縦横替えで）'!GN164="","",'⑤案件貼り付けシート(E6~→A2へ縦横替えで）'!GN164),"")</f>
        <v/>
      </c>
      <c r="FB168" s="7" t="str">
        <f>IF('⑤案件貼り付けシート(E6~→A2へ縦横替えで）'!GO164="","",'⑤案件貼り付けシート(E6~→A2へ縦横替えで）'!GO164)</f>
        <v/>
      </c>
      <c r="FC168" s="7" t="str">
        <f>IF('⑤案件貼り付けシート(E6~→A2へ縦横替えで）'!GP164="","",'⑤案件貼り付けシート(E6~→A2へ縦横替えで）'!GP164)</f>
        <v/>
      </c>
      <c r="FD168" s="7" t="str">
        <f>IF('⑤案件貼り付けシート(E6~→A2へ縦横替えで）'!GQ164="","",'⑤案件貼り付けシート(E6~→A2へ縦横替えで）'!GQ164)</f>
        <v/>
      </c>
      <c r="FE168" s="154" t="str">
        <f>IF('⑤案件貼り付けシート(E6~→A2へ縦横替えで）'!GS164="","",'⑤案件貼り付けシート(E6~→A2へ縦横替えで）'!GS164)</f>
        <v/>
      </c>
      <c r="FF168" s="154" t="str">
        <f>IF('⑤案件貼り付けシート(E6~→A2へ縦横替えで）'!GT164="","",'⑤案件貼り付けシート(E6~→A2へ縦横替えで）'!GT164)</f>
        <v/>
      </c>
      <c r="FG168" s="7" t="str" cm="1">
        <f t="array" ref="FG168">IF('⑤案件貼り付けシート(E6~→A2へ縦横替えで）'!GU164="","",_xlfn.IFS('⑤案件貼り付けシート(E6~→A2へ縦横替えで）'!GU164="固定",1,'⑤案件貼り付けシート(E6~→A2へ縦横替えで）'!GU164="流動",2,'⑤案件貼り付けシート(E6~→A2へ縦横替えで）'!GU164="対象外",""))</f>
        <v/>
      </c>
      <c r="FH168" s="154" t="str">
        <f>IF('⑤案件貼り付けシート(E6~→A2へ縦横替えで）'!$GU164="固定",IF('⑤案件貼り付けシート(E6~→A2へ縦横替えで）'!GV164="","",'⑤案件貼り付けシート(E6~→A2へ縦横替えで）'!GV164),"")</f>
        <v/>
      </c>
      <c r="FI168" s="154" t="str">
        <f>IF('⑤案件貼り付けシート(E6~→A2へ縦横替えで）'!$GU164="固定",IF('⑤案件貼り付けシート(E6~→A2へ縦横替えで）'!GW164="","",'⑤案件貼り付けシート(E6~→A2へ縦横替えで）'!GW164),"")</f>
        <v/>
      </c>
      <c r="FJ168" s="154" t="str">
        <f>IF('⑤案件貼り付けシート(E6~→A2へ縦横替えで）'!$GU164="固定",IF('⑤案件貼り付けシート(E6~→A2へ縦横替えで）'!GX164="","",'⑤案件貼り付けシート(E6~→A2へ縦横替えで）'!GX164),"")</f>
        <v/>
      </c>
      <c r="FK168" s="154" t="str">
        <f>IF('⑤案件貼り付けシート(E6~→A2へ縦横替えで）'!$GU164="固定",IF('⑤案件貼り付けシート(E6~→A2へ縦横替えで）'!GY164="","",'⑤案件貼り付けシート(E6~→A2へ縦横替えで）'!GY164),"")</f>
        <v/>
      </c>
      <c r="FL168" s="154" t="str">
        <f>IF('⑤案件貼り付けシート(E6~→A2へ縦横替えで）'!$GU164="固定",IF('⑤案件貼り付けシート(E6~→A2へ縦横替えで）'!GZ164="","",'⑤案件貼り付けシート(E6~→A2へ縦横替えで）'!GZ164),"")</f>
        <v/>
      </c>
      <c r="FM168" s="154" t="str">
        <f>IF('⑤案件貼り付けシート(E6~→A2へ縦横替えで）'!$GU164="固定",IF('⑤案件貼り付けシート(E6~→A2へ縦横替えで）'!HA164="","",'⑤案件貼り付けシート(E6~→A2へ縦横替えで）'!HA164),"")</f>
        <v/>
      </c>
      <c r="FN168" s="7" t="str">
        <f>IF('⑤案件貼り付けシート(E6~→A2へ縦横替えで）'!$GU164="固定",IF('⑤案件貼り付けシート(E6~→A2へ縦横替えで）'!HB164="","",'⑤案件貼り付けシート(E6~→A2へ縦横替えで）'!HB164),"")</f>
        <v/>
      </c>
      <c r="FO168" s="7" t="str">
        <f>IF('⑤案件貼り付けシート(E6~→A2へ縦横替えで）'!HC164="","",'⑤案件貼り付けシート(E6~→A2へ縦横替えで）'!HC164)</f>
        <v/>
      </c>
      <c r="FP168" s="7" t="str">
        <f>IF('⑤案件貼り付けシート(E6~→A2へ縦横替えで）'!HD164="","",'⑤案件貼り付けシート(E6~→A2へ縦横替えで）'!HD164)</f>
        <v/>
      </c>
      <c r="FQ168" s="7" t="str">
        <f>IF('⑤案件貼り付けシート(E6~→A2へ縦横替えで）'!HE164="","",'⑤案件貼り付けシート(E6~→A2へ縦横替えで）'!HE164)</f>
        <v/>
      </c>
      <c r="FR168" s="154" t="str">
        <f>IF('⑤案件貼り付けシート(E6~→A2へ縦横替えで）'!HG164="","",'⑤案件貼り付けシート(E6~→A2へ縦横替えで）'!HG164)</f>
        <v/>
      </c>
      <c r="FS168" s="154" t="str">
        <f>IF('⑤案件貼り付けシート(E6~→A2へ縦横替えで）'!HH164="","",'⑤案件貼り付けシート(E6~→A2へ縦横替えで）'!HH164)</f>
        <v/>
      </c>
      <c r="FT168" s="7" t="str" cm="1">
        <f t="array" ref="FT168">IF('⑤案件貼り付けシート(E6~→A2へ縦横替えで）'!HI164="","",_xlfn.IFS('⑤案件貼り付けシート(E6~→A2へ縦横替えで）'!HI164="固定",1,'⑤案件貼り付けシート(E6~→A2へ縦横替えで）'!HI164="流動",2,'⑤案件貼り付けシート(E6~→A2へ縦横替えで）'!HI164="対象外",""))</f>
        <v/>
      </c>
      <c r="FU168" s="154" t="str">
        <f>IF('⑤案件貼り付けシート(E6~→A2へ縦横替えで）'!$HI164="固定",IF('⑤案件貼り付けシート(E6~→A2へ縦横替えで）'!HJ164="","",'⑤案件貼り付けシート(E6~→A2へ縦横替えで）'!HJ164),"")</f>
        <v/>
      </c>
      <c r="FV168" s="154" t="str">
        <f>IF('⑤案件貼り付けシート(E6~→A2へ縦横替えで）'!$HI164="固定",IF('⑤案件貼り付けシート(E6~→A2へ縦横替えで）'!HK164="","",'⑤案件貼り付けシート(E6~→A2へ縦横替えで）'!HK164),"")</f>
        <v/>
      </c>
      <c r="FW168" s="154" t="str">
        <f>IF('⑤案件貼り付けシート(E6~→A2へ縦横替えで）'!$HI164="固定",IF('⑤案件貼り付けシート(E6~→A2へ縦横替えで）'!HL164="","",'⑤案件貼り付けシート(E6~→A2へ縦横替えで）'!HL164),"")</f>
        <v/>
      </c>
      <c r="FX168" s="154" t="str">
        <f>IF('⑤案件貼り付けシート(E6~→A2へ縦横替えで）'!$HI164="固定",IF('⑤案件貼り付けシート(E6~→A2へ縦横替えで）'!HM164="","",'⑤案件貼り付けシート(E6~→A2へ縦横替えで）'!HM164),"")</f>
        <v/>
      </c>
      <c r="FY168" s="154" t="str">
        <f>IF('⑤案件貼り付けシート(E6~→A2へ縦横替えで）'!$HI164="固定",IF('⑤案件貼り付けシート(E6~→A2へ縦横替えで）'!HN164="","",'⑤案件貼り付けシート(E6~→A2へ縦横替えで）'!HN164),"")</f>
        <v/>
      </c>
      <c r="FZ168" s="154" t="str">
        <f>IF('⑤案件貼り付けシート(E6~→A2へ縦横替えで）'!$HI164="固定",IF('⑤案件貼り付けシート(E6~→A2へ縦横替えで）'!HO164="","",'⑤案件貼り付けシート(E6~→A2へ縦横替えで）'!HO164),"")</f>
        <v/>
      </c>
      <c r="GA168" s="7" t="str">
        <f>IF('⑤案件貼り付けシート(E6~→A2へ縦横替えで）'!$HI164="固定",IF('⑤案件貼り付けシート(E6~→A2へ縦横替えで）'!HP164="","",'⑤案件貼り付けシート(E6~→A2へ縦横替えで）'!HP164),"")</f>
        <v/>
      </c>
      <c r="GB168" s="7" t="str">
        <f>IF('⑤案件貼り付けシート(E6~→A2へ縦横替えで）'!HQ164="","",'⑤案件貼り付けシート(E6~→A2へ縦横替えで）'!HQ164)</f>
        <v/>
      </c>
      <c r="GC168" s="7" t="str">
        <f>IF('⑤案件貼り付けシート(E6~→A2へ縦横替えで）'!HR164="","",'⑤案件貼り付けシート(E6~→A2へ縦横替えで）'!HR164)</f>
        <v/>
      </c>
      <c r="GD168" s="7" t="str">
        <f>IF('⑤案件貼り付けシート(E6~→A2へ縦横替えで）'!HS164="","",'⑤案件貼り付けシート(E6~→A2へ縦横替えで）'!HS164)</f>
        <v/>
      </c>
      <c r="GE168" s="7"/>
      <c r="GF168" s="7"/>
      <c r="GG168" s="7"/>
      <c r="GH168" s="7"/>
      <c r="GI168" s="7"/>
      <c r="GJ168" s="7"/>
      <c r="GK168" s="7"/>
      <c r="GL168" s="7"/>
      <c r="GM168" s="48"/>
      <c r="GN168" s="7"/>
      <c r="GO168" s="7"/>
      <c r="GP168" s="7"/>
      <c r="GR168" s="48"/>
      <c r="GS168" s="48"/>
      <c r="GT168" s="48"/>
      <c r="GU168" s="48"/>
      <c r="GV168" s="48"/>
    </row>
    <row r="169" spans="1:204">
      <c r="A169" s="7"/>
      <c r="B169" s="7"/>
      <c r="C169" s="7"/>
      <c r="D169" s="48"/>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13"/>
      <c r="AJ169" s="13"/>
      <c r="AK169" s="7"/>
      <c r="AL169" s="7"/>
      <c r="AM169" s="7"/>
      <c r="AN169" s="7"/>
      <c r="AO169" s="7"/>
      <c r="AP169" s="7"/>
      <c r="AQ169" s="7"/>
      <c r="AR169" s="153"/>
      <c r="AS169" s="7"/>
      <c r="AT169" s="7"/>
      <c r="AU169" s="7"/>
      <c r="AV169" s="7"/>
      <c r="AW169" s="7"/>
      <c r="AX169" s="7"/>
      <c r="AY169" s="7"/>
      <c r="AZ169" s="7"/>
      <c r="BA169" s="7"/>
      <c r="BB169" s="7"/>
      <c r="BC169" s="7"/>
      <c r="BD169" s="7"/>
      <c r="BE169" s="154"/>
      <c r="BF169" s="154"/>
      <c r="BG169" s="7"/>
      <c r="BH169" s="154"/>
      <c r="BI169" s="154"/>
      <c r="BJ169" s="154"/>
      <c r="BK169" s="154"/>
      <c r="BL169" s="154"/>
      <c r="BM169" s="154"/>
      <c r="BN169" s="7"/>
      <c r="BO169" s="7"/>
      <c r="BP169" s="7"/>
      <c r="BQ169" s="7"/>
      <c r="BR169" s="154"/>
      <c r="BS169" s="154"/>
      <c r="BT169" s="7"/>
      <c r="BU169" s="154"/>
      <c r="BV169" s="154"/>
      <c r="BW169" s="154"/>
      <c r="BX169" s="154"/>
      <c r="BY169" s="154"/>
      <c r="BZ169" s="154"/>
      <c r="CA169" s="7"/>
      <c r="CB169" s="7"/>
      <c r="CC169" s="7"/>
      <c r="CD169" s="7"/>
      <c r="CE169" s="154"/>
      <c r="CF169" s="154"/>
      <c r="CG169" s="7"/>
      <c r="CH169" s="154"/>
      <c r="CI169" s="154"/>
      <c r="CJ169" s="154"/>
      <c r="CK169" s="154"/>
      <c r="CL169" s="154"/>
      <c r="CM169" s="154"/>
      <c r="CN169" s="7"/>
      <c r="CO169" s="7"/>
      <c r="CP169" s="7"/>
      <c r="CQ169" s="7"/>
      <c r="CR169" s="154"/>
      <c r="CS169" s="154"/>
      <c r="CT169" s="7"/>
      <c r="CU169" s="154"/>
      <c r="CV169" s="154"/>
      <c r="CW169" s="154"/>
      <c r="CX169" s="154"/>
      <c r="CY169" s="154"/>
      <c r="CZ169" s="154"/>
      <c r="DA169" s="7"/>
      <c r="DB169" s="7"/>
      <c r="DC169" s="7"/>
      <c r="DD169" s="7"/>
      <c r="DE169" s="154"/>
      <c r="DF169" s="154"/>
      <c r="DG169" s="7"/>
      <c r="DH169" s="154"/>
      <c r="DI169" s="154"/>
      <c r="DJ169" s="154"/>
      <c r="DK169" s="154"/>
      <c r="DL169" s="154"/>
      <c r="DM169" s="154"/>
      <c r="DN169" s="7"/>
      <c r="DO169" s="7"/>
      <c r="DP169" s="7"/>
      <c r="DQ169" s="7"/>
      <c r="DR169" s="154" t="str">
        <f>IF('⑤案件貼り付けシート(E6~→A2へ縦横替えで）'!FC165="","",'⑤案件貼り付けシート(E6~→A2へ縦横替えで）'!FC165)</f>
        <v/>
      </c>
      <c r="DS169" s="154" t="str">
        <f>IF('⑤案件貼り付けシート(E6~→A2へ縦横替えで）'!FD165="","",'⑤案件貼り付けシート(E6~→A2へ縦横替えで）'!FD165)</f>
        <v/>
      </c>
      <c r="DT169" s="7" t="str" cm="1">
        <f t="array" ref="DT169">IF('⑤案件貼り付けシート(E6~→A2へ縦横替えで）'!FE165="","",_xlfn.IFS('⑤案件貼り付けシート(E6~→A2へ縦横替えで）'!FE165="固定",1,'⑤案件貼り付けシート(E6~→A2へ縦横替えで）'!FE165="流動",2,'⑤案件貼り付けシート(E6~→A2へ縦横替えで）'!FE165="対象外",""))</f>
        <v/>
      </c>
      <c r="DU169" s="154" t="str">
        <f>IF('⑤案件貼り付けシート(E6~→A2へ縦横替えで）'!$FE165="固定",IF('⑤案件貼り付けシート(E6~→A2へ縦横替えで）'!FF165="","",'⑤案件貼り付けシート(E6~→A2へ縦横替えで）'!FF165),"")</f>
        <v/>
      </c>
      <c r="DV169" s="154" t="str">
        <f>IF('⑤案件貼り付けシート(E6~→A2へ縦横替えで）'!$FE165="固定",IF('⑤案件貼り付けシート(E6~→A2へ縦横替えで）'!FG165="","",'⑤案件貼り付けシート(E6~→A2へ縦横替えで）'!FG165),"")</f>
        <v/>
      </c>
      <c r="DW169" s="154" t="str">
        <f>IF('⑤案件貼り付けシート(E6~→A2へ縦横替えで）'!$FE165="固定",IF('⑤案件貼り付けシート(E6~→A2へ縦横替えで）'!FH165="","",'⑤案件貼り付けシート(E6~→A2へ縦横替えで）'!FH165),"")</f>
        <v/>
      </c>
      <c r="DX169" s="154" t="str">
        <f>IF('⑤案件貼り付けシート(E6~→A2へ縦横替えで）'!$FE165="固定",IF('⑤案件貼り付けシート(E6~→A2へ縦横替えで）'!FI165="","",'⑤案件貼り付けシート(E6~→A2へ縦横替えで）'!FI165),"")</f>
        <v/>
      </c>
      <c r="DY169" s="154" t="str">
        <f>IF('⑤案件貼り付けシート(E6~→A2へ縦横替えで）'!$FE165="固定",IF('⑤案件貼り付けシート(E6~→A2へ縦横替えで）'!FJ165="","",'⑤案件貼り付けシート(E6~→A2へ縦横替えで）'!FJ165),"")</f>
        <v/>
      </c>
      <c r="DZ169" s="154" t="str">
        <f>IF('⑤案件貼り付けシート(E6~→A2へ縦横替えで）'!$FE165="固定",IF('⑤案件貼り付けシート(E6~→A2へ縦横替えで）'!FK165="","",'⑤案件貼り付けシート(E6~→A2へ縦横替えで）'!FK165),"")</f>
        <v/>
      </c>
      <c r="EA169" s="7" t="str">
        <f>IF('⑤案件貼り付けシート(E6~→A2へ縦横替えで）'!$FE165="固定",IF('⑤案件貼り付けシート(E6~→A2へ縦横替えで）'!FL165="","",'⑤案件貼り付けシート(E6~→A2へ縦横替えで）'!FL165),"")</f>
        <v/>
      </c>
      <c r="EB169" s="7" t="str">
        <f>IF('⑤案件貼り付けシート(E6~→A2へ縦横替えで）'!FM165="","",'⑤案件貼り付けシート(E6~→A2へ縦横替えで）'!FM165)</f>
        <v/>
      </c>
      <c r="EC169" s="7" t="str">
        <f>IF('⑤案件貼り付けシート(E6~→A2へ縦横替えで）'!FN165="","",'⑤案件貼り付けシート(E6~→A2へ縦横替えで）'!FN165)</f>
        <v/>
      </c>
      <c r="ED169" s="7" t="str">
        <f>IF('⑤案件貼り付けシート(E6~→A2へ縦横替えで）'!FO165="","",'⑤案件貼り付けシート(E6~→A2へ縦横替えで）'!FO165)</f>
        <v/>
      </c>
      <c r="EE169" s="154" t="str">
        <f>IF('⑤案件貼り付けシート(E6~→A2へ縦横替えで）'!FQ165="","",'⑤案件貼り付けシート(E6~→A2へ縦横替えで）'!FQ165)</f>
        <v/>
      </c>
      <c r="EF169" s="154" t="str">
        <f>IF('⑤案件貼り付けシート(E6~→A2へ縦横替えで）'!FR165="","",'⑤案件貼り付けシート(E6~→A2へ縦横替えで）'!FR165)</f>
        <v/>
      </c>
      <c r="EG169" s="7" t="str" cm="1">
        <f t="array" ref="EG169">IF('⑤案件貼り付けシート(E6~→A2へ縦横替えで）'!FS165="","",_xlfn.IFS('⑤案件貼り付けシート(E6~→A2へ縦横替えで）'!FS165="固定",1,'⑤案件貼り付けシート(E6~→A2へ縦横替えで）'!FS165="流動",2,'⑤案件貼り付けシート(E6~→A2へ縦横替えで）'!FS165="対象外",""))</f>
        <v/>
      </c>
      <c r="EH169" s="154" t="str">
        <f>IF('⑤案件貼り付けシート(E6~→A2へ縦横替えで）'!$FS165="固定",IF('⑤案件貼り付けシート(E6~→A2へ縦横替えで）'!FT165="","",'⑤案件貼り付けシート(E6~→A2へ縦横替えで）'!FT165),"")</f>
        <v/>
      </c>
      <c r="EI169" s="154" t="str">
        <f>IF('⑤案件貼り付けシート(E6~→A2へ縦横替えで）'!$FS165="固定",IF('⑤案件貼り付けシート(E6~→A2へ縦横替えで）'!FU165="","",'⑤案件貼り付けシート(E6~→A2へ縦横替えで）'!FU165),"")</f>
        <v/>
      </c>
      <c r="EJ169" s="154" t="str">
        <f>IF('⑤案件貼り付けシート(E6~→A2へ縦横替えで）'!$FS165="固定",IF('⑤案件貼り付けシート(E6~→A2へ縦横替えで）'!FV165="","",'⑤案件貼り付けシート(E6~→A2へ縦横替えで）'!FV165),"")</f>
        <v/>
      </c>
      <c r="EK169" s="154" t="str">
        <f>IF('⑤案件貼り付けシート(E6~→A2へ縦横替えで）'!$FS165="固定",IF('⑤案件貼り付けシート(E6~→A2へ縦横替えで）'!FW165="","",'⑤案件貼り付けシート(E6~→A2へ縦横替えで）'!FW165),"")</f>
        <v/>
      </c>
      <c r="EL169" s="154" t="str">
        <f>IF('⑤案件貼り付けシート(E6~→A2へ縦横替えで）'!$FS165="固定",IF('⑤案件貼り付けシート(E6~→A2へ縦横替えで）'!FX165="","",'⑤案件貼り付けシート(E6~→A2へ縦横替えで）'!FX165),"")</f>
        <v/>
      </c>
      <c r="EM169" s="154" t="str">
        <f>IF('⑤案件貼り付けシート(E6~→A2へ縦横替えで）'!$FS165="固定",IF('⑤案件貼り付けシート(E6~→A2へ縦横替えで）'!FY165="","",'⑤案件貼り付けシート(E6~→A2へ縦横替えで）'!FY165),"")</f>
        <v/>
      </c>
      <c r="EN169" s="7" t="str">
        <f>IF('⑤案件貼り付けシート(E6~→A2へ縦横替えで）'!$FS165="固定",IF('⑤案件貼り付けシート(E6~→A2へ縦横替えで）'!FZ165="","",'⑤案件貼り付けシート(E6~→A2へ縦横替えで）'!FZ165),"")</f>
        <v/>
      </c>
      <c r="EO169" s="7" t="str">
        <f>IF('⑤案件貼り付けシート(E6~→A2へ縦横替えで）'!GA165="","",'⑤案件貼り付けシート(E6~→A2へ縦横替えで）'!GA165)</f>
        <v/>
      </c>
      <c r="EP169" s="7" t="str">
        <f>IF('⑤案件貼り付けシート(E6~→A2へ縦横替えで）'!GB165="","",'⑤案件貼り付けシート(E6~→A2へ縦横替えで）'!GB165)</f>
        <v/>
      </c>
      <c r="EQ169" s="7" t="str">
        <f>IF('⑤案件貼り付けシート(E6~→A2へ縦横替えで）'!GC165="","",'⑤案件貼り付けシート(E6~→A2へ縦横替えで）'!GC165)</f>
        <v/>
      </c>
      <c r="ER169" s="154" t="str">
        <f>IF('⑤案件貼り付けシート(E6~→A2へ縦横替えで）'!GE165="","",'⑤案件貼り付けシート(E6~→A2へ縦横替えで）'!GE165)</f>
        <v/>
      </c>
      <c r="ES169" s="154" t="str">
        <f>IF('⑤案件貼り付けシート(E6~→A2へ縦横替えで）'!GF165="","",'⑤案件貼り付けシート(E6~→A2へ縦横替えで）'!GF165)</f>
        <v/>
      </c>
      <c r="ET169" s="7" t="str" cm="1">
        <f t="array" ref="ET169">IF('⑤案件貼り付けシート(E6~→A2へ縦横替えで）'!GG165="","",_xlfn.IFS('⑤案件貼り付けシート(E6~→A2へ縦横替えで）'!GG165="固定",1,'⑤案件貼り付けシート(E6~→A2へ縦横替えで）'!GG165="流動",2,'⑤案件貼り付けシート(E6~→A2へ縦横替えで）'!GG165="対象外",""))</f>
        <v/>
      </c>
      <c r="EU169" s="154" t="str">
        <f>IF('⑤案件貼り付けシート(E6~→A2へ縦横替えで）'!$GG165="固定",IF('⑤案件貼り付けシート(E6~→A2へ縦横替えで）'!GH165="","",'⑤案件貼り付けシート(E6~→A2へ縦横替えで）'!GH165),"")</f>
        <v/>
      </c>
      <c r="EV169" s="154" t="str">
        <f>IF('⑤案件貼り付けシート(E6~→A2へ縦横替えで）'!$GG165="固定",IF('⑤案件貼り付けシート(E6~→A2へ縦横替えで）'!GI165="","",'⑤案件貼り付けシート(E6~→A2へ縦横替えで）'!GI165),"")</f>
        <v/>
      </c>
      <c r="EW169" s="154" t="str">
        <f>IF('⑤案件貼り付けシート(E6~→A2へ縦横替えで）'!$GG165="固定",IF('⑤案件貼り付けシート(E6~→A2へ縦横替えで）'!GJ165="","",'⑤案件貼り付けシート(E6~→A2へ縦横替えで）'!GJ165),"")</f>
        <v/>
      </c>
      <c r="EX169" s="154" t="str">
        <f>IF('⑤案件貼り付けシート(E6~→A2へ縦横替えで）'!$GG165="固定",IF('⑤案件貼り付けシート(E6~→A2へ縦横替えで）'!GK165="","",'⑤案件貼り付けシート(E6~→A2へ縦横替えで）'!GK165),"")</f>
        <v/>
      </c>
      <c r="EY169" s="154" t="str">
        <f>IF('⑤案件貼り付けシート(E6~→A2へ縦横替えで）'!$GG165="固定",IF('⑤案件貼り付けシート(E6~→A2へ縦横替えで）'!GL165="","",'⑤案件貼り付けシート(E6~→A2へ縦横替えで）'!GL165),"")</f>
        <v/>
      </c>
      <c r="EZ169" s="154" t="str">
        <f>IF('⑤案件貼り付けシート(E6~→A2へ縦横替えで）'!$GG165="固定",IF('⑤案件貼り付けシート(E6~→A2へ縦横替えで）'!GM165="","",'⑤案件貼り付けシート(E6~→A2へ縦横替えで）'!GM165),"")</f>
        <v/>
      </c>
      <c r="FA169" s="7" t="str">
        <f>IF('⑤案件貼り付けシート(E6~→A2へ縦横替えで）'!$GG165="固定",IF('⑤案件貼り付けシート(E6~→A2へ縦横替えで）'!GN165="","",'⑤案件貼り付けシート(E6~→A2へ縦横替えで）'!GN165),"")</f>
        <v/>
      </c>
      <c r="FB169" s="7" t="str">
        <f>IF('⑤案件貼り付けシート(E6~→A2へ縦横替えで）'!GO165="","",'⑤案件貼り付けシート(E6~→A2へ縦横替えで）'!GO165)</f>
        <v/>
      </c>
      <c r="FC169" s="7" t="str">
        <f>IF('⑤案件貼り付けシート(E6~→A2へ縦横替えで）'!GP165="","",'⑤案件貼り付けシート(E6~→A2へ縦横替えで）'!GP165)</f>
        <v/>
      </c>
      <c r="FD169" s="7" t="str">
        <f>IF('⑤案件貼り付けシート(E6~→A2へ縦横替えで）'!GQ165="","",'⑤案件貼り付けシート(E6~→A2へ縦横替えで）'!GQ165)</f>
        <v/>
      </c>
      <c r="FE169" s="154" t="str">
        <f>IF('⑤案件貼り付けシート(E6~→A2へ縦横替えで）'!GS165="","",'⑤案件貼り付けシート(E6~→A2へ縦横替えで）'!GS165)</f>
        <v/>
      </c>
      <c r="FF169" s="154" t="str">
        <f>IF('⑤案件貼り付けシート(E6~→A2へ縦横替えで）'!GT165="","",'⑤案件貼り付けシート(E6~→A2へ縦横替えで）'!GT165)</f>
        <v/>
      </c>
      <c r="FG169" s="7" t="str" cm="1">
        <f t="array" ref="FG169">IF('⑤案件貼り付けシート(E6~→A2へ縦横替えで）'!GU165="","",_xlfn.IFS('⑤案件貼り付けシート(E6~→A2へ縦横替えで）'!GU165="固定",1,'⑤案件貼り付けシート(E6~→A2へ縦横替えで）'!GU165="流動",2,'⑤案件貼り付けシート(E6~→A2へ縦横替えで）'!GU165="対象外",""))</f>
        <v/>
      </c>
      <c r="FH169" s="154" t="str">
        <f>IF('⑤案件貼り付けシート(E6~→A2へ縦横替えで）'!$GU165="固定",IF('⑤案件貼り付けシート(E6~→A2へ縦横替えで）'!GV165="","",'⑤案件貼り付けシート(E6~→A2へ縦横替えで）'!GV165),"")</f>
        <v/>
      </c>
      <c r="FI169" s="154" t="str">
        <f>IF('⑤案件貼り付けシート(E6~→A2へ縦横替えで）'!$GU165="固定",IF('⑤案件貼り付けシート(E6~→A2へ縦横替えで）'!GW165="","",'⑤案件貼り付けシート(E6~→A2へ縦横替えで）'!GW165),"")</f>
        <v/>
      </c>
      <c r="FJ169" s="154" t="str">
        <f>IF('⑤案件貼り付けシート(E6~→A2へ縦横替えで）'!$GU165="固定",IF('⑤案件貼り付けシート(E6~→A2へ縦横替えで）'!GX165="","",'⑤案件貼り付けシート(E6~→A2へ縦横替えで）'!GX165),"")</f>
        <v/>
      </c>
      <c r="FK169" s="154" t="str">
        <f>IF('⑤案件貼り付けシート(E6~→A2へ縦横替えで）'!$GU165="固定",IF('⑤案件貼り付けシート(E6~→A2へ縦横替えで）'!GY165="","",'⑤案件貼り付けシート(E6~→A2へ縦横替えで）'!GY165),"")</f>
        <v/>
      </c>
      <c r="FL169" s="154" t="str">
        <f>IF('⑤案件貼り付けシート(E6~→A2へ縦横替えで）'!$GU165="固定",IF('⑤案件貼り付けシート(E6~→A2へ縦横替えで）'!GZ165="","",'⑤案件貼り付けシート(E6~→A2へ縦横替えで）'!GZ165),"")</f>
        <v/>
      </c>
      <c r="FM169" s="154" t="str">
        <f>IF('⑤案件貼り付けシート(E6~→A2へ縦横替えで）'!$GU165="固定",IF('⑤案件貼り付けシート(E6~→A2へ縦横替えで）'!HA165="","",'⑤案件貼り付けシート(E6~→A2へ縦横替えで）'!HA165),"")</f>
        <v/>
      </c>
      <c r="FN169" s="7" t="str">
        <f>IF('⑤案件貼り付けシート(E6~→A2へ縦横替えで）'!$GU165="固定",IF('⑤案件貼り付けシート(E6~→A2へ縦横替えで）'!HB165="","",'⑤案件貼り付けシート(E6~→A2へ縦横替えで）'!HB165),"")</f>
        <v/>
      </c>
      <c r="FO169" s="7" t="str">
        <f>IF('⑤案件貼り付けシート(E6~→A2へ縦横替えで）'!HC165="","",'⑤案件貼り付けシート(E6~→A2へ縦横替えで）'!HC165)</f>
        <v/>
      </c>
      <c r="FP169" s="7" t="str">
        <f>IF('⑤案件貼り付けシート(E6~→A2へ縦横替えで）'!HD165="","",'⑤案件貼り付けシート(E6~→A2へ縦横替えで）'!HD165)</f>
        <v/>
      </c>
      <c r="FQ169" s="7" t="str">
        <f>IF('⑤案件貼り付けシート(E6~→A2へ縦横替えで）'!HE165="","",'⑤案件貼り付けシート(E6~→A2へ縦横替えで）'!HE165)</f>
        <v/>
      </c>
      <c r="FR169" s="154" t="str">
        <f>IF('⑤案件貼り付けシート(E6~→A2へ縦横替えで）'!HG165="","",'⑤案件貼り付けシート(E6~→A2へ縦横替えで）'!HG165)</f>
        <v/>
      </c>
      <c r="FS169" s="154" t="str">
        <f>IF('⑤案件貼り付けシート(E6~→A2へ縦横替えで）'!HH165="","",'⑤案件貼り付けシート(E6~→A2へ縦横替えで）'!HH165)</f>
        <v/>
      </c>
      <c r="FT169" s="7" t="str" cm="1">
        <f t="array" ref="FT169">IF('⑤案件貼り付けシート(E6~→A2へ縦横替えで）'!HI165="","",_xlfn.IFS('⑤案件貼り付けシート(E6~→A2へ縦横替えで）'!HI165="固定",1,'⑤案件貼り付けシート(E6~→A2へ縦横替えで）'!HI165="流動",2,'⑤案件貼り付けシート(E6~→A2へ縦横替えで）'!HI165="対象外",""))</f>
        <v/>
      </c>
      <c r="FU169" s="154" t="str">
        <f>IF('⑤案件貼り付けシート(E6~→A2へ縦横替えで）'!$HI165="固定",IF('⑤案件貼り付けシート(E6~→A2へ縦横替えで）'!HJ165="","",'⑤案件貼り付けシート(E6~→A2へ縦横替えで）'!HJ165),"")</f>
        <v/>
      </c>
      <c r="FV169" s="154" t="str">
        <f>IF('⑤案件貼り付けシート(E6~→A2へ縦横替えで）'!$HI165="固定",IF('⑤案件貼り付けシート(E6~→A2へ縦横替えで）'!HK165="","",'⑤案件貼り付けシート(E6~→A2へ縦横替えで）'!HK165),"")</f>
        <v/>
      </c>
      <c r="FW169" s="154" t="str">
        <f>IF('⑤案件貼り付けシート(E6~→A2へ縦横替えで）'!$HI165="固定",IF('⑤案件貼り付けシート(E6~→A2へ縦横替えで）'!HL165="","",'⑤案件貼り付けシート(E6~→A2へ縦横替えで）'!HL165),"")</f>
        <v/>
      </c>
      <c r="FX169" s="154" t="str">
        <f>IF('⑤案件貼り付けシート(E6~→A2へ縦横替えで）'!$HI165="固定",IF('⑤案件貼り付けシート(E6~→A2へ縦横替えで）'!HM165="","",'⑤案件貼り付けシート(E6~→A2へ縦横替えで）'!HM165),"")</f>
        <v/>
      </c>
      <c r="FY169" s="154" t="str">
        <f>IF('⑤案件貼り付けシート(E6~→A2へ縦横替えで）'!$HI165="固定",IF('⑤案件貼り付けシート(E6~→A2へ縦横替えで）'!HN165="","",'⑤案件貼り付けシート(E6~→A2へ縦横替えで）'!HN165),"")</f>
        <v/>
      </c>
      <c r="FZ169" s="154" t="str">
        <f>IF('⑤案件貼り付けシート(E6~→A2へ縦横替えで）'!$HI165="固定",IF('⑤案件貼り付けシート(E6~→A2へ縦横替えで）'!HO165="","",'⑤案件貼り付けシート(E6~→A2へ縦横替えで）'!HO165),"")</f>
        <v/>
      </c>
      <c r="GA169" s="7" t="str">
        <f>IF('⑤案件貼り付けシート(E6~→A2へ縦横替えで）'!$HI165="固定",IF('⑤案件貼り付けシート(E6~→A2へ縦横替えで）'!HP165="","",'⑤案件貼り付けシート(E6~→A2へ縦横替えで）'!HP165),"")</f>
        <v/>
      </c>
      <c r="GB169" s="7" t="str">
        <f>IF('⑤案件貼り付けシート(E6~→A2へ縦横替えで）'!HQ165="","",'⑤案件貼り付けシート(E6~→A2へ縦横替えで）'!HQ165)</f>
        <v/>
      </c>
      <c r="GC169" s="7" t="str">
        <f>IF('⑤案件貼り付けシート(E6~→A2へ縦横替えで）'!HR165="","",'⑤案件貼り付けシート(E6~→A2へ縦横替えで）'!HR165)</f>
        <v/>
      </c>
      <c r="GD169" s="7" t="str">
        <f>IF('⑤案件貼り付けシート(E6~→A2へ縦横替えで）'!HS165="","",'⑤案件貼り付けシート(E6~→A2へ縦横替えで）'!HS165)</f>
        <v/>
      </c>
      <c r="GE169" s="7"/>
      <c r="GF169" s="7"/>
      <c r="GG169" s="7"/>
      <c r="GH169" s="7"/>
      <c r="GI169" s="7"/>
      <c r="GJ169" s="7"/>
      <c r="GK169" s="7"/>
      <c r="GL169" s="7"/>
      <c r="GM169" s="48"/>
      <c r="GN169" s="7"/>
      <c r="GO169" s="7"/>
      <c r="GP169" s="7"/>
      <c r="GR169" s="48"/>
      <c r="GS169" s="48"/>
      <c r="GT169" s="48"/>
      <c r="GU169" s="48"/>
      <c r="GV169" s="48"/>
    </row>
    <row r="170" spans="1:204">
      <c r="A170" s="7"/>
      <c r="B170" s="7"/>
      <c r="C170" s="7"/>
      <c r="D170" s="48"/>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13"/>
      <c r="AJ170" s="13"/>
      <c r="AK170" s="7"/>
      <c r="AL170" s="7"/>
      <c r="AM170" s="7"/>
      <c r="AN170" s="7"/>
      <c r="AO170" s="7"/>
      <c r="AP170" s="7"/>
      <c r="AQ170" s="7"/>
      <c r="AR170" s="153"/>
      <c r="AS170" s="7"/>
      <c r="AT170" s="7"/>
      <c r="AU170" s="7"/>
      <c r="AV170" s="7"/>
      <c r="AW170" s="7"/>
      <c r="AX170" s="7"/>
      <c r="AY170" s="7"/>
      <c r="AZ170" s="7"/>
      <c r="BA170" s="7"/>
      <c r="BB170" s="7"/>
      <c r="BC170" s="7"/>
      <c r="BD170" s="7"/>
      <c r="BE170" s="154"/>
      <c r="BF170" s="154"/>
      <c r="BG170" s="7"/>
      <c r="BH170" s="154"/>
      <c r="BI170" s="154"/>
      <c r="BJ170" s="154"/>
      <c r="BK170" s="154"/>
      <c r="BL170" s="154"/>
      <c r="BM170" s="154"/>
      <c r="BN170" s="7"/>
      <c r="BO170" s="7"/>
      <c r="BP170" s="7"/>
      <c r="BQ170" s="7"/>
      <c r="BR170" s="154"/>
      <c r="BS170" s="154"/>
      <c r="BT170" s="7"/>
      <c r="BU170" s="154"/>
      <c r="BV170" s="154"/>
      <c r="BW170" s="154"/>
      <c r="BX170" s="154"/>
      <c r="BY170" s="154"/>
      <c r="BZ170" s="154"/>
      <c r="CA170" s="7"/>
      <c r="CB170" s="7"/>
      <c r="CC170" s="7"/>
      <c r="CD170" s="7"/>
      <c r="CE170" s="154"/>
      <c r="CF170" s="154"/>
      <c r="CG170" s="7"/>
      <c r="CH170" s="154"/>
      <c r="CI170" s="154"/>
      <c r="CJ170" s="154"/>
      <c r="CK170" s="154"/>
      <c r="CL170" s="154"/>
      <c r="CM170" s="154"/>
      <c r="CN170" s="7"/>
      <c r="CO170" s="7"/>
      <c r="CP170" s="7"/>
      <c r="CQ170" s="7"/>
      <c r="CR170" s="154"/>
      <c r="CS170" s="154"/>
      <c r="CT170" s="7"/>
      <c r="CU170" s="154"/>
      <c r="CV170" s="154"/>
      <c r="CW170" s="154"/>
      <c r="CX170" s="154"/>
      <c r="CY170" s="154"/>
      <c r="CZ170" s="154"/>
      <c r="DA170" s="7"/>
      <c r="DB170" s="7"/>
      <c r="DC170" s="7"/>
      <c r="DD170" s="7"/>
      <c r="DE170" s="154"/>
      <c r="DF170" s="154"/>
      <c r="DG170" s="7"/>
      <c r="DH170" s="154"/>
      <c r="DI170" s="154"/>
      <c r="DJ170" s="154"/>
      <c r="DK170" s="154"/>
      <c r="DL170" s="154"/>
      <c r="DM170" s="154"/>
      <c r="DN170" s="7"/>
      <c r="DO170" s="7"/>
      <c r="DP170" s="7"/>
      <c r="DQ170" s="7"/>
      <c r="DR170" s="154" t="str">
        <f>IF('⑤案件貼り付けシート(E6~→A2へ縦横替えで）'!FC166="","",'⑤案件貼り付けシート(E6~→A2へ縦横替えで）'!FC166)</f>
        <v/>
      </c>
      <c r="DS170" s="154" t="str">
        <f>IF('⑤案件貼り付けシート(E6~→A2へ縦横替えで）'!FD166="","",'⑤案件貼り付けシート(E6~→A2へ縦横替えで）'!FD166)</f>
        <v/>
      </c>
      <c r="DT170" s="7" t="str" cm="1">
        <f t="array" ref="DT170">IF('⑤案件貼り付けシート(E6~→A2へ縦横替えで）'!FE166="","",_xlfn.IFS('⑤案件貼り付けシート(E6~→A2へ縦横替えで）'!FE166="固定",1,'⑤案件貼り付けシート(E6~→A2へ縦横替えで）'!FE166="流動",2,'⑤案件貼り付けシート(E6~→A2へ縦横替えで）'!FE166="対象外",""))</f>
        <v/>
      </c>
      <c r="DU170" s="154" t="str">
        <f>IF('⑤案件貼り付けシート(E6~→A2へ縦横替えで）'!$FE166="固定",IF('⑤案件貼り付けシート(E6~→A2へ縦横替えで）'!FF166="","",'⑤案件貼り付けシート(E6~→A2へ縦横替えで）'!FF166),"")</f>
        <v/>
      </c>
      <c r="DV170" s="154" t="str">
        <f>IF('⑤案件貼り付けシート(E6~→A2へ縦横替えで）'!$FE166="固定",IF('⑤案件貼り付けシート(E6~→A2へ縦横替えで）'!FG166="","",'⑤案件貼り付けシート(E6~→A2へ縦横替えで）'!FG166),"")</f>
        <v/>
      </c>
      <c r="DW170" s="154" t="str">
        <f>IF('⑤案件貼り付けシート(E6~→A2へ縦横替えで）'!$FE166="固定",IF('⑤案件貼り付けシート(E6~→A2へ縦横替えで）'!FH166="","",'⑤案件貼り付けシート(E6~→A2へ縦横替えで）'!FH166),"")</f>
        <v/>
      </c>
      <c r="DX170" s="154" t="str">
        <f>IF('⑤案件貼り付けシート(E6~→A2へ縦横替えで）'!$FE166="固定",IF('⑤案件貼り付けシート(E6~→A2へ縦横替えで）'!FI166="","",'⑤案件貼り付けシート(E6~→A2へ縦横替えで）'!FI166),"")</f>
        <v/>
      </c>
      <c r="DY170" s="154" t="str">
        <f>IF('⑤案件貼り付けシート(E6~→A2へ縦横替えで）'!$FE166="固定",IF('⑤案件貼り付けシート(E6~→A2へ縦横替えで）'!FJ166="","",'⑤案件貼り付けシート(E6~→A2へ縦横替えで）'!FJ166),"")</f>
        <v/>
      </c>
      <c r="DZ170" s="154" t="str">
        <f>IF('⑤案件貼り付けシート(E6~→A2へ縦横替えで）'!$FE166="固定",IF('⑤案件貼り付けシート(E6~→A2へ縦横替えで）'!FK166="","",'⑤案件貼り付けシート(E6~→A2へ縦横替えで）'!FK166),"")</f>
        <v/>
      </c>
      <c r="EA170" s="7" t="str">
        <f>IF('⑤案件貼り付けシート(E6~→A2へ縦横替えで）'!$FE166="固定",IF('⑤案件貼り付けシート(E6~→A2へ縦横替えで）'!FL166="","",'⑤案件貼り付けシート(E6~→A2へ縦横替えで）'!FL166),"")</f>
        <v/>
      </c>
      <c r="EB170" s="7" t="str">
        <f>IF('⑤案件貼り付けシート(E6~→A2へ縦横替えで）'!FM166="","",'⑤案件貼り付けシート(E6~→A2へ縦横替えで）'!FM166)</f>
        <v/>
      </c>
      <c r="EC170" s="7" t="str">
        <f>IF('⑤案件貼り付けシート(E6~→A2へ縦横替えで）'!FN166="","",'⑤案件貼り付けシート(E6~→A2へ縦横替えで）'!FN166)</f>
        <v/>
      </c>
      <c r="ED170" s="7" t="str">
        <f>IF('⑤案件貼り付けシート(E6~→A2へ縦横替えで）'!FO166="","",'⑤案件貼り付けシート(E6~→A2へ縦横替えで）'!FO166)</f>
        <v/>
      </c>
      <c r="EE170" s="154" t="str">
        <f>IF('⑤案件貼り付けシート(E6~→A2へ縦横替えで）'!FQ166="","",'⑤案件貼り付けシート(E6~→A2へ縦横替えで）'!FQ166)</f>
        <v/>
      </c>
      <c r="EF170" s="154" t="str">
        <f>IF('⑤案件貼り付けシート(E6~→A2へ縦横替えで）'!FR166="","",'⑤案件貼り付けシート(E6~→A2へ縦横替えで）'!FR166)</f>
        <v/>
      </c>
      <c r="EG170" s="7" t="str" cm="1">
        <f t="array" ref="EG170">IF('⑤案件貼り付けシート(E6~→A2へ縦横替えで）'!FS166="","",_xlfn.IFS('⑤案件貼り付けシート(E6~→A2へ縦横替えで）'!FS166="固定",1,'⑤案件貼り付けシート(E6~→A2へ縦横替えで）'!FS166="流動",2,'⑤案件貼り付けシート(E6~→A2へ縦横替えで）'!FS166="対象外",""))</f>
        <v/>
      </c>
      <c r="EH170" s="154" t="str">
        <f>IF('⑤案件貼り付けシート(E6~→A2へ縦横替えで）'!$FS166="固定",IF('⑤案件貼り付けシート(E6~→A2へ縦横替えで）'!FT166="","",'⑤案件貼り付けシート(E6~→A2へ縦横替えで）'!FT166),"")</f>
        <v/>
      </c>
      <c r="EI170" s="154" t="str">
        <f>IF('⑤案件貼り付けシート(E6~→A2へ縦横替えで）'!$FS166="固定",IF('⑤案件貼り付けシート(E6~→A2へ縦横替えで）'!FU166="","",'⑤案件貼り付けシート(E6~→A2へ縦横替えで）'!FU166),"")</f>
        <v/>
      </c>
      <c r="EJ170" s="154" t="str">
        <f>IF('⑤案件貼り付けシート(E6~→A2へ縦横替えで）'!$FS166="固定",IF('⑤案件貼り付けシート(E6~→A2へ縦横替えで）'!FV166="","",'⑤案件貼り付けシート(E6~→A2へ縦横替えで）'!FV166),"")</f>
        <v/>
      </c>
      <c r="EK170" s="154" t="str">
        <f>IF('⑤案件貼り付けシート(E6~→A2へ縦横替えで）'!$FS166="固定",IF('⑤案件貼り付けシート(E6~→A2へ縦横替えで）'!FW166="","",'⑤案件貼り付けシート(E6~→A2へ縦横替えで）'!FW166),"")</f>
        <v/>
      </c>
      <c r="EL170" s="154" t="str">
        <f>IF('⑤案件貼り付けシート(E6~→A2へ縦横替えで）'!$FS166="固定",IF('⑤案件貼り付けシート(E6~→A2へ縦横替えで）'!FX166="","",'⑤案件貼り付けシート(E6~→A2へ縦横替えで）'!FX166),"")</f>
        <v/>
      </c>
      <c r="EM170" s="154" t="str">
        <f>IF('⑤案件貼り付けシート(E6~→A2へ縦横替えで）'!$FS166="固定",IF('⑤案件貼り付けシート(E6~→A2へ縦横替えで）'!FY166="","",'⑤案件貼り付けシート(E6~→A2へ縦横替えで）'!FY166),"")</f>
        <v/>
      </c>
      <c r="EN170" s="7" t="str">
        <f>IF('⑤案件貼り付けシート(E6~→A2へ縦横替えで）'!$FS166="固定",IF('⑤案件貼り付けシート(E6~→A2へ縦横替えで）'!FZ166="","",'⑤案件貼り付けシート(E6~→A2へ縦横替えで）'!FZ166),"")</f>
        <v/>
      </c>
      <c r="EO170" s="7" t="str">
        <f>IF('⑤案件貼り付けシート(E6~→A2へ縦横替えで）'!GA166="","",'⑤案件貼り付けシート(E6~→A2へ縦横替えで）'!GA166)</f>
        <v/>
      </c>
      <c r="EP170" s="7" t="str">
        <f>IF('⑤案件貼り付けシート(E6~→A2へ縦横替えで）'!GB166="","",'⑤案件貼り付けシート(E6~→A2へ縦横替えで）'!GB166)</f>
        <v/>
      </c>
      <c r="EQ170" s="7" t="str">
        <f>IF('⑤案件貼り付けシート(E6~→A2へ縦横替えで）'!GC166="","",'⑤案件貼り付けシート(E6~→A2へ縦横替えで）'!GC166)</f>
        <v/>
      </c>
      <c r="ER170" s="154" t="str">
        <f>IF('⑤案件貼り付けシート(E6~→A2へ縦横替えで）'!GE166="","",'⑤案件貼り付けシート(E6~→A2へ縦横替えで）'!GE166)</f>
        <v/>
      </c>
      <c r="ES170" s="154" t="str">
        <f>IF('⑤案件貼り付けシート(E6~→A2へ縦横替えで）'!GF166="","",'⑤案件貼り付けシート(E6~→A2へ縦横替えで）'!GF166)</f>
        <v/>
      </c>
      <c r="ET170" s="7" t="str" cm="1">
        <f t="array" ref="ET170">IF('⑤案件貼り付けシート(E6~→A2へ縦横替えで）'!GG166="","",_xlfn.IFS('⑤案件貼り付けシート(E6~→A2へ縦横替えで）'!GG166="固定",1,'⑤案件貼り付けシート(E6~→A2へ縦横替えで）'!GG166="流動",2,'⑤案件貼り付けシート(E6~→A2へ縦横替えで）'!GG166="対象外",""))</f>
        <v/>
      </c>
      <c r="EU170" s="154" t="str">
        <f>IF('⑤案件貼り付けシート(E6~→A2へ縦横替えで）'!$GG166="固定",IF('⑤案件貼り付けシート(E6~→A2へ縦横替えで）'!GH166="","",'⑤案件貼り付けシート(E6~→A2へ縦横替えで）'!GH166),"")</f>
        <v/>
      </c>
      <c r="EV170" s="154" t="str">
        <f>IF('⑤案件貼り付けシート(E6~→A2へ縦横替えで）'!$GG166="固定",IF('⑤案件貼り付けシート(E6~→A2へ縦横替えで）'!GI166="","",'⑤案件貼り付けシート(E6~→A2へ縦横替えで）'!GI166),"")</f>
        <v/>
      </c>
      <c r="EW170" s="154" t="str">
        <f>IF('⑤案件貼り付けシート(E6~→A2へ縦横替えで）'!$GG166="固定",IF('⑤案件貼り付けシート(E6~→A2へ縦横替えで）'!GJ166="","",'⑤案件貼り付けシート(E6~→A2へ縦横替えで）'!GJ166),"")</f>
        <v/>
      </c>
      <c r="EX170" s="154" t="str">
        <f>IF('⑤案件貼り付けシート(E6~→A2へ縦横替えで）'!$GG166="固定",IF('⑤案件貼り付けシート(E6~→A2へ縦横替えで）'!GK166="","",'⑤案件貼り付けシート(E6~→A2へ縦横替えで）'!GK166),"")</f>
        <v/>
      </c>
      <c r="EY170" s="154" t="str">
        <f>IF('⑤案件貼り付けシート(E6~→A2へ縦横替えで）'!$GG166="固定",IF('⑤案件貼り付けシート(E6~→A2へ縦横替えで）'!GL166="","",'⑤案件貼り付けシート(E6~→A2へ縦横替えで）'!GL166),"")</f>
        <v/>
      </c>
      <c r="EZ170" s="154" t="str">
        <f>IF('⑤案件貼り付けシート(E6~→A2へ縦横替えで）'!$GG166="固定",IF('⑤案件貼り付けシート(E6~→A2へ縦横替えで）'!GM166="","",'⑤案件貼り付けシート(E6~→A2へ縦横替えで）'!GM166),"")</f>
        <v/>
      </c>
      <c r="FA170" s="7" t="str">
        <f>IF('⑤案件貼り付けシート(E6~→A2へ縦横替えで）'!$GG166="固定",IF('⑤案件貼り付けシート(E6~→A2へ縦横替えで）'!GN166="","",'⑤案件貼り付けシート(E6~→A2へ縦横替えで）'!GN166),"")</f>
        <v/>
      </c>
      <c r="FB170" s="7" t="str">
        <f>IF('⑤案件貼り付けシート(E6~→A2へ縦横替えで）'!GO166="","",'⑤案件貼り付けシート(E6~→A2へ縦横替えで）'!GO166)</f>
        <v/>
      </c>
      <c r="FC170" s="7" t="str">
        <f>IF('⑤案件貼り付けシート(E6~→A2へ縦横替えで）'!GP166="","",'⑤案件貼り付けシート(E6~→A2へ縦横替えで）'!GP166)</f>
        <v/>
      </c>
      <c r="FD170" s="7" t="str">
        <f>IF('⑤案件貼り付けシート(E6~→A2へ縦横替えで）'!GQ166="","",'⑤案件貼り付けシート(E6~→A2へ縦横替えで）'!GQ166)</f>
        <v/>
      </c>
      <c r="FE170" s="154" t="str">
        <f>IF('⑤案件貼り付けシート(E6~→A2へ縦横替えで）'!GS166="","",'⑤案件貼り付けシート(E6~→A2へ縦横替えで）'!GS166)</f>
        <v/>
      </c>
      <c r="FF170" s="154" t="str">
        <f>IF('⑤案件貼り付けシート(E6~→A2へ縦横替えで）'!GT166="","",'⑤案件貼り付けシート(E6~→A2へ縦横替えで）'!GT166)</f>
        <v/>
      </c>
      <c r="FG170" s="7" t="str" cm="1">
        <f t="array" ref="FG170">IF('⑤案件貼り付けシート(E6~→A2へ縦横替えで）'!GU166="","",_xlfn.IFS('⑤案件貼り付けシート(E6~→A2へ縦横替えで）'!GU166="固定",1,'⑤案件貼り付けシート(E6~→A2へ縦横替えで）'!GU166="流動",2,'⑤案件貼り付けシート(E6~→A2へ縦横替えで）'!GU166="対象外",""))</f>
        <v/>
      </c>
      <c r="FH170" s="154" t="str">
        <f>IF('⑤案件貼り付けシート(E6~→A2へ縦横替えで）'!$GU166="固定",IF('⑤案件貼り付けシート(E6~→A2へ縦横替えで）'!GV166="","",'⑤案件貼り付けシート(E6~→A2へ縦横替えで）'!GV166),"")</f>
        <v/>
      </c>
      <c r="FI170" s="154" t="str">
        <f>IF('⑤案件貼り付けシート(E6~→A2へ縦横替えで）'!$GU166="固定",IF('⑤案件貼り付けシート(E6~→A2へ縦横替えで）'!GW166="","",'⑤案件貼り付けシート(E6~→A2へ縦横替えで）'!GW166),"")</f>
        <v/>
      </c>
      <c r="FJ170" s="154" t="str">
        <f>IF('⑤案件貼り付けシート(E6~→A2へ縦横替えで）'!$GU166="固定",IF('⑤案件貼り付けシート(E6~→A2へ縦横替えで）'!GX166="","",'⑤案件貼り付けシート(E6~→A2へ縦横替えで）'!GX166),"")</f>
        <v/>
      </c>
      <c r="FK170" s="154" t="str">
        <f>IF('⑤案件貼り付けシート(E6~→A2へ縦横替えで）'!$GU166="固定",IF('⑤案件貼り付けシート(E6~→A2へ縦横替えで）'!GY166="","",'⑤案件貼り付けシート(E6~→A2へ縦横替えで）'!GY166),"")</f>
        <v/>
      </c>
      <c r="FL170" s="154" t="str">
        <f>IF('⑤案件貼り付けシート(E6~→A2へ縦横替えで）'!$GU166="固定",IF('⑤案件貼り付けシート(E6~→A2へ縦横替えで）'!GZ166="","",'⑤案件貼り付けシート(E6~→A2へ縦横替えで）'!GZ166),"")</f>
        <v/>
      </c>
      <c r="FM170" s="154" t="str">
        <f>IF('⑤案件貼り付けシート(E6~→A2へ縦横替えで）'!$GU166="固定",IF('⑤案件貼り付けシート(E6~→A2へ縦横替えで）'!HA166="","",'⑤案件貼り付けシート(E6~→A2へ縦横替えで）'!HA166),"")</f>
        <v/>
      </c>
      <c r="FN170" s="7" t="str">
        <f>IF('⑤案件貼り付けシート(E6~→A2へ縦横替えで）'!$GU166="固定",IF('⑤案件貼り付けシート(E6~→A2へ縦横替えで）'!HB166="","",'⑤案件貼り付けシート(E6~→A2へ縦横替えで）'!HB166),"")</f>
        <v/>
      </c>
      <c r="FO170" s="7" t="str">
        <f>IF('⑤案件貼り付けシート(E6~→A2へ縦横替えで）'!HC166="","",'⑤案件貼り付けシート(E6~→A2へ縦横替えで）'!HC166)</f>
        <v/>
      </c>
      <c r="FP170" s="7" t="str">
        <f>IF('⑤案件貼り付けシート(E6~→A2へ縦横替えで）'!HD166="","",'⑤案件貼り付けシート(E6~→A2へ縦横替えで）'!HD166)</f>
        <v/>
      </c>
      <c r="FQ170" s="7" t="str">
        <f>IF('⑤案件貼り付けシート(E6~→A2へ縦横替えで）'!HE166="","",'⑤案件貼り付けシート(E6~→A2へ縦横替えで）'!HE166)</f>
        <v/>
      </c>
      <c r="FR170" s="154" t="str">
        <f>IF('⑤案件貼り付けシート(E6~→A2へ縦横替えで）'!HG166="","",'⑤案件貼り付けシート(E6~→A2へ縦横替えで）'!HG166)</f>
        <v/>
      </c>
      <c r="FS170" s="154" t="str">
        <f>IF('⑤案件貼り付けシート(E6~→A2へ縦横替えで）'!HH166="","",'⑤案件貼り付けシート(E6~→A2へ縦横替えで）'!HH166)</f>
        <v/>
      </c>
      <c r="FT170" s="7" t="str" cm="1">
        <f t="array" ref="FT170">IF('⑤案件貼り付けシート(E6~→A2へ縦横替えで）'!HI166="","",_xlfn.IFS('⑤案件貼り付けシート(E6~→A2へ縦横替えで）'!HI166="固定",1,'⑤案件貼り付けシート(E6~→A2へ縦横替えで）'!HI166="流動",2,'⑤案件貼り付けシート(E6~→A2へ縦横替えで）'!HI166="対象外",""))</f>
        <v/>
      </c>
      <c r="FU170" s="154" t="str">
        <f>IF('⑤案件貼り付けシート(E6~→A2へ縦横替えで）'!$HI166="固定",IF('⑤案件貼り付けシート(E6~→A2へ縦横替えで）'!HJ166="","",'⑤案件貼り付けシート(E6~→A2へ縦横替えで）'!HJ166),"")</f>
        <v/>
      </c>
      <c r="FV170" s="154" t="str">
        <f>IF('⑤案件貼り付けシート(E6~→A2へ縦横替えで）'!$HI166="固定",IF('⑤案件貼り付けシート(E6~→A2へ縦横替えで）'!HK166="","",'⑤案件貼り付けシート(E6~→A2へ縦横替えで）'!HK166),"")</f>
        <v/>
      </c>
      <c r="FW170" s="154" t="str">
        <f>IF('⑤案件貼り付けシート(E6~→A2へ縦横替えで）'!$HI166="固定",IF('⑤案件貼り付けシート(E6~→A2へ縦横替えで）'!HL166="","",'⑤案件貼り付けシート(E6~→A2へ縦横替えで）'!HL166),"")</f>
        <v/>
      </c>
      <c r="FX170" s="154" t="str">
        <f>IF('⑤案件貼り付けシート(E6~→A2へ縦横替えで）'!$HI166="固定",IF('⑤案件貼り付けシート(E6~→A2へ縦横替えで）'!HM166="","",'⑤案件貼り付けシート(E6~→A2へ縦横替えで）'!HM166),"")</f>
        <v/>
      </c>
      <c r="FY170" s="154" t="str">
        <f>IF('⑤案件貼り付けシート(E6~→A2へ縦横替えで）'!$HI166="固定",IF('⑤案件貼り付けシート(E6~→A2へ縦横替えで）'!HN166="","",'⑤案件貼り付けシート(E6~→A2へ縦横替えで）'!HN166),"")</f>
        <v/>
      </c>
      <c r="FZ170" s="154" t="str">
        <f>IF('⑤案件貼り付けシート(E6~→A2へ縦横替えで）'!$HI166="固定",IF('⑤案件貼り付けシート(E6~→A2へ縦横替えで）'!HO166="","",'⑤案件貼り付けシート(E6~→A2へ縦横替えで）'!HO166),"")</f>
        <v/>
      </c>
      <c r="GA170" s="7" t="str">
        <f>IF('⑤案件貼り付けシート(E6~→A2へ縦横替えで）'!$HI166="固定",IF('⑤案件貼り付けシート(E6~→A2へ縦横替えで）'!HP166="","",'⑤案件貼り付けシート(E6~→A2へ縦横替えで）'!HP166),"")</f>
        <v/>
      </c>
      <c r="GB170" s="7" t="str">
        <f>IF('⑤案件貼り付けシート(E6~→A2へ縦横替えで）'!HQ166="","",'⑤案件貼り付けシート(E6~→A2へ縦横替えで）'!HQ166)</f>
        <v/>
      </c>
      <c r="GC170" s="7" t="str">
        <f>IF('⑤案件貼り付けシート(E6~→A2へ縦横替えで）'!HR166="","",'⑤案件貼り付けシート(E6~→A2へ縦横替えで）'!HR166)</f>
        <v/>
      </c>
      <c r="GD170" s="7" t="str">
        <f>IF('⑤案件貼り付けシート(E6~→A2へ縦横替えで）'!HS166="","",'⑤案件貼り付けシート(E6~→A2へ縦横替えで）'!HS166)</f>
        <v/>
      </c>
      <c r="GE170" s="7"/>
      <c r="GF170" s="7"/>
      <c r="GG170" s="7"/>
      <c r="GH170" s="7"/>
      <c r="GI170" s="7"/>
      <c r="GJ170" s="7"/>
      <c r="GK170" s="7"/>
      <c r="GL170" s="7"/>
      <c r="GM170" s="48"/>
      <c r="GN170" s="7"/>
      <c r="GO170" s="7"/>
      <c r="GP170" s="7"/>
      <c r="GR170" s="48"/>
      <c r="GS170" s="48"/>
      <c r="GT170" s="48"/>
      <c r="GU170" s="48"/>
      <c r="GV170" s="48"/>
    </row>
    <row r="171" spans="1:204">
      <c r="A171" s="7"/>
      <c r="B171" s="7"/>
      <c r="C171" s="7"/>
      <c r="D171" s="48"/>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13"/>
      <c r="AJ171" s="13"/>
      <c r="AK171" s="7"/>
      <c r="AL171" s="7"/>
      <c r="AM171" s="7"/>
      <c r="AN171" s="7"/>
      <c r="AO171" s="7"/>
      <c r="AP171" s="7"/>
      <c r="AQ171" s="7"/>
      <c r="AR171" s="153"/>
      <c r="AS171" s="7"/>
      <c r="AT171" s="7"/>
      <c r="AU171" s="7"/>
      <c r="AV171" s="7"/>
      <c r="AW171" s="7"/>
      <c r="AX171" s="7"/>
      <c r="AY171" s="7"/>
      <c r="AZ171" s="7"/>
      <c r="BA171" s="7"/>
      <c r="BB171" s="7"/>
      <c r="BC171" s="7"/>
      <c r="BD171" s="7"/>
      <c r="BE171" s="154"/>
      <c r="BF171" s="154"/>
      <c r="BG171" s="7"/>
      <c r="BH171" s="154"/>
      <c r="BI171" s="154"/>
      <c r="BJ171" s="154"/>
      <c r="BK171" s="154"/>
      <c r="BL171" s="154"/>
      <c r="BM171" s="154"/>
      <c r="BN171" s="7"/>
      <c r="BO171" s="7"/>
      <c r="BP171" s="7"/>
      <c r="BQ171" s="7"/>
      <c r="BR171" s="154"/>
      <c r="BS171" s="154"/>
      <c r="BT171" s="7"/>
      <c r="BU171" s="154"/>
      <c r="BV171" s="154"/>
      <c r="BW171" s="154"/>
      <c r="BX171" s="154"/>
      <c r="BY171" s="154"/>
      <c r="BZ171" s="154"/>
      <c r="CA171" s="7"/>
      <c r="CB171" s="7"/>
      <c r="CC171" s="7"/>
      <c r="CD171" s="7"/>
      <c r="CE171" s="154"/>
      <c r="CF171" s="154"/>
      <c r="CG171" s="7"/>
      <c r="CH171" s="154"/>
      <c r="CI171" s="154"/>
      <c r="CJ171" s="154"/>
      <c r="CK171" s="154"/>
      <c r="CL171" s="154"/>
      <c r="CM171" s="154"/>
      <c r="CN171" s="7"/>
      <c r="CO171" s="7"/>
      <c r="CP171" s="7"/>
      <c r="CQ171" s="7"/>
      <c r="CR171" s="154"/>
      <c r="CS171" s="154"/>
      <c r="CT171" s="7"/>
      <c r="CU171" s="154"/>
      <c r="CV171" s="154"/>
      <c r="CW171" s="154"/>
      <c r="CX171" s="154"/>
      <c r="CY171" s="154"/>
      <c r="CZ171" s="154"/>
      <c r="DA171" s="7"/>
      <c r="DB171" s="7"/>
      <c r="DC171" s="7"/>
      <c r="DD171" s="7"/>
      <c r="DE171" s="154"/>
      <c r="DF171" s="154"/>
      <c r="DG171" s="7"/>
      <c r="DH171" s="154"/>
      <c r="DI171" s="154"/>
      <c r="DJ171" s="154"/>
      <c r="DK171" s="154"/>
      <c r="DL171" s="154"/>
      <c r="DM171" s="154"/>
      <c r="DN171" s="7"/>
      <c r="DO171" s="7"/>
      <c r="DP171" s="7"/>
      <c r="DQ171" s="7"/>
      <c r="DR171" s="154" t="str">
        <f>IF('⑤案件貼り付けシート(E6~→A2へ縦横替えで）'!FC167="","",'⑤案件貼り付けシート(E6~→A2へ縦横替えで）'!FC167)</f>
        <v/>
      </c>
      <c r="DS171" s="154" t="str">
        <f>IF('⑤案件貼り付けシート(E6~→A2へ縦横替えで）'!FD167="","",'⑤案件貼り付けシート(E6~→A2へ縦横替えで）'!FD167)</f>
        <v/>
      </c>
      <c r="DT171" s="7" t="str" cm="1">
        <f t="array" ref="DT171">IF('⑤案件貼り付けシート(E6~→A2へ縦横替えで）'!FE167="","",_xlfn.IFS('⑤案件貼り付けシート(E6~→A2へ縦横替えで）'!FE167="固定",1,'⑤案件貼り付けシート(E6~→A2へ縦横替えで）'!FE167="流動",2,'⑤案件貼り付けシート(E6~→A2へ縦横替えで）'!FE167="対象外",""))</f>
        <v/>
      </c>
      <c r="DU171" s="154" t="str">
        <f>IF('⑤案件貼り付けシート(E6~→A2へ縦横替えで）'!$FE167="固定",IF('⑤案件貼り付けシート(E6~→A2へ縦横替えで）'!FF167="","",'⑤案件貼り付けシート(E6~→A2へ縦横替えで）'!FF167),"")</f>
        <v/>
      </c>
      <c r="DV171" s="154" t="str">
        <f>IF('⑤案件貼り付けシート(E6~→A2へ縦横替えで）'!$FE167="固定",IF('⑤案件貼り付けシート(E6~→A2へ縦横替えで）'!FG167="","",'⑤案件貼り付けシート(E6~→A2へ縦横替えで）'!FG167),"")</f>
        <v/>
      </c>
      <c r="DW171" s="154" t="str">
        <f>IF('⑤案件貼り付けシート(E6~→A2へ縦横替えで）'!$FE167="固定",IF('⑤案件貼り付けシート(E6~→A2へ縦横替えで）'!FH167="","",'⑤案件貼り付けシート(E6~→A2へ縦横替えで）'!FH167),"")</f>
        <v/>
      </c>
      <c r="DX171" s="154" t="str">
        <f>IF('⑤案件貼り付けシート(E6~→A2へ縦横替えで）'!$FE167="固定",IF('⑤案件貼り付けシート(E6~→A2へ縦横替えで）'!FI167="","",'⑤案件貼り付けシート(E6~→A2へ縦横替えで）'!FI167),"")</f>
        <v/>
      </c>
      <c r="DY171" s="154" t="str">
        <f>IF('⑤案件貼り付けシート(E6~→A2へ縦横替えで）'!$FE167="固定",IF('⑤案件貼り付けシート(E6~→A2へ縦横替えで）'!FJ167="","",'⑤案件貼り付けシート(E6~→A2へ縦横替えで）'!FJ167),"")</f>
        <v/>
      </c>
      <c r="DZ171" s="154" t="str">
        <f>IF('⑤案件貼り付けシート(E6~→A2へ縦横替えで）'!$FE167="固定",IF('⑤案件貼り付けシート(E6~→A2へ縦横替えで）'!FK167="","",'⑤案件貼り付けシート(E6~→A2へ縦横替えで）'!FK167),"")</f>
        <v/>
      </c>
      <c r="EA171" s="7" t="str">
        <f>IF('⑤案件貼り付けシート(E6~→A2へ縦横替えで）'!$FE167="固定",IF('⑤案件貼り付けシート(E6~→A2へ縦横替えで）'!FL167="","",'⑤案件貼り付けシート(E6~→A2へ縦横替えで）'!FL167),"")</f>
        <v/>
      </c>
      <c r="EB171" s="7" t="str">
        <f>IF('⑤案件貼り付けシート(E6~→A2へ縦横替えで）'!FM167="","",'⑤案件貼り付けシート(E6~→A2へ縦横替えで）'!FM167)</f>
        <v/>
      </c>
      <c r="EC171" s="7" t="str">
        <f>IF('⑤案件貼り付けシート(E6~→A2へ縦横替えで）'!FN167="","",'⑤案件貼り付けシート(E6~→A2へ縦横替えで）'!FN167)</f>
        <v/>
      </c>
      <c r="ED171" s="7" t="str">
        <f>IF('⑤案件貼り付けシート(E6~→A2へ縦横替えで）'!FO167="","",'⑤案件貼り付けシート(E6~→A2へ縦横替えで）'!FO167)</f>
        <v/>
      </c>
      <c r="EE171" s="154" t="str">
        <f>IF('⑤案件貼り付けシート(E6~→A2へ縦横替えで）'!FQ167="","",'⑤案件貼り付けシート(E6~→A2へ縦横替えで）'!FQ167)</f>
        <v/>
      </c>
      <c r="EF171" s="154" t="str">
        <f>IF('⑤案件貼り付けシート(E6~→A2へ縦横替えで）'!FR167="","",'⑤案件貼り付けシート(E6~→A2へ縦横替えで）'!FR167)</f>
        <v/>
      </c>
      <c r="EG171" s="7" t="str" cm="1">
        <f t="array" ref="EG171">IF('⑤案件貼り付けシート(E6~→A2へ縦横替えで）'!FS167="","",_xlfn.IFS('⑤案件貼り付けシート(E6~→A2へ縦横替えで）'!FS167="固定",1,'⑤案件貼り付けシート(E6~→A2へ縦横替えで）'!FS167="流動",2,'⑤案件貼り付けシート(E6~→A2へ縦横替えで）'!FS167="対象外",""))</f>
        <v/>
      </c>
      <c r="EH171" s="154" t="str">
        <f>IF('⑤案件貼り付けシート(E6~→A2へ縦横替えで）'!$FS167="固定",IF('⑤案件貼り付けシート(E6~→A2へ縦横替えで）'!FT167="","",'⑤案件貼り付けシート(E6~→A2へ縦横替えで）'!FT167),"")</f>
        <v/>
      </c>
      <c r="EI171" s="154" t="str">
        <f>IF('⑤案件貼り付けシート(E6~→A2へ縦横替えで）'!$FS167="固定",IF('⑤案件貼り付けシート(E6~→A2へ縦横替えで）'!FU167="","",'⑤案件貼り付けシート(E6~→A2へ縦横替えで）'!FU167),"")</f>
        <v/>
      </c>
      <c r="EJ171" s="154" t="str">
        <f>IF('⑤案件貼り付けシート(E6~→A2へ縦横替えで）'!$FS167="固定",IF('⑤案件貼り付けシート(E6~→A2へ縦横替えで）'!FV167="","",'⑤案件貼り付けシート(E6~→A2へ縦横替えで）'!FV167),"")</f>
        <v/>
      </c>
      <c r="EK171" s="154" t="str">
        <f>IF('⑤案件貼り付けシート(E6~→A2へ縦横替えで）'!$FS167="固定",IF('⑤案件貼り付けシート(E6~→A2へ縦横替えで）'!FW167="","",'⑤案件貼り付けシート(E6~→A2へ縦横替えで）'!FW167),"")</f>
        <v/>
      </c>
      <c r="EL171" s="154" t="str">
        <f>IF('⑤案件貼り付けシート(E6~→A2へ縦横替えで）'!$FS167="固定",IF('⑤案件貼り付けシート(E6~→A2へ縦横替えで）'!FX167="","",'⑤案件貼り付けシート(E6~→A2へ縦横替えで）'!FX167),"")</f>
        <v/>
      </c>
      <c r="EM171" s="154" t="str">
        <f>IF('⑤案件貼り付けシート(E6~→A2へ縦横替えで）'!$FS167="固定",IF('⑤案件貼り付けシート(E6~→A2へ縦横替えで）'!FY167="","",'⑤案件貼り付けシート(E6~→A2へ縦横替えで）'!FY167),"")</f>
        <v/>
      </c>
      <c r="EN171" s="7" t="str">
        <f>IF('⑤案件貼り付けシート(E6~→A2へ縦横替えで）'!$FS167="固定",IF('⑤案件貼り付けシート(E6~→A2へ縦横替えで）'!FZ167="","",'⑤案件貼り付けシート(E6~→A2へ縦横替えで）'!FZ167),"")</f>
        <v/>
      </c>
      <c r="EO171" s="7" t="str">
        <f>IF('⑤案件貼り付けシート(E6~→A2へ縦横替えで）'!GA167="","",'⑤案件貼り付けシート(E6~→A2へ縦横替えで）'!GA167)</f>
        <v/>
      </c>
      <c r="EP171" s="7" t="str">
        <f>IF('⑤案件貼り付けシート(E6~→A2へ縦横替えで）'!GB167="","",'⑤案件貼り付けシート(E6~→A2へ縦横替えで）'!GB167)</f>
        <v/>
      </c>
      <c r="EQ171" s="7" t="str">
        <f>IF('⑤案件貼り付けシート(E6~→A2へ縦横替えで）'!GC167="","",'⑤案件貼り付けシート(E6~→A2へ縦横替えで）'!GC167)</f>
        <v/>
      </c>
      <c r="ER171" s="154" t="str">
        <f>IF('⑤案件貼り付けシート(E6~→A2へ縦横替えで）'!GE167="","",'⑤案件貼り付けシート(E6~→A2へ縦横替えで）'!GE167)</f>
        <v/>
      </c>
      <c r="ES171" s="154" t="str">
        <f>IF('⑤案件貼り付けシート(E6~→A2へ縦横替えで）'!GF167="","",'⑤案件貼り付けシート(E6~→A2へ縦横替えで）'!GF167)</f>
        <v/>
      </c>
      <c r="ET171" s="7" t="str" cm="1">
        <f t="array" ref="ET171">IF('⑤案件貼り付けシート(E6~→A2へ縦横替えで）'!GG167="","",_xlfn.IFS('⑤案件貼り付けシート(E6~→A2へ縦横替えで）'!GG167="固定",1,'⑤案件貼り付けシート(E6~→A2へ縦横替えで）'!GG167="流動",2,'⑤案件貼り付けシート(E6~→A2へ縦横替えで）'!GG167="対象外",""))</f>
        <v/>
      </c>
      <c r="EU171" s="154" t="str">
        <f>IF('⑤案件貼り付けシート(E6~→A2へ縦横替えで）'!$GG167="固定",IF('⑤案件貼り付けシート(E6~→A2へ縦横替えで）'!GH167="","",'⑤案件貼り付けシート(E6~→A2へ縦横替えで）'!GH167),"")</f>
        <v/>
      </c>
      <c r="EV171" s="154" t="str">
        <f>IF('⑤案件貼り付けシート(E6~→A2へ縦横替えで）'!$GG167="固定",IF('⑤案件貼り付けシート(E6~→A2へ縦横替えで）'!GI167="","",'⑤案件貼り付けシート(E6~→A2へ縦横替えで）'!GI167),"")</f>
        <v/>
      </c>
      <c r="EW171" s="154" t="str">
        <f>IF('⑤案件貼り付けシート(E6~→A2へ縦横替えで）'!$GG167="固定",IF('⑤案件貼り付けシート(E6~→A2へ縦横替えで）'!GJ167="","",'⑤案件貼り付けシート(E6~→A2へ縦横替えで）'!GJ167),"")</f>
        <v/>
      </c>
      <c r="EX171" s="154" t="str">
        <f>IF('⑤案件貼り付けシート(E6~→A2へ縦横替えで）'!$GG167="固定",IF('⑤案件貼り付けシート(E6~→A2へ縦横替えで）'!GK167="","",'⑤案件貼り付けシート(E6~→A2へ縦横替えで）'!GK167),"")</f>
        <v/>
      </c>
      <c r="EY171" s="154" t="str">
        <f>IF('⑤案件貼り付けシート(E6~→A2へ縦横替えで）'!$GG167="固定",IF('⑤案件貼り付けシート(E6~→A2へ縦横替えで）'!GL167="","",'⑤案件貼り付けシート(E6~→A2へ縦横替えで）'!GL167),"")</f>
        <v/>
      </c>
      <c r="EZ171" s="154" t="str">
        <f>IF('⑤案件貼り付けシート(E6~→A2へ縦横替えで）'!$GG167="固定",IF('⑤案件貼り付けシート(E6~→A2へ縦横替えで）'!GM167="","",'⑤案件貼り付けシート(E6~→A2へ縦横替えで）'!GM167),"")</f>
        <v/>
      </c>
      <c r="FA171" s="7" t="str">
        <f>IF('⑤案件貼り付けシート(E6~→A2へ縦横替えで）'!$GG167="固定",IF('⑤案件貼り付けシート(E6~→A2へ縦横替えで）'!GN167="","",'⑤案件貼り付けシート(E6~→A2へ縦横替えで）'!GN167),"")</f>
        <v/>
      </c>
      <c r="FB171" s="7" t="str">
        <f>IF('⑤案件貼り付けシート(E6~→A2へ縦横替えで）'!GO167="","",'⑤案件貼り付けシート(E6~→A2へ縦横替えで）'!GO167)</f>
        <v/>
      </c>
      <c r="FC171" s="7" t="str">
        <f>IF('⑤案件貼り付けシート(E6~→A2へ縦横替えで）'!GP167="","",'⑤案件貼り付けシート(E6~→A2へ縦横替えで）'!GP167)</f>
        <v/>
      </c>
      <c r="FD171" s="7" t="str">
        <f>IF('⑤案件貼り付けシート(E6~→A2へ縦横替えで）'!GQ167="","",'⑤案件貼り付けシート(E6~→A2へ縦横替えで）'!GQ167)</f>
        <v/>
      </c>
      <c r="FE171" s="154" t="str">
        <f>IF('⑤案件貼り付けシート(E6~→A2へ縦横替えで）'!GS167="","",'⑤案件貼り付けシート(E6~→A2へ縦横替えで）'!GS167)</f>
        <v/>
      </c>
      <c r="FF171" s="154" t="str">
        <f>IF('⑤案件貼り付けシート(E6~→A2へ縦横替えで）'!GT167="","",'⑤案件貼り付けシート(E6~→A2へ縦横替えで）'!GT167)</f>
        <v/>
      </c>
      <c r="FG171" s="7" t="str" cm="1">
        <f t="array" ref="FG171">IF('⑤案件貼り付けシート(E6~→A2へ縦横替えで）'!GU167="","",_xlfn.IFS('⑤案件貼り付けシート(E6~→A2へ縦横替えで）'!GU167="固定",1,'⑤案件貼り付けシート(E6~→A2へ縦横替えで）'!GU167="流動",2,'⑤案件貼り付けシート(E6~→A2へ縦横替えで）'!GU167="対象外",""))</f>
        <v/>
      </c>
      <c r="FH171" s="154" t="str">
        <f>IF('⑤案件貼り付けシート(E6~→A2へ縦横替えで）'!$GU167="固定",IF('⑤案件貼り付けシート(E6~→A2へ縦横替えで）'!GV167="","",'⑤案件貼り付けシート(E6~→A2へ縦横替えで）'!GV167),"")</f>
        <v/>
      </c>
      <c r="FI171" s="154" t="str">
        <f>IF('⑤案件貼り付けシート(E6~→A2へ縦横替えで）'!$GU167="固定",IF('⑤案件貼り付けシート(E6~→A2へ縦横替えで）'!GW167="","",'⑤案件貼り付けシート(E6~→A2へ縦横替えで）'!GW167),"")</f>
        <v/>
      </c>
      <c r="FJ171" s="154" t="str">
        <f>IF('⑤案件貼り付けシート(E6~→A2へ縦横替えで）'!$GU167="固定",IF('⑤案件貼り付けシート(E6~→A2へ縦横替えで）'!GX167="","",'⑤案件貼り付けシート(E6~→A2へ縦横替えで）'!GX167),"")</f>
        <v/>
      </c>
      <c r="FK171" s="154" t="str">
        <f>IF('⑤案件貼り付けシート(E6~→A2へ縦横替えで）'!$GU167="固定",IF('⑤案件貼り付けシート(E6~→A2へ縦横替えで）'!GY167="","",'⑤案件貼り付けシート(E6~→A2へ縦横替えで）'!GY167),"")</f>
        <v/>
      </c>
      <c r="FL171" s="154" t="str">
        <f>IF('⑤案件貼り付けシート(E6~→A2へ縦横替えで）'!$GU167="固定",IF('⑤案件貼り付けシート(E6~→A2へ縦横替えで）'!GZ167="","",'⑤案件貼り付けシート(E6~→A2へ縦横替えで）'!GZ167),"")</f>
        <v/>
      </c>
      <c r="FM171" s="154" t="str">
        <f>IF('⑤案件貼り付けシート(E6~→A2へ縦横替えで）'!$GU167="固定",IF('⑤案件貼り付けシート(E6~→A2へ縦横替えで）'!HA167="","",'⑤案件貼り付けシート(E6~→A2へ縦横替えで）'!HA167),"")</f>
        <v/>
      </c>
      <c r="FN171" s="7" t="str">
        <f>IF('⑤案件貼り付けシート(E6~→A2へ縦横替えで）'!$GU167="固定",IF('⑤案件貼り付けシート(E6~→A2へ縦横替えで）'!HB167="","",'⑤案件貼り付けシート(E6~→A2へ縦横替えで）'!HB167),"")</f>
        <v/>
      </c>
      <c r="FO171" s="7" t="str">
        <f>IF('⑤案件貼り付けシート(E6~→A2へ縦横替えで）'!HC167="","",'⑤案件貼り付けシート(E6~→A2へ縦横替えで）'!HC167)</f>
        <v/>
      </c>
      <c r="FP171" s="7" t="str">
        <f>IF('⑤案件貼り付けシート(E6~→A2へ縦横替えで）'!HD167="","",'⑤案件貼り付けシート(E6~→A2へ縦横替えで）'!HD167)</f>
        <v/>
      </c>
      <c r="FQ171" s="7" t="str">
        <f>IF('⑤案件貼り付けシート(E6~→A2へ縦横替えで）'!HE167="","",'⑤案件貼り付けシート(E6~→A2へ縦横替えで）'!HE167)</f>
        <v/>
      </c>
      <c r="FR171" s="154" t="str">
        <f>IF('⑤案件貼り付けシート(E6~→A2へ縦横替えで）'!HG167="","",'⑤案件貼り付けシート(E6~→A2へ縦横替えで）'!HG167)</f>
        <v/>
      </c>
      <c r="FS171" s="154" t="str">
        <f>IF('⑤案件貼り付けシート(E6~→A2へ縦横替えで）'!HH167="","",'⑤案件貼り付けシート(E6~→A2へ縦横替えで）'!HH167)</f>
        <v/>
      </c>
      <c r="FT171" s="7" t="str" cm="1">
        <f t="array" ref="FT171">IF('⑤案件貼り付けシート(E6~→A2へ縦横替えで）'!HI167="","",_xlfn.IFS('⑤案件貼り付けシート(E6~→A2へ縦横替えで）'!HI167="固定",1,'⑤案件貼り付けシート(E6~→A2へ縦横替えで）'!HI167="流動",2,'⑤案件貼り付けシート(E6~→A2へ縦横替えで）'!HI167="対象外",""))</f>
        <v/>
      </c>
      <c r="FU171" s="154" t="str">
        <f>IF('⑤案件貼り付けシート(E6~→A2へ縦横替えで）'!$HI167="固定",IF('⑤案件貼り付けシート(E6~→A2へ縦横替えで）'!HJ167="","",'⑤案件貼り付けシート(E6~→A2へ縦横替えで）'!HJ167),"")</f>
        <v/>
      </c>
      <c r="FV171" s="154" t="str">
        <f>IF('⑤案件貼り付けシート(E6~→A2へ縦横替えで）'!$HI167="固定",IF('⑤案件貼り付けシート(E6~→A2へ縦横替えで）'!HK167="","",'⑤案件貼り付けシート(E6~→A2へ縦横替えで）'!HK167),"")</f>
        <v/>
      </c>
      <c r="FW171" s="154" t="str">
        <f>IF('⑤案件貼り付けシート(E6~→A2へ縦横替えで）'!$HI167="固定",IF('⑤案件貼り付けシート(E6~→A2へ縦横替えで）'!HL167="","",'⑤案件貼り付けシート(E6~→A2へ縦横替えで）'!HL167),"")</f>
        <v/>
      </c>
      <c r="FX171" s="154" t="str">
        <f>IF('⑤案件貼り付けシート(E6~→A2へ縦横替えで）'!$HI167="固定",IF('⑤案件貼り付けシート(E6~→A2へ縦横替えで）'!HM167="","",'⑤案件貼り付けシート(E6~→A2へ縦横替えで）'!HM167),"")</f>
        <v/>
      </c>
      <c r="FY171" s="154" t="str">
        <f>IF('⑤案件貼り付けシート(E6~→A2へ縦横替えで）'!$HI167="固定",IF('⑤案件貼り付けシート(E6~→A2へ縦横替えで）'!HN167="","",'⑤案件貼り付けシート(E6~→A2へ縦横替えで）'!HN167),"")</f>
        <v/>
      </c>
      <c r="FZ171" s="154" t="str">
        <f>IF('⑤案件貼り付けシート(E6~→A2へ縦横替えで）'!$HI167="固定",IF('⑤案件貼り付けシート(E6~→A2へ縦横替えで）'!HO167="","",'⑤案件貼り付けシート(E6~→A2へ縦横替えで）'!HO167),"")</f>
        <v/>
      </c>
      <c r="GA171" s="7" t="str">
        <f>IF('⑤案件貼り付けシート(E6~→A2へ縦横替えで）'!$HI167="固定",IF('⑤案件貼り付けシート(E6~→A2へ縦横替えで）'!HP167="","",'⑤案件貼り付けシート(E6~→A2へ縦横替えで）'!HP167),"")</f>
        <v/>
      </c>
      <c r="GB171" s="7" t="str">
        <f>IF('⑤案件貼り付けシート(E6~→A2へ縦横替えで）'!HQ167="","",'⑤案件貼り付けシート(E6~→A2へ縦横替えで）'!HQ167)</f>
        <v/>
      </c>
      <c r="GC171" s="7" t="str">
        <f>IF('⑤案件貼り付けシート(E6~→A2へ縦横替えで）'!HR167="","",'⑤案件貼り付けシート(E6~→A2へ縦横替えで）'!HR167)</f>
        <v/>
      </c>
      <c r="GD171" s="7" t="str">
        <f>IF('⑤案件貼り付けシート(E6~→A2へ縦横替えで）'!HS167="","",'⑤案件貼り付けシート(E6~→A2へ縦横替えで）'!HS167)</f>
        <v/>
      </c>
      <c r="GE171" s="7"/>
      <c r="GF171" s="7"/>
      <c r="GG171" s="7"/>
      <c r="GH171" s="7"/>
      <c r="GI171" s="7"/>
      <c r="GJ171" s="7"/>
      <c r="GK171" s="7"/>
      <c r="GL171" s="7"/>
      <c r="GM171" s="48"/>
      <c r="GN171" s="7"/>
      <c r="GO171" s="7"/>
      <c r="GP171" s="7"/>
      <c r="GR171" s="48"/>
      <c r="GS171" s="48"/>
      <c r="GT171" s="48"/>
      <c r="GU171" s="48"/>
      <c r="GV171" s="48"/>
    </row>
    <row r="172" spans="1:204">
      <c r="A172" s="7"/>
      <c r="B172" s="7"/>
      <c r="C172" s="7"/>
      <c r="D172" s="48"/>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13"/>
      <c r="AJ172" s="13"/>
      <c r="AK172" s="7"/>
      <c r="AL172" s="7"/>
      <c r="AM172" s="7"/>
      <c r="AN172" s="7"/>
      <c r="AO172" s="7"/>
      <c r="AP172" s="7"/>
      <c r="AQ172" s="7"/>
      <c r="AR172" s="153"/>
      <c r="AS172" s="7"/>
      <c r="AT172" s="7"/>
      <c r="AU172" s="7"/>
      <c r="AV172" s="7"/>
      <c r="AW172" s="7"/>
      <c r="AX172" s="7"/>
      <c r="AY172" s="7"/>
      <c r="AZ172" s="7"/>
      <c r="BA172" s="7"/>
      <c r="BB172" s="7"/>
      <c r="BC172" s="7"/>
      <c r="BD172" s="7"/>
      <c r="BE172" s="154"/>
      <c r="BF172" s="154"/>
      <c r="BG172" s="7"/>
      <c r="BH172" s="154"/>
      <c r="BI172" s="154"/>
      <c r="BJ172" s="154"/>
      <c r="BK172" s="154"/>
      <c r="BL172" s="154"/>
      <c r="BM172" s="154"/>
      <c r="BN172" s="7"/>
      <c r="BO172" s="7"/>
      <c r="BP172" s="7"/>
      <c r="BQ172" s="7"/>
      <c r="BR172" s="154"/>
      <c r="BS172" s="154"/>
      <c r="BT172" s="7"/>
      <c r="BU172" s="154"/>
      <c r="BV172" s="154"/>
      <c r="BW172" s="154"/>
      <c r="BX172" s="154"/>
      <c r="BY172" s="154"/>
      <c r="BZ172" s="154"/>
      <c r="CA172" s="7"/>
      <c r="CB172" s="7"/>
      <c r="CC172" s="7"/>
      <c r="CD172" s="7"/>
      <c r="CE172" s="154"/>
      <c r="CF172" s="154"/>
      <c r="CG172" s="7"/>
      <c r="CH172" s="154"/>
      <c r="CI172" s="154"/>
      <c r="CJ172" s="154"/>
      <c r="CK172" s="154"/>
      <c r="CL172" s="154"/>
      <c r="CM172" s="154"/>
      <c r="CN172" s="7"/>
      <c r="CO172" s="7"/>
      <c r="CP172" s="7"/>
      <c r="CQ172" s="7"/>
      <c r="CR172" s="154"/>
      <c r="CS172" s="154"/>
      <c r="CT172" s="7"/>
      <c r="CU172" s="154"/>
      <c r="CV172" s="154"/>
      <c r="CW172" s="154"/>
      <c r="CX172" s="154"/>
      <c r="CY172" s="154"/>
      <c r="CZ172" s="154"/>
      <c r="DA172" s="7"/>
      <c r="DB172" s="7"/>
      <c r="DC172" s="7"/>
      <c r="DD172" s="7"/>
      <c r="DE172" s="154"/>
      <c r="DF172" s="154"/>
      <c r="DG172" s="7"/>
      <c r="DH172" s="154"/>
      <c r="DI172" s="154"/>
      <c r="DJ172" s="154"/>
      <c r="DK172" s="154"/>
      <c r="DL172" s="154"/>
      <c r="DM172" s="154"/>
      <c r="DN172" s="7"/>
      <c r="DO172" s="7"/>
      <c r="DP172" s="7"/>
      <c r="DQ172" s="7"/>
      <c r="DR172" s="154" t="str">
        <f>IF('⑤案件貼り付けシート(E6~→A2へ縦横替えで）'!FC168="","",'⑤案件貼り付けシート(E6~→A2へ縦横替えで）'!FC168)</f>
        <v/>
      </c>
      <c r="DS172" s="154" t="str">
        <f>IF('⑤案件貼り付けシート(E6~→A2へ縦横替えで）'!FD168="","",'⑤案件貼り付けシート(E6~→A2へ縦横替えで）'!FD168)</f>
        <v/>
      </c>
      <c r="DT172" s="7" t="str" cm="1">
        <f t="array" ref="DT172">IF('⑤案件貼り付けシート(E6~→A2へ縦横替えで）'!FE168="","",_xlfn.IFS('⑤案件貼り付けシート(E6~→A2へ縦横替えで）'!FE168="固定",1,'⑤案件貼り付けシート(E6~→A2へ縦横替えで）'!FE168="流動",2,'⑤案件貼り付けシート(E6~→A2へ縦横替えで）'!FE168="対象外",""))</f>
        <v/>
      </c>
      <c r="DU172" s="154" t="str">
        <f>IF('⑤案件貼り付けシート(E6~→A2へ縦横替えで）'!$FE168="固定",IF('⑤案件貼り付けシート(E6~→A2へ縦横替えで）'!FF168="","",'⑤案件貼り付けシート(E6~→A2へ縦横替えで）'!FF168),"")</f>
        <v/>
      </c>
      <c r="DV172" s="154" t="str">
        <f>IF('⑤案件貼り付けシート(E6~→A2へ縦横替えで）'!$FE168="固定",IF('⑤案件貼り付けシート(E6~→A2へ縦横替えで）'!FG168="","",'⑤案件貼り付けシート(E6~→A2へ縦横替えで）'!FG168),"")</f>
        <v/>
      </c>
      <c r="DW172" s="154" t="str">
        <f>IF('⑤案件貼り付けシート(E6~→A2へ縦横替えで）'!$FE168="固定",IF('⑤案件貼り付けシート(E6~→A2へ縦横替えで）'!FH168="","",'⑤案件貼り付けシート(E6~→A2へ縦横替えで）'!FH168),"")</f>
        <v/>
      </c>
      <c r="DX172" s="154" t="str">
        <f>IF('⑤案件貼り付けシート(E6~→A2へ縦横替えで）'!$FE168="固定",IF('⑤案件貼り付けシート(E6~→A2へ縦横替えで）'!FI168="","",'⑤案件貼り付けシート(E6~→A2へ縦横替えで）'!FI168),"")</f>
        <v/>
      </c>
      <c r="DY172" s="154" t="str">
        <f>IF('⑤案件貼り付けシート(E6~→A2へ縦横替えで）'!$FE168="固定",IF('⑤案件貼り付けシート(E6~→A2へ縦横替えで）'!FJ168="","",'⑤案件貼り付けシート(E6~→A2へ縦横替えで）'!FJ168),"")</f>
        <v/>
      </c>
      <c r="DZ172" s="154" t="str">
        <f>IF('⑤案件貼り付けシート(E6~→A2へ縦横替えで）'!$FE168="固定",IF('⑤案件貼り付けシート(E6~→A2へ縦横替えで）'!FK168="","",'⑤案件貼り付けシート(E6~→A2へ縦横替えで）'!FK168),"")</f>
        <v/>
      </c>
      <c r="EA172" s="7" t="str">
        <f>IF('⑤案件貼り付けシート(E6~→A2へ縦横替えで）'!$FE168="固定",IF('⑤案件貼り付けシート(E6~→A2へ縦横替えで）'!FL168="","",'⑤案件貼り付けシート(E6~→A2へ縦横替えで）'!FL168),"")</f>
        <v/>
      </c>
      <c r="EB172" s="7" t="str">
        <f>IF('⑤案件貼り付けシート(E6~→A2へ縦横替えで）'!FM168="","",'⑤案件貼り付けシート(E6~→A2へ縦横替えで）'!FM168)</f>
        <v/>
      </c>
      <c r="EC172" s="7" t="str">
        <f>IF('⑤案件貼り付けシート(E6~→A2へ縦横替えで）'!FN168="","",'⑤案件貼り付けシート(E6~→A2へ縦横替えで）'!FN168)</f>
        <v/>
      </c>
      <c r="ED172" s="7" t="str">
        <f>IF('⑤案件貼り付けシート(E6~→A2へ縦横替えで）'!FO168="","",'⑤案件貼り付けシート(E6~→A2へ縦横替えで）'!FO168)</f>
        <v/>
      </c>
      <c r="EE172" s="154" t="str">
        <f>IF('⑤案件貼り付けシート(E6~→A2へ縦横替えで）'!FQ168="","",'⑤案件貼り付けシート(E6~→A2へ縦横替えで）'!FQ168)</f>
        <v/>
      </c>
      <c r="EF172" s="154" t="str">
        <f>IF('⑤案件貼り付けシート(E6~→A2へ縦横替えで）'!FR168="","",'⑤案件貼り付けシート(E6~→A2へ縦横替えで）'!FR168)</f>
        <v/>
      </c>
      <c r="EG172" s="7" t="str" cm="1">
        <f t="array" ref="EG172">IF('⑤案件貼り付けシート(E6~→A2へ縦横替えで）'!FS168="","",_xlfn.IFS('⑤案件貼り付けシート(E6~→A2へ縦横替えで）'!FS168="固定",1,'⑤案件貼り付けシート(E6~→A2へ縦横替えで）'!FS168="流動",2,'⑤案件貼り付けシート(E6~→A2へ縦横替えで）'!FS168="対象外",""))</f>
        <v/>
      </c>
      <c r="EH172" s="154" t="str">
        <f>IF('⑤案件貼り付けシート(E6~→A2へ縦横替えで）'!$FS168="固定",IF('⑤案件貼り付けシート(E6~→A2へ縦横替えで）'!FT168="","",'⑤案件貼り付けシート(E6~→A2へ縦横替えで）'!FT168),"")</f>
        <v/>
      </c>
      <c r="EI172" s="154" t="str">
        <f>IF('⑤案件貼り付けシート(E6~→A2へ縦横替えで）'!$FS168="固定",IF('⑤案件貼り付けシート(E6~→A2へ縦横替えで）'!FU168="","",'⑤案件貼り付けシート(E6~→A2へ縦横替えで）'!FU168),"")</f>
        <v/>
      </c>
      <c r="EJ172" s="154" t="str">
        <f>IF('⑤案件貼り付けシート(E6~→A2へ縦横替えで）'!$FS168="固定",IF('⑤案件貼り付けシート(E6~→A2へ縦横替えで）'!FV168="","",'⑤案件貼り付けシート(E6~→A2へ縦横替えで）'!FV168),"")</f>
        <v/>
      </c>
      <c r="EK172" s="154" t="str">
        <f>IF('⑤案件貼り付けシート(E6~→A2へ縦横替えで）'!$FS168="固定",IF('⑤案件貼り付けシート(E6~→A2へ縦横替えで）'!FW168="","",'⑤案件貼り付けシート(E6~→A2へ縦横替えで）'!FW168),"")</f>
        <v/>
      </c>
      <c r="EL172" s="154" t="str">
        <f>IF('⑤案件貼り付けシート(E6~→A2へ縦横替えで）'!$FS168="固定",IF('⑤案件貼り付けシート(E6~→A2へ縦横替えで）'!FX168="","",'⑤案件貼り付けシート(E6~→A2へ縦横替えで）'!FX168),"")</f>
        <v/>
      </c>
      <c r="EM172" s="154" t="str">
        <f>IF('⑤案件貼り付けシート(E6~→A2へ縦横替えで）'!$FS168="固定",IF('⑤案件貼り付けシート(E6~→A2へ縦横替えで）'!FY168="","",'⑤案件貼り付けシート(E6~→A2へ縦横替えで）'!FY168),"")</f>
        <v/>
      </c>
      <c r="EN172" s="7" t="str">
        <f>IF('⑤案件貼り付けシート(E6~→A2へ縦横替えで）'!$FS168="固定",IF('⑤案件貼り付けシート(E6~→A2へ縦横替えで）'!FZ168="","",'⑤案件貼り付けシート(E6~→A2へ縦横替えで）'!FZ168),"")</f>
        <v/>
      </c>
      <c r="EO172" s="7" t="str">
        <f>IF('⑤案件貼り付けシート(E6~→A2へ縦横替えで）'!GA168="","",'⑤案件貼り付けシート(E6~→A2へ縦横替えで）'!GA168)</f>
        <v/>
      </c>
      <c r="EP172" s="7" t="str">
        <f>IF('⑤案件貼り付けシート(E6~→A2へ縦横替えで）'!GB168="","",'⑤案件貼り付けシート(E6~→A2へ縦横替えで）'!GB168)</f>
        <v/>
      </c>
      <c r="EQ172" s="7" t="str">
        <f>IF('⑤案件貼り付けシート(E6~→A2へ縦横替えで）'!GC168="","",'⑤案件貼り付けシート(E6~→A2へ縦横替えで）'!GC168)</f>
        <v/>
      </c>
      <c r="ER172" s="154" t="str">
        <f>IF('⑤案件貼り付けシート(E6~→A2へ縦横替えで）'!GE168="","",'⑤案件貼り付けシート(E6~→A2へ縦横替えで）'!GE168)</f>
        <v/>
      </c>
      <c r="ES172" s="154" t="str">
        <f>IF('⑤案件貼り付けシート(E6~→A2へ縦横替えで）'!GF168="","",'⑤案件貼り付けシート(E6~→A2へ縦横替えで）'!GF168)</f>
        <v/>
      </c>
      <c r="ET172" s="7" t="str" cm="1">
        <f t="array" ref="ET172">IF('⑤案件貼り付けシート(E6~→A2へ縦横替えで）'!GG168="","",_xlfn.IFS('⑤案件貼り付けシート(E6~→A2へ縦横替えで）'!GG168="固定",1,'⑤案件貼り付けシート(E6~→A2へ縦横替えで）'!GG168="流動",2,'⑤案件貼り付けシート(E6~→A2へ縦横替えで）'!GG168="対象外",""))</f>
        <v/>
      </c>
      <c r="EU172" s="154" t="str">
        <f>IF('⑤案件貼り付けシート(E6~→A2へ縦横替えで）'!$GG168="固定",IF('⑤案件貼り付けシート(E6~→A2へ縦横替えで）'!GH168="","",'⑤案件貼り付けシート(E6~→A2へ縦横替えで）'!GH168),"")</f>
        <v/>
      </c>
      <c r="EV172" s="154" t="str">
        <f>IF('⑤案件貼り付けシート(E6~→A2へ縦横替えで）'!$GG168="固定",IF('⑤案件貼り付けシート(E6~→A2へ縦横替えで）'!GI168="","",'⑤案件貼り付けシート(E6~→A2へ縦横替えで）'!GI168),"")</f>
        <v/>
      </c>
      <c r="EW172" s="154" t="str">
        <f>IF('⑤案件貼り付けシート(E6~→A2へ縦横替えで）'!$GG168="固定",IF('⑤案件貼り付けシート(E6~→A2へ縦横替えで）'!GJ168="","",'⑤案件貼り付けシート(E6~→A2へ縦横替えで）'!GJ168),"")</f>
        <v/>
      </c>
      <c r="EX172" s="154" t="str">
        <f>IF('⑤案件貼り付けシート(E6~→A2へ縦横替えで）'!$GG168="固定",IF('⑤案件貼り付けシート(E6~→A2へ縦横替えで）'!GK168="","",'⑤案件貼り付けシート(E6~→A2へ縦横替えで）'!GK168),"")</f>
        <v/>
      </c>
      <c r="EY172" s="154" t="str">
        <f>IF('⑤案件貼り付けシート(E6~→A2へ縦横替えで）'!$GG168="固定",IF('⑤案件貼り付けシート(E6~→A2へ縦横替えで）'!GL168="","",'⑤案件貼り付けシート(E6~→A2へ縦横替えで）'!GL168),"")</f>
        <v/>
      </c>
      <c r="EZ172" s="154" t="str">
        <f>IF('⑤案件貼り付けシート(E6~→A2へ縦横替えで）'!$GG168="固定",IF('⑤案件貼り付けシート(E6~→A2へ縦横替えで）'!GM168="","",'⑤案件貼り付けシート(E6~→A2へ縦横替えで）'!GM168),"")</f>
        <v/>
      </c>
      <c r="FA172" s="7" t="str">
        <f>IF('⑤案件貼り付けシート(E6~→A2へ縦横替えで）'!$GG168="固定",IF('⑤案件貼り付けシート(E6~→A2へ縦横替えで）'!GN168="","",'⑤案件貼り付けシート(E6~→A2へ縦横替えで）'!GN168),"")</f>
        <v/>
      </c>
      <c r="FB172" s="7" t="str">
        <f>IF('⑤案件貼り付けシート(E6~→A2へ縦横替えで）'!GO168="","",'⑤案件貼り付けシート(E6~→A2へ縦横替えで）'!GO168)</f>
        <v/>
      </c>
      <c r="FC172" s="7" t="str">
        <f>IF('⑤案件貼り付けシート(E6~→A2へ縦横替えで）'!GP168="","",'⑤案件貼り付けシート(E6~→A2へ縦横替えで）'!GP168)</f>
        <v/>
      </c>
      <c r="FD172" s="7" t="str">
        <f>IF('⑤案件貼り付けシート(E6~→A2へ縦横替えで）'!GQ168="","",'⑤案件貼り付けシート(E6~→A2へ縦横替えで）'!GQ168)</f>
        <v/>
      </c>
      <c r="FE172" s="154" t="str">
        <f>IF('⑤案件貼り付けシート(E6~→A2へ縦横替えで）'!GS168="","",'⑤案件貼り付けシート(E6~→A2へ縦横替えで）'!GS168)</f>
        <v/>
      </c>
      <c r="FF172" s="154" t="str">
        <f>IF('⑤案件貼り付けシート(E6~→A2へ縦横替えで）'!GT168="","",'⑤案件貼り付けシート(E6~→A2へ縦横替えで）'!GT168)</f>
        <v/>
      </c>
      <c r="FG172" s="7" t="str" cm="1">
        <f t="array" ref="FG172">IF('⑤案件貼り付けシート(E6~→A2へ縦横替えで）'!GU168="","",_xlfn.IFS('⑤案件貼り付けシート(E6~→A2へ縦横替えで）'!GU168="固定",1,'⑤案件貼り付けシート(E6~→A2へ縦横替えで）'!GU168="流動",2,'⑤案件貼り付けシート(E6~→A2へ縦横替えで）'!GU168="対象外",""))</f>
        <v/>
      </c>
      <c r="FH172" s="154" t="str">
        <f>IF('⑤案件貼り付けシート(E6~→A2へ縦横替えで）'!$GU168="固定",IF('⑤案件貼り付けシート(E6~→A2へ縦横替えで）'!GV168="","",'⑤案件貼り付けシート(E6~→A2へ縦横替えで）'!GV168),"")</f>
        <v/>
      </c>
      <c r="FI172" s="154" t="str">
        <f>IF('⑤案件貼り付けシート(E6~→A2へ縦横替えで）'!$GU168="固定",IF('⑤案件貼り付けシート(E6~→A2へ縦横替えで）'!GW168="","",'⑤案件貼り付けシート(E6~→A2へ縦横替えで）'!GW168),"")</f>
        <v/>
      </c>
      <c r="FJ172" s="154" t="str">
        <f>IF('⑤案件貼り付けシート(E6~→A2へ縦横替えで）'!$GU168="固定",IF('⑤案件貼り付けシート(E6~→A2へ縦横替えで）'!GX168="","",'⑤案件貼り付けシート(E6~→A2へ縦横替えで）'!GX168),"")</f>
        <v/>
      </c>
      <c r="FK172" s="154" t="str">
        <f>IF('⑤案件貼り付けシート(E6~→A2へ縦横替えで）'!$GU168="固定",IF('⑤案件貼り付けシート(E6~→A2へ縦横替えで）'!GY168="","",'⑤案件貼り付けシート(E6~→A2へ縦横替えで）'!GY168),"")</f>
        <v/>
      </c>
      <c r="FL172" s="154" t="str">
        <f>IF('⑤案件貼り付けシート(E6~→A2へ縦横替えで）'!$GU168="固定",IF('⑤案件貼り付けシート(E6~→A2へ縦横替えで）'!GZ168="","",'⑤案件貼り付けシート(E6~→A2へ縦横替えで）'!GZ168),"")</f>
        <v/>
      </c>
      <c r="FM172" s="154" t="str">
        <f>IF('⑤案件貼り付けシート(E6~→A2へ縦横替えで）'!$GU168="固定",IF('⑤案件貼り付けシート(E6~→A2へ縦横替えで）'!HA168="","",'⑤案件貼り付けシート(E6~→A2へ縦横替えで）'!HA168),"")</f>
        <v/>
      </c>
      <c r="FN172" s="7" t="str">
        <f>IF('⑤案件貼り付けシート(E6~→A2へ縦横替えで）'!$GU168="固定",IF('⑤案件貼り付けシート(E6~→A2へ縦横替えで）'!HB168="","",'⑤案件貼り付けシート(E6~→A2へ縦横替えで）'!HB168),"")</f>
        <v/>
      </c>
      <c r="FO172" s="7" t="str">
        <f>IF('⑤案件貼り付けシート(E6~→A2へ縦横替えで）'!HC168="","",'⑤案件貼り付けシート(E6~→A2へ縦横替えで）'!HC168)</f>
        <v/>
      </c>
      <c r="FP172" s="7" t="str">
        <f>IF('⑤案件貼り付けシート(E6~→A2へ縦横替えで）'!HD168="","",'⑤案件貼り付けシート(E6~→A2へ縦横替えで）'!HD168)</f>
        <v/>
      </c>
      <c r="FQ172" s="7" t="str">
        <f>IF('⑤案件貼り付けシート(E6~→A2へ縦横替えで）'!HE168="","",'⑤案件貼り付けシート(E6~→A2へ縦横替えで）'!HE168)</f>
        <v/>
      </c>
      <c r="FR172" s="154" t="str">
        <f>IF('⑤案件貼り付けシート(E6~→A2へ縦横替えで）'!HG168="","",'⑤案件貼り付けシート(E6~→A2へ縦横替えで）'!HG168)</f>
        <v/>
      </c>
      <c r="FS172" s="154" t="str">
        <f>IF('⑤案件貼り付けシート(E6~→A2へ縦横替えで）'!HH168="","",'⑤案件貼り付けシート(E6~→A2へ縦横替えで）'!HH168)</f>
        <v/>
      </c>
      <c r="FT172" s="7" t="str" cm="1">
        <f t="array" ref="FT172">IF('⑤案件貼り付けシート(E6~→A2へ縦横替えで）'!HI168="","",_xlfn.IFS('⑤案件貼り付けシート(E6~→A2へ縦横替えで）'!HI168="固定",1,'⑤案件貼り付けシート(E6~→A2へ縦横替えで）'!HI168="流動",2,'⑤案件貼り付けシート(E6~→A2へ縦横替えで）'!HI168="対象外",""))</f>
        <v/>
      </c>
      <c r="FU172" s="154" t="str">
        <f>IF('⑤案件貼り付けシート(E6~→A2へ縦横替えで）'!$HI168="固定",IF('⑤案件貼り付けシート(E6~→A2へ縦横替えで）'!HJ168="","",'⑤案件貼り付けシート(E6~→A2へ縦横替えで）'!HJ168),"")</f>
        <v/>
      </c>
      <c r="FV172" s="154" t="str">
        <f>IF('⑤案件貼り付けシート(E6~→A2へ縦横替えで）'!$HI168="固定",IF('⑤案件貼り付けシート(E6~→A2へ縦横替えで）'!HK168="","",'⑤案件貼り付けシート(E6~→A2へ縦横替えで）'!HK168),"")</f>
        <v/>
      </c>
      <c r="FW172" s="154" t="str">
        <f>IF('⑤案件貼り付けシート(E6~→A2へ縦横替えで）'!$HI168="固定",IF('⑤案件貼り付けシート(E6~→A2へ縦横替えで）'!HL168="","",'⑤案件貼り付けシート(E6~→A2へ縦横替えで）'!HL168),"")</f>
        <v/>
      </c>
      <c r="FX172" s="154" t="str">
        <f>IF('⑤案件貼り付けシート(E6~→A2へ縦横替えで）'!$HI168="固定",IF('⑤案件貼り付けシート(E6~→A2へ縦横替えで）'!HM168="","",'⑤案件貼り付けシート(E6~→A2へ縦横替えで）'!HM168),"")</f>
        <v/>
      </c>
      <c r="FY172" s="154" t="str">
        <f>IF('⑤案件貼り付けシート(E6~→A2へ縦横替えで）'!$HI168="固定",IF('⑤案件貼り付けシート(E6~→A2へ縦横替えで）'!HN168="","",'⑤案件貼り付けシート(E6~→A2へ縦横替えで）'!HN168),"")</f>
        <v/>
      </c>
      <c r="FZ172" s="154" t="str">
        <f>IF('⑤案件貼り付けシート(E6~→A2へ縦横替えで）'!$HI168="固定",IF('⑤案件貼り付けシート(E6~→A2へ縦横替えで）'!HO168="","",'⑤案件貼り付けシート(E6~→A2へ縦横替えで）'!HO168),"")</f>
        <v/>
      </c>
      <c r="GA172" s="7" t="str">
        <f>IF('⑤案件貼り付けシート(E6~→A2へ縦横替えで）'!$HI168="固定",IF('⑤案件貼り付けシート(E6~→A2へ縦横替えで）'!HP168="","",'⑤案件貼り付けシート(E6~→A2へ縦横替えで）'!HP168),"")</f>
        <v/>
      </c>
      <c r="GB172" s="7" t="str">
        <f>IF('⑤案件貼り付けシート(E6~→A2へ縦横替えで）'!HQ168="","",'⑤案件貼り付けシート(E6~→A2へ縦横替えで）'!HQ168)</f>
        <v/>
      </c>
      <c r="GC172" s="7" t="str">
        <f>IF('⑤案件貼り付けシート(E6~→A2へ縦横替えで）'!HR168="","",'⑤案件貼り付けシート(E6~→A2へ縦横替えで）'!HR168)</f>
        <v/>
      </c>
      <c r="GD172" s="7" t="str">
        <f>IF('⑤案件貼り付けシート(E6~→A2へ縦横替えで）'!HS168="","",'⑤案件貼り付けシート(E6~→A2へ縦横替えで）'!HS168)</f>
        <v/>
      </c>
      <c r="GE172" s="7"/>
      <c r="GF172" s="7"/>
      <c r="GG172" s="7"/>
      <c r="GH172" s="7"/>
      <c r="GI172" s="7"/>
      <c r="GJ172" s="7"/>
      <c r="GK172" s="7"/>
      <c r="GL172" s="7"/>
      <c r="GM172" s="48"/>
      <c r="GN172" s="7"/>
      <c r="GO172" s="7"/>
      <c r="GP172" s="7"/>
      <c r="GR172" s="48"/>
      <c r="GS172" s="48"/>
      <c r="GT172" s="48"/>
      <c r="GU172" s="48"/>
      <c r="GV172" s="48"/>
    </row>
    <row r="173" spans="1:204">
      <c r="A173" s="7"/>
      <c r="B173" s="7"/>
      <c r="C173" s="7"/>
      <c r="D173" s="48"/>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13"/>
      <c r="AJ173" s="13"/>
      <c r="AK173" s="7"/>
      <c r="AL173" s="7"/>
      <c r="AM173" s="7"/>
      <c r="AN173" s="7"/>
      <c r="AO173" s="7"/>
      <c r="AP173" s="7"/>
      <c r="AQ173" s="7"/>
      <c r="AR173" s="153"/>
      <c r="AS173" s="7"/>
      <c r="AT173" s="7"/>
      <c r="AU173" s="7"/>
      <c r="AV173" s="7"/>
      <c r="AW173" s="7"/>
      <c r="AX173" s="7"/>
      <c r="AY173" s="7"/>
      <c r="AZ173" s="7"/>
      <c r="BA173" s="7"/>
      <c r="BB173" s="7"/>
      <c r="BC173" s="7"/>
      <c r="BD173" s="7"/>
      <c r="BE173" s="154"/>
      <c r="BF173" s="154"/>
      <c r="BG173" s="7"/>
      <c r="BH173" s="154"/>
      <c r="BI173" s="154"/>
      <c r="BJ173" s="154"/>
      <c r="BK173" s="154"/>
      <c r="BL173" s="154"/>
      <c r="BM173" s="154"/>
      <c r="BN173" s="7"/>
      <c r="BO173" s="7"/>
      <c r="BP173" s="7"/>
      <c r="BQ173" s="7"/>
      <c r="BR173" s="154"/>
      <c r="BS173" s="154"/>
      <c r="BT173" s="7"/>
      <c r="BU173" s="154"/>
      <c r="BV173" s="154"/>
      <c r="BW173" s="154"/>
      <c r="BX173" s="154"/>
      <c r="BY173" s="154"/>
      <c r="BZ173" s="154"/>
      <c r="CA173" s="7"/>
      <c r="CB173" s="7"/>
      <c r="CC173" s="7"/>
      <c r="CD173" s="7"/>
      <c r="CE173" s="154"/>
      <c r="CF173" s="154"/>
      <c r="CG173" s="7"/>
      <c r="CH173" s="154"/>
      <c r="CI173" s="154"/>
      <c r="CJ173" s="154"/>
      <c r="CK173" s="154"/>
      <c r="CL173" s="154"/>
      <c r="CM173" s="154"/>
      <c r="CN173" s="7"/>
      <c r="CO173" s="7"/>
      <c r="CP173" s="7"/>
      <c r="CQ173" s="7"/>
      <c r="CR173" s="154"/>
      <c r="CS173" s="154"/>
      <c r="CT173" s="7"/>
      <c r="CU173" s="154"/>
      <c r="CV173" s="154"/>
      <c r="CW173" s="154"/>
      <c r="CX173" s="154"/>
      <c r="CY173" s="154"/>
      <c r="CZ173" s="154"/>
      <c r="DA173" s="7"/>
      <c r="DB173" s="7"/>
      <c r="DC173" s="7"/>
      <c r="DD173" s="7"/>
      <c r="DE173" s="154"/>
      <c r="DF173" s="154"/>
      <c r="DG173" s="7"/>
      <c r="DH173" s="154"/>
      <c r="DI173" s="154"/>
      <c r="DJ173" s="154"/>
      <c r="DK173" s="154"/>
      <c r="DL173" s="154"/>
      <c r="DM173" s="154"/>
      <c r="DN173" s="7"/>
      <c r="DO173" s="7"/>
      <c r="DP173" s="7"/>
      <c r="DQ173" s="7"/>
      <c r="DR173" s="154" t="str">
        <f>IF('⑤案件貼り付けシート(E6~→A2へ縦横替えで）'!FC169="","",'⑤案件貼り付けシート(E6~→A2へ縦横替えで）'!FC169)</f>
        <v/>
      </c>
      <c r="DS173" s="154" t="str">
        <f>IF('⑤案件貼り付けシート(E6~→A2へ縦横替えで）'!FD169="","",'⑤案件貼り付けシート(E6~→A2へ縦横替えで）'!FD169)</f>
        <v/>
      </c>
      <c r="DT173" s="7" t="str" cm="1">
        <f t="array" ref="DT173">IF('⑤案件貼り付けシート(E6~→A2へ縦横替えで）'!FE169="","",_xlfn.IFS('⑤案件貼り付けシート(E6~→A2へ縦横替えで）'!FE169="固定",1,'⑤案件貼り付けシート(E6~→A2へ縦横替えで）'!FE169="流動",2,'⑤案件貼り付けシート(E6~→A2へ縦横替えで）'!FE169="対象外",""))</f>
        <v/>
      </c>
      <c r="DU173" s="154" t="str">
        <f>IF('⑤案件貼り付けシート(E6~→A2へ縦横替えで）'!$FE169="固定",IF('⑤案件貼り付けシート(E6~→A2へ縦横替えで）'!FF169="","",'⑤案件貼り付けシート(E6~→A2へ縦横替えで）'!FF169),"")</f>
        <v/>
      </c>
      <c r="DV173" s="154" t="str">
        <f>IF('⑤案件貼り付けシート(E6~→A2へ縦横替えで）'!$FE169="固定",IF('⑤案件貼り付けシート(E6~→A2へ縦横替えで）'!FG169="","",'⑤案件貼り付けシート(E6~→A2へ縦横替えで）'!FG169),"")</f>
        <v/>
      </c>
      <c r="DW173" s="154" t="str">
        <f>IF('⑤案件貼り付けシート(E6~→A2へ縦横替えで）'!$FE169="固定",IF('⑤案件貼り付けシート(E6~→A2へ縦横替えで）'!FH169="","",'⑤案件貼り付けシート(E6~→A2へ縦横替えで）'!FH169),"")</f>
        <v/>
      </c>
      <c r="DX173" s="154" t="str">
        <f>IF('⑤案件貼り付けシート(E6~→A2へ縦横替えで）'!$FE169="固定",IF('⑤案件貼り付けシート(E6~→A2へ縦横替えで）'!FI169="","",'⑤案件貼り付けシート(E6~→A2へ縦横替えで）'!FI169),"")</f>
        <v/>
      </c>
      <c r="DY173" s="154" t="str">
        <f>IF('⑤案件貼り付けシート(E6~→A2へ縦横替えで）'!$FE169="固定",IF('⑤案件貼り付けシート(E6~→A2へ縦横替えで）'!FJ169="","",'⑤案件貼り付けシート(E6~→A2へ縦横替えで）'!FJ169),"")</f>
        <v/>
      </c>
      <c r="DZ173" s="154" t="str">
        <f>IF('⑤案件貼り付けシート(E6~→A2へ縦横替えで）'!$FE169="固定",IF('⑤案件貼り付けシート(E6~→A2へ縦横替えで）'!FK169="","",'⑤案件貼り付けシート(E6~→A2へ縦横替えで）'!FK169),"")</f>
        <v/>
      </c>
      <c r="EA173" s="7" t="str">
        <f>IF('⑤案件貼り付けシート(E6~→A2へ縦横替えで）'!$FE169="固定",IF('⑤案件貼り付けシート(E6~→A2へ縦横替えで）'!FL169="","",'⑤案件貼り付けシート(E6~→A2へ縦横替えで）'!FL169),"")</f>
        <v/>
      </c>
      <c r="EB173" s="7" t="str">
        <f>IF('⑤案件貼り付けシート(E6~→A2へ縦横替えで）'!FM169="","",'⑤案件貼り付けシート(E6~→A2へ縦横替えで）'!FM169)</f>
        <v/>
      </c>
      <c r="EC173" s="7" t="str">
        <f>IF('⑤案件貼り付けシート(E6~→A2へ縦横替えで）'!FN169="","",'⑤案件貼り付けシート(E6~→A2へ縦横替えで）'!FN169)</f>
        <v/>
      </c>
      <c r="ED173" s="7" t="str">
        <f>IF('⑤案件貼り付けシート(E6~→A2へ縦横替えで）'!FO169="","",'⑤案件貼り付けシート(E6~→A2へ縦横替えで）'!FO169)</f>
        <v/>
      </c>
      <c r="EE173" s="154" t="str">
        <f>IF('⑤案件貼り付けシート(E6~→A2へ縦横替えで）'!FQ169="","",'⑤案件貼り付けシート(E6~→A2へ縦横替えで）'!FQ169)</f>
        <v/>
      </c>
      <c r="EF173" s="154" t="str">
        <f>IF('⑤案件貼り付けシート(E6~→A2へ縦横替えで）'!FR169="","",'⑤案件貼り付けシート(E6~→A2へ縦横替えで）'!FR169)</f>
        <v/>
      </c>
      <c r="EG173" s="7" t="str" cm="1">
        <f t="array" ref="EG173">IF('⑤案件貼り付けシート(E6~→A2へ縦横替えで）'!FS169="","",_xlfn.IFS('⑤案件貼り付けシート(E6~→A2へ縦横替えで）'!FS169="固定",1,'⑤案件貼り付けシート(E6~→A2へ縦横替えで）'!FS169="流動",2,'⑤案件貼り付けシート(E6~→A2へ縦横替えで）'!FS169="対象外",""))</f>
        <v/>
      </c>
      <c r="EH173" s="154" t="str">
        <f>IF('⑤案件貼り付けシート(E6~→A2へ縦横替えで）'!$FS169="固定",IF('⑤案件貼り付けシート(E6~→A2へ縦横替えで）'!FT169="","",'⑤案件貼り付けシート(E6~→A2へ縦横替えで）'!FT169),"")</f>
        <v/>
      </c>
      <c r="EI173" s="154" t="str">
        <f>IF('⑤案件貼り付けシート(E6~→A2へ縦横替えで）'!$FS169="固定",IF('⑤案件貼り付けシート(E6~→A2へ縦横替えで）'!FU169="","",'⑤案件貼り付けシート(E6~→A2へ縦横替えで）'!FU169),"")</f>
        <v/>
      </c>
      <c r="EJ173" s="154" t="str">
        <f>IF('⑤案件貼り付けシート(E6~→A2へ縦横替えで）'!$FS169="固定",IF('⑤案件貼り付けシート(E6~→A2へ縦横替えで）'!FV169="","",'⑤案件貼り付けシート(E6~→A2へ縦横替えで）'!FV169),"")</f>
        <v/>
      </c>
      <c r="EK173" s="154" t="str">
        <f>IF('⑤案件貼り付けシート(E6~→A2へ縦横替えで）'!$FS169="固定",IF('⑤案件貼り付けシート(E6~→A2へ縦横替えで）'!FW169="","",'⑤案件貼り付けシート(E6~→A2へ縦横替えで）'!FW169),"")</f>
        <v/>
      </c>
      <c r="EL173" s="154" t="str">
        <f>IF('⑤案件貼り付けシート(E6~→A2へ縦横替えで）'!$FS169="固定",IF('⑤案件貼り付けシート(E6~→A2へ縦横替えで）'!FX169="","",'⑤案件貼り付けシート(E6~→A2へ縦横替えで）'!FX169),"")</f>
        <v/>
      </c>
      <c r="EM173" s="154" t="str">
        <f>IF('⑤案件貼り付けシート(E6~→A2へ縦横替えで）'!$FS169="固定",IF('⑤案件貼り付けシート(E6~→A2へ縦横替えで）'!FY169="","",'⑤案件貼り付けシート(E6~→A2へ縦横替えで）'!FY169),"")</f>
        <v/>
      </c>
      <c r="EN173" s="7" t="str">
        <f>IF('⑤案件貼り付けシート(E6~→A2へ縦横替えで）'!$FS169="固定",IF('⑤案件貼り付けシート(E6~→A2へ縦横替えで）'!FZ169="","",'⑤案件貼り付けシート(E6~→A2へ縦横替えで）'!FZ169),"")</f>
        <v/>
      </c>
      <c r="EO173" s="7" t="str">
        <f>IF('⑤案件貼り付けシート(E6~→A2へ縦横替えで）'!GA169="","",'⑤案件貼り付けシート(E6~→A2へ縦横替えで）'!GA169)</f>
        <v/>
      </c>
      <c r="EP173" s="7" t="str">
        <f>IF('⑤案件貼り付けシート(E6~→A2へ縦横替えで）'!GB169="","",'⑤案件貼り付けシート(E6~→A2へ縦横替えで）'!GB169)</f>
        <v/>
      </c>
      <c r="EQ173" s="7" t="str">
        <f>IF('⑤案件貼り付けシート(E6~→A2へ縦横替えで）'!GC169="","",'⑤案件貼り付けシート(E6~→A2へ縦横替えで）'!GC169)</f>
        <v/>
      </c>
      <c r="ER173" s="154" t="str">
        <f>IF('⑤案件貼り付けシート(E6~→A2へ縦横替えで）'!GE169="","",'⑤案件貼り付けシート(E6~→A2へ縦横替えで）'!GE169)</f>
        <v/>
      </c>
      <c r="ES173" s="154" t="str">
        <f>IF('⑤案件貼り付けシート(E6~→A2へ縦横替えで）'!GF169="","",'⑤案件貼り付けシート(E6~→A2へ縦横替えで）'!GF169)</f>
        <v/>
      </c>
      <c r="ET173" s="7" t="str" cm="1">
        <f t="array" ref="ET173">IF('⑤案件貼り付けシート(E6~→A2へ縦横替えで）'!GG169="","",_xlfn.IFS('⑤案件貼り付けシート(E6~→A2へ縦横替えで）'!GG169="固定",1,'⑤案件貼り付けシート(E6~→A2へ縦横替えで）'!GG169="流動",2,'⑤案件貼り付けシート(E6~→A2へ縦横替えで）'!GG169="対象外",""))</f>
        <v/>
      </c>
      <c r="EU173" s="154" t="str">
        <f>IF('⑤案件貼り付けシート(E6~→A2へ縦横替えで）'!$GG169="固定",IF('⑤案件貼り付けシート(E6~→A2へ縦横替えで）'!GH169="","",'⑤案件貼り付けシート(E6~→A2へ縦横替えで）'!GH169),"")</f>
        <v/>
      </c>
      <c r="EV173" s="154" t="str">
        <f>IF('⑤案件貼り付けシート(E6~→A2へ縦横替えで）'!$GG169="固定",IF('⑤案件貼り付けシート(E6~→A2へ縦横替えで）'!GI169="","",'⑤案件貼り付けシート(E6~→A2へ縦横替えで）'!GI169),"")</f>
        <v/>
      </c>
      <c r="EW173" s="154" t="str">
        <f>IF('⑤案件貼り付けシート(E6~→A2へ縦横替えで）'!$GG169="固定",IF('⑤案件貼り付けシート(E6~→A2へ縦横替えで）'!GJ169="","",'⑤案件貼り付けシート(E6~→A2へ縦横替えで）'!GJ169),"")</f>
        <v/>
      </c>
      <c r="EX173" s="154" t="str">
        <f>IF('⑤案件貼り付けシート(E6~→A2へ縦横替えで）'!$GG169="固定",IF('⑤案件貼り付けシート(E6~→A2へ縦横替えで）'!GK169="","",'⑤案件貼り付けシート(E6~→A2へ縦横替えで）'!GK169),"")</f>
        <v/>
      </c>
      <c r="EY173" s="154" t="str">
        <f>IF('⑤案件貼り付けシート(E6~→A2へ縦横替えで）'!$GG169="固定",IF('⑤案件貼り付けシート(E6~→A2へ縦横替えで）'!GL169="","",'⑤案件貼り付けシート(E6~→A2へ縦横替えで）'!GL169),"")</f>
        <v/>
      </c>
      <c r="EZ173" s="154" t="str">
        <f>IF('⑤案件貼り付けシート(E6~→A2へ縦横替えで）'!$GG169="固定",IF('⑤案件貼り付けシート(E6~→A2へ縦横替えで）'!GM169="","",'⑤案件貼り付けシート(E6~→A2へ縦横替えで）'!GM169),"")</f>
        <v/>
      </c>
      <c r="FA173" s="7" t="str">
        <f>IF('⑤案件貼り付けシート(E6~→A2へ縦横替えで）'!$GG169="固定",IF('⑤案件貼り付けシート(E6~→A2へ縦横替えで）'!GN169="","",'⑤案件貼り付けシート(E6~→A2へ縦横替えで）'!GN169),"")</f>
        <v/>
      </c>
      <c r="FB173" s="7" t="str">
        <f>IF('⑤案件貼り付けシート(E6~→A2へ縦横替えで）'!GO169="","",'⑤案件貼り付けシート(E6~→A2へ縦横替えで）'!GO169)</f>
        <v/>
      </c>
      <c r="FC173" s="7" t="str">
        <f>IF('⑤案件貼り付けシート(E6~→A2へ縦横替えで）'!GP169="","",'⑤案件貼り付けシート(E6~→A2へ縦横替えで）'!GP169)</f>
        <v/>
      </c>
      <c r="FD173" s="7" t="str">
        <f>IF('⑤案件貼り付けシート(E6~→A2へ縦横替えで）'!GQ169="","",'⑤案件貼り付けシート(E6~→A2へ縦横替えで）'!GQ169)</f>
        <v/>
      </c>
      <c r="FE173" s="154" t="str">
        <f>IF('⑤案件貼り付けシート(E6~→A2へ縦横替えで）'!GS169="","",'⑤案件貼り付けシート(E6~→A2へ縦横替えで）'!GS169)</f>
        <v/>
      </c>
      <c r="FF173" s="154" t="str">
        <f>IF('⑤案件貼り付けシート(E6~→A2へ縦横替えで）'!GT169="","",'⑤案件貼り付けシート(E6~→A2へ縦横替えで）'!GT169)</f>
        <v/>
      </c>
      <c r="FG173" s="7" t="str" cm="1">
        <f t="array" ref="FG173">IF('⑤案件貼り付けシート(E6~→A2へ縦横替えで）'!GU169="","",_xlfn.IFS('⑤案件貼り付けシート(E6~→A2へ縦横替えで）'!GU169="固定",1,'⑤案件貼り付けシート(E6~→A2へ縦横替えで）'!GU169="流動",2,'⑤案件貼り付けシート(E6~→A2へ縦横替えで）'!GU169="対象外",""))</f>
        <v/>
      </c>
      <c r="FH173" s="154" t="str">
        <f>IF('⑤案件貼り付けシート(E6~→A2へ縦横替えで）'!$GU169="固定",IF('⑤案件貼り付けシート(E6~→A2へ縦横替えで）'!GV169="","",'⑤案件貼り付けシート(E6~→A2へ縦横替えで）'!GV169),"")</f>
        <v/>
      </c>
      <c r="FI173" s="154" t="str">
        <f>IF('⑤案件貼り付けシート(E6~→A2へ縦横替えで）'!$GU169="固定",IF('⑤案件貼り付けシート(E6~→A2へ縦横替えで）'!GW169="","",'⑤案件貼り付けシート(E6~→A2へ縦横替えで）'!GW169),"")</f>
        <v/>
      </c>
      <c r="FJ173" s="154" t="str">
        <f>IF('⑤案件貼り付けシート(E6~→A2へ縦横替えで）'!$GU169="固定",IF('⑤案件貼り付けシート(E6~→A2へ縦横替えで）'!GX169="","",'⑤案件貼り付けシート(E6~→A2へ縦横替えで）'!GX169),"")</f>
        <v/>
      </c>
      <c r="FK173" s="154" t="str">
        <f>IF('⑤案件貼り付けシート(E6~→A2へ縦横替えで）'!$GU169="固定",IF('⑤案件貼り付けシート(E6~→A2へ縦横替えで）'!GY169="","",'⑤案件貼り付けシート(E6~→A2へ縦横替えで）'!GY169),"")</f>
        <v/>
      </c>
      <c r="FL173" s="154" t="str">
        <f>IF('⑤案件貼り付けシート(E6~→A2へ縦横替えで）'!$GU169="固定",IF('⑤案件貼り付けシート(E6~→A2へ縦横替えで）'!GZ169="","",'⑤案件貼り付けシート(E6~→A2へ縦横替えで）'!GZ169),"")</f>
        <v/>
      </c>
      <c r="FM173" s="154" t="str">
        <f>IF('⑤案件貼り付けシート(E6~→A2へ縦横替えで）'!$GU169="固定",IF('⑤案件貼り付けシート(E6~→A2へ縦横替えで）'!HA169="","",'⑤案件貼り付けシート(E6~→A2へ縦横替えで）'!HA169),"")</f>
        <v/>
      </c>
      <c r="FN173" s="7" t="str">
        <f>IF('⑤案件貼り付けシート(E6~→A2へ縦横替えで）'!$GU169="固定",IF('⑤案件貼り付けシート(E6~→A2へ縦横替えで）'!HB169="","",'⑤案件貼り付けシート(E6~→A2へ縦横替えで）'!HB169),"")</f>
        <v/>
      </c>
      <c r="FO173" s="7" t="str">
        <f>IF('⑤案件貼り付けシート(E6~→A2へ縦横替えで）'!HC169="","",'⑤案件貼り付けシート(E6~→A2へ縦横替えで）'!HC169)</f>
        <v/>
      </c>
      <c r="FP173" s="7" t="str">
        <f>IF('⑤案件貼り付けシート(E6~→A2へ縦横替えで）'!HD169="","",'⑤案件貼り付けシート(E6~→A2へ縦横替えで）'!HD169)</f>
        <v/>
      </c>
      <c r="FQ173" s="7" t="str">
        <f>IF('⑤案件貼り付けシート(E6~→A2へ縦横替えで）'!HE169="","",'⑤案件貼り付けシート(E6~→A2へ縦横替えで）'!HE169)</f>
        <v/>
      </c>
      <c r="FR173" s="154" t="str">
        <f>IF('⑤案件貼り付けシート(E6~→A2へ縦横替えで）'!HG169="","",'⑤案件貼り付けシート(E6~→A2へ縦横替えで）'!HG169)</f>
        <v/>
      </c>
      <c r="FS173" s="154" t="str">
        <f>IF('⑤案件貼り付けシート(E6~→A2へ縦横替えで）'!HH169="","",'⑤案件貼り付けシート(E6~→A2へ縦横替えで）'!HH169)</f>
        <v/>
      </c>
      <c r="FT173" s="7" t="str" cm="1">
        <f t="array" ref="FT173">IF('⑤案件貼り付けシート(E6~→A2へ縦横替えで）'!HI169="","",_xlfn.IFS('⑤案件貼り付けシート(E6~→A2へ縦横替えで）'!HI169="固定",1,'⑤案件貼り付けシート(E6~→A2へ縦横替えで）'!HI169="流動",2,'⑤案件貼り付けシート(E6~→A2へ縦横替えで）'!HI169="対象外",""))</f>
        <v/>
      </c>
      <c r="FU173" s="154" t="str">
        <f>IF('⑤案件貼り付けシート(E6~→A2へ縦横替えで）'!$HI169="固定",IF('⑤案件貼り付けシート(E6~→A2へ縦横替えで）'!HJ169="","",'⑤案件貼り付けシート(E6~→A2へ縦横替えで）'!HJ169),"")</f>
        <v/>
      </c>
      <c r="FV173" s="154" t="str">
        <f>IF('⑤案件貼り付けシート(E6~→A2へ縦横替えで）'!$HI169="固定",IF('⑤案件貼り付けシート(E6~→A2へ縦横替えで）'!HK169="","",'⑤案件貼り付けシート(E6~→A2へ縦横替えで）'!HK169),"")</f>
        <v/>
      </c>
      <c r="FW173" s="154" t="str">
        <f>IF('⑤案件貼り付けシート(E6~→A2へ縦横替えで）'!$HI169="固定",IF('⑤案件貼り付けシート(E6~→A2へ縦横替えで）'!HL169="","",'⑤案件貼り付けシート(E6~→A2へ縦横替えで）'!HL169),"")</f>
        <v/>
      </c>
      <c r="FX173" s="154" t="str">
        <f>IF('⑤案件貼り付けシート(E6~→A2へ縦横替えで）'!$HI169="固定",IF('⑤案件貼り付けシート(E6~→A2へ縦横替えで）'!HM169="","",'⑤案件貼り付けシート(E6~→A2へ縦横替えで）'!HM169),"")</f>
        <v/>
      </c>
      <c r="FY173" s="154" t="str">
        <f>IF('⑤案件貼り付けシート(E6~→A2へ縦横替えで）'!$HI169="固定",IF('⑤案件貼り付けシート(E6~→A2へ縦横替えで）'!HN169="","",'⑤案件貼り付けシート(E6~→A2へ縦横替えで）'!HN169),"")</f>
        <v/>
      </c>
      <c r="FZ173" s="154" t="str">
        <f>IF('⑤案件貼り付けシート(E6~→A2へ縦横替えで）'!$HI169="固定",IF('⑤案件貼り付けシート(E6~→A2へ縦横替えで）'!HO169="","",'⑤案件貼り付けシート(E6~→A2へ縦横替えで）'!HO169),"")</f>
        <v/>
      </c>
      <c r="GA173" s="7" t="str">
        <f>IF('⑤案件貼り付けシート(E6~→A2へ縦横替えで）'!$HI169="固定",IF('⑤案件貼り付けシート(E6~→A2へ縦横替えで）'!HP169="","",'⑤案件貼り付けシート(E6~→A2へ縦横替えで）'!HP169),"")</f>
        <v/>
      </c>
      <c r="GB173" s="7" t="str">
        <f>IF('⑤案件貼り付けシート(E6~→A2へ縦横替えで）'!HQ169="","",'⑤案件貼り付けシート(E6~→A2へ縦横替えで）'!HQ169)</f>
        <v/>
      </c>
      <c r="GC173" s="7" t="str">
        <f>IF('⑤案件貼り付けシート(E6~→A2へ縦横替えで）'!HR169="","",'⑤案件貼り付けシート(E6~→A2へ縦横替えで）'!HR169)</f>
        <v/>
      </c>
      <c r="GD173" s="7" t="str">
        <f>IF('⑤案件貼り付けシート(E6~→A2へ縦横替えで）'!HS169="","",'⑤案件貼り付けシート(E6~→A2へ縦横替えで）'!HS169)</f>
        <v/>
      </c>
      <c r="GE173" s="7"/>
      <c r="GF173" s="7"/>
      <c r="GG173" s="7"/>
      <c r="GH173" s="7"/>
      <c r="GI173" s="7"/>
      <c r="GJ173" s="7"/>
      <c r="GK173" s="7"/>
      <c r="GL173" s="7"/>
      <c r="GM173" s="48"/>
      <c r="GN173" s="7"/>
      <c r="GO173" s="7"/>
      <c r="GP173" s="7"/>
      <c r="GR173" s="48"/>
      <c r="GS173" s="48"/>
      <c r="GT173" s="48"/>
      <c r="GU173" s="48"/>
      <c r="GV173" s="48"/>
    </row>
    <row r="174" spans="1:204">
      <c r="A174" s="7"/>
      <c r="B174" s="7"/>
      <c r="C174" s="7"/>
      <c r="D174" s="48"/>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13"/>
      <c r="AJ174" s="13"/>
      <c r="AK174" s="7"/>
      <c r="AL174" s="7"/>
      <c r="AM174" s="7"/>
      <c r="AN174" s="7"/>
      <c r="AO174" s="7"/>
      <c r="AP174" s="7"/>
      <c r="AQ174" s="7"/>
      <c r="AR174" s="153"/>
      <c r="AS174" s="7"/>
      <c r="AT174" s="7"/>
      <c r="AU174" s="7"/>
      <c r="AV174" s="7"/>
      <c r="AW174" s="7"/>
      <c r="AX174" s="7"/>
      <c r="AY174" s="7"/>
      <c r="AZ174" s="7"/>
      <c r="BA174" s="7"/>
      <c r="BB174" s="7"/>
      <c r="BC174" s="7"/>
      <c r="BD174" s="7"/>
      <c r="BE174" s="154"/>
      <c r="BF174" s="154"/>
      <c r="BG174" s="7"/>
      <c r="BH174" s="154"/>
      <c r="BI174" s="154"/>
      <c r="BJ174" s="154"/>
      <c r="BK174" s="154"/>
      <c r="BL174" s="154"/>
      <c r="BM174" s="154"/>
      <c r="BN174" s="7"/>
      <c r="BO174" s="7"/>
      <c r="BP174" s="7"/>
      <c r="BQ174" s="7"/>
      <c r="BR174" s="154"/>
      <c r="BS174" s="154"/>
      <c r="BT174" s="7"/>
      <c r="BU174" s="154"/>
      <c r="BV174" s="154"/>
      <c r="BW174" s="154"/>
      <c r="BX174" s="154"/>
      <c r="BY174" s="154"/>
      <c r="BZ174" s="154"/>
      <c r="CA174" s="7"/>
      <c r="CB174" s="7"/>
      <c r="CC174" s="7"/>
      <c r="CD174" s="7"/>
      <c r="CE174" s="154"/>
      <c r="CF174" s="154"/>
      <c r="CG174" s="7"/>
      <c r="CH174" s="154"/>
      <c r="CI174" s="154"/>
      <c r="CJ174" s="154"/>
      <c r="CK174" s="154"/>
      <c r="CL174" s="154"/>
      <c r="CM174" s="154"/>
      <c r="CN174" s="7"/>
      <c r="CO174" s="7"/>
      <c r="CP174" s="7"/>
      <c r="CQ174" s="7"/>
      <c r="CR174" s="154"/>
      <c r="CS174" s="154"/>
      <c r="CT174" s="7"/>
      <c r="CU174" s="154"/>
      <c r="CV174" s="154"/>
      <c r="CW174" s="154"/>
      <c r="CX174" s="154"/>
      <c r="CY174" s="154"/>
      <c r="CZ174" s="154"/>
      <c r="DA174" s="7"/>
      <c r="DB174" s="7"/>
      <c r="DC174" s="7"/>
      <c r="DD174" s="7"/>
      <c r="DE174" s="154"/>
      <c r="DF174" s="154"/>
      <c r="DG174" s="7"/>
      <c r="DH174" s="154"/>
      <c r="DI174" s="154"/>
      <c r="DJ174" s="154"/>
      <c r="DK174" s="154"/>
      <c r="DL174" s="154"/>
      <c r="DM174" s="154"/>
      <c r="DN174" s="7"/>
      <c r="DO174" s="7"/>
      <c r="DP174" s="7"/>
      <c r="DQ174" s="7"/>
      <c r="DR174" s="154" t="str">
        <f>IF('⑤案件貼り付けシート(E6~→A2へ縦横替えで）'!FC170="","",'⑤案件貼り付けシート(E6~→A2へ縦横替えで）'!FC170)</f>
        <v/>
      </c>
      <c r="DS174" s="154" t="str">
        <f>IF('⑤案件貼り付けシート(E6~→A2へ縦横替えで）'!FD170="","",'⑤案件貼り付けシート(E6~→A2へ縦横替えで）'!FD170)</f>
        <v/>
      </c>
      <c r="DT174" s="7" t="str" cm="1">
        <f t="array" ref="DT174">IF('⑤案件貼り付けシート(E6~→A2へ縦横替えで）'!FE170="","",_xlfn.IFS('⑤案件貼り付けシート(E6~→A2へ縦横替えで）'!FE170="固定",1,'⑤案件貼り付けシート(E6~→A2へ縦横替えで）'!FE170="流動",2,'⑤案件貼り付けシート(E6~→A2へ縦横替えで）'!FE170="対象外",""))</f>
        <v/>
      </c>
      <c r="DU174" s="154" t="str">
        <f>IF('⑤案件貼り付けシート(E6~→A2へ縦横替えで）'!$FE170="固定",IF('⑤案件貼り付けシート(E6~→A2へ縦横替えで）'!FF170="","",'⑤案件貼り付けシート(E6~→A2へ縦横替えで）'!FF170),"")</f>
        <v/>
      </c>
      <c r="DV174" s="154" t="str">
        <f>IF('⑤案件貼り付けシート(E6~→A2へ縦横替えで）'!$FE170="固定",IF('⑤案件貼り付けシート(E6~→A2へ縦横替えで）'!FG170="","",'⑤案件貼り付けシート(E6~→A2へ縦横替えで）'!FG170),"")</f>
        <v/>
      </c>
      <c r="DW174" s="154" t="str">
        <f>IF('⑤案件貼り付けシート(E6~→A2へ縦横替えで）'!$FE170="固定",IF('⑤案件貼り付けシート(E6~→A2へ縦横替えで）'!FH170="","",'⑤案件貼り付けシート(E6~→A2へ縦横替えで）'!FH170),"")</f>
        <v/>
      </c>
      <c r="DX174" s="154" t="str">
        <f>IF('⑤案件貼り付けシート(E6~→A2へ縦横替えで）'!$FE170="固定",IF('⑤案件貼り付けシート(E6~→A2へ縦横替えで）'!FI170="","",'⑤案件貼り付けシート(E6~→A2へ縦横替えで）'!FI170),"")</f>
        <v/>
      </c>
      <c r="DY174" s="154" t="str">
        <f>IF('⑤案件貼り付けシート(E6~→A2へ縦横替えで）'!$FE170="固定",IF('⑤案件貼り付けシート(E6~→A2へ縦横替えで）'!FJ170="","",'⑤案件貼り付けシート(E6~→A2へ縦横替えで）'!FJ170),"")</f>
        <v/>
      </c>
      <c r="DZ174" s="154" t="str">
        <f>IF('⑤案件貼り付けシート(E6~→A2へ縦横替えで）'!$FE170="固定",IF('⑤案件貼り付けシート(E6~→A2へ縦横替えで）'!FK170="","",'⑤案件貼り付けシート(E6~→A2へ縦横替えで）'!FK170),"")</f>
        <v/>
      </c>
      <c r="EA174" s="7" t="str">
        <f>IF('⑤案件貼り付けシート(E6~→A2へ縦横替えで）'!$FE170="固定",IF('⑤案件貼り付けシート(E6~→A2へ縦横替えで）'!FL170="","",'⑤案件貼り付けシート(E6~→A2へ縦横替えで）'!FL170),"")</f>
        <v/>
      </c>
      <c r="EB174" s="7" t="str">
        <f>IF('⑤案件貼り付けシート(E6~→A2へ縦横替えで）'!FM170="","",'⑤案件貼り付けシート(E6~→A2へ縦横替えで）'!FM170)</f>
        <v/>
      </c>
      <c r="EC174" s="7" t="str">
        <f>IF('⑤案件貼り付けシート(E6~→A2へ縦横替えで）'!FN170="","",'⑤案件貼り付けシート(E6~→A2へ縦横替えで）'!FN170)</f>
        <v/>
      </c>
      <c r="ED174" s="7" t="str">
        <f>IF('⑤案件貼り付けシート(E6~→A2へ縦横替えで）'!FO170="","",'⑤案件貼り付けシート(E6~→A2へ縦横替えで）'!FO170)</f>
        <v/>
      </c>
      <c r="EE174" s="154" t="str">
        <f>IF('⑤案件貼り付けシート(E6~→A2へ縦横替えで）'!FQ170="","",'⑤案件貼り付けシート(E6~→A2へ縦横替えで）'!FQ170)</f>
        <v/>
      </c>
      <c r="EF174" s="154" t="str">
        <f>IF('⑤案件貼り付けシート(E6~→A2へ縦横替えで）'!FR170="","",'⑤案件貼り付けシート(E6~→A2へ縦横替えで）'!FR170)</f>
        <v/>
      </c>
      <c r="EG174" s="7" t="str" cm="1">
        <f t="array" ref="EG174">IF('⑤案件貼り付けシート(E6~→A2へ縦横替えで）'!FS170="","",_xlfn.IFS('⑤案件貼り付けシート(E6~→A2へ縦横替えで）'!FS170="固定",1,'⑤案件貼り付けシート(E6~→A2へ縦横替えで）'!FS170="流動",2,'⑤案件貼り付けシート(E6~→A2へ縦横替えで）'!FS170="対象外",""))</f>
        <v/>
      </c>
      <c r="EH174" s="154" t="str">
        <f>IF('⑤案件貼り付けシート(E6~→A2へ縦横替えで）'!$FS170="固定",IF('⑤案件貼り付けシート(E6~→A2へ縦横替えで）'!FT170="","",'⑤案件貼り付けシート(E6~→A2へ縦横替えで）'!FT170),"")</f>
        <v/>
      </c>
      <c r="EI174" s="154" t="str">
        <f>IF('⑤案件貼り付けシート(E6~→A2へ縦横替えで）'!$FS170="固定",IF('⑤案件貼り付けシート(E6~→A2へ縦横替えで）'!FU170="","",'⑤案件貼り付けシート(E6~→A2へ縦横替えで）'!FU170),"")</f>
        <v/>
      </c>
      <c r="EJ174" s="154" t="str">
        <f>IF('⑤案件貼り付けシート(E6~→A2へ縦横替えで）'!$FS170="固定",IF('⑤案件貼り付けシート(E6~→A2へ縦横替えで）'!FV170="","",'⑤案件貼り付けシート(E6~→A2へ縦横替えで）'!FV170),"")</f>
        <v/>
      </c>
      <c r="EK174" s="154" t="str">
        <f>IF('⑤案件貼り付けシート(E6~→A2へ縦横替えで）'!$FS170="固定",IF('⑤案件貼り付けシート(E6~→A2へ縦横替えで）'!FW170="","",'⑤案件貼り付けシート(E6~→A2へ縦横替えで）'!FW170),"")</f>
        <v/>
      </c>
      <c r="EL174" s="154" t="str">
        <f>IF('⑤案件貼り付けシート(E6~→A2へ縦横替えで）'!$FS170="固定",IF('⑤案件貼り付けシート(E6~→A2へ縦横替えで）'!FX170="","",'⑤案件貼り付けシート(E6~→A2へ縦横替えで）'!FX170),"")</f>
        <v/>
      </c>
      <c r="EM174" s="154" t="str">
        <f>IF('⑤案件貼り付けシート(E6~→A2へ縦横替えで）'!$FS170="固定",IF('⑤案件貼り付けシート(E6~→A2へ縦横替えで）'!FY170="","",'⑤案件貼り付けシート(E6~→A2へ縦横替えで）'!FY170),"")</f>
        <v/>
      </c>
      <c r="EN174" s="7" t="str">
        <f>IF('⑤案件貼り付けシート(E6~→A2へ縦横替えで）'!$FS170="固定",IF('⑤案件貼り付けシート(E6~→A2へ縦横替えで）'!FZ170="","",'⑤案件貼り付けシート(E6~→A2へ縦横替えで）'!FZ170),"")</f>
        <v/>
      </c>
      <c r="EO174" s="7" t="str">
        <f>IF('⑤案件貼り付けシート(E6~→A2へ縦横替えで）'!GA170="","",'⑤案件貼り付けシート(E6~→A2へ縦横替えで）'!GA170)</f>
        <v/>
      </c>
      <c r="EP174" s="7" t="str">
        <f>IF('⑤案件貼り付けシート(E6~→A2へ縦横替えで）'!GB170="","",'⑤案件貼り付けシート(E6~→A2へ縦横替えで）'!GB170)</f>
        <v/>
      </c>
      <c r="EQ174" s="7" t="str">
        <f>IF('⑤案件貼り付けシート(E6~→A2へ縦横替えで）'!GC170="","",'⑤案件貼り付けシート(E6~→A2へ縦横替えで）'!GC170)</f>
        <v/>
      </c>
      <c r="ER174" s="154" t="str">
        <f>IF('⑤案件貼り付けシート(E6~→A2へ縦横替えで）'!GE170="","",'⑤案件貼り付けシート(E6~→A2へ縦横替えで）'!GE170)</f>
        <v/>
      </c>
      <c r="ES174" s="154" t="str">
        <f>IF('⑤案件貼り付けシート(E6~→A2へ縦横替えで）'!GF170="","",'⑤案件貼り付けシート(E6~→A2へ縦横替えで）'!GF170)</f>
        <v/>
      </c>
      <c r="ET174" s="7" t="str" cm="1">
        <f t="array" ref="ET174">IF('⑤案件貼り付けシート(E6~→A2へ縦横替えで）'!GG170="","",_xlfn.IFS('⑤案件貼り付けシート(E6~→A2へ縦横替えで）'!GG170="固定",1,'⑤案件貼り付けシート(E6~→A2へ縦横替えで）'!GG170="流動",2,'⑤案件貼り付けシート(E6~→A2へ縦横替えで）'!GG170="対象外",""))</f>
        <v/>
      </c>
      <c r="EU174" s="154" t="str">
        <f>IF('⑤案件貼り付けシート(E6~→A2へ縦横替えで）'!$GG170="固定",IF('⑤案件貼り付けシート(E6~→A2へ縦横替えで）'!GH170="","",'⑤案件貼り付けシート(E6~→A2へ縦横替えで）'!GH170),"")</f>
        <v/>
      </c>
      <c r="EV174" s="154" t="str">
        <f>IF('⑤案件貼り付けシート(E6~→A2へ縦横替えで）'!$GG170="固定",IF('⑤案件貼り付けシート(E6~→A2へ縦横替えで）'!GI170="","",'⑤案件貼り付けシート(E6~→A2へ縦横替えで）'!GI170),"")</f>
        <v/>
      </c>
      <c r="EW174" s="154" t="str">
        <f>IF('⑤案件貼り付けシート(E6~→A2へ縦横替えで）'!$GG170="固定",IF('⑤案件貼り付けシート(E6~→A2へ縦横替えで）'!GJ170="","",'⑤案件貼り付けシート(E6~→A2へ縦横替えで）'!GJ170),"")</f>
        <v/>
      </c>
      <c r="EX174" s="154" t="str">
        <f>IF('⑤案件貼り付けシート(E6~→A2へ縦横替えで）'!$GG170="固定",IF('⑤案件貼り付けシート(E6~→A2へ縦横替えで）'!GK170="","",'⑤案件貼り付けシート(E6~→A2へ縦横替えで）'!GK170),"")</f>
        <v/>
      </c>
      <c r="EY174" s="154" t="str">
        <f>IF('⑤案件貼り付けシート(E6~→A2へ縦横替えで）'!$GG170="固定",IF('⑤案件貼り付けシート(E6~→A2へ縦横替えで）'!GL170="","",'⑤案件貼り付けシート(E6~→A2へ縦横替えで）'!GL170),"")</f>
        <v/>
      </c>
      <c r="EZ174" s="154" t="str">
        <f>IF('⑤案件貼り付けシート(E6~→A2へ縦横替えで）'!$GG170="固定",IF('⑤案件貼り付けシート(E6~→A2へ縦横替えで）'!GM170="","",'⑤案件貼り付けシート(E6~→A2へ縦横替えで）'!GM170),"")</f>
        <v/>
      </c>
      <c r="FA174" s="7" t="str">
        <f>IF('⑤案件貼り付けシート(E6~→A2へ縦横替えで）'!$GG170="固定",IF('⑤案件貼り付けシート(E6~→A2へ縦横替えで）'!GN170="","",'⑤案件貼り付けシート(E6~→A2へ縦横替えで）'!GN170),"")</f>
        <v/>
      </c>
      <c r="FB174" s="7" t="str">
        <f>IF('⑤案件貼り付けシート(E6~→A2へ縦横替えで）'!GO170="","",'⑤案件貼り付けシート(E6~→A2へ縦横替えで）'!GO170)</f>
        <v/>
      </c>
      <c r="FC174" s="7" t="str">
        <f>IF('⑤案件貼り付けシート(E6~→A2へ縦横替えで）'!GP170="","",'⑤案件貼り付けシート(E6~→A2へ縦横替えで）'!GP170)</f>
        <v/>
      </c>
      <c r="FD174" s="7" t="str">
        <f>IF('⑤案件貼り付けシート(E6~→A2へ縦横替えで）'!GQ170="","",'⑤案件貼り付けシート(E6~→A2へ縦横替えで）'!GQ170)</f>
        <v/>
      </c>
      <c r="FE174" s="154" t="str">
        <f>IF('⑤案件貼り付けシート(E6~→A2へ縦横替えで）'!GS170="","",'⑤案件貼り付けシート(E6~→A2へ縦横替えで）'!GS170)</f>
        <v/>
      </c>
      <c r="FF174" s="154" t="str">
        <f>IF('⑤案件貼り付けシート(E6~→A2へ縦横替えで）'!GT170="","",'⑤案件貼り付けシート(E6~→A2へ縦横替えで）'!GT170)</f>
        <v/>
      </c>
      <c r="FG174" s="7" t="str" cm="1">
        <f t="array" ref="FG174">IF('⑤案件貼り付けシート(E6~→A2へ縦横替えで）'!GU170="","",_xlfn.IFS('⑤案件貼り付けシート(E6~→A2へ縦横替えで）'!GU170="固定",1,'⑤案件貼り付けシート(E6~→A2へ縦横替えで）'!GU170="流動",2,'⑤案件貼り付けシート(E6~→A2へ縦横替えで）'!GU170="対象外",""))</f>
        <v/>
      </c>
      <c r="FH174" s="154" t="str">
        <f>IF('⑤案件貼り付けシート(E6~→A2へ縦横替えで）'!$GU170="固定",IF('⑤案件貼り付けシート(E6~→A2へ縦横替えで）'!GV170="","",'⑤案件貼り付けシート(E6~→A2へ縦横替えで）'!GV170),"")</f>
        <v/>
      </c>
      <c r="FI174" s="154" t="str">
        <f>IF('⑤案件貼り付けシート(E6~→A2へ縦横替えで）'!$GU170="固定",IF('⑤案件貼り付けシート(E6~→A2へ縦横替えで）'!GW170="","",'⑤案件貼り付けシート(E6~→A2へ縦横替えで）'!GW170),"")</f>
        <v/>
      </c>
      <c r="FJ174" s="154" t="str">
        <f>IF('⑤案件貼り付けシート(E6~→A2へ縦横替えで）'!$GU170="固定",IF('⑤案件貼り付けシート(E6~→A2へ縦横替えで）'!GX170="","",'⑤案件貼り付けシート(E6~→A2へ縦横替えで）'!GX170),"")</f>
        <v/>
      </c>
      <c r="FK174" s="154" t="str">
        <f>IF('⑤案件貼り付けシート(E6~→A2へ縦横替えで）'!$GU170="固定",IF('⑤案件貼り付けシート(E6~→A2へ縦横替えで）'!GY170="","",'⑤案件貼り付けシート(E6~→A2へ縦横替えで）'!GY170),"")</f>
        <v/>
      </c>
      <c r="FL174" s="154" t="str">
        <f>IF('⑤案件貼り付けシート(E6~→A2へ縦横替えで）'!$GU170="固定",IF('⑤案件貼り付けシート(E6~→A2へ縦横替えで）'!GZ170="","",'⑤案件貼り付けシート(E6~→A2へ縦横替えで）'!GZ170),"")</f>
        <v/>
      </c>
      <c r="FM174" s="154" t="str">
        <f>IF('⑤案件貼り付けシート(E6~→A2へ縦横替えで）'!$GU170="固定",IF('⑤案件貼り付けシート(E6~→A2へ縦横替えで）'!HA170="","",'⑤案件貼り付けシート(E6~→A2へ縦横替えで）'!HA170),"")</f>
        <v/>
      </c>
      <c r="FN174" s="7" t="str">
        <f>IF('⑤案件貼り付けシート(E6~→A2へ縦横替えで）'!$GU170="固定",IF('⑤案件貼り付けシート(E6~→A2へ縦横替えで）'!HB170="","",'⑤案件貼り付けシート(E6~→A2へ縦横替えで）'!HB170),"")</f>
        <v/>
      </c>
      <c r="FO174" s="7" t="str">
        <f>IF('⑤案件貼り付けシート(E6~→A2へ縦横替えで）'!HC170="","",'⑤案件貼り付けシート(E6~→A2へ縦横替えで）'!HC170)</f>
        <v/>
      </c>
      <c r="FP174" s="7" t="str">
        <f>IF('⑤案件貼り付けシート(E6~→A2へ縦横替えで）'!HD170="","",'⑤案件貼り付けシート(E6~→A2へ縦横替えで）'!HD170)</f>
        <v/>
      </c>
      <c r="FQ174" s="7" t="str">
        <f>IF('⑤案件貼り付けシート(E6~→A2へ縦横替えで）'!HE170="","",'⑤案件貼り付けシート(E6~→A2へ縦横替えで）'!HE170)</f>
        <v/>
      </c>
      <c r="FR174" s="154" t="str">
        <f>IF('⑤案件貼り付けシート(E6~→A2へ縦横替えで）'!HG170="","",'⑤案件貼り付けシート(E6~→A2へ縦横替えで）'!HG170)</f>
        <v/>
      </c>
      <c r="FS174" s="154" t="str">
        <f>IF('⑤案件貼り付けシート(E6~→A2へ縦横替えで）'!HH170="","",'⑤案件貼り付けシート(E6~→A2へ縦横替えで）'!HH170)</f>
        <v/>
      </c>
      <c r="FT174" s="7" t="str" cm="1">
        <f t="array" ref="FT174">IF('⑤案件貼り付けシート(E6~→A2へ縦横替えで）'!HI170="","",_xlfn.IFS('⑤案件貼り付けシート(E6~→A2へ縦横替えで）'!HI170="固定",1,'⑤案件貼り付けシート(E6~→A2へ縦横替えで）'!HI170="流動",2,'⑤案件貼り付けシート(E6~→A2へ縦横替えで）'!HI170="対象外",""))</f>
        <v/>
      </c>
      <c r="FU174" s="154" t="str">
        <f>IF('⑤案件貼り付けシート(E6~→A2へ縦横替えで）'!$HI170="固定",IF('⑤案件貼り付けシート(E6~→A2へ縦横替えで）'!HJ170="","",'⑤案件貼り付けシート(E6~→A2へ縦横替えで）'!HJ170),"")</f>
        <v/>
      </c>
      <c r="FV174" s="154" t="str">
        <f>IF('⑤案件貼り付けシート(E6~→A2へ縦横替えで）'!$HI170="固定",IF('⑤案件貼り付けシート(E6~→A2へ縦横替えで）'!HK170="","",'⑤案件貼り付けシート(E6~→A2へ縦横替えで）'!HK170),"")</f>
        <v/>
      </c>
      <c r="FW174" s="154" t="str">
        <f>IF('⑤案件貼り付けシート(E6~→A2へ縦横替えで）'!$HI170="固定",IF('⑤案件貼り付けシート(E6~→A2へ縦横替えで）'!HL170="","",'⑤案件貼り付けシート(E6~→A2へ縦横替えで）'!HL170),"")</f>
        <v/>
      </c>
      <c r="FX174" s="154" t="str">
        <f>IF('⑤案件貼り付けシート(E6~→A2へ縦横替えで）'!$HI170="固定",IF('⑤案件貼り付けシート(E6~→A2へ縦横替えで）'!HM170="","",'⑤案件貼り付けシート(E6~→A2へ縦横替えで）'!HM170),"")</f>
        <v/>
      </c>
      <c r="FY174" s="154" t="str">
        <f>IF('⑤案件貼り付けシート(E6~→A2へ縦横替えで）'!$HI170="固定",IF('⑤案件貼り付けシート(E6~→A2へ縦横替えで）'!HN170="","",'⑤案件貼り付けシート(E6~→A2へ縦横替えで）'!HN170),"")</f>
        <v/>
      </c>
      <c r="FZ174" s="154" t="str">
        <f>IF('⑤案件貼り付けシート(E6~→A2へ縦横替えで）'!$HI170="固定",IF('⑤案件貼り付けシート(E6~→A2へ縦横替えで）'!HO170="","",'⑤案件貼り付けシート(E6~→A2へ縦横替えで）'!HO170),"")</f>
        <v/>
      </c>
      <c r="GA174" s="7" t="str">
        <f>IF('⑤案件貼り付けシート(E6~→A2へ縦横替えで）'!$HI170="固定",IF('⑤案件貼り付けシート(E6~→A2へ縦横替えで）'!HP170="","",'⑤案件貼り付けシート(E6~→A2へ縦横替えで）'!HP170),"")</f>
        <v/>
      </c>
      <c r="GB174" s="7" t="str">
        <f>IF('⑤案件貼り付けシート(E6~→A2へ縦横替えで）'!HQ170="","",'⑤案件貼り付けシート(E6~→A2へ縦横替えで）'!HQ170)</f>
        <v/>
      </c>
      <c r="GC174" s="7" t="str">
        <f>IF('⑤案件貼り付けシート(E6~→A2へ縦横替えで）'!HR170="","",'⑤案件貼り付けシート(E6~→A2へ縦横替えで）'!HR170)</f>
        <v/>
      </c>
      <c r="GD174" s="7" t="str">
        <f>IF('⑤案件貼り付けシート(E6~→A2へ縦横替えで）'!HS170="","",'⑤案件貼り付けシート(E6~→A2へ縦横替えで）'!HS170)</f>
        <v/>
      </c>
      <c r="GE174" s="7"/>
      <c r="GF174" s="7"/>
      <c r="GG174" s="7"/>
      <c r="GH174" s="7"/>
      <c r="GI174" s="7"/>
      <c r="GJ174" s="7"/>
      <c r="GK174" s="7"/>
      <c r="GL174" s="7"/>
      <c r="GM174" s="48"/>
      <c r="GN174" s="7"/>
      <c r="GO174" s="7"/>
      <c r="GP174" s="7"/>
      <c r="GR174" s="48"/>
      <c r="GS174" s="48"/>
      <c r="GT174" s="48"/>
      <c r="GU174" s="48"/>
      <c r="GV174" s="48"/>
    </row>
    <row r="175" spans="1:204">
      <c r="A175" s="7"/>
      <c r="B175" s="7"/>
      <c r="C175" s="7"/>
      <c r="D175" s="48"/>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13"/>
      <c r="AJ175" s="13"/>
      <c r="AK175" s="7"/>
      <c r="AL175" s="7"/>
      <c r="AM175" s="7"/>
      <c r="AN175" s="7"/>
      <c r="AO175" s="7"/>
      <c r="AP175" s="7"/>
      <c r="AQ175" s="7"/>
      <c r="AR175" s="153"/>
      <c r="AS175" s="7"/>
      <c r="AT175" s="7"/>
      <c r="AU175" s="7"/>
      <c r="AV175" s="7"/>
      <c r="AW175" s="7"/>
      <c r="AX175" s="7"/>
      <c r="AY175" s="7"/>
      <c r="AZ175" s="7"/>
      <c r="BA175" s="7"/>
      <c r="BB175" s="7"/>
      <c r="BC175" s="7"/>
      <c r="BD175" s="7"/>
      <c r="BE175" s="154"/>
      <c r="BF175" s="154"/>
      <c r="BG175" s="7"/>
      <c r="BH175" s="154"/>
      <c r="BI175" s="154"/>
      <c r="BJ175" s="154"/>
      <c r="BK175" s="154"/>
      <c r="BL175" s="154"/>
      <c r="BM175" s="154"/>
      <c r="BN175" s="7"/>
      <c r="BO175" s="7"/>
      <c r="BP175" s="7"/>
      <c r="BQ175" s="7"/>
      <c r="BR175" s="154"/>
      <c r="BS175" s="154"/>
      <c r="BT175" s="7"/>
      <c r="BU175" s="154"/>
      <c r="BV175" s="154"/>
      <c r="BW175" s="154"/>
      <c r="BX175" s="154"/>
      <c r="BY175" s="154"/>
      <c r="BZ175" s="154"/>
      <c r="CA175" s="7"/>
      <c r="CB175" s="7"/>
      <c r="CC175" s="7"/>
      <c r="CD175" s="7"/>
      <c r="CE175" s="154"/>
      <c r="CF175" s="154"/>
      <c r="CG175" s="7"/>
      <c r="CH175" s="154"/>
      <c r="CI175" s="154"/>
      <c r="CJ175" s="154"/>
      <c r="CK175" s="154"/>
      <c r="CL175" s="154"/>
      <c r="CM175" s="154"/>
      <c r="CN175" s="7"/>
      <c r="CO175" s="7"/>
      <c r="CP175" s="7"/>
      <c r="CQ175" s="7"/>
      <c r="CR175" s="154"/>
      <c r="CS175" s="154"/>
      <c r="CT175" s="7"/>
      <c r="CU175" s="154"/>
      <c r="CV175" s="154"/>
      <c r="CW175" s="154"/>
      <c r="CX175" s="154"/>
      <c r="CY175" s="154"/>
      <c r="CZ175" s="154"/>
      <c r="DA175" s="7"/>
      <c r="DB175" s="7"/>
      <c r="DC175" s="7"/>
      <c r="DD175" s="7"/>
      <c r="DE175" s="154"/>
      <c r="DF175" s="154"/>
      <c r="DG175" s="7"/>
      <c r="DH175" s="154"/>
      <c r="DI175" s="154"/>
      <c r="DJ175" s="154"/>
      <c r="DK175" s="154"/>
      <c r="DL175" s="154"/>
      <c r="DM175" s="154"/>
      <c r="DN175" s="7"/>
      <c r="DO175" s="7"/>
      <c r="DP175" s="7"/>
      <c r="DQ175" s="7"/>
      <c r="DR175" s="154" t="str">
        <f>IF('⑤案件貼り付けシート(E6~→A2へ縦横替えで）'!FC171="","",'⑤案件貼り付けシート(E6~→A2へ縦横替えで）'!FC171)</f>
        <v/>
      </c>
      <c r="DS175" s="154" t="str">
        <f>IF('⑤案件貼り付けシート(E6~→A2へ縦横替えで）'!FD171="","",'⑤案件貼り付けシート(E6~→A2へ縦横替えで）'!FD171)</f>
        <v/>
      </c>
      <c r="DT175" s="7" t="str" cm="1">
        <f t="array" ref="DT175">IF('⑤案件貼り付けシート(E6~→A2へ縦横替えで）'!FE171="","",_xlfn.IFS('⑤案件貼り付けシート(E6~→A2へ縦横替えで）'!FE171="固定",1,'⑤案件貼り付けシート(E6~→A2へ縦横替えで）'!FE171="流動",2,'⑤案件貼り付けシート(E6~→A2へ縦横替えで）'!FE171="対象外",""))</f>
        <v/>
      </c>
      <c r="DU175" s="154" t="str">
        <f>IF('⑤案件貼り付けシート(E6~→A2へ縦横替えで）'!$FE171="固定",IF('⑤案件貼り付けシート(E6~→A2へ縦横替えで）'!FF171="","",'⑤案件貼り付けシート(E6~→A2へ縦横替えで）'!FF171),"")</f>
        <v/>
      </c>
      <c r="DV175" s="154" t="str">
        <f>IF('⑤案件貼り付けシート(E6~→A2へ縦横替えで）'!$FE171="固定",IF('⑤案件貼り付けシート(E6~→A2へ縦横替えで）'!FG171="","",'⑤案件貼り付けシート(E6~→A2へ縦横替えで）'!FG171),"")</f>
        <v/>
      </c>
      <c r="DW175" s="154" t="str">
        <f>IF('⑤案件貼り付けシート(E6~→A2へ縦横替えで）'!$FE171="固定",IF('⑤案件貼り付けシート(E6~→A2へ縦横替えで）'!FH171="","",'⑤案件貼り付けシート(E6~→A2へ縦横替えで）'!FH171),"")</f>
        <v/>
      </c>
      <c r="DX175" s="154" t="str">
        <f>IF('⑤案件貼り付けシート(E6~→A2へ縦横替えで）'!$FE171="固定",IF('⑤案件貼り付けシート(E6~→A2へ縦横替えで）'!FI171="","",'⑤案件貼り付けシート(E6~→A2へ縦横替えで）'!FI171),"")</f>
        <v/>
      </c>
      <c r="DY175" s="154" t="str">
        <f>IF('⑤案件貼り付けシート(E6~→A2へ縦横替えで）'!$FE171="固定",IF('⑤案件貼り付けシート(E6~→A2へ縦横替えで）'!FJ171="","",'⑤案件貼り付けシート(E6~→A2へ縦横替えで）'!FJ171),"")</f>
        <v/>
      </c>
      <c r="DZ175" s="154" t="str">
        <f>IF('⑤案件貼り付けシート(E6~→A2へ縦横替えで）'!$FE171="固定",IF('⑤案件貼り付けシート(E6~→A2へ縦横替えで）'!FK171="","",'⑤案件貼り付けシート(E6~→A2へ縦横替えで）'!FK171),"")</f>
        <v/>
      </c>
      <c r="EA175" s="7" t="str">
        <f>IF('⑤案件貼り付けシート(E6~→A2へ縦横替えで）'!$FE171="固定",IF('⑤案件貼り付けシート(E6~→A2へ縦横替えで）'!FL171="","",'⑤案件貼り付けシート(E6~→A2へ縦横替えで）'!FL171),"")</f>
        <v/>
      </c>
      <c r="EB175" s="7" t="str">
        <f>IF('⑤案件貼り付けシート(E6~→A2へ縦横替えで）'!FM171="","",'⑤案件貼り付けシート(E6~→A2へ縦横替えで）'!FM171)</f>
        <v/>
      </c>
      <c r="EC175" s="7" t="str">
        <f>IF('⑤案件貼り付けシート(E6~→A2へ縦横替えで）'!FN171="","",'⑤案件貼り付けシート(E6~→A2へ縦横替えで）'!FN171)</f>
        <v/>
      </c>
      <c r="ED175" s="7" t="str">
        <f>IF('⑤案件貼り付けシート(E6~→A2へ縦横替えで）'!FO171="","",'⑤案件貼り付けシート(E6~→A2へ縦横替えで）'!FO171)</f>
        <v/>
      </c>
      <c r="EE175" s="154" t="str">
        <f>IF('⑤案件貼り付けシート(E6~→A2へ縦横替えで）'!FQ171="","",'⑤案件貼り付けシート(E6~→A2へ縦横替えで）'!FQ171)</f>
        <v/>
      </c>
      <c r="EF175" s="154" t="str">
        <f>IF('⑤案件貼り付けシート(E6~→A2へ縦横替えで）'!FR171="","",'⑤案件貼り付けシート(E6~→A2へ縦横替えで）'!FR171)</f>
        <v/>
      </c>
      <c r="EG175" s="7" t="str" cm="1">
        <f t="array" ref="EG175">IF('⑤案件貼り付けシート(E6~→A2へ縦横替えで）'!FS171="","",_xlfn.IFS('⑤案件貼り付けシート(E6~→A2へ縦横替えで）'!FS171="固定",1,'⑤案件貼り付けシート(E6~→A2へ縦横替えで）'!FS171="流動",2,'⑤案件貼り付けシート(E6~→A2へ縦横替えで）'!FS171="対象外",""))</f>
        <v/>
      </c>
      <c r="EH175" s="154" t="str">
        <f>IF('⑤案件貼り付けシート(E6~→A2へ縦横替えで）'!$FS171="固定",IF('⑤案件貼り付けシート(E6~→A2へ縦横替えで）'!FT171="","",'⑤案件貼り付けシート(E6~→A2へ縦横替えで）'!FT171),"")</f>
        <v/>
      </c>
      <c r="EI175" s="154" t="str">
        <f>IF('⑤案件貼り付けシート(E6~→A2へ縦横替えで）'!$FS171="固定",IF('⑤案件貼り付けシート(E6~→A2へ縦横替えで）'!FU171="","",'⑤案件貼り付けシート(E6~→A2へ縦横替えで）'!FU171),"")</f>
        <v/>
      </c>
      <c r="EJ175" s="154" t="str">
        <f>IF('⑤案件貼り付けシート(E6~→A2へ縦横替えで）'!$FS171="固定",IF('⑤案件貼り付けシート(E6~→A2へ縦横替えで）'!FV171="","",'⑤案件貼り付けシート(E6~→A2へ縦横替えで）'!FV171),"")</f>
        <v/>
      </c>
      <c r="EK175" s="154" t="str">
        <f>IF('⑤案件貼り付けシート(E6~→A2へ縦横替えで）'!$FS171="固定",IF('⑤案件貼り付けシート(E6~→A2へ縦横替えで）'!FW171="","",'⑤案件貼り付けシート(E6~→A2へ縦横替えで）'!FW171),"")</f>
        <v/>
      </c>
      <c r="EL175" s="154" t="str">
        <f>IF('⑤案件貼り付けシート(E6~→A2へ縦横替えで）'!$FS171="固定",IF('⑤案件貼り付けシート(E6~→A2へ縦横替えで）'!FX171="","",'⑤案件貼り付けシート(E6~→A2へ縦横替えで）'!FX171),"")</f>
        <v/>
      </c>
      <c r="EM175" s="154" t="str">
        <f>IF('⑤案件貼り付けシート(E6~→A2へ縦横替えで）'!$FS171="固定",IF('⑤案件貼り付けシート(E6~→A2へ縦横替えで）'!FY171="","",'⑤案件貼り付けシート(E6~→A2へ縦横替えで）'!FY171),"")</f>
        <v/>
      </c>
      <c r="EN175" s="7" t="str">
        <f>IF('⑤案件貼り付けシート(E6~→A2へ縦横替えで）'!$FS171="固定",IF('⑤案件貼り付けシート(E6~→A2へ縦横替えで）'!FZ171="","",'⑤案件貼り付けシート(E6~→A2へ縦横替えで）'!FZ171),"")</f>
        <v/>
      </c>
      <c r="EO175" s="7" t="str">
        <f>IF('⑤案件貼り付けシート(E6~→A2へ縦横替えで）'!GA171="","",'⑤案件貼り付けシート(E6~→A2へ縦横替えで）'!GA171)</f>
        <v/>
      </c>
      <c r="EP175" s="7" t="str">
        <f>IF('⑤案件貼り付けシート(E6~→A2へ縦横替えで）'!GB171="","",'⑤案件貼り付けシート(E6~→A2へ縦横替えで）'!GB171)</f>
        <v/>
      </c>
      <c r="EQ175" s="7" t="str">
        <f>IF('⑤案件貼り付けシート(E6~→A2へ縦横替えで）'!GC171="","",'⑤案件貼り付けシート(E6~→A2へ縦横替えで）'!GC171)</f>
        <v/>
      </c>
      <c r="ER175" s="154" t="str">
        <f>IF('⑤案件貼り付けシート(E6~→A2へ縦横替えで）'!GE171="","",'⑤案件貼り付けシート(E6~→A2へ縦横替えで）'!GE171)</f>
        <v/>
      </c>
      <c r="ES175" s="154" t="str">
        <f>IF('⑤案件貼り付けシート(E6~→A2へ縦横替えで）'!GF171="","",'⑤案件貼り付けシート(E6~→A2へ縦横替えで）'!GF171)</f>
        <v/>
      </c>
      <c r="ET175" s="7" t="str" cm="1">
        <f t="array" ref="ET175">IF('⑤案件貼り付けシート(E6~→A2へ縦横替えで）'!GG171="","",_xlfn.IFS('⑤案件貼り付けシート(E6~→A2へ縦横替えで）'!GG171="固定",1,'⑤案件貼り付けシート(E6~→A2へ縦横替えで）'!GG171="流動",2,'⑤案件貼り付けシート(E6~→A2へ縦横替えで）'!GG171="対象外",""))</f>
        <v/>
      </c>
      <c r="EU175" s="154" t="str">
        <f>IF('⑤案件貼り付けシート(E6~→A2へ縦横替えで）'!$GG171="固定",IF('⑤案件貼り付けシート(E6~→A2へ縦横替えで）'!GH171="","",'⑤案件貼り付けシート(E6~→A2へ縦横替えで）'!GH171),"")</f>
        <v/>
      </c>
      <c r="EV175" s="154" t="str">
        <f>IF('⑤案件貼り付けシート(E6~→A2へ縦横替えで）'!$GG171="固定",IF('⑤案件貼り付けシート(E6~→A2へ縦横替えで）'!GI171="","",'⑤案件貼り付けシート(E6~→A2へ縦横替えで）'!GI171),"")</f>
        <v/>
      </c>
      <c r="EW175" s="154" t="str">
        <f>IF('⑤案件貼り付けシート(E6~→A2へ縦横替えで）'!$GG171="固定",IF('⑤案件貼り付けシート(E6~→A2へ縦横替えで）'!GJ171="","",'⑤案件貼り付けシート(E6~→A2へ縦横替えで）'!GJ171),"")</f>
        <v/>
      </c>
      <c r="EX175" s="154" t="str">
        <f>IF('⑤案件貼り付けシート(E6~→A2へ縦横替えで）'!$GG171="固定",IF('⑤案件貼り付けシート(E6~→A2へ縦横替えで）'!GK171="","",'⑤案件貼り付けシート(E6~→A2へ縦横替えで）'!GK171),"")</f>
        <v/>
      </c>
      <c r="EY175" s="154" t="str">
        <f>IF('⑤案件貼り付けシート(E6~→A2へ縦横替えで）'!$GG171="固定",IF('⑤案件貼り付けシート(E6~→A2へ縦横替えで）'!GL171="","",'⑤案件貼り付けシート(E6~→A2へ縦横替えで）'!GL171),"")</f>
        <v/>
      </c>
      <c r="EZ175" s="154" t="str">
        <f>IF('⑤案件貼り付けシート(E6~→A2へ縦横替えで）'!$GG171="固定",IF('⑤案件貼り付けシート(E6~→A2へ縦横替えで）'!GM171="","",'⑤案件貼り付けシート(E6~→A2へ縦横替えで）'!GM171),"")</f>
        <v/>
      </c>
      <c r="FA175" s="7" t="str">
        <f>IF('⑤案件貼り付けシート(E6~→A2へ縦横替えで）'!$GG171="固定",IF('⑤案件貼り付けシート(E6~→A2へ縦横替えで）'!GN171="","",'⑤案件貼り付けシート(E6~→A2へ縦横替えで）'!GN171),"")</f>
        <v/>
      </c>
      <c r="FB175" s="7" t="str">
        <f>IF('⑤案件貼り付けシート(E6~→A2へ縦横替えで）'!GO171="","",'⑤案件貼り付けシート(E6~→A2へ縦横替えで）'!GO171)</f>
        <v/>
      </c>
      <c r="FC175" s="7" t="str">
        <f>IF('⑤案件貼り付けシート(E6~→A2へ縦横替えで）'!GP171="","",'⑤案件貼り付けシート(E6~→A2へ縦横替えで）'!GP171)</f>
        <v/>
      </c>
      <c r="FD175" s="7" t="str">
        <f>IF('⑤案件貼り付けシート(E6~→A2へ縦横替えで）'!GQ171="","",'⑤案件貼り付けシート(E6~→A2へ縦横替えで）'!GQ171)</f>
        <v/>
      </c>
      <c r="FE175" s="154" t="str">
        <f>IF('⑤案件貼り付けシート(E6~→A2へ縦横替えで）'!GS171="","",'⑤案件貼り付けシート(E6~→A2へ縦横替えで）'!GS171)</f>
        <v/>
      </c>
      <c r="FF175" s="154" t="str">
        <f>IF('⑤案件貼り付けシート(E6~→A2へ縦横替えで）'!GT171="","",'⑤案件貼り付けシート(E6~→A2へ縦横替えで）'!GT171)</f>
        <v/>
      </c>
      <c r="FG175" s="7" t="str" cm="1">
        <f t="array" ref="FG175">IF('⑤案件貼り付けシート(E6~→A2へ縦横替えで）'!GU171="","",_xlfn.IFS('⑤案件貼り付けシート(E6~→A2へ縦横替えで）'!GU171="固定",1,'⑤案件貼り付けシート(E6~→A2へ縦横替えで）'!GU171="流動",2,'⑤案件貼り付けシート(E6~→A2へ縦横替えで）'!GU171="対象外",""))</f>
        <v/>
      </c>
      <c r="FH175" s="154" t="str">
        <f>IF('⑤案件貼り付けシート(E6~→A2へ縦横替えで）'!$GU171="固定",IF('⑤案件貼り付けシート(E6~→A2へ縦横替えで）'!GV171="","",'⑤案件貼り付けシート(E6~→A2へ縦横替えで）'!GV171),"")</f>
        <v/>
      </c>
      <c r="FI175" s="154" t="str">
        <f>IF('⑤案件貼り付けシート(E6~→A2へ縦横替えで）'!$GU171="固定",IF('⑤案件貼り付けシート(E6~→A2へ縦横替えで）'!GW171="","",'⑤案件貼り付けシート(E6~→A2へ縦横替えで）'!GW171),"")</f>
        <v/>
      </c>
      <c r="FJ175" s="154" t="str">
        <f>IF('⑤案件貼り付けシート(E6~→A2へ縦横替えで）'!$GU171="固定",IF('⑤案件貼り付けシート(E6~→A2へ縦横替えで）'!GX171="","",'⑤案件貼り付けシート(E6~→A2へ縦横替えで）'!GX171),"")</f>
        <v/>
      </c>
      <c r="FK175" s="154" t="str">
        <f>IF('⑤案件貼り付けシート(E6~→A2へ縦横替えで）'!$GU171="固定",IF('⑤案件貼り付けシート(E6~→A2へ縦横替えで）'!GY171="","",'⑤案件貼り付けシート(E6~→A2へ縦横替えで）'!GY171),"")</f>
        <v/>
      </c>
      <c r="FL175" s="154" t="str">
        <f>IF('⑤案件貼り付けシート(E6~→A2へ縦横替えで）'!$GU171="固定",IF('⑤案件貼り付けシート(E6~→A2へ縦横替えで）'!GZ171="","",'⑤案件貼り付けシート(E6~→A2へ縦横替えで）'!GZ171),"")</f>
        <v/>
      </c>
      <c r="FM175" s="154" t="str">
        <f>IF('⑤案件貼り付けシート(E6~→A2へ縦横替えで）'!$GU171="固定",IF('⑤案件貼り付けシート(E6~→A2へ縦横替えで）'!HA171="","",'⑤案件貼り付けシート(E6~→A2へ縦横替えで）'!HA171),"")</f>
        <v/>
      </c>
      <c r="FN175" s="7" t="str">
        <f>IF('⑤案件貼り付けシート(E6~→A2へ縦横替えで）'!$GU171="固定",IF('⑤案件貼り付けシート(E6~→A2へ縦横替えで）'!HB171="","",'⑤案件貼り付けシート(E6~→A2へ縦横替えで）'!HB171),"")</f>
        <v/>
      </c>
      <c r="FO175" s="7" t="str">
        <f>IF('⑤案件貼り付けシート(E6~→A2へ縦横替えで）'!HC171="","",'⑤案件貼り付けシート(E6~→A2へ縦横替えで）'!HC171)</f>
        <v/>
      </c>
      <c r="FP175" s="7" t="str">
        <f>IF('⑤案件貼り付けシート(E6~→A2へ縦横替えで）'!HD171="","",'⑤案件貼り付けシート(E6~→A2へ縦横替えで）'!HD171)</f>
        <v/>
      </c>
      <c r="FQ175" s="7" t="str">
        <f>IF('⑤案件貼り付けシート(E6~→A2へ縦横替えで）'!HE171="","",'⑤案件貼り付けシート(E6~→A2へ縦横替えで）'!HE171)</f>
        <v/>
      </c>
      <c r="FR175" s="154" t="str">
        <f>IF('⑤案件貼り付けシート(E6~→A2へ縦横替えで）'!HG171="","",'⑤案件貼り付けシート(E6~→A2へ縦横替えで）'!HG171)</f>
        <v/>
      </c>
      <c r="FS175" s="154" t="str">
        <f>IF('⑤案件貼り付けシート(E6~→A2へ縦横替えで）'!HH171="","",'⑤案件貼り付けシート(E6~→A2へ縦横替えで）'!HH171)</f>
        <v/>
      </c>
      <c r="FT175" s="7" t="str" cm="1">
        <f t="array" ref="FT175">IF('⑤案件貼り付けシート(E6~→A2へ縦横替えで）'!HI171="","",_xlfn.IFS('⑤案件貼り付けシート(E6~→A2へ縦横替えで）'!HI171="固定",1,'⑤案件貼り付けシート(E6~→A2へ縦横替えで）'!HI171="流動",2,'⑤案件貼り付けシート(E6~→A2へ縦横替えで）'!HI171="対象外",""))</f>
        <v/>
      </c>
      <c r="FU175" s="154" t="str">
        <f>IF('⑤案件貼り付けシート(E6~→A2へ縦横替えで）'!$HI171="固定",IF('⑤案件貼り付けシート(E6~→A2へ縦横替えで）'!HJ171="","",'⑤案件貼り付けシート(E6~→A2へ縦横替えで）'!HJ171),"")</f>
        <v/>
      </c>
      <c r="FV175" s="154" t="str">
        <f>IF('⑤案件貼り付けシート(E6~→A2へ縦横替えで）'!$HI171="固定",IF('⑤案件貼り付けシート(E6~→A2へ縦横替えで）'!HK171="","",'⑤案件貼り付けシート(E6~→A2へ縦横替えで）'!HK171),"")</f>
        <v/>
      </c>
      <c r="FW175" s="154" t="str">
        <f>IF('⑤案件貼り付けシート(E6~→A2へ縦横替えで）'!$HI171="固定",IF('⑤案件貼り付けシート(E6~→A2へ縦横替えで）'!HL171="","",'⑤案件貼り付けシート(E6~→A2へ縦横替えで）'!HL171),"")</f>
        <v/>
      </c>
      <c r="FX175" s="154" t="str">
        <f>IF('⑤案件貼り付けシート(E6~→A2へ縦横替えで）'!$HI171="固定",IF('⑤案件貼り付けシート(E6~→A2へ縦横替えで）'!HM171="","",'⑤案件貼り付けシート(E6~→A2へ縦横替えで）'!HM171),"")</f>
        <v/>
      </c>
      <c r="FY175" s="154" t="str">
        <f>IF('⑤案件貼り付けシート(E6~→A2へ縦横替えで）'!$HI171="固定",IF('⑤案件貼り付けシート(E6~→A2へ縦横替えで）'!HN171="","",'⑤案件貼り付けシート(E6~→A2へ縦横替えで）'!HN171),"")</f>
        <v/>
      </c>
      <c r="FZ175" s="154" t="str">
        <f>IF('⑤案件貼り付けシート(E6~→A2へ縦横替えで）'!$HI171="固定",IF('⑤案件貼り付けシート(E6~→A2へ縦横替えで）'!HO171="","",'⑤案件貼り付けシート(E6~→A2へ縦横替えで）'!HO171),"")</f>
        <v/>
      </c>
      <c r="GA175" s="7" t="str">
        <f>IF('⑤案件貼り付けシート(E6~→A2へ縦横替えで）'!$HI171="固定",IF('⑤案件貼り付けシート(E6~→A2へ縦横替えで）'!HP171="","",'⑤案件貼り付けシート(E6~→A2へ縦横替えで）'!HP171),"")</f>
        <v/>
      </c>
      <c r="GB175" s="7" t="str">
        <f>IF('⑤案件貼り付けシート(E6~→A2へ縦横替えで）'!HQ171="","",'⑤案件貼り付けシート(E6~→A2へ縦横替えで）'!HQ171)</f>
        <v/>
      </c>
      <c r="GC175" s="7" t="str">
        <f>IF('⑤案件貼り付けシート(E6~→A2へ縦横替えで）'!HR171="","",'⑤案件貼り付けシート(E6~→A2へ縦横替えで）'!HR171)</f>
        <v/>
      </c>
      <c r="GD175" s="7" t="str">
        <f>IF('⑤案件貼り付けシート(E6~→A2へ縦横替えで）'!HS171="","",'⑤案件貼り付けシート(E6~→A2へ縦横替えで）'!HS171)</f>
        <v/>
      </c>
      <c r="GE175" s="7"/>
      <c r="GF175" s="7"/>
      <c r="GG175" s="7"/>
      <c r="GH175" s="7"/>
      <c r="GI175" s="7"/>
      <c r="GJ175" s="7"/>
      <c r="GK175" s="7"/>
      <c r="GL175" s="7"/>
      <c r="GM175" s="48"/>
      <c r="GN175" s="7"/>
      <c r="GO175" s="7"/>
      <c r="GP175" s="7"/>
      <c r="GR175" s="48"/>
      <c r="GS175" s="48"/>
      <c r="GT175" s="48"/>
      <c r="GU175" s="48"/>
      <c r="GV175" s="48"/>
    </row>
    <row r="176" spans="1:204">
      <c r="A176" s="7"/>
      <c r="B176" s="7"/>
      <c r="C176" s="7"/>
      <c r="D176" s="48"/>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13"/>
      <c r="AJ176" s="13"/>
      <c r="AK176" s="7"/>
      <c r="AL176" s="7"/>
      <c r="AM176" s="7"/>
      <c r="AN176" s="7"/>
      <c r="AO176" s="7"/>
      <c r="AP176" s="7"/>
      <c r="AQ176" s="7"/>
      <c r="AR176" s="153"/>
      <c r="AS176" s="7"/>
      <c r="AT176" s="7"/>
      <c r="AU176" s="7"/>
      <c r="AV176" s="7"/>
      <c r="AW176" s="7"/>
      <c r="AX176" s="7"/>
      <c r="AY176" s="7"/>
      <c r="AZ176" s="7"/>
      <c r="BA176" s="7"/>
      <c r="BB176" s="7"/>
      <c r="BC176" s="7"/>
      <c r="BD176" s="7"/>
      <c r="BE176" s="154"/>
      <c r="BF176" s="154"/>
      <c r="BG176" s="7"/>
      <c r="BH176" s="154"/>
      <c r="BI176" s="154"/>
      <c r="BJ176" s="154"/>
      <c r="BK176" s="154"/>
      <c r="BL176" s="154"/>
      <c r="BM176" s="154"/>
      <c r="BN176" s="7"/>
      <c r="BO176" s="7"/>
      <c r="BP176" s="7"/>
      <c r="BQ176" s="7"/>
      <c r="BR176" s="154"/>
      <c r="BS176" s="154"/>
      <c r="BT176" s="7"/>
      <c r="BU176" s="154"/>
      <c r="BV176" s="154"/>
      <c r="BW176" s="154"/>
      <c r="BX176" s="154"/>
      <c r="BY176" s="154"/>
      <c r="BZ176" s="154"/>
      <c r="CA176" s="7"/>
      <c r="CB176" s="7"/>
      <c r="CC176" s="7"/>
      <c r="CD176" s="7"/>
      <c r="CE176" s="154"/>
      <c r="CF176" s="154"/>
      <c r="CG176" s="7"/>
      <c r="CH176" s="154"/>
      <c r="CI176" s="154"/>
      <c r="CJ176" s="154"/>
      <c r="CK176" s="154"/>
      <c r="CL176" s="154"/>
      <c r="CM176" s="154"/>
      <c r="CN176" s="7"/>
      <c r="CO176" s="7"/>
      <c r="CP176" s="7"/>
      <c r="CQ176" s="7"/>
      <c r="CR176" s="154"/>
      <c r="CS176" s="154"/>
      <c r="CT176" s="7"/>
      <c r="CU176" s="154"/>
      <c r="CV176" s="154"/>
      <c r="CW176" s="154"/>
      <c r="CX176" s="154"/>
      <c r="CY176" s="154"/>
      <c r="CZ176" s="154"/>
      <c r="DA176" s="7"/>
      <c r="DB176" s="7"/>
      <c r="DC176" s="7"/>
      <c r="DD176" s="7"/>
      <c r="DE176" s="154"/>
      <c r="DF176" s="154"/>
      <c r="DG176" s="7"/>
      <c r="DH176" s="154"/>
      <c r="DI176" s="154"/>
      <c r="DJ176" s="154"/>
      <c r="DK176" s="154"/>
      <c r="DL176" s="154"/>
      <c r="DM176" s="154"/>
      <c r="DN176" s="7"/>
      <c r="DO176" s="7"/>
      <c r="DP176" s="7"/>
      <c r="DQ176" s="7"/>
      <c r="DR176" s="154" t="str">
        <f>IF('⑤案件貼り付けシート(E6~→A2へ縦横替えで）'!FC172="","",'⑤案件貼り付けシート(E6~→A2へ縦横替えで）'!FC172)</f>
        <v/>
      </c>
      <c r="DS176" s="154" t="str">
        <f>IF('⑤案件貼り付けシート(E6~→A2へ縦横替えで）'!FD172="","",'⑤案件貼り付けシート(E6~→A2へ縦横替えで）'!FD172)</f>
        <v/>
      </c>
      <c r="DT176" s="7" t="str" cm="1">
        <f t="array" ref="DT176">IF('⑤案件貼り付けシート(E6~→A2へ縦横替えで）'!FE172="","",_xlfn.IFS('⑤案件貼り付けシート(E6~→A2へ縦横替えで）'!FE172="固定",1,'⑤案件貼り付けシート(E6~→A2へ縦横替えで）'!FE172="流動",2,'⑤案件貼り付けシート(E6~→A2へ縦横替えで）'!FE172="対象外",""))</f>
        <v/>
      </c>
      <c r="DU176" s="154" t="str">
        <f>IF('⑤案件貼り付けシート(E6~→A2へ縦横替えで）'!$FE172="固定",IF('⑤案件貼り付けシート(E6~→A2へ縦横替えで）'!FF172="","",'⑤案件貼り付けシート(E6~→A2へ縦横替えで）'!FF172),"")</f>
        <v/>
      </c>
      <c r="DV176" s="154" t="str">
        <f>IF('⑤案件貼り付けシート(E6~→A2へ縦横替えで）'!$FE172="固定",IF('⑤案件貼り付けシート(E6~→A2へ縦横替えで）'!FG172="","",'⑤案件貼り付けシート(E6~→A2へ縦横替えで）'!FG172),"")</f>
        <v/>
      </c>
      <c r="DW176" s="154" t="str">
        <f>IF('⑤案件貼り付けシート(E6~→A2へ縦横替えで）'!$FE172="固定",IF('⑤案件貼り付けシート(E6~→A2へ縦横替えで）'!FH172="","",'⑤案件貼り付けシート(E6~→A2へ縦横替えで）'!FH172),"")</f>
        <v/>
      </c>
      <c r="DX176" s="154" t="str">
        <f>IF('⑤案件貼り付けシート(E6~→A2へ縦横替えで）'!$FE172="固定",IF('⑤案件貼り付けシート(E6~→A2へ縦横替えで）'!FI172="","",'⑤案件貼り付けシート(E6~→A2へ縦横替えで）'!FI172),"")</f>
        <v/>
      </c>
      <c r="DY176" s="154" t="str">
        <f>IF('⑤案件貼り付けシート(E6~→A2へ縦横替えで）'!$FE172="固定",IF('⑤案件貼り付けシート(E6~→A2へ縦横替えで）'!FJ172="","",'⑤案件貼り付けシート(E6~→A2へ縦横替えで）'!FJ172),"")</f>
        <v/>
      </c>
      <c r="DZ176" s="154" t="str">
        <f>IF('⑤案件貼り付けシート(E6~→A2へ縦横替えで）'!$FE172="固定",IF('⑤案件貼り付けシート(E6~→A2へ縦横替えで）'!FK172="","",'⑤案件貼り付けシート(E6~→A2へ縦横替えで）'!FK172),"")</f>
        <v/>
      </c>
      <c r="EA176" s="7" t="str">
        <f>IF('⑤案件貼り付けシート(E6~→A2へ縦横替えで）'!$FE172="固定",IF('⑤案件貼り付けシート(E6~→A2へ縦横替えで）'!FL172="","",'⑤案件貼り付けシート(E6~→A2へ縦横替えで）'!FL172),"")</f>
        <v/>
      </c>
      <c r="EB176" s="7" t="str">
        <f>IF('⑤案件貼り付けシート(E6~→A2へ縦横替えで）'!FM172="","",'⑤案件貼り付けシート(E6~→A2へ縦横替えで）'!FM172)</f>
        <v/>
      </c>
      <c r="EC176" s="7" t="str">
        <f>IF('⑤案件貼り付けシート(E6~→A2へ縦横替えで）'!FN172="","",'⑤案件貼り付けシート(E6~→A2へ縦横替えで）'!FN172)</f>
        <v/>
      </c>
      <c r="ED176" s="7" t="str">
        <f>IF('⑤案件貼り付けシート(E6~→A2へ縦横替えで）'!FO172="","",'⑤案件貼り付けシート(E6~→A2へ縦横替えで）'!FO172)</f>
        <v/>
      </c>
      <c r="EE176" s="154" t="str">
        <f>IF('⑤案件貼り付けシート(E6~→A2へ縦横替えで）'!FQ172="","",'⑤案件貼り付けシート(E6~→A2へ縦横替えで）'!FQ172)</f>
        <v/>
      </c>
      <c r="EF176" s="154" t="str">
        <f>IF('⑤案件貼り付けシート(E6~→A2へ縦横替えで）'!FR172="","",'⑤案件貼り付けシート(E6~→A2へ縦横替えで）'!FR172)</f>
        <v/>
      </c>
      <c r="EG176" s="7" t="str" cm="1">
        <f t="array" ref="EG176">IF('⑤案件貼り付けシート(E6~→A2へ縦横替えで）'!FS172="","",_xlfn.IFS('⑤案件貼り付けシート(E6~→A2へ縦横替えで）'!FS172="固定",1,'⑤案件貼り付けシート(E6~→A2へ縦横替えで）'!FS172="流動",2,'⑤案件貼り付けシート(E6~→A2へ縦横替えで）'!FS172="対象外",""))</f>
        <v/>
      </c>
      <c r="EH176" s="154" t="str">
        <f>IF('⑤案件貼り付けシート(E6~→A2へ縦横替えで）'!$FS172="固定",IF('⑤案件貼り付けシート(E6~→A2へ縦横替えで）'!FT172="","",'⑤案件貼り付けシート(E6~→A2へ縦横替えで）'!FT172),"")</f>
        <v/>
      </c>
      <c r="EI176" s="154" t="str">
        <f>IF('⑤案件貼り付けシート(E6~→A2へ縦横替えで）'!$FS172="固定",IF('⑤案件貼り付けシート(E6~→A2へ縦横替えで）'!FU172="","",'⑤案件貼り付けシート(E6~→A2へ縦横替えで）'!FU172),"")</f>
        <v/>
      </c>
      <c r="EJ176" s="154" t="str">
        <f>IF('⑤案件貼り付けシート(E6~→A2へ縦横替えで）'!$FS172="固定",IF('⑤案件貼り付けシート(E6~→A2へ縦横替えで）'!FV172="","",'⑤案件貼り付けシート(E6~→A2へ縦横替えで）'!FV172),"")</f>
        <v/>
      </c>
      <c r="EK176" s="154" t="str">
        <f>IF('⑤案件貼り付けシート(E6~→A2へ縦横替えで）'!$FS172="固定",IF('⑤案件貼り付けシート(E6~→A2へ縦横替えで）'!FW172="","",'⑤案件貼り付けシート(E6~→A2へ縦横替えで）'!FW172),"")</f>
        <v/>
      </c>
      <c r="EL176" s="154" t="str">
        <f>IF('⑤案件貼り付けシート(E6~→A2へ縦横替えで）'!$FS172="固定",IF('⑤案件貼り付けシート(E6~→A2へ縦横替えで）'!FX172="","",'⑤案件貼り付けシート(E6~→A2へ縦横替えで）'!FX172),"")</f>
        <v/>
      </c>
      <c r="EM176" s="154" t="str">
        <f>IF('⑤案件貼り付けシート(E6~→A2へ縦横替えで）'!$FS172="固定",IF('⑤案件貼り付けシート(E6~→A2へ縦横替えで）'!FY172="","",'⑤案件貼り付けシート(E6~→A2へ縦横替えで）'!FY172),"")</f>
        <v/>
      </c>
      <c r="EN176" s="7" t="str">
        <f>IF('⑤案件貼り付けシート(E6~→A2へ縦横替えで）'!$FS172="固定",IF('⑤案件貼り付けシート(E6~→A2へ縦横替えで）'!FZ172="","",'⑤案件貼り付けシート(E6~→A2へ縦横替えで）'!FZ172),"")</f>
        <v/>
      </c>
      <c r="EO176" s="7" t="str">
        <f>IF('⑤案件貼り付けシート(E6~→A2へ縦横替えで）'!GA172="","",'⑤案件貼り付けシート(E6~→A2へ縦横替えで）'!GA172)</f>
        <v/>
      </c>
      <c r="EP176" s="7" t="str">
        <f>IF('⑤案件貼り付けシート(E6~→A2へ縦横替えで）'!GB172="","",'⑤案件貼り付けシート(E6~→A2へ縦横替えで）'!GB172)</f>
        <v/>
      </c>
      <c r="EQ176" s="7" t="str">
        <f>IF('⑤案件貼り付けシート(E6~→A2へ縦横替えで）'!GC172="","",'⑤案件貼り付けシート(E6~→A2へ縦横替えで）'!GC172)</f>
        <v/>
      </c>
      <c r="ER176" s="154" t="str">
        <f>IF('⑤案件貼り付けシート(E6~→A2へ縦横替えで）'!GE172="","",'⑤案件貼り付けシート(E6~→A2へ縦横替えで）'!GE172)</f>
        <v/>
      </c>
      <c r="ES176" s="154" t="str">
        <f>IF('⑤案件貼り付けシート(E6~→A2へ縦横替えで）'!GF172="","",'⑤案件貼り付けシート(E6~→A2へ縦横替えで）'!GF172)</f>
        <v/>
      </c>
      <c r="ET176" s="7" t="str" cm="1">
        <f t="array" ref="ET176">IF('⑤案件貼り付けシート(E6~→A2へ縦横替えで）'!GG172="","",_xlfn.IFS('⑤案件貼り付けシート(E6~→A2へ縦横替えで）'!GG172="固定",1,'⑤案件貼り付けシート(E6~→A2へ縦横替えで）'!GG172="流動",2,'⑤案件貼り付けシート(E6~→A2へ縦横替えで）'!GG172="対象外",""))</f>
        <v/>
      </c>
      <c r="EU176" s="154" t="str">
        <f>IF('⑤案件貼り付けシート(E6~→A2へ縦横替えで）'!$GG172="固定",IF('⑤案件貼り付けシート(E6~→A2へ縦横替えで）'!GH172="","",'⑤案件貼り付けシート(E6~→A2へ縦横替えで）'!GH172),"")</f>
        <v/>
      </c>
      <c r="EV176" s="154" t="str">
        <f>IF('⑤案件貼り付けシート(E6~→A2へ縦横替えで）'!$GG172="固定",IF('⑤案件貼り付けシート(E6~→A2へ縦横替えで）'!GI172="","",'⑤案件貼り付けシート(E6~→A2へ縦横替えで）'!GI172),"")</f>
        <v/>
      </c>
      <c r="EW176" s="154" t="str">
        <f>IF('⑤案件貼り付けシート(E6~→A2へ縦横替えで）'!$GG172="固定",IF('⑤案件貼り付けシート(E6~→A2へ縦横替えで）'!GJ172="","",'⑤案件貼り付けシート(E6~→A2へ縦横替えで）'!GJ172),"")</f>
        <v/>
      </c>
      <c r="EX176" s="154" t="str">
        <f>IF('⑤案件貼り付けシート(E6~→A2へ縦横替えで）'!$GG172="固定",IF('⑤案件貼り付けシート(E6~→A2へ縦横替えで）'!GK172="","",'⑤案件貼り付けシート(E6~→A2へ縦横替えで）'!GK172),"")</f>
        <v/>
      </c>
      <c r="EY176" s="154" t="str">
        <f>IF('⑤案件貼り付けシート(E6~→A2へ縦横替えで）'!$GG172="固定",IF('⑤案件貼り付けシート(E6~→A2へ縦横替えで）'!GL172="","",'⑤案件貼り付けシート(E6~→A2へ縦横替えで）'!GL172),"")</f>
        <v/>
      </c>
      <c r="EZ176" s="154" t="str">
        <f>IF('⑤案件貼り付けシート(E6~→A2へ縦横替えで）'!$GG172="固定",IF('⑤案件貼り付けシート(E6~→A2へ縦横替えで）'!GM172="","",'⑤案件貼り付けシート(E6~→A2へ縦横替えで）'!GM172),"")</f>
        <v/>
      </c>
      <c r="FA176" s="7" t="str">
        <f>IF('⑤案件貼り付けシート(E6~→A2へ縦横替えで）'!$GG172="固定",IF('⑤案件貼り付けシート(E6~→A2へ縦横替えで）'!GN172="","",'⑤案件貼り付けシート(E6~→A2へ縦横替えで）'!GN172),"")</f>
        <v/>
      </c>
      <c r="FB176" s="7" t="str">
        <f>IF('⑤案件貼り付けシート(E6~→A2へ縦横替えで）'!GO172="","",'⑤案件貼り付けシート(E6~→A2へ縦横替えで）'!GO172)</f>
        <v/>
      </c>
      <c r="FC176" s="7" t="str">
        <f>IF('⑤案件貼り付けシート(E6~→A2へ縦横替えで）'!GP172="","",'⑤案件貼り付けシート(E6~→A2へ縦横替えで）'!GP172)</f>
        <v/>
      </c>
      <c r="FD176" s="7" t="str">
        <f>IF('⑤案件貼り付けシート(E6~→A2へ縦横替えで）'!GQ172="","",'⑤案件貼り付けシート(E6~→A2へ縦横替えで）'!GQ172)</f>
        <v/>
      </c>
      <c r="FE176" s="154" t="str">
        <f>IF('⑤案件貼り付けシート(E6~→A2へ縦横替えで）'!GS172="","",'⑤案件貼り付けシート(E6~→A2へ縦横替えで）'!GS172)</f>
        <v/>
      </c>
      <c r="FF176" s="154" t="str">
        <f>IF('⑤案件貼り付けシート(E6~→A2へ縦横替えで）'!GT172="","",'⑤案件貼り付けシート(E6~→A2へ縦横替えで）'!GT172)</f>
        <v/>
      </c>
      <c r="FG176" s="7" t="str" cm="1">
        <f t="array" ref="FG176">IF('⑤案件貼り付けシート(E6~→A2へ縦横替えで）'!GU172="","",_xlfn.IFS('⑤案件貼り付けシート(E6~→A2へ縦横替えで）'!GU172="固定",1,'⑤案件貼り付けシート(E6~→A2へ縦横替えで）'!GU172="流動",2,'⑤案件貼り付けシート(E6~→A2へ縦横替えで）'!GU172="対象外",""))</f>
        <v/>
      </c>
      <c r="FH176" s="154" t="str">
        <f>IF('⑤案件貼り付けシート(E6~→A2へ縦横替えで）'!$GU172="固定",IF('⑤案件貼り付けシート(E6~→A2へ縦横替えで）'!GV172="","",'⑤案件貼り付けシート(E6~→A2へ縦横替えで）'!GV172),"")</f>
        <v/>
      </c>
      <c r="FI176" s="154" t="str">
        <f>IF('⑤案件貼り付けシート(E6~→A2へ縦横替えで）'!$GU172="固定",IF('⑤案件貼り付けシート(E6~→A2へ縦横替えで）'!GW172="","",'⑤案件貼り付けシート(E6~→A2へ縦横替えで）'!GW172),"")</f>
        <v/>
      </c>
      <c r="FJ176" s="154" t="str">
        <f>IF('⑤案件貼り付けシート(E6~→A2へ縦横替えで）'!$GU172="固定",IF('⑤案件貼り付けシート(E6~→A2へ縦横替えで）'!GX172="","",'⑤案件貼り付けシート(E6~→A2へ縦横替えで）'!GX172),"")</f>
        <v/>
      </c>
      <c r="FK176" s="154" t="str">
        <f>IF('⑤案件貼り付けシート(E6~→A2へ縦横替えで）'!$GU172="固定",IF('⑤案件貼り付けシート(E6~→A2へ縦横替えで）'!GY172="","",'⑤案件貼り付けシート(E6~→A2へ縦横替えで）'!GY172),"")</f>
        <v/>
      </c>
      <c r="FL176" s="154" t="str">
        <f>IF('⑤案件貼り付けシート(E6~→A2へ縦横替えで）'!$GU172="固定",IF('⑤案件貼り付けシート(E6~→A2へ縦横替えで）'!GZ172="","",'⑤案件貼り付けシート(E6~→A2へ縦横替えで）'!GZ172),"")</f>
        <v/>
      </c>
      <c r="FM176" s="154" t="str">
        <f>IF('⑤案件貼り付けシート(E6~→A2へ縦横替えで）'!$GU172="固定",IF('⑤案件貼り付けシート(E6~→A2へ縦横替えで）'!HA172="","",'⑤案件貼り付けシート(E6~→A2へ縦横替えで）'!HA172),"")</f>
        <v/>
      </c>
      <c r="FN176" s="7" t="str">
        <f>IF('⑤案件貼り付けシート(E6~→A2へ縦横替えで）'!$GU172="固定",IF('⑤案件貼り付けシート(E6~→A2へ縦横替えで）'!HB172="","",'⑤案件貼り付けシート(E6~→A2へ縦横替えで）'!HB172),"")</f>
        <v/>
      </c>
      <c r="FO176" s="7" t="str">
        <f>IF('⑤案件貼り付けシート(E6~→A2へ縦横替えで）'!HC172="","",'⑤案件貼り付けシート(E6~→A2へ縦横替えで）'!HC172)</f>
        <v/>
      </c>
      <c r="FP176" s="7" t="str">
        <f>IF('⑤案件貼り付けシート(E6~→A2へ縦横替えで）'!HD172="","",'⑤案件貼り付けシート(E6~→A2へ縦横替えで）'!HD172)</f>
        <v/>
      </c>
      <c r="FQ176" s="7" t="str">
        <f>IF('⑤案件貼り付けシート(E6~→A2へ縦横替えで）'!HE172="","",'⑤案件貼り付けシート(E6~→A2へ縦横替えで）'!HE172)</f>
        <v/>
      </c>
      <c r="FR176" s="154" t="str">
        <f>IF('⑤案件貼り付けシート(E6~→A2へ縦横替えで）'!HG172="","",'⑤案件貼り付けシート(E6~→A2へ縦横替えで）'!HG172)</f>
        <v/>
      </c>
      <c r="FS176" s="154" t="str">
        <f>IF('⑤案件貼り付けシート(E6~→A2へ縦横替えで）'!HH172="","",'⑤案件貼り付けシート(E6~→A2へ縦横替えで）'!HH172)</f>
        <v/>
      </c>
      <c r="FT176" s="7" t="str" cm="1">
        <f t="array" ref="FT176">IF('⑤案件貼り付けシート(E6~→A2へ縦横替えで）'!HI172="","",_xlfn.IFS('⑤案件貼り付けシート(E6~→A2へ縦横替えで）'!HI172="固定",1,'⑤案件貼り付けシート(E6~→A2へ縦横替えで）'!HI172="流動",2,'⑤案件貼り付けシート(E6~→A2へ縦横替えで）'!HI172="対象外",""))</f>
        <v/>
      </c>
      <c r="FU176" s="154" t="str">
        <f>IF('⑤案件貼り付けシート(E6~→A2へ縦横替えで）'!$HI172="固定",IF('⑤案件貼り付けシート(E6~→A2へ縦横替えで）'!HJ172="","",'⑤案件貼り付けシート(E6~→A2へ縦横替えで）'!HJ172),"")</f>
        <v/>
      </c>
      <c r="FV176" s="154" t="str">
        <f>IF('⑤案件貼り付けシート(E6~→A2へ縦横替えで）'!$HI172="固定",IF('⑤案件貼り付けシート(E6~→A2へ縦横替えで）'!HK172="","",'⑤案件貼り付けシート(E6~→A2へ縦横替えで）'!HK172),"")</f>
        <v/>
      </c>
      <c r="FW176" s="154" t="str">
        <f>IF('⑤案件貼り付けシート(E6~→A2へ縦横替えで）'!$HI172="固定",IF('⑤案件貼り付けシート(E6~→A2へ縦横替えで）'!HL172="","",'⑤案件貼り付けシート(E6~→A2へ縦横替えで）'!HL172),"")</f>
        <v/>
      </c>
      <c r="FX176" s="154" t="str">
        <f>IF('⑤案件貼り付けシート(E6~→A2へ縦横替えで）'!$HI172="固定",IF('⑤案件貼り付けシート(E6~→A2へ縦横替えで）'!HM172="","",'⑤案件貼り付けシート(E6~→A2へ縦横替えで）'!HM172),"")</f>
        <v/>
      </c>
      <c r="FY176" s="154" t="str">
        <f>IF('⑤案件貼り付けシート(E6~→A2へ縦横替えで）'!$HI172="固定",IF('⑤案件貼り付けシート(E6~→A2へ縦横替えで）'!HN172="","",'⑤案件貼り付けシート(E6~→A2へ縦横替えで）'!HN172),"")</f>
        <v/>
      </c>
      <c r="FZ176" s="154" t="str">
        <f>IF('⑤案件貼り付けシート(E6~→A2へ縦横替えで）'!$HI172="固定",IF('⑤案件貼り付けシート(E6~→A2へ縦横替えで）'!HO172="","",'⑤案件貼り付けシート(E6~→A2へ縦横替えで）'!HO172),"")</f>
        <v/>
      </c>
      <c r="GA176" s="7" t="str">
        <f>IF('⑤案件貼り付けシート(E6~→A2へ縦横替えで）'!$HI172="固定",IF('⑤案件貼り付けシート(E6~→A2へ縦横替えで）'!HP172="","",'⑤案件貼り付けシート(E6~→A2へ縦横替えで）'!HP172),"")</f>
        <v/>
      </c>
      <c r="GB176" s="7" t="str">
        <f>IF('⑤案件貼り付けシート(E6~→A2へ縦横替えで）'!HQ172="","",'⑤案件貼り付けシート(E6~→A2へ縦横替えで）'!HQ172)</f>
        <v/>
      </c>
      <c r="GC176" s="7" t="str">
        <f>IF('⑤案件貼り付けシート(E6~→A2へ縦横替えで）'!HR172="","",'⑤案件貼り付けシート(E6~→A2へ縦横替えで）'!HR172)</f>
        <v/>
      </c>
      <c r="GD176" s="7" t="str">
        <f>IF('⑤案件貼り付けシート(E6~→A2へ縦横替えで）'!HS172="","",'⑤案件貼り付けシート(E6~→A2へ縦横替えで）'!HS172)</f>
        <v/>
      </c>
      <c r="GE176" s="7"/>
      <c r="GF176" s="7"/>
      <c r="GG176" s="7"/>
      <c r="GH176" s="7"/>
      <c r="GI176" s="7"/>
      <c r="GJ176" s="7"/>
      <c r="GK176" s="7"/>
      <c r="GL176" s="7"/>
      <c r="GM176" s="48"/>
      <c r="GN176" s="7"/>
      <c r="GO176" s="7"/>
      <c r="GP176" s="7"/>
      <c r="GR176" s="48"/>
      <c r="GS176" s="48"/>
      <c r="GT176" s="48"/>
      <c r="GU176" s="48"/>
      <c r="GV176" s="48"/>
    </row>
    <row r="177" spans="1:204">
      <c r="A177" s="7"/>
      <c r="B177" s="7"/>
      <c r="C177" s="7"/>
      <c r="D177" s="48"/>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13"/>
      <c r="AJ177" s="13"/>
      <c r="AK177" s="7"/>
      <c r="AL177" s="7"/>
      <c r="AM177" s="7"/>
      <c r="AN177" s="7"/>
      <c r="AO177" s="7"/>
      <c r="AP177" s="7"/>
      <c r="AQ177" s="7"/>
      <c r="AR177" s="153"/>
      <c r="AS177" s="7"/>
      <c r="AT177" s="7"/>
      <c r="AU177" s="7"/>
      <c r="AV177" s="7"/>
      <c r="AW177" s="7"/>
      <c r="AX177" s="7"/>
      <c r="AY177" s="7"/>
      <c r="AZ177" s="7"/>
      <c r="BA177" s="7"/>
      <c r="BB177" s="7"/>
      <c r="BC177" s="7"/>
      <c r="BD177" s="7"/>
      <c r="BE177" s="154"/>
      <c r="BF177" s="154"/>
      <c r="BG177" s="7"/>
      <c r="BH177" s="154"/>
      <c r="BI177" s="154"/>
      <c r="BJ177" s="154"/>
      <c r="BK177" s="154"/>
      <c r="BL177" s="154"/>
      <c r="BM177" s="154"/>
      <c r="BN177" s="7"/>
      <c r="BO177" s="7"/>
      <c r="BP177" s="7"/>
      <c r="BQ177" s="7"/>
      <c r="BR177" s="154"/>
      <c r="BS177" s="154"/>
      <c r="BT177" s="7"/>
      <c r="BU177" s="154"/>
      <c r="BV177" s="154"/>
      <c r="BW177" s="154"/>
      <c r="BX177" s="154"/>
      <c r="BY177" s="154"/>
      <c r="BZ177" s="154"/>
      <c r="CA177" s="7"/>
      <c r="CB177" s="7"/>
      <c r="CC177" s="7"/>
      <c r="CD177" s="7"/>
      <c r="CE177" s="154"/>
      <c r="CF177" s="154"/>
      <c r="CG177" s="7"/>
      <c r="CH177" s="154"/>
      <c r="CI177" s="154"/>
      <c r="CJ177" s="154"/>
      <c r="CK177" s="154"/>
      <c r="CL177" s="154"/>
      <c r="CM177" s="154"/>
      <c r="CN177" s="7"/>
      <c r="CO177" s="7"/>
      <c r="CP177" s="7"/>
      <c r="CQ177" s="7"/>
      <c r="CR177" s="154"/>
      <c r="CS177" s="154"/>
      <c r="CT177" s="7"/>
      <c r="CU177" s="154"/>
      <c r="CV177" s="154"/>
      <c r="CW177" s="154"/>
      <c r="CX177" s="154"/>
      <c r="CY177" s="154"/>
      <c r="CZ177" s="154"/>
      <c r="DA177" s="7"/>
      <c r="DB177" s="7"/>
      <c r="DC177" s="7"/>
      <c r="DD177" s="7"/>
      <c r="DE177" s="154"/>
      <c r="DF177" s="154"/>
      <c r="DG177" s="7"/>
      <c r="DH177" s="154"/>
      <c r="DI177" s="154"/>
      <c r="DJ177" s="154"/>
      <c r="DK177" s="154"/>
      <c r="DL177" s="154"/>
      <c r="DM177" s="154"/>
      <c r="DN177" s="7"/>
      <c r="DO177" s="7"/>
      <c r="DP177" s="7"/>
      <c r="DQ177" s="7"/>
      <c r="DR177" s="154" t="str">
        <f>IF('⑤案件貼り付けシート(E6~→A2へ縦横替えで）'!FC173="","",'⑤案件貼り付けシート(E6~→A2へ縦横替えで）'!FC173)</f>
        <v/>
      </c>
      <c r="DS177" s="154" t="str">
        <f>IF('⑤案件貼り付けシート(E6~→A2へ縦横替えで）'!FD173="","",'⑤案件貼り付けシート(E6~→A2へ縦横替えで）'!FD173)</f>
        <v/>
      </c>
      <c r="DT177" s="7" t="str" cm="1">
        <f t="array" ref="DT177">IF('⑤案件貼り付けシート(E6~→A2へ縦横替えで）'!FE173="","",_xlfn.IFS('⑤案件貼り付けシート(E6~→A2へ縦横替えで）'!FE173="固定",1,'⑤案件貼り付けシート(E6~→A2へ縦横替えで）'!FE173="流動",2,'⑤案件貼り付けシート(E6~→A2へ縦横替えで）'!FE173="対象外",""))</f>
        <v/>
      </c>
      <c r="DU177" s="154" t="str">
        <f>IF('⑤案件貼り付けシート(E6~→A2へ縦横替えで）'!$FE173="固定",IF('⑤案件貼り付けシート(E6~→A2へ縦横替えで）'!FF173="","",'⑤案件貼り付けシート(E6~→A2へ縦横替えで）'!FF173),"")</f>
        <v/>
      </c>
      <c r="DV177" s="154" t="str">
        <f>IF('⑤案件貼り付けシート(E6~→A2へ縦横替えで）'!$FE173="固定",IF('⑤案件貼り付けシート(E6~→A2へ縦横替えで）'!FG173="","",'⑤案件貼り付けシート(E6~→A2へ縦横替えで）'!FG173),"")</f>
        <v/>
      </c>
      <c r="DW177" s="154" t="str">
        <f>IF('⑤案件貼り付けシート(E6~→A2へ縦横替えで）'!$FE173="固定",IF('⑤案件貼り付けシート(E6~→A2へ縦横替えで）'!FH173="","",'⑤案件貼り付けシート(E6~→A2へ縦横替えで）'!FH173),"")</f>
        <v/>
      </c>
      <c r="DX177" s="154" t="str">
        <f>IF('⑤案件貼り付けシート(E6~→A2へ縦横替えで）'!$FE173="固定",IF('⑤案件貼り付けシート(E6~→A2へ縦横替えで）'!FI173="","",'⑤案件貼り付けシート(E6~→A2へ縦横替えで）'!FI173),"")</f>
        <v/>
      </c>
      <c r="DY177" s="154" t="str">
        <f>IF('⑤案件貼り付けシート(E6~→A2へ縦横替えで）'!$FE173="固定",IF('⑤案件貼り付けシート(E6~→A2へ縦横替えで）'!FJ173="","",'⑤案件貼り付けシート(E6~→A2へ縦横替えで）'!FJ173),"")</f>
        <v/>
      </c>
      <c r="DZ177" s="154" t="str">
        <f>IF('⑤案件貼り付けシート(E6~→A2へ縦横替えで）'!$FE173="固定",IF('⑤案件貼り付けシート(E6~→A2へ縦横替えで）'!FK173="","",'⑤案件貼り付けシート(E6~→A2へ縦横替えで）'!FK173),"")</f>
        <v/>
      </c>
      <c r="EA177" s="7" t="str">
        <f>IF('⑤案件貼り付けシート(E6~→A2へ縦横替えで）'!$FE173="固定",IF('⑤案件貼り付けシート(E6~→A2へ縦横替えで）'!FL173="","",'⑤案件貼り付けシート(E6~→A2へ縦横替えで）'!FL173),"")</f>
        <v/>
      </c>
      <c r="EB177" s="7" t="str">
        <f>IF('⑤案件貼り付けシート(E6~→A2へ縦横替えで）'!FM173="","",'⑤案件貼り付けシート(E6~→A2へ縦横替えで）'!FM173)</f>
        <v/>
      </c>
      <c r="EC177" s="7" t="str">
        <f>IF('⑤案件貼り付けシート(E6~→A2へ縦横替えで）'!FN173="","",'⑤案件貼り付けシート(E6~→A2へ縦横替えで）'!FN173)</f>
        <v/>
      </c>
      <c r="ED177" s="7" t="str">
        <f>IF('⑤案件貼り付けシート(E6~→A2へ縦横替えで）'!FO173="","",'⑤案件貼り付けシート(E6~→A2へ縦横替えで）'!FO173)</f>
        <v/>
      </c>
      <c r="EE177" s="154" t="str">
        <f>IF('⑤案件貼り付けシート(E6~→A2へ縦横替えで）'!FQ173="","",'⑤案件貼り付けシート(E6~→A2へ縦横替えで）'!FQ173)</f>
        <v/>
      </c>
      <c r="EF177" s="154" t="str">
        <f>IF('⑤案件貼り付けシート(E6~→A2へ縦横替えで）'!FR173="","",'⑤案件貼り付けシート(E6~→A2へ縦横替えで）'!FR173)</f>
        <v/>
      </c>
      <c r="EG177" s="7" t="str" cm="1">
        <f t="array" ref="EG177">IF('⑤案件貼り付けシート(E6~→A2へ縦横替えで）'!FS173="","",_xlfn.IFS('⑤案件貼り付けシート(E6~→A2へ縦横替えで）'!FS173="固定",1,'⑤案件貼り付けシート(E6~→A2へ縦横替えで）'!FS173="流動",2,'⑤案件貼り付けシート(E6~→A2へ縦横替えで）'!FS173="対象外",""))</f>
        <v/>
      </c>
      <c r="EH177" s="154" t="str">
        <f>IF('⑤案件貼り付けシート(E6~→A2へ縦横替えで）'!$FS173="固定",IF('⑤案件貼り付けシート(E6~→A2へ縦横替えで）'!FT173="","",'⑤案件貼り付けシート(E6~→A2へ縦横替えで）'!FT173),"")</f>
        <v/>
      </c>
      <c r="EI177" s="154" t="str">
        <f>IF('⑤案件貼り付けシート(E6~→A2へ縦横替えで）'!$FS173="固定",IF('⑤案件貼り付けシート(E6~→A2へ縦横替えで）'!FU173="","",'⑤案件貼り付けシート(E6~→A2へ縦横替えで）'!FU173),"")</f>
        <v/>
      </c>
      <c r="EJ177" s="154" t="str">
        <f>IF('⑤案件貼り付けシート(E6~→A2へ縦横替えで）'!$FS173="固定",IF('⑤案件貼り付けシート(E6~→A2へ縦横替えで）'!FV173="","",'⑤案件貼り付けシート(E6~→A2へ縦横替えで）'!FV173),"")</f>
        <v/>
      </c>
      <c r="EK177" s="154" t="str">
        <f>IF('⑤案件貼り付けシート(E6~→A2へ縦横替えで）'!$FS173="固定",IF('⑤案件貼り付けシート(E6~→A2へ縦横替えで）'!FW173="","",'⑤案件貼り付けシート(E6~→A2へ縦横替えで）'!FW173),"")</f>
        <v/>
      </c>
      <c r="EL177" s="154" t="str">
        <f>IF('⑤案件貼り付けシート(E6~→A2へ縦横替えで）'!$FS173="固定",IF('⑤案件貼り付けシート(E6~→A2へ縦横替えで）'!FX173="","",'⑤案件貼り付けシート(E6~→A2へ縦横替えで）'!FX173),"")</f>
        <v/>
      </c>
      <c r="EM177" s="154" t="str">
        <f>IF('⑤案件貼り付けシート(E6~→A2へ縦横替えで）'!$FS173="固定",IF('⑤案件貼り付けシート(E6~→A2へ縦横替えで）'!FY173="","",'⑤案件貼り付けシート(E6~→A2へ縦横替えで）'!FY173),"")</f>
        <v/>
      </c>
      <c r="EN177" s="7" t="str">
        <f>IF('⑤案件貼り付けシート(E6~→A2へ縦横替えで）'!$FS173="固定",IF('⑤案件貼り付けシート(E6~→A2へ縦横替えで）'!FZ173="","",'⑤案件貼り付けシート(E6~→A2へ縦横替えで）'!FZ173),"")</f>
        <v/>
      </c>
      <c r="EO177" s="7" t="str">
        <f>IF('⑤案件貼り付けシート(E6~→A2へ縦横替えで）'!GA173="","",'⑤案件貼り付けシート(E6~→A2へ縦横替えで）'!GA173)</f>
        <v/>
      </c>
      <c r="EP177" s="7" t="str">
        <f>IF('⑤案件貼り付けシート(E6~→A2へ縦横替えで）'!GB173="","",'⑤案件貼り付けシート(E6~→A2へ縦横替えで）'!GB173)</f>
        <v/>
      </c>
      <c r="EQ177" s="7" t="str">
        <f>IF('⑤案件貼り付けシート(E6~→A2へ縦横替えで）'!GC173="","",'⑤案件貼り付けシート(E6~→A2へ縦横替えで）'!GC173)</f>
        <v/>
      </c>
      <c r="ER177" s="154" t="str">
        <f>IF('⑤案件貼り付けシート(E6~→A2へ縦横替えで）'!GE173="","",'⑤案件貼り付けシート(E6~→A2へ縦横替えで）'!GE173)</f>
        <v/>
      </c>
      <c r="ES177" s="154" t="str">
        <f>IF('⑤案件貼り付けシート(E6~→A2へ縦横替えで）'!GF173="","",'⑤案件貼り付けシート(E6~→A2へ縦横替えで）'!GF173)</f>
        <v/>
      </c>
      <c r="ET177" s="7" t="str" cm="1">
        <f t="array" ref="ET177">IF('⑤案件貼り付けシート(E6~→A2へ縦横替えで）'!GG173="","",_xlfn.IFS('⑤案件貼り付けシート(E6~→A2へ縦横替えで）'!GG173="固定",1,'⑤案件貼り付けシート(E6~→A2へ縦横替えで）'!GG173="流動",2,'⑤案件貼り付けシート(E6~→A2へ縦横替えで）'!GG173="対象外",""))</f>
        <v/>
      </c>
      <c r="EU177" s="154" t="str">
        <f>IF('⑤案件貼り付けシート(E6~→A2へ縦横替えで）'!$GG173="固定",IF('⑤案件貼り付けシート(E6~→A2へ縦横替えで）'!GH173="","",'⑤案件貼り付けシート(E6~→A2へ縦横替えで）'!GH173),"")</f>
        <v/>
      </c>
      <c r="EV177" s="154" t="str">
        <f>IF('⑤案件貼り付けシート(E6~→A2へ縦横替えで）'!$GG173="固定",IF('⑤案件貼り付けシート(E6~→A2へ縦横替えで）'!GI173="","",'⑤案件貼り付けシート(E6~→A2へ縦横替えで）'!GI173),"")</f>
        <v/>
      </c>
      <c r="EW177" s="154" t="str">
        <f>IF('⑤案件貼り付けシート(E6~→A2へ縦横替えで）'!$GG173="固定",IF('⑤案件貼り付けシート(E6~→A2へ縦横替えで）'!GJ173="","",'⑤案件貼り付けシート(E6~→A2へ縦横替えで）'!GJ173),"")</f>
        <v/>
      </c>
      <c r="EX177" s="154" t="str">
        <f>IF('⑤案件貼り付けシート(E6~→A2へ縦横替えで）'!$GG173="固定",IF('⑤案件貼り付けシート(E6~→A2へ縦横替えで）'!GK173="","",'⑤案件貼り付けシート(E6~→A2へ縦横替えで）'!GK173),"")</f>
        <v/>
      </c>
      <c r="EY177" s="154" t="str">
        <f>IF('⑤案件貼り付けシート(E6~→A2へ縦横替えで）'!$GG173="固定",IF('⑤案件貼り付けシート(E6~→A2へ縦横替えで）'!GL173="","",'⑤案件貼り付けシート(E6~→A2へ縦横替えで）'!GL173),"")</f>
        <v/>
      </c>
      <c r="EZ177" s="154" t="str">
        <f>IF('⑤案件貼り付けシート(E6~→A2へ縦横替えで）'!$GG173="固定",IF('⑤案件貼り付けシート(E6~→A2へ縦横替えで）'!GM173="","",'⑤案件貼り付けシート(E6~→A2へ縦横替えで）'!GM173),"")</f>
        <v/>
      </c>
      <c r="FA177" s="7" t="str">
        <f>IF('⑤案件貼り付けシート(E6~→A2へ縦横替えで）'!$GG173="固定",IF('⑤案件貼り付けシート(E6~→A2へ縦横替えで）'!GN173="","",'⑤案件貼り付けシート(E6~→A2へ縦横替えで）'!GN173),"")</f>
        <v/>
      </c>
      <c r="FB177" s="7" t="str">
        <f>IF('⑤案件貼り付けシート(E6~→A2へ縦横替えで）'!GO173="","",'⑤案件貼り付けシート(E6~→A2へ縦横替えで）'!GO173)</f>
        <v/>
      </c>
      <c r="FC177" s="7" t="str">
        <f>IF('⑤案件貼り付けシート(E6~→A2へ縦横替えで）'!GP173="","",'⑤案件貼り付けシート(E6~→A2へ縦横替えで）'!GP173)</f>
        <v/>
      </c>
      <c r="FD177" s="7" t="str">
        <f>IF('⑤案件貼り付けシート(E6~→A2へ縦横替えで）'!GQ173="","",'⑤案件貼り付けシート(E6~→A2へ縦横替えで）'!GQ173)</f>
        <v/>
      </c>
      <c r="FE177" s="154" t="str">
        <f>IF('⑤案件貼り付けシート(E6~→A2へ縦横替えで）'!GS173="","",'⑤案件貼り付けシート(E6~→A2へ縦横替えで）'!GS173)</f>
        <v/>
      </c>
      <c r="FF177" s="154" t="str">
        <f>IF('⑤案件貼り付けシート(E6~→A2へ縦横替えで）'!GT173="","",'⑤案件貼り付けシート(E6~→A2へ縦横替えで）'!GT173)</f>
        <v/>
      </c>
      <c r="FG177" s="7" t="str" cm="1">
        <f t="array" ref="FG177">IF('⑤案件貼り付けシート(E6~→A2へ縦横替えで）'!GU173="","",_xlfn.IFS('⑤案件貼り付けシート(E6~→A2へ縦横替えで）'!GU173="固定",1,'⑤案件貼り付けシート(E6~→A2へ縦横替えで）'!GU173="流動",2,'⑤案件貼り付けシート(E6~→A2へ縦横替えで）'!GU173="対象外",""))</f>
        <v/>
      </c>
      <c r="FH177" s="154" t="str">
        <f>IF('⑤案件貼り付けシート(E6~→A2へ縦横替えで）'!$GU173="固定",IF('⑤案件貼り付けシート(E6~→A2へ縦横替えで）'!GV173="","",'⑤案件貼り付けシート(E6~→A2へ縦横替えで）'!GV173),"")</f>
        <v/>
      </c>
      <c r="FI177" s="154" t="str">
        <f>IF('⑤案件貼り付けシート(E6~→A2へ縦横替えで）'!$GU173="固定",IF('⑤案件貼り付けシート(E6~→A2へ縦横替えで）'!GW173="","",'⑤案件貼り付けシート(E6~→A2へ縦横替えで）'!GW173),"")</f>
        <v/>
      </c>
      <c r="FJ177" s="154" t="str">
        <f>IF('⑤案件貼り付けシート(E6~→A2へ縦横替えで）'!$GU173="固定",IF('⑤案件貼り付けシート(E6~→A2へ縦横替えで）'!GX173="","",'⑤案件貼り付けシート(E6~→A2へ縦横替えで）'!GX173),"")</f>
        <v/>
      </c>
      <c r="FK177" s="154" t="str">
        <f>IF('⑤案件貼り付けシート(E6~→A2へ縦横替えで）'!$GU173="固定",IF('⑤案件貼り付けシート(E6~→A2へ縦横替えで）'!GY173="","",'⑤案件貼り付けシート(E6~→A2へ縦横替えで）'!GY173),"")</f>
        <v/>
      </c>
      <c r="FL177" s="154" t="str">
        <f>IF('⑤案件貼り付けシート(E6~→A2へ縦横替えで）'!$GU173="固定",IF('⑤案件貼り付けシート(E6~→A2へ縦横替えで）'!GZ173="","",'⑤案件貼り付けシート(E6~→A2へ縦横替えで）'!GZ173),"")</f>
        <v/>
      </c>
      <c r="FM177" s="154" t="str">
        <f>IF('⑤案件貼り付けシート(E6~→A2へ縦横替えで）'!$GU173="固定",IF('⑤案件貼り付けシート(E6~→A2へ縦横替えで）'!HA173="","",'⑤案件貼り付けシート(E6~→A2へ縦横替えで）'!HA173),"")</f>
        <v/>
      </c>
      <c r="FN177" s="7" t="str">
        <f>IF('⑤案件貼り付けシート(E6~→A2へ縦横替えで）'!$GU173="固定",IF('⑤案件貼り付けシート(E6~→A2へ縦横替えで）'!HB173="","",'⑤案件貼り付けシート(E6~→A2へ縦横替えで）'!HB173),"")</f>
        <v/>
      </c>
      <c r="FO177" s="7" t="str">
        <f>IF('⑤案件貼り付けシート(E6~→A2へ縦横替えで）'!HC173="","",'⑤案件貼り付けシート(E6~→A2へ縦横替えで）'!HC173)</f>
        <v/>
      </c>
      <c r="FP177" s="7" t="str">
        <f>IF('⑤案件貼り付けシート(E6~→A2へ縦横替えで）'!HD173="","",'⑤案件貼り付けシート(E6~→A2へ縦横替えで）'!HD173)</f>
        <v/>
      </c>
      <c r="FQ177" s="7" t="str">
        <f>IF('⑤案件貼り付けシート(E6~→A2へ縦横替えで）'!HE173="","",'⑤案件貼り付けシート(E6~→A2へ縦横替えで）'!HE173)</f>
        <v/>
      </c>
      <c r="FR177" s="154" t="str">
        <f>IF('⑤案件貼り付けシート(E6~→A2へ縦横替えで）'!HG173="","",'⑤案件貼り付けシート(E6~→A2へ縦横替えで）'!HG173)</f>
        <v/>
      </c>
      <c r="FS177" s="154" t="str">
        <f>IF('⑤案件貼り付けシート(E6~→A2へ縦横替えで）'!HH173="","",'⑤案件貼り付けシート(E6~→A2へ縦横替えで）'!HH173)</f>
        <v/>
      </c>
      <c r="FT177" s="7" t="str" cm="1">
        <f t="array" ref="FT177">IF('⑤案件貼り付けシート(E6~→A2へ縦横替えで）'!HI173="","",_xlfn.IFS('⑤案件貼り付けシート(E6~→A2へ縦横替えで）'!HI173="固定",1,'⑤案件貼り付けシート(E6~→A2へ縦横替えで）'!HI173="流動",2,'⑤案件貼り付けシート(E6~→A2へ縦横替えで）'!HI173="対象外",""))</f>
        <v/>
      </c>
      <c r="FU177" s="154" t="str">
        <f>IF('⑤案件貼り付けシート(E6~→A2へ縦横替えで）'!$HI173="固定",IF('⑤案件貼り付けシート(E6~→A2へ縦横替えで）'!HJ173="","",'⑤案件貼り付けシート(E6~→A2へ縦横替えで）'!HJ173),"")</f>
        <v/>
      </c>
      <c r="FV177" s="154" t="str">
        <f>IF('⑤案件貼り付けシート(E6~→A2へ縦横替えで）'!$HI173="固定",IF('⑤案件貼り付けシート(E6~→A2へ縦横替えで）'!HK173="","",'⑤案件貼り付けシート(E6~→A2へ縦横替えで）'!HK173),"")</f>
        <v/>
      </c>
      <c r="FW177" s="154" t="str">
        <f>IF('⑤案件貼り付けシート(E6~→A2へ縦横替えで）'!$HI173="固定",IF('⑤案件貼り付けシート(E6~→A2へ縦横替えで）'!HL173="","",'⑤案件貼り付けシート(E6~→A2へ縦横替えで）'!HL173),"")</f>
        <v/>
      </c>
      <c r="FX177" s="154" t="str">
        <f>IF('⑤案件貼り付けシート(E6~→A2へ縦横替えで）'!$HI173="固定",IF('⑤案件貼り付けシート(E6~→A2へ縦横替えで）'!HM173="","",'⑤案件貼り付けシート(E6~→A2へ縦横替えで）'!HM173),"")</f>
        <v/>
      </c>
      <c r="FY177" s="154" t="str">
        <f>IF('⑤案件貼り付けシート(E6~→A2へ縦横替えで）'!$HI173="固定",IF('⑤案件貼り付けシート(E6~→A2へ縦横替えで）'!HN173="","",'⑤案件貼り付けシート(E6~→A2へ縦横替えで）'!HN173),"")</f>
        <v/>
      </c>
      <c r="FZ177" s="154" t="str">
        <f>IF('⑤案件貼り付けシート(E6~→A2へ縦横替えで）'!$HI173="固定",IF('⑤案件貼り付けシート(E6~→A2へ縦横替えで）'!HO173="","",'⑤案件貼り付けシート(E6~→A2へ縦横替えで）'!HO173),"")</f>
        <v/>
      </c>
      <c r="GA177" s="7" t="str">
        <f>IF('⑤案件貼り付けシート(E6~→A2へ縦横替えで）'!$HI173="固定",IF('⑤案件貼り付けシート(E6~→A2へ縦横替えで）'!HP173="","",'⑤案件貼り付けシート(E6~→A2へ縦横替えで）'!HP173),"")</f>
        <v/>
      </c>
      <c r="GB177" s="7" t="str">
        <f>IF('⑤案件貼り付けシート(E6~→A2へ縦横替えで）'!HQ173="","",'⑤案件貼り付けシート(E6~→A2へ縦横替えで）'!HQ173)</f>
        <v/>
      </c>
      <c r="GC177" s="7" t="str">
        <f>IF('⑤案件貼り付けシート(E6~→A2へ縦横替えで）'!HR173="","",'⑤案件貼り付けシート(E6~→A2へ縦横替えで）'!HR173)</f>
        <v/>
      </c>
      <c r="GD177" s="7" t="str">
        <f>IF('⑤案件貼り付けシート(E6~→A2へ縦横替えで）'!HS173="","",'⑤案件貼り付けシート(E6~→A2へ縦横替えで）'!HS173)</f>
        <v/>
      </c>
      <c r="GE177" s="7"/>
      <c r="GF177" s="7"/>
      <c r="GG177" s="7"/>
      <c r="GH177" s="7"/>
      <c r="GI177" s="7"/>
      <c r="GJ177" s="7"/>
      <c r="GK177" s="7"/>
      <c r="GL177" s="7"/>
      <c r="GM177" s="48"/>
      <c r="GN177" s="7"/>
      <c r="GO177" s="7"/>
      <c r="GP177" s="7"/>
      <c r="GR177" s="48"/>
      <c r="GS177" s="48"/>
      <c r="GT177" s="48"/>
      <c r="GU177" s="48"/>
      <c r="GV177" s="48"/>
    </row>
    <row r="178" spans="1:204">
      <c r="A178" s="7"/>
      <c r="B178" s="7"/>
      <c r="C178" s="7"/>
      <c r="D178" s="48"/>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13"/>
      <c r="AJ178" s="13"/>
      <c r="AK178" s="7"/>
      <c r="AL178" s="7"/>
      <c r="AM178" s="7"/>
      <c r="AN178" s="7"/>
      <c r="AO178" s="7"/>
      <c r="AP178" s="7"/>
      <c r="AQ178" s="7"/>
      <c r="AR178" s="153"/>
      <c r="AS178" s="7"/>
      <c r="AT178" s="7"/>
      <c r="AU178" s="7"/>
      <c r="AV178" s="7"/>
      <c r="AW178" s="7"/>
      <c r="AX178" s="7"/>
      <c r="AY178" s="7"/>
      <c r="AZ178" s="7"/>
      <c r="BA178" s="7"/>
      <c r="BB178" s="7"/>
      <c r="BC178" s="7"/>
      <c r="BD178" s="7"/>
      <c r="BE178" s="154"/>
      <c r="BF178" s="154"/>
      <c r="BG178" s="7"/>
      <c r="BH178" s="154"/>
      <c r="BI178" s="154"/>
      <c r="BJ178" s="154"/>
      <c r="BK178" s="154"/>
      <c r="BL178" s="154"/>
      <c r="BM178" s="154"/>
      <c r="BN178" s="7"/>
      <c r="BO178" s="7"/>
      <c r="BP178" s="7"/>
      <c r="BQ178" s="7"/>
      <c r="BR178" s="154"/>
      <c r="BS178" s="154"/>
      <c r="BT178" s="7"/>
      <c r="BU178" s="154"/>
      <c r="BV178" s="154"/>
      <c r="BW178" s="154"/>
      <c r="BX178" s="154"/>
      <c r="BY178" s="154"/>
      <c r="BZ178" s="154"/>
      <c r="CA178" s="7"/>
      <c r="CB178" s="7"/>
      <c r="CC178" s="7"/>
      <c r="CD178" s="7"/>
      <c r="CE178" s="154"/>
      <c r="CF178" s="154"/>
      <c r="CG178" s="7"/>
      <c r="CH178" s="154"/>
      <c r="CI178" s="154"/>
      <c r="CJ178" s="154"/>
      <c r="CK178" s="154"/>
      <c r="CL178" s="154"/>
      <c r="CM178" s="154"/>
      <c r="CN178" s="7"/>
      <c r="CO178" s="7"/>
      <c r="CP178" s="7"/>
      <c r="CQ178" s="7"/>
      <c r="CR178" s="154"/>
      <c r="CS178" s="154"/>
      <c r="CT178" s="7"/>
      <c r="CU178" s="154"/>
      <c r="CV178" s="154"/>
      <c r="CW178" s="154"/>
      <c r="CX178" s="154"/>
      <c r="CY178" s="154"/>
      <c r="CZ178" s="154"/>
      <c r="DA178" s="7"/>
      <c r="DB178" s="7"/>
      <c r="DC178" s="7"/>
      <c r="DD178" s="7"/>
      <c r="DE178" s="154"/>
      <c r="DF178" s="154"/>
      <c r="DG178" s="7"/>
      <c r="DH178" s="154"/>
      <c r="DI178" s="154"/>
      <c r="DJ178" s="154"/>
      <c r="DK178" s="154"/>
      <c r="DL178" s="154"/>
      <c r="DM178" s="154"/>
      <c r="DN178" s="7"/>
      <c r="DO178" s="7"/>
      <c r="DP178" s="7"/>
      <c r="DQ178" s="7"/>
      <c r="DR178" s="154" t="str">
        <f>IF('⑤案件貼り付けシート(E6~→A2へ縦横替えで）'!FC174="","",'⑤案件貼り付けシート(E6~→A2へ縦横替えで）'!FC174)</f>
        <v/>
      </c>
      <c r="DS178" s="154" t="str">
        <f>IF('⑤案件貼り付けシート(E6~→A2へ縦横替えで）'!FD174="","",'⑤案件貼り付けシート(E6~→A2へ縦横替えで）'!FD174)</f>
        <v/>
      </c>
      <c r="DT178" s="7" t="str" cm="1">
        <f t="array" ref="DT178">IF('⑤案件貼り付けシート(E6~→A2へ縦横替えで）'!FE174="","",_xlfn.IFS('⑤案件貼り付けシート(E6~→A2へ縦横替えで）'!FE174="固定",1,'⑤案件貼り付けシート(E6~→A2へ縦横替えで）'!FE174="流動",2,'⑤案件貼り付けシート(E6~→A2へ縦横替えで）'!FE174="対象外",""))</f>
        <v/>
      </c>
      <c r="DU178" s="154" t="str">
        <f>IF('⑤案件貼り付けシート(E6~→A2へ縦横替えで）'!$FE174="固定",IF('⑤案件貼り付けシート(E6~→A2へ縦横替えで）'!FF174="","",'⑤案件貼り付けシート(E6~→A2へ縦横替えで）'!FF174),"")</f>
        <v/>
      </c>
      <c r="DV178" s="154" t="str">
        <f>IF('⑤案件貼り付けシート(E6~→A2へ縦横替えで）'!$FE174="固定",IF('⑤案件貼り付けシート(E6~→A2へ縦横替えで）'!FG174="","",'⑤案件貼り付けシート(E6~→A2へ縦横替えで）'!FG174),"")</f>
        <v/>
      </c>
      <c r="DW178" s="154" t="str">
        <f>IF('⑤案件貼り付けシート(E6~→A2へ縦横替えで）'!$FE174="固定",IF('⑤案件貼り付けシート(E6~→A2へ縦横替えで）'!FH174="","",'⑤案件貼り付けシート(E6~→A2へ縦横替えで）'!FH174),"")</f>
        <v/>
      </c>
      <c r="DX178" s="154" t="str">
        <f>IF('⑤案件貼り付けシート(E6~→A2へ縦横替えで）'!$FE174="固定",IF('⑤案件貼り付けシート(E6~→A2へ縦横替えで）'!FI174="","",'⑤案件貼り付けシート(E6~→A2へ縦横替えで）'!FI174),"")</f>
        <v/>
      </c>
      <c r="DY178" s="154" t="str">
        <f>IF('⑤案件貼り付けシート(E6~→A2へ縦横替えで）'!$FE174="固定",IF('⑤案件貼り付けシート(E6~→A2へ縦横替えで）'!FJ174="","",'⑤案件貼り付けシート(E6~→A2へ縦横替えで）'!FJ174),"")</f>
        <v/>
      </c>
      <c r="DZ178" s="154" t="str">
        <f>IF('⑤案件貼り付けシート(E6~→A2へ縦横替えで）'!$FE174="固定",IF('⑤案件貼り付けシート(E6~→A2へ縦横替えで）'!FK174="","",'⑤案件貼り付けシート(E6~→A2へ縦横替えで）'!FK174),"")</f>
        <v/>
      </c>
      <c r="EA178" s="7" t="str">
        <f>IF('⑤案件貼り付けシート(E6~→A2へ縦横替えで）'!$FE174="固定",IF('⑤案件貼り付けシート(E6~→A2へ縦横替えで）'!FL174="","",'⑤案件貼り付けシート(E6~→A2へ縦横替えで）'!FL174),"")</f>
        <v/>
      </c>
      <c r="EB178" s="7" t="str">
        <f>IF('⑤案件貼り付けシート(E6~→A2へ縦横替えで）'!FM174="","",'⑤案件貼り付けシート(E6~→A2へ縦横替えで）'!FM174)</f>
        <v/>
      </c>
      <c r="EC178" s="7" t="str">
        <f>IF('⑤案件貼り付けシート(E6~→A2へ縦横替えで）'!FN174="","",'⑤案件貼り付けシート(E6~→A2へ縦横替えで）'!FN174)</f>
        <v/>
      </c>
      <c r="ED178" s="7" t="str">
        <f>IF('⑤案件貼り付けシート(E6~→A2へ縦横替えで）'!FO174="","",'⑤案件貼り付けシート(E6~→A2へ縦横替えで）'!FO174)</f>
        <v/>
      </c>
      <c r="EE178" s="154" t="str">
        <f>IF('⑤案件貼り付けシート(E6~→A2へ縦横替えで）'!FQ174="","",'⑤案件貼り付けシート(E6~→A2へ縦横替えで）'!FQ174)</f>
        <v/>
      </c>
      <c r="EF178" s="154" t="str">
        <f>IF('⑤案件貼り付けシート(E6~→A2へ縦横替えで）'!FR174="","",'⑤案件貼り付けシート(E6~→A2へ縦横替えで）'!FR174)</f>
        <v/>
      </c>
      <c r="EG178" s="7" t="str" cm="1">
        <f t="array" ref="EG178">IF('⑤案件貼り付けシート(E6~→A2へ縦横替えで）'!FS174="","",_xlfn.IFS('⑤案件貼り付けシート(E6~→A2へ縦横替えで）'!FS174="固定",1,'⑤案件貼り付けシート(E6~→A2へ縦横替えで）'!FS174="流動",2,'⑤案件貼り付けシート(E6~→A2へ縦横替えで）'!FS174="対象外",""))</f>
        <v/>
      </c>
      <c r="EH178" s="154" t="str">
        <f>IF('⑤案件貼り付けシート(E6~→A2へ縦横替えで）'!$FS174="固定",IF('⑤案件貼り付けシート(E6~→A2へ縦横替えで）'!FT174="","",'⑤案件貼り付けシート(E6~→A2へ縦横替えで）'!FT174),"")</f>
        <v/>
      </c>
      <c r="EI178" s="154" t="str">
        <f>IF('⑤案件貼り付けシート(E6~→A2へ縦横替えで）'!$FS174="固定",IF('⑤案件貼り付けシート(E6~→A2へ縦横替えで）'!FU174="","",'⑤案件貼り付けシート(E6~→A2へ縦横替えで）'!FU174),"")</f>
        <v/>
      </c>
      <c r="EJ178" s="154" t="str">
        <f>IF('⑤案件貼り付けシート(E6~→A2へ縦横替えで）'!$FS174="固定",IF('⑤案件貼り付けシート(E6~→A2へ縦横替えで）'!FV174="","",'⑤案件貼り付けシート(E6~→A2へ縦横替えで）'!FV174),"")</f>
        <v/>
      </c>
      <c r="EK178" s="154" t="str">
        <f>IF('⑤案件貼り付けシート(E6~→A2へ縦横替えで）'!$FS174="固定",IF('⑤案件貼り付けシート(E6~→A2へ縦横替えで）'!FW174="","",'⑤案件貼り付けシート(E6~→A2へ縦横替えで）'!FW174),"")</f>
        <v/>
      </c>
      <c r="EL178" s="154" t="str">
        <f>IF('⑤案件貼り付けシート(E6~→A2へ縦横替えで）'!$FS174="固定",IF('⑤案件貼り付けシート(E6~→A2へ縦横替えで）'!FX174="","",'⑤案件貼り付けシート(E6~→A2へ縦横替えで）'!FX174),"")</f>
        <v/>
      </c>
      <c r="EM178" s="154" t="str">
        <f>IF('⑤案件貼り付けシート(E6~→A2へ縦横替えで）'!$FS174="固定",IF('⑤案件貼り付けシート(E6~→A2へ縦横替えで）'!FY174="","",'⑤案件貼り付けシート(E6~→A2へ縦横替えで）'!FY174),"")</f>
        <v/>
      </c>
      <c r="EN178" s="7" t="str">
        <f>IF('⑤案件貼り付けシート(E6~→A2へ縦横替えで）'!$FS174="固定",IF('⑤案件貼り付けシート(E6~→A2へ縦横替えで）'!FZ174="","",'⑤案件貼り付けシート(E6~→A2へ縦横替えで）'!FZ174),"")</f>
        <v/>
      </c>
      <c r="EO178" s="7" t="str">
        <f>IF('⑤案件貼り付けシート(E6~→A2へ縦横替えで）'!GA174="","",'⑤案件貼り付けシート(E6~→A2へ縦横替えで）'!GA174)</f>
        <v/>
      </c>
      <c r="EP178" s="7" t="str">
        <f>IF('⑤案件貼り付けシート(E6~→A2へ縦横替えで）'!GB174="","",'⑤案件貼り付けシート(E6~→A2へ縦横替えで）'!GB174)</f>
        <v/>
      </c>
      <c r="EQ178" s="7" t="str">
        <f>IF('⑤案件貼り付けシート(E6~→A2へ縦横替えで）'!GC174="","",'⑤案件貼り付けシート(E6~→A2へ縦横替えで）'!GC174)</f>
        <v/>
      </c>
      <c r="ER178" s="154" t="str">
        <f>IF('⑤案件貼り付けシート(E6~→A2へ縦横替えで）'!GE174="","",'⑤案件貼り付けシート(E6~→A2へ縦横替えで）'!GE174)</f>
        <v/>
      </c>
      <c r="ES178" s="154" t="str">
        <f>IF('⑤案件貼り付けシート(E6~→A2へ縦横替えで）'!GF174="","",'⑤案件貼り付けシート(E6~→A2へ縦横替えで）'!GF174)</f>
        <v/>
      </c>
      <c r="ET178" s="7" t="str" cm="1">
        <f t="array" ref="ET178">IF('⑤案件貼り付けシート(E6~→A2へ縦横替えで）'!GG174="","",_xlfn.IFS('⑤案件貼り付けシート(E6~→A2へ縦横替えで）'!GG174="固定",1,'⑤案件貼り付けシート(E6~→A2へ縦横替えで）'!GG174="流動",2,'⑤案件貼り付けシート(E6~→A2へ縦横替えで）'!GG174="対象外",""))</f>
        <v/>
      </c>
      <c r="EU178" s="154" t="str">
        <f>IF('⑤案件貼り付けシート(E6~→A2へ縦横替えで）'!$GG174="固定",IF('⑤案件貼り付けシート(E6~→A2へ縦横替えで）'!GH174="","",'⑤案件貼り付けシート(E6~→A2へ縦横替えで）'!GH174),"")</f>
        <v/>
      </c>
      <c r="EV178" s="154" t="str">
        <f>IF('⑤案件貼り付けシート(E6~→A2へ縦横替えで）'!$GG174="固定",IF('⑤案件貼り付けシート(E6~→A2へ縦横替えで）'!GI174="","",'⑤案件貼り付けシート(E6~→A2へ縦横替えで）'!GI174),"")</f>
        <v/>
      </c>
      <c r="EW178" s="154" t="str">
        <f>IF('⑤案件貼り付けシート(E6~→A2へ縦横替えで）'!$GG174="固定",IF('⑤案件貼り付けシート(E6~→A2へ縦横替えで）'!GJ174="","",'⑤案件貼り付けシート(E6~→A2へ縦横替えで）'!GJ174),"")</f>
        <v/>
      </c>
      <c r="EX178" s="154" t="str">
        <f>IF('⑤案件貼り付けシート(E6~→A2へ縦横替えで）'!$GG174="固定",IF('⑤案件貼り付けシート(E6~→A2へ縦横替えで）'!GK174="","",'⑤案件貼り付けシート(E6~→A2へ縦横替えで）'!GK174),"")</f>
        <v/>
      </c>
      <c r="EY178" s="154" t="str">
        <f>IF('⑤案件貼り付けシート(E6~→A2へ縦横替えで）'!$GG174="固定",IF('⑤案件貼り付けシート(E6~→A2へ縦横替えで）'!GL174="","",'⑤案件貼り付けシート(E6~→A2へ縦横替えで）'!GL174),"")</f>
        <v/>
      </c>
      <c r="EZ178" s="154" t="str">
        <f>IF('⑤案件貼り付けシート(E6~→A2へ縦横替えで）'!$GG174="固定",IF('⑤案件貼り付けシート(E6~→A2へ縦横替えで）'!GM174="","",'⑤案件貼り付けシート(E6~→A2へ縦横替えで）'!GM174),"")</f>
        <v/>
      </c>
      <c r="FA178" s="7" t="str">
        <f>IF('⑤案件貼り付けシート(E6~→A2へ縦横替えで）'!$GG174="固定",IF('⑤案件貼り付けシート(E6~→A2へ縦横替えで）'!GN174="","",'⑤案件貼り付けシート(E6~→A2へ縦横替えで）'!GN174),"")</f>
        <v/>
      </c>
      <c r="FB178" s="7" t="str">
        <f>IF('⑤案件貼り付けシート(E6~→A2へ縦横替えで）'!GO174="","",'⑤案件貼り付けシート(E6~→A2へ縦横替えで）'!GO174)</f>
        <v/>
      </c>
      <c r="FC178" s="7" t="str">
        <f>IF('⑤案件貼り付けシート(E6~→A2へ縦横替えで）'!GP174="","",'⑤案件貼り付けシート(E6~→A2へ縦横替えで）'!GP174)</f>
        <v/>
      </c>
      <c r="FD178" s="7" t="str">
        <f>IF('⑤案件貼り付けシート(E6~→A2へ縦横替えで）'!GQ174="","",'⑤案件貼り付けシート(E6~→A2へ縦横替えで）'!GQ174)</f>
        <v/>
      </c>
      <c r="FE178" s="154" t="str">
        <f>IF('⑤案件貼り付けシート(E6~→A2へ縦横替えで）'!GS174="","",'⑤案件貼り付けシート(E6~→A2へ縦横替えで）'!GS174)</f>
        <v/>
      </c>
      <c r="FF178" s="154" t="str">
        <f>IF('⑤案件貼り付けシート(E6~→A2へ縦横替えで）'!GT174="","",'⑤案件貼り付けシート(E6~→A2へ縦横替えで）'!GT174)</f>
        <v/>
      </c>
      <c r="FG178" s="7" t="str" cm="1">
        <f t="array" ref="FG178">IF('⑤案件貼り付けシート(E6~→A2へ縦横替えで）'!GU174="","",_xlfn.IFS('⑤案件貼り付けシート(E6~→A2へ縦横替えで）'!GU174="固定",1,'⑤案件貼り付けシート(E6~→A2へ縦横替えで）'!GU174="流動",2,'⑤案件貼り付けシート(E6~→A2へ縦横替えで）'!GU174="対象外",""))</f>
        <v/>
      </c>
      <c r="FH178" s="154" t="str">
        <f>IF('⑤案件貼り付けシート(E6~→A2へ縦横替えで）'!$GU174="固定",IF('⑤案件貼り付けシート(E6~→A2へ縦横替えで）'!GV174="","",'⑤案件貼り付けシート(E6~→A2へ縦横替えで）'!GV174),"")</f>
        <v/>
      </c>
      <c r="FI178" s="154" t="str">
        <f>IF('⑤案件貼り付けシート(E6~→A2へ縦横替えで）'!$GU174="固定",IF('⑤案件貼り付けシート(E6~→A2へ縦横替えで）'!GW174="","",'⑤案件貼り付けシート(E6~→A2へ縦横替えで）'!GW174),"")</f>
        <v/>
      </c>
      <c r="FJ178" s="154" t="str">
        <f>IF('⑤案件貼り付けシート(E6~→A2へ縦横替えで）'!$GU174="固定",IF('⑤案件貼り付けシート(E6~→A2へ縦横替えで）'!GX174="","",'⑤案件貼り付けシート(E6~→A2へ縦横替えで）'!GX174),"")</f>
        <v/>
      </c>
      <c r="FK178" s="154" t="str">
        <f>IF('⑤案件貼り付けシート(E6~→A2へ縦横替えで）'!$GU174="固定",IF('⑤案件貼り付けシート(E6~→A2へ縦横替えで）'!GY174="","",'⑤案件貼り付けシート(E6~→A2へ縦横替えで）'!GY174),"")</f>
        <v/>
      </c>
      <c r="FL178" s="154" t="str">
        <f>IF('⑤案件貼り付けシート(E6~→A2へ縦横替えで）'!$GU174="固定",IF('⑤案件貼り付けシート(E6~→A2へ縦横替えで）'!GZ174="","",'⑤案件貼り付けシート(E6~→A2へ縦横替えで）'!GZ174),"")</f>
        <v/>
      </c>
      <c r="FM178" s="154" t="str">
        <f>IF('⑤案件貼り付けシート(E6~→A2へ縦横替えで）'!$GU174="固定",IF('⑤案件貼り付けシート(E6~→A2へ縦横替えで）'!HA174="","",'⑤案件貼り付けシート(E6~→A2へ縦横替えで）'!HA174),"")</f>
        <v/>
      </c>
      <c r="FN178" s="7" t="str">
        <f>IF('⑤案件貼り付けシート(E6~→A2へ縦横替えで）'!$GU174="固定",IF('⑤案件貼り付けシート(E6~→A2へ縦横替えで）'!HB174="","",'⑤案件貼り付けシート(E6~→A2へ縦横替えで）'!HB174),"")</f>
        <v/>
      </c>
      <c r="FO178" s="7" t="str">
        <f>IF('⑤案件貼り付けシート(E6~→A2へ縦横替えで）'!HC174="","",'⑤案件貼り付けシート(E6~→A2へ縦横替えで）'!HC174)</f>
        <v/>
      </c>
      <c r="FP178" s="7" t="str">
        <f>IF('⑤案件貼り付けシート(E6~→A2へ縦横替えで）'!HD174="","",'⑤案件貼り付けシート(E6~→A2へ縦横替えで）'!HD174)</f>
        <v/>
      </c>
      <c r="FQ178" s="7" t="str">
        <f>IF('⑤案件貼り付けシート(E6~→A2へ縦横替えで）'!HE174="","",'⑤案件貼り付けシート(E6~→A2へ縦横替えで）'!HE174)</f>
        <v/>
      </c>
      <c r="FR178" s="154" t="str">
        <f>IF('⑤案件貼り付けシート(E6~→A2へ縦横替えで）'!HG174="","",'⑤案件貼り付けシート(E6~→A2へ縦横替えで）'!HG174)</f>
        <v/>
      </c>
      <c r="FS178" s="154" t="str">
        <f>IF('⑤案件貼り付けシート(E6~→A2へ縦横替えで）'!HH174="","",'⑤案件貼り付けシート(E6~→A2へ縦横替えで）'!HH174)</f>
        <v/>
      </c>
      <c r="FT178" s="7" t="str" cm="1">
        <f t="array" ref="FT178">IF('⑤案件貼り付けシート(E6~→A2へ縦横替えで）'!HI174="","",_xlfn.IFS('⑤案件貼り付けシート(E6~→A2へ縦横替えで）'!HI174="固定",1,'⑤案件貼り付けシート(E6~→A2へ縦横替えで）'!HI174="流動",2,'⑤案件貼り付けシート(E6~→A2へ縦横替えで）'!HI174="対象外",""))</f>
        <v/>
      </c>
      <c r="FU178" s="154" t="str">
        <f>IF('⑤案件貼り付けシート(E6~→A2へ縦横替えで）'!$HI174="固定",IF('⑤案件貼り付けシート(E6~→A2へ縦横替えで）'!HJ174="","",'⑤案件貼り付けシート(E6~→A2へ縦横替えで）'!HJ174),"")</f>
        <v/>
      </c>
      <c r="FV178" s="154" t="str">
        <f>IF('⑤案件貼り付けシート(E6~→A2へ縦横替えで）'!$HI174="固定",IF('⑤案件貼り付けシート(E6~→A2へ縦横替えで）'!HK174="","",'⑤案件貼り付けシート(E6~→A2へ縦横替えで）'!HK174),"")</f>
        <v/>
      </c>
      <c r="FW178" s="154" t="str">
        <f>IF('⑤案件貼り付けシート(E6~→A2へ縦横替えで）'!$HI174="固定",IF('⑤案件貼り付けシート(E6~→A2へ縦横替えで）'!HL174="","",'⑤案件貼り付けシート(E6~→A2へ縦横替えで）'!HL174),"")</f>
        <v/>
      </c>
      <c r="FX178" s="154" t="str">
        <f>IF('⑤案件貼り付けシート(E6~→A2へ縦横替えで）'!$HI174="固定",IF('⑤案件貼り付けシート(E6~→A2へ縦横替えで）'!HM174="","",'⑤案件貼り付けシート(E6~→A2へ縦横替えで）'!HM174),"")</f>
        <v/>
      </c>
      <c r="FY178" s="154" t="str">
        <f>IF('⑤案件貼り付けシート(E6~→A2へ縦横替えで）'!$HI174="固定",IF('⑤案件貼り付けシート(E6~→A2へ縦横替えで）'!HN174="","",'⑤案件貼り付けシート(E6~→A2へ縦横替えで）'!HN174),"")</f>
        <v/>
      </c>
      <c r="FZ178" s="154" t="str">
        <f>IF('⑤案件貼り付けシート(E6~→A2へ縦横替えで）'!$HI174="固定",IF('⑤案件貼り付けシート(E6~→A2へ縦横替えで）'!HO174="","",'⑤案件貼り付けシート(E6~→A2へ縦横替えで）'!HO174),"")</f>
        <v/>
      </c>
      <c r="GA178" s="7" t="str">
        <f>IF('⑤案件貼り付けシート(E6~→A2へ縦横替えで）'!$HI174="固定",IF('⑤案件貼り付けシート(E6~→A2へ縦横替えで）'!HP174="","",'⑤案件貼り付けシート(E6~→A2へ縦横替えで）'!HP174),"")</f>
        <v/>
      </c>
      <c r="GB178" s="7" t="str">
        <f>IF('⑤案件貼り付けシート(E6~→A2へ縦横替えで）'!HQ174="","",'⑤案件貼り付けシート(E6~→A2へ縦横替えで）'!HQ174)</f>
        <v/>
      </c>
      <c r="GC178" s="7" t="str">
        <f>IF('⑤案件貼り付けシート(E6~→A2へ縦横替えで）'!HR174="","",'⑤案件貼り付けシート(E6~→A2へ縦横替えで）'!HR174)</f>
        <v/>
      </c>
      <c r="GD178" s="7" t="str">
        <f>IF('⑤案件貼り付けシート(E6~→A2へ縦横替えで）'!HS174="","",'⑤案件貼り付けシート(E6~→A2へ縦横替えで）'!HS174)</f>
        <v/>
      </c>
      <c r="GE178" s="7"/>
      <c r="GF178" s="7"/>
      <c r="GG178" s="7"/>
      <c r="GH178" s="7"/>
      <c r="GI178" s="7"/>
      <c r="GJ178" s="7"/>
      <c r="GK178" s="7"/>
      <c r="GL178" s="7"/>
      <c r="GM178" s="48"/>
      <c r="GN178" s="7"/>
      <c r="GO178" s="7"/>
      <c r="GP178" s="7"/>
      <c r="GR178" s="48"/>
      <c r="GS178" s="48"/>
      <c r="GT178" s="48"/>
      <c r="GU178" s="48"/>
      <c r="GV178" s="48"/>
    </row>
    <row r="179" spans="1:204">
      <c r="A179" s="7"/>
      <c r="B179" s="7"/>
      <c r="C179" s="7"/>
      <c r="D179" s="48"/>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13"/>
      <c r="AJ179" s="13"/>
      <c r="AK179" s="7"/>
      <c r="AL179" s="7"/>
      <c r="AM179" s="7"/>
      <c r="AN179" s="7"/>
      <c r="AO179" s="7"/>
      <c r="AP179" s="7"/>
      <c r="AQ179" s="7"/>
      <c r="AR179" s="153"/>
      <c r="AS179" s="7"/>
      <c r="AT179" s="7"/>
      <c r="AU179" s="7"/>
      <c r="AV179" s="7"/>
      <c r="AW179" s="7"/>
      <c r="AX179" s="7"/>
      <c r="AY179" s="7"/>
      <c r="AZ179" s="7"/>
      <c r="BA179" s="7"/>
      <c r="BB179" s="7"/>
      <c r="BC179" s="7"/>
      <c r="BD179" s="7"/>
      <c r="BE179" s="154"/>
      <c r="BF179" s="154"/>
      <c r="BG179" s="7"/>
      <c r="BH179" s="154"/>
      <c r="BI179" s="154"/>
      <c r="BJ179" s="154"/>
      <c r="BK179" s="154"/>
      <c r="BL179" s="154"/>
      <c r="BM179" s="154"/>
      <c r="BN179" s="7"/>
      <c r="BO179" s="7"/>
      <c r="BP179" s="7"/>
      <c r="BQ179" s="7"/>
      <c r="BR179" s="154"/>
      <c r="BS179" s="154"/>
      <c r="BT179" s="7"/>
      <c r="BU179" s="154"/>
      <c r="BV179" s="154"/>
      <c r="BW179" s="154"/>
      <c r="BX179" s="154"/>
      <c r="BY179" s="154"/>
      <c r="BZ179" s="154"/>
      <c r="CA179" s="7"/>
      <c r="CB179" s="7"/>
      <c r="CC179" s="7"/>
      <c r="CD179" s="7"/>
      <c r="CE179" s="154"/>
      <c r="CF179" s="154"/>
      <c r="CG179" s="7"/>
      <c r="CH179" s="154"/>
      <c r="CI179" s="154"/>
      <c r="CJ179" s="154"/>
      <c r="CK179" s="154"/>
      <c r="CL179" s="154"/>
      <c r="CM179" s="154"/>
      <c r="CN179" s="7"/>
      <c r="CO179" s="7"/>
      <c r="CP179" s="7"/>
      <c r="CQ179" s="7"/>
      <c r="CR179" s="154"/>
      <c r="CS179" s="154"/>
      <c r="CT179" s="7"/>
      <c r="CU179" s="154"/>
      <c r="CV179" s="154"/>
      <c r="CW179" s="154"/>
      <c r="CX179" s="154"/>
      <c r="CY179" s="154"/>
      <c r="CZ179" s="154"/>
      <c r="DA179" s="7"/>
      <c r="DB179" s="7"/>
      <c r="DC179" s="7"/>
      <c r="DD179" s="7"/>
      <c r="DE179" s="154"/>
      <c r="DF179" s="154"/>
      <c r="DG179" s="7"/>
      <c r="DH179" s="154"/>
      <c r="DI179" s="154"/>
      <c r="DJ179" s="154"/>
      <c r="DK179" s="154"/>
      <c r="DL179" s="154"/>
      <c r="DM179" s="154"/>
      <c r="DN179" s="7"/>
      <c r="DO179" s="7"/>
      <c r="DP179" s="7"/>
      <c r="DQ179" s="7"/>
      <c r="DR179" s="154" t="str">
        <f>IF('⑤案件貼り付けシート(E6~→A2へ縦横替えで）'!FC175="","",'⑤案件貼り付けシート(E6~→A2へ縦横替えで）'!FC175)</f>
        <v/>
      </c>
      <c r="DS179" s="154" t="str">
        <f>IF('⑤案件貼り付けシート(E6~→A2へ縦横替えで）'!FD175="","",'⑤案件貼り付けシート(E6~→A2へ縦横替えで）'!FD175)</f>
        <v/>
      </c>
      <c r="DT179" s="7" t="str" cm="1">
        <f t="array" ref="DT179">IF('⑤案件貼り付けシート(E6~→A2へ縦横替えで）'!FE175="","",_xlfn.IFS('⑤案件貼り付けシート(E6~→A2へ縦横替えで）'!FE175="固定",1,'⑤案件貼り付けシート(E6~→A2へ縦横替えで）'!FE175="流動",2,'⑤案件貼り付けシート(E6~→A2へ縦横替えで）'!FE175="対象外",""))</f>
        <v/>
      </c>
      <c r="DU179" s="154" t="str">
        <f>IF('⑤案件貼り付けシート(E6~→A2へ縦横替えで）'!$FE175="固定",IF('⑤案件貼り付けシート(E6~→A2へ縦横替えで）'!FF175="","",'⑤案件貼り付けシート(E6~→A2へ縦横替えで）'!FF175),"")</f>
        <v/>
      </c>
      <c r="DV179" s="154" t="str">
        <f>IF('⑤案件貼り付けシート(E6~→A2へ縦横替えで）'!$FE175="固定",IF('⑤案件貼り付けシート(E6~→A2へ縦横替えで）'!FG175="","",'⑤案件貼り付けシート(E6~→A2へ縦横替えで）'!FG175),"")</f>
        <v/>
      </c>
      <c r="DW179" s="154" t="str">
        <f>IF('⑤案件貼り付けシート(E6~→A2へ縦横替えで）'!$FE175="固定",IF('⑤案件貼り付けシート(E6~→A2へ縦横替えで）'!FH175="","",'⑤案件貼り付けシート(E6~→A2へ縦横替えで）'!FH175),"")</f>
        <v/>
      </c>
      <c r="DX179" s="154" t="str">
        <f>IF('⑤案件貼り付けシート(E6~→A2へ縦横替えで）'!$FE175="固定",IF('⑤案件貼り付けシート(E6~→A2へ縦横替えで）'!FI175="","",'⑤案件貼り付けシート(E6~→A2へ縦横替えで）'!FI175),"")</f>
        <v/>
      </c>
      <c r="DY179" s="154" t="str">
        <f>IF('⑤案件貼り付けシート(E6~→A2へ縦横替えで）'!$FE175="固定",IF('⑤案件貼り付けシート(E6~→A2へ縦横替えで）'!FJ175="","",'⑤案件貼り付けシート(E6~→A2へ縦横替えで）'!FJ175),"")</f>
        <v/>
      </c>
      <c r="DZ179" s="154" t="str">
        <f>IF('⑤案件貼り付けシート(E6~→A2へ縦横替えで）'!$FE175="固定",IF('⑤案件貼り付けシート(E6~→A2へ縦横替えで）'!FK175="","",'⑤案件貼り付けシート(E6~→A2へ縦横替えで）'!FK175),"")</f>
        <v/>
      </c>
      <c r="EA179" s="7" t="str">
        <f>IF('⑤案件貼り付けシート(E6~→A2へ縦横替えで）'!$FE175="固定",IF('⑤案件貼り付けシート(E6~→A2へ縦横替えで）'!FL175="","",'⑤案件貼り付けシート(E6~→A2へ縦横替えで）'!FL175),"")</f>
        <v/>
      </c>
      <c r="EB179" s="7" t="str">
        <f>IF('⑤案件貼り付けシート(E6~→A2へ縦横替えで）'!FM175="","",'⑤案件貼り付けシート(E6~→A2へ縦横替えで）'!FM175)</f>
        <v/>
      </c>
      <c r="EC179" s="7" t="str">
        <f>IF('⑤案件貼り付けシート(E6~→A2へ縦横替えで）'!FN175="","",'⑤案件貼り付けシート(E6~→A2へ縦横替えで）'!FN175)</f>
        <v/>
      </c>
      <c r="ED179" s="7" t="str">
        <f>IF('⑤案件貼り付けシート(E6~→A2へ縦横替えで）'!FO175="","",'⑤案件貼り付けシート(E6~→A2へ縦横替えで）'!FO175)</f>
        <v/>
      </c>
      <c r="EE179" s="154" t="str">
        <f>IF('⑤案件貼り付けシート(E6~→A2へ縦横替えで）'!FQ175="","",'⑤案件貼り付けシート(E6~→A2へ縦横替えで）'!FQ175)</f>
        <v/>
      </c>
      <c r="EF179" s="154" t="str">
        <f>IF('⑤案件貼り付けシート(E6~→A2へ縦横替えで）'!FR175="","",'⑤案件貼り付けシート(E6~→A2へ縦横替えで）'!FR175)</f>
        <v/>
      </c>
      <c r="EG179" s="7" t="str" cm="1">
        <f t="array" ref="EG179">IF('⑤案件貼り付けシート(E6~→A2へ縦横替えで）'!FS175="","",_xlfn.IFS('⑤案件貼り付けシート(E6~→A2へ縦横替えで）'!FS175="固定",1,'⑤案件貼り付けシート(E6~→A2へ縦横替えで）'!FS175="流動",2,'⑤案件貼り付けシート(E6~→A2へ縦横替えで）'!FS175="対象外",""))</f>
        <v/>
      </c>
      <c r="EH179" s="154" t="str">
        <f>IF('⑤案件貼り付けシート(E6~→A2へ縦横替えで）'!$FS175="固定",IF('⑤案件貼り付けシート(E6~→A2へ縦横替えで）'!FT175="","",'⑤案件貼り付けシート(E6~→A2へ縦横替えで）'!FT175),"")</f>
        <v/>
      </c>
      <c r="EI179" s="154" t="str">
        <f>IF('⑤案件貼り付けシート(E6~→A2へ縦横替えで）'!$FS175="固定",IF('⑤案件貼り付けシート(E6~→A2へ縦横替えで）'!FU175="","",'⑤案件貼り付けシート(E6~→A2へ縦横替えで）'!FU175),"")</f>
        <v/>
      </c>
      <c r="EJ179" s="154" t="str">
        <f>IF('⑤案件貼り付けシート(E6~→A2へ縦横替えで）'!$FS175="固定",IF('⑤案件貼り付けシート(E6~→A2へ縦横替えで）'!FV175="","",'⑤案件貼り付けシート(E6~→A2へ縦横替えで）'!FV175),"")</f>
        <v/>
      </c>
      <c r="EK179" s="154" t="str">
        <f>IF('⑤案件貼り付けシート(E6~→A2へ縦横替えで）'!$FS175="固定",IF('⑤案件貼り付けシート(E6~→A2へ縦横替えで）'!FW175="","",'⑤案件貼り付けシート(E6~→A2へ縦横替えで）'!FW175),"")</f>
        <v/>
      </c>
      <c r="EL179" s="154" t="str">
        <f>IF('⑤案件貼り付けシート(E6~→A2へ縦横替えで）'!$FS175="固定",IF('⑤案件貼り付けシート(E6~→A2へ縦横替えで）'!FX175="","",'⑤案件貼り付けシート(E6~→A2へ縦横替えで）'!FX175),"")</f>
        <v/>
      </c>
      <c r="EM179" s="154" t="str">
        <f>IF('⑤案件貼り付けシート(E6~→A2へ縦横替えで）'!$FS175="固定",IF('⑤案件貼り付けシート(E6~→A2へ縦横替えで）'!FY175="","",'⑤案件貼り付けシート(E6~→A2へ縦横替えで）'!FY175),"")</f>
        <v/>
      </c>
      <c r="EN179" s="7" t="str">
        <f>IF('⑤案件貼り付けシート(E6~→A2へ縦横替えで）'!$FS175="固定",IF('⑤案件貼り付けシート(E6~→A2へ縦横替えで）'!FZ175="","",'⑤案件貼り付けシート(E6~→A2へ縦横替えで）'!FZ175),"")</f>
        <v/>
      </c>
      <c r="EO179" s="7" t="str">
        <f>IF('⑤案件貼り付けシート(E6~→A2へ縦横替えで）'!GA175="","",'⑤案件貼り付けシート(E6~→A2へ縦横替えで）'!GA175)</f>
        <v/>
      </c>
      <c r="EP179" s="7" t="str">
        <f>IF('⑤案件貼り付けシート(E6~→A2へ縦横替えで）'!GB175="","",'⑤案件貼り付けシート(E6~→A2へ縦横替えで）'!GB175)</f>
        <v/>
      </c>
      <c r="EQ179" s="7" t="str">
        <f>IF('⑤案件貼り付けシート(E6~→A2へ縦横替えで）'!GC175="","",'⑤案件貼り付けシート(E6~→A2へ縦横替えで）'!GC175)</f>
        <v/>
      </c>
      <c r="ER179" s="154" t="str">
        <f>IF('⑤案件貼り付けシート(E6~→A2へ縦横替えで）'!GE175="","",'⑤案件貼り付けシート(E6~→A2へ縦横替えで）'!GE175)</f>
        <v/>
      </c>
      <c r="ES179" s="154" t="str">
        <f>IF('⑤案件貼り付けシート(E6~→A2へ縦横替えで）'!GF175="","",'⑤案件貼り付けシート(E6~→A2へ縦横替えで）'!GF175)</f>
        <v/>
      </c>
      <c r="ET179" s="7" t="str" cm="1">
        <f t="array" ref="ET179">IF('⑤案件貼り付けシート(E6~→A2へ縦横替えで）'!GG175="","",_xlfn.IFS('⑤案件貼り付けシート(E6~→A2へ縦横替えで）'!GG175="固定",1,'⑤案件貼り付けシート(E6~→A2へ縦横替えで）'!GG175="流動",2,'⑤案件貼り付けシート(E6~→A2へ縦横替えで）'!GG175="対象外",""))</f>
        <v/>
      </c>
      <c r="EU179" s="154" t="str">
        <f>IF('⑤案件貼り付けシート(E6~→A2へ縦横替えで）'!$GG175="固定",IF('⑤案件貼り付けシート(E6~→A2へ縦横替えで）'!GH175="","",'⑤案件貼り付けシート(E6~→A2へ縦横替えで）'!GH175),"")</f>
        <v/>
      </c>
      <c r="EV179" s="154" t="str">
        <f>IF('⑤案件貼り付けシート(E6~→A2へ縦横替えで）'!$GG175="固定",IF('⑤案件貼り付けシート(E6~→A2へ縦横替えで）'!GI175="","",'⑤案件貼り付けシート(E6~→A2へ縦横替えで）'!GI175),"")</f>
        <v/>
      </c>
      <c r="EW179" s="154" t="str">
        <f>IF('⑤案件貼り付けシート(E6~→A2へ縦横替えで）'!$GG175="固定",IF('⑤案件貼り付けシート(E6~→A2へ縦横替えで）'!GJ175="","",'⑤案件貼り付けシート(E6~→A2へ縦横替えで）'!GJ175),"")</f>
        <v/>
      </c>
      <c r="EX179" s="154" t="str">
        <f>IF('⑤案件貼り付けシート(E6~→A2へ縦横替えで）'!$GG175="固定",IF('⑤案件貼り付けシート(E6~→A2へ縦横替えで）'!GK175="","",'⑤案件貼り付けシート(E6~→A2へ縦横替えで）'!GK175),"")</f>
        <v/>
      </c>
      <c r="EY179" s="154" t="str">
        <f>IF('⑤案件貼り付けシート(E6~→A2へ縦横替えで）'!$GG175="固定",IF('⑤案件貼り付けシート(E6~→A2へ縦横替えで）'!GL175="","",'⑤案件貼り付けシート(E6~→A2へ縦横替えで）'!GL175),"")</f>
        <v/>
      </c>
      <c r="EZ179" s="154" t="str">
        <f>IF('⑤案件貼り付けシート(E6~→A2へ縦横替えで）'!$GG175="固定",IF('⑤案件貼り付けシート(E6~→A2へ縦横替えで）'!GM175="","",'⑤案件貼り付けシート(E6~→A2へ縦横替えで）'!GM175),"")</f>
        <v/>
      </c>
      <c r="FA179" s="7" t="str">
        <f>IF('⑤案件貼り付けシート(E6~→A2へ縦横替えで）'!$GG175="固定",IF('⑤案件貼り付けシート(E6~→A2へ縦横替えで）'!GN175="","",'⑤案件貼り付けシート(E6~→A2へ縦横替えで）'!GN175),"")</f>
        <v/>
      </c>
      <c r="FB179" s="7" t="str">
        <f>IF('⑤案件貼り付けシート(E6~→A2へ縦横替えで）'!GO175="","",'⑤案件貼り付けシート(E6~→A2へ縦横替えで）'!GO175)</f>
        <v/>
      </c>
      <c r="FC179" s="7" t="str">
        <f>IF('⑤案件貼り付けシート(E6~→A2へ縦横替えで）'!GP175="","",'⑤案件貼り付けシート(E6~→A2へ縦横替えで）'!GP175)</f>
        <v/>
      </c>
      <c r="FD179" s="7" t="str">
        <f>IF('⑤案件貼り付けシート(E6~→A2へ縦横替えで）'!GQ175="","",'⑤案件貼り付けシート(E6~→A2へ縦横替えで）'!GQ175)</f>
        <v/>
      </c>
      <c r="FE179" s="154" t="str">
        <f>IF('⑤案件貼り付けシート(E6~→A2へ縦横替えで）'!GS175="","",'⑤案件貼り付けシート(E6~→A2へ縦横替えで）'!GS175)</f>
        <v/>
      </c>
      <c r="FF179" s="154" t="str">
        <f>IF('⑤案件貼り付けシート(E6~→A2へ縦横替えで）'!GT175="","",'⑤案件貼り付けシート(E6~→A2へ縦横替えで）'!GT175)</f>
        <v/>
      </c>
      <c r="FG179" s="7" t="str" cm="1">
        <f t="array" ref="FG179">IF('⑤案件貼り付けシート(E6~→A2へ縦横替えで）'!GU175="","",_xlfn.IFS('⑤案件貼り付けシート(E6~→A2へ縦横替えで）'!GU175="固定",1,'⑤案件貼り付けシート(E6~→A2へ縦横替えで）'!GU175="流動",2,'⑤案件貼り付けシート(E6~→A2へ縦横替えで）'!GU175="対象外",""))</f>
        <v/>
      </c>
      <c r="FH179" s="154" t="str">
        <f>IF('⑤案件貼り付けシート(E6~→A2へ縦横替えで）'!$GU175="固定",IF('⑤案件貼り付けシート(E6~→A2へ縦横替えで）'!GV175="","",'⑤案件貼り付けシート(E6~→A2へ縦横替えで）'!GV175),"")</f>
        <v/>
      </c>
      <c r="FI179" s="154" t="str">
        <f>IF('⑤案件貼り付けシート(E6~→A2へ縦横替えで）'!$GU175="固定",IF('⑤案件貼り付けシート(E6~→A2へ縦横替えで）'!GW175="","",'⑤案件貼り付けシート(E6~→A2へ縦横替えで）'!GW175),"")</f>
        <v/>
      </c>
      <c r="FJ179" s="154" t="str">
        <f>IF('⑤案件貼り付けシート(E6~→A2へ縦横替えで）'!$GU175="固定",IF('⑤案件貼り付けシート(E6~→A2へ縦横替えで）'!GX175="","",'⑤案件貼り付けシート(E6~→A2へ縦横替えで）'!GX175),"")</f>
        <v/>
      </c>
      <c r="FK179" s="154" t="str">
        <f>IF('⑤案件貼り付けシート(E6~→A2へ縦横替えで）'!$GU175="固定",IF('⑤案件貼り付けシート(E6~→A2へ縦横替えで）'!GY175="","",'⑤案件貼り付けシート(E6~→A2へ縦横替えで）'!GY175),"")</f>
        <v/>
      </c>
      <c r="FL179" s="154" t="str">
        <f>IF('⑤案件貼り付けシート(E6~→A2へ縦横替えで）'!$GU175="固定",IF('⑤案件貼り付けシート(E6~→A2へ縦横替えで）'!GZ175="","",'⑤案件貼り付けシート(E6~→A2へ縦横替えで）'!GZ175),"")</f>
        <v/>
      </c>
      <c r="FM179" s="154" t="str">
        <f>IF('⑤案件貼り付けシート(E6~→A2へ縦横替えで）'!$GU175="固定",IF('⑤案件貼り付けシート(E6~→A2へ縦横替えで）'!HA175="","",'⑤案件貼り付けシート(E6~→A2へ縦横替えで）'!HA175),"")</f>
        <v/>
      </c>
      <c r="FN179" s="7" t="str">
        <f>IF('⑤案件貼り付けシート(E6~→A2へ縦横替えで）'!$GU175="固定",IF('⑤案件貼り付けシート(E6~→A2へ縦横替えで）'!HB175="","",'⑤案件貼り付けシート(E6~→A2へ縦横替えで）'!HB175),"")</f>
        <v/>
      </c>
      <c r="FO179" s="7" t="str">
        <f>IF('⑤案件貼り付けシート(E6~→A2へ縦横替えで）'!HC175="","",'⑤案件貼り付けシート(E6~→A2へ縦横替えで）'!HC175)</f>
        <v/>
      </c>
      <c r="FP179" s="7" t="str">
        <f>IF('⑤案件貼り付けシート(E6~→A2へ縦横替えで）'!HD175="","",'⑤案件貼り付けシート(E6~→A2へ縦横替えで）'!HD175)</f>
        <v/>
      </c>
      <c r="FQ179" s="7" t="str">
        <f>IF('⑤案件貼り付けシート(E6~→A2へ縦横替えで）'!HE175="","",'⑤案件貼り付けシート(E6~→A2へ縦横替えで）'!HE175)</f>
        <v/>
      </c>
      <c r="FR179" s="154" t="str">
        <f>IF('⑤案件貼り付けシート(E6~→A2へ縦横替えで）'!HG175="","",'⑤案件貼り付けシート(E6~→A2へ縦横替えで）'!HG175)</f>
        <v/>
      </c>
      <c r="FS179" s="154" t="str">
        <f>IF('⑤案件貼り付けシート(E6~→A2へ縦横替えで）'!HH175="","",'⑤案件貼り付けシート(E6~→A2へ縦横替えで）'!HH175)</f>
        <v/>
      </c>
      <c r="FT179" s="7" t="str" cm="1">
        <f t="array" ref="FT179">IF('⑤案件貼り付けシート(E6~→A2へ縦横替えで）'!HI175="","",_xlfn.IFS('⑤案件貼り付けシート(E6~→A2へ縦横替えで）'!HI175="固定",1,'⑤案件貼り付けシート(E6~→A2へ縦横替えで）'!HI175="流動",2,'⑤案件貼り付けシート(E6~→A2へ縦横替えで）'!HI175="対象外",""))</f>
        <v/>
      </c>
      <c r="FU179" s="154" t="str">
        <f>IF('⑤案件貼り付けシート(E6~→A2へ縦横替えで）'!$HI175="固定",IF('⑤案件貼り付けシート(E6~→A2へ縦横替えで）'!HJ175="","",'⑤案件貼り付けシート(E6~→A2へ縦横替えで）'!HJ175),"")</f>
        <v/>
      </c>
      <c r="FV179" s="154" t="str">
        <f>IF('⑤案件貼り付けシート(E6~→A2へ縦横替えで）'!$HI175="固定",IF('⑤案件貼り付けシート(E6~→A2へ縦横替えで）'!HK175="","",'⑤案件貼り付けシート(E6~→A2へ縦横替えで）'!HK175),"")</f>
        <v/>
      </c>
      <c r="FW179" s="154" t="str">
        <f>IF('⑤案件貼り付けシート(E6~→A2へ縦横替えで）'!$HI175="固定",IF('⑤案件貼り付けシート(E6~→A2へ縦横替えで）'!HL175="","",'⑤案件貼り付けシート(E6~→A2へ縦横替えで）'!HL175),"")</f>
        <v/>
      </c>
      <c r="FX179" s="154" t="str">
        <f>IF('⑤案件貼り付けシート(E6~→A2へ縦横替えで）'!$HI175="固定",IF('⑤案件貼り付けシート(E6~→A2へ縦横替えで）'!HM175="","",'⑤案件貼り付けシート(E6~→A2へ縦横替えで）'!HM175),"")</f>
        <v/>
      </c>
      <c r="FY179" s="154" t="str">
        <f>IF('⑤案件貼り付けシート(E6~→A2へ縦横替えで）'!$HI175="固定",IF('⑤案件貼り付けシート(E6~→A2へ縦横替えで）'!HN175="","",'⑤案件貼り付けシート(E6~→A2へ縦横替えで）'!HN175),"")</f>
        <v/>
      </c>
      <c r="FZ179" s="154" t="str">
        <f>IF('⑤案件貼り付けシート(E6~→A2へ縦横替えで）'!$HI175="固定",IF('⑤案件貼り付けシート(E6~→A2へ縦横替えで）'!HO175="","",'⑤案件貼り付けシート(E6~→A2へ縦横替えで）'!HO175),"")</f>
        <v/>
      </c>
      <c r="GA179" s="7" t="str">
        <f>IF('⑤案件貼り付けシート(E6~→A2へ縦横替えで）'!$HI175="固定",IF('⑤案件貼り付けシート(E6~→A2へ縦横替えで）'!HP175="","",'⑤案件貼り付けシート(E6~→A2へ縦横替えで）'!HP175),"")</f>
        <v/>
      </c>
      <c r="GB179" s="7" t="str">
        <f>IF('⑤案件貼り付けシート(E6~→A2へ縦横替えで）'!HQ175="","",'⑤案件貼り付けシート(E6~→A2へ縦横替えで）'!HQ175)</f>
        <v/>
      </c>
      <c r="GC179" s="7" t="str">
        <f>IF('⑤案件貼り付けシート(E6~→A2へ縦横替えで）'!HR175="","",'⑤案件貼り付けシート(E6~→A2へ縦横替えで）'!HR175)</f>
        <v/>
      </c>
      <c r="GD179" s="7" t="str">
        <f>IF('⑤案件貼り付けシート(E6~→A2へ縦横替えで）'!HS175="","",'⑤案件貼り付けシート(E6~→A2へ縦横替えで）'!HS175)</f>
        <v/>
      </c>
      <c r="GE179" s="7"/>
      <c r="GF179" s="7"/>
      <c r="GG179" s="7"/>
      <c r="GH179" s="7"/>
      <c r="GI179" s="7"/>
      <c r="GJ179" s="7"/>
      <c r="GK179" s="7"/>
      <c r="GL179" s="7"/>
      <c r="GM179" s="48"/>
      <c r="GN179" s="7"/>
      <c r="GO179" s="7"/>
      <c r="GP179" s="7"/>
      <c r="GR179" s="48"/>
      <c r="GS179" s="48"/>
      <c r="GT179" s="48"/>
      <c r="GU179" s="48"/>
      <c r="GV179" s="48"/>
    </row>
    <row r="180" spans="1:204">
      <c r="A180" s="7"/>
      <c r="B180" s="7"/>
      <c r="C180" s="7"/>
      <c r="D180" s="48"/>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13"/>
      <c r="AJ180" s="13"/>
      <c r="AK180" s="7"/>
      <c r="AL180" s="7"/>
      <c r="AM180" s="7"/>
      <c r="AN180" s="7"/>
      <c r="AO180" s="7"/>
      <c r="AP180" s="7"/>
      <c r="AQ180" s="7"/>
      <c r="AR180" s="153"/>
      <c r="AS180" s="7"/>
      <c r="AT180" s="7"/>
      <c r="AU180" s="7"/>
      <c r="AV180" s="7"/>
      <c r="AW180" s="7"/>
      <c r="AX180" s="7"/>
      <c r="AY180" s="7"/>
      <c r="AZ180" s="7"/>
      <c r="BA180" s="7"/>
      <c r="BB180" s="7"/>
      <c r="BC180" s="7"/>
      <c r="BD180" s="7"/>
      <c r="BE180" s="154"/>
      <c r="BF180" s="154"/>
      <c r="BG180" s="7"/>
      <c r="BH180" s="154"/>
      <c r="BI180" s="154"/>
      <c r="BJ180" s="154"/>
      <c r="BK180" s="154"/>
      <c r="BL180" s="154"/>
      <c r="BM180" s="154"/>
      <c r="BN180" s="7"/>
      <c r="BO180" s="7"/>
      <c r="BP180" s="7"/>
      <c r="BQ180" s="7"/>
      <c r="BR180" s="154"/>
      <c r="BS180" s="154"/>
      <c r="BT180" s="7"/>
      <c r="BU180" s="154"/>
      <c r="BV180" s="154"/>
      <c r="BW180" s="154"/>
      <c r="BX180" s="154"/>
      <c r="BY180" s="154"/>
      <c r="BZ180" s="154"/>
      <c r="CA180" s="7"/>
      <c r="CB180" s="7"/>
      <c r="CC180" s="7"/>
      <c r="CD180" s="7"/>
      <c r="CE180" s="154"/>
      <c r="CF180" s="154"/>
      <c r="CG180" s="7"/>
      <c r="CH180" s="154"/>
      <c r="CI180" s="154"/>
      <c r="CJ180" s="154"/>
      <c r="CK180" s="154"/>
      <c r="CL180" s="154"/>
      <c r="CM180" s="154"/>
      <c r="CN180" s="7"/>
      <c r="CO180" s="7"/>
      <c r="CP180" s="7"/>
      <c r="CQ180" s="7"/>
      <c r="CR180" s="154"/>
      <c r="CS180" s="154"/>
      <c r="CT180" s="7"/>
      <c r="CU180" s="154"/>
      <c r="CV180" s="154"/>
      <c r="CW180" s="154"/>
      <c r="CX180" s="154"/>
      <c r="CY180" s="154"/>
      <c r="CZ180" s="154"/>
      <c r="DA180" s="7"/>
      <c r="DB180" s="7"/>
      <c r="DC180" s="7"/>
      <c r="DD180" s="7"/>
      <c r="DE180" s="154"/>
      <c r="DF180" s="154"/>
      <c r="DG180" s="7"/>
      <c r="DH180" s="154"/>
      <c r="DI180" s="154"/>
      <c r="DJ180" s="154"/>
      <c r="DK180" s="154"/>
      <c r="DL180" s="154"/>
      <c r="DM180" s="154"/>
      <c r="DN180" s="7"/>
      <c r="DO180" s="7"/>
      <c r="DP180" s="7"/>
      <c r="DQ180" s="7"/>
      <c r="DR180" s="154" t="str">
        <f>IF('⑤案件貼り付けシート(E6~→A2へ縦横替えで）'!FC176="","",'⑤案件貼り付けシート(E6~→A2へ縦横替えで）'!FC176)</f>
        <v/>
      </c>
      <c r="DS180" s="154" t="str">
        <f>IF('⑤案件貼り付けシート(E6~→A2へ縦横替えで）'!FD176="","",'⑤案件貼り付けシート(E6~→A2へ縦横替えで）'!FD176)</f>
        <v/>
      </c>
      <c r="DT180" s="7" t="str" cm="1">
        <f t="array" ref="DT180">IF('⑤案件貼り付けシート(E6~→A2へ縦横替えで）'!FE176="","",_xlfn.IFS('⑤案件貼り付けシート(E6~→A2へ縦横替えで）'!FE176="固定",1,'⑤案件貼り付けシート(E6~→A2へ縦横替えで）'!FE176="流動",2,'⑤案件貼り付けシート(E6~→A2へ縦横替えで）'!FE176="対象外",""))</f>
        <v/>
      </c>
      <c r="DU180" s="154" t="str">
        <f>IF('⑤案件貼り付けシート(E6~→A2へ縦横替えで）'!$FE176="固定",IF('⑤案件貼り付けシート(E6~→A2へ縦横替えで）'!FF176="","",'⑤案件貼り付けシート(E6~→A2へ縦横替えで）'!FF176),"")</f>
        <v/>
      </c>
      <c r="DV180" s="154" t="str">
        <f>IF('⑤案件貼り付けシート(E6~→A2へ縦横替えで）'!$FE176="固定",IF('⑤案件貼り付けシート(E6~→A2へ縦横替えで）'!FG176="","",'⑤案件貼り付けシート(E6~→A2へ縦横替えで）'!FG176),"")</f>
        <v/>
      </c>
      <c r="DW180" s="154" t="str">
        <f>IF('⑤案件貼り付けシート(E6~→A2へ縦横替えで）'!$FE176="固定",IF('⑤案件貼り付けシート(E6~→A2へ縦横替えで）'!FH176="","",'⑤案件貼り付けシート(E6~→A2へ縦横替えで）'!FH176),"")</f>
        <v/>
      </c>
      <c r="DX180" s="154" t="str">
        <f>IF('⑤案件貼り付けシート(E6~→A2へ縦横替えで）'!$FE176="固定",IF('⑤案件貼り付けシート(E6~→A2へ縦横替えで）'!FI176="","",'⑤案件貼り付けシート(E6~→A2へ縦横替えで）'!FI176),"")</f>
        <v/>
      </c>
      <c r="DY180" s="154" t="str">
        <f>IF('⑤案件貼り付けシート(E6~→A2へ縦横替えで）'!$FE176="固定",IF('⑤案件貼り付けシート(E6~→A2へ縦横替えで）'!FJ176="","",'⑤案件貼り付けシート(E6~→A2へ縦横替えで）'!FJ176),"")</f>
        <v/>
      </c>
      <c r="DZ180" s="154" t="str">
        <f>IF('⑤案件貼り付けシート(E6~→A2へ縦横替えで）'!$FE176="固定",IF('⑤案件貼り付けシート(E6~→A2へ縦横替えで）'!FK176="","",'⑤案件貼り付けシート(E6~→A2へ縦横替えで）'!FK176),"")</f>
        <v/>
      </c>
      <c r="EA180" s="7" t="str">
        <f>IF('⑤案件貼り付けシート(E6~→A2へ縦横替えで）'!$FE176="固定",IF('⑤案件貼り付けシート(E6~→A2へ縦横替えで）'!FL176="","",'⑤案件貼り付けシート(E6~→A2へ縦横替えで）'!FL176),"")</f>
        <v/>
      </c>
      <c r="EB180" s="7" t="str">
        <f>IF('⑤案件貼り付けシート(E6~→A2へ縦横替えで）'!FM176="","",'⑤案件貼り付けシート(E6~→A2へ縦横替えで）'!FM176)</f>
        <v/>
      </c>
      <c r="EC180" s="7" t="str">
        <f>IF('⑤案件貼り付けシート(E6~→A2へ縦横替えで）'!FN176="","",'⑤案件貼り付けシート(E6~→A2へ縦横替えで）'!FN176)</f>
        <v/>
      </c>
      <c r="ED180" s="7" t="str">
        <f>IF('⑤案件貼り付けシート(E6~→A2へ縦横替えで）'!FO176="","",'⑤案件貼り付けシート(E6~→A2へ縦横替えで）'!FO176)</f>
        <v/>
      </c>
      <c r="EE180" s="154" t="str">
        <f>IF('⑤案件貼り付けシート(E6~→A2へ縦横替えで）'!FQ176="","",'⑤案件貼り付けシート(E6~→A2へ縦横替えで）'!FQ176)</f>
        <v/>
      </c>
      <c r="EF180" s="154" t="str">
        <f>IF('⑤案件貼り付けシート(E6~→A2へ縦横替えで）'!FR176="","",'⑤案件貼り付けシート(E6~→A2へ縦横替えで）'!FR176)</f>
        <v/>
      </c>
      <c r="EG180" s="7" t="str" cm="1">
        <f t="array" ref="EG180">IF('⑤案件貼り付けシート(E6~→A2へ縦横替えで）'!FS176="","",_xlfn.IFS('⑤案件貼り付けシート(E6~→A2へ縦横替えで）'!FS176="固定",1,'⑤案件貼り付けシート(E6~→A2へ縦横替えで）'!FS176="流動",2,'⑤案件貼り付けシート(E6~→A2へ縦横替えで）'!FS176="対象外",""))</f>
        <v/>
      </c>
      <c r="EH180" s="154" t="str">
        <f>IF('⑤案件貼り付けシート(E6~→A2へ縦横替えで）'!$FS176="固定",IF('⑤案件貼り付けシート(E6~→A2へ縦横替えで）'!FT176="","",'⑤案件貼り付けシート(E6~→A2へ縦横替えで）'!FT176),"")</f>
        <v/>
      </c>
      <c r="EI180" s="154" t="str">
        <f>IF('⑤案件貼り付けシート(E6~→A2へ縦横替えで）'!$FS176="固定",IF('⑤案件貼り付けシート(E6~→A2へ縦横替えで）'!FU176="","",'⑤案件貼り付けシート(E6~→A2へ縦横替えで）'!FU176),"")</f>
        <v/>
      </c>
      <c r="EJ180" s="154" t="str">
        <f>IF('⑤案件貼り付けシート(E6~→A2へ縦横替えで）'!$FS176="固定",IF('⑤案件貼り付けシート(E6~→A2へ縦横替えで）'!FV176="","",'⑤案件貼り付けシート(E6~→A2へ縦横替えで）'!FV176),"")</f>
        <v/>
      </c>
      <c r="EK180" s="154" t="str">
        <f>IF('⑤案件貼り付けシート(E6~→A2へ縦横替えで）'!$FS176="固定",IF('⑤案件貼り付けシート(E6~→A2へ縦横替えで）'!FW176="","",'⑤案件貼り付けシート(E6~→A2へ縦横替えで）'!FW176),"")</f>
        <v/>
      </c>
      <c r="EL180" s="154" t="str">
        <f>IF('⑤案件貼り付けシート(E6~→A2へ縦横替えで）'!$FS176="固定",IF('⑤案件貼り付けシート(E6~→A2へ縦横替えで）'!FX176="","",'⑤案件貼り付けシート(E6~→A2へ縦横替えで）'!FX176),"")</f>
        <v/>
      </c>
      <c r="EM180" s="154" t="str">
        <f>IF('⑤案件貼り付けシート(E6~→A2へ縦横替えで）'!$FS176="固定",IF('⑤案件貼り付けシート(E6~→A2へ縦横替えで）'!FY176="","",'⑤案件貼り付けシート(E6~→A2へ縦横替えで）'!FY176),"")</f>
        <v/>
      </c>
      <c r="EN180" s="7" t="str">
        <f>IF('⑤案件貼り付けシート(E6~→A2へ縦横替えで）'!$FS176="固定",IF('⑤案件貼り付けシート(E6~→A2へ縦横替えで）'!FZ176="","",'⑤案件貼り付けシート(E6~→A2へ縦横替えで）'!FZ176),"")</f>
        <v/>
      </c>
      <c r="EO180" s="7" t="str">
        <f>IF('⑤案件貼り付けシート(E6~→A2へ縦横替えで）'!GA176="","",'⑤案件貼り付けシート(E6~→A2へ縦横替えで）'!GA176)</f>
        <v/>
      </c>
      <c r="EP180" s="7" t="str">
        <f>IF('⑤案件貼り付けシート(E6~→A2へ縦横替えで）'!GB176="","",'⑤案件貼り付けシート(E6~→A2へ縦横替えで）'!GB176)</f>
        <v/>
      </c>
      <c r="EQ180" s="7" t="str">
        <f>IF('⑤案件貼り付けシート(E6~→A2へ縦横替えで）'!GC176="","",'⑤案件貼り付けシート(E6~→A2へ縦横替えで）'!GC176)</f>
        <v/>
      </c>
      <c r="ER180" s="154" t="str">
        <f>IF('⑤案件貼り付けシート(E6~→A2へ縦横替えで）'!GE176="","",'⑤案件貼り付けシート(E6~→A2へ縦横替えで）'!GE176)</f>
        <v/>
      </c>
      <c r="ES180" s="154" t="str">
        <f>IF('⑤案件貼り付けシート(E6~→A2へ縦横替えで）'!GF176="","",'⑤案件貼り付けシート(E6~→A2へ縦横替えで）'!GF176)</f>
        <v/>
      </c>
      <c r="ET180" s="7" t="str" cm="1">
        <f t="array" ref="ET180">IF('⑤案件貼り付けシート(E6~→A2へ縦横替えで）'!GG176="","",_xlfn.IFS('⑤案件貼り付けシート(E6~→A2へ縦横替えで）'!GG176="固定",1,'⑤案件貼り付けシート(E6~→A2へ縦横替えで）'!GG176="流動",2,'⑤案件貼り付けシート(E6~→A2へ縦横替えで）'!GG176="対象外",""))</f>
        <v/>
      </c>
      <c r="EU180" s="154" t="str">
        <f>IF('⑤案件貼り付けシート(E6~→A2へ縦横替えで）'!$GG176="固定",IF('⑤案件貼り付けシート(E6~→A2へ縦横替えで）'!GH176="","",'⑤案件貼り付けシート(E6~→A2へ縦横替えで）'!GH176),"")</f>
        <v/>
      </c>
      <c r="EV180" s="154" t="str">
        <f>IF('⑤案件貼り付けシート(E6~→A2へ縦横替えで）'!$GG176="固定",IF('⑤案件貼り付けシート(E6~→A2へ縦横替えで）'!GI176="","",'⑤案件貼り付けシート(E6~→A2へ縦横替えで）'!GI176),"")</f>
        <v/>
      </c>
      <c r="EW180" s="154" t="str">
        <f>IF('⑤案件貼り付けシート(E6~→A2へ縦横替えで）'!$GG176="固定",IF('⑤案件貼り付けシート(E6~→A2へ縦横替えで）'!GJ176="","",'⑤案件貼り付けシート(E6~→A2へ縦横替えで）'!GJ176),"")</f>
        <v/>
      </c>
      <c r="EX180" s="154" t="str">
        <f>IF('⑤案件貼り付けシート(E6~→A2へ縦横替えで）'!$GG176="固定",IF('⑤案件貼り付けシート(E6~→A2へ縦横替えで）'!GK176="","",'⑤案件貼り付けシート(E6~→A2へ縦横替えで）'!GK176),"")</f>
        <v/>
      </c>
      <c r="EY180" s="154" t="str">
        <f>IF('⑤案件貼り付けシート(E6~→A2へ縦横替えで）'!$GG176="固定",IF('⑤案件貼り付けシート(E6~→A2へ縦横替えで）'!GL176="","",'⑤案件貼り付けシート(E6~→A2へ縦横替えで）'!GL176),"")</f>
        <v/>
      </c>
      <c r="EZ180" s="154" t="str">
        <f>IF('⑤案件貼り付けシート(E6~→A2へ縦横替えで）'!$GG176="固定",IF('⑤案件貼り付けシート(E6~→A2へ縦横替えで）'!GM176="","",'⑤案件貼り付けシート(E6~→A2へ縦横替えで）'!GM176),"")</f>
        <v/>
      </c>
      <c r="FA180" s="7" t="str">
        <f>IF('⑤案件貼り付けシート(E6~→A2へ縦横替えで）'!$GG176="固定",IF('⑤案件貼り付けシート(E6~→A2へ縦横替えで）'!GN176="","",'⑤案件貼り付けシート(E6~→A2へ縦横替えで）'!GN176),"")</f>
        <v/>
      </c>
      <c r="FB180" s="7" t="str">
        <f>IF('⑤案件貼り付けシート(E6~→A2へ縦横替えで）'!GO176="","",'⑤案件貼り付けシート(E6~→A2へ縦横替えで）'!GO176)</f>
        <v/>
      </c>
      <c r="FC180" s="7" t="str">
        <f>IF('⑤案件貼り付けシート(E6~→A2へ縦横替えで）'!GP176="","",'⑤案件貼り付けシート(E6~→A2へ縦横替えで）'!GP176)</f>
        <v/>
      </c>
      <c r="FD180" s="7" t="str">
        <f>IF('⑤案件貼り付けシート(E6~→A2へ縦横替えで）'!GQ176="","",'⑤案件貼り付けシート(E6~→A2へ縦横替えで）'!GQ176)</f>
        <v/>
      </c>
      <c r="FE180" s="154" t="str">
        <f>IF('⑤案件貼り付けシート(E6~→A2へ縦横替えで）'!GS176="","",'⑤案件貼り付けシート(E6~→A2へ縦横替えで）'!GS176)</f>
        <v/>
      </c>
      <c r="FF180" s="154" t="str">
        <f>IF('⑤案件貼り付けシート(E6~→A2へ縦横替えで）'!GT176="","",'⑤案件貼り付けシート(E6~→A2へ縦横替えで）'!GT176)</f>
        <v/>
      </c>
      <c r="FG180" s="7" t="str" cm="1">
        <f t="array" ref="FG180">IF('⑤案件貼り付けシート(E6~→A2へ縦横替えで）'!GU176="","",_xlfn.IFS('⑤案件貼り付けシート(E6~→A2へ縦横替えで）'!GU176="固定",1,'⑤案件貼り付けシート(E6~→A2へ縦横替えで）'!GU176="流動",2,'⑤案件貼り付けシート(E6~→A2へ縦横替えで）'!GU176="対象外",""))</f>
        <v/>
      </c>
      <c r="FH180" s="154" t="str">
        <f>IF('⑤案件貼り付けシート(E6~→A2へ縦横替えで）'!$GU176="固定",IF('⑤案件貼り付けシート(E6~→A2へ縦横替えで）'!GV176="","",'⑤案件貼り付けシート(E6~→A2へ縦横替えで）'!GV176),"")</f>
        <v/>
      </c>
      <c r="FI180" s="154" t="str">
        <f>IF('⑤案件貼り付けシート(E6~→A2へ縦横替えで）'!$GU176="固定",IF('⑤案件貼り付けシート(E6~→A2へ縦横替えで）'!GW176="","",'⑤案件貼り付けシート(E6~→A2へ縦横替えで）'!GW176),"")</f>
        <v/>
      </c>
      <c r="FJ180" s="154" t="str">
        <f>IF('⑤案件貼り付けシート(E6~→A2へ縦横替えで）'!$GU176="固定",IF('⑤案件貼り付けシート(E6~→A2へ縦横替えで）'!GX176="","",'⑤案件貼り付けシート(E6~→A2へ縦横替えで）'!GX176),"")</f>
        <v/>
      </c>
      <c r="FK180" s="154" t="str">
        <f>IF('⑤案件貼り付けシート(E6~→A2へ縦横替えで）'!$GU176="固定",IF('⑤案件貼り付けシート(E6~→A2へ縦横替えで）'!GY176="","",'⑤案件貼り付けシート(E6~→A2へ縦横替えで）'!GY176),"")</f>
        <v/>
      </c>
      <c r="FL180" s="154" t="str">
        <f>IF('⑤案件貼り付けシート(E6~→A2へ縦横替えで）'!$GU176="固定",IF('⑤案件貼り付けシート(E6~→A2へ縦横替えで）'!GZ176="","",'⑤案件貼り付けシート(E6~→A2へ縦横替えで）'!GZ176),"")</f>
        <v/>
      </c>
      <c r="FM180" s="154" t="str">
        <f>IF('⑤案件貼り付けシート(E6~→A2へ縦横替えで）'!$GU176="固定",IF('⑤案件貼り付けシート(E6~→A2へ縦横替えで）'!HA176="","",'⑤案件貼り付けシート(E6~→A2へ縦横替えで）'!HA176),"")</f>
        <v/>
      </c>
      <c r="FN180" s="7" t="str">
        <f>IF('⑤案件貼り付けシート(E6~→A2へ縦横替えで）'!$GU176="固定",IF('⑤案件貼り付けシート(E6~→A2へ縦横替えで）'!HB176="","",'⑤案件貼り付けシート(E6~→A2へ縦横替えで）'!HB176),"")</f>
        <v/>
      </c>
      <c r="FO180" s="7" t="str">
        <f>IF('⑤案件貼り付けシート(E6~→A2へ縦横替えで）'!HC176="","",'⑤案件貼り付けシート(E6~→A2へ縦横替えで）'!HC176)</f>
        <v/>
      </c>
      <c r="FP180" s="7" t="str">
        <f>IF('⑤案件貼り付けシート(E6~→A2へ縦横替えで）'!HD176="","",'⑤案件貼り付けシート(E6~→A2へ縦横替えで）'!HD176)</f>
        <v/>
      </c>
      <c r="FQ180" s="7" t="str">
        <f>IF('⑤案件貼り付けシート(E6~→A2へ縦横替えで）'!HE176="","",'⑤案件貼り付けシート(E6~→A2へ縦横替えで）'!HE176)</f>
        <v/>
      </c>
      <c r="FR180" s="154" t="str">
        <f>IF('⑤案件貼り付けシート(E6~→A2へ縦横替えで）'!HG176="","",'⑤案件貼り付けシート(E6~→A2へ縦横替えで）'!HG176)</f>
        <v/>
      </c>
      <c r="FS180" s="154" t="str">
        <f>IF('⑤案件貼り付けシート(E6~→A2へ縦横替えで）'!HH176="","",'⑤案件貼り付けシート(E6~→A2へ縦横替えで）'!HH176)</f>
        <v/>
      </c>
      <c r="FT180" s="7" t="str" cm="1">
        <f t="array" ref="FT180">IF('⑤案件貼り付けシート(E6~→A2へ縦横替えで）'!HI176="","",_xlfn.IFS('⑤案件貼り付けシート(E6~→A2へ縦横替えで）'!HI176="固定",1,'⑤案件貼り付けシート(E6~→A2へ縦横替えで）'!HI176="流動",2,'⑤案件貼り付けシート(E6~→A2へ縦横替えで）'!HI176="対象外",""))</f>
        <v/>
      </c>
      <c r="FU180" s="154" t="str">
        <f>IF('⑤案件貼り付けシート(E6~→A2へ縦横替えで）'!$HI176="固定",IF('⑤案件貼り付けシート(E6~→A2へ縦横替えで）'!HJ176="","",'⑤案件貼り付けシート(E6~→A2へ縦横替えで）'!HJ176),"")</f>
        <v/>
      </c>
      <c r="FV180" s="154" t="str">
        <f>IF('⑤案件貼り付けシート(E6~→A2へ縦横替えで）'!$HI176="固定",IF('⑤案件貼り付けシート(E6~→A2へ縦横替えで）'!HK176="","",'⑤案件貼り付けシート(E6~→A2へ縦横替えで）'!HK176),"")</f>
        <v/>
      </c>
      <c r="FW180" s="154" t="str">
        <f>IF('⑤案件貼り付けシート(E6~→A2へ縦横替えで）'!$HI176="固定",IF('⑤案件貼り付けシート(E6~→A2へ縦横替えで）'!HL176="","",'⑤案件貼り付けシート(E6~→A2へ縦横替えで）'!HL176),"")</f>
        <v/>
      </c>
      <c r="FX180" s="154" t="str">
        <f>IF('⑤案件貼り付けシート(E6~→A2へ縦横替えで）'!$HI176="固定",IF('⑤案件貼り付けシート(E6~→A2へ縦横替えで）'!HM176="","",'⑤案件貼り付けシート(E6~→A2へ縦横替えで）'!HM176),"")</f>
        <v/>
      </c>
      <c r="FY180" s="154" t="str">
        <f>IF('⑤案件貼り付けシート(E6~→A2へ縦横替えで）'!$HI176="固定",IF('⑤案件貼り付けシート(E6~→A2へ縦横替えで）'!HN176="","",'⑤案件貼り付けシート(E6~→A2へ縦横替えで）'!HN176),"")</f>
        <v/>
      </c>
      <c r="FZ180" s="154" t="str">
        <f>IF('⑤案件貼り付けシート(E6~→A2へ縦横替えで）'!$HI176="固定",IF('⑤案件貼り付けシート(E6~→A2へ縦横替えで）'!HO176="","",'⑤案件貼り付けシート(E6~→A2へ縦横替えで）'!HO176),"")</f>
        <v/>
      </c>
      <c r="GA180" s="7" t="str">
        <f>IF('⑤案件貼り付けシート(E6~→A2へ縦横替えで）'!$HI176="固定",IF('⑤案件貼り付けシート(E6~→A2へ縦横替えで）'!HP176="","",'⑤案件貼り付けシート(E6~→A2へ縦横替えで）'!HP176),"")</f>
        <v/>
      </c>
      <c r="GB180" s="7" t="str">
        <f>IF('⑤案件貼り付けシート(E6~→A2へ縦横替えで）'!HQ176="","",'⑤案件貼り付けシート(E6~→A2へ縦横替えで）'!HQ176)</f>
        <v/>
      </c>
      <c r="GC180" s="7" t="str">
        <f>IF('⑤案件貼り付けシート(E6~→A2へ縦横替えで）'!HR176="","",'⑤案件貼り付けシート(E6~→A2へ縦横替えで）'!HR176)</f>
        <v/>
      </c>
      <c r="GD180" s="7" t="str">
        <f>IF('⑤案件貼り付けシート(E6~→A2へ縦横替えで）'!HS176="","",'⑤案件貼り付けシート(E6~→A2へ縦横替えで）'!HS176)</f>
        <v/>
      </c>
      <c r="GE180" s="7"/>
      <c r="GF180" s="7"/>
      <c r="GG180" s="7"/>
      <c r="GH180" s="7"/>
      <c r="GI180" s="7"/>
      <c r="GJ180" s="7"/>
      <c r="GK180" s="7"/>
      <c r="GL180" s="7"/>
      <c r="GM180" s="48"/>
      <c r="GN180" s="7"/>
      <c r="GO180" s="7"/>
      <c r="GP180" s="7"/>
      <c r="GR180" s="48"/>
      <c r="GS180" s="48"/>
      <c r="GT180" s="48"/>
      <c r="GU180" s="48"/>
      <c r="GV180" s="48"/>
    </row>
    <row r="181" spans="1:204">
      <c r="A181" s="7"/>
      <c r="B181" s="7"/>
      <c r="C181" s="7"/>
      <c r="D181" s="48"/>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13"/>
      <c r="AJ181" s="13"/>
      <c r="AK181" s="7"/>
      <c r="AL181" s="7"/>
      <c r="AM181" s="7"/>
      <c r="AN181" s="7"/>
      <c r="AO181" s="7"/>
      <c r="AP181" s="7"/>
      <c r="AQ181" s="7"/>
      <c r="AR181" s="153"/>
      <c r="AS181" s="7"/>
      <c r="AT181" s="7"/>
      <c r="AU181" s="7"/>
      <c r="AV181" s="7"/>
      <c r="AW181" s="7"/>
      <c r="AX181" s="7"/>
      <c r="AY181" s="7"/>
      <c r="AZ181" s="7"/>
      <c r="BA181" s="7"/>
      <c r="BB181" s="7"/>
      <c r="BC181" s="7"/>
      <c r="BD181" s="7"/>
      <c r="BE181" s="154"/>
      <c r="BF181" s="154"/>
      <c r="BG181" s="7"/>
      <c r="BH181" s="154"/>
      <c r="BI181" s="154"/>
      <c r="BJ181" s="154"/>
      <c r="BK181" s="154"/>
      <c r="BL181" s="154"/>
      <c r="BM181" s="154"/>
      <c r="BN181" s="7"/>
      <c r="BO181" s="7"/>
      <c r="BP181" s="7"/>
      <c r="BQ181" s="7"/>
      <c r="BR181" s="154"/>
      <c r="BS181" s="154"/>
      <c r="BT181" s="7"/>
      <c r="BU181" s="154"/>
      <c r="BV181" s="154"/>
      <c r="BW181" s="154"/>
      <c r="BX181" s="154"/>
      <c r="BY181" s="154"/>
      <c r="BZ181" s="154"/>
      <c r="CA181" s="7"/>
      <c r="CB181" s="7"/>
      <c r="CC181" s="7"/>
      <c r="CD181" s="7"/>
      <c r="CE181" s="154"/>
      <c r="CF181" s="154"/>
      <c r="CG181" s="7"/>
      <c r="CH181" s="154"/>
      <c r="CI181" s="154"/>
      <c r="CJ181" s="154"/>
      <c r="CK181" s="154"/>
      <c r="CL181" s="154"/>
      <c r="CM181" s="154"/>
      <c r="CN181" s="7"/>
      <c r="CO181" s="7"/>
      <c r="CP181" s="7"/>
      <c r="CQ181" s="7"/>
      <c r="CR181" s="154"/>
      <c r="CS181" s="154"/>
      <c r="CT181" s="7"/>
      <c r="CU181" s="154"/>
      <c r="CV181" s="154"/>
      <c r="CW181" s="154"/>
      <c r="CX181" s="154"/>
      <c r="CY181" s="154"/>
      <c r="CZ181" s="154"/>
      <c r="DA181" s="7"/>
      <c r="DB181" s="7"/>
      <c r="DC181" s="7"/>
      <c r="DD181" s="7"/>
      <c r="DE181" s="154"/>
      <c r="DF181" s="154"/>
      <c r="DG181" s="7"/>
      <c r="DH181" s="154"/>
      <c r="DI181" s="154"/>
      <c r="DJ181" s="154"/>
      <c r="DK181" s="154"/>
      <c r="DL181" s="154"/>
      <c r="DM181" s="154"/>
      <c r="DN181" s="7"/>
      <c r="DO181" s="7"/>
      <c r="DP181" s="7"/>
      <c r="DQ181" s="7"/>
      <c r="DR181" s="154" t="str">
        <f>IF('⑤案件貼り付けシート(E6~→A2へ縦横替えで）'!FC177="","",'⑤案件貼り付けシート(E6~→A2へ縦横替えで）'!FC177)</f>
        <v/>
      </c>
      <c r="DS181" s="154" t="str">
        <f>IF('⑤案件貼り付けシート(E6~→A2へ縦横替えで）'!FD177="","",'⑤案件貼り付けシート(E6~→A2へ縦横替えで）'!FD177)</f>
        <v/>
      </c>
      <c r="DT181" s="7" t="str" cm="1">
        <f t="array" ref="DT181">IF('⑤案件貼り付けシート(E6~→A2へ縦横替えで）'!FE177="","",_xlfn.IFS('⑤案件貼り付けシート(E6~→A2へ縦横替えで）'!FE177="固定",1,'⑤案件貼り付けシート(E6~→A2へ縦横替えで）'!FE177="流動",2,'⑤案件貼り付けシート(E6~→A2へ縦横替えで）'!FE177="対象外",""))</f>
        <v/>
      </c>
      <c r="DU181" s="154" t="str">
        <f>IF('⑤案件貼り付けシート(E6~→A2へ縦横替えで）'!$FE177="固定",IF('⑤案件貼り付けシート(E6~→A2へ縦横替えで）'!FF177="","",'⑤案件貼り付けシート(E6~→A2へ縦横替えで）'!FF177),"")</f>
        <v/>
      </c>
      <c r="DV181" s="154" t="str">
        <f>IF('⑤案件貼り付けシート(E6~→A2へ縦横替えで）'!$FE177="固定",IF('⑤案件貼り付けシート(E6~→A2へ縦横替えで）'!FG177="","",'⑤案件貼り付けシート(E6~→A2へ縦横替えで）'!FG177),"")</f>
        <v/>
      </c>
      <c r="DW181" s="154" t="str">
        <f>IF('⑤案件貼り付けシート(E6~→A2へ縦横替えで）'!$FE177="固定",IF('⑤案件貼り付けシート(E6~→A2へ縦横替えで）'!FH177="","",'⑤案件貼り付けシート(E6~→A2へ縦横替えで）'!FH177),"")</f>
        <v/>
      </c>
      <c r="DX181" s="154" t="str">
        <f>IF('⑤案件貼り付けシート(E6~→A2へ縦横替えで）'!$FE177="固定",IF('⑤案件貼り付けシート(E6~→A2へ縦横替えで）'!FI177="","",'⑤案件貼り付けシート(E6~→A2へ縦横替えで）'!FI177),"")</f>
        <v/>
      </c>
      <c r="DY181" s="154" t="str">
        <f>IF('⑤案件貼り付けシート(E6~→A2へ縦横替えで）'!$FE177="固定",IF('⑤案件貼り付けシート(E6~→A2へ縦横替えで）'!FJ177="","",'⑤案件貼り付けシート(E6~→A2へ縦横替えで）'!FJ177),"")</f>
        <v/>
      </c>
      <c r="DZ181" s="154" t="str">
        <f>IF('⑤案件貼り付けシート(E6~→A2へ縦横替えで）'!$FE177="固定",IF('⑤案件貼り付けシート(E6~→A2へ縦横替えで）'!FK177="","",'⑤案件貼り付けシート(E6~→A2へ縦横替えで）'!FK177),"")</f>
        <v/>
      </c>
      <c r="EA181" s="7" t="str">
        <f>IF('⑤案件貼り付けシート(E6~→A2へ縦横替えで）'!$FE177="固定",IF('⑤案件貼り付けシート(E6~→A2へ縦横替えで）'!FL177="","",'⑤案件貼り付けシート(E6~→A2へ縦横替えで）'!FL177),"")</f>
        <v/>
      </c>
      <c r="EB181" s="7" t="str">
        <f>IF('⑤案件貼り付けシート(E6~→A2へ縦横替えで）'!FM177="","",'⑤案件貼り付けシート(E6~→A2へ縦横替えで）'!FM177)</f>
        <v/>
      </c>
      <c r="EC181" s="7" t="str">
        <f>IF('⑤案件貼り付けシート(E6~→A2へ縦横替えで）'!FN177="","",'⑤案件貼り付けシート(E6~→A2へ縦横替えで）'!FN177)</f>
        <v/>
      </c>
      <c r="ED181" s="7" t="str">
        <f>IF('⑤案件貼り付けシート(E6~→A2へ縦横替えで）'!FO177="","",'⑤案件貼り付けシート(E6~→A2へ縦横替えで）'!FO177)</f>
        <v/>
      </c>
      <c r="EE181" s="154" t="str">
        <f>IF('⑤案件貼り付けシート(E6~→A2へ縦横替えで）'!FQ177="","",'⑤案件貼り付けシート(E6~→A2へ縦横替えで）'!FQ177)</f>
        <v/>
      </c>
      <c r="EF181" s="154" t="str">
        <f>IF('⑤案件貼り付けシート(E6~→A2へ縦横替えで）'!FR177="","",'⑤案件貼り付けシート(E6~→A2へ縦横替えで）'!FR177)</f>
        <v/>
      </c>
      <c r="EG181" s="7" t="str" cm="1">
        <f t="array" ref="EG181">IF('⑤案件貼り付けシート(E6~→A2へ縦横替えで）'!FS177="","",_xlfn.IFS('⑤案件貼り付けシート(E6~→A2へ縦横替えで）'!FS177="固定",1,'⑤案件貼り付けシート(E6~→A2へ縦横替えで）'!FS177="流動",2,'⑤案件貼り付けシート(E6~→A2へ縦横替えで）'!FS177="対象外",""))</f>
        <v/>
      </c>
      <c r="EH181" s="154" t="str">
        <f>IF('⑤案件貼り付けシート(E6~→A2へ縦横替えで）'!$FS177="固定",IF('⑤案件貼り付けシート(E6~→A2へ縦横替えで）'!FT177="","",'⑤案件貼り付けシート(E6~→A2へ縦横替えで）'!FT177),"")</f>
        <v/>
      </c>
      <c r="EI181" s="154" t="str">
        <f>IF('⑤案件貼り付けシート(E6~→A2へ縦横替えで）'!$FS177="固定",IF('⑤案件貼り付けシート(E6~→A2へ縦横替えで）'!FU177="","",'⑤案件貼り付けシート(E6~→A2へ縦横替えで）'!FU177),"")</f>
        <v/>
      </c>
      <c r="EJ181" s="154" t="str">
        <f>IF('⑤案件貼り付けシート(E6~→A2へ縦横替えで）'!$FS177="固定",IF('⑤案件貼り付けシート(E6~→A2へ縦横替えで）'!FV177="","",'⑤案件貼り付けシート(E6~→A2へ縦横替えで）'!FV177),"")</f>
        <v/>
      </c>
      <c r="EK181" s="154" t="str">
        <f>IF('⑤案件貼り付けシート(E6~→A2へ縦横替えで）'!$FS177="固定",IF('⑤案件貼り付けシート(E6~→A2へ縦横替えで）'!FW177="","",'⑤案件貼り付けシート(E6~→A2へ縦横替えで）'!FW177),"")</f>
        <v/>
      </c>
      <c r="EL181" s="154" t="str">
        <f>IF('⑤案件貼り付けシート(E6~→A2へ縦横替えで）'!$FS177="固定",IF('⑤案件貼り付けシート(E6~→A2へ縦横替えで）'!FX177="","",'⑤案件貼り付けシート(E6~→A2へ縦横替えで）'!FX177),"")</f>
        <v/>
      </c>
      <c r="EM181" s="154" t="str">
        <f>IF('⑤案件貼り付けシート(E6~→A2へ縦横替えで）'!$FS177="固定",IF('⑤案件貼り付けシート(E6~→A2へ縦横替えで）'!FY177="","",'⑤案件貼り付けシート(E6~→A2へ縦横替えで）'!FY177),"")</f>
        <v/>
      </c>
      <c r="EN181" s="7" t="str">
        <f>IF('⑤案件貼り付けシート(E6~→A2へ縦横替えで）'!$FS177="固定",IF('⑤案件貼り付けシート(E6~→A2へ縦横替えで）'!FZ177="","",'⑤案件貼り付けシート(E6~→A2へ縦横替えで）'!FZ177),"")</f>
        <v/>
      </c>
      <c r="EO181" s="7" t="str">
        <f>IF('⑤案件貼り付けシート(E6~→A2へ縦横替えで）'!GA177="","",'⑤案件貼り付けシート(E6~→A2へ縦横替えで）'!GA177)</f>
        <v/>
      </c>
      <c r="EP181" s="7" t="str">
        <f>IF('⑤案件貼り付けシート(E6~→A2へ縦横替えで）'!GB177="","",'⑤案件貼り付けシート(E6~→A2へ縦横替えで）'!GB177)</f>
        <v/>
      </c>
      <c r="EQ181" s="7" t="str">
        <f>IF('⑤案件貼り付けシート(E6~→A2へ縦横替えで）'!GC177="","",'⑤案件貼り付けシート(E6~→A2へ縦横替えで）'!GC177)</f>
        <v/>
      </c>
      <c r="ER181" s="154" t="str">
        <f>IF('⑤案件貼り付けシート(E6~→A2へ縦横替えで）'!GE177="","",'⑤案件貼り付けシート(E6~→A2へ縦横替えで）'!GE177)</f>
        <v/>
      </c>
      <c r="ES181" s="154" t="str">
        <f>IF('⑤案件貼り付けシート(E6~→A2へ縦横替えで）'!GF177="","",'⑤案件貼り付けシート(E6~→A2へ縦横替えで）'!GF177)</f>
        <v/>
      </c>
      <c r="ET181" s="7" t="str" cm="1">
        <f t="array" ref="ET181">IF('⑤案件貼り付けシート(E6~→A2へ縦横替えで）'!GG177="","",_xlfn.IFS('⑤案件貼り付けシート(E6~→A2へ縦横替えで）'!GG177="固定",1,'⑤案件貼り付けシート(E6~→A2へ縦横替えで）'!GG177="流動",2,'⑤案件貼り付けシート(E6~→A2へ縦横替えで）'!GG177="対象外",""))</f>
        <v/>
      </c>
      <c r="EU181" s="154" t="str">
        <f>IF('⑤案件貼り付けシート(E6~→A2へ縦横替えで）'!$GG177="固定",IF('⑤案件貼り付けシート(E6~→A2へ縦横替えで）'!GH177="","",'⑤案件貼り付けシート(E6~→A2へ縦横替えで）'!GH177),"")</f>
        <v/>
      </c>
      <c r="EV181" s="154" t="str">
        <f>IF('⑤案件貼り付けシート(E6~→A2へ縦横替えで）'!$GG177="固定",IF('⑤案件貼り付けシート(E6~→A2へ縦横替えで）'!GI177="","",'⑤案件貼り付けシート(E6~→A2へ縦横替えで）'!GI177),"")</f>
        <v/>
      </c>
      <c r="EW181" s="154" t="str">
        <f>IF('⑤案件貼り付けシート(E6~→A2へ縦横替えで）'!$GG177="固定",IF('⑤案件貼り付けシート(E6~→A2へ縦横替えで）'!GJ177="","",'⑤案件貼り付けシート(E6~→A2へ縦横替えで）'!GJ177),"")</f>
        <v/>
      </c>
      <c r="EX181" s="154" t="str">
        <f>IF('⑤案件貼り付けシート(E6~→A2へ縦横替えで）'!$GG177="固定",IF('⑤案件貼り付けシート(E6~→A2へ縦横替えで）'!GK177="","",'⑤案件貼り付けシート(E6~→A2へ縦横替えで）'!GK177),"")</f>
        <v/>
      </c>
      <c r="EY181" s="154" t="str">
        <f>IF('⑤案件貼り付けシート(E6~→A2へ縦横替えで）'!$GG177="固定",IF('⑤案件貼り付けシート(E6~→A2へ縦横替えで）'!GL177="","",'⑤案件貼り付けシート(E6~→A2へ縦横替えで）'!GL177),"")</f>
        <v/>
      </c>
      <c r="EZ181" s="154" t="str">
        <f>IF('⑤案件貼り付けシート(E6~→A2へ縦横替えで）'!$GG177="固定",IF('⑤案件貼り付けシート(E6~→A2へ縦横替えで）'!GM177="","",'⑤案件貼り付けシート(E6~→A2へ縦横替えで）'!GM177),"")</f>
        <v/>
      </c>
      <c r="FA181" s="7" t="str">
        <f>IF('⑤案件貼り付けシート(E6~→A2へ縦横替えで）'!$GG177="固定",IF('⑤案件貼り付けシート(E6~→A2へ縦横替えで）'!GN177="","",'⑤案件貼り付けシート(E6~→A2へ縦横替えで）'!GN177),"")</f>
        <v/>
      </c>
      <c r="FB181" s="7" t="str">
        <f>IF('⑤案件貼り付けシート(E6~→A2へ縦横替えで）'!GO177="","",'⑤案件貼り付けシート(E6~→A2へ縦横替えで）'!GO177)</f>
        <v/>
      </c>
      <c r="FC181" s="7" t="str">
        <f>IF('⑤案件貼り付けシート(E6~→A2へ縦横替えで）'!GP177="","",'⑤案件貼り付けシート(E6~→A2へ縦横替えで）'!GP177)</f>
        <v/>
      </c>
      <c r="FD181" s="7" t="str">
        <f>IF('⑤案件貼り付けシート(E6~→A2へ縦横替えで）'!GQ177="","",'⑤案件貼り付けシート(E6~→A2へ縦横替えで）'!GQ177)</f>
        <v/>
      </c>
      <c r="FE181" s="154" t="str">
        <f>IF('⑤案件貼り付けシート(E6~→A2へ縦横替えで）'!GS177="","",'⑤案件貼り付けシート(E6~→A2へ縦横替えで）'!GS177)</f>
        <v/>
      </c>
      <c r="FF181" s="154" t="str">
        <f>IF('⑤案件貼り付けシート(E6~→A2へ縦横替えで）'!GT177="","",'⑤案件貼り付けシート(E6~→A2へ縦横替えで）'!GT177)</f>
        <v/>
      </c>
      <c r="FG181" s="7" t="str" cm="1">
        <f t="array" ref="FG181">IF('⑤案件貼り付けシート(E6~→A2へ縦横替えで）'!GU177="","",_xlfn.IFS('⑤案件貼り付けシート(E6~→A2へ縦横替えで）'!GU177="固定",1,'⑤案件貼り付けシート(E6~→A2へ縦横替えで）'!GU177="流動",2,'⑤案件貼り付けシート(E6~→A2へ縦横替えで）'!GU177="対象外",""))</f>
        <v/>
      </c>
      <c r="FH181" s="154" t="str">
        <f>IF('⑤案件貼り付けシート(E6~→A2へ縦横替えで）'!$GU177="固定",IF('⑤案件貼り付けシート(E6~→A2へ縦横替えで）'!GV177="","",'⑤案件貼り付けシート(E6~→A2へ縦横替えで）'!GV177),"")</f>
        <v/>
      </c>
      <c r="FI181" s="154" t="str">
        <f>IF('⑤案件貼り付けシート(E6~→A2へ縦横替えで）'!$GU177="固定",IF('⑤案件貼り付けシート(E6~→A2へ縦横替えで）'!GW177="","",'⑤案件貼り付けシート(E6~→A2へ縦横替えで）'!GW177),"")</f>
        <v/>
      </c>
      <c r="FJ181" s="154" t="str">
        <f>IF('⑤案件貼り付けシート(E6~→A2へ縦横替えで）'!$GU177="固定",IF('⑤案件貼り付けシート(E6~→A2へ縦横替えで）'!GX177="","",'⑤案件貼り付けシート(E6~→A2へ縦横替えで）'!GX177),"")</f>
        <v/>
      </c>
      <c r="FK181" s="154" t="str">
        <f>IF('⑤案件貼り付けシート(E6~→A2へ縦横替えで）'!$GU177="固定",IF('⑤案件貼り付けシート(E6~→A2へ縦横替えで）'!GY177="","",'⑤案件貼り付けシート(E6~→A2へ縦横替えで）'!GY177),"")</f>
        <v/>
      </c>
      <c r="FL181" s="154" t="str">
        <f>IF('⑤案件貼り付けシート(E6~→A2へ縦横替えで）'!$GU177="固定",IF('⑤案件貼り付けシート(E6~→A2へ縦横替えで）'!GZ177="","",'⑤案件貼り付けシート(E6~→A2へ縦横替えで）'!GZ177),"")</f>
        <v/>
      </c>
      <c r="FM181" s="154" t="str">
        <f>IF('⑤案件貼り付けシート(E6~→A2へ縦横替えで）'!$GU177="固定",IF('⑤案件貼り付けシート(E6~→A2へ縦横替えで）'!HA177="","",'⑤案件貼り付けシート(E6~→A2へ縦横替えで）'!HA177),"")</f>
        <v/>
      </c>
      <c r="FN181" s="7" t="str">
        <f>IF('⑤案件貼り付けシート(E6~→A2へ縦横替えで）'!$GU177="固定",IF('⑤案件貼り付けシート(E6~→A2へ縦横替えで）'!HB177="","",'⑤案件貼り付けシート(E6~→A2へ縦横替えで）'!HB177),"")</f>
        <v/>
      </c>
      <c r="FO181" s="7" t="str">
        <f>IF('⑤案件貼り付けシート(E6~→A2へ縦横替えで）'!HC177="","",'⑤案件貼り付けシート(E6~→A2へ縦横替えで）'!HC177)</f>
        <v/>
      </c>
      <c r="FP181" s="7" t="str">
        <f>IF('⑤案件貼り付けシート(E6~→A2へ縦横替えで）'!HD177="","",'⑤案件貼り付けシート(E6~→A2へ縦横替えで）'!HD177)</f>
        <v/>
      </c>
      <c r="FQ181" s="7" t="str">
        <f>IF('⑤案件貼り付けシート(E6~→A2へ縦横替えで）'!HE177="","",'⑤案件貼り付けシート(E6~→A2へ縦横替えで）'!HE177)</f>
        <v/>
      </c>
      <c r="FR181" s="154" t="str">
        <f>IF('⑤案件貼り付けシート(E6~→A2へ縦横替えで）'!HG177="","",'⑤案件貼り付けシート(E6~→A2へ縦横替えで）'!HG177)</f>
        <v/>
      </c>
      <c r="FS181" s="154" t="str">
        <f>IF('⑤案件貼り付けシート(E6~→A2へ縦横替えで）'!HH177="","",'⑤案件貼り付けシート(E6~→A2へ縦横替えで）'!HH177)</f>
        <v/>
      </c>
      <c r="FT181" s="7" t="str" cm="1">
        <f t="array" ref="FT181">IF('⑤案件貼り付けシート(E6~→A2へ縦横替えで）'!HI177="","",_xlfn.IFS('⑤案件貼り付けシート(E6~→A2へ縦横替えで）'!HI177="固定",1,'⑤案件貼り付けシート(E6~→A2へ縦横替えで）'!HI177="流動",2,'⑤案件貼り付けシート(E6~→A2へ縦横替えで）'!HI177="対象外",""))</f>
        <v/>
      </c>
      <c r="FU181" s="154" t="str">
        <f>IF('⑤案件貼り付けシート(E6~→A2へ縦横替えで）'!$HI177="固定",IF('⑤案件貼り付けシート(E6~→A2へ縦横替えで）'!HJ177="","",'⑤案件貼り付けシート(E6~→A2へ縦横替えで）'!HJ177),"")</f>
        <v/>
      </c>
      <c r="FV181" s="154" t="str">
        <f>IF('⑤案件貼り付けシート(E6~→A2へ縦横替えで）'!$HI177="固定",IF('⑤案件貼り付けシート(E6~→A2へ縦横替えで）'!HK177="","",'⑤案件貼り付けシート(E6~→A2へ縦横替えで）'!HK177),"")</f>
        <v/>
      </c>
      <c r="FW181" s="154" t="str">
        <f>IF('⑤案件貼り付けシート(E6~→A2へ縦横替えで）'!$HI177="固定",IF('⑤案件貼り付けシート(E6~→A2へ縦横替えで）'!HL177="","",'⑤案件貼り付けシート(E6~→A2へ縦横替えで）'!HL177),"")</f>
        <v/>
      </c>
      <c r="FX181" s="154" t="str">
        <f>IF('⑤案件貼り付けシート(E6~→A2へ縦横替えで）'!$HI177="固定",IF('⑤案件貼り付けシート(E6~→A2へ縦横替えで）'!HM177="","",'⑤案件貼り付けシート(E6~→A2へ縦横替えで）'!HM177),"")</f>
        <v/>
      </c>
      <c r="FY181" s="154" t="str">
        <f>IF('⑤案件貼り付けシート(E6~→A2へ縦横替えで）'!$HI177="固定",IF('⑤案件貼り付けシート(E6~→A2へ縦横替えで）'!HN177="","",'⑤案件貼り付けシート(E6~→A2へ縦横替えで）'!HN177),"")</f>
        <v/>
      </c>
      <c r="FZ181" s="154" t="str">
        <f>IF('⑤案件貼り付けシート(E6~→A2へ縦横替えで）'!$HI177="固定",IF('⑤案件貼り付けシート(E6~→A2へ縦横替えで）'!HO177="","",'⑤案件貼り付けシート(E6~→A2へ縦横替えで）'!HO177),"")</f>
        <v/>
      </c>
      <c r="GA181" s="7" t="str">
        <f>IF('⑤案件貼り付けシート(E6~→A2へ縦横替えで）'!$HI177="固定",IF('⑤案件貼り付けシート(E6~→A2へ縦横替えで）'!HP177="","",'⑤案件貼り付けシート(E6~→A2へ縦横替えで）'!HP177),"")</f>
        <v/>
      </c>
      <c r="GB181" s="7" t="str">
        <f>IF('⑤案件貼り付けシート(E6~→A2へ縦横替えで）'!HQ177="","",'⑤案件貼り付けシート(E6~→A2へ縦横替えで）'!HQ177)</f>
        <v/>
      </c>
      <c r="GC181" s="7" t="str">
        <f>IF('⑤案件貼り付けシート(E6~→A2へ縦横替えで）'!HR177="","",'⑤案件貼り付けシート(E6~→A2へ縦横替えで）'!HR177)</f>
        <v/>
      </c>
      <c r="GD181" s="7" t="str">
        <f>IF('⑤案件貼り付けシート(E6~→A2へ縦横替えで）'!HS177="","",'⑤案件貼り付けシート(E6~→A2へ縦横替えで）'!HS177)</f>
        <v/>
      </c>
      <c r="GE181" s="7"/>
      <c r="GF181" s="7"/>
      <c r="GG181" s="7"/>
      <c r="GH181" s="7"/>
      <c r="GI181" s="7"/>
      <c r="GJ181" s="7"/>
      <c r="GK181" s="7"/>
      <c r="GL181" s="7"/>
      <c r="GM181" s="48"/>
      <c r="GN181" s="7"/>
      <c r="GO181" s="7"/>
      <c r="GP181" s="7"/>
      <c r="GR181" s="48"/>
      <c r="GS181" s="48"/>
      <c r="GT181" s="48"/>
      <c r="GU181" s="48"/>
      <c r="GV181" s="48"/>
    </row>
    <row r="182" spans="1:204">
      <c r="A182" s="7"/>
      <c r="B182" s="7"/>
      <c r="C182" s="7"/>
      <c r="D182" s="48"/>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13"/>
      <c r="AJ182" s="13"/>
      <c r="AK182" s="7"/>
      <c r="AL182" s="7"/>
      <c r="AM182" s="7"/>
      <c r="AN182" s="7"/>
      <c r="AO182" s="7"/>
      <c r="AP182" s="7"/>
      <c r="AQ182" s="7"/>
      <c r="AR182" s="153"/>
      <c r="AS182" s="7"/>
      <c r="AT182" s="7"/>
      <c r="AU182" s="7"/>
      <c r="AV182" s="7"/>
      <c r="AW182" s="7"/>
      <c r="AX182" s="7"/>
      <c r="AY182" s="7"/>
      <c r="AZ182" s="7"/>
      <c r="BA182" s="7"/>
      <c r="BB182" s="7"/>
      <c r="BC182" s="7"/>
      <c r="BD182" s="7"/>
      <c r="BE182" s="154"/>
      <c r="BF182" s="154"/>
      <c r="BG182" s="7"/>
      <c r="BH182" s="154"/>
      <c r="BI182" s="154"/>
      <c r="BJ182" s="154"/>
      <c r="BK182" s="154"/>
      <c r="BL182" s="154"/>
      <c r="BM182" s="154"/>
      <c r="BN182" s="7"/>
      <c r="BO182" s="7"/>
      <c r="BP182" s="7"/>
      <c r="BQ182" s="7"/>
      <c r="BR182" s="154"/>
      <c r="BS182" s="154"/>
      <c r="BT182" s="7"/>
      <c r="BU182" s="154"/>
      <c r="BV182" s="154"/>
      <c r="BW182" s="154"/>
      <c r="BX182" s="154"/>
      <c r="BY182" s="154"/>
      <c r="BZ182" s="154"/>
      <c r="CA182" s="7"/>
      <c r="CB182" s="7"/>
      <c r="CC182" s="7"/>
      <c r="CD182" s="7"/>
      <c r="CE182" s="154"/>
      <c r="CF182" s="154"/>
      <c r="CG182" s="7"/>
      <c r="CH182" s="154"/>
      <c r="CI182" s="154"/>
      <c r="CJ182" s="154"/>
      <c r="CK182" s="154"/>
      <c r="CL182" s="154"/>
      <c r="CM182" s="154"/>
      <c r="CN182" s="7"/>
      <c r="CO182" s="7"/>
      <c r="CP182" s="7"/>
      <c r="CQ182" s="7"/>
      <c r="CR182" s="154"/>
      <c r="CS182" s="154"/>
      <c r="CT182" s="7"/>
      <c r="CU182" s="154"/>
      <c r="CV182" s="154"/>
      <c r="CW182" s="154"/>
      <c r="CX182" s="154"/>
      <c r="CY182" s="154"/>
      <c r="CZ182" s="154"/>
      <c r="DA182" s="7"/>
      <c r="DB182" s="7"/>
      <c r="DC182" s="7"/>
      <c r="DD182" s="7"/>
      <c r="DE182" s="154"/>
      <c r="DF182" s="154"/>
      <c r="DG182" s="7"/>
      <c r="DH182" s="154"/>
      <c r="DI182" s="154"/>
      <c r="DJ182" s="154"/>
      <c r="DK182" s="154"/>
      <c r="DL182" s="154"/>
      <c r="DM182" s="154"/>
      <c r="DN182" s="7"/>
      <c r="DO182" s="7"/>
      <c r="DP182" s="7"/>
      <c r="DQ182" s="7"/>
      <c r="DR182" s="154" t="str">
        <f>IF('⑤案件貼り付けシート(E6~→A2へ縦横替えで）'!FC178="","",'⑤案件貼り付けシート(E6~→A2へ縦横替えで）'!FC178)</f>
        <v/>
      </c>
      <c r="DS182" s="154" t="str">
        <f>IF('⑤案件貼り付けシート(E6~→A2へ縦横替えで）'!FD178="","",'⑤案件貼り付けシート(E6~→A2へ縦横替えで）'!FD178)</f>
        <v/>
      </c>
      <c r="DT182" s="7" t="str" cm="1">
        <f t="array" ref="DT182">IF('⑤案件貼り付けシート(E6~→A2へ縦横替えで）'!FE178="","",_xlfn.IFS('⑤案件貼り付けシート(E6~→A2へ縦横替えで）'!FE178="固定",1,'⑤案件貼り付けシート(E6~→A2へ縦横替えで）'!FE178="流動",2,'⑤案件貼り付けシート(E6~→A2へ縦横替えで）'!FE178="対象外",""))</f>
        <v/>
      </c>
      <c r="DU182" s="154" t="str">
        <f>IF('⑤案件貼り付けシート(E6~→A2へ縦横替えで）'!$FE178="固定",IF('⑤案件貼り付けシート(E6~→A2へ縦横替えで）'!FF178="","",'⑤案件貼り付けシート(E6~→A2へ縦横替えで）'!FF178),"")</f>
        <v/>
      </c>
      <c r="DV182" s="154" t="str">
        <f>IF('⑤案件貼り付けシート(E6~→A2へ縦横替えで）'!$FE178="固定",IF('⑤案件貼り付けシート(E6~→A2へ縦横替えで）'!FG178="","",'⑤案件貼り付けシート(E6~→A2へ縦横替えで）'!FG178),"")</f>
        <v/>
      </c>
      <c r="DW182" s="154" t="str">
        <f>IF('⑤案件貼り付けシート(E6~→A2へ縦横替えで）'!$FE178="固定",IF('⑤案件貼り付けシート(E6~→A2へ縦横替えで）'!FH178="","",'⑤案件貼り付けシート(E6~→A2へ縦横替えで）'!FH178),"")</f>
        <v/>
      </c>
      <c r="DX182" s="154" t="str">
        <f>IF('⑤案件貼り付けシート(E6~→A2へ縦横替えで）'!$FE178="固定",IF('⑤案件貼り付けシート(E6~→A2へ縦横替えで）'!FI178="","",'⑤案件貼り付けシート(E6~→A2へ縦横替えで）'!FI178),"")</f>
        <v/>
      </c>
      <c r="DY182" s="154" t="str">
        <f>IF('⑤案件貼り付けシート(E6~→A2へ縦横替えで）'!$FE178="固定",IF('⑤案件貼り付けシート(E6~→A2へ縦横替えで）'!FJ178="","",'⑤案件貼り付けシート(E6~→A2へ縦横替えで）'!FJ178),"")</f>
        <v/>
      </c>
      <c r="DZ182" s="154" t="str">
        <f>IF('⑤案件貼り付けシート(E6~→A2へ縦横替えで）'!$FE178="固定",IF('⑤案件貼り付けシート(E6~→A2へ縦横替えで）'!FK178="","",'⑤案件貼り付けシート(E6~→A2へ縦横替えで）'!FK178),"")</f>
        <v/>
      </c>
      <c r="EA182" s="7" t="str">
        <f>IF('⑤案件貼り付けシート(E6~→A2へ縦横替えで）'!$FE178="固定",IF('⑤案件貼り付けシート(E6~→A2へ縦横替えで）'!FL178="","",'⑤案件貼り付けシート(E6~→A2へ縦横替えで）'!FL178),"")</f>
        <v/>
      </c>
      <c r="EB182" s="7" t="str">
        <f>IF('⑤案件貼り付けシート(E6~→A2へ縦横替えで）'!FM178="","",'⑤案件貼り付けシート(E6~→A2へ縦横替えで）'!FM178)</f>
        <v/>
      </c>
      <c r="EC182" s="7" t="str">
        <f>IF('⑤案件貼り付けシート(E6~→A2へ縦横替えで）'!FN178="","",'⑤案件貼り付けシート(E6~→A2へ縦横替えで）'!FN178)</f>
        <v/>
      </c>
      <c r="ED182" s="7" t="str">
        <f>IF('⑤案件貼り付けシート(E6~→A2へ縦横替えで）'!FO178="","",'⑤案件貼り付けシート(E6~→A2へ縦横替えで）'!FO178)</f>
        <v/>
      </c>
      <c r="EE182" s="154" t="str">
        <f>IF('⑤案件貼り付けシート(E6~→A2へ縦横替えで）'!FQ178="","",'⑤案件貼り付けシート(E6~→A2へ縦横替えで）'!FQ178)</f>
        <v/>
      </c>
      <c r="EF182" s="154" t="str">
        <f>IF('⑤案件貼り付けシート(E6~→A2へ縦横替えで）'!FR178="","",'⑤案件貼り付けシート(E6~→A2へ縦横替えで）'!FR178)</f>
        <v/>
      </c>
      <c r="EG182" s="7" t="str" cm="1">
        <f t="array" ref="EG182">IF('⑤案件貼り付けシート(E6~→A2へ縦横替えで）'!FS178="","",_xlfn.IFS('⑤案件貼り付けシート(E6~→A2へ縦横替えで）'!FS178="固定",1,'⑤案件貼り付けシート(E6~→A2へ縦横替えで）'!FS178="流動",2,'⑤案件貼り付けシート(E6~→A2へ縦横替えで）'!FS178="対象外",""))</f>
        <v/>
      </c>
      <c r="EH182" s="154" t="str">
        <f>IF('⑤案件貼り付けシート(E6~→A2へ縦横替えで）'!$FS178="固定",IF('⑤案件貼り付けシート(E6~→A2へ縦横替えで）'!FT178="","",'⑤案件貼り付けシート(E6~→A2へ縦横替えで）'!FT178),"")</f>
        <v/>
      </c>
      <c r="EI182" s="154" t="str">
        <f>IF('⑤案件貼り付けシート(E6~→A2へ縦横替えで）'!$FS178="固定",IF('⑤案件貼り付けシート(E6~→A2へ縦横替えで）'!FU178="","",'⑤案件貼り付けシート(E6~→A2へ縦横替えで）'!FU178),"")</f>
        <v/>
      </c>
      <c r="EJ182" s="154" t="str">
        <f>IF('⑤案件貼り付けシート(E6~→A2へ縦横替えで）'!$FS178="固定",IF('⑤案件貼り付けシート(E6~→A2へ縦横替えで）'!FV178="","",'⑤案件貼り付けシート(E6~→A2へ縦横替えで）'!FV178),"")</f>
        <v/>
      </c>
      <c r="EK182" s="154" t="str">
        <f>IF('⑤案件貼り付けシート(E6~→A2へ縦横替えで）'!$FS178="固定",IF('⑤案件貼り付けシート(E6~→A2へ縦横替えで）'!FW178="","",'⑤案件貼り付けシート(E6~→A2へ縦横替えで）'!FW178),"")</f>
        <v/>
      </c>
      <c r="EL182" s="154" t="str">
        <f>IF('⑤案件貼り付けシート(E6~→A2へ縦横替えで）'!$FS178="固定",IF('⑤案件貼り付けシート(E6~→A2へ縦横替えで）'!FX178="","",'⑤案件貼り付けシート(E6~→A2へ縦横替えで）'!FX178),"")</f>
        <v/>
      </c>
      <c r="EM182" s="154" t="str">
        <f>IF('⑤案件貼り付けシート(E6~→A2へ縦横替えで）'!$FS178="固定",IF('⑤案件貼り付けシート(E6~→A2へ縦横替えで）'!FY178="","",'⑤案件貼り付けシート(E6~→A2へ縦横替えで）'!FY178),"")</f>
        <v/>
      </c>
      <c r="EN182" s="7" t="str">
        <f>IF('⑤案件貼り付けシート(E6~→A2へ縦横替えで）'!$FS178="固定",IF('⑤案件貼り付けシート(E6~→A2へ縦横替えで）'!FZ178="","",'⑤案件貼り付けシート(E6~→A2へ縦横替えで）'!FZ178),"")</f>
        <v/>
      </c>
      <c r="EO182" s="7" t="str">
        <f>IF('⑤案件貼り付けシート(E6~→A2へ縦横替えで）'!GA178="","",'⑤案件貼り付けシート(E6~→A2へ縦横替えで）'!GA178)</f>
        <v/>
      </c>
      <c r="EP182" s="7" t="str">
        <f>IF('⑤案件貼り付けシート(E6~→A2へ縦横替えで）'!GB178="","",'⑤案件貼り付けシート(E6~→A2へ縦横替えで）'!GB178)</f>
        <v/>
      </c>
      <c r="EQ182" s="7" t="str">
        <f>IF('⑤案件貼り付けシート(E6~→A2へ縦横替えで）'!GC178="","",'⑤案件貼り付けシート(E6~→A2へ縦横替えで）'!GC178)</f>
        <v/>
      </c>
      <c r="ER182" s="154" t="str">
        <f>IF('⑤案件貼り付けシート(E6~→A2へ縦横替えで）'!GE178="","",'⑤案件貼り付けシート(E6~→A2へ縦横替えで）'!GE178)</f>
        <v/>
      </c>
      <c r="ES182" s="154" t="str">
        <f>IF('⑤案件貼り付けシート(E6~→A2へ縦横替えで）'!GF178="","",'⑤案件貼り付けシート(E6~→A2へ縦横替えで）'!GF178)</f>
        <v/>
      </c>
      <c r="ET182" s="7" t="str" cm="1">
        <f t="array" ref="ET182">IF('⑤案件貼り付けシート(E6~→A2へ縦横替えで）'!GG178="","",_xlfn.IFS('⑤案件貼り付けシート(E6~→A2へ縦横替えで）'!GG178="固定",1,'⑤案件貼り付けシート(E6~→A2へ縦横替えで）'!GG178="流動",2,'⑤案件貼り付けシート(E6~→A2へ縦横替えで）'!GG178="対象外",""))</f>
        <v/>
      </c>
      <c r="EU182" s="154" t="str">
        <f>IF('⑤案件貼り付けシート(E6~→A2へ縦横替えで）'!$GG178="固定",IF('⑤案件貼り付けシート(E6~→A2へ縦横替えで）'!GH178="","",'⑤案件貼り付けシート(E6~→A2へ縦横替えで）'!GH178),"")</f>
        <v/>
      </c>
      <c r="EV182" s="154" t="str">
        <f>IF('⑤案件貼り付けシート(E6~→A2へ縦横替えで）'!$GG178="固定",IF('⑤案件貼り付けシート(E6~→A2へ縦横替えで）'!GI178="","",'⑤案件貼り付けシート(E6~→A2へ縦横替えで）'!GI178),"")</f>
        <v/>
      </c>
      <c r="EW182" s="154" t="str">
        <f>IF('⑤案件貼り付けシート(E6~→A2へ縦横替えで）'!$GG178="固定",IF('⑤案件貼り付けシート(E6~→A2へ縦横替えで）'!GJ178="","",'⑤案件貼り付けシート(E6~→A2へ縦横替えで）'!GJ178),"")</f>
        <v/>
      </c>
      <c r="EX182" s="154" t="str">
        <f>IF('⑤案件貼り付けシート(E6~→A2へ縦横替えで）'!$GG178="固定",IF('⑤案件貼り付けシート(E6~→A2へ縦横替えで）'!GK178="","",'⑤案件貼り付けシート(E6~→A2へ縦横替えで）'!GK178),"")</f>
        <v/>
      </c>
      <c r="EY182" s="154" t="str">
        <f>IF('⑤案件貼り付けシート(E6~→A2へ縦横替えで）'!$GG178="固定",IF('⑤案件貼り付けシート(E6~→A2へ縦横替えで）'!GL178="","",'⑤案件貼り付けシート(E6~→A2へ縦横替えで）'!GL178),"")</f>
        <v/>
      </c>
      <c r="EZ182" s="154" t="str">
        <f>IF('⑤案件貼り付けシート(E6~→A2へ縦横替えで）'!$GG178="固定",IF('⑤案件貼り付けシート(E6~→A2へ縦横替えで）'!GM178="","",'⑤案件貼り付けシート(E6~→A2へ縦横替えで）'!GM178),"")</f>
        <v/>
      </c>
      <c r="FA182" s="7" t="str">
        <f>IF('⑤案件貼り付けシート(E6~→A2へ縦横替えで）'!$GG178="固定",IF('⑤案件貼り付けシート(E6~→A2へ縦横替えで）'!GN178="","",'⑤案件貼り付けシート(E6~→A2へ縦横替えで）'!GN178),"")</f>
        <v/>
      </c>
      <c r="FB182" s="7" t="str">
        <f>IF('⑤案件貼り付けシート(E6~→A2へ縦横替えで）'!GO178="","",'⑤案件貼り付けシート(E6~→A2へ縦横替えで）'!GO178)</f>
        <v/>
      </c>
      <c r="FC182" s="7" t="str">
        <f>IF('⑤案件貼り付けシート(E6~→A2へ縦横替えで）'!GP178="","",'⑤案件貼り付けシート(E6~→A2へ縦横替えで）'!GP178)</f>
        <v/>
      </c>
      <c r="FD182" s="7" t="str">
        <f>IF('⑤案件貼り付けシート(E6~→A2へ縦横替えで）'!GQ178="","",'⑤案件貼り付けシート(E6~→A2へ縦横替えで）'!GQ178)</f>
        <v/>
      </c>
      <c r="FE182" s="154" t="str">
        <f>IF('⑤案件貼り付けシート(E6~→A2へ縦横替えで）'!GS178="","",'⑤案件貼り付けシート(E6~→A2へ縦横替えで）'!GS178)</f>
        <v/>
      </c>
      <c r="FF182" s="154" t="str">
        <f>IF('⑤案件貼り付けシート(E6~→A2へ縦横替えで）'!GT178="","",'⑤案件貼り付けシート(E6~→A2へ縦横替えで）'!GT178)</f>
        <v/>
      </c>
      <c r="FG182" s="7" t="str" cm="1">
        <f t="array" ref="FG182">IF('⑤案件貼り付けシート(E6~→A2へ縦横替えで）'!GU178="","",_xlfn.IFS('⑤案件貼り付けシート(E6~→A2へ縦横替えで）'!GU178="固定",1,'⑤案件貼り付けシート(E6~→A2へ縦横替えで）'!GU178="流動",2,'⑤案件貼り付けシート(E6~→A2へ縦横替えで）'!GU178="対象外",""))</f>
        <v/>
      </c>
      <c r="FH182" s="154" t="str">
        <f>IF('⑤案件貼り付けシート(E6~→A2へ縦横替えで）'!$GU178="固定",IF('⑤案件貼り付けシート(E6~→A2へ縦横替えで）'!GV178="","",'⑤案件貼り付けシート(E6~→A2へ縦横替えで）'!GV178),"")</f>
        <v/>
      </c>
      <c r="FI182" s="154" t="str">
        <f>IF('⑤案件貼り付けシート(E6~→A2へ縦横替えで）'!$GU178="固定",IF('⑤案件貼り付けシート(E6~→A2へ縦横替えで）'!GW178="","",'⑤案件貼り付けシート(E6~→A2へ縦横替えで）'!GW178),"")</f>
        <v/>
      </c>
      <c r="FJ182" s="154" t="str">
        <f>IF('⑤案件貼り付けシート(E6~→A2へ縦横替えで）'!$GU178="固定",IF('⑤案件貼り付けシート(E6~→A2へ縦横替えで）'!GX178="","",'⑤案件貼り付けシート(E6~→A2へ縦横替えで）'!GX178),"")</f>
        <v/>
      </c>
      <c r="FK182" s="154" t="str">
        <f>IF('⑤案件貼り付けシート(E6~→A2へ縦横替えで）'!$GU178="固定",IF('⑤案件貼り付けシート(E6~→A2へ縦横替えで）'!GY178="","",'⑤案件貼り付けシート(E6~→A2へ縦横替えで）'!GY178),"")</f>
        <v/>
      </c>
      <c r="FL182" s="154" t="str">
        <f>IF('⑤案件貼り付けシート(E6~→A2へ縦横替えで）'!$GU178="固定",IF('⑤案件貼り付けシート(E6~→A2へ縦横替えで）'!GZ178="","",'⑤案件貼り付けシート(E6~→A2へ縦横替えで）'!GZ178),"")</f>
        <v/>
      </c>
      <c r="FM182" s="154" t="str">
        <f>IF('⑤案件貼り付けシート(E6~→A2へ縦横替えで）'!$GU178="固定",IF('⑤案件貼り付けシート(E6~→A2へ縦横替えで）'!HA178="","",'⑤案件貼り付けシート(E6~→A2へ縦横替えで）'!HA178),"")</f>
        <v/>
      </c>
      <c r="FN182" s="7" t="str">
        <f>IF('⑤案件貼り付けシート(E6~→A2へ縦横替えで）'!$GU178="固定",IF('⑤案件貼り付けシート(E6~→A2へ縦横替えで）'!HB178="","",'⑤案件貼り付けシート(E6~→A2へ縦横替えで）'!HB178),"")</f>
        <v/>
      </c>
      <c r="FO182" s="7" t="str">
        <f>IF('⑤案件貼り付けシート(E6~→A2へ縦横替えで）'!HC178="","",'⑤案件貼り付けシート(E6~→A2へ縦横替えで）'!HC178)</f>
        <v/>
      </c>
      <c r="FP182" s="7" t="str">
        <f>IF('⑤案件貼り付けシート(E6~→A2へ縦横替えで）'!HD178="","",'⑤案件貼り付けシート(E6~→A2へ縦横替えで）'!HD178)</f>
        <v/>
      </c>
      <c r="FQ182" s="7" t="str">
        <f>IF('⑤案件貼り付けシート(E6~→A2へ縦横替えで）'!HE178="","",'⑤案件貼り付けシート(E6~→A2へ縦横替えで）'!HE178)</f>
        <v/>
      </c>
      <c r="FR182" s="154" t="str">
        <f>IF('⑤案件貼り付けシート(E6~→A2へ縦横替えで）'!HG178="","",'⑤案件貼り付けシート(E6~→A2へ縦横替えで）'!HG178)</f>
        <v/>
      </c>
      <c r="FS182" s="154" t="str">
        <f>IF('⑤案件貼り付けシート(E6~→A2へ縦横替えで）'!HH178="","",'⑤案件貼り付けシート(E6~→A2へ縦横替えで）'!HH178)</f>
        <v/>
      </c>
      <c r="FT182" s="7" t="str" cm="1">
        <f t="array" ref="FT182">IF('⑤案件貼り付けシート(E6~→A2へ縦横替えで）'!HI178="","",_xlfn.IFS('⑤案件貼り付けシート(E6~→A2へ縦横替えで）'!HI178="固定",1,'⑤案件貼り付けシート(E6~→A2へ縦横替えで）'!HI178="流動",2,'⑤案件貼り付けシート(E6~→A2へ縦横替えで）'!HI178="対象外",""))</f>
        <v/>
      </c>
      <c r="FU182" s="154" t="str">
        <f>IF('⑤案件貼り付けシート(E6~→A2へ縦横替えで）'!$HI178="固定",IF('⑤案件貼り付けシート(E6~→A2へ縦横替えで）'!HJ178="","",'⑤案件貼り付けシート(E6~→A2へ縦横替えで）'!HJ178),"")</f>
        <v/>
      </c>
      <c r="FV182" s="154" t="str">
        <f>IF('⑤案件貼り付けシート(E6~→A2へ縦横替えで）'!$HI178="固定",IF('⑤案件貼り付けシート(E6~→A2へ縦横替えで）'!HK178="","",'⑤案件貼り付けシート(E6~→A2へ縦横替えで）'!HK178),"")</f>
        <v/>
      </c>
      <c r="FW182" s="154" t="str">
        <f>IF('⑤案件貼り付けシート(E6~→A2へ縦横替えで）'!$HI178="固定",IF('⑤案件貼り付けシート(E6~→A2へ縦横替えで）'!HL178="","",'⑤案件貼り付けシート(E6~→A2へ縦横替えで）'!HL178),"")</f>
        <v/>
      </c>
      <c r="FX182" s="154" t="str">
        <f>IF('⑤案件貼り付けシート(E6~→A2へ縦横替えで）'!$HI178="固定",IF('⑤案件貼り付けシート(E6~→A2へ縦横替えで）'!HM178="","",'⑤案件貼り付けシート(E6~→A2へ縦横替えで）'!HM178),"")</f>
        <v/>
      </c>
      <c r="FY182" s="154" t="str">
        <f>IF('⑤案件貼り付けシート(E6~→A2へ縦横替えで）'!$HI178="固定",IF('⑤案件貼り付けシート(E6~→A2へ縦横替えで）'!HN178="","",'⑤案件貼り付けシート(E6~→A2へ縦横替えで）'!HN178),"")</f>
        <v/>
      </c>
      <c r="FZ182" s="154" t="str">
        <f>IF('⑤案件貼り付けシート(E6~→A2へ縦横替えで）'!$HI178="固定",IF('⑤案件貼り付けシート(E6~→A2へ縦横替えで）'!HO178="","",'⑤案件貼り付けシート(E6~→A2へ縦横替えで）'!HO178),"")</f>
        <v/>
      </c>
      <c r="GA182" s="7" t="str">
        <f>IF('⑤案件貼り付けシート(E6~→A2へ縦横替えで）'!$HI178="固定",IF('⑤案件貼り付けシート(E6~→A2へ縦横替えで）'!HP178="","",'⑤案件貼り付けシート(E6~→A2へ縦横替えで）'!HP178),"")</f>
        <v/>
      </c>
      <c r="GB182" s="7" t="str">
        <f>IF('⑤案件貼り付けシート(E6~→A2へ縦横替えで）'!HQ178="","",'⑤案件貼り付けシート(E6~→A2へ縦横替えで）'!HQ178)</f>
        <v/>
      </c>
      <c r="GC182" s="7" t="str">
        <f>IF('⑤案件貼り付けシート(E6~→A2へ縦横替えで）'!HR178="","",'⑤案件貼り付けシート(E6~→A2へ縦横替えで）'!HR178)</f>
        <v/>
      </c>
      <c r="GD182" s="7" t="str">
        <f>IF('⑤案件貼り付けシート(E6~→A2へ縦横替えで）'!HS178="","",'⑤案件貼り付けシート(E6~→A2へ縦横替えで）'!HS178)</f>
        <v/>
      </c>
      <c r="GE182" s="7"/>
      <c r="GF182" s="7"/>
      <c r="GG182" s="7"/>
      <c r="GH182" s="7"/>
      <c r="GI182" s="7"/>
      <c r="GJ182" s="7"/>
      <c r="GK182" s="7"/>
      <c r="GL182" s="7"/>
      <c r="GM182" s="48"/>
      <c r="GN182" s="7"/>
      <c r="GO182" s="7"/>
      <c r="GP182" s="7"/>
      <c r="GR182" s="48"/>
      <c r="GS182" s="48"/>
      <c r="GT182" s="48"/>
      <c r="GU182" s="48"/>
      <c r="GV182" s="48"/>
    </row>
    <row r="183" spans="1:204">
      <c r="A183" s="7"/>
      <c r="B183" s="7"/>
      <c r="C183" s="7"/>
      <c r="D183" s="48"/>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13"/>
      <c r="AJ183" s="13"/>
      <c r="AK183" s="7"/>
      <c r="AL183" s="7"/>
      <c r="AM183" s="7"/>
      <c r="AN183" s="7"/>
      <c r="AO183" s="7"/>
      <c r="AP183" s="7"/>
      <c r="AQ183" s="7"/>
      <c r="AR183" s="153"/>
      <c r="AS183" s="7"/>
      <c r="AT183" s="7"/>
      <c r="AU183" s="7"/>
      <c r="AV183" s="7"/>
      <c r="AW183" s="7"/>
      <c r="AX183" s="7"/>
      <c r="AY183" s="7"/>
      <c r="AZ183" s="7"/>
      <c r="BA183" s="7"/>
      <c r="BB183" s="7"/>
      <c r="BC183" s="7"/>
      <c r="BD183" s="7"/>
      <c r="BE183" s="154"/>
      <c r="BF183" s="154"/>
      <c r="BG183" s="7"/>
      <c r="BH183" s="154"/>
      <c r="BI183" s="154"/>
      <c r="BJ183" s="154"/>
      <c r="BK183" s="154"/>
      <c r="BL183" s="154"/>
      <c r="BM183" s="154"/>
      <c r="BN183" s="7"/>
      <c r="BO183" s="7"/>
      <c r="BP183" s="7"/>
      <c r="BQ183" s="7"/>
      <c r="BR183" s="154"/>
      <c r="BS183" s="154"/>
      <c r="BT183" s="7"/>
      <c r="BU183" s="154"/>
      <c r="BV183" s="154"/>
      <c r="BW183" s="154"/>
      <c r="BX183" s="154"/>
      <c r="BY183" s="154"/>
      <c r="BZ183" s="154"/>
      <c r="CA183" s="7"/>
      <c r="CB183" s="7"/>
      <c r="CC183" s="7"/>
      <c r="CD183" s="7"/>
      <c r="CE183" s="154"/>
      <c r="CF183" s="154"/>
      <c r="CG183" s="7"/>
      <c r="CH183" s="154"/>
      <c r="CI183" s="154"/>
      <c r="CJ183" s="154"/>
      <c r="CK183" s="154"/>
      <c r="CL183" s="154"/>
      <c r="CM183" s="154"/>
      <c r="CN183" s="7"/>
      <c r="CO183" s="7"/>
      <c r="CP183" s="7"/>
      <c r="CQ183" s="7"/>
      <c r="CR183" s="154"/>
      <c r="CS183" s="154"/>
      <c r="CT183" s="7"/>
      <c r="CU183" s="154"/>
      <c r="CV183" s="154"/>
      <c r="CW183" s="154"/>
      <c r="CX183" s="154"/>
      <c r="CY183" s="154"/>
      <c r="CZ183" s="154"/>
      <c r="DA183" s="7"/>
      <c r="DB183" s="7"/>
      <c r="DC183" s="7"/>
      <c r="DD183" s="7"/>
      <c r="DE183" s="154"/>
      <c r="DF183" s="154"/>
      <c r="DG183" s="7"/>
      <c r="DH183" s="154"/>
      <c r="DI183" s="154"/>
      <c r="DJ183" s="154"/>
      <c r="DK183" s="154"/>
      <c r="DL183" s="154"/>
      <c r="DM183" s="154"/>
      <c r="DN183" s="7"/>
      <c r="DO183" s="7"/>
      <c r="DP183" s="7"/>
      <c r="DQ183" s="7"/>
      <c r="DR183" s="154" t="str">
        <f>IF('⑤案件貼り付けシート(E6~→A2へ縦横替えで）'!FC179="","",'⑤案件貼り付けシート(E6~→A2へ縦横替えで）'!FC179)</f>
        <v/>
      </c>
      <c r="DS183" s="154" t="str">
        <f>IF('⑤案件貼り付けシート(E6~→A2へ縦横替えで）'!FD179="","",'⑤案件貼り付けシート(E6~→A2へ縦横替えで）'!FD179)</f>
        <v/>
      </c>
      <c r="DT183" s="7" t="str" cm="1">
        <f t="array" ref="DT183">IF('⑤案件貼り付けシート(E6~→A2へ縦横替えで）'!FE179="","",_xlfn.IFS('⑤案件貼り付けシート(E6~→A2へ縦横替えで）'!FE179="固定",1,'⑤案件貼り付けシート(E6~→A2へ縦横替えで）'!FE179="流動",2,'⑤案件貼り付けシート(E6~→A2へ縦横替えで）'!FE179="対象外",""))</f>
        <v/>
      </c>
      <c r="DU183" s="154" t="str">
        <f>IF('⑤案件貼り付けシート(E6~→A2へ縦横替えで）'!$FE179="固定",IF('⑤案件貼り付けシート(E6~→A2へ縦横替えで）'!FF179="","",'⑤案件貼り付けシート(E6~→A2へ縦横替えで）'!FF179),"")</f>
        <v/>
      </c>
      <c r="DV183" s="154" t="str">
        <f>IF('⑤案件貼り付けシート(E6~→A2へ縦横替えで）'!$FE179="固定",IF('⑤案件貼り付けシート(E6~→A2へ縦横替えで）'!FG179="","",'⑤案件貼り付けシート(E6~→A2へ縦横替えで）'!FG179),"")</f>
        <v/>
      </c>
      <c r="DW183" s="154" t="str">
        <f>IF('⑤案件貼り付けシート(E6~→A2へ縦横替えで）'!$FE179="固定",IF('⑤案件貼り付けシート(E6~→A2へ縦横替えで）'!FH179="","",'⑤案件貼り付けシート(E6~→A2へ縦横替えで）'!FH179),"")</f>
        <v/>
      </c>
      <c r="DX183" s="154" t="str">
        <f>IF('⑤案件貼り付けシート(E6~→A2へ縦横替えで）'!$FE179="固定",IF('⑤案件貼り付けシート(E6~→A2へ縦横替えで）'!FI179="","",'⑤案件貼り付けシート(E6~→A2へ縦横替えで）'!FI179),"")</f>
        <v/>
      </c>
      <c r="DY183" s="154" t="str">
        <f>IF('⑤案件貼り付けシート(E6~→A2へ縦横替えで）'!$FE179="固定",IF('⑤案件貼り付けシート(E6~→A2へ縦横替えで）'!FJ179="","",'⑤案件貼り付けシート(E6~→A2へ縦横替えで）'!FJ179),"")</f>
        <v/>
      </c>
      <c r="DZ183" s="154" t="str">
        <f>IF('⑤案件貼り付けシート(E6~→A2へ縦横替えで）'!$FE179="固定",IF('⑤案件貼り付けシート(E6~→A2へ縦横替えで）'!FK179="","",'⑤案件貼り付けシート(E6~→A2へ縦横替えで）'!FK179),"")</f>
        <v/>
      </c>
      <c r="EA183" s="7" t="str">
        <f>IF('⑤案件貼り付けシート(E6~→A2へ縦横替えで）'!$FE179="固定",IF('⑤案件貼り付けシート(E6~→A2へ縦横替えで）'!FL179="","",'⑤案件貼り付けシート(E6~→A2へ縦横替えで）'!FL179),"")</f>
        <v/>
      </c>
      <c r="EB183" s="7" t="str">
        <f>IF('⑤案件貼り付けシート(E6~→A2へ縦横替えで）'!FM179="","",'⑤案件貼り付けシート(E6~→A2へ縦横替えで）'!FM179)</f>
        <v/>
      </c>
      <c r="EC183" s="7" t="str">
        <f>IF('⑤案件貼り付けシート(E6~→A2へ縦横替えで）'!FN179="","",'⑤案件貼り付けシート(E6~→A2へ縦横替えで）'!FN179)</f>
        <v/>
      </c>
      <c r="ED183" s="7" t="str">
        <f>IF('⑤案件貼り付けシート(E6~→A2へ縦横替えで）'!FO179="","",'⑤案件貼り付けシート(E6~→A2へ縦横替えで）'!FO179)</f>
        <v/>
      </c>
      <c r="EE183" s="154" t="str">
        <f>IF('⑤案件貼り付けシート(E6~→A2へ縦横替えで）'!FQ179="","",'⑤案件貼り付けシート(E6~→A2へ縦横替えで）'!FQ179)</f>
        <v/>
      </c>
      <c r="EF183" s="154" t="str">
        <f>IF('⑤案件貼り付けシート(E6~→A2へ縦横替えで）'!FR179="","",'⑤案件貼り付けシート(E6~→A2へ縦横替えで）'!FR179)</f>
        <v/>
      </c>
      <c r="EG183" s="7" t="str" cm="1">
        <f t="array" ref="EG183">IF('⑤案件貼り付けシート(E6~→A2へ縦横替えで）'!FS179="","",_xlfn.IFS('⑤案件貼り付けシート(E6~→A2へ縦横替えで）'!FS179="固定",1,'⑤案件貼り付けシート(E6~→A2へ縦横替えで）'!FS179="流動",2,'⑤案件貼り付けシート(E6~→A2へ縦横替えで）'!FS179="対象外",""))</f>
        <v/>
      </c>
      <c r="EH183" s="154" t="str">
        <f>IF('⑤案件貼り付けシート(E6~→A2へ縦横替えで）'!$FS179="固定",IF('⑤案件貼り付けシート(E6~→A2へ縦横替えで）'!FT179="","",'⑤案件貼り付けシート(E6~→A2へ縦横替えで）'!FT179),"")</f>
        <v/>
      </c>
      <c r="EI183" s="154" t="str">
        <f>IF('⑤案件貼り付けシート(E6~→A2へ縦横替えで）'!$FS179="固定",IF('⑤案件貼り付けシート(E6~→A2へ縦横替えで）'!FU179="","",'⑤案件貼り付けシート(E6~→A2へ縦横替えで）'!FU179),"")</f>
        <v/>
      </c>
      <c r="EJ183" s="154" t="str">
        <f>IF('⑤案件貼り付けシート(E6~→A2へ縦横替えで）'!$FS179="固定",IF('⑤案件貼り付けシート(E6~→A2へ縦横替えで）'!FV179="","",'⑤案件貼り付けシート(E6~→A2へ縦横替えで）'!FV179),"")</f>
        <v/>
      </c>
      <c r="EK183" s="154" t="str">
        <f>IF('⑤案件貼り付けシート(E6~→A2へ縦横替えで）'!$FS179="固定",IF('⑤案件貼り付けシート(E6~→A2へ縦横替えで）'!FW179="","",'⑤案件貼り付けシート(E6~→A2へ縦横替えで）'!FW179),"")</f>
        <v/>
      </c>
      <c r="EL183" s="154" t="str">
        <f>IF('⑤案件貼り付けシート(E6~→A2へ縦横替えで）'!$FS179="固定",IF('⑤案件貼り付けシート(E6~→A2へ縦横替えで）'!FX179="","",'⑤案件貼り付けシート(E6~→A2へ縦横替えで）'!FX179),"")</f>
        <v/>
      </c>
      <c r="EM183" s="154" t="str">
        <f>IF('⑤案件貼り付けシート(E6~→A2へ縦横替えで）'!$FS179="固定",IF('⑤案件貼り付けシート(E6~→A2へ縦横替えで）'!FY179="","",'⑤案件貼り付けシート(E6~→A2へ縦横替えで）'!FY179),"")</f>
        <v/>
      </c>
      <c r="EN183" s="7" t="str">
        <f>IF('⑤案件貼り付けシート(E6~→A2へ縦横替えで）'!$FS179="固定",IF('⑤案件貼り付けシート(E6~→A2へ縦横替えで）'!FZ179="","",'⑤案件貼り付けシート(E6~→A2へ縦横替えで）'!FZ179),"")</f>
        <v/>
      </c>
      <c r="EO183" s="7" t="str">
        <f>IF('⑤案件貼り付けシート(E6~→A2へ縦横替えで）'!GA179="","",'⑤案件貼り付けシート(E6~→A2へ縦横替えで）'!GA179)</f>
        <v/>
      </c>
      <c r="EP183" s="7" t="str">
        <f>IF('⑤案件貼り付けシート(E6~→A2へ縦横替えで）'!GB179="","",'⑤案件貼り付けシート(E6~→A2へ縦横替えで）'!GB179)</f>
        <v/>
      </c>
      <c r="EQ183" s="7" t="str">
        <f>IF('⑤案件貼り付けシート(E6~→A2へ縦横替えで）'!GC179="","",'⑤案件貼り付けシート(E6~→A2へ縦横替えで）'!GC179)</f>
        <v/>
      </c>
      <c r="ER183" s="154" t="str">
        <f>IF('⑤案件貼り付けシート(E6~→A2へ縦横替えで）'!GE179="","",'⑤案件貼り付けシート(E6~→A2へ縦横替えで）'!GE179)</f>
        <v/>
      </c>
      <c r="ES183" s="154" t="str">
        <f>IF('⑤案件貼り付けシート(E6~→A2へ縦横替えで）'!GF179="","",'⑤案件貼り付けシート(E6~→A2へ縦横替えで）'!GF179)</f>
        <v/>
      </c>
      <c r="ET183" s="7" t="str" cm="1">
        <f t="array" ref="ET183">IF('⑤案件貼り付けシート(E6~→A2へ縦横替えで）'!GG179="","",_xlfn.IFS('⑤案件貼り付けシート(E6~→A2へ縦横替えで）'!GG179="固定",1,'⑤案件貼り付けシート(E6~→A2へ縦横替えで）'!GG179="流動",2,'⑤案件貼り付けシート(E6~→A2へ縦横替えで）'!GG179="対象外",""))</f>
        <v/>
      </c>
      <c r="EU183" s="154" t="str">
        <f>IF('⑤案件貼り付けシート(E6~→A2へ縦横替えで）'!$GG179="固定",IF('⑤案件貼り付けシート(E6~→A2へ縦横替えで）'!GH179="","",'⑤案件貼り付けシート(E6~→A2へ縦横替えで）'!GH179),"")</f>
        <v/>
      </c>
      <c r="EV183" s="154" t="str">
        <f>IF('⑤案件貼り付けシート(E6~→A2へ縦横替えで）'!$GG179="固定",IF('⑤案件貼り付けシート(E6~→A2へ縦横替えで）'!GI179="","",'⑤案件貼り付けシート(E6~→A2へ縦横替えで）'!GI179),"")</f>
        <v/>
      </c>
      <c r="EW183" s="154" t="str">
        <f>IF('⑤案件貼り付けシート(E6~→A2へ縦横替えで）'!$GG179="固定",IF('⑤案件貼り付けシート(E6~→A2へ縦横替えで）'!GJ179="","",'⑤案件貼り付けシート(E6~→A2へ縦横替えで）'!GJ179),"")</f>
        <v/>
      </c>
      <c r="EX183" s="154" t="str">
        <f>IF('⑤案件貼り付けシート(E6~→A2へ縦横替えで）'!$GG179="固定",IF('⑤案件貼り付けシート(E6~→A2へ縦横替えで）'!GK179="","",'⑤案件貼り付けシート(E6~→A2へ縦横替えで）'!GK179),"")</f>
        <v/>
      </c>
      <c r="EY183" s="154" t="str">
        <f>IF('⑤案件貼り付けシート(E6~→A2へ縦横替えで）'!$GG179="固定",IF('⑤案件貼り付けシート(E6~→A2へ縦横替えで）'!GL179="","",'⑤案件貼り付けシート(E6~→A2へ縦横替えで）'!GL179),"")</f>
        <v/>
      </c>
      <c r="EZ183" s="154" t="str">
        <f>IF('⑤案件貼り付けシート(E6~→A2へ縦横替えで）'!$GG179="固定",IF('⑤案件貼り付けシート(E6~→A2へ縦横替えで）'!GM179="","",'⑤案件貼り付けシート(E6~→A2へ縦横替えで）'!GM179),"")</f>
        <v/>
      </c>
      <c r="FA183" s="7" t="str">
        <f>IF('⑤案件貼り付けシート(E6~→A2へ縦横替えで）'!$GG179="固定",IF('⑤案件貼り付けシート(E6~→A2へ縦横替えで）'!GN179="","",'⑤案件貼り付けシート(E6~→A2へ縦横替えで）'!GN179),"")</f>
        <v/>
      </c>
      <c r="FB183" s="7" t="str">
        <f>IF('⑤案件貼り付けシート(E6~→A2へ縦横替えで）'!GO179="","",'⑤案件貼り付けシート(E6~→A2へ縦横替えで）'!GO179)</f>
        <v/>
      </c>
      <c r="FC183" s="7" t="str">
        <f>IF('⑤案件貼り付けシート(E6~→A2へ縦横替えで）'!GP179="","",'⑤案件貼り付けシート(E6~→A2へ縦横替えで）'!GP179)</f>
        <v/>
      </c>
      <c r="FD183" s="7" t="str">
        <f>IF('⑤案件貼り付けシート(E6~→A2へ縦横替えで）'!GQ179="","",'⑤案件貼り付けシート(E6~→A2へ縦横替えで）'!GQ179)</f>
        <v/>
      </c>
      <c r="FE183" s="154" t="str">
        <f>IF('⑤案件貼り付けシート(E6~→A2へ縦横替えで）'!GS179="","",'⑤案件貼り付けシート(E6~→A2へ縦横替えで）'!GS179)</f>
        <v/>
      </c>
      <c r="FF183" s="154" t="str">
        <f>IF('⑤案件貼り付けシート(E6~→A2へ縦横替えで）'!GT179="","",'⑤案件貼り付けシート(E6~→A2へ縦横替えで）'!GT179)</f>
        <v/>
      </c>
      <c r="FG183" s="7" t="str" cm="1">
        <f t="array" ref="FG183">IF('⑤案件貼り付けシート(E6~→A2へ縦横替えで）'!GU179="","",_xlfn.IFS('⑤案件貼り付けシート(E6~→A2へ縦横替えで）'!GU179="固定",1,'⑤案件貼り付けシート(E6~→A2へ縦横替えで）'!GU179="流動",2,'⑤案件貼り付けシート(E6~→A2へ縦横替えで）'!GU179="対象外",""))</f>
        <v/>
      </c>
      <c r="FH183" s="154" t="str">
        <f>IF('⑤案件貼り付けシート(E6~→A2へ縦横替えで）'!$GU179="固定",IF('⑤案件貼り付けシート(E6~→A2へ縦横替えで）'!GV179="","",'⑤案件貼り付けシート(E6~→A2へ縦横替えで）'!GV179),"")</f>
        <v/>
      </c>
      <c r="FI183" s="154" t="str">
        <f>IF('⑤案件貼り付けシート(E6~→A2へ縦横替えで）'!$GU179="固定",IF('⑤案件貼り付けシート(E6~→A2へ縦横替えで）'!GW179="","",'⑤案件貼り付けシート(E6~→A2へ縦横替えで）'!GW179),"")</f>
        <v/>
      </c>
      <c r="FJ183" s="154" t="str">
        <f>IF('⑤案件貼り付けシート(E6~→A2へ縦横替えで）'!$GU179="固定",IF('⑤案件貼り付けシート(E6~→A2へ縦横替えで）'!GX179="","",'⑤案件貼り付けシート(E6~→A2へ縦横替えで）'!GX179),"")</f>
        <v/>
      </c>
      <c r="FK183" s="154" t="str">
        <f>IF('⑤案件貼り付けシート(E6~→A2へ縦横替えで）'!$GU179="固定",IF('⑤案件貼り付けシート(E6~→A2へ縦横替えで）'!GY179="","",'⑤案件貼り付けシート(E6~→A2へ縦横替えで）'!GY179),"")</f>
        <v/>
      </c>
      <c r="FL183" s="154" t="str">
        <f>IF('⑤案件貼り付けシート(E6~→A2へ縦横替えで）'!$GU179="固定",IF('⑤案件貼り付けシート(E6~→A2へ縦横替えで）'!GZ179="","",'⑤案件貼り付けシート(E6~→A2へ縦横替えで）'!GZ179),"")</f>
        <v/>
      </c>
      <c r="FM183" s="154" t="str">
        <f>IF('⑤案件貼り付けシート(E6~→A2へ縦横替えで）'!$GU179="固定",IF('⑤案件貼り付けシート(E6~→A2へ縦横替えで）'!HA179="","",'⑤案件貼り付けシート(E6~→A2へ縦横替えで）'!HA179),"")</f>
        <v/>
      </c>
      <c r="FN183" s="7" t="str">
        <f>IF('⑤案件貼り付けシート(E6~→A2へ縦横替えで）'!$GU179="固定",IF('⑤案件貼り付けシート(E6~→A2へ縦横替えで）'!HB179="","",'⑤案件貼り付けシート(E6~→A2へ縦横替えで）'!HB179),"")</f>
        <v/>
      </c>
      <c r="FO183" s="7" t="str">
        <f>IF('⑤案件貼り付けシート(E6~→A2へ縦横替えで）'!HC179="","",'⑤案件貼り付けシート(E6~→A2へ縦横替えで）'!HC179)</f>
        <v/>
      </c>
      <c r="FP183" s="7" t="str">
        <f>IF('⑤案件貼り付けシート(E6~→A2へ縦横替えで）'!HD179="","",'⑤案件貼り付けシート(E6~→A2へ縦横替えで）'!HD179)</f>
        <v/>
      </c>
      <c r="FQ183" s="7" t="str">
        <f>IF('⑤案件貼り付けシート(E6~→A2へ縦横替えで）'!HE179="","",'⑤案件貼り付けシート(E6~→A2へ縦横替えで）'!HE179)</f>
        <v/>
      </c>
      <c r="FR183" s="154" t="str">
        <f>IF('⑤案件貼り付けシート(E6~→A2へ縦横替えで）'!HG179="","",'⑤案件貼り付けシート(E6~→A2へ縦横替えで）'!HG179)</f>
        <v/>
      </c>
      <c r="FS183" s="154" t="str">
        <f>IF('⑤案件貼り付けシート(E6~→A2へ縦横替えで）'!HH179="","",'⑤案件貼り付けシート(E6~→A2へ縦横替えで）'!HH179)</f>
        <v/>
      </c>
      <c r="FT183" s="7" t="str" cm="1">
        <f t="array" ref="FT183">IF('⑤案件貼り付けシート(E6~→A2へ縦横替えで）'!HI179="","",_xlfn.IFS('⑤案件貼り付けシート(E6~→A2へ縦横替えで）'!HI179="固定",1,'⑤案件貼り付けシート(E6~→A2へ縦横替えで）'!HI179="流動",2,'⑤案件貼り付けシート(E6~→A2へ縦横替えで）'!HI179="対象外",""))</f>
        <v/>
      </c>
      <c r="FU183" s="154" t="str">
        <f>IF('⑤案件貼り付けシート(E6~→A2へ縦横替えで）'!$HI179="固定",IF('⑤案件貼り付けシート(E6~→A2へ縦横替えで）'!HJ179="","",'⑤案件貼り付けシート(E6~→A2へ縦横替えで）'!HJ179),"")</f>
        <v/>
      </c>
      <c r="FV183" s="154" t="str">
        <f>IF('⑤案件貼り付けシート(E6~→A2へ縦横替えで）'!$HI179="固定",IF('⑤案件貼り付けシート(E6~→A2へ縦横替えで）'!HK179="","",'⑤案件貼り付けシート(E6~→A2へ縦横替えで）'!HK179),"")</f>
        <v/>
      </c>
      <c r="FW183" s="154" t="str">
        <f>IF('⑤案件貼り付けシート(E6~→A2へ縦横替えで）'!$HI179="固定",IF('⑤案件貼り付けシート(E6~→A2へ縦横替えで）'!HL179="","",'⑤案件貼り付けシート(E6~→A2へ縦横替えで）'!HL179),"")</f>
        <v/>
      </c>
      <c r="FX183" s="154" t="str">
        <f>IF('⑤案件貼り付けシート(E6~→A2へ縦横替えで）'!$HI179="固定",IF('⑤案件貼り付けシート(E6~→A2へ縦横替えで）'!HM179="","",'⑤案件貼り付けシート(E6~→A2へ縦横替えで）'!HM179),"")</f>
        <v/>
      </c>
      <c r="FY183" s="154" t="str">
        <f>IF('⑤案件貼り付けシート(E6~→A2へ縦横替えで）'!$HI179="固定",IF('⑤案件貼り付けシート(E6~→A2へ縦横替えで）'!HN179="","",'⑤案件貼り付けシート(E6~→A2へ縦横替えで）'!HN179),"")</f>
        <v/>
      </c>
      <c r="FZ183" s="154" t="str">
        <f>IF('⑤案件貼り付けシート(E6~→A2へ縦横替えで）'!$HI179="固定",IF('⑤案件貼り付けシート(E6~→A2へ縦横替えで）'!HO179="","",'⑤案件貼り付けシート(E6~→A2へ縦横替えで）'!HO179),"")</f>
        <v/>
      </c>
      <c r="GA183" s="7" t="str">
        <f>IF('⑤案件貼り付けシート(E6~→A2へ縦横替えで）'!$HI179="固定",IF('⑤案件貼り付けシート(E6~→A2へ縦横替えで）'!HP179="","",'⑤案件貼り付けシート(E6~→A2へ縦横替えで）'!HP179),"")</f>
        <v/>
      </c>
      <c r="GB183" s="7" t="str">
        <f>IF('⑤案件貼り付けシート(E6~→A2へ縦横替えで）'!HQ179="","",'⑤案件貼り付けシート(E6~→A2へ縦横替えで）'!HQ179)</f>
        <v/>
      </c>
      <c r="GC183" s="7" t="str">
        <f>IF('⑤案件貼り付けシート(E6~→A2へ縦横替えで）'!HR179="","",'⑤案件貼り付けシート(E6~→A2へ縦横替えで）'!HR179)</f>
        <v/>
      </c>
      <c r="GD183" s="7" t="str">
        <f>IF('⑤案件貼り付けシート(E6~→A2へ縦横替えで）'!HS179="","",'⑤案件貼り付けシート(E6~→A2へ縦横替えで）'!HS179)</f>
        <v/>
      </c>
      <c r="GE183" s="7"/>
      <c r="GF183" s="7"/>
      <c r="GG183" s="7"/>
      <c r="GH183" s="7"/>
      <c r="GI183" s="7"/>
      <c r="GJ183" s="7"/>
      <c r="GK183" s="7"/>
      <c r="GL183" s="7"/>
      <c r="GM183" s="48"/>
      <c r="GN183" s="7"/>
      <c r="GO183" s="7"/>
      <c r="GP183" s="7"/>
      <c r="GR183" s="48"/>
      <c r="GS183" s="48"/>
      <c r="GT183" s="48"/>
      <c r="GU183" s="48"/>
      <c r="GV183" s="48"/>
    </row>
    <row r="184" spans="1:204">
      <c r="A184" s="7"/>
      <c r="B184" s="7"/>
      <c r="C184" s="7"/>
      <c r="D184" s="48"/>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13"/>
      <c r="AJ184" s="13"/>
      <c r="AK184" s="7"/>
      <c r="AL184" s="7"/>
      <c r="AM184" s="7"/>
      <c r="AN184" s="7"/>
      <c r="AO184" s="7"/>
      <c r="AP184" s="7"/>
      <c r="AQ184" s="7"/>
      <c r="AR184" s="153"/>
      <c r="AS184" s="7"/>
      <c r="AT184" s="7"/>
      <c r="AU184" s="7"/>
      <c r="AV184" s="7"/>
      <c r="AW184" s="7"/>
      <c r="AX184" s="7"/>
      <c r="AY184" s="7"/>
      <c r="AZ184" s="7"/>
      <c r="BA184" s="7"/>
      <c r="BB184" s="7"/>
      <c r="BC184" s="7"/>
      <c r="BD184" s="7"/>
      <c r="BE184" s="154"/>
      <c r="BF184" s="154"/>
      <c r="BG184" s="7"/>
      <c r="BH184" s="154"/>
      <c r="BI184" s="154"/>
      <c r="BJ184" s="154"/>
      <c r="BK184" s="154"/>
      <c r="BL184" s="154"/>
      <c r="BM184" s="154"/>
      <c r="BN184" s="7"/>
      <c r="BO184" s="7"/>
      <c r="BP184" s="7"/>
      <c r="BQ184" s="7"/>
      <c r="BR184" s="154"/>
      <c r="BS184" s="154"/>
      <c r="BT184" s="7"/>
      <c r="BU184" s="154"/>
      <c r="BV184" s="154"/>
      <c r="BW184" s="154"/>
      <c r="BX184" s="154"/>
      <c r="BY184" s="154"/>
      <c r="BZ184" s="154"/>
      <c r="CA184" s="7"/>
      <c r="CB184" s="7"/>
      <c r="CC184" s="7"/>
      <c r="CD184" s="7"/>
      <c r="CE184" s="154"/>
      <c r="CF184" s="154"/>
      <c r="CG184" s="7"/>
      <c r="CH184" s="154"/>
      <c r="CI184" s="154"/>
      <c r="CJ184" s="154"/>
      <c r="CK184" s="154"/>
      <c r="CL184" s="154"/>
      <c r="CM184" s="154"/>
      <c r="CN184" s="7"/>
      <c r="CO184" s="7"/>
      <c r="CP184" s="7"/>
      <c r="CQ184" s="7"/>
      <c r="CR184" s="154"/>
      <c r="CS184" s="154"/>
      <c r="CT184" s="7"/>
      <c r="CU184" s="154"/>
      <c r="CV184" s="154"/>
      <c r="CW184" s="154"/>
      <c r="CX184" s="154"/>
      <c r="CY184" s="154"/>
      <c r="CZ184" s="154"/>
      <c r="DA184" s="7"/>
      <c r="DB184" s="7"/>
      <c r="DC184" s="7"/>
      <c r="DD184" s="7"/>
      <c r="DE184" s="154"/>
      <c r="DF184" s="154"/>
      <c r="DG184" s="7"/>
      <c r="DH184" s="154"/>
      <c r="DI184" s="154"/>
      <c r="DJ184" s="154"/>
      <c r="DK184" s="154"/>
      <c r="DL184" s="154"/>
      <c r="DM184" s="154"/>
      <c r="DN184" s="7"/>
      <c r="DO184" s="7"/>
      <c r="DP184" s="7"/>
      <c r="DQ184" s="7"/>
      <c r="DR184" s="154" t="str">
        <f>IF('⑤案件貼り付けシート(E6~→A2へ縦横替えで）'!FC180="","",'⑤案件貼り付けシート(E6~→A2へ縦横替えで）'!FC180)</f>
        <v/>
      </c>
      <c r="DS184" s="154" t="str">
        <f>IF('⑤案件貼り付けシート(E6~→A2へ縦横替えで）'!FD180="","",'⑤案件貼り付けシート(E6~→A2へ縦横替えで）'!FD180)</f>
        <v/>
      </c>
      <c r="DT184" s="7" t="str" cm="1">
        <f t="array" ref="DT184">IF('⑤案件貼り付けシート(E6~→A2へ縦横替えで）'!FE180="","",_xlfn.IFS('⑤案件貼り付けシート(E6~→A2へ縦横替えで）'!FE180="固定",1,'⑤案件貼り付けシート(E6~→A2へ縦横替えで）'!FE180="流動",2,'⑤案件貼り付けシート(E6~→A2へ縦横替えで）'!FE180="対象外",""))</f>
        <v/>
      </c>
      <c r="DU184" s="154" t="str">
        <f>IF('⑤案件貼り付けシート(E6~→A2へ縦横替えで）'!$FE180="固定",IF('⑤案件貼り付けシート(E6~→A2へ縦横替えで）'!FF180="","",'⑤案件貼り付けシート(E6~→A2へ縦横替えで）'!FF180),"")</f>
        <v/>
      </c>
      <c r="DV184" s="154" t="str">
        <f>IF('⑤案件貼り付けシート(E6~→A2へ縦横替えで）'!$FE180="固定",IF('⑤案件貼り付けシート(E6~→A2へ縦横替えで）'!FG180="","",'⑤案件貼り付けシート(E6~→A2へ縦横替えで）'!FG180),"")</f>
        <v/>
      </c>
      <c r="DW184" s="154" t="str">
        <f>IF('⑤案件貼り付けシート(E6~→A2へ縦横替えで）'!$FE180="固定",IF('⑤案件貼り付けシート(E6~→A2へ縦横替えで）'!FH180="","",'⑤案件貼り付けシート(E6~→A2へ縦横替えで）'!FH180),"")</f>
        <v/>
      </c>
      <c r="DX184" s="154" t="str">
        <f>IF('⑤案件貼り付けシート(E6~→A2へ縦横替えで）'!$FE180="固定",IF('⑤案件貼り付けシート(E6~→A2へ縦横替えで）'!FI180="","",'⑤案件貼り付けシート(E6~→A2へ縦横替えで）'!FI180),"")</f>
        <v/>
      </c>
      <c r="DY184" s="154" t="str">
        <f>IF('⑤案件貼り付けシート(E6~→A2へ縦横替えで）'!$FE180="固定",IF('⑤案件貼り付けシート(E6~→A2へ縦横替えで）'!FJ180="","",'⑤案件貼り付けシート(E6~→A2へ縦横替えで）'!FJ180),"")</f>
        <v/>
      </c>
      <c r="DZ184" s="154" t="str">
        <f>IF('⑤案件貼り付けシート(E6~→A2へ縦横替えで）'!$FE180="固定",IF('⑤案件貼り付けシート(E6~→A2へ縦横替えで）'!FK180="","",'⑤案件貼り付けシート(E6~→A2へ縦横替えで）'!FK180),"")</f>
        <v/>
      </c>
      <c r="EA184" s="7" t="str">
        <f>IF('⑤案件貼り付けシート(E6~→A2へ縦横替えで）'!$FE180="固定",IF('⑤案件貼り付けシート(E6~→A2へ縦横替えで）'!FL180="","",'⑤案件貼り付けシート(E6~→A2へ縦横替えで）'!FL180),"")</f>
        <v/>
      </c>
      <c r="EB184" s="7" t="str">
        <f>IF('⑤案件貼り付けシート(E6~→A2へ縦横替えで）'!FM180="","",'⑤案件貼り付けシート(E6~→A2へ縦横替えで）'!FM180)</f>
        <v/>
      </c>
      <c r="EC184" s="7" t="str">
        <f>IF('⑤案件貼り付けシート(E6~→A2へ縦横替えで）'!FN180="","",'⑤案件貼り付けシート(E6~→A2へ縦横替えで）'!FN180)</f>
        <v/>
      </c>
      <c r="ED184" s="7" t="str">
        <f>IF('⑤案件貼り付けシート(E6~→A2へ縦横替えで）'!FO180="","",'⑤案件貼り付けシート(E6~→A2へ縦横替えで）'!FO180)</f>
        <v/>
      </c>
      <c r="EE184" s="154" t="str">
        <f>IF('⑤案件貼り付けシート(E6~→A2へ縦横替えで）'!FQ180="","",'⑤案件貼り付けシート(E6~→A2へ縦横替えで）'!FQ180)</f>
        <v/>
      </c>
      <c r="EF184" s="154" t="str">
        <f>IF('⑤案件貼り付けシート(E6~→A2へ縦横替えで）'!FR180="","",'⑤案件貼り付けシート(E6~→A2へ縦横替えで）'!FR180)</f>
        <v/>
      </c>
      <c r="EG184" s="7" t="str" cm="1">
        <f t="array" ref="EG184">IF('⑤案件貼り付けシート(E6~→A2へ縦横替えで）'!FS180="","",_xlfn.IFS('⑤案件貼り付けシート(E6~→A2へ縦横替えで）'!FS180="固定",1,'⑤案件貼り付けシート(E6~→A2へ縦横替えで）'!FS180="流動",2,'⑤案件貼り付けシート(E6~→A2へ縦横替えで）'!FS180="対象外",""))</f>
        <v/>
      </c>
      <c r="EH184" s="154" t="str">
        <f>IF('⑤案件貼り付けシート(E6~→A2へ縦横替えで）'!$FS180="固定",IF('⑤案件貼り付けシート(E6~→A2へ縦横替えで）'!FT180="","",'⑤案件貼り付けシート(E6~→A2へ縦横替えで）'!FT180),"")</f>
        <v/>
      </c>
      <c r="EI184" s="154" t="str">
        <f>IF('⑤案件貼り付けシート(E6~→A2へ縦横替えで）'!$FS180="固定",IF('⑤案件貼り付けシート(E6~→A2へ縦横替えで）'!FU180="","",'⑤案件貼り付けシート(E6~→A2へ縦横替えで）'!FU180),"")</f>
        <v/>
      </c>
      <c r="EJ184" s="154" t="str">
        <f>IF('⑤案件貼り付けシート(E6~→A2へ縦横替えで）'!$FS180="固定",IF('⑤案件貼り付けシート(E6~→A2へ縦横替えで）'!FV180="","",'⑤案件貼り付けシート(E6~→A2へ縦横替えで）'!FV180),"")</f>
        <v/>
      </c>
      <c r="EK184" s="154" t="str">
        <f>IF('⑤案件貼り付けシート(E6~→A2へ縦横替えで）'!$FS180="固定",IF('⑤案件貼り付けシート(E6~→A2へ縦横替えで）'!FW180="","",'⑤案件貼り付けシート(E6~→A2へ縦横替えで）'!FW180),"")</f>
        <v/>
      </c>
      <c r="EL184" s="154" t="str">
        <f>IF('⑤案件貼り付けシート(E6~→A2へ縦横替えで）'!$FS180="固定",IF('⑤案件貼り付けシート(E6~→A2へ縦横替えで）'!FX180="","",'⑤案件貼り付けシート(E6~→A2へ縦横替えで）'!FX180),"")</f>
        <v/>
      </c>
      <c r="EM184" s="154" t="str">
        <f>IF('⑤案件貼り付けシート(E6~→A2へ縦横替えで）'!$FS180="固定",IF('⑤案件貼り付けシート(E6~→A2へ縦横替えで）'!FY180="","",'⑤案件貼り付けシート(E6~→A2へ縦横替えで）'!FY180),"")</f>
        <v/>
      </c>
      <c r="EN184" s="7" t="str">
        <f>IF('⑤案件貼り付けシート(E6~→A2へ縦横替えで）'!$FS180="固定",IF('⑤案件貼り付けシート(E6~→A2へ縦横替えで）'!FZ180="","",'⑤案件貼り付けシート(E6~→A2へ縦横替えで）'!FZ180),"")</f>
        <v/>
      </c>
      <c r="EO184" s="7" t="str">
        <f>IF('⑤案件貼り付けシート(E6~→A2へ縦横替えで）'!GA180="","",'⑤案件貼り付けシート(E6~→A2へ縦横替えで）'!GA180)</f>
        <v/>
      </c>
      <c r="EP184" s="7" t="str">
        <f>IF('⑤案件貼り付けシート(E6~→A2へ縦横替えで）'!GB180="","",'⑤案件貼り付けシート(E6~→A2へ縦横替えで）'!GB180)</f>
        <v/>
      </c>
      <c r="EQ184" s="7" t="str">
        <f>IF('⑤案件貼り付けシート(E6~→A2へ縦横替えで）'!GC180="","",'⑤案件貼り付けシート(E6~→A2へ縦横替えで）'!GC180)</f>
        <v/>
      </c>
      <c r="ER184" s="154" t="str">
        <f>IF('⑤案件貼り付けシート(E6~→A2へ縦横替えで）'!GE180="","",'⑤案件貼り付けシート(E6~→A2へ縦横替えで）'!GE180)</f>
        <v/>
      </c>
      <c r="ES184" s="154" t="str">
        <f>IF('⑤案件貼り付けシート(E6~→A2へ縦横替えで）'!GF180="","",'⑤案件貼り付けシート(E6~→A2へ縦横替えで）'!GF180)</f>
        <v/>
      </c>
      <c r="ET184" s="7" t="str" cm="1">
        <f t="array" ref="ET184">IF('⑤案件貼り付けシート(E6~→A2へ縦横替えで）'!GG180="","",_xlfn.IFS('⑤案件貼り付けシート(E6~→A2へ縦横替えで）'!GG180="固定",1,'⑤案件貼り付けシート(E6~→A2へ縦横替えで）'!GG180="流動",2,'⑤案件貼り付けシート(E6~→A2へ縦横替えで）'!GG180="対象外",""))</f>
        <v/>
      </c>
      <c r="EU184" s="154" t="str">
        <f>IF('⑤案件貼り付けシート(E6~→A2へ縦横替えで）'!$GG180="固定",IF('⑤案件貼り付けシート(E6~→A2へ縦横替えで）'!GH180="","",'⑤案件貼り付けシート(E6~→A2へ縦横替えで）'!GH180),"")</f>
        <v/>
      </c>
      <c r="EV184" s="154" t="str">
        <f>IF('⑤案件貼り付けシート(E6~→A2へ縦横替えで）'!$GG180="固定",IF('⑤案件貼り付けシート(E6~→A2へ縦横替えで）'!GI180="","",'⑤案件貼り付けシート(E6~→A2へ縦横替えで）'!GI180),"")</f>
        <v/>
      </c>
      <c r="EW184" s="154" t="str">
        <f>IF('⑤案件貼り付けシート(E6~→A2へ縦横替えで）'!$GG180="固定",IF('⑤案件貼り付けシート(E6~→A2へ縦横替えで）'!GJ180="","",'⑤案件貼り付けシート(E6~→A2へ縦横替えで）'!GJ180),"")</f>
        <v/>
      </c>
      <c r="EX184" s="154" t="str">
        <f>IF('⑤案件貼り付けシート(E6~→A2へ縦横替えで）'!$GG180="固定",IF('⑤案件貼り付けシート(E6~→A2へ縦横替えで）'!GK180="","",'⑤案件貼り付けシート(E6~→A2へ縦横替えで）'!GK180),"")</f>
        <v/>
      </c>
      <c r="EY184" s="154" t="str">
        <f>IF('⑤案件貼り付けシート(E6~→A2へ縦横替えで）'!$GG180="固定",IF('⑤案件貼り付けシート(E6~→A2へ縦横替えで）'!GL180="","",'⑤案件貼り付けシート(E6~→A2へ縦横替えで）'!GL180),"")</f>
        <v/>
      </c>
      <c r="EZ184" s="154" t="str">
        <f>IF('⑤案件貼り付けシート(E6~→A2へ縦横替えで）'!$GG180="固定",IF('⑤案件貼り付けシート(E6~→A2へ縦横替えで）'!GM180="","",'⑤案件貼り付けシート(E6~→A2へ縦横替えで）'!GM180),"")</f>
        <v/>
      </c>
      <c r="FA184" s="7" t="str">
        <f>IF('⑤案件貼り付けシート(E6~→A2へ縦横替えで）'!$GG180="固定",IF('⑤案件貼り付けシート(E6~→A2へ縦横替えで）'!GN180="","",'⑤案件貼り付けシート(E6~→A2へ縦横替えで）'!GN180),"")</f>
        <v/>
      </c>
      <c r="FB184" s="7" t="str">
        <f>IF('⑤案件貼り付けシート(E6~→A2へ縦横替えで）'!GO180="","",'⑤案件貼り付けシート(E6~→A2へ縦横替えで）'!GO180)</f>
        <v/>
      </c>
      <c r="FC184" s="7" t="str">
        <f>IF('⑤案件貼り付けシート(E6~→A2へ縦横替えで）'!GP180="","",'⑤案件貼り付けシート(E6~→A2へ縦横替えで）'!GP180)</f>
        <v/>
      </c>
      <c r="FD184" s="7" t="str">
        <f>IF('⑤案件貼り付けシート(E6~→A2へ縦横替えで）'!GQ180="","",'⑤案件貼り付けシート(E6~→A2へ縦横替えで）'!GQ180)</f>
        <v/>
      </c>
      <c r="FE184" s="154" t="str">
        <f>IF('⑤案件貼り付けシート(E6~→A2へ縦横替えで）'!GS180="","",'⑤案件貼り付けシート(E6~→A2へ縦横替えで）'!GS180)</f>
        <v/>
      </c>
      <c r="FF184" s="154" t="str">
        <f>IF('⑤案件貼り付けシート(E6~→A2へ縦横替えで）'!GT180="","",'⑤案件貼り付けシート(E6~→A2へ縦横替えで）'!GT180)</f>
        <v/>
      </c>
      <c r="FG184" s="7" t="str" cm="1">
        <f t="array" ref="FG184">IF('⑤案件貼り付けシート(E6~→A2へ縦横替えで）'!GU180="","",_xlfn.IFS('⑤案件貼り付けシート(E6~→A2へ縦横替えで）'!GU180="固定",1,'⑤案件貼り付けシート(E6~→A2へ縦横替えで）'!GU180="流動",2,'⑤案件貼り付けシート(E6~→A2へ縦横替えで）'!GU180="対象外",""))</f>
        <v/>
      </c>
      <c r="FH184" s="154" t="str">
        <f>IF('⑤案件貼り付けシート(E6~→A2へ縦横替えで）'!$GU180="固定",IF('⑤案件貼り付けシート(E6~→A2へ縦横替えで）'!GV180="","",'⑤案件貼り付けシート(E6~→A2へ縦横替えで）'!GV180),"")</f>
        <v/>
      </c>
      <c r="FI184" s="154" t="str">
        <f>IF('⑤案件貼り付けシート(E6~→A2へ縦横替えで）'!$GU180="固定",IF('⑤案件貼り付けシート(E6~→A2へ縦横替えで）'!GW180="","",'⑤案件貼り付けシート(E6~→A2へ縦横替えで）'!GW180),"")</f>
        <v/>
      </c>
      <c r="FJ184" s="154" t="str">
        <f>IF('⑤案件貼り付けシート(E6~→A2へ縦横替えで）'!$GU180="固定",IF('⑤案件貼り付けシート(E6~→A2へ縦横替えで）'!GX180="","",'⑤案件貼り付けシート(E6~→A2へ縦横替えで）'!GX180),"")</f>
        <v/>
      </c>
      <c r="FK184" s="154" t="str">
        <f>IF('⑤案件貼り付けシート(E6~→A2へ縦横替えで）'!$GU180="固定",IF('⑤案件貼り付けシート(E6~→A2へ縦横替えで）'!GY180="","",'⑤案件貼り付けシート(E6~→A2へ縦横替えで）'!GY180),"")</f>
        <v/>
      </c>
      <c r="FL184" s="154" t="str">
        <f>IF('⑤案件貼り付けシート(E6~→A2へ縦横替えで）'!$GU180="固定",IF('⑤案件貼り付けシート(E6~→A2へ縦横替えで）'!GZ180="","",'⑤案件貼り付けシート(E6~→A2へ縦横替えで）'!GZ180),"")</f>
        <v/>
      </c>
      <c r="FM184" s="154" t="str">
        <f>IF('⑤案件貼り付けシート(E6~→A2へ縦横替えで）'!$GU180="固定",IF('⑤案件貼り付けシート(E6~→A2へ縦横替えで）'!HA180="","",'⑤案件貼り付けシート(E6~→A2へ縦横替えで）'!HA180),"")</f>
        <v/>
      </c>
      <c r="FN184" s="7" t="str">
        <f>IF('⑤案件貼り付けシート(E6~→A2へ縦横替えで）'!$GU180="固定",IF('⑤案件貼り付けシート(E6~→A2へ縦横替えで）'!HB180="","",'⑤案件貼り付けシート(E6~→A2へ縦横替えで）'!HB180),"")</f>
        <v/>
      </c>
      <c r="FO184" s="7" t="str">
        <f>IF('⑤案件貼り付けシート(E6~→A2へ縦横替えで）'!HC180="","",'⑤案件貼り付けシート(E6~→A2へ縦横替えで）'!HC180)</f>
        <v/>
      </c>
      <c r="FP184" s="7" t="str">
        <f>IF('⑤案件貼り付けシート(E6~→A2へ縦横替えで）'!HD180="","",'⑤案件貼り付けシート(E6~→A2へ縦横替えで）'!HD180)</f>
        <v/>
      </c>
      <c r="FQ184" s="7" t="str">
        <f>IF('⑤案件貼り付けシート(E6~→A2へ縦横替えで）'!HE180="","",'⑤案件貼り付けシート(E6~→A2へ縦横替えで）'!HE180)</f>
        <v/>
      </c>
      <c r="FR184" s="154" t="str">
        <f>IF('⑤案件貼り付けシート(E6~→A2へ縦横替えで）'!HG180="","",'⑤案件貼り付けシート(E6~→A2へ縦横替えで）'!HG180)</f>
        <v/>
      </c>
      <c r="FS184" s="154" t="str">
        <f>IF('⑤案件貼り付けシート(E6~→A2へ縦横替えで）'!HH180="","",'⑤案件貼り付けシート(E6~→A2へ縦横替えで）'!HH180)</f>
        <v/>
      </c>
      <c r="FT184" s="7" t="str" cm="1">
        <f t="array" ref="FT184">IF('⑤案件貼り付けシート(E6~→A2へ縦横替えで）'!HI180="","",_xlfn.IFS('⑤案件貼り付けシート(E6~→A2へ縦横替えで）'!HI180="固定",1,'⑤案件貼り付けシート(E6~→A2へ縦横替えで）'!HI180="流動",2,'⑤案件貼り付けシート(E6~→A2へ縦横替えで）'!HI180="対象外",""))</f>
        <v/>
      </c>
      <c r="FU184" s="154" t="str">
        <f>IF('⑤案件貼り付けシート(E6~→A2へ縦横替えで）'!$HI180="固定",IF('⑤案件貼り付けシート(E6~→A2へ縦横替えで）'!HJ180="","",'⑤案件貼り付けシート(E6~→A2へ縦横替えで）'!HJ180),"")</f>
        <v/>
      </c>
      <c r="FV184" s="154" t="str">
        <f>IF('⑤案件貼り付けシート(E6~→A2へ縦横替えで）'!$HI180="固定",IF('⑤案件貼り付けシート(E6~→A2へ縦横替えで）'!HK180="","",'⑤案件貼り付けシート(E6~→A2へ縦横替えで）'!HK180),"")</f>
        <v/>
      </c>
      <c r="FW184" s="154" t="str">
        <f>IF('⑤案件貼り付けシート(E6~→A2へ縦横替えで）'!$HI180="固定",IF('⑤案件貼り付けシート(E6~→A2へ縦横替えで）'!HL180="","",'⑤案件貼り付けシート(E6~→A2へ縦横替えで）'!HL180),"")</f>
        <v/>
      </c>
      <c r="FX184" s="154" t="str">
        <f>IF('⑤案件貼り付けシート(E6~→A2へ縦横替えで）'!$HI180="固定",IF('⑤案件貼り付けシート(E6~→A2へ縦横替えで）'!HM180="","",'⑤案件貼り付けシート(E6~→A2へ縦横替えで）'!HM180),"")</f>
        <v/>
      </c>
      <c r="FY184" s="154" t="str">
        <f>IF('⑤案件貼り付けシート(E6~→A2へ縦横替えで）'!$HI180="固定",IF('⑤案件貼り付けシート(E6~→A2へ縦横替えで）'!HN180="","",'⑤案件貼り付けシート(E6~→A2へ縦横替えで）'!HN180),"")</f>
        <v/>
      </c>
      <c r="FZ184" s="154" t="str">
        <f>IF('⑤案件貼り付けシート(E6~→A2へ縦横替えで）'!$HI180="固定",IF('⑤案件貼り付けシート(E6~→A2へ縦横替えで）'!HO180="","",'⑤案件貼り付けシート(E6~→A2へ縦横替えで）'!HO180),"")</f>
        <v/>
      </c>
      <c r="GA184" s="7" t="str">
        <f>IF('⑤案件貼り付けシート(E6~→A2へ縦横替えで）'!$HI180="固定",IF('⑤案件貼り付けシート(E6~→A2へ縦横替えで）'!HP180="","",'⑤案件貼り付けシート(E6~→A2へ縦横替えで）'!HP180),"")</f>
        <v/>
      </c>
      <c r="GB184" s="7" t="str">
        <f>IF('⑤案件貼り付けシート(E6~→A2へ縦横替えで）'!HQ180="","",'⑤案件貼り付けシート(E6~→A2へ縦横替えで）'!HQ180)</f>
        <v/>
      </c>
      <c r="GC184" s="7" t="str">
        <f>IF('⑤案件貼り付けシート(E6~→A2へ縦横替えで）'!HR180="","",'⑤案件貼り付けシート(E6~→A2へ縦横替えで）'!HR180)</f>
        <v/>
      </c>
      <c r="GD184" s="7" t="str">
        <f>IF('⑤案件貼り付けシート(E6~→A2へ縦横替えで）'!HS180="","",'⑤案件貼り付けシート(E6~→A2へ縦横替えで）'!HS180)</f>
        <v/>
      </c>
      <c r="GE184" s="7"/>
      <c r="GF184" s="7"/>
      <c r="GG184" s="7"/>
      <c r="GH184" s="7"/>
      <c r="GI184" s="7"/>
      <c r="GJ184" s="7"/>
      <c r="GK184" s="7"/>
      <c r="GL184" s="7"/>
      <c r="GM184" s="48"/>
      <c r="GN184" s="7"/>
      <c r="GO184" s="7"/>
      <c r="GP184" s="7"/>
      <c r="GR184" s="48"/>
      <c r="GS184" s="48"/>
      <c r="GT184" s="48"/>
      <c r="GU184" s="48"/>
      <c r="GV184" s="48"/>
    </row>
    <row r="185" spans="1:204">
      <c r="A185" s="7"/>
      <c r="B185" s="7"/>
      <c r="C185" s="7"/>
      <c r="D185" s="48"/>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13"/>
      <c r="AJ185" s="13"/>
      <c r="AK185" s="7"/>
      <c r="AL185" s="7"/>
      <c r="AM185" s="7"/>
      <c r="AN185" s="7"/>
      <c r="AO185" s="7"/>
      <c r="AP185" s="7"/>
      <c r="AQ185" s="7"/>
      <c r="AR185" s="153"/>
      <c r="AS185" s="7"/>
      <c r="AT185" s="7"/>
      <c r="AU185" s="7"/>
      <c r="AV185" s="7"/>
      <c r="AW185" s="7"/>
      <c r="AX185" s="7"/>
      <c r="AY185" s="7"/>
      <c r="AZ185" s="7"/>
      <c r="BA185" s="7"/>
      <c r="BB185" s="7"/>
      <c r="BC185" s="7"/>
      <c r="BD185" s="7"/>
      <c r="BE185" s="154"/>
      <c r="BF185" s="154"/>
      <c r="BG185" s="7"/>
      <c r="BH185" s="154"/>
      <c r="BI185" s="154"/>
      <c r="BJ185" s="154"/>
      <c r="BK185" s="154"/>
      <c r="BL185" s="154"/>
      <c r="BM185" s="154"/>
      <c r="BN185" s="7"/>
      <c r="BO185" s="7"/>
      <c r="BP185" s="7"/>
      <c r="BQ185" s="7"/>
      <c r="BR185" s="154"/>
      <c r="BS185" s="154"/>
      <c r="BT185" s="7"/>
      <c r="BU185" s="154"/>
      <c r="BV185" s="154"/>
      <c r="BW185" s="154"/>
      <c r="BX185" s="154"/>
      <c r="BY185" s="154"/>
      <c r="BZ185" s="154"/>
      <c r="CA185" s="7"/>
      <c r="CB185" s="7"/>
      <c r="CC185" s="7"/>
      <c r="CD185" s="7"/>
      <c r="CE185" s="154"/>
      <c r="CF185" s="154"/>
      <c r="CG185" s="7"/>
      <c r="CH185" s="154"/>
      <c r="CI185" s="154"/>
      <c r="CJ185" s="154"/>
      <c r="CK185" s="154"/>
      <c r="CL185" s="154"/>
      <c r="CM185" s="154"/>
      <c r="CN185" s="7"/>
      <c r="CO185" s="7"/>
      <c r="CP185" s="7"/>
      <c r="CQ185" s="7"/>
      <c r="CR185" s="154"/>
      <c r="CS185" s="154"/>
      <c r="CT185" s="7"/>
      <c r="CU185" s="154"/>
      <c r="CV185" s="154"/>
      <c r="CW185" s="154"/>
      <c r="CX185" s="154"/>
      <c r="CY185" s="154"/>
      <c r="CZ185" s="154"/>
      <c r="DA185" s="7"/>
      <c r="DB185" s="7"/>
      <c r="DC185" s="7"/>
      <c r="DD185" s="7"/>
      <c r="DE185" s="154"/>
      <c r="DF185" s="154"/>
      <c r="DG185" s="7"/>
      <c r="DH185" s="154"/>
      <c r="DI185" s="154"/>
      <c r="DJ185" s="154"/>
      <c r="DK185" s="154"/>
      <c r="DL185" s="154"/>
      <c r="DM185" s="154"/>
      <c r="DN185" s="7"/>
      <c r="DO185" s="7"/>
      <c r="DP185" s="7"/>
      <c r="DQ185" s="7"/>
      <c r="DR185" s="154" t="str">
        <f>IF('⑤案件貼り付けシート(E6~→A2へ縦横替えで）'!FC181="","",'⑤案件貼り付けシート(E6~→A2へ縦横替えで）'!FC181)</f>
        <v/>
      </c>
      <c r="DS185" s="154" t="str">
        <f>IF('⑤案件貼り付けシート(E6~→A2へ縦横替えで）'!FD181="","",'⑤案件貼り付けシート(E6~→A2へ縦横替えで）'!FD181)</f>
        <v/>
      </c>
      <c r="DT185" s="7" t="str" cm="1">
        <f t="array" ref="DT185">IF('⑤案件貼り付けシート(E6~→A2へ縦横替えで）'!FE181="","",_xlfn.IFS('⑤案件貼り付けシート(E6~→A2へ縦横替えで）'!FE181="固定",1,'⑤案件貼り付けシート(E6~→A2へ縦横替えで）'!FE181="流動",2,'⑤案件貼り付けシート(E6~→A2へ縦横替えで）'!FE181="対象外",""))</f>
        <v/>
      </c>
      <c r="DU185" s="154" t="str">
        <f>IF('⑤案件貼り付けシート(E6~→A2へ縦横替えで）'!$FE181="固定",IF('⑤案件貼り付けシート(E6~→A2へ縦横替えで）'!FF181="","",'⑤案件貼り付けシート(E6~→A2へ縦横替えで）'!FF181),"")</f>
        <v/>
      </c>
      <c r="DV185" s="154" t="str">
        <f>IF('⑤案件貼り付けシート(E6~→A2へ縦横替えで）'!$FE181="固定",IF('⑤案件貼り付けシート(E6~→A2へ縦横替えで）'!FG181="","",'⑤案件貼り付けシート(E6~→A2へ縦横替えで）'!FG181),"")</f>
        <v/>
      </c>
      <c r="DW185" s="154" t="str">
        <f>IF('⑤案件貼り付けシート(E6~→A2へ縦横替えで）'!$FE181="固定",IF('⑤案件貼り付けシート(E6~→A2へ縦横替えで）'!FH181="","",'⑤案件貼り付けシート(E6~→A2へ縦横替えで）'!FH181),"")</f>
        <v/>
      </c>
      <c r="DX185" s="154" t="str">
        <f>IF('⑤案件貼り付けシート(E6~→A2へ縦横替えで）'!$FE181="固定",IF('⑤案件貼り付けシート(E6~→A2へ縦横替えで）'!FI181="","",'⑤案件貼り付けシート(E6~→A2へ縦横替えで）'!FI181),"")</f>
        <v/>
      </c>
      <c r="DY185" s="154" t="str">
        <f>IF('⑤案件貼り付けシート(E6~→A2へ縦横替えで）'!$FE181="固定",IF('⑤案件貼り付けシート(E6~→A2へ縦横替えで）'!FJ181="","",'⑤案件貼り付けシート(E6~→A2へ縦横替えで）'!FJ181),"")</f>
        <v/>
      </c>
      <c r="DZ185" s="154" t="str">
        <f>IF('⑤案件貼り付けシート(E6~→A2へ縦横替えで）'!$FE181="固定",IF('⑤案件貼り付けシート(E6~→A2へ縦横替えで）'!FK181="","",'⑤案件貼り付けシート(E6~→A2へ縦横替えで）'!FK181),"")</f>
        <v/>
      </c>
      <c r="EA185" s="7" t="str">
        <f>IF('⑤案件貼り付けシート(E6~→A2へ縦横替えで）'!$FE181="固定",IF('⑤案件貼り付けシート(E6~→A2へ縦横替えで）'!FL181="","",'⑤案件貼り付けシート(E6~→A2へ縦横替えで）'!FL181),"")</f>
        <v/>
      </c>
      <c r="EB185" s="7" t="str">
        <f>IF('⑤案件貼り付けシート(E6~→A2へ縦横替えで）'!FM181="","",'⑤案件貼り付けシート(E6~→A2へ縦横替えで）'!FM181)</f>
        <v/>
      </c>
      <c r="EC185" s="7" t="str">
        <f>IF('⑤案件貼り付けシート(E6~→A2へ縦横替えで）'!FN181="","",'⑤案件貼り付けシート(E6~→A2へ縦横替えで）'!FN181)</f>
        <v/>
      </c>
      <c r="ED185" s="7" t="str">
        <f>IF('⑤案件貼り付けシート(E6~→A2へ縦横替えで）'!FO181="","",'⑤案件貼り付けシート(E6~→A2へ縦横替えで）'!FO181)</f>
        <v/>
      </c>
      <c r="EE185" s="154" t="str">
        <f>IF('⑤案件貼り付けシート(E6~→A2へ縦横替えで）'!FQ181="","",'⑤案件貼り付けシート(E6~→A2へ縦横替えで）'!FQ181)</f>
        <v/>
      </c>
      <c r="EF185" s="154" t="str">
        <f>IF('⑤案件貼り付けシート(E6~→A2へ縦横替えで）'!FR181="","",'⑤案件貼り付けシート(E6~→A2へ縦横替えで）'!FR181)</f>
        <v/>
      </c>
      <c r="EG185" s="7" t="str" cm="1">
        <f t="array" ref="EG185">IF('⑤案件貼り付けシート(E6~→A2へ縦横替えで）'!FS181="","",_xlfn.IFS('⑤案件貼り付けシート(E6~→A2へ縦横替えで）'!FS181="固定",1,'⑤案件貼り付けシート(E6~→A2へ縦横替えで）'!FS181="流動",2,'⑤案件貼り付けシート(E6~→A2へ縦横替えで）'!FS181="対象外",""))</f>
        <v/>
      </c>
      <c r="EH185" s="154" t="str">
        <f>IF('⑤案件貼り付けシート(E6~→A2へ縦横替えで）'!$FS181="固定",IF('⑤案件貼り付けシート(E6~→A2へ縦横替えで）'!FT181="","",'⑤案件貼り付けシート(E6~→A2へ縦横替えで）'!FT181),"")</f>
        <v/>
      </c>
      <c r="EI185" s="154" t="str">
        <f>IF('⑤案件貼り付けシート(E6~→A2へ縦横替えで）'!$FS181="固定",IF('⑤案件貼り付けシート(E6~→A2へ縦横替えで）'!FU181="","",'⑤案件貼り付けシート(E6~→A2へ縦横替えで）'!FU181),"")</f>
        <v/>
      </c>
      <c r="EJ185" s="154" t="str">
        <f>IF('⑤案件貼り付けシート(E6~→A2へ縦横替えで）'!$FS181="固定",IF('⑤案件貼り付けシート(E6~→A2へ縦横替えで）'!FV181="","",'⑤案件貼り付けシート(E6~→A2へ縦横替えで）'!FV181),"")</f>
        <v/>
      </c>
      <c r="EK185" s="154" t="str">
        <f>IF('⑤案件貼り付けシート(E6~→A2へ縦横替えで）'!$FS181="固定",IF('⑤案件貼り付けシート(E6~→A2へ縦横替えで）'!FW181="","",'⑤案件貼り付けシート(E6~→A2へ縦横替えで）'!FW181),"")</f>
        <v/>
      </c>
      <c r="EL185" s="154" t="str">
        <f>IF('⑤案件貼り付けシート(E6~→A2へ縦横替えで）'!$FS181="固定",IF('⑤案件貼り付けシート(E6~→A2へ縦横替えで）'!FX181="","",'⑤案件貼り付けシート(E6~→A2へ縦横替えで）'!FX181),"")</f>
        <v/>
      </c>
      <c r="EM185" s="154" t="str">
        <f>IF('⑤案件貼り付けシート(E6~→A2へ縦横替えで）'!$FS181="固定",IF('⑤案件貼り付けシート(E6~→A2へ縦横替えで）'!FY181="","",'⑤案件貼り付けシート(E6~→A2へ縦横替えで）'!FY181),"")</f>
        <v/>
      </c>
      <c r="EN185" s="7" t="str">
        <f>IF('⑤案件貼り付けシート(E6~→A2へ縦横替えで）'!$FS181="固定",IF('⑤案件貼り付けシート(E6~→A2へ縦横替えで）'!FZ181="","",'⑤案件貼り付けシート(E6~→A2へ縦横替えで）'!FZ181),"")</f>
        <v/>
      </c>
      <c r="EO185" s="7" t="str">
        <f>IF('⑤案件貼り付けシート(E6~→A2へ縦横替えで）'!GA181="","",'⑤案件貼り付けシート(E6~→A2へ縦横替えで）'!GA181)</f>
        <v/>
      </c>
      <c r="EP185" s="7" t="str">
        <f>IF('⑤案件貼り付けシート(E6~→A2へ縦横替えで）'!GB181="","",'⑤案件貼り付けシート(E6~→A2へ縦横替えで）'!GB181)</f>
        <v/>
      </c>
      <c r="EQ185" s="7" t="str">
        <f>IF('⑤案件貼り付けシート(E6~→A2へ縦横替えで）'!GC181="","",'⑤案件貼り付けシート(E6~→A2へ縦横替えで）'!GC181)</f>
        <v/>
      </c>
      <c r="ER185" s="154" t="str">
        <f>IF('⑤案件貼り付けシート(E6~→A2へ縦横替えで）'!GE181="","",'⑤案件貼り付けシート(E6~→A2へ縦横替えで）'!GE181)</f>
        <v/>
      </c>
      <c r="ES185" s="154" t="str">
        <f>IF('⑤案件貼り付けシート(E6~→A2へ縦横替えで）'!GF181="","",'⑤案件貼り付けシート(E6~→A2へ縦横替えで）'!GF181)</f>
        <v/>
      </c>
      <c r="ET185" s="7" t="str" cm="1">
        <f t="array" ref="ET185">IF('⑤案件貼り付けシート(E6~→A2へ縦横替えで）'!GG181="","",_xlfn.IFS('⑤案件貼り付けシート(E6~→A2へ縦横替えで）'!GG181="固定",1,'⑤案件貼り付けシート(E6~→A2へ縦横替えで）'!GG181="流動",2,'⑤案件貼り付けシート(E6~→A2へ縦横替えで）'!GG181="対象外",""))</f>
        <v/>
      </c>
      <c r="EU185" s="154" t="str">
        <f>IF('⑤案件貼り付けシート(E6~→A2へ縦横替えで）'!$GG181="固定",IF('⑤案件貼り付けシート(E6~→A2へ縦横替えで）'!GH181="","",'⑤案件貼り付けシート(E6~→A2へ縦横替えで）'!GH181),"")</f>
        <v/>
      </c>
      <c r="EV185" s="154" t="str">
        <f>IF('⑤案件貼り付けシート(E6~→A2へ縦横替えで）'!$GG181="固定",IF('⑤案件貼り付けシート(E6~→A2へ縦横替えで）'!GI181="","",'⑤案件貼り付けシート(E6~→A2へ縦横替えで）'!GI181),"")</f>
        <v/>
      </c>
      <c r="EW185" s="154" t="str">
        <f>IF('⑤案件貼り付けシート(E6~→A2へ縦横替えで）'!$GG181="固定",IF('⑤案件貼り付けシート(E6~→A2へ縦横替えで）'!GJ181="","",'⑤案件貼り付けシート(E6~→A2へ縦横替えで）'!GJ181),"")</f>
        <v/>
      </c>
      <c r="EX185" s="154" t="str">
        <f>IF('⑤案件貼り付けシート(E6~→A2へ縦横替えで）'!$GG181="固定",IF('⑤案件貼り付けシート(E6~→A2へ縦横替えで）'!GK181="","",'⑤案件貼り付けシート(E6~→A2へ縦横替えで）'!GK181),"")</f>
        <v/>
      </c>
      <c r="EY185" s="154" t="str">
        <f>IF('⑤案件貼り付けシート(E6~→A2へ縦横替えで）'!$GG181="固定",IF('⑤案件貼り付けシート(E6~→A2へ縦横替えで）'!GL181="","",'⑤案件貼り付けシート(E6~→A2へ縦横替えで）'!GL181),"")</f>
        <v/>
      </c>
      <c r="EZ185" s="154" t="str">
        <f>IF('⑤案件貼り付けシート(E6~→A2へ縦横替えで）'!$GG181="固定",IF('⑤案件貼り付けシート(E6~→A2へ縦横替えで）'!GM181="","",'⑤案件貼り付けシート(E6~→A2へ縦横替えで）'!GM181),"")</f>
        <v/>
      </c>
      <c r="FA185" s="7" t="str">
        <f>IF('⑤案件貼り付けシート(E6~→A2へ縦横替えで）'!$GG181="固定",IF('⑤案件貼り付けシート(E6~→A2へ縦横替えで）'!GN181="","",'⑤案件貼り付けシート(E6~→A2へ縦横替えで）'!GN181),"")</f>
        <v/>
      </c>
      <c r="FB185" s="7" t="str">
        <f>IF('⑤案件貼り付けシート(E6~→A2へ縦横替えで）'!GO181="","",'⑤案件貼り付けシート(E6~→A2へ縦横替えで）'!GO181)</f>
        <v/>
      </c>
      <c r="FC185" s="7" t="str">
        <f>IF('⑤案件貼り付けシート(E6~→A2へ縦横替えで）'!GP181="","",'⑤案件貼り付けシート(E6~→A2へ縦横替えで）'!GP181)</f>
        <v/>
      </c>
      <c r="FD185" s="7" t="str">
        <f>IF('⑤案件貼り付けシート(E6~→A2へ縦横替えで）'!GQ181="","",'⑤案件貼り付けシート(E6~→A2へ縦横替えで）'!GQ181)</f>
        <v/>
      </c>
      <c r="FE185" s="154" t="str">
        <f>IF('⑤案件貼り付けシート(E6~→A2へ縦横替えで）'!GS181="","",'⑤案件貼り付けシート(E6~→A2へ縦横替えで）'!GS181)</f>
        <v/>
      </c>
      <c r="FF185" s="154" t="str">
        <f>IF('⑤案件貼り付けシート(E6~→A2へ縦横替えで）'!GT181="","",'⑤案件貼り付けシート(E6~→A2へ縦横替えで）'!GT181)</f>
        <v/>
      </c>
      <c r="FG185" s="7" t="str" cm="1">
        <f t="array" ref="FG185">IF('⑤案件貼り付けシート(E6~→A2へ縦横替えで）'!GU181="","",_xlfn.IFS('⑤案件貼り付けシート(E6~→A2へ縦横替えで）'!GU181="固定",1,'⑤案件貼り付けシート(E6~→A2へ縦横替えで）'!GU181="流動",2,'⑤案件貼り付けシート(E6~→A2へ縦横替えで）'!GU181="対象外",""))</f>
        <v/>
      </c>
      <c r="FH185" s="154" t="str">
        <f>IF('⑤案件貼り付けシート(E6~→A2へ縦横替えで）'!$GU181="固定",IF('⑤案件貼り付けシート(E6~→A2へ縦横替えで）'!GV181="","",'⑤案件貼り付けシート(E6~→A2へ縦横替えで）'!GV181),"")</f>
        <v/>
      </c>
      <c r="FI185" s="154" t="str">
        <f>IF('⑤案件貼り付けシート(E6~→A2へ縦横替えで）'!$GU181="固定",IF('⑤案件貼り付けシート(E6~→A2へ縦横替えで）'!GW181="","",'⑤案件貼り付けシート(E6~→A2へ縦横替えで）'!GW181),"")</f>
        <v/>
      </c>
      <c r="FJ185" s="154" t="str">
        <f>IF('⑤案件貼り付けシート(E6~→A2へ縦横替えで）'!$GU181="固定",IF('⑤案件貼り付けシート(E6~→A2へ縦横替えで）'!GX181="","",'⑤案件貼り付けシート(E6~→A2へ縦横替えで）'!GX181),"")</f>
        <v/>
      </c>
      <c r="FK185" s="154" t="str">
        <f>IF('⑤案件貼り付けシート(E6~→A2へ縦横替えで）'!$GU181="固定",IF('⑤案件貼り付けシート(E6~→A2へ縦横替えで）'!GY181="","",'⑤案件貼り付けシート(E6~→A2へ縦横替えで）'!GY181),"")</f>
        <v/>
      </c>
      <c r="FL185" s="154" t="str">
        <f>IF('⑤案件貼り付けシート(E6~→A2へ縦横替えで）'!$GU181="固定",IF('⑤案件貼り付けシート(E6~→A2へ縦横替えで）'!GZ181="","",'⑤案件貼り付けシート(E6~→A2へ縦横替えで）'!GZ181),"")</f>
        <v/>
      </c>
      <c r="FM185" s="154" t="str">
        <f>IF('⑤案件貼り付けシート(E6~→A2へ縦横替えで）'!$GU181="固定",IF('⑤案件貼り付けシート(E6~→A2へ縦横替えで）'!HA181="","",'⑤案件貼り付けシート(E6~→A2へ縦横替えで）'!HA181),"")</f>
        <v/>
      </c>
      <c r="FN185" s="7" t="str">
        <f>IF('⑤案件貼り付けシート(E6~→A2へ縦横替えで）'!$GU181="固定",IF('⑤案件貼り付けシート(E6~→A2へ縦横替えで）'!HB181="","",'⑤案件貼り付けシート(E6~→A2へ縦横替えで）'!HB181),"")</f>
        <v/>
      </c>
      <c r="FO185" s="7" t="str">
        <f>IF('⑤案件貼り付けシート(E6~→A2へ縦横替えで）'!HC181="","",'⑤案件貼り付けシート(E6~→A2へ縦横替えで）'!HC181)</f>
        <v/>
      </c>
      <c r="FP185" s="7" t="str">
        <f>IF('⑤案件貼り付けシート(E6~→A2へ縦横替えで）'!HD181="","",'⑤案件貼り付けシート(E6~→A2へ縦横替えで）'!HD181)</f>
        <v/>
      </c>
      <c r="FQ185" s="7" t="str">
        <f>IF('⑤案件貼り付けシート(E6~→A2へ縦横替えで）'!HE181="","",'⑤案件貼り付けシート(E6~→A2へ縦横替えで）'!HE181)</f>
        <v/>
      </c>
      <c r="FR185" s="154" t="str">
        <f>IF('⑤案件貼り付けシート(E6~→A2へ縦横替えで）'!HG181="","",'⑤案件貼り付けシート(E6~→A2へ縦横替えで）'!HG181)</f>
        <v/>
      </c>
      <c r="FS185" s="154" t="str">
        <f>IF('⑤案件貼り付けシート(E6~→A2へ縦横替えで）'!HH181="","",'⑤案件貼り付けシート(E6~→A2へ縦横替えで）'!HH181)</f>
        <v/>
      </c>
      <c r="FT185" s="7" t="str" cm="1">
        <f t="array" ref="FT185">IF('⑤案件貼り付けシート(E6~→A2へ縦横替えで）'!HI181="","",_xlfn.IFS('⑤案件貼り付けシート(E6~→A2へ縦横替えで）'!HI181="固定",1,'⑤案件貼り付けシート(E6~→A2へ縦横替えで）'!HI181="流動",2,'⑤案件貼り付けシート(E6~→A2へ縦横替えで）'!HI181="対象外",""))</f>
        <v/>
      </c>
      <c r="FU185" s="154" t="str">
        <f>IF('⑤案件貼り付けシート(E6~→A2へ縦横替えで）'!$HI181="固定",IF('⑤案件貼り付けシート(E6~→A2へ縦横替えで）'!HJ181="","",'⑤案件貼り付けシート(E6~→A2へ縦横替えで）'!HJ181),"")</f>
        <v/>
      </c>
      <c r="FV185" s="154" t="str">
        <f>IF('⑤案件貼り付けシート(E6~→A2へ縦横替えで）'!$HI181="固定",IF('⑤案件貼り付けシート(E6~→A2へ縦横替えで）'!HK181="","",'⑤案件貼り付けシート(E6~→A2へ縦横替えで）'!HK181),"")</f>
        <v/>
      </c>
      <c r="FW185" s="154" t="str">
        <f>IF('⑤案件貼り付けシート(E6~→A2へ縦横替えで）'!$HI181="固定",IF('⑤案件貼り付けシート(E6~→A2へ縦横替えで）'!HL181="","",'⑤案件貼り付けシート(E6~→A2へ縦横替えで）'!HL181),"")</f>
        <v/>
      </c>
      <c r="FX185" s="154" t="str">
        <f>IF('⑤案件貼り付けシート(E6~→A2へ縦横替えで）'!$HI181="固定",IF('⑤案件貼り付けシート(E6~→A2へ縦横替えで）'!HM181="","",'⑤案件貼り付けシート(E6~→A2へ縦横替えで）'!HM181),"")</f>
        <v/>
      </c>
      <c r="FY185" s="154" t="str">
        <f>IF('⑤案件貼り付けシート(E6~→A2へ縦横替えで）'!$HI181="固定",IF('⑤案件貼り付けシート(E6~→A2へ縦横替えで）'!HN181="","",'⑤案件貼り付けシート(E6~→A2へ縦横替えで）'!HN181),"")</f>
        <v/>
      </c>
      <c r="FZ185" s="154" t="str">
        <f>IF('⑤案件貼り付けシート(E6~→A2へ縦横替えで）'!$HI181="固定",IF('⑤案件貼り付けシート(E6~→A2へ縦横替えで）'!HO181="","",'⑤案件貼り付けシート(E6~→A2へ縦横替えで）'!HO181),"")</f>
        <v/>
      </c>
      <c r="GA185" s="7" t="str">
        <f>IF('⑤案件貼り付けシート(E6~→A2へ縦横替えで）'!$HI181="固定",IF('⑤案件貼り付けシート(E6~→A2へ縦横替えで）'!HP181="","",'⑤案件貼り付けシート(E6~→A2へ縦横替えで）'!HP181),"")</f>
        <v/>
      </c>
      <c r="GB185" s="7" t="str">
        <f>IF('⑤案件貼り付けシート(E6~→A2へ縦横替えで）'!HQ181="","",'⑤案件貼り付けシート(E6~→A2へ縦横替えで）'!HQ181)</f>
        <v/>
      </c>
      <c r="GC185" s="7" t="str">
        <f>IF('⑤案件貼り付けシート(E6~→A2へ縦横替えで）'!HR181="","",'⑤案件貼り付けシート(E6~→A2へ縦横替えで）'!HR181)</f>
        <v/>
      </c>
      <c r="GD185" s="7" t="str">
        <f>IF('⑤案件貼り付けシート(E6~→A2へ縦横替えで）'!HS181="","",'⑤案件貼り付けシート(E6~→A2へ縦横替えで）'!HS181)</f>
        <v/>
      </c>
      <c r="GE185" s="7"/>
      <c r="GF185" s="7"/>
      <c r="GG185" s="7"/>
      <c r="GH185" s="7"/>
      <c r="GI185" s="7"/>
      <c r="GJ185" s="7"/>
      <c r="GK185" s="7"/>
      <c r="GL185" s="7"/>
      <c r="GM185" s="48"/>
      <c r="GN185" s="7"/>
      <c r="GO185" s="7"/>
      <c r="GP185" s="7"/>
      <c r="GR185" s="48"/>
      <c r="GS185" s="48"/>
      <c r="GT185" s="48"/>
      <c r="GU185" s="48"/>
      <c r="GV185" s="48"/>
    </row>
    <row r="186" spans="1:204">
      <c r="A186" s="7"/>
      <c r="B186" s="7"/>
      <c r="C186" s="7"/>
      <c r="D186" s="48"/>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13"/>
      <c r="AJ186" s="13"/>
      <c r="AK186" s="7"/>
      <c r="AL186" s="7"/>
      <c r="AM186" s="7"/>
      <c r="AN186" s="7"/>
      <c r="AO186" s="7"/>
      <c r="AP186" s="7"/>
      <c r="AQ186" s="7"/>
      <c r="AR186" s="153"/>
      <c r="AS186" s="7"/>
      <c r="AT186" s="7"/>
      <c r="AU186" s="7"/>
      <c r="AV186" s="7"/>
      <c r="AW186" s="7"/>
      <c r="AX186" s="7"/>
      <c r="AY186" s="7"/>
      <c r="AZ186" s="7"/>
      <c r="BA186" s="7"/>
      <c r="BB186" s="7"/>
      <c r="BC186" s="7"/>
      <c r="BD186" s="7"/>
      <c r="BE186" s="154"/>
      <c r="BF186" s="154"/>
      <c r="BG186" s="7"/>
      <c r="BH186" s="154"/>
      <c r="BI186" s="154"/>
      <c r="BJ186" s="154"/>
      <c r="BK186" s="154"/>
      <c r="BL186" s="154"/>
      <c r="BM186" s="154"/>
      <c r="BN186" s="7"/>
      <c r="BO186" s="7"/>
      <c r="BP186" s="7"/>
      <c r="BQ186" s="7"/>
      <c r="BR186" s="154"/>
      <c r="BS186" s="154"/>
      <c r="BT186" s="7"/>
      <c r="BU186" s="154"/>
      <c r="BV186" s="154"/>
      <c r="BW186" s="154"/>
      <c r="BX186" s="154"/>
      <c r="BY186" s="154"/>
      <c r="BZ186" s="154"/>
      <c r="CA186" s="7"/>
      <c r="CB186" s="7"/>
      <c r="CC186" s="7"/>
      <c r="CD186" s="7"/>
      <c r="CE186" s="154"/>
      <c r="CF186" s="154"/>
      <c r="CG186" s="7"/>
      <c r="CH186" s="154"/>
      <c r="CI186" s="154"/>
      <c r="CJ186" s="154"/>
      <c r="CK186" s="154"/>
      <c r="CL186" s="154"/>
      <c r="CM186" s="154"/>
      <c r="CN186" s="7"/>
      <c r="CO186" s="7"/>
      <c r="CP186" s="7"/>
      <c r="CQ186" s="7"/>
      <c r="CR186" s="154"/>
      <c r="CS186" s="154"/>
      <c r="CT186" s="7"/>
      <c r="CU186" s="154"/>
      <c r="CV186" s="154"/>
      <c r="CW186" s="154"/>
      <c r="CX186" s="154"/>
      <c r="CY186" s="154"/>
      <c r="CZ186" s="154"/>
      <c r="DA186" s="7"/>
      <c r="DB186" s="7"/>
      <c r="DC186" s="7"/>
      <c r="DD186" s="7"/>
      <c r="DE186" s="154"/>
      <c r="DF186" s="154"/>
      <c r="DG186" s="7"/>
      <c r="DH186" s="154"/>
      <c r="DI186" s="154"/>
      <c r="DJ186" s="154"/>
      <c r="DK186" s="154"/>
      <c r="DL186" s="154"/>
      <c r="DM186" s="154"/>
      <c r="DN186" s="7"/>
      <c r="DO186" s="7"/>
      <c r="DP186" s="7"/>
      <c r="DQ186" s="7"/>
      <c r="DR186" s="154" t="str">
        <f>IF('⑤案件貼り付けシート(E6~→A2へ縦横替えで）'!FC182="","",'⑤案件貼り付けシート(E6~→A2へ縦横替えで）'!FC182)</f>
        <v/>
      </c>
      <c r="DS186" s="154" t="str">
        <f>IF('⑤案件貼り付けシート(E6~→A2へ縦横替えで）'!FD182="","",'⑤案件貼り付けシート(E6~→A2へ縦横替えで）'!FD182)</f>
        <v/>
      </c>
      <c r="DT186" s="7" t="str" cm="1">
        <f t="array" ref="DT186">IF('⑤案件貼り付けシート(E6~→A2へ縦横替えで）'!FE182="","",_xlfn.IFS('⑤案件貼り付けシート(E6~→A2へ縦横替えで）'!FE182="固定",1,'⑤案件貼り付けシート(E6~→A2へ縦横替えで）'!FE182="流動",2,'⑤案件貼り付けシート(E6~→A2へ縦横替えで）'!FE182="対象外",""))</f>
        <v/>
      </c>
      <c r="DU186" s="154" t="str">
        <f>IF('⑤案件貼り付けシート(E6~→A2へ縦横替えで）'!$FE182="固定",IF('⑤案件貼り付けシート(E6~→A2へ縦横替えで）'!FF182="","",'⑤案件貼り付けシート(E6~→A2へ縦横替えで）'!FF182),"")</f>
        <v/>
      </c>
      <c r="DV186" s="154" t="str">
        <f>IF('⑤案件貼り付けシート(E6~→A2へ縦横替えで）'!$FE182="固定",IF('⑤案件貼り付けシート(E6~→A2へ縦横替えで）'!FG182="","",'⑤案件貼り付けシート(E6~→A2へ縦横替えで）'!FG182),"")</f>
        <v/>
      </c>
      <c r="DW186" s="154" t="str">
        <f>IF('⑤案件貼り付けシート(E6~→A2へ縦横替えで）'!$FE182="固定",IF('⑤案件貼り付けシート(E6~→A2へ縦横替えで）'!FH182="","",'⑤案件貼り付けシート(E6~→A2へ縦横替えで）'!FH182),"")</f>
        <v/>
      </c>
      <c r="DX186" s="154" t="str">
        <f>IF('⑤案件貼り付けシート(E6~→A2へ縦横替えで）'!$FE182="固定",IF('⑤案件貼り付けシート(E6~→A2へ縦横替えで）'!FI182="","",'⑤案件貼り付けシート(E6~→A2へ縦横替えで）'!FI182),"")</f>
        <v/>
      </c>
      <c r="DY186" s="154" t="str">
        <f>IF('⑤案件貼り付けシート(E6~→A2へ縦横替えで）'!$FE182="固定",IF('⑤案件貼り付けシート(E6~→A2へ縦横替えで）'!FJ182="","",'⑤案件貼り付けシート(E6~→A2へ縦横替えで）'!FJ182),"")</f>
        <v/>
      </c>
      <c r="DZ186" s="154" t="str">
        <f>IF('⑤案件貼り付けシート(E6~→A2へ縦横替えで）'!$FE182="固定",IF('⑤案件貼り付けシート(E6~→A2へ縦横替えで）'!FK182="","",'⑤案件貼り付けシート(E6~→A2へ縦横替えで）'!FK182),"")</f>
        <v/>
      </c>
      <c r="EA186" s="7" t="str">
        <f>IF('⑤案件貼り付けシート(E6~→A2へ縦横替えで）'!$FE182="固定",IF('⑤案件貼り付けシート(E6~→A2へ縦横替えで）'!FL182="","",'⑤案件貼り付けシート(E6~→A2へ縦横替えで）'!FL182),"")</f>
        <v/>
      </c>
      <c r="EB186" s="7" t="str">
        <f>IF('⑤案件貼り付けシート(E6~→A2へ縦横替えで）'!FM182="","",'⑤案件貼り付けシート(E6~→A2へ縦横替えで）'!FM182)</f>
        <v/>
      </c>
      <c r="EC186" s="7" t="str">
        <f>IF('⑤案件貼り付けシート(E6~→A2へ縦横替えで）'!FN182="","",'⑤案件貼り付けシート(E6~→A2へ縦横替えで）'!FN182)</f>
        <v/>
      </c>
      <c r="ED186" s="7" t="str">
        <f>IF('⑤案件貼り付けシート(E6~→A2へ縦横替えで）'!FO182="","",'⑤案件貼り付けシート(E6~→A2へ縦横替えで）'!FO182)</f>
        <v/>
      </c>
      <c r="EE186" s="154" t="str">
        <f>IF('⑤案件貼り付けシート(E6~→A2へ縦横替えで）'!FQ182="","",'⑤案件貼り付けシート(E6~→A2へ縦横替えで）'!FQ182)</f>
        <v/>
      </c>
      <c r="EF186" s="154" t="str">
        <f>IF('⑤案件貼り付けシート(E6~→A2へ縦横替えで）'!FR182="","",'⑤案件貼り付けシート(E6~→A2へ縦横替えで）'!FR182)</f>
        <v/>
      </c>
      <c r="EG186" s="7" t="str" cm="1">
        <f t="array" ref="EG186">IF('⑤案件貼り付けシート(E6~→A2へ縦横替えで）'!FS182="","",_xlfn.IFS('⑤案件貼り付けシート(E6~→A2へ縦横替えで）'!FS182="固定",1,'⑤案件貼り付けシート(E6~→A2へ縦横替えで）'!FS182="流動",2,'⑤案件貼り付けシート(E6~→A2へ縦横替えで）'!FS182="対象外",""))</f>
        <v/>
      </c>
      <c r="EH186" s="154" t="str">
        <f>IF('⑤案件貼り付けシート(E6~→A2へ縦横替えで）'!$FS182="固定",IF('⑤案件貼り付けシート(E6~→A2へ縦横替えで）'!FT182="","",'⑤案件貼り付けシート(E6~→A2へ縦横替えで）'!FT182),"")</f>
        <v/>
      </c>
      <c r="EI186" s="154" t="str">
        <f>IF('⑤案件貼り付けシート(E6~→A2へ縦横替えで）'!$FS182="固定",IF('⑤案件貼り付けシート(E6~→A2へ縦横替えで）'!FU182="","",'⑤案件貼り付けシート(E6~→A2へ縦横替えで）'!FU182),"")</f>
        <v/>
      </c>
      <c r="EJ186" s="154" t="str">
        <f>IF('⑤案件貼り付けシート(E6~→A2へ縦横替えで）'!$FS182="固定",IF('⑤案件貼り付けシート(E6~→A2へ縦横替えで）'!FV182="","",'⑤案件貼り付けシート(E6~→A2へ縦横替えで）'!FV182),"")</f>
        <v/>
      </c>
      <c r="EK186" s="154" t="str">
        <f>IF('⑤案件貼り付けシート(E6~→A2へ縦横替えで）'!$FS182="固定",IF('⑤案件貼り付けシート(E6~→A2へ縦横替えで）'!FW182="","",'⑤案件貼り付けシート(E6~→A2へ縦横替えで）'!FW182),"")</f>
        <v/>
      </c>
      <c r="EL186" s="154" t="str">
        <f>IF('⑤案件貼り付けシート(E6~→A2へ縦横替えで）'!$FS182="固定",IF('⑤案件貼り付けシート(E6~→A2へ縦横替えで）'!FX182="","",'⑤案件貼り付けシート(E6~→A2へ縦横替えで）'!FX182),"")</f>
        <v/>
      </c>
      <c r="EM186" s="154" t="str">
        <f>IF('⑤案件貼り付けシート(E6~→A2へ縦横替えで）'!$FS182="固定",IF('⑤案件貼り付けシート(E6~→A2へ縦横替えで）'!FY182="","",'⑤案件貼り付けシート(E6~→A2へ縦横替えで）'!FY182),"")</f>
        <v/>
      </c>
      <c r="EN186" s="7" t="str">
        <f>IF('⑤案件貼り付けシート(E6~→A2へ縦横替えで）'!$FS182="固定",IF('⑤案件貼り付けシート(E6~→A2へ縦横替えで）'!FZ182="","",'⑤案件貼り付けシート(E6~→A2へ縦横替えで）'!FZ182),"")</f>
        <v/>
      </c>
      <c r="EO186" s="7" t="str">
        <f>IF('⑤案件貼り付けシート(E6~→A2へ縦横替えで）'!GA182="","",'⑤案件貼り付けシート(E6~→A2へ縦横替えで）'!GA182)</f>
        <v/>
      </c>
      <c r="EP186" s="7" t="str">
        <f>IF('⑤案件貼り付けシート(E6~→A2へ縦横替えで）'!GB182="","",'⑤案件貼り付けシート(E6~→A2へ縦横替えで）'!GB182)</f>
        <v/>
      </c>
      <c r="EQ186" s="7" t="str">
        <f>IF('⑤案件貼り付けシート(E6~→A2へ縦横替えで）'!GC182="","",'⑤案件貼り付けシート(E6~→A2へ縦横替えで）'!GC182)</f>
        <v/>
      </c>
      <c r="ER186" s="154" t="str">
        <f>IF('⑤案件貼り付けシート(E6~→A2へ縦横替えで）'!GE182="","",'⑤案件貼り付けシート(E6~→A2へ縦横替えで）'!GE182)</f>
        <v/>
      </c>
      <c r="ES186" s="154" t="str">
        <f>IF('⑤案件貼り付けシート(E6~→A2へ縦横替えで）'!GF182="","",'⑤案件貼り付けシート(E6~→A2へ縦横替えで）'!GF182)</f>
        <v/>
      </c>
      <c r="ET186" s="7" t="str" cm="1">
        <f t="array" ref="ET186">IF('⑤案件貼り付けシート(E6~→A2へ縦横替えで）'!GG182="","",_xlfn.IFS('⑤案件貼り付けシート(E6~→A2へ縦横替えで）'!GG182="固定",1,'⑤案件貼り付けシート(E6~→A2へ縦横替えで）'!GG182="流動",2,'⑤案件貼り付けシート(E6~→A2へ縦横替えで）'!GG182="対象外",""))</f>
        <v/>
      </c>
      <c r="EU186" s="154" t="str">
        <f>IF('⑤案件貼り付けシート(E6~→A2へ縦横替えで）'!$GG182="固定",IF('⑤案件貼り付けシート(E6~→A2へ縦横替えで）'!GH182="","",'⑤案件貼り付けシート(E6~→A2へ縦横替えで）'!GH182),"")</f>
        <v/>
      </c>
      <c r="EV186" s="154" t="str">
        <f>IF('⑤案件貼り付けシート(E6~→A2へ縦横替えで）'!$GG182="固定",IF('⑤案件貼り付けシート(E6~→A2へ縦横替えで）'!GI182="","",'⑤案件貼り付けシート(E6~→A2へ縦横替えで）'!GI182),"")</f>
        <v/>
      </c>
      <c r="EW186" s="154" t="str">
        <f>IF('⑤案件貼り付けシート(E6~→A2へ縦横替えで）'!$GG182="固定",IF('⑤案件貼り付けシート(E6~→A2へ縦横替えで）'!GJ182="","",'⑤案件貼り付けシート(E6~→A2へ縦横替えで）'!GJ182),"")</f>
        <v/>
      </c>
      <c r="EX186" s="154" t="str">
        <f>IF('⑤案件貼り付けシート(E6~→A2へ縦横替えで）'!$GG182="固定",IF('⑤案件貼り付けシート(E6~→A2へ縦横替えで）'!GK182="","",'⑤案件貼り付けシート(E6~→A2へ縦横替えで）'!GK182),"")</f>
        <v/>
      </c>
      <c r="EY186" s="154" t="str">
        <f>IF('⑤案件貼り付けシート(E6~→A2へ縦横替えで）'!$GG182="固定",IF('⑤案件貼り付けシート(E6~→A2へ縦横替えで）'!GL182="","",'⑤案件貼り付けシート(E6~→A2へ縦横替えで）'!GL182),"")</f>
        <v/>
      </c>
      <c r="EZ186" s="154" t="str">
        <f>IF('⑤案件貼り付けシート(E6~→A2へ縦横替えで）'!$GG182="固定",IF('⑤案件貼り付けシート(E6~→A2へ縦横替えで）'!GM182="","",'⑤案件貼り付けシート(E6~→A2へ縦横替えで）'!GM182),"")</f>
        <v/>
      </c>
      <c r="FA186" s="7" t="str">
        <f>IF('⑤案件貼り付けシート(E6~→A2へ縦横替えで）'!$GG182="固定",IF('⑤案件貼り付けシート(E6~→A2へ縦横替えで）'!GN182="","",'⑤案件貼り付けシート(E6~→A2へ縦横替えで）'!GN182),"")</f>
        <v/>
      </c>
      <c r="FB186" s="7" t="str">
        <f>IF('⑤案件貼り付けシート(E6~→A2へ縦横替えで）'!GO182="","",'⑤案件貼り付けシート(E6~→A2へ縦横替えで）'!GO182)</f>
        <v/>
      </c>
      <c r="FC186" s="7" t="str">
        <f>IF('⑤案件貼り付けシート(E6~→A2へ縦横替えで）'!GP182="","",'⑤案件貼り付けシート(E6~→A2へ縦横替えで）'!GP182)</f>
        <v/>
      </c>
      <c r="FD186" s="7" t="str">
        <f>IF('⑤案件貼り付けシート(E6~→A2へ縦横替えで）'!GQ182="","",'⑤案件貼り付けシート(E6~→A2へ縦横替えで）'!GQ182)</f>
        <v/>
      </c>
      <c r="FE186" s="154" t="str">
        <f>IF('⑤案件貼り付けシート(E6~→A2へ縦横替えで）'!GS182="","",'⑤案件貼り付けシート(E6~→A2へ縦横替えで）'!GS182)</f>
        <v/>
      </c>
      <c r="FF186" s="154" t="str">
        <f>IF('⑤案件貼り付けシート(E6~→A2へ縦横替えで）'!GT182="","",'⑤案件貼り付けシート(E6~→A2へ縦横替えで）'!GT182)</f>
        <v/>
      </c>
      <c r="FG186" s="7" t="str" cm="1">
        <f t="array" ref="FG186">IF('⑤案件貼り付けシート(E6~→A2へ縦横替えで）'!GU182="","",_xlfn.IFS('⑤案件貼り付けシート(E6~→A2へ縦横替えで）'!GU182="固定",1,'⑤案件貼り付けシート(E6~→A2へ縦横替えで）'!GU182="流動",2,'⑤案件貼り付けシート(E6~→A2へ縦横替えで）'!GU182="対象外",""))</f>
        <v/>
      </c>
      <c r="FH186" s="154" t="str">
        <f>IF('⑤案件貼り付けシート(E6~→A2へ縦横替えで）'!$GU182="固定",IF('⑤案件貼り付けシート(E6~→A2へ縦横替えで）'!GV182="","",'⑤案件貼り付けシート(E6~→A2へ縦横替えで）'!GV182),"")</f>
        <v/>
      </c>
      <c r="FI186" s="154" t="str">
        <f>IF('⑤案件貼り付けシート(E6~→A2へ縦横替えで）'!$GU182="固定",IF('⑤案件貼り付けシート(E6~→A2へ縦横替えで）'!GW182="","",'⑤案件貼り付けシート(E6~→A2へ縦横替えで）'!GW182),"")</f>
        <v/>
      </c>
      <c r="FJ186" s="154" t="str">
        <f>IF('⑤案件貼り付けシート(E6~→A2へ縦横替えで）'!$GU182="固定",IF('⑤案件貼り付けシート(E6~→A2へ縦横替えで）'!GX182="","",'⑤案件貼り付けシート(E6~→A2へ縦横替えで）'!GX182),"")</f>
        <v/>
      </c>
      <c r="FK186" s="154" t="str">
        <f>IF('⑤案件貼り付けシート(E6~→A2へ縦横替えで）'!$GU182="固定",IF('⑤案件貼り付けシート(E6~→A2へ縦横替えで）'!GY182="","",'⑤案件貼り付けシート(E6~→A2へ縦横替えで）'!GY182),"")</f>
        <v/>
      </c>
      <c r="FL186" s="154" t="str">
        <f>IF('⑤案件貼り付けシート(E6~→A2へ縦横替えで）'!$GU182="固定",IF('⑤案件貼り付けシート(E6~→A2へ縦横替えで）'!GZ182="","",'⑤案件貼り付けシート(E6~→A2へ縦横替えで）'!GZ182),"")</f>
        <v/>
      </c>
      <c r="FM186" s="154" t="str">
        <f>IF('⑤案件貼り付けシート(E6~→A2へ縦横替えで）'!$GU182="固定",IF('⑤案件貼り付けシート(E6~→A2へ縦横替えで）'!HA182="","",'⑤案件貼り付けシート(E6~→A2へ縦横替えで）'!HA182),"")</f>
        <v/>
      </c>
      <c r="FN186" s="7" t="str">
        <f>IF('⑤案件貼り付けシート(E6~→A2へ縦横替えで）'!$GU182="固定",IF('⑤案件貼り付けシート(E6~→A2へ縦横替えで）'!HB182="","",'⑤案件貼り付けシート(E6~→A2へ縦横替えで）'!HB182),"")</f>
        <v/>
      </c>
      <c r="FO186" s="7" t="str">
        <f>IF('⑤案件貼り付けシート(E6~→A2へ縦横替えで）'!HC182="","",'⑤案件貼り付けシート(E6~→A2へ縦横替えで）'!HC182)</f>
        <v/>
      </c>
      <c r="FP186" s="7" t="str">
        <f>IF('⑤案件貼り付けシート(E6~→A2へ縦横替えで）'!HD182="","",'⑤案件貼り付けシート(E6~→A2へ縦横替えで）'!HD182)</f>
        <v/>
      </c>
      <c r="FQ186" s="7" t="str">
        <f>IF('⑤案件貼り付けシート(E6~→A2へ縦横替えで）'!HE182="","",'⑤案件貼り付けシート(E6~→A2へ縦横替えで）'!HE182)</f>
        <v/>
      </c>
      <c r="FR186" s="154" t="str">
        <f>IF('⑤案件貼り付けシート(E6~→A2へ縦横替えで）'!HG182="","",'⑤案件貼り付けシート(E6~→A2へ縦横替えで）'!HG182)</f>
        <v/>
      </c>
      <c r="FS186" s="154" t="str">
        <f>IF('⑤案件貼り付けシート(E6~→A2へ縦横替えで）'!HH182="","",'⑤案件貼り付けシート(E6~→A2へ縦横替えで）'!HH182)</f>
        <v/>
      </c>
      <c r="FT186" s="7" t="str" cm="1">
        <f t="array" ref="FT186">IF('⑤案件貼り付けシート(E6~→A2へ縦横替えで）'!HI182="","",_xlfn.IFS('⑤案件貼り付けシート(E6~→A2へ縦横替えで）'!HI182="固定",1,'⑤案件貼り付けシート(E6~→A2へ縦横替えで）'!HI182="流動",2,'⑤案件貼り付けシート(E6~→A2へ縦横替えで）'!HI182="対象外",""))</f>
        <v/>
      </c>
      <c r="FU186" s="154" t="str">
        <f>IF('⑤案件貼り付けシート(E6~→A2へ縦横替えで）'!$HI182="固定",IF('⑤案件貼り付けシート(E6~→A2へ縦横替えで）'!HJ182="","",'⑤案件貼り付けシート(E6~→A2へ縦横替えで）'!HJ182),"")</f>
        <v/>
      </c>
      <c r="FV186" s="154" t="str">
        <f>IF('⑤案件貼り付けシート(E6~→A2へ縦横替えで）'!$HI182="固定",IF('⑤案件貼り付けシート(E6~→A2へ縦横替えで）'!HK182="","",'⑤案件貼り付けシート(E6~→A2へ縦横替えで）'!HK182),"")</f>
        <v/>
      </c>
      <c r="FW186" s="154" t="str">
        <f>IF('⑤案件貼り付けシート(E6~→A2へ縦横替えで）'!$HI182="固定",IF('⑤案件貼り付けシート(E6~→A2へ縦横替えで）'!HL182="","",'⑤案件貼り付けシート(E6~→A2へ縦横替えで）'!HL182),"")</f>
        <v/>
      </c>
      <c r="FX186" s="154" t="str">
        <f>IF('⑤案件貼り付けシート(E6~→A2へ縦横替えで）'!$HI182="固定",IF('⑤案件貼り付けシート(E6~→A2へ縦横替えで）'!HM182="","",'⑤案件貼り付けシート(E6~→A2へ縦横替えで）'!HM182),"")</f>
        <v/>
      </c>
      <c r="FY186" s="154" t="str">
        <f>IF('⑤案件貼り付けシート(E6~→A2へ縦横替えで）'!$HI182="固定",IF('⑤案件貼り付けシート(E6~→A2へ縦横替えで）'!HN182="","",'⑤案件貼り付けシート(E6~→A2へ縦横替えで）'!HN182),"")</f>
        <v/>
      </c>
      <c r="FZ186" s="154" t="str">
        <f>IF('⑤案件貼り付けシート(E6~→A2へ縦横替えで）'!$HI182="固定",IF('⑤案件貼り付けシート(E6~→A2へ縦横替えで）'!HO182="","",'⑤案件貼り付けシート(E6~→A2へ縦横替えで）'!HO182),"")</f>
        <v/>
      </c>
      <c r="GA186" s="7" t="str">
        <f>IF('⑤案件貼り付けシート(E6~→A2へ縦横替えで）'!$HI182="固定",IF('⑤案件貼り付けシート(E6~→A2へ縦横替えで）'!HP182="","",'⑤案件貼り付けシート(E6~→A2へ縦横替えで）'!HP182),"")</f>
        <v/>
      </c>
      <c r="GB186" s="7" t="str">
        <f>IF('⑤案件貼り付けシート(E6~→A2へ縦横替えで）'!HQ182="","",'⑤案件貼り付けシート(E6~→A2へ縦横替えで）'!HQ182)</f>
        <v/>
      </c>
      <c r="GC186" s="7" t="str">
        <f>IF('⑤案件貼り付けシート(E6~→A2へ縦横替えで）'!HR182="","",'⑤案件貼り付けシート(E6~→A2へ縦横替えで）'!HR182)</f>
        <v/>
      </c>
      <c r="GD186" s="7" t="str">
        <f>IF('⑤案件貼り付けシート(E6~→A2へ縦横替えで）'!HS182="","",'⑤案件貼り付けシート(E6~→A2へ縦横替えで）'!HS182)</f>
        <v/>
      </c>
      <c r="GE186" s="7"/>
      <c r="GF186" s="7"/>
      <c r="GG186" s="7"/>
      <c r="GH186" s="7"/>
      <c r="GI186" s="7"/>
      <c r="GJ186" s="7"/>
      <c r="GK186" s="7"/>
      <c r="GL186" s="7"/>
      <c r="GM186" s="48"/>
      <c r="GN186" s="7"/>
      <c r="GO186" s="7"/>
      <c r="GP186" s="7"/>
      <c r="GR186" s="48"/>
      <c r="GS186" s="48"/>
      <c r="GT186" s="48"/>
      <c r="GU186" s="48"/>
      <c r="GV186" s="48"/>
    </row>
    <row r="187" spans="1:204">
      <c r="A187" s="7"/>
      <c r="B187" s="7"/>
      <c r="C187" s="7"/>
      <c r="D187" s="48"/>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13"/>
      <c r="AJ187" s="13"/>
      <c r="AK187" s="7"/>
      <c r="AL187" s="7"/>
      <c r="AM187" s="7"/>
      <c r="AN187" s="7"/>
      <c r="AO187" s="7"/>
      <c r="AP187" s="7"/>
      <c r="AQ187" s="7"/>
      <c r="AR187" s="153"/>
      <c r="AS187" s="7"/>
      <c r="AT187" s="7"/>
      <c r="AU187" s="7"/>
      <c r="AV187" s="7"/>
      <c r="AW187" s="7"/>
      <c r="AX187" s="7"/>
      <c r="AY187" s="7"/>
      <c r="AZ187" s="7"/>
      <c r="BA187" s="7"/>
      <c r="BB187" s="7"/>
      <c r="BC187" s="7"/>
      <c r="BD187" s="7"/>
      <c r="BE187" s="154"/>
      <c r="BF187" s="154"/>
      <c r="BG187" s="7"/>
      <c r="BH187" s="154"/>
      <c r="BI187" s="154"/>
      <c r="BJ187" s="154"/>
      <c r="BK187" s="154"/>
      <c r="BL187" s="154"/>
      <c r="BM187" s="154"/>
      <c r="BN187" s="7"/>
      <c r="BO187" s="7"/>
      <c r="BP187" s="7"/>
      <c r="BQ187" s="7"/>
      <c r="BR187" s="154"/>
      <c r="BS187" s="154"/>
      <c r="BT187" s="7"/>
      <c r="BU187" s="154"/>
      <c r="BV187" s="154"/>
      <c r="BW187" s="154"/>
      <c r="BX187" s="154"/>
      <c r="BY187" s="154"/>
      <c r="BZ187" s="154"/>
      <c r="CA187" s="7"/>
      <c r="CB187" s="7"/>
      <c r="CC187" s="7"/>
      <c r="CD187" s="7"/>
      <c r="CE187" s="154"/>
      <c r="CF187" s="154"/>
      <c r="CG187" s="7"/>
      <c r="CH187" s="154"/>
      <c r="CI187" s="154"/>
      <c r="CJ187" s="154"/>
      <c r="CK187" s="154"/>
      <c r="CL187" s="154"/>
      <c r="CM187" s="154"/>
      <c r="CN187" s="7"/>
      <c r="CO187" s="7"/>
      <c r="CP187" s="7"/>
      <c r="CQ187" s="7"/>
      <c r="CR187" s="154"/>
      <c r="CS187" s="154"/>
      <c r="CT187" s="7"/>
      <c r="CU187" s="154"/>
      <c r="CV187" s="154"/>
      <c r="CW187" s="154"/>
      <c r="CX187" s="154"/>
      <c r="CY187" s="154"/>
      <c r="CZ187" s="154"/>
      <c r="DA187" s="7"/>
      <c r="DB187" s="7"/>
      <c r="DC187" s="7"/>
      <c r="DD187" s="7"/>
      <c r="DE187" s="154"/>
      <c r="DF187" s="154"/>
      <c r="DG187" s="7"/>
      <c r="DH187" s="154"/>
      <c r="DI187" s="154"/>
      <c r="DJ187" s="154"/>
      <c r="DK187" s="154"/>
      <c r="DL187" s="154"/>
      <c r="DM187" s="154"/>
      <c r="DN187" s="7"/>
      <c r="DO187" s="7"/>
      <c r="DP187" s="7"/>
      <c r="DQ187" s="7"/>
      <c r="DR187" s="154" t="str">
        <f>IF('⑤案件貼り付けシート(E6~→A2へ縦横替えで）'!FC183="","",'⑤案件貼り付けシート(E6~→A2へ縦横替えで）'!FC183)</f>
        <v/>
      </c>
      <c r="DS187" s="154" t="str">
        <f>IF('⑤案件貼り付けシート(E6~→A2へ縦横替えで）'!FD183="","",'⑤案件貼り付けシート(E6~→A2へ縦横替えで）'!FD183)</f>
        <v/>
      </c>
      <c r="DT187" s="7" t="str" cm="1">
        <f t="array" ref="DT187">IF('⑤案件貼り付けシート(E6~→A2へ縦横替えで）'!FE183="","",_xlfn.IFS('⑤案件貼り付けシート(E6~→A2へ縦横替えで）'!FE183="固定",1,'⑤案件貼り付けシート(E6~→A2へ縦横替えで）'!FE183="流動",2,'⑤案件貼り付けシート(E6~→A2へ縦横替えで）'!FE183="対象外",""))</f>
        <v/>
      </c>
      <c r="DU187" s="154" t="str">
        <f>IF('⑤案件貼り付けシート(E6~→A2へ縦横替えで）'!$FE183="固定",IF('⑤案件貼り付けシート(E6~→A2へ縦横替えで）'!FF183="","",'⑤案件貼り付けシート(E6~→A2へ縦横替えで）'!FF183),"")</f>
        <v/>
      </c>
      <c r="DV187" s="154" t="str">
        <f>IF('⑤案件貼り付けシート(E6~→A2へ縦横替えで）'!$FE183="固定",IF('⑤案件貼り付けシート(E6~→A2へ縦横替えで）'!FG183="","",'⑤案件貼り付けシート(E6~→A2へ縦横替えで）'!FG183),"")</f>
        <v/>
      </c>
      <c r="DW187" s="154" t="str">
        <f>IF('⑤案件貼り付けシート(E6~→A2へ縦横替えで）'!$FE183="固定",IF('⑤案件貼り付けシート(E6~→A2へ縦横替えで）'!FH183="","",'⑤案件貼り付けシート(E6~→A2へ縦横替えで）'!FH183),"")</f>
        <v/>
      </c>
      <c r="DX187" s="154" t="str">
        <f>IF('⑤案件貼り付けシート(E6~→A2へ縦横替えで）'!$FE183="固定",IF('⑤案件貼り付けシート(E6~→A2へ縦横替えで）'!FI183="","",'⑤案件貼り付けシート(E6~→A2へ縦横替えで）'!FI183),"")</f>
        <v/>
      </c>
      <c r="DY187" s="154" t="str">
        <f>IF('⑤案件貼り付けシート(E6~→A2へ縦横替えで）'!$FE183="固定",IF('⑤案件貼り付けシート(E6~→A2へ縦横替えで）'!FJ183="","",'⑤案件貼り付けシート(E6~→A2へ縦横替えで）'!FJ183),"")</f>
        <v/>
      </c>
      <c r="DZ187" s="154" t="str">
        <f>IF('⑤案件貼り付けシート(E6~→A2へ縦横替えで）'!$FE183="固定",IF('⑤案件貼り付けシート(E6~→A2へ縦横替えで）'!FK183="","",'⑤案件貼り付けシート(E6~→A2へ縦横替えで）'!FK183),"")</f>
        <v/>
      </c>
      <c r="EA187" s="7" t="str">
        <f>IF('⑤案件貼り付けシート(E6~→A2へ縦横替えで）'!$FE183="固定",IF('⑤案件貼り付けシート(E6~→A2へ縦横替えで）'!FL183="","",'⑤案件貼り付けシート(E6~→A2へ縦横替えで）'!FL183),"")</f>
        <v/>
      </c>
      <c r="EB187" s="7" t="str">
        <f>IF('⑤案件貼り付けシート(E6~→A2へ縦横替えで）'!FM183="","",'⑤案件貼り付けシート(E6~→A2へ縦横替えで）'!FM183)</f>
        <v/>
      </c>
      <c r="EC187" s="7" t="str">
        <f>IF('⑤案件貼り付けシート(E6~→A2へ縦横替えで）'!FN183="","",'⑤案件貼り付けシート(E6~→A2へ縦横替えで）'!FN183)</f>
        <v/>
      </c>
      <c r="ED187" s="7" t="str">
        <f>IF('⑤案件貼り付けシート(E6~→A2へ縦横替えで）'!FO183="","",'⑤案件貼り付けシート(E6~→A2へ縦横替えで）'!FO183)</f>
        <v/>
      </c>
      <c r="EE187" s="154" t="str">
        <f>IF('⑤案件貼り付けシート(E6~→A2へ縦横替えで）'!FQ183="","",'⑤案件貼り付けシート(E6~→A2へ縦横替えで）'!FQ183)</f>
        <v/>
      </c>
      <c r="EF187" s="154" t="str">
        <f>IF('⑤案件貼り付けシート(E6~→A2へ縦横替えで）'!FR183="","",'⑤案件貼り付けシート(E6~→A2へ縦横替えで）'!FR183)</f>
        <v/>
      </c>
      <c r="EG187" s="7" t="str" cm="1">
        <f t="array" ref="EG187">IF('⑤案件貼り付けシート(E6~→A2へ縦横替えで）'!FS183="","",_xlfn.IFS('⑤案件貼り付けシート(E6~→A2へ縦横替えで）'!FS183="固定",1,'⑤案件貼り付けシート(E6~→A2へ縦横替えで）'!FS183="流動",2,'⑤案件貼り付けシート(E6~→A2へ縦横替えで）'!FS183="対象外",""))</f>
        <v/>
      </c>
      <c r="EH187" s="154" t="str">
        <f>IF('⑤案件貼り付けシート(E6~→A2へ縦横替えで）'!$FS183="固定",IF('⑤案件貼り付けシート(E6~→A2へ縦横替えで）'!FT183="","",'⑤案件貼り付けシート(E6~→A2へ縦横替えで）'!FT183),"")</f>
        <v/>
      </c>
      <c r="EI187" s="154" t="str">
        <f>IF('⑤案件貼り付けシート(E6~→A2へ縦横替えで）'!$FS183="固定",IF('⑤案件貼り付けシート(E6~→A2へ縦横替えで）'!FU183="","",'⑤案件貼り付けシート(E6~→A2へ縦横替えで）'!FU183),"")</f>
        <v/>
      </c>
      <c r="EJ187" s="154" t="str">
        <f>IF('⑤案件貼り付けシート(E6~→A2へ縦横替えで）'!$FS183="固定",IF('⑤案件貼り付けシート(E6~→A2へ縦横替えで）'!FV183="","",'⑤案件貼り付けシート(E6~→A2へ縦横替えで）'!FV183),"")</f>
        <v/>
      </c>
      <c r="EK187" s="154" t="str">
        <f>IF('⑤案件貼り付けシート(E6~→A2へ縦横替えで）'!$FS183="固定",IF('⑤案件貼り付けシート(E6~→A2へ縦横替えで）'!FW183="","",'⑤案件貼り付けシート(E6~→A2へ縦横替えで）'!FW183),"")</f>
        <v/>
      </c>
      <c r="EL187" s="154" t="str">
        <f>IF('⑤案件貼り付けシート(E6~→A2へ縦横替えで）'!$FS183="固定",IF('⑤案件貼り付けシート(E6~→A2へ縦横替えで）'!FX183="","",'⑤案件貼り付けシート(E6~→A2へ縦横替えで）'!FX183),"")</f>
        <v/>
      </c>
      <c r="EM187" s="154" t="str">
        <f>IF('⑤案件貼り付けシート(E6~→A2へ縦横替えで）'!$FS183="固定",IF('⑤案件貼り付けシート(E6~→A2へ縦横替えで）'!FY183="","",'⑤案件貼り付けシート(E6~→A2へ縦横替えで）'!FY183),"")</f>
        <v/>
      </c>
      <c r="EN187" s="7" t="str">
        <f>IF('⑤案件貼り付けシート(E6~→A2へ縦横替えで）'!$FS183="固定",IF('⑤案件貼り付けシート(E6~→A2へ縦横替えで）'!FZ183="","",'⑤案件貼り付けシート(E6~→A2へ縦横替えで）'!FZ183),"")</f>
        <v/>
      </c>
      <c r="EO187" s="7" t="str">
        <f>IF('⑤案件貼り付けシート(E6~→A2へ縦横替えで）'!GA183="","",'⑤案件貼り付けシート(E6~→A2へ縦横替えで）'!GA183)</f>
        <v/>
      </c>
      <c r="EP187" s="7" t="str">
        <f>IF('⑤案件貼り付けシート(E6~→A2へ縦横替えで）'!GB183="","",'⑤案件貼り付けシート(E6~→A2へ縦横替えで）'!GB183)</f>
        <v/>
      </c>
      <c r="EQ187" s="7" t="str">
        <f>IF('⑤案件貼り付けシート(E6~→A2へ縦横替えで）'!GC183="","",'⑤案件貼り付けシート(E6~→A2へ縦横替えで）'!GC183)</f>
        <v/>
      </c>
      <c r="ER187" s="154" t="str">
        <f>IF('⑤案件貼り付けシート(E6~→A2へ縦横替えで）'!GE183="","",'⑤案件貼り付けシート(E6~→A2へ縦横替えで）'!GE183)</f>
        <v/>
      </c>
      <c r="ES187" s="154" t="str">
        <f>IF('⑤案件貼り付けシート(E6~→A2へ縦横替えで）'!GF183="","",'⑤案件貼り付けシート(E6~→A2へ縦横替えで）'!GF183)</f>
        <v/>
      </c>
      <c r="ET187" s="7" t="str" cm="1">
        <f t="array" ref="ET187">IF('⑤案件貼り付けシート(E6~→A2へ縦横替えで）'!GG183="","",_xlfn.IFS('⑤案件貼り付けシート(E6~→A2へ縦横替えで）'!GG183="固定",1,'⑤案件貼り付けシート(E6~→A2へ縦横替えで）'!GG183="流動",2,'⑤案件貼り付けシート(E6~→A2へ縦横替えで）'!GG183="対象外",""))</f>
        <v/>
      </c>
      <c r="EU187" s="154" t="str">
        <f>IF('⑤案件貼り付けシート(E6~→A2へ縦横替えで）'!$GG183="固定",IF('⑤案件貼り付けシート(E6~→A2へ縦横替えで）'!GH183="","",'⑤案件貼り付けシート(E6~→A2へ縦横替えで）'!GH183),"")</f>
        <v/>
      </c>
      <c r="EV187" s="154" t="str">
        <f>IF('⑤案件貼り付けシート(E6~→A2へ縦横替えで）'!$GG183="固定",IF('⑤案件貼り付けシート(E6~→A2へ縦横替えで）'!GI183="","",'⑤案件貼り付けシート(E6~→A2へ縦横替えで）'!GI183),"")</f>
        <v/>
      </c>
      <c r="EW187" s="154" t="str">
        <f>IF('⑤案件貼り付けシート(E6~→A2へ縦横替えで）'!$GG183="固定",IF('⑤案件貼り付けシート(E6~→A2へ縦横替えで）'!GJ183="","",'⑤案件貼り付けシート(E6~→A2へ縦横替えで）'!GJ183),"")</f>
        <v/>
      </c>
      <c r="EX187" s="154" t="str">
        <f>IF('⑤案件貼り付けシート(E6~→A2へ縦横替えで）'!$GG183="固定",IF('⑤案件貼り付けシート(E6~→A2へ縦横替えで）'!GK183="","",'⑤案件貼り付けシート(E6~→A2へ縦横替えで）'!GK183),"")</f>
        <v/>
      </c>
      <c r="EY187" s="154" t="str">
        <f>IF('⑤案件貼り付けシート(E6~→A2へ縦横替えで）'!$GG183="固定",IF('⑤案件貼り付けシート(E6~→A2へ縦横替えで）'!GL183="","",'⑤案件貼り付けシート(E6~→A2へ縦横替えで）'!GL183),"")</f>
        <v/>
      </c>
      <c r="EZ187" s="154" t="str">
        <f>IF('⑤案件貼り付けシート(E6~→A2へ縦横替えで）'!$GG183="固定",IF('⑤案件貼り付けシート(E6~→A2へ縦横替えで）'!GM183="","",'⑤案件貼り付けシート(E6~→A2へ縦横替えで）'!GM183),"")</f>
        <v/>
      </c>
      <c r="FA187" s="7" t="str">
        <f>IF('⑤案件貼り付けシート(E6~→A2へ縦横替えで）'!$GG183="固定",IF('⑤案件貼り付けシート(E6~→A2へ縦横替えで）'!GN183="","",'⑤案件貼り付けシート(E6~→A2へ縦横替えで）'!GN183),"")</f>
        <v/>
      </c>
      <c r="FB187" s="7" t="str">
        <f>IF('⑤案件貼り付けシート(E6~→A2へ縦横替えで）'!GO183="","",'⑤案件貼り付けシート(E6~→A2へ縦横替えで）'!GO183)</f>
        <v/>
      </c>
      <c r="FC187" s="7" t="str">
        <f>IF('⑤案件貼り付けシート(E6~→A2へ縦横替えで）'!GP183="","",'⑤案件貼り付けシート(E6~→A2へ縦横替えで）'!GP183)</f>
        <v/>
      </c>
      <c r="FD187" s="7" t="str">
        <f>IF('⑤案件貼り付けシート(E6~→A2へ縦横替えで）'!GQ183="","",'⑤案件貼り付けシート(E6~→A2へ縦横替えで）'!GQ183)</f>
        <v/>
      </c>
      <c r="FE187" s="154" t="str">
        <f>IF('⑤案件貼り付けシート(E6~→A2へ縦横替えで）'!GS183="","",'⑤案件貼り付けシート(E6~→A2へ縦横替えで）'!GS183)</f>
        <v/>
      </c>
      <c r="FF187" s="154" t="str">
        <f>IF('⑤案件貼り付けシート(E6~→A2へ縦横替えで）'!GT183="","",'⑤案件貼り付けシート(E6~→A2へ縦横替えで）'!GT183)</f>
        <v/>
      </c>
      <c r="FG187" s="7" t="str" cm="1">
        <f t="array" ref="FG187">IF('⑤案件貼り付けシート(E6~→A2へ縦横替えで）'!GU183="","",_xlfn.IFS('⑤案件貼り付けシート(E6~→A2へ縦横替えで）'!GU183="固定",1,'⑤案件貼り付けシート(E6~→A2へ縦横替えで）'!GU183="流動",2,'⑤案件貼り付けシート(E6~→A2へ縦横替えで）'!GU183="対象外",""))</f>
        <v/>
      </c>
      <c r="FH187" s="154" t="str">
        <f>IF('⑤案件貼り付けシート(E6~→A2へ縦横替えで）'!$GU183="固定",IF('⑤案件貼り付けシート(E6~→A2へ縦横替えで）'!GV183="","",'⑤案件貼り付けシート(E6~→A2へ縦横替えで）'!GV183),"")</f>
        <v/>
      </c>
      <c r="FI187" s="154" t="str">
        <f>IF('⑤案件貼り付けシート(E6~→A2へ縦横替えで）'!$GU183="固定",IF('⑤案件貼り付けシート(E6~→A2へ縦横替えで）'!GW183="","",'⑤案件貼り付けシート(E6~→A2へ縦横替えで）'!GW183),"")</f>
        <v/>
      </c>
      <c r="FJ187" s="154" t="str">
        <f>IF('⑤案件貼り付けシート(E6~→A2へ縦横替えで）'!$GU183="固定",IF('⑤案件貼り付けシート(E6~→A2へ縦横替えで）'!GX183="","",'⑤案件貼り付けシート(E6~→A2へ縦横替えで）'!GX183),"")</f>
        <v/>
      </c>
      <c r="FK187" s="154" t="str">
        <f>IF('⑤案件貼り付けシート(E6~→A2へ縦横替えで）'!$GU183="固定",IF('⑤案件貼り付けシート(E6~→A2へ縦横替えで）'!GY183="","",'⑤案件貼り付けシート(E6~→A2へ縦横替えで）'!GY183),"")</f>
        <v/>
      </c>
      <c r="FL187" s="154" t="str">
        <f>IF('⑤案件貼り付けシート(E6~→A2へ縦横替えで）'!$GU183="固定",IF('⑤案件貼り付けシート(E6~→A2へ縦横替えで）'!GZ183="","",'⑤案件貼り付けシート(E6~→A2へ縦横替えで）'!GZ183),"")</f>
        <v/>
      </c>
      <c r="FM187" s="154" t="str">
        <f>IF('⑤案件貼り付けシート(E6~→A2へ縦横替えで）'!$GU183="固定",IF('⑤案件貼り付けシート(E6~→A2へ縦横替えで）'!HA183="","",'⑤案件貼り付けシート(E6~→A2へ縦横替えで）'!HA183),"")</f>
        <v/>
      </c>
      <c r="FN187" s="7" t="str">
        <f>IF('⑤案件貼り付けシート(E6~→A2へ縦横替えで）'!$GU183="固定",IF('⑤案件貼り付けシート(E6~→A2へ縦横替えで）'!HB183="","",'⑤案件貼り付けシート(E6~→A2へ縦横替えで）'!HB183),"")</f>
        <v/>
      </c>
      <c r="FO187" s="7" t="str">
        <f>IF('⑤案件貼り付けシート(E6~→A2へ縦横替えで）'!HC183="","",'⑤案件貼り付けシート(E6~→A2へ縦横替えで）'!HC183)</f>
        <v/>
      </c>
      <c r="FP187" s="7" t="str">
        <f>IF('⑤案件貼り付けシート(E6~→A2へ縦横替えで）'!HD183="","",'⑤案件貼り付けシート(E6~→A2へ縦横替えで）'!HD183)</f>
        <v/>
      </c>
      <c r="FQ187" s="7" t="str">
        <f>IF('⑤案件貼り付けシート(E6~→A2へ縦横替えで）'!HE183="","",'⑤案件貼り付けシート(E6~→A2へ縦横替えで）'!HE183)</f>
        <v/>
      </c>
      <c r="FR187" s="154" t="str">
        <f>IF('⑤案件貼り付けシート(E6~→A2へ縦横替えで）'!HG183="","",'⑤案件貼り付けシート(E6~→A2へ縦横替えで）'!HG183)</f>
        <v/>
      </c>
      <c r="FS187" s="154" t="str">
        <f>IF('⑤案件貼り付けシート(E6~→A2へ縦横替えで）'!HH183="","",'⑤案件貼り付けシート(E6~→A2へ縦横替えで）'!HH183)</f>
        <v/>
      </c>
      <c r="FT187" s="7" t="str" cm="1">
        <f t="array" ref="FT187">IF('⑤案件貼り付けシート(E6~→A2へ縦横替えで）'!HI183="","",_xlfn.IFS('⑤案件貼り付けシート(E6~→A2へ縦横替えで）'!HI183="固定",1,'⑤案件貼り付けシート(E6~→A2へ縦横替えで）'!HI183="流動",2,'⑤案件貼り付けシート(E6~→A2へ縦横替えで）'!HI183="対象外",""))</f>
        <v/>
      </c>
      <c r="FU187" s="154" t="str">
        <f>IF('⑤案件貼り付けシート(E6~→A2へ縦横替えで）'!$HI183="固定",IF('⑤案件貼り付けシート(E6~→A2へ縦横替えで）'!HJ183="","",'⑤案件貼り付けシート(E6~→A2へ縦横替えで）'!HJ183),"")</f>
        <v/>
      </c>
      <c r="FV187" s="154" t="str">
        <f>IF('⑤案件貼り付けシート(E6~→A2へ縦横替えで）'!$HI183="固定",IF('⑤案件貼り付けシート(E6~→A2へ縦横替えで）'!HK183="","",'⑤案件貼り付けシート(E6~→A2へ縦横替えで）'!HK183),"")</f>
        <v/>
      </c>
      <c r="FW187" s="154" t="str">
        <f>IF('⑤案件貼り付けシート(E6~→A2へ縦横替えで）'!$HI183="固定",IF('⑤案件貼り付けシート(E6~→A2へ縦横替えで）'!HL183="","",'⑤案件貼り付けシート(E6~→A2へ縦横替えで）'!HL183),"")</f>
        <v/>
      </c>
      <c r="FX187" s="154" t="str">
        <f>IF('⑤案件貼り付けシート(E6~→A2へ縦横替えで）'!$HI183="固定",IF('⑤案件貼り付けシート(E6~→A2へ縦横替えで）'!HM183="","",'⑤案件貼り付けシート(E6~→A2へ縦横替えで）'!HM183),"")</f>
        <v/>
      </c>
      <c r="FY187" s="154" t="str">
        <f>IF('⑤案件貼り付けシート(E6~→A2へ縦横替えで）'!$HI183="固定",IF('⑤案件貼り付けシート(E6~→A2へ縦横替えで）'!HN183="","",'⑤案件貼り付けシート(E6~→A2へ縦横替えで）'!HN183),"")</f>
        <v/>
      </c>
      <c r="FZ187" s="154" t="str">
        <f>IF('⑤案件貼り付けシート(E6~→A2へ縦横替えで）'!$HI183="固定",IF('⑤案件貼り付けシート(E6~→A2へ縦横替えで）'!HO183="","",'⑤案件貼り付けシート(E6~→A2へ縦横替えで）'!HO183),"")</f>
        <v/>
      </c>
      <c r="GA187" s="7" t="str">
        <f>IF('⑤案件貼り付けシート(E6~→A2へ縦横替えで）'!$HI183="固定",IF('⑤案件貼り付けシート(E6~→A2へ縦横替えで）'!HP183="","",'⑤案件貼り付けシート(E6~→A2へ縦横替えで）'!HP183),"")</f>
        <v/>
      </c>
      <c r="GB187" s="7" t="str">
        <f>IF('⑤案件貼り付けシート(E6~→A2へ縦横替えで）'!HQ183="","",'⑤案件貼り付けシート(E6~→A2へ縦横替えで）'!HQ183)</f>
        <v/>
      </c>
      <c r="GC187" s="7" t="str">
        <f>IF('⑤案件貼り付けシート(E6~→A2へ縦横替えで）'!HR183="","",'⑤案件貼り付けシート(E6~→A2へ縦横替えで）'!HR183)</f>
        <v/>
      </c>
      <c r="GD187" s="7" t="str">
        <f>IF('⑤案件貼り付けシート(E6~→A2へ縦横替えで）'!HS183="","",'⑤案件貼り付けシート(E6~→A2へ縦横替えで）'!HS183)</f>
        <v/>
      </c>
      <c r="GE187" s="7"/>
      <c r="GF187" s="7"/>
      <c r="GG187" s="7"/>
      <c r="GH187" s="7"/>
      <c r="GI187" s="7"/>
      <c r="GJ187" s="7"/>
      <c r="GK187" s="7"/>
      <c r="GL187" s="7"/>
      <c r="GM187" s="48"/>
      <c r="GN187" s="7"/>
      <c r="GO187" s="7"/>
      <c r="GP187" s="7"/>
      <c r="GR187" s="48"/>
      <c r="GS187" s="48"/>
      <c r="GT187" s="48"/>
      <c r="GU187" s="48"/>
      <c r="GV187" s="48"/>
    </row>
    <row r="188" spans="1:204">
      <c r="A188" s="7"/>
      <c r="B188" s="7"/>
      <c r="C188" s="7"/>
      <c r="D188" s="48"/>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13"/>
      <c r="AJ188" s="13"/>
      <c r="AK188" s="7"/>
      <c r="AL188" s="7"/>
      <c r="AM188" s="7"/>
      <c r="AN188" s="7"/>
      <c r="AO188" s="7"/>
      <c r="AP188" s="7"/>
      <c r="AQ188" s="7"/>
      <c r="AR188" s="153"/>
      <c r="AS188" s="7"/>
      <c r="AT188" s="7"/>
      <c r="AU188" s="7"/>
      <c r="AV188" s="7"/>
      <c r="AW188" s="7"/>
      <c r="AX188" s="7"/>
      <c r="AY188" s="7"/>
      <c r="AZ188" s="7"/>
      <c r="BA188" s="7"/>
      <c r="BB188" s="7"/>
      <c r="BC188" s="7"/>
      <c r="BD188" s="7"/>
      <c r="BE188" s="154"/>
      <c r="BF188" s="154"/>
      <c r="BG188" s="7"/>
      <c r="BH188" s="154"/>
      <c r="BI188" s="154"/>
      <c r="BJ188" s="154"/>
      <c r="BK188" s="154"/>
      <c r="BL188" s="154"/>
      <c r="BM188" s="154"/>
      <c r="BN188" s="7"/>
      <c r="BO188" s="7"/>
      <c r="BP188" s="7"/>
      <c r="BQ188" s="7"/>
      <c r="BR188" s="154"/>
      <c r="BS188" s="154"/>
      <c r="BT188" s="7"/>
      <c r="BU188" s="154"/>
      <c r="BV188" s="154"/>
      <c r="BW188" s="154"/>
      <c r="BX188" s="154"/>
      <c r="BY188" s="154"/>
      <c r="BZ188" s="154"/>
      <c r="CA188" s="7"/>
      <c r="CB188" s="7"/>
      <c r="CC188" s="7"/>
      <c r="CD188" s="7"/>
      <c r="CE188" s="154"/>
      <c r="CF188" s="154"/>
      <c r="CG188" s="7"/>
      <c r="CH188" s="154"/>
      <c r="CI188" s="154"/>
      <c r="CJ188" s="154"/>
      <c r="CK188" s="154"/>
      <c r="CL188" s="154"/>
      <c r="CM188" s="154"/>
      <c r="CN188" s="7"/>
      <c r="CO188" s="7"/>
      <c r="CP188" s="7"/>
      <c r="CQ188" s="7"/>
      <c r="CR188" s="154"/>
      <c r="CS188" s="154"/>
      <c r="CT188" s="7"/>
      <c r="CU188" s="154"/>
      <c r="CV188" s="154"/>
      <c r="CW188" s="154"/>
      <c r="CX188" s="154"/>
      <c r="CY188" s="154"/>
      <c r="CZ188" s="154"/>
      <c r="DA188" s="7"/>
      <c r="DB188" s="7"/>
      <c r="DC188" s="7"/>
      <c r="DD188" s="7"/>
      <c r="DE188" s="154"/>
      <c r="DF188" s="154"/>
      <c r="DG188" s="7"/>
      <c r="DH188" s="154"/>
      <c r="DI188" s="154"/>
      <c r="DJ188" s="154"/>
      <c r="DK188" s="154"/>
      <c r="DL188" s="154"/>
      <c r="DM188" s="154"/>
      <c r="DN188" s="7"/>
      <c r="DO188" s="7"/>
      <c r="DP188" s="7"/>
      <c r="DQ188" s="7"/>
      <c r="DR188" s="154" t="str">
        <f>IF('⑤案件貼り付けシート(E6~→A2へ縦横替えで）'!FC184="","",'⑤案件貼り付けシート(E6~→A2へ縦横替えで）'!FC184)</f>
        <v/>
      </c>
      <c r="DS188" s="154" t="str">
        <f>IF('⑤案件貼り付けシート(E6~→A2へ縦横替えで）'!FD184="","",'⑤案件貼り付けシート(E6~→A2へ縦横替えで）'!FD184)</f>
        <v/>
      </c>
      <c r="DT188" s="7" t="str" cm="1">
        <f t="array" ref="DT188">IF('⑤案件貼り付けシート(E6~→A2へ縦横替えで）'!FE184="","",_xlfn.IFS('⑤案件貼り付けシート(E6~→A2へ縦横替えで）'!FE184="固定",1,'⑤案件貼り付けシート(E6~→A2へ縦横替えで）'!FE184="流動",2,'⑤案件貼り付けシート(E6~→A2へ縦横替えで）'!FE184="対象外",""))</f>
        <v/>
      </c>
      <c r="DU188" s="154" t="str">
        <f>IF('⑤案件貼り付けシート(E6~→A2へ縦横替えで）'!$FE184="固定",IF('⑤案件貼り付けシート(E6~→A2へ縦横替えで）'!FF184="","",'⑤案件貼り付けシート(E6~→A2へ縦横替えで）'!FF184),"")</f>
        <v/>
      </c>
      <c r="DV188" s="154" t="str">
        <f>IF('⑤案件貼り付けシート(E6~→A2へ縦横替えで）'!$FE184="固定",IF('⑤案件貼り付けシート(E6~→A2へ縦横替えで）'!FG184="","",'⑤案件貼り付けシート(E6~→A2へ縦横替えで）'!FG184),"")</f>
        <v/>
      </c>
      <c r="DW188" s="154" t="str">
        <f>IF('⑤案件貼り付けシート(E6~→A2へ縦横替えで）'!$FE184="固定",IF('⑤案件貼り付けシート(E6~→A2へ縦横替えで）'!FH184="","",'⑤案件貼り付けシート(E6~→A2へ縦横替えで）'!FH184),"")</f>
        <v/>
      </c>
      <c r="DX188" s="154" t="str">
        <f>IF('⑤案件貼り付けシート(E6~→A2へ縦横替えで）'!$FE184="固定",IF('⑤案件貼り付けシート(E6~→A2へ縦横替えで）'!FI184="","",'⑤案件貼り付けシート(E6~→A2へ縦横替えで）'!FI184),"")</f>
        <v/>
      </c>
      <c r="DY188" s="154" t="str">
        <f>IF('⑤案件貼り付けシート(E6~→A2へ縦横替えで）'!$FE184="固定",IF('⑤案件貼り付けシート(E6~→A2へ縦横替えで）'!FJ184="","",'⑤案件貼り付けシート(E6~→A2へ縦横替えで）'!FJ184),"")</f>
        <v/>
      </c>
      <c r="DZ188" s="154" t="str">
        <f>IF('⑤案件貼り付けシート(E6~→A2へ縦横替えで）'!$FE184="固定",IF('⑤案件貼り付けシート(E6~→A2へ縦横替えで）'!FK184="","",'⑤案件貼り付けシート(E6~→A2へ縦横替えで）'!FK184),"")</f>
        <v/>
      </c>
      <c r="EA188" s="7" t="str">
        <f>IF('⑤案件貼り付けシート(E6~→A2へ縦横替えで）'!$FE184="固定",IF('⑤案件貼り付けシート(E6~→A2へ縦横替えで）'!FL184="","",'⑤案件貼り付けシート(E6~→A2へ縦横替えで）'!FL184),"")</f>
        <v/>
      </c>
      <c r="EB188" s="7" t="str">
        <f>IF('⑤案件貼り付けシート(E6~→A2へ縦横替えで）'!FM184="","",'⑤案件貼り付けシート(E6~→A2へ縦横替えで）'!FM184)</f>
        <v/>
      </c>
      <c r="EC188" s="7" t="str">
        <f>IF('⑤案件貼り付けシート(E6~→A2へ縦横替えで）'!FN184="","",'⑤案件貼り付けシート(E6~→A2へ縦横替えで）'!FN184)</f>
        <v/>
      </c>
      <c r="ED188" s="7" t="str">
        <f>IF('⑤案件貼り付けシート(E6~→A2へ縦横替えで）'!FO184="","",'⑤案件貼り付けシート(E6~→A2へ縦横替えで）'!FO184)</f>
        <v/>
      </c>
      <c r="EE188" s="154" t="str">
        <f>IF('⑤案件貼り付けシート(E6~→A2へ縦横替えで）'!FQ184="","",'⑤案件貼り付けシート(E6~→A2へ縦横替えで）'!FQ184)</f>
        <v/>
      </c>
      <c r="EF188" s="154" t="str">
        <f>IF('⑤案件貼り付けシート(E6~→A2へ縦横替えで）'!FR184="","",'⑤案件貼り付けシート(E6~→A2へ縦横替えで）'!FR184)</f>
        <v/>
      </c>
      <c r="EG188" s="7" t="str" cm="1">
        <f t="array" ref="EG188">IF('⑤案件貼り付けシート(E6~→A2へ縦横替えで）'!FS184="","",_xlfn.IFS('⑤案件貼り付けシート(E6~→A2へ縦横替えで）'!FS184="固定",1,'⑤案件貼り付けシート(E6~→A2へ縦横替えで）'!FS184="流動",2,'⑤案件貼り付けシート(E6~→A2へ縦横替えで）'!FS184="対象外",""))</f>
        <v/>
      </c>
      <c r="EH188" s="154" t="str">
        <f>IF('⑤案件貼り付けシート(E6~→A2へ縦横替えで）'!$FS184="固定",IF('⑤案件貼り付けシート(E6~→A2へ縦横替えで）'!FT184="","",'⑤案件貼り付けシート(E6~→A2へ縦横替えで）'!FT184),"")</f>
        <v/>
      </c>
      <c r="EI188" s="154" t="str">
        <f>IF('⑤案件貼り付けシート(E6~→A2へ縦横替えで）'!$FS184="固定",IF('⑤案件貼り付けシート(E6~→A2へ縦横替えで）'!FU184="","",'⑤案件貼り付けシート(E6~→A2へ縦横替えで）'!FU184),"")</f>
        <v/>
      </c>
      <c r="EJ188" s="154" t="str">
        <f>IF('⑤案件貼り付けシート(E6~→A2へ縦横替えで）'!$FS184="固定",IF('⑤案件貼り付けシート(E6~→A2へ縦横替えで）'!FV184="","",'⑤案件貼り付けシート(E6~→A2へ縦横替えで）'!FV184),"")</f>
        <v/>
      </c>
      <c r="EK188" s="154" t="str">
        <f>IF('⑤案件貼り付けシート(E6~→A2へ縦横替えで）'!$FS184="固定",IF('⑤案件貼り付けシート(E6~→A2へ縦横替えで）'!FW184="","",'⑤案件貼り付けシート(E6~→A2へ縦横替えで）'!FW184),"")</f>
        <v/>
      </c>
      <c r="EL188" s="154" t="str">
        <f>IF('⑤案件貼り付けシート(E6~→A2へ縦横替えで）'!$FS184="固定",IF('⑤案件貼り付けシート(E6~→A2へ縦横替えで）'!FX184="","",'⑤案件貼り付けシート(E6~→A2へ縦横替えで）'!FX184),"")</f>
        <v/>
      </c>
      <c r="EM188" s="154" t="str">
        <f>IF('⑤案件貼り付けシート(E6~→A2へ縦横替えで）'!$FS184="固定",IF('⑤案件貼り付けシート(E6~→A2へ縦横替えで）'!FY184="","",'⑤案件貼り付けシート(E6~→A2へ縦横替えで）'!FY184),"")</f>
        <v/>
      </c>
      <c r="EN188" s="7" t="str">
        <f>IF('⑤案件貼り付けシート(E6~→A2へ縦横替えで）'!$FS184="固定",IF('⑤案件貼り付けシート(E6~→A2へ縦横替えで）'!FZ184="","",'⑤案件貼り付けシート(E6~→A2へ縦横替えで）'!FZ184),"")</f>
        <v/>
      </c>
      <c r="EO188" s="7" t="str">
        <f>IF('⑤案件貼り付けシート(E6~→A2へ縦横替えで）'!GA184="","",'⑤案件貼り付けシート(E6~→A2へ縦横替えで）'!GA184)</f>
        <v/>
      </c>
      <c r="EP188" s="7" t="str">
        <f>IF('⑤案件貼り付けシート(E6~→A2へ縦横替えで）'!GB184="","",'⑤案件貼り付けシート(E6~→A2へ縦横替えで）'!GB184)</f>
        <v/>
      </c>
      <c r="EQ188" s="7" t="str">
        <f>IF('⑤案件貼り付けシート(E6~→A2へ縦横替えで）'!GC184="","",'⑤案件貼り付けシート(E6~→A2へ縦横替えで）'!GC184)</f>
        <v/>
      </c>
      <c r="ER188" s="154" t="str">
        <f>IF('⑤案件貼り付けシート(E6~→A2へ縦横替えで）'!GE184="","",'⑤案件貼り付けシート(E6~→A2へ縦横替えで）'!GE184)</f>
        <v/>
      </c>
      <c r="ES188" s="154" t="str">
        <f>IF('⑤案件貼り付けシート(E6~→A2へ縦横替えで）'!GF184="","",'⑤案件貼り付けシート(E6~→A2へ縦横替えで）'!GF184)</f>
        <v/>
      </c>
      <c r="ET188" s="7" t="str" cm="1">
        <f t="array" ref="ET188">IF('⑤案件貼り付けシート(E6~→A2へ縦横替えで）'!GG184="","",_xlfn.IFS('⑤案件貼り付けシート(E6~→A2へ縦横替えで）'!GG184="固定",1,'⑤案件貼り付けシート(E6~→A2へ縦横替えで）'!GG184="流動",2,'⑤案件貼り付けシート(E6~→A2へ縦横替えで）'!GG184="対象外",""))</f>
        <v/>
      </c>
      <c r="EU188" s="154" t="str">
        <f>IF('⑤案件貼り付けシート(E6~→A2へ縦横替えで）'!$GG184="固定",IF('⑤案件貼り付けシート(E6~→A2へ縦横替えで）'!GH184="","",'⑤案件貼り付けシート(E6~→A2へ縦横替えで）'!GH184),"")</f>
        <v/>
      </c>
      <c r="EV188" s="154" t="str">
        <f>IF('⑤案件貼り付けシート(E6~→A2へ縦横替えで）'!$GG184="固定",IF('⑤案件貼り付けシート(E6~→A2へ縦横替えで）'!GI184="","",'⑤案件貼り付けシート(E6~→A2へ縦横替えで）'!GI184),"")</f>
        <v/>
      </c>
      <c r="EW188" s="154" t="str">
        <f>IF('⑤案件貼り付けシート(E6~→A2へ縦横替えで）'!$GG184="固定",IF('⑤案件貼り付けシート(E6~→A2へ縦横替えで）'!GJ184="","",'⑤案件貼り付けシート(E6~→A2へ縦横替えで）'!GJ184),"")</f>
        <v/>
      </c>
      <c r="EX188" s="154" t="str">
        <f>IF('⑤案件貼り付けシート(E6~→A2へ縦横替えで）'!$GG184="固定",IF('⑤案件貼り付けシート(E6~→A2へ縦横替えで）'!GK184="","",'⑤案件貼り付けシート(E6~→A2へ縦横替えで）'!GK184),"")</f>
        <v/>
      </c>
      <c r="EY188" s="154" t="str">
        <f>IF('⑤案件貼り付けシート(E6~→A2へ縦横替えで）'!$GG184="固定",IF('⑤案件貼り付けシート(E6~→A2へ縦横替えで）'!GL184="","",'⑤案件貼り付けシート(E6~→A2へ縦横替えで）'!GL184),"")</f>
        <v/>
      </c>
      <c r="EZ188" s="154" t="str">
        <f>IF('⑤案件貼り付けシート(E6~→A2へ縦横替えで）'!$GG184="固定",IF('⑤案件貼り付けシート(E6~→A2へ縦横替えで）'!GM184="","",'⑤案件貼り付けシート(E6~→A2へ縦横替えで）'!GM184),"")</f>
        <v/>
      </c>
      <c r="FA188" s="7" t="str">
        <f>IF('⑤案件貼り付けシート(E6~→A2へ縦横替えで）'!$GG184="固定",IF('⑤案件貼り付けシート(E6~→A2へ縦横替えで）'!GN184="","",'⑤案件貼り付けシート(E6~→A2へ縦横替えで）'!GN184),"")</f>
        <v/>
      </c>
      <c r="FB188" s="7" t="str">
        <f>IF('⑤案件貼り付けシート(E6~→A2へ縦横替えで）'!GO184="","",'⑤案件貼り付けシート(E6~→A2へ縦横替えで）'!GO184)</f>
        <v/>
      </c>
      <c r="FC188" s="7" t="str">
        <f>IF('⑤案件貼り付けシート(E6~→A2へ縦横替えで）'!GP184="","",'⑤案件貼り付けシート(E6~→A2へ縦横替えで）'!GP184)</f>
        <v/>
      </c>
      <c r="FD188" s="7" t="str">
        <f>IF('⑤案件貼り付けシート(E6~→A2へ縦横替えで）'!GQ184="","",'⑤案件貼り付けシート(E6~→A2へ縦横替えで）'!GQ184)</f>
        <v/>
      </c>
      <c r="FE188" s="154" t="str">
        <f>IF('⑤案件貼り付けシート(E6~→A2へ縦横替えで）'!GS184="","",'⑤案件貼り付けシート(E6~→A2へ縦横替えで）'!GS184)</f>
        <v/>
      </c>
      <c r="FF188" s="154" t="str">
        <f>IF('⑤案件貼り付けシート(E6~→A2へ縦横替えで）'!GT184="","",'⑤案件貼り付けシート(E6~→A2へ縦横替えで）'!GT184)</f>
        <v/>
      </c>
      <c r="FG188" s="7" t="str" cm="1">
        <f t="array" ref="FG188">IF('⑤案件貼り付けシート(E6~→A2へ縦横替えで）'!GU184="","",_xlfn.IFS('⑤案件貼り付けシート(E6~→A2へ縦横替えで）'!GU184="固定",1,'⑤案件貼り付けシート(E6~→A2へ縦横替えで）'!GU184="流動",2,'⑤案件貼り付けシート(E6~→A2へ縦横替えで）'!GU184="対象外",""))</f>
        <v/>
      </c>
      <c r="FH188" s="154" t="str">
        <f>IF('⑤案件貼り付けシート(E6~→A2へ縦横替えで）'!$GU184="固定",IF('⑤案件貼り付けシート(E6~→A2へ縦横替えで）'!GV184="","",'⑤案件貼り付けシート(E6~→A2へ縦横替えで）'!GV184),"")</f>
        <v/>
      </c>
      <c r="FI188" s="154" t="str">
        <f>IF('⑤案件貼り付けシート(E6~→A2へ縦横替えで）'!$GU184="固定",IF('⑤案件貼り付けシート(E6~→A2へ縦横替えで）'!GW184="","",'⑤案件貼り付けシート(E6~→A2へ縦横替えで）'!GW184),"")</f>
        <v/>
      </c>
      <c r="FJ188" s="154" t="str">
        <f>IF('⑤案件貼り付けシート(E6~→A2へ縦横替えで）'!$GU184="固定",IF('⑤案件貼り付けシート(E6~→A2へ縦横替えで）'!GX184="","",'⑤案件貼り付けシート(E6~→A2へ縦横替えで）'!GX184),"")</f>
        <v/>
      </c>
      <c r="FK188" s="154" t="str">
        <f>IF('⑤案件貼り付けシート(E6~→A2へ縦横替えで）'!$GU184="固定",IF('⑤案件貼り付けシート(E6~→A2へ縦横替えで）'!GY184="","",'⑤案件貼り付けシート(E6~→A2へ縦横替えで）'!GY184),"")</f>
        <v/>
      </c>
      <c r="FL188" s="154" t="str">
        <f>IF('⑤案件貼り付けシート(E6~→A2へ縦横替えで）'!$GU184="固定",IF('⑤案件貼り付けシート(E6~→A2へ縦横替えで）'!GZ184="","",'⑤案件貼り付けシート(E6~→A2へ縦横替えで）'!GZ184),"")</f>
        <v/>
      </c>
      <c r="FM188" s="154" t="str">
        <f>IF('⑤案件貼り付けシート(E6~→A2へ縦横替えで）'!$GU184="固定",IF('⑤案件貼り付けシート(E6~→A2へ縦横替えで）'!HA184="","",'⑤案件貼り付けシート(E6~→A2へ縦横替えで）'!HA184),"")</f>
        <v/>
      </c>
      <c r="FN188" s="7" t="str">
        <f>IF('⑤案件貼り付けシート(E6~→A2へ縦横替えで）'!$GU184="固定",IF('⑤案件貼り付けシート(E6~→A2へ縦横替えで）'!HB184="","",'⑤案件貼り付けシート(E6~→A2へ縦横替えで）'!HB184),"")</f>
        <v/>
      </c>
      <c r="FO188" s="7" t="str">
        <f>IF('⑤案件貼り付けシート(E6~→A2へ縦横替えで）'!HC184="","",'⑤案件貼り付けシート(E6~→A2へ縦横替えで）'!HC184)</f>
        <v/>
      </c>
      <c r="FP188" s="7" t="str">
        <f>IF('⑤案件貼り付けシート(E6~→A2へ縦横替えで）'!HD184="","",'⑤案件貼り付けシート(E6~→A2へ縦横替えで）'!HD184)</f>
        <v/>
      </c>
      <c r="FQ188" s="7" t="str">
        <f>IF('⑤案件貼り付けシート(E6~→A2へ縦横替えで）'!HE184="","",'⑤案件貼り付けシート(E6~→A2へ縦横替えで）'!HE184)</f>
        <v/>
      </c>
      <c r="FR188" s="154" t="str">
        <f>IF('⑤案件貼り付けシート(E6~→A2へ縦横替えで）'!HG184="","",'⑤案件貼り付けシート(E6~→A2へ縦横替えで）'!HG184)</f>
        <v/>
      </c>
      <c r="FS188" s="154" t="str">
        <f>IF('⑤案件貼り付けシート(E6~→A2へ縦横替えで）'!HH184="","",'⑤案件貼り付けシート(E6~→A2へ縦横替えで）'!HH184)</f>
        <v/>
      </c>
      <c r="FT188" s="7" t="str" cm="1">
        <f t="array" ref="FT188">IF('⑤案件貼り付けシート(E6~→A2へ縦横替えで）'!HI184="","",_xlfn.IFS('⑤案件貼り付けシート(E6~→A2へ縦横替えで）'!HI184="固定",1,'⑤案件貼り付けシート(E6~→A2へ縦横替えで）'!HI184="流動",2,'⑤案件貼り付けシート(E6~→A2へ縦横替えで）'!HI184="対象外",""))</f>
        <v/>
      </c>
      <c r="FU188" s="154" t="str">
        <f>IF('⑤案件貼り付けシート(E6~→A2へ縦横替えで）'!$HI184="固定",IF('⑤案件貼り付けシート(E6~→A2へ縦横替えで）'!HJ184="","",'⑤案件貼り付けシート(E6~→A2へ縦横替えで）'!HJ184),"")</f>
        <v/>
      </c>
      <c r="FV188" s="154" t="str">
        <f>IF('⑤案件貼り付けシート(E6~→A2へ縦横替えで）'!$HI184="固定",IF('⑤案件貼り付けシート(E6~→A2へ縦横替えで）'!HK184="","",'⑤案件貼り付けシート(E6~→A2へ縦横替えで）'!HK184),"")</f>
        <v/>
      </c>
      <c r="FW188" s="154" t="str">
        <f>IF('⑤案件貼り付けシート(E6~→A2へ縦横替えで）'!$HI184="固定",IF('⑤案件貼り付けシート(E6~→A2へ縦横替えで）'!HL184="","",'⑤案件貼り付けシート(E6~→A2へ縦横替えで）'!HL184),"")</f>
        <v/>
      </c>
      <c r="FX188" s="154" t="str">
        <f>IF('⑤案件貼り付けシート(E6~→A2へ縦横替えで）'!$HI184="固定",IF('⑤案件貼り付けシート(E6~→A2へ縦横替えで）'!HM184="","",'⑤案件貼り付けシート(E6~→A2へ縦横替えで）'!HM184),"")</f>
        <v/>
      </c>
      <c r="FY188" s="154" t="str">
        <f>IF('⑤案件貼り付けシート(E6~→A2へ縦横替えで）'!$HI184="固定",IF('⑤案件貼り付けシート(E6~→A2へ縦横替えで）'!HN184="","",'⑤案件貼り付けシート(E6~→A2へ縦横替えで）'!HN184),"")</f>
        <v/>
      </c>
      <c r="FZ188" s="154" t="str">
        <f>IF('⑤案件貼り付けシート(E6~→A2へ縦横替えで）'!$HI184="固定",IF('⑤案件貼り付けシート(E6~→A2へ縦横替えで）'!HO184="","",'⑤案件貼り付けシート(E6~→A2へ縦横替えで）'!HO184),"")</f>
        <v/>
      </c>
      <c r="GA188" s="7" t="str">
        <f>IF('⑤案件貼り付けシート(E6~→A2へ縦横替えで）'!$HI184="固定",IF('⑤案件貼り付けシート(E6~→A2へ縦横替えで）'!HP184="","",'⑤案件貼り付けシート(E6~→A2へ縦横替えで）'!HP184),"")</f>
        <v/>
      </c>
      <c r="GB188" s="7" t="str">
        <f>IF('⑤案件貼り付けシート(E6~→A2へ縦横替えで）'!HQ184="","",'⑤案件貼り付けシート(E6~→A2へ縦横替えで）'!HQ184)</f>
        <v/>
      </c>
      <c r="GC188" s="7" t="str">
        <f>IF('⑤案件貼り付けシート(E6~→A2へ縦横替えで）'!HR184="","",'⑤案件貼り付けシート(E6~→A2へ縦横替えで）'!HR184)</f>
        <v/>
      </c>
      <c r="GD188" s="7" t="str">
        <f>IF('⑤案件貼り付けシート(E6~→A2へ縦横替えで）'!HS184="","",'⑤案件貼り付けシート(E6~→A2へ縦横替えで）'!HS184)</f>
        <v/>
      </c>
      <c r="GE188" s="7"/>
      <c r="GF188" s="7"/>
      <c r="GG188" s="7"/>
      <c r="GH188" s="7"/>
      <c r="GI188" s="7"/>
      <c r="GJ188" s="7"/>
      <c r="GK188" s="7"/>
      <c r="GL188" s="7"/>
      <c r="GM188" s="48"/>
      <c r="GN188" s="7"/>
      <c r="GO188" s="7"/>
      <c r="GP188" s="7"/>
      <c r="GR188" s="48"/>
      <c r="GS188" s="48"/>
      <c r="GT188" s="48"/>
      <c r="GU188" s="48"/>
      <c r="GV188" s="48"/>
    </row>
    <row r="189" spans="1:204">
      <c r="A189" s="7"/>
      <c r="B189" s="7"/>
      <c r="C189" s="7"/>
      <c r="D189" s="48"/>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13"/>
      <c r="AJ189" s="13"/>
      <c r="AK189" s="7"/>
      <c r="AL189" s="7"/>
      <c r="AM189" s="7"/>
      <c r="AN189" s="7"/>
      <c r="AO189" s="7"/>
      <c r="AP189" s="7"/>
      <c r="AQ189" s="7"/>
      <c r="AR189" s="153"/>
      <c r="AS189" s="7"/>
      <c r="AT189" s="7"/>
      <c r="AU189" s="7"/>
      <c r="AV189" s="7"/>
      <c r="AW189" s="7"/>
      <c r="AX189" s="7"/>
      <c r="AY189" s="7"/>
      <c r="AZ189" s="7"/>
      <c r="BA189" s="7"/>
      <c r="BB189" s="7"/>
      <c r="BC189" s="7"/>
      <c r="BD189" s="7"/>
      <c r="BE189" s="154"/>
      <c r="BF189" s="154"/>
      <c r="BG189" s="7"/>
      <c r="BH189" s="154"/>
      <c r="BI189" s="154"/>
      <c r="BJ189" s="154"/>
      <c r="BK189" s="154"/>
      <c r="BL189" s="154"/>
      <c r="BM189" s="154"/>
      <c r="BN189" s="7"/>
      <c r="BO189" s="7"/>
      <c r="BP189" s="7"/>
      <c r="BQ189" s="7"/>
      <c r="BR189" s="154"/>
      <c r="BS189" s="154"/>
      <c r="BT189" s="7"/>
      <c r="BU189" s="154"/>
      <c r="BV189" s="154"/>
      <c r="BW189" s="154"/>
      <c r="BX189" s="154"/>
      <c r="BY189" s="154"/>
      <c r="BZ189" s="154"/>
      <c r="CA189" s="7"/>
      <c r="CB189" s="7"/>
      <c r="CC189" s="7"/>
      <c r="CD189" s="7"/>
      <c r="CE189" s="154"/>
      <c r="CF189" s="154"/>
      <c r="CG189" s="7"/>
      <c r="CH189" s="154"/>
      <c r="CI189" s="154"/>
      <c r="CJ189" s="154"/>
      <c r="CK189" s="154"/>
      <c r="CL189" s="154"/>
      <c r="CM189" s="154"/>
      <c r="CN189" s="7"/>
      <c r="CO189" s="7"/>
      <c r="CP189" s="7"/>
      <c r="CQ189" s="7"/>
      <c r="CR189" s="154"/>
      <c r="CS189" s="154"/>
      <c r="CT189" s="7"/>
      <c r="CU189" s="154"/>
      <c r="CV189" s="154"/>
      <c r="CW189" s="154"/>
      <c r="CX189" s="154"/>
      <c r="CY189" s="154"/>
      <c r="CZ189" s="154"/>
      <c r="DA189" s="7"/>
      <c r="DB189" s="7"/>
      <c r="DC189" s="7"/>
      <c r="DD189" s="7"/>
      <c r="DE189" s="154"/>
      <c r="DF189" s="154"/>
      <c r="DG189" s="7"/>
      <c r="DH189" s="154"/>
      <c r="DI189" s="154"/>
      <c r="DJ189" s="154"/>
      <c r="DK189" s="154"/>
      <c r="DL189" s="154"/>
      <c r="DM189" s="154"/>
      <c r="DN189" s="7"/>
      <c r="DO189" s="7"/>
      <c r="DP189" s="7"/>
      <c r="DQ189" s="7"/>
      <c r="DR189" s="154" t="str">
        <f>IF('⑤案件貼り付けシート(E6~→A2へ縦横替えで）'!FC185="","",'⑤案件貼り付けシート(E6~→A2へ縦横替えで）'!FC185)</f>
        <v/>
      </c>
      <c r="DS189" s="154" t="str">
        <f>IF('⑤案件貼り付けシート(E6~→A2へ縦横替えで）'!FD185="","",'⑤案件貼り付けシート(E6~→A2へ縦横替えで）'!FD185)</f>
        <v/>
      </c>
      <c r="DT189" s="7" t="str" cm="1">
        <f t="array" ref="DT189">IF('⑤案件貼り付けシート(E6~→A2へ縦横替えで）'!FE185="","",_xlfn.IFS('⑤案件貼り付けシート(E6~→A2へ縦横替えで）'!FE185="固定",1,'⑤案件貼り付けシート(E6~→A2へ縦横替えで）'!FE185="流動",2,'⑤案件貼り付けシート(E6~→A2へ縦横替えで）'!FE185="対象外",""))</f>
        <v/>
      </c>
      <c r="DU189" s="154" t="str">
        <f>IF('⑤案件貼り付けシート(E6~→A2へ縦横替えで）'!$FE185="固定",IF('⑤案件貼り付けシート(E6~→A2へ縦横替えで）'!FF185="","",'⑤案件貼り付けシート(E6~→A2へ縦横替えで）'!FF185),"")</f>
        <v/>
      </c>
      <c r="DV189" s="154" t="str">
        <f>IF('⑤案件貼り付けシート(E6~→A2へ縦横替えで）'!$FE185="固定",IF('⑤案件貼り付けシート(E6~→A2へ縦横替えで）'!FG185="","",'⑤案件貼り付けシート(E6~→A2へ縦横替えで）'!FG185),"")</f>
        <v/>
      </c>
      <c r="DW189" s="154" t="str">
        <f>IF('⑤案件貼り付けシート(E6~→A2へ縦横替えで）'!$FE185="固定",IF('⑤案件貼り付けシート(E6~→A2へ縦横替えで）'!FH185="","",'⑤案件貼り付けシート(E6~→A2へ縦横替えで）'!FH185),"")</f>
        <v/>
      </c>
      <c r="DX189" s="154" t="str">
        <f>IF('⑤案件貼り付けシート(E6~→A2へ縦横替えで）'!$FE185="固定",IF('⑤案件貼り付けシート(E6~→A2へ縦横替えで）'!FI185="","",'⑤案件貼り付けシート(E6~→A2へ縦横替えで）'!FI185),"")</f>
        <v/>
      </c>
      <c r="DY189" s="154" t="str">
        <f>IF('⑤案件貼り付けシート(E6~→A2へ縦横替えで）'!$FE185="固定",IF('⑤案件貼り付けシート(E6~→A2へ縦横替えで）'!FJ185="","",'⑤案件貼り付けシート(E6~→A2へ縦横替えで）'!FJ185),"")</f>
        <v/>
      </c>
      <c r="DZ189" s="154" t="str">
        <f>IF('⑤案件貼り付けシート(E6~→A2へ縦横替えで）'!$FE185="固定",IF('⑤案件貼り付けシート(E6~→A2へ縦横替えで）'!FK185="","",'⑤案件貼り付けシート(E6~→A2へ縦横替えで）'!FK185),"")</f>
        <v/>
      </c>
      <c r="EA189" s="7" t="str">
        <f>IF('⑤案件貼り付けシート(E6~→A2へ縦横替えで）'!$FE185="固定",IF('⑤案件貼り付けシート(E6~→A2へ縦横替えで）'!FL185="","",'⑤案件貼り付けシート(E6~→A2へ縦横替えで）'!FL185),"")</f>
        <v/>
      </c>
      <c r="EB189" s="7" t="str">
        <f>IF('⑤案件貼り付けシート(E6~→A2へ縦横替えで）'!FM185="","",'⑤案件貼り付けシート(E6~→A2へ縦横替えで）'!FM185)</f>
        <v/>
      </c>
      <c r="EC189" s="7" t="str">
        <f>IF('⑤案件貼り付けシート(E6~→A2へ縦横替えで）'!FN185="","",'⑤案件貼り付けシート(E6~→A2へ縦横替えで）'!FN185)</f>
        <v/>
      </c>
      <c r="ED189" s="7" t="str">
        <f>IF('⑤案件貼り付けシート(E6~→A2へ縦横替えで）'!FO185="","",'⑤案件貼り付けシート(E6~→A2へ縦横替えで）'!FO185)</f>
        <v/>
      </c>
      <c r="EE189" s="154" t="str">
        <f>IF('⑤案件貼り付けシート(E6~→A2へ縦横替えで）'!FQ185="","",'⑤案件貼り付けシート(E6~→A2へ縦横替えで）'!FQ185)</f>
        <v/>
      </c>
      <c r="EF189" s="154" t="str">
        <f>IF('⑤案件貼り付けシート(E6~→A2へ縦横替えで）'!FR185="","",'⑤案件貼り付けシート(E6~→A2へ縦横替えで）'!FR185)</f>
        <v/>
      </c>
      <c r="EG189" s="7" t="str" cm="1">
        <f t="array" ref="EG189">IF('⑤案件貼り付けシート(E6~→A2へ縦横替えで）'!FS185="","",_xlfn.IFS('⑤案件貼り付けシート(E6~→A2へ縦横替えで）'!FS185="固定",1,'⑤案件貼り付けシート(E6~→A2へ縦横替えで）'!FS185="流動",2,'⑤案件貼り付けシート(E6~→A2へ縦横替えで）'!FS185="対象外",""))</f>
        <v/>
      </c>
      <c r="EH189" s="154" t="str">
        <f>IF('⑤案件貼り付けシート(E6~→A2へ縦横替えで）'!$FS185="固定",IF('⑤案件貼り付けシート(E6~→A2へ縦横替えで）'!FT185="","",'⑤案件貼り付けシート(E6~→A2へ縦横替えで）'!FT185),"")</f>
        <v/>
      </c>
      <c r="EI189" s="154" t="str">
        <f>IF('⑤案件貼り付けシート(E6~→A2へ縦横替えで）'!$FS185="固定",IF('⑤案件貼り付けシート(E6~→A2へ縦横替えで）'!FU185="","",'⑤案件貼り付けシート(E6~→A2へ縦横替えで）'!FU185),"")</f>
        <v/>
      </c>
      <c r="EJ189" s="154" t="str">
        <f>IF('⑤案件貼り付けシート(E6~→A2へ縦横替えで）'!$FS185="固定",IF('⑤案件貼り付けシート(E6~→A2へ縦横替えで）'!FV185="","",'⑤案件貼り付けシート(E6~→A2へ縦横替えで）'!FV185),"")</f>
        <v/>
      </c>
      <c r="EK189" s="154" t="str">
        <f>IF('⑤案件貼り付けシート(E6~→A2へ縦横替えで）'!$FS185="固定",IF('⑤案件貼り付けシート(E6~→A2へ縦横替えで）'!FW185="","",'⑤案件貼り付けシート(E6~→A2へ縦横替えで）'!FW185),"")</f>
        <v/>
      </c>
      <c r="EL189" s="154" t="str">
        <f>IF('⑤案件貼り付けシート(E6~→A2へ縦横替えで）'!$FS185="固定",IF('⑤案件貼り付けシート(E6~→A2へ縦横替えで）'!FX185="","",'⑤案件貼り付けシート(E6~→A2へ縦横替えで）'!FX185),"")</f>
        <v/>
      </c>
      <c r="EM189" s="154" t="str">
        <f>IF('⑤案件貼り付けシート(E6~→A2へ縦横替えで）'!$FS185="固定",IF('⑤案件貼り付けシート(E6~→A2へ縦横替えで）'!FY185="","",'⑤案件貼り付けシート(E6~→A2へ縦横替えで）'!FY185),"")</f>
        <v/>
      </c>
      <c r="EN189" s="7" t="str">
        <f>IF('⑤案件貼り付けシート(E6~→A2へ縦横替えで）'!$FS185="固定",IF('⑤案件貼り付けシート(E6~→A2へ縦横替えで）'!FZ185="","",'⑤案件貼り付けシート(E6~→A2へ縦横替えで）'!FZ185),"")</f>
        <v/>
      </c>
      <c r="EO189" s="7" t="str">
        <f>IF('⑤案件貼り付けシート(E6~→A2へ縦横替えで）'!GA185="","",'⑤案件貼り付けシート(E6~→A2へ縦横替えで）'!GA185)</f>
        <v/>
      </c>
      <c r="EP189" s="7" t="str">
        <f>IF('⑤案件貼り付けシート(E6~→A2へ縦横替えで）'!GB185="","",'⑤案件貼り付けシート(E6~→A2へ縦横替えで）'!GB185)</f>
        <v/>
      </c>
      <c r="EQ189" s="7" t="str">
        <f>IF('⑤案件貼り付けシート(E6~→A2へ縦横替えで）'!GC185="","",'⑤案件貼り付けシート(E6~→A2へ縦横替えで）'!GC185)</f>
        <v/>
      </c>
      <c r="ER189" s="154" t="str">
        <f>IF('⑤案件貼り付けシート(E6~→A2へ縦横替えで）'!GE185="","",'⑤案件貼り付けシート(E6~→A2へ縦横替えで）'!GE185)</f>
        <v/>
      </c>
      <c r="ES189" s="154" t="str">
        <f>IF('⑤案件貼り付けシート(E6~→A2へ縦横替えで）'!GF185="","",'⑤案件貼り付けシート(E6~→A2へ縦横替えで）'!GF185)</f>
        <v/>
      </c>
      <c r="ET189" s="7" t="str" cm="1">
        <f t="array" ref="ET189">IF('⑤案件貼り付けシート(E6~→A2へ縦横替えで）'!GG185="","",_xlfn.IFS('⑤案件貼り付けシート(E6~→A2へ縦横替えで）'!GG185="固定",1,'⑤案件貼り付けシート(E6~→A2へ縦横替えで）'!GG185="流動",2,'⑤案件貼り付けシート(E6~→A2へ縦横替えで）'!GG185="対象外",""))</f>
        <v/>
      </c>
      <c r="EU189" s="154" t="str">
        <f>IF('⑤案件貼り付けシート(E6~→A2へ縦横替えで）'!$GG185="固定",IF('⑤案件貼り付けシート(E6~→A2へ縦横替えで）'!GH185="","",'⑤案件貼り付けシート(E6~→A2へ縦横替えで）'!GH185),"")</f>
        <v/>
      </c>
      <c r="EV189" s="154" t="str">
        <f>IF('⑤案件貼り付けシート(E6~→A2へ縦横替えで）'!$GG185="固定",IF('⑤案件貼り付けシート(E6~→A2へ縦横替えで）'!GI185="","",'⑤案件貼り付けシート(E6~→A2へ縦横替えで）'!GI185),"")</f>
        <v/>
      </c>
      <c r="EW189" s="154" t="str">
        <f>IF('⑤案件貼り付けシート(E6~→A2へ縦横替えで）'!$GG185="固定",IF('⑤案件貼り付けシート(E6~→A2へ縦横替えで）'!GJ185="","",'⑤案件貼り付けシート(E6~→A2へ縦横替えで）'!GJ185),"")</f>
        <v/>
      </c>
      <c r="EX189" s="154" t="str">
        <f>IF('⑤案件貼り付けシート(E6~→A2へ縦横替えで）'!$GG185="固定",IF('⑤案件貼り付けシート(E6~→A2へ縦横替えで）'!GK185="","",'⑤案件貼り付けシート(E6~→A2へ縦横替えで）'!GK185),"")</f>
        <v/>
      </c>
      <c r="EY189" s="154" t="str">
        <f>IF('⑤案件貼り付けシート(E6~→A2へ縦横替えで）'!$GG185="固定",IF('⑤案件貼り付けシート(E6~→A2へ縦横替えで）'!GL185="","",'⑤案件貼り付けシート(E6~→A2へ縦横替えで）'!GL185),"")</f>
        <v/>
      </c>
      <c r="EZ189" s="154" t="str">
        <f>IF('⑤案件貼り付けシート(E6~→A2へ縦横替えで）'!$GG185="固定",IF('⑤案件貼り付けシート(E6~→A2へ縦横替えで）'!GM185="","",'⑤案件貼り付けシート(E6~→A2へ縦横替えで）'!GM185),"")</f>
        <v/>
      </c>
      <c r="FA189" s="7" t="str">
        <f>IF('⑤案件貼り付けシート(E6~→A2へ縦横替えで）'!$GG185="固定",IF('⑤案件貼り付けシート(E6~→A2へ縦横替えで）'!GN185="","",'⑤案件貼り付けシート(E6~→A2へ縦横替えで）'!GN185),"")</f>
        <v/>
      </c>
      <c r="FB189" s="7" t="str">
        <f>IF('⑤案件貼り付けシート(E6~→A2へ縦横替えで）'!GO185="","",'⑤案件貼り付けシート(E6~→A2へ縦横替えで）'!GO185)</f>
        <v/>
      </c>
      <c r="FC189" s="7" t="str">
        <f>IF('⑤案件貼り付けシート(E6~→A2へ縦横替えで）'!GP185="","",'⑤案件貼り付けシート(E6~→A2へ縦横替えで）'!GP185)</f>
        <v/>
      </c>
      <c r="FD189" s="7" t="str">
        <f>IF('⑤案件貼り付けシート(E6~→A2へ縦横替えで）'!GQ185="","",'⑤案件貼り付けシート(E6~→A2へ縦横替えで）'!GQ185)</f>
        <v/>
      </c>
      <c r="FE189" s="154" t="str">
        <f>IF('⑤案件貼り付けシート(E6~→A2へ縦横替えで）'!GS185="","",'⑤案件貼り付けシート(E6~→A2へ縦横替えで）'!GS185)</f>
        <v/>
      </c>
      <c r="FF189" s="154" t="str">
        <f>IF('⑤案件貼り付けシート(E6~→A2へ縦横替えで）'!GT185="","",'⑤案件貼り付けシート(E6~→A2へ縦横替えで）'!GT185)</f>
        <v/>
      </c>
      <c r="FG189" s="7" t="str" cm="1">
        <f t="array" ref="FG189">IF('⑤案件貼り付けシート(E6~→A2へ縦横替えで）'!GU185="","",_xlfn.IFS('⑤案件貼り付けシート(E6~→A2へ縦横替えで）'!GU185="固定",1,'⑤案件貼り付けシート(E6~→A2へ縦横替えで）'!GU185="流動",2,'⑤案件貼り付けシート(E6~→A2へ縦横替えで）'!GU185="対象外",""))</f>
        <v/>
      </c>
      <c r="FH189" s="154" t="str">
        <f>IF('⑤案件貼り付けシート(E6~→A2へ縦横替えで）'!$GU185="固定",IF('⑤案件貼り付けシート(E6~→A2へ縦横替えで）'!GV185="","",'⑤案件貼り付けシート(E6~→A2へ縦横替えで）'!GV185),"")</f>
        <v/>
      </c>
      <c r="FI189" s="154" t="str">
        <f>IF('⑤案件貼り付けシート(E6~→A2へ縦横替えで）'!$GU185="固定",IF('⑤案件貼り付けシート(E6~→A2へ縦横替えで）'!GW185="","",'⑤案件貼り付けシート(E6~→A2へ縦横替えで）'!GW185),"")</f>
        <v/>
      </c>
      <c r="FJ189" s="154" t="str">
        <f>IF('⑤案件貼り付けシート(E6~→A2へ縦横替えで）'!$GU185="固定",IF('⑤案件貼り付けシート(E6~→A2へ縦横替えで）'!GX185="","",'⑤案件貼り付けシート(E6~→A2へ縦横替えで）'!GX185),"")</f>
        <v/>
      </c>
      <c r="FK189" s="154" t="str">
        <f>IF('⑤案件貼り付けシート(E6~→A2へ縦横替えで）'!$GU185="固定",IF('⑤案件貼り付けシート(E6~→A2へ縦横替えで）'!GY185="","",'⑤案件貼り付けシート(E6~→A2へ縦横替えで）'!GY185),"")</f>
        <v/>
      </c>
      <c r="FL189" s="154" t="str">
        <f>IF('⑤案件貼り付けシート(E6~→A2へ縦横替えで）'!$GU185="固定",IF('⑤案件貼り付けシート(E6~→A2へ縦横替えで）'!GZ185="","",'⑤案件貼り付けシート(E6~→A2へ縦横替えで）'!GZ185),"")</f>
        <v/>
      </c>
      <c r="FM189" s="154" t="str">
        <f>IF('⑤案件貼り付けシート(E6~→A2へ縦横替えで）'!$GU185="固定",IF('⑤案件貼り付けシート(E6~→A2へ縦横替えで）'!HA185="","",'⑤案件貼り付けシート(E6~→A2へ縦横替えで）'!HA185),"")</f>
        <v/>
      </c>
      <c r="FN189" s="7" t="str">
        <f>IF('⑤案件貼り付けシート(E6~→A2へ縦横替えで）'!$GU185="固定",IF('⑤案件貼り付けシート(E6~→A2へ縦横替えで）'!HB185="","",'⑤案件貼り付けシート(E6~→A2へ縦横替えで）'!HB185),"")</f>
        <v/>
      </c>
      <c r="FO189" s="7" t="str">
        <f>IF('⑤案件貼り付けシート(E6~→A2へ縦横替えで）'!HC185="","",'⑤案件貼り付けシート(E6~→A2へ縦横替えで）'!HC185)</f>
        <v/>
      </c>
      <c r="FP189" s="7" t="str">
        <f>IF('⑤案件貼り付けシート(E6~→A2へ縦横替えで）'!HD185="","",'⑤案件貼り付けシート(E6~→A2へ縦横替えで）'!HD185)</f>
        <v/>
      </c>
      <c r="FQ189" s="7" t="str">
        <f>IF('⑤案件貼り付けシート(E6~→A2へ縦横替えで）'!HE185="","",'⑤案件貼り付けシート(E6~→A2へ縦横替えで）'!HE185)</f>
        <v/>
      </c>
      <c r="FR189" s="154" t="str">
        <f>IF('⑤案件貼り付けシート(E6~→A2へ縦横替えで）'!HG185="","",'⑤案件貼り付けシート(E6~→A2へ縦横替えで）'!HG185)</f>
        <v/>
      </c>
      <c r="FS189" s="154" t="str">
        <f>IF('⑤案件貼り付けシート(E6~→A2へ縦横替えで）'!HH185="","",'⑤案件貼り付けシート(E6~→A2へ縦横替えで）'!HH185)</f>
        <v/>
      </c>
      <c r="FT189" s="7" t="str" cm="1">
        <f t="array" ref="FT189">IF('⑤案件貼り付けシート(E6~→A2へ縦横替えで）'!HI185="","",_xlfn.IFS('⑤案件貼り付けシート(E6~→A2へ縦横替えで）'!HI185="固定",1,'⑤案件貼り付けシート(E6~→A2へ縦横替えで）'!HI185="流動",2,'⑤案件貼り付けシート(E6~→A2へ縦横替えで）'!HI185="対象外",""))</f>
        <v/>
      </c>
      <c r="FU189" s="154" t="str">
        <f>IF('⑤案件貼り付けシート(E6~→A2へ縦横替えで）'!$HI185="固定",IF('⑤案件貼り付けシート(E6~→A2へ縦横替えで）'!HJ185="","",'⑤案件貼り付けシート(E6~→A2へ縦横替えで）'!HJ185),"")</f>
        <v/>
      </c>
      <c r="FV189" s="154" t="str">
        <f>IF('⑤案件貼り付けシート(E6~→A2へ縦横替えで）'!$HI185="固定",IF('⑤案件貼り付けシート(E6~→A2へ縦横替えで）'!HK185="","",'⑤案件貼り付けシート(E6~→A2へ縦横替えで）'!HK185),"")</f>
        <v/>
      </c>
      <c r="FW189" s="154" t="str">
        <f>IF('⑤案件貼り付けシート(E6~→A2へ縦横替えで）'!$HI185="固定",IF('⑤案件貼り付けシート(E6~→A2へ縦横替えで）'!HL185="","",'⑤案件貼り付けシート(E6~→A2へ縦横替えで）'!HL185),"")</f>
        <v/>
      </c>
      <c r="FX189" s="154" t="str">
        <f>IF('⑤案件貼り付けシート(E6~→A2へ縦横替えで）'!$HI185="固定",IF('⑤案件貼り付けシート(E6~→A2へ縦横替えで）'!HM185="","",'⑤案件貼り付けシート(E6~→A2へ縦横替えで）'!HM185),"")</f>
        <v/>
      </c>
      <c r="FY189" s="154" t="str">
        <f>IF('⑤案件貼り付けシート(E6~→A2へ縦横替えで）'!$HI185="固定",IF('⑤案件貼り付けシート(E6~→A2へ縦横替えで）'!HN185="","",'⑤案件貼り付けシート(E6~→A2へ縦横替えで）'!HN185),"")</f>
        <v/>
      </c>
      <c r="FZ189" s="154" t="str">
        <f>IF('⑤案件貼り付けシート(E6~→A2へ縦横替えで）'!$HI185="固定",IF('⑤案件貼り付けシート(E6~→A2へ縦横替えで）'!HO185="","",'⑤案件貼り付けシート(E6~→A2へ縦横替えで）'!HO185),"")</f>
        <v/>
      </c>
      <c r="GA189" s="7" t="str">
        <f>IF('⑤案件貼り付けシート(E6~→A2へ縦横替えで）'!$HI185="固定",IF('⑤案件貼り付けシート(E6~→A2へ縦横替えで）'!HP185="","",'⑤案件貼り付けシート(E6~→A2へ縦横替えで）'!HP185),"")</f>
        <v/>
      </c>
      <c r="GB189" s="7" t="str">
        <f>IF('⑤案件貼り付けシート(E6~→A2へ縦横替えで）'!HQ185="","",'⑤案件貼り付けシート(E6~→A2へ縦横替えで）'!HQ185)</f>
        <v/>
      </c>
      <c r="GC189" s="7" t="str">
        <f>IF('⑤案件貼り付けシート(E6~→A2へ縦横替えで）'!HR185="","",'⑤案件貼り付けシート(E6~→A2へ縦横替えで）'!HR185)</f>
        <v/>
      </c>
      <c r="GD189" s="7" t="str">
        <f>IF('⑤案件貼り付けシート(E6~→A2へ縦横替えで）'!HS185="","",'⑤案件貼り付けシート(E6~→A2へ縦横替えで）'!HS185)</f>
        <v/>
      </c>
      <c r="GE189" s="7"/>
      <c r="GF189" s="7"/>
      <c r="GG189" s="7"/>
      <c r="GH189" s="7"/>
      <c r="GI189" s="7"/>
      <c r="GJ189" s="7"/>
      <c r="GK189" s="7"/>
      <c r="GL189" s="7"/>
      <c r="GM189" s="48"/>
      <c r="GN189" s="7"/>
      <c r="GO189" s="7"/>
      <c r="GP189" s="7"/>
      <c r="GR189" s="48"/>
      <c r="GS189" s="48"/>
      <c r="GT189" s="48"/>
      <c r="GU189" s="48"/>
      <c r="GV189" s="48"/>
    </row>
    <row r="190" spans="1:204">
      <c r="A190" s="7"/>
      <c r="B190" s="7"/>
      <c r="C190" s="7"/>
      <c r="D190" s="48"/>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13"/>
      <c r="AJ190" s="13"/>
      <c r="AK190" s="7"/>
      <c r="AL190" s="7"/>
      <c r="AM190" s="7"/>
      <c r="AN190" s="7"/>
      <c r="AO190" s="7"/>
      <c r="AP190" s="7"/>
      <c r="AQ190" s="7"/>
      <c r="AR190" s="153"/>
      <c r="AS190" s="7"/>
      <c r="AT190" s="7"/>
      <c r="AU190" s="7"/>
      <c r="AV190" s="7"/>
      <c r="AW190" s="7"/>
      <c r="AX190" s="7"/>
      <c r="AY190" s="7"/>
      <c r="AZ190" s="7"/>
      <c r="BA190" s="7"/>
      <c r="BB190" s="7"/>
      <c r="BC190" s="7"/>
      <c r="BD190" s="7"/>
      <c r="BE190" s="154"/>
      <c r="BF190" s="154"/>
      <c r="BG190" s="7"/>
      <c r="BH190" s="154"/>
      <c r="BI190" s="154"/>
      <c r="BJ190" s="154"/>
      <c r="BK190" s="154"/>
      <c r="BL190" s="154"/>
      <c r="BM190" s="154"/>
      <c r="BN190" s="7"/>
      <c r="BO190" s="7"/>
      <c r="BP190" s="7"/>
      <c r="BQ190" s="7"/>
      <c r="BR190" s="154"/>
      <c r="BS190" s="154"/>
      <c r="BT190" s="7"/>
      <c r="BU190" s="154"/>
      <c r="BV190" s="154"/>
      <c r="BW190" s="154"/>
      <c r="BX190" s="154"/>
      <c r="BY190" s="154"/>
      <c r="BZ190" s="154"/>
      <c r="CA190" s="7"/>
      <c r="CB190" s="7"/>
      <c r="CC190" s="7"/>
      <c r="CD190" s="7"/>
      <c r="CE190" s="154"/>
      <c r="CF190" s="154"/>
      <c r="CG190" s="7"/>
      <c r="CH190" s="154"/>
      <c r="CI190" s="154"/>
      <c r="CJ190" s="154"/>
      <c r="CK190" s="154"/>
      <c r="CL190" s="154"/>
      <c r="CM190" s="154"/>
      <c r="CN190" s="7"/>
      <c r="CO190" s="7"/>
      <c r="CP190" s="7"/>
      <c r="CQ190" s="7"/>
      <c r="CR190" s="154"/>
      <c r="CS190" s="154"/>
      <c r="CT190" s="7"/>
      <c r="CU190" s="154"/>
      <c r="CV190" s="154"/>
      <c r="CW190" s="154"/>
      <c r="CX190" s="154"/>
      <c r="CY190" s="154"/>
      <c r="CZ190" s="154"/>
      <c r="DA190" s="7"/>
      <c r="DB190" s="7"/>
      <c r="DC190" s="7"/>
      <c r="DD190" s="7"/>
      <c r="DE190" s="154"/>
      <c r="DF190" s="154"/>
      <c r="DG190" s="7"/>
      <c r="DH190" s="154"/>
      <c r="DI190" s="154"/>
      <c r="DJ190" s="154"/>
      <c r="DK190" s="154"/>
      <c r="DL190" s="154"/>
      <c r="DM190" s="154"/>
      <c r="DN190" s="7"/>
      <c r="DO190" s="7"/>
      <c r="DP190" s="7"/>
      <c r="DQ190" s="7"/>
      <c r="DR190" s="154" t="str">
        <f>IF('⑤案件貼り付けシート(E6~→A2へ縦横替えで）'!FC186="","",'⑤案件貼り付けシート(E6~→A2へ縦横替えで）'!FC186)</f>
        <v/>
      </c>
      <c r="DS190" s="154" t="str">
        <f>IF('⑤案件貼り付けシート(E6~→A2へ縦横替えで）'!FD186="","",'⑤案件貼り付けシート(E6~→A2へ縦横替えで）'!FD186)</f>
        <v/>
      </c>
      <c r="DT190" s="7" t="str" cm="1">
        <f t="array" ref="DT190">IF('⑤案件貼り付けシート(E6~→A2へ縦横替えで）'!FE186="","",_xlfn.IFS('⑤案件貼り付けシート(E6~→A2へ縦横替えで）'!FE186="固定",1,'⑤案件貼り付けシート(E6~→A2へ縦横替えで）'!FE186="流動",2,'⑤案件貼り付けシート(E6~→A2へ縦横替えで）'!FE186="対象外",""))</f>
        <v/>
      </c>
      <c r="DU190" s="154" t="str">
        <f>IF('⑤案件貼り付けシート(E6~→A2へ縦横替えで）'!$FE186="固定",IF('⑤案件貼り付けシート(E6~→A2へ縦横替えで）'!FF186="","",'⑤案件貼り付けシート(E6~→A2へ縦横替えで）'!FF186),"")</f>
        <v/>
      </c>
      <c r="DV190" s="154" t="str">
        <f>IF('⑤案件貼り付けシート(E6~→A2へ縦横替えで）'!$FE186="固定",IF('⑤案件貼り付けシート(E6~→A2へ縦横替えで）'!FG186="","",'⑤案件貼り付けシート(E6~→A2へ縦横替えで）'!FG186),"")</f>
        <v/>
      </c>
      <c r="DW190" s="154" t="str">
        <f>IF('⑤案件貼り付けシート(E6~→A2へ縦横替えで）'!$FE186="固定",IF('⑤案件貼り付けシート(E6~→A2へ縦横替えで）'!FH186="","",'⑤案件貼り付けシート(E6~→A2へ縦横替えで）'!FH186),"")</f>
        <v/>
      </c>
      <c r="DX190" s="154" t="str">
        <f>IF('⑤案件貼り付けシート(E6~→A2へ縦横替えで）'!$FE186="固定",IF('⑤案件貼り付けシート(E6~→A2へ縦横替えで）'!FI186="","",'⑤案件貼り付けシート(E6~→A2へ縦横替えで）'!FI186),"")</f>
        <v/>
      </c>
      <c r="DY190" s="154" t="str">
        <f>IF('⑤案件貼り付けシート(E6~→A2へ縦横替えで）'!$FE186="固定",IF('⑤案件貼り付けシート(E6~→A2へ縦横替えで）'!FJ186="","",'⑤案件貼り付けシート(E6~→A2へ縦横替えで）'!FJ186),"")</f>
        <v/>
      </c>
      <c r="DZ190" s="154" t="str">
        <f>IF('⑤案件貼り付けシート(E6~→A2へ縦横替えで）'!$FE186="固定",IF('⑤案件貼り付けシート(E6~→A2へ縦横替えで）'!FK186="","",'⑤案件貼り付けシート(E6~→A2へ縦横替えで）'!FK186),"")</f>
        <v/>
      </c>
      <c r="EA190" s="7" t="str">
        <f>IF('⑤案件貼り付けシート(E6~→A2へ縦横替えで）'!$FE186="固定",IF('⑤案件貼り付けシート(E6~→A2へ縦横替えで）'!FL186="","",'⑤案件貼り付けシート(E6~→A2へ縦横替えで）'!FL186),"")</f>
        <v/>
      </c>
      <c r="EB190" s="7" t="str">
        <f>IF('⑤案件貼り付けシート(E6~→A2へ縦横替えで）'!FM186="","",'⑤案件貼り付けシート(E6~→A2へ縦横替えで）'!FM186)</f>
        <v/>
      </c>
      <c r="EC190" s="7" t="str">
        <f>IF('⑤案件貼り付けシート(E6~→A2へ縦横替えで）'!FN186="","",'⑤案件貼り付けシート(E6~→A2へ縦横替えで）'!FN186)</f>
        <v/>
      </c>
      <c r="ED190" s="7" t="str">
        <f>IF('⑤案件貼り付けシート(E6~→A2へ縦横替えで）'!FO186="","",'⑤案件貼り付けシート(E6~→A2へ縦横替えで）'!FO186)</f>
        <v/>
      </c>
      <c r="EE190" s="154" t="str">
        <f>IF('⑤案件貼り付けシート(E6~→A2へ縦横替えで）'!FQ186="","",'⑤案件貼り付けシート(E6~→A2へ縦横替えで）'!FQ186)</f>
        <v/>
      </c>
      <c r="EF190" s="154" t="str">
        <f>IF('⑤案件貼り付けシート(E6~→A2へ縦横替えで）'!FR186="","",'⑤案件貼り付けシート(E6~→A2へ縦横替えで）'!FR186)</f>
        <v/>
      </c>
      <c r="EG190" s="7" t="str" cm="1">
        <f t="array" ref="EG190">IF('⑤案件貼り付けシート(E6~→A2へ縦横替えで）'!FS186="","",_xlfn.IFS('⑤案件貼り付けシート(E6~→A2へ縦横替えで）'!FS186="固定",1,'⑤案件貼り付けシート(E6~→A2へ縦横替えで）'!FS186="流動",2,'⑤案件貼り付けシート(E6~→A2へ縦横替えで）'!FS186="対象外",""))</f>
        <v/>
      </c>
      <c r="EH190" s="154" t="str">
        <f>IF('⑤案件貼り付けシート(E6~→A2へ縦横替えで）'!$FS186="固定",IF('⑤案件貼り付けシート(E6~→A2へ縦横替えで）'!FT186="","",'⑤案件貼り付けシート(E6~→A2へ縦横替えで）'!FT186),"")</f>
        <v/>
      </c>
      <c r="EI190" s="154" t="str">
        <f>IF('⑤案件貼り付けシート(E6~→A2へ縦横替えで）'!$FS186="固定",IF('⑤案件貼り付けシート(E6~→A2へ縦横替えで）'!FU186="","",'⑤案件貼り付けシート(E6~→A2へ縦横替えで）'!FU186),"")</f>
        <v/>
      </c>
      <c r="EJ190" s="154" t="str">
        <f>IF('⑤案件貼り付けシート(E6~→A2へ縦横替えで）'!$FS186="固定",IF('⑤案件貼り付けシート(E6~→A2へ縦横替えで）'!FV186="","",'⑤案件貼り付けシート(E6~→A2へ縦横替えで）'!FV186),"")</f>
        <v/>
      </c>
      <c r="EK190" s="154" t="str">
        <f>IF('⑤案件貼り付けシート(E6~→A2へ縦横替えで）'!$FS186="固定",IF('⑤案件貼り付けシート(E6~→A2へ縦横替えで）'!FW186="","",'⑤案件貼り付けシート(E6~→A2へ縦横替えで）'!FW186),"")</f>
        <v/>
      </c>
      <c r="EL190" s="154" t="str">
        <f>IF('⑤案件貼り付けシート(E6~→A2へ縦横替えで）'!$FS186="固定",IF('⑤案件貼り付けシート(E6~→A2へ縦横替えで）'!FX186="","",'⑤案件貼り付けシート(E6~→A2へ縦横替えで）'!FX186),"")</f>
        <v/>
      </c>
      <c r="EM190" s="154" t="str">
        <f>IF('⑤案件貼り付けシート(E6~→A2へ縦横替えで）'!$FS186="固定",IF('⑤案件貼り付けシート(E6~→A2へ縦横替えで）'!FY186="","",'⑤案件貼り付けシート(E6~→A2へ縦横替えで）'!FY186),"")</f>
        <v/>
      </c>
      <c r="EN190" s="7" t="str">
        <f>IF('⑤案件貼り付けシート(E6~→A2へ縦横替えで）'!$FS186="固定",IF('⑤案件貼り付けシート(E6~→A2へ縦横替えで）'!FZ186="","",'⑤案件貼り付けシート(E6~→A2へ縦横替えで）'!FZ186),"")</f>
        <v/>
      </c>
      <c r="EO190" s="7" t="str">
        <f>IF('⑤案件貼り付けシート(E6~→A2へ縦横替えで）'!GA186="","",'⑤案件貼り付けシート(E6~→A2へ縦横替えで）'!GA186)</f>
        <v/>
      </c>
      <c r="EP190" s="7" t="str">
        <f>IF('⑤案件貼り付けシート(E6~→A2へ縦横替えで）'!GB186="","",'⑤案件貼り付けシート(E6~→A2へ縦横替えで）'!GB186)</f>
        <v/>
      </c>
      <c r="EQ190" s="7" t="str">
        <f>IF('⑤案件貼り付けシート(E6~→A2へ縦横替えで）'!GC186="","",'⑤案件貼り付けシート(E6~→A2へ縦横替えで）'!GC186)</f>
        <v/>
      </c>
      <c r="ER190" s="154" t="str">
        <f>IF('⑤案件貼り付けシート(E6~→A2へ縦横替えで）'!GE186="","",'⑤案件貼り付けシート(E6~→A2へ縦横替えで）'!GE186)</f>
        <v/>
      </c>
      <c r="ES190" s="154" t="str">
        <f>IF('⑤案件貼り付けシート(E6~→A2へ縦横替えで）'!GF186="","",'⑤案件貼り付けシート(E6~→A2へ縦横替えで）'!GF186)</f>
        <v/>
      </c>
      <c r="ET190" s="7" t="str" cm="1">
        <f t="array" ref="ET190">IF('⑤案件貼り付けシート(E6~→A2へ縦横替えで）'!GG186="","",_xlfn.IFS('⑤案件貼り付けシート(E6~→A2へ縦横替えで）'!GG186="固定",1,'⑤案件貼り付けシート(E6~→A2へ縦横替えで）'!GG186="流動",2,'⑤案件貼り付けシート(E6~→A2へ縦横替えで）'!GG186="対象外",""))</f>
        <v/>
      </c>
      <c r="EU190" s="154" t="str">
        <f>IF('⑤案件貼り付けシート(E6~→A2へ縦横替えで）'!$GG186="固定",IF('⑤案件貼り付けシート(E6~→A2へ縦横替えで）'!GH186="","",'⑤案件貼り付けシート(E6~→A2へ縦横替えで）'!GH186),"")</f>
        <v/>
      </c>
      <c r="EV190" s="154" t="str">
        <f>IF('⑤案件貼り付けシート(E6~→A2へ縦横替えで）'!$GG186="固定",IF('⑤案件貼り付けシート(E6~→A2へ縦横替えで）'!GI186="","",'⑤案件貼り付けシート(E6~→A2へ縦横替えで）'!GI186),"")</f>
        <v/>
      </c>
      <c r="EW190" s="154" t="str">
        <f>IF('⑤案件貼り付けシート(E6~→A2へ縦横替えで）'!$GG186="固定",IF('⑤案件貼り付けシート(E6~→A2へ縦横替えで）'!GJ186="","",'⑤案件貼り付けシート(E6~→A2へ縦横替えで）'!GJ186),"")</f>
        <v/>
      </c>
      <c r="EX190" s="154" t="str">
        <f>IF('⑤案件貼り付けシート(E6~→A2へ縦横替えで）'!$GG186="固定",IF('⑤案件貼り付けシート(E6~→A2へ縦横替えで）'!GK186="","",'⑤案件貼り付けシート(E6~→A2へ縦横替えで）'!GK186),"")</f>
        <v/>
      </c>
      <c r="EY190" s="154" t="str">
        <f>IF('⑤案件貼り付けシート(E6~→A2へ縦横替えで）'!$GG186="固定",IF('⑤案件貼り付けシート(E6~→A2へ縦横替えで）'!GL186="","",'⑤案件貼り付けシート(E6~→A2へ縦横替えで）'!GL186),"")</f>
        <v/>
      </c>
      <c r="EZ190" s="154" t="str">
        <f>IF('⑤案件貼り付けシート(E6~→A2へ縦横替えで）'!$GG186="固定",IF('⑤案件貼り付けシート(E6~→A2へ縦横替えで）'!GM186="","",'⑤案件貼り付けシート(E6~→A2へ縦横替えで）'!GM186),"")</f>
        <v/>
      </c>
      <c r="FA190" s="7" t="str">
        <f>IF('⑤案件貼り付けシート(E6~→A2へ縦横替えで）'!$GG186="固定",IF('⑤案件貼り付けシート(E6~→A2へ縦横替えで）'!GN186="","",'⑤案件貼り付けシート(E6~→A2へ縦横替えで）'!GN186),"")</f>
        <v/>
      </c>
      <c r="FB190" s="7" t="str">
        <f>IF('⑤案件貼り付けシート(E6~→A2へ縦横替えで）'!GO186="","",'⑤案件貼り付けシート(E6~→A2へ縦横替えで）'!GO186)</f>
        <v/>
      </c>
      <c r="FC190" s="7" t="str">
        <f>IF('⑤案件貼り付けシート(E6~→A2へ縦横替えで）'!GP186="","",'⑤案件貼り付けシート(E6~→A2へ縦横替えで）'!GP186)</f>
        <v/>
      </c>
      <c r="FD190" s="7" t="str">
        <f>IF('⑤案件貼り付けシート(E6~→A2へ縦横替えで）'!GQ186="","",'⑤案件貼り付けシート(E6~→A2へ縦横替えで）'!GQ186)</f>
        <v/>
      </c>
      <c r="FE190" s="154" t="str">
        <f>IF('⑤案件貼り付けシート(E6~→A2へ縦横替えで）'!GS186="","",'⑤案件貼り付けシート(E6~→A2へ縦横替えで）'!GS186)</f>
        <v/>
      </c>
      <c r="FF190" s="154" t="str">
        <f>IF('⑤案件貼り付けシート(E6~→A2へ縦横替えで）'!GT186="","",'⑤案件貼り付けシート(E6~→A2へ縦横替えで）'!GT186)</f>
        <v/>
      </c>
      <c r="FG190" s="7" t="str" cm="1">
        <f t="array" ref="FG190">IF('⑤案件貼り付けシート(E6~→A2へ縦横替えで）'!GU186="","",_xlfn.IFS('⑤案件貼り付けシート(E6~→A2へ縦横替えで）'!GU186="固定",1,'⑤案件貼り付けシート(E6~→A2へ縦横替えで）'!GU186="流動",2,'⑤案件貼り付けシート(E6~→A2へ縦横替えで）'!GU186="対象外",""))</f>
        <v/>
      </c>
      <c r="FH190" s="154" t="str">
        <f>IF('⑤案件貼り付けシート(E6~→A2へ縦横替えで）'!$GU186="固定",IF('⑤案件貼り付けシート(E6~→A2へ縦横替えで）'!GV186="","",'⑤案件貼り付けシート(E6~→A2へ縦横替えで）'!GV186),"")</f>
        <v/>
      </c>
      <c r="FI190" s="154" t="str">
        <f>IF('⑤案件貼り付けシート(E6~→A2へ縦横替えで）'!$GU186="固定",IF('⑤案件貼り付けシート(E6~→A2へ縦横替えで）'!GW186="","",'⑤案件貼り付けシート(E6~→A2へ縦横替えで）'!GW186),"")</f>
        <v/>
      </c>
      <c r="FJ190" s="154" t="str">
        <f>IF('⑤案件貼り付けシート(E6~→A2へ縦横替えで）'!$GU186="固定",IF('⑤案件貼り付けシート(E6~→A2へ縦横替えで）'!GX186="","",'⑤案件貼り付けシート(E6~→A2へ縦横替えで）'!GX186),"")</f>
        <v/>
      </c>
      <c r="FK190" s="154" t="str">
        <f>IF('⑤案件貼り付けシート(E6~→A2へ縦横替えで）'!$GU186="固定",IF('⑤案件貼り付けシート(E6~→A2へ縦横替えで）'!GY186="","",'⑤案件貼り付けシート(E6~→A2へ縦横替えで）'!GY186),"")</f>
        <v/>
      </c>
      <c r="FL190" s="154" t="str">
        <f>IF('⑤案件貼り付けシート(E6~→A2へ縦横替えで）'!$GU186="固定",IF('⑤案件貼り付けシート(E6~→A2へ縦横替えで）'!GZ186="","",'⑤案件貼り付けシート(E6~→A2へ縦横替えで）'!GZ186),"")</f>
        <v/>
      </c>
      <c r="FM190" s="154" t="str">
        <f>IF('⑤案件貼り付けシート(E6~→A2へ縦横替えで）'!$GU186="固定",IF('⑤案件貼り付けシート(E6~→A2へ縦横替えで）'!HA186="","",'⑤案件貼り付けシート(E6~→A2へ縦横替えで）'!HA186),"")</f>
        <v/>
      </c>
      <c r="FN190" s="7" t="str">
        <f>IF('⑤案件貼り付けシート(E6~→A2へ縦横替えで）'!$GU186="固定",IF('⑤案件貼り付けシート(E6~→A2へ縦横替えで）'!HB186="","",'⑤案件貼り付けシート(E6~→A2へ縦横替えで）'!HB186),"")</f>
        <v/>
      </c>
      <c r="FO190" s="7" t="str">
        <f>IF('⑤案件貼り付けシート(E6~→A2へ縦横替えで）'!HC186="","",'⑤案件貼り付けシート(E6~→A2へ縦横替えで）'!HC186)</f>
        <v/>
      </c>
      <c r="FP190" s="7" t="str">
        <f>IF('⑤案件貼り付けシート(E6~→A2へ縦横替えで）'!HD186="","",'⑤案件貼り付けシート(E6~→A2へ縦横替えで）'!HD186)</f>
        <v/>
      </c>
      <c r="FQ190" s="7" t="str">
        <f>IF('⑤案件貼り付けシート(E6~→A2へ縦横替えで）'!HE186="","",'⑤案件貼り付けシート(E6~→A2へ縦横替えで）'!HE186)</f>
        <v/>
      </c>
      <c r="FR190" s="154" t="str">
        <f>IF('⑤案件貼り付けシート(E6~→A2へ縦横替えで）'!HG186="","",'⑤案件貼り付けシート(E6~→A2へ縦横替えで）'!HG186)</f>
        <v/>
      </c>
      <c r="FS190" s="154" t="str">
        <f>IF('⑤案件貼り付けシート(E6~→A2へ縦横替えで）'!HH186="","",'⑤案件貼り付けシート(E6~→A2へ縦横替えで）'!HH186)</f>
        <v/>
      </c>
      <c r="FT190" s="7" t="str" cm="1">
        <f t="array" ref="FT190">IF('⑤案件貼り付けシート(E6~→A2へ縦横替えで）'!HI186="","",_xlfn.IFS('⑤案件貼り付けシート(E6~→A2へ縦横替えで）'!HI186="固定",1,'⑤案件貼り付けシート(E6~→A2へ縦横替えで）'!HI186="流動",2,'⑤案件貼り付けシート(E6~→A2へ縦横替えで）'!HI186="対象外",""))</f>
        <v/>
      </c>
      <c r="FU190" s="154" t="str">
        <f>IF('⑤案件貼り付けシート(E6~→A2へ縦横替えで）'!$HI186="固定",IF('⑤案件貼り付けシート(E6~→A2へ縦横替えで）'!HJ186="","",'⑤案件貼り付けシート(E6~→A2へ縦横替えで）'!HJ186),"")</f>
        <v/>
      </c>
      <c r="FV190" s="154" t="str">
        <f>IF('⑤案件貼り付けシート(E6~→A2へ縦横替えで）'!$HI186="固定",IF('⑤案件貼り付けシート(E6~→A2へ縦横替えで）'!HK186="","",'⑤案件貼り付けシート(E6~→A2へ縦横替えで）'!HK186),"")</f>
        <v/>
      </c>
      <c r="FW190" s="154" t="str">
        <f>IF('⑤案件貼り付けシート(E6~→A2へ縦横替えで）'!$HI186="固定",IF('⑤案件貼り付けシート(E6~→A2へ縦横替えで）'!HL186="","",'⑤案件貼り付けシート(E6~→A2へ縦横替えで）'!HL186),"")</f>
        <v/>
      </c>
      <c r="FX190" s="154" t="str">
        <f>IF('⑤案件貼り付けシート(E6~→A2へ縦横替えで）'!$HI186="固定",IF('⑤案件貼り付けシート(E6~→A2へ縦横替えで）'!HM186="","",'⑤案件貼り付けシート(E6~→A2へ縦横替えで）'!HM186),"")</f>
        <v/>
      </c>
      <c r="FY190" s="154" t="str">
        <f>IF('⑤案件貼り付けシート(E6~→A2へ縦横替えで）'!$HI186="固定",IF('⑤案件貼り付けシート(E6~→A2へ縦横替えで）'!HN186="","",'⑤案件貼り付けシート(E6~→A2へ縦横替えで）'!HN186),"")</f>
        <v/>
      </c>
      <c r="FZ190" s="154" t="str">
        <f>IF('⑤案件貼り付けシート(E6~→A2へ縦横替えで）'!$HI186="固定",IF('⑤案件貼り付けシート(E6~→A2へ縦横替えで）'!HO186="","",'⑤案件貼り付けシート(E6~→A2へ縦横替えで）'!HO186),"")</f>
        <v/>
      </c>
      <c r="GA190" s="7" t="str">
        <f>IF('⑤案件貼り付けシート(E6~→A2へ縦横替えで）'!$HI186="固定",IF('⑤案件貼り付けシート(E6~→A2へ縦横替えで）'!HP186="","",'⑤案件貼り付けシート(E6~→A2へ縦横替えで）'!HP186),"")</f>
        <v/>
      </c>
      <c r="GB190" s="7" t="str">
        <f>IF('⑤案件貼り付けシート(E6~→A2へ縦横替えで）'!HQ186="","",'⑤案件貼り付けシート(E6~→A2へ縦横替えで）'!HQ186)</f>
        <v/>
      </c>
      <c r="GC190" s="7" t="str">
        <f>IF('⑤案件貼り付けシート(E6~→A2へ縦横替えで）'!HR186="","",'⑤案件貼り付けシート(E6~→A2へ縦横替えで）'!HR186)</f>
        <v/>
      </c>
      <c r="GD190" s="7" t="str">
        <f>IF('⑤案件貼り付けシート(E6~→A2へ縦横替えで）'!HS186="","",'⑤案件貼り付けシート(E6~→A2へ縦横替えで）'!HS186)</f>
        <v/>
      </c>
      <c r="GE190" s="7"/>
      <c r="GF190" s="7"/>
      <c r="GG190" s="7"/>
      <c r="GH190" s="7"/>
      <c r="GI190" s="7"/>
      <c r="GJ190" s="7"/>
      <c r="GK190" s="7"/>
      <c r="GL190" s="7"/>
      <c r="GM190" s="48"/>
      <c r="GN190" s="7"/>
      <c r="GO190" s="7"/>
      <c r="GP190" s="7"/>
      <c r="GR190" s="48"/>
      <c r="GS190" s="48"/>
      <c r="GT190" s="48"/>
      <c r="GU190" s="48"/>
      <c r="GV190" s="48"/>
    </row>
    <row r="191" spans="1:204">
      <c r="A191" s="7"/>
      <c r="B191" s="7"/>
      <c r="C191" s="7"/>
      <c r="D191" s="48"/>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13"/>
      <c r="AJ191" s="13"/>
      <c r="AK191" s="7"/>
      <c r="AL191" s="7"/>
      <c r="AM191" s="7"/>
      <c r="AN191" s="7"/>
      <c r="AO191" s="7"/>
      <c r="AP191" s="7"/>
      <c r="AQ191" s="7"/>
      <c r="AR191" s="153"/>
      <c r="AS191" s="7"/>
      <c r="AT191" s="7"/>
      <c r="AU191" s="7"/>
      <c r="AV191" s="7"/>
      <c r="AW191" s="7"/>
      <c r="AX191" s="7"/>
      <c r="AY191" s="7"/>
      <c r="AZ191" s="7"/>
      <c r="BA191" s="7"/>
      <c r="BB191" s="7"/>
      <c r="BC191" s="7"/>
      <c r="BD191" s="7"/>
      <c r="BE191" s="154"/>
      <c r="BF191" s="154"/>
      <c r="BG191" s="7"/>
      <c r="BH191" s="154"/>
      <c r="BI191" s="154"/>
      <c r="BJ191" s="154"/>
      <c r="BK191" s="154"/>
      <c r="BL191" s="154"/>
      <c r="BM191" s="154"/>
      <c r="BN191" s="7"/>
      <c r="BO191" s="7"/>
      <c r="BP191" s="7"/>
      <c r="BQ191" s="7"/>
      <c r="BR191" s="154"/>
      <c r="BS191" s="154"/>
      <c r="BT191" s="7"/>
      <c r="BU191" s="154"/>
      <c r="BV191" s="154"/>
      <c r="BW191" s="154"/>
      <c r="BX191" s="154"/>
      <c r="BY191" s="154"/>
      <c r="BZ191" s="154"/>
      <c r="CA191" s="7"/>
      <c r="CB191" s="7"/>
      <c r="CC191" s="7"/>
      <c r="CD191" s="7"/>
      <c r="CE191" s="154"/>
      <c r="CF191" s="154"/>
      <c r="CG191" s="7"/>
      <c r="CH191" s="154"/>
      <c r="CI191" s="154"/>
      <c r="CJ191" s="154"/>
      <c r="CK191" s="154"/>
      <c r="CL191" s="154"/>
      <c r="CM191" s="154"/>
      <c r="CN191" s="7"/>
      <c r="CO191" s="7"/>
      <c r="CP191" s="7"/>
      <c r="CQ191" s="7"/>
      <c r="CR191" s="154"/>
      <c r="CS191" s="154"/>
      <c r="CT191" s="7"/>
      <c r="CU191" s="154"/>
      <c r="CV191" s="154"/>
      <c r="CW191" s="154"/>
      <c r="CX191" s="154"/>
      <c r="CY191" s="154"/>
      <c r="CZ191" s="154"/>
      <c r="DA191" s="7"/>
      <c r="DB191" s="7"/>
      <c r="DC191" s="7"/>
      <c r="DD191" s="7"/>
      <c r="DE191" s="154"/>
      <c r="DF191" s="154"/>
      <c r="DG191" s="7"/>
      <c r="DH191" s="154"/>
      <c r="DI191" s="154"/>
      <c r="DJ191" s="154"/>
      <c r="DK191" s="154"/>
      <c r="DL191" s="154"/>
      <c r="DM191" s="154"/>
      <c r="DN191" s="7"/>
      <c r="DO191" s="7"/>
      <c r="DP191" s="7"/>
      <c r="DQ191" s="7"/>
      <c r="DR191" s="154" t="str">
        <f>IF('⑤案件貼り付けシート(E6~→A2へ縦横替えで）'!FC187="","",'⑤案件貼り付けシート(E6~→A2へ縦横替えで）'!FC187)</f>
        <v/>
      </c>
      <c r="DS191" s="154" t="str">
        <f>IF('⑤案件貼り付けシート(E6~→A2へ縦横替えで）'!FD187="","",'⑤案件貼り付けシート(E6~→A2へ縦横替えで）'!FD187)</f>
        <v/>
      </c>
      <c r="DT191" s="7" t="str" cm="1">
        <f t="array" ref="DT191">IF('⑤案件貼り付けシート(E6~→A2へ縦横替えで）'!FE187="","",_xlfn.IFS('⑤案件貼り付けシート(E6~→A2へ縦横替えで）'!FE187="固定",1,'⑤案件貼り付けシート(E6~→A2へ縦横替えで）'!FE187="流動",2,'⑤案件貼り付けシート(E6~→A2へ縦横替えで）'!FE187="対象外",""))</f>
        <v/>
      </c>
      <c r="DU191" s="154" t="str">
        <f>IF('⑤案件貼り付けシート(E6~→A2へ縦横替えで）'!$FE187="固定",IF('⑤案件貼り付けシート(E6~→A2へ縦横替えで）'!FF187="","",'⑤案件貼り付けシート(E6~→A2へ縦横替えで）'!FF187),"")</f>
        <v/>
      </c>
      <c r="DV191" s="154" t="str">
        <f>IF('⑤案件貼り付けシート(E6~→A2へ縦横替えで）'!$FE187="固定",IF('⑤案件貼り付けシート(E6~→A2へ縦横替えで）'!FG187="","",'⑤案件貼り付けシート(E6~→A2へ縦横替えで）'!FG187),"")</f>
        <v/>
      </c>
      <c r="DW191" s="154" t="str">
        <f>IF('⑤案件貼り付けシート(E6~→A2へ縦横替えで）'!$FE187="固定",IF('⑤案件貼り付けシート(E6~→A2へ縦横替えで）'!FH187="","",'⑤案件貼り付けシート(E6~→A2へ縦横替えで）'!FH187),"")</f>
        <v/>
      </c>
      <c r="DX191" s="154" t="str">
        <f>IF('⑤案件貼り付けシート(E6~→A2へ縦横替えで）'!$FE187="固定",IF('⑤案件貼り付けシート(E6~→A2へ縦横替えで）'!FI187="","",'⑤案件貼り付けシート(E6~→A2へ縦横替えで）'!FI187),"")</f>
        <v/>
      </c>
      <c r="DY191" s="154" t="str">
        <f>IF('⑤案件貼り付けシート(E6~→A2へ縦横替えで）'!$FE187="固定",IF('⑤案件貼り付けシート(E6~→A2へ縦横替えで）'!FJ187="","",'⑤案件貼り付けシート(E6~→A2へ縦横替えで）'!FJ187),"")</f>
        <v/>
      </c>
      <c r="DZ191" s="154" t="str">
        <f>IF('⑤案件貼り付けシート(E6~→A2へ縦横替えで）'!$FE187="固定",IF('⑤案件貼り付けシート(E6~→A2へ縦横替えで）'!FK187="","",'⑤案件貼り付けシート(E6~→A2へ縦横替えで）'!FK187),"")</f>
        <v/>
      </c>
      <c r="EA191" s="7" t="str">
        <f>IF('⑤案件貼り付けシート(E6~→A2へ縦横替えで）'!$FE187="固定",IF('⑤案件貼り付けシート(E6~→A2へ縦横替えで）'!FL187="","",'⑤案件貼り付けシート(E6~→A2へ縦横替えで）'!FL187),"")</f>
        <v/>
      </c>
      <c r="EB191" s="7" t="str">
        <f>IF('⑤案件貼り付けシート(E6~→A2へ縦横替えで）'!FM187="","",'⑤案件貼り付けシート(E6~→A2へ縦横替えで）'!FM187)</f>
        <v/>
      </c>
      <c r="EC191" s="7" t="str">
        <f>IF('⑤案件貼り付けシート(E6~→A2へ縦横替えで）'!FN187="","",'⑤案件貼り付けシート(E6~→A2へ縦横替えで）'!FN187)</f>
        <v/>
      </c>
      <c r="ED191" s="7" t="str">
        <f>IF('⑤案件貼り付けシート(E6~→A2へ縦横替えで）'!FO187="","",'⑤案件貼り付けシート(E6~→A2へ縦横替えで）'!FO187)</f>
        <v/>
      </c>
      <c r="EE191" s="154" t="str">
        <f>IF('⑤案件貼り付けシート(E6~→A2へ縦横替えで）'!FQ187="","",'⑤案件貼り付けシート(E6~→A2へ縦横替えで）'!FQ187)</f>
        <v/>
      </c>
      <c r="EF191" s="154" t="str">
        <f>IF('⑤案件貼り付けシート(E6~→A2へ縦横替えで）'!FR187="","",'⑤案件貼り付けシート(E6~→A2へ縦横替えで）'!FR187)</f>
        <v/>
      </c>
      <c r="EG191" s="7" t="str" cm="1">
        <f t="array" ref="EG191">IF('⑤案件貼り付けシート(E6~→A2へ縦横替えで）'!FS187="","",_xlfn.IFS('⑤案件貼り付けシート(E6~→A2へ縦横替えで）'!FS187="固定",1,'⑤案件貼り付けシート(E6~→A2へ縦横替えで）'!FS187="流動",2,'⑤案件貼り付けシート(E6~→A2へ縦横替えで）'!FS187="対象外",""))</f>
        <v/>
      </c>
      <c r="EH191" s="154" t="str">
        <f>IF('⑤案件貼り付けシート(E6~→A2へ縦横替えで）'!$FS187="固定",IF('⑤案件貼り付けシート(E6~→A2へ縦横替えで）'!FT187="","",'⑤案件貼り付けシート(E6~→A2へ縦横替えで）'!FT187),"")</f>
        <v/>
      </c>
      <c r="EI191" s="154" t="str">
        <f>IF('⑤案件貼り付けシート(E6~→A2へ縦横替えで）'!$FS187="固定",IF('⑤案件貼り付けシート(E6~→A2へ縦横替えで）'!FU187="","",'⑤案件貼り付けシート(E6~→A2へ縦横替えで）'!FU187),"")</f>
        <v/>
      </c>
      <c r="EJ191" s="154" t="str">
        <f>IF('⑤案件貼り付けシート(E6~→A2へ縦横替えで）'!$FS187="固定",IF('⑤案件貼り付けシート(E6~→A2へ縦横替えで）'!FV187="","",'⑤案件貼り付けシート(E6~→A2へ縦横替えで）'!FV187),"")</f>
        <v/>
      </c>
      <c r="EK191" s="154" t="str">
        <f>IF('⑤案件貼り付けシート(E6~→A2へ縦横替えで）'!$FS187="固定",IF('⑤案件貼り付けシート(E6~→A2へ縦横替えで）'!FW187="","",'⑤案件貼り付けシート(E6~→A2へ縦横替えで）'!FW187),"")</f>
        <v/>
      </c>
      <c r="EL191" s="154" t="str">
        <f>IF('⑤案件貼り付けシート(E6~→A2へ縦横替えで）'!$FS187="固定",IF('⑤案件貼り付けシート(E6~→A2へ縦横替えで）'!FX187="","",'⑤案件貼り付けシート(E6~→A2へ縦横替えで）'!FX187),"")</f>
        <v/>
      </c>
      <c r="EM191" s="154" t="str">
        <f>IF('⑤案件貼り付けシート(E6~→A2へ縦横替えで）'!$FS187="固定",IF('⑤案件貼り付けシート(E6~→A2へ縦横替えで）'!FY187="","",'⑤案件貼り付けシート(E6~→A2へ縦横替えで）'!FY187),"")</f>
        <v/>
      </c>
      <c r="EN191" s="7" t="str">
        <f>IF('⑤案件貼り付けシート(E6~→A2へ縦横替えで）'!$FS187="固定",IF('⑤案件貼り付けシート(E6~→A2へ縦横替えで）'!FZ187="","",'⑤案件貼り付けシート(E6~→A2へ縦横替えで）'!FZ187),"")</f>
        <v/>
      </c>
      <c r="EO191" s="7" t="str">
        <f>IF('⑤案件貼り付けシート(E6~→A2へ縦横替えで）'!GA187="","",'⑤案件貼り付けシート(E6~→A2へ縦横替えで）'!GA187)</f>
        <v/>
      </c>
      <c r="EP191" s="7" t="str">
        <f>IF('⑤案件貼り付けシート(E6~→A2へ縦横替えで）'!GB187="","",'⑤案件貼り付けシート(E6~→A2へ縦横替えで）'!GB187)</f>
        <v/>
      </c>
      <c r="EQ191" s="7" t="str">
        <f>IF('⑤案件貼り付けシート(E6~→A2へ縦横替えで）'!GC187="","",'⑤案件貼り付けシート(E6~→A2へ縦横替えで）'!GC187)</f>
        <v/>
      </c>
      <c r="ER191" s="154" t="str">
        <f>IF('⑤案件貼り付けシート(E6~→A2へ縦横替えで）'!GE187="","",'⑤案件貼り付けシート(E6~→A2へ縦横替えで）'!GE187)</f>
        <v/>
      </c>
      <c r="ES191" s="154" t="str">
        <f>IF('⑤案件貼り付けシート(E6~→A2へ縦横替えで）'!GF187="","",'⑤案件貼り付けシート(E6~→A2へ縦横替えで）'!GF187)</f>
        <v/>
      </c>
      <c r="ET191" s="7" t="str" cm="1">
        <f t="array" ref="ET191">IF('⑤案件貼り付けシート(E6~→A2へ縦横替えで）'!GG187="","",_xlfn.IFS('⑤案件貼り付けシート(E6~→A2へ縦横替えで）'!GG187="固定",1,'⑤案件貼り付けシート(E6~→A2へ縦横替えで）'!GG187="流動",2,'⑤案件貼り付けシート(E6~→A2へ縦横替えで）'!GG187="対象外",""))</f>
        <v/>
      </c>
      <c r="EU191" s="154" t="str">
        <f>IF('⑤案件貼り付けシート(E6~→A2へ縦横替えで）'!$GG187="固定",IF('⑤案件貼り付けシート(E6~→A2へ縦横替えで）'!GH187="","",'⑤案件貼り付けシート(E6~→A2へ縦横替えで）'!GH187),"")</f>
        <v/>
      </c>
      <c r="EV191" s="154" t="str">
        <f>IF('⑤案件貼り付けシート(E6~→A2へ縦横替えで）'!$GG187="固定",IF('⑤案件貼り付けシート(E6~→A2へ縦横替えで）'!GI187="","",'⑤案件貼り付けシート(E6~→A2へ縦横替えで）'!GI187),"")</f>
        <v/>
      </c>
      <c r="EW191" s="154" t="str">
        <f>IF('⑤案件貼り付けシート(E6~→A2へ縦横替えで）'!$GG187="固定",IF('⑤案件貼り付けシート(E6~→A2へ縦横替えで）'!GJ187="","",'⑤案件貼り付けシート(E6~→A2へ縦横替えで）'!GJ187),"")</f>
        <v/>
      </c>
      <c r="EX191" s="154" t="str">
        <f>IF('⑤案件貼り付けシート(E6~→A2へ縦横替えで）'!$GG187="固定",IF('⑤案件貼り付けシート(E6~→A2へ縦横替えで）'!GK187="","",'⑤案件貼り付けシート(E6~→A2へ縦横替えで）'!GK187),"")</f>
        <v/>
      </c>
      <c r="EY191" s="154" t="str">
        <f>IF('⑤案件貼り付けシート(E6~→A2へ縦横替えで）'!$GG187="固定",IF('⑤案件貼り付けシート(E6~→A2へ縦横替えで）'!GL187="","",'⑤案件貼り付けシート(E6~→A2へ縦横替えで）'!GL187),"")</f>
        <v/>
      </c>
      <c r="EZ191" s="154" t="str">
        <f>IF('⑤案件貼り付けシート(E6~→A2へ縦横替えで）'!$GG187="固定",IF('⑤案件貼り付けシート(E6~→A2へ縦横替えで）'!GM187="","",'⑤案件貼り付けシート(E6~→A2へ縦横替えで）'!GM187),"")</f>
        <v/>
      </c>
      <c r="FA191" s="7" t="str">
        <f>IF('⑤案件貼り付けシート(E6~→A2へ縦横替えで）'!$GG187="固定",IF('⑤案件貼り付けシート(E6~→A2へ縦横替えで）'!GN187="","",'⑤案件貼り付けシート(E6~→A2へ縦横替えで）'!GN187),"")</f>
        <v/>
      </c>
      <c r="FB191" s="7" t="str">
        <f>IF('⑤案件貼り付けシート(E6~→A2へ縦横替えで）'!GO187="","",'⑤案件貼り付けシート(E6~→A2へ縦横替えで）'!GO187)</f>
        <v/>
      </c>
      <c r="FC191" s="7" t="str">
        <f>IF('⑤案件貼り付けシート(E6~→A2へ縦横替えで）'!GP187="","",'⑤案件貼り付けシート(E6~→A2へ縦横替えで）'!GP187)</f>
        <v/>
      </c>
      <c r="FD191" s="7" t="str">
        <f>IF('⑤案件貼り付けシート(E6~→A2へ縦横替えで）'!GQ187="","",'⑤案件貼り付けシート(E6~→A2へ縦横替えで）'!GQ187)</f>
        <v/>
      </c>
      <c r="FE191" s="154" t="str">
        <f>IF('⑤案件貼り付けシート(E6~→A2へ縦横替えで）'!GS187="","",'⑤案件貼り付けシート(E6~→A2へ縦横替えで）'!GS187)</f>
        <v/>
      </c>
      <c r="FF191" s="154" t="str">
        <f>IF('⑤案件貼り付けシート(E6~→A2へ縦横替えで）'!GT187="","",'⑤案件貼り付けシート(E6~→A2へ縦横替えで）'!GT187)</f>
        <v/>
      </c>
      <c r="FG191" s="7" t="str" cm="1">
        <f t="array" ref="FG191">IF('⑤案件貼り付けシート(E6~→A2へ縦横替えで）'!GU187="","",_xlfn.IFS('⑤案件貼り付けシート(E6~→A2へ縦横替えで）'!GU187="固定",1,'⑤案件貼り付けシート(E6~→A2へ縦横替えで）'!GU187="流動",2,'⑤案件貼り付けシート(E6~→A2へ縦横替えで）'!GU187="対象外",""))</f>
        <v/>
      </c>
      <c r="FH191" s="154" t="str">
        <f>IF('⑤案件貼り付けシート(E6~→A2へ縦横替えで）'!$GU187="固定",IF('⑤案件貼り付けシート(E6~→A2へ縦横替えで）'!GV187="","",'⑤案件貼り付けシート(E6~→A2へ縦横替えで）'!GV187),"")</f>
        <v/>
      </c>
      <c r="FI191" s="154" t="str">
        <f>IF('⑤案件貼り付けシート(E6~→A2へ縦横替えで）'!$GU187="固定",IF('⑤案件貼り付けシート(E6~→A2へ縦横替えで）'!GW187="","",'⑤案件貼り付けシート(E6~→A2へ縦横替えで）'!GW187),"")</f>
        <v/>
      </c>
      <c r="FJ191" s="154" t="str">
        <f>IF('⑤案件貼り付けシート(E6~→A2へ縦横替えで）'!$GU187="固定",IF('⑤案件貼り付けシート(E6~→A2へ縦横替えで）'!GX187="","",'⑤案件貼り付けシート(E6~→A2へ縦横替えで）'!GX187),"")</f>
        <v/>
      </c>
      <c r="FK191" s="154" t="str">
        <f>IF('⑤案件貼り付けシート(E6~→A2へ縦横替えで）'!$GU187="固定",IF('⑤案件貼り付けシート(E6~→A2へ縦横替えで）'!GY187="","",'⑤案件貼り付けシート(E6~→A2へ縦横替えで）'!GY187),"")</f>
        <v/>
      </c>
      <c r="FL191" s="154" t="str">
        <f>IF('⑤案件貼り付けシート(E6~→A2へ縦横替えで）'!$GU187="固定",IF('⑤案件貼り付けシート(E6~→A2へ縦横替えで）'!GZ187="","",'⑤案件貼り付けシート(E6~→A2へ縦横替えで）'!GZ187),"")</f>
        <v/>
      </c>
      <c r="FM191" s="154" t="str">
        <f>IF('⑤案件貼り付けシート(E6~→A2へ縦横替えで）'!$GU187="固定",IF('⑤案件貼り付けシート(E6~→A2へ縦横替えで）'!HA187="","",'⑤案件貼り付けシート(E6~→A2へ縦横替えで）'!HA187),"")</f>
        <v/>
      </c>
      <c r="FN191" s="7" t="str">
        <f>IF('⑤案件貼り付けシート(E6~→A2へ縦横替えで）'!$GU187="固定",IF('⑤案件貼り付けシート(E6~→A2へ縦横替えで）'!HB187="","",'⑤案件貼り付けシート(E6~→A2へ縦横替えで）'!HB187),"")</f>
        <v/>
      </c>
      <c r="FO191" s="7" t="str">
        <f>IF('⑤案件貼り付けシート(E6~→A2へ縦横替えで）'!HC187="","",'⑤案件貼り付けシート(E6~→A2へ縦横替えで）'!HC187)</f>
        <v/>
      </c>
      <c r="FP191" s="7" t="str">
        <f>IF('⑤案件貼り付けシート(E6~→A2へ縦横替えで）'!HD187="","",'⑤案件貼り付けシート(E6~→A2へ縦横替えで）'!HD187)</f>
        <v/>
      </c>
      <c r="FQ191" s="7" t="str">
        <f>IF('⑤案件貼り付けシート(E6~→A2へ縦横替えで）'!HE187="","",'⑤案件貼り付けシート(E6~→A2へ縦横替えで）'!HE187)</f>
        <v/>
      </c>
      <c r="FR191" s="154" t="str">
        <f>IF('⑤案件貼り付けシート(E6~→A2へ縦横替えで）'!HG187="","",'⑤案件貼り付けシート(E6~→A2へ縦横替えで）'!HG187)</f>
        <v/>
      </c>
      <c r="FS191" s="154" t="str">
        <f>IF('⑤案件貼り付けシート(E6~→A2へ縦横替えで）'!HH187="","",'⑤案件貼り付けシート(E6~→A2へ縦横替えで）'!HH187)</f>
        <v/>
      </c>
      <c r="FT191" s="7" t="str" cm="1">
        <f t="array" ref="FT191">IF('⑤案件貼り付けシート(E6~→A2へ縦横替えで）'!HI187="","",_xlfn.IFS('⑤案件貼り付けシート(E6~→A2へ縦横替えで）'!HI187="固定",1,'⑤案件貼り付けシート(E6~→A2へ縦横替えで）'!HI187="流動",2,'⑤案件貼り付けシート(E6~→A2へ縦横替えで）'!HI187="対象外",""))</f>
        <v/>
      </c>
      <c r="FU191" s="154" t="str">
        <f>IF('⑤案件貼り付けシート(E6~→A2へ縦横替えで）'!$HI187="固定",IF('⑤案件貼り付けシート(E6~→A2へ縦横替えで）'!HJ187="","",'⑤案件貼り付けシート(E6~→A2へ縦横替えで）'!HJ187),"")</f>
        <v/>
      </c>
      <c r="FV191" s="154" t="str">
        <f>IF('⑤案件貼り付けシート(E6~→A2へ縦横替えで）'!$HI187="固定",IF('⑤案件貼り付けシート(E6~→A2へ縦横替えで）'!HK187="","",'⑤案件貼り付けシート(E6~→A2へ縦横替えで）'!HK187),"")</f>
        <v/>
      </c>
      <c r="FW191" s="154" t="str">
        <f>IF('⑤案件貼り付けシート(E6~→A2へ縦横替えで）'!$HI187="固定",IF('⑤案件貼り付けシート(E6~→A2へ縦横替えで）'!HL187="","",'⑤案件貼り付けシート(E6~→A2へ縦横替えで）'!HL187),"")</f>
        <v/>
      </c>
      <c r="FX191" s="154" t="str">
        <f>IF('⑤案件貼り付けシート(E6~→A2へ縦横替えで）'!$HI187="固定",IF('⑤案件貼り付けシート(E6~→A2へ縦横替えで）'!HM187="","",'⑤案件貼り付けシート(E6~→A2へ縦横替えで）'!HM187),"")</f>
        <v/>
      </c>
      <c r="FY191" s="154" t="str">
        <f>IF('⑤案件貼り付けシート(E6~→A2へ縦横替えで）'!$HI187="固定",IF('⑤案件貼り付けシート(E6~→A2へ縦横替えで）'!HN187="","",'⑤案件貼り付けシート(E6~→A2へ縦横替えで）'!HN187),"")</f>
        <v/>
      </c>
      <c r="FZ191" s="154" t="str">
        <f>IF('⑤案件貼り付けシート(E6~→A2へ縦横替えで）'!$HI187="固定",IF('⑤案件貼り付けシート(E6~→A2へ縦横替えで）'!HO187="","",'⑤案件貼り付けシート(E6~→A2へ縦横替えで）'!HO187),"")</f>
        <v/>
      </c>
      <c r="GA191" s="7" t="str">
        <f>IF('⑤案件貼り付けシート(E6~→A2へ縦横替えで）'!$HI187="固定",IF('⑤案件貼り付けシート(E6~→A2へ縦横替えで）'!HP187="","",'⑤案件貼り付けシート(E6~→A2へ縦横替えで）'!HP187),"")</f>
        <v/>
      </c>
      <c r="GB191" s="7" t="str">
        <f>IF('⑤案件貼り付けシート(E6~→A2へ縦横替えで）'!HQ187="","",'⑤案件貼り付けシート(E6~→A2へ縦横替えで）'!HQ187)</f>
        <v/>
      </c>
      <c r="GC191" s="7" t="str">
        <f>IF('⑤案件貼り付けシート(E6~→A2へ縦横替えで）'!HR187="","",'⑤案件貼り付けシート(E6~→A2へ縦横替えで）'!HR187)</f>
        <v/>
      </c>
      <c r="GD191" s="7" t="str">
        <f>IF('⑤案件貼り付けシート(E6~→A2へ縦横替えで）'!HS187="","",'⑤案件貼り付けシート(E6~→A2へ縦横替えで）'!HS187)</f>
        <v/>
      </c>
      <c r="GE191" s="7"/>
      <c r="GF191" s="7"/>
      <c r="GG191" s="7"/>
      <c r="GH191" s="7"/>
      <c r="GI191" s="7"/>
      <c r="GJ191" s="7"/>
      <c r="GK191" s="7"/>
      <c r="GL191" s="7"/>
      <c r="GM191" s="48"/>
      <c r="GN191" s="7"/>
      <c r="GO191" s="7"/>
      <c r="GP191" s="7"/>
      <c r="GR191" s="48"/>
      <c r="GS191" s="48"/>
      <c r="GT191" s="48"/>
      <c r="GU191" s="48"/>
      <c r="GV191" s="48"/>
    </row>
    <row r="192" spans="1:204">
      <c r="A192" s="7"/>
      <c r="B192" s="7"/>
      <c r="C192" s="7"/>
      <c r="D192" s="48"/>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13"/>
      <c r="AJ192" s="13"/>
      <c r="AK192" s="7"/>
      <c r="AL192" s="7"/>
      <c r="AM192" s="7"/>
      <c r="AN192" s="7"/>
      <c r="AO192" s="7"/>
      <c r="AP192" s="7"/>
      <c r="AQ192" s="7"/>
      <c r="AR192" s="153"/>
      <c r="AS192" s="7"/>
      <c r="AT192" s="7"/>
      <c r="AU192" s="7"/>
      <c r="AV192" s="7"/>
      <c r="AW192" s="7"/>
      <c r="AX192" s="7"/>
      <c r="AY192" s="7"/>
      <c r="AZ192" s="7"/>
      <c r="BA192" s="7"/>
      <c r="BB192" s="7"/>
      <c r="BC192" s="7"/>
      <c r="BD192" s="7"/>
      <c r="BE192" s="154"/>
      <c r="BF192" s="154"/>
      <c r="BG192" s="7"/>
      <c r="BH192" s="154"/>
      <c r="BI192" s="154"/>
      <c r="BJ192" s="154"/>
      <c r="BK192" s="154"/>
      <c r="BL192" s="154"/>
      <c r="BM192" s="154"/>
      <c r="BN192" s="7"/>
      <c r="BO192" s="7"/>
      <c r="BP192" s="7"/>
      <c r="BQ192" s="7"/>
      <c r="BR192" s="154"/>
      <c r="BS192" s="154"/>
      <c r="BT192" s="7"/>
      <c r="BU192" s="154"/>
      <c r="BV192" s="154"/>
      <c r="BW192" s="154"/>
      <c r="BX192" s="154"/>
      <c r="BY192" s="154"/>
      <c r="BZ192" s="154"/>
      <c r="CA192" s="7"/>
      <c r="CB192" s="7"/>
      <c r="CC192" s="7"/>
      <c r="CD192" s="7"/>
      <c r="CE192" s="154"/>
      <c r="CF192" s="154"/>
      <c r="CG192" s="7"/>
      <c r="CH192" s="154"/>
      <c r="CI192" s="154"/>
      <c r="CJ192" s="154"/>
      <c r="CK192" s="154"/>
      <c r="CL192" s="154"/>
      <c r="CM192" s="154"/>
      <c r="CN192" s="7"/>
      <c r="CO192" s="7"/>
      <c r="CP192" s="7"/>
      <c r="CQ192" s="7"/>
      <c r="CR192" s="154"/>
      <c r="CS192" s="154"/>
      <c r="CT192" s="7"/>
      <c r="CU192" s="154"/>
      <c r="CV192" s="154"/>
      <c r="CW192" s="154"/>
      <c r="CX192" s="154"/>
      <c r="CY192" s="154"/>
      <c r="CZ192" s="154"/>
      <c r="DA192" s="7"/>
      <c r="DB192" s="7"/>
      <c r="DC192" s="7"/>
      <c r="DD192" s="7"/>
      <c r="DE192" s="154"/>
      <c r="DF192" s="154"/>
      <c r="DG192" s="7"/>
      <c r="DH192" s="154"/>
      <c r="DI192" s="154"/>
      <c r="DJ192" s="154"/>
      <c r="DK192" s="154"/>
      <c r="DL192" s="154"/>
      <c r="DM192" s="154"/>
      <c r="DN192" s="7"/>
      <c r="DO192" s="7"/>
      <c r="DP192" s="7"/>
      <c r="DQ192" s="7"/>
      <c r="DR192" s="154" t="str">
        <f>IF('⑤案件貼り付けシート(E6~→A2へ縦横替えで）'!FC188="","",'⑤案件貼り付けシート(E6~→A2へ縦横替えで）'!FC188)</f>
        <v/>
      </c>
      <c r="DS192" s="154" t="str">
        <f>IF('⑤案件貼り付けシート(E6~→A2へ縦横替えで）'!FD188="","",'⑤案件貼り付けシート(E6~→A2へ縦横替えで）'!FD188)</f>
        <v/>
      </c>
      <c r="DT192" s="7" t="str" cm="1">
        <f t="array" ref="DT192">IF('⑤案件貼り付けシート(E6~→A2へ縦横替えで）'!FE188="","",_xlfn.IFS('⑤案件貼り付けシート(E6~→A2へ縦横替えで）'!FE188="固定",1,'⑤案件貼り付けシート(E6~→A2へ縦横替えで）'!FE188="流動",2,'⑤案件貼り付けシート(E6~→A2へ縦横替えで）'!FE188="対象外",""))</f>
        <v/>
      </c>
      <c r="DU192" s="154" t="str">
        <f>IF('⑤案件貼り付けシート(E6~→A2へ縦横替えで）'!$FE188="固定",IF('⑤案件貼り付けシート(E6~→A2へ縦横替えで）'!FF188="","",'⑤案件貼り付けシート(E6~→A2へ縦横替えで）'!FF188),"")</f>
        <v/>
      </c>
      <c r="DV192" s="154" t="str">
        <f>IF('⑤案件貼り付けシート(E6~→A2へ縦横替えで）'!$FE188="固定",IF('⑤案件貼り付けシート(E6~→A2へ縦横替えで）'!FG188="","",'⑤案件貼り付けシート(E6~→A2へ縦横替えで）'!FG188),"")</f>
        <v/>
      </c>
      <c r="DW192" s="154" t="str">
        <f>IF('⑤案件貼り付けシート(E6~→A2へ縦横替えで）'!$FE188="固定",IF('⑤案件貼り付けシート(E6~→A2へ縦横替えで）'!FH188="","",'⑤案件貼り付けシート(E6~→A2へ縦横替えで）'!FH188),"")</f>
        <v/>
      </c>
      <c r="DX192" s="154" t="str">
        <f>IF('⑤案件貼り付けシート(E6~→A2へ縦横替えで）'!$FE188="固定",IF('⑤案件貼り付けシート(E6~→A2へ縦横替えで）'!FI188="","",'⑤案件貼り付けシート(E6~→A2へ縦横替えで）'!FI188),"")</f>
        <v/>
      </c>
      <c r="DY192" s="154" t="str">
        <f>IF('⑤案件貼り付けシート(E6~→A2へ縦横替えで）'!$FE188="固定",IF('⑤案件貼り付けシート(E6~→A2へ縦横替えで）'!FJ188="","",'⑤案件貼り付けシート(E6~→A2へ縦横替えで）'!FJ188),"")</f>
        <v/>
      </c>
      <c r="DZ192" s="154" t="str">
        <f>IF('⑤案件貼り付けシート(E6~→A2へ縦横替えで）'!$FE188="固定",IF('⑤案件貼り付けシート(E6~→A2へ縦横替えで）'!FK188="","",'⑤案件貼り付けシート(E6~→A2へ縦横替えで）'!FK188),"")</f>
        <v/>
      </c>
      <c r="EA192" s="7" t="str">
        <f>IF('⑤案件貼り付けシート(E6~→A2へ縦横替えで）'!$FE188="固定",IF('⑤案件貼り付けシート(E6~→A2へ縦横替えで）'!FL188="","",'⑤案件貼り付けシート(E6~→A2へ縦横替えで）'!FL188),"")</f>
        <v/>
      </c>
      <c r="EB192" s="7" t="str">
        <f>IF('⑤案件貼り付けシート(E6~→A2へ縦横替えで）'!FM188="","",'⑤案件貼り付けシート(E6~→A2へ縦横替えで）'!FM188)</f>
        <v/>
      </c>
      <c r="EC192" s="7" t="str">
        <f>IF('⑤案件貼り付けシート(E6~→A2へ縦横替えで）'!FN188="","",'⑤案件貼り付けシート(E6~→A2へ縦横替えで）'!FN188)</f>
        <v/>
      </c>
      <c r="ED192" s="7" t="str">
        <f>IF('⑤案件貼り付けシート(E6~→A2へ縦横替えで）'!FO188="","",'⑤案件貼り付けシート(E6~→A2へ縦横替えで）'!FO188)</f>
        <v/>
      </c>
      <c r="EE192" s="154" t="str">
        <f>IF('⑤案件貼り付けシート(E6~→A2へ縦横替えで）'!FQ188="","",'⑤案件貼り付けシート(E6~→A2へ縦横替えで）'!FQ188)</f>
        <v/>
      </c>
      <c r="EF192" s="154" t="str">
        <f>IF('⑤案件貼り付けシート(E6~→A2へ縦横替えで）'!FR188="","",'⑤案件貼り付けシート(E6~→A2へ縦横替えで）'!FR188)</f>
        <v/>
      </c>
      <c r="EG192" s="7" t="str" cm="1">
        <f t="array" ref="EG192">IF('⑤案件貼り付けシート(E6~→A2へ縦横替えで）'!FS188="","",_xlfn.IFS('⑤案件貼り付けシート(E6~→A2へ縦横替えで）'!FS188="固定",1,'⑤案件貼り付けシート(E6~→A2へ縦横替えで）'!FS188="流動",2,'⑤案件貼り付けシート(E6~→A2へ縦横替えで）'!FS188="対象外",""))</f>
        <v/>
      </c>
      <c r="EH192" s="154" t="str">
        <f>IF('⑤案件貼り付けシート(E6~→A2へ縦横替えで）'!$FS188="固定",IF('⑤案件貼り付けシート(E6~→A2へ縦横替えで）'!FT188="","",'⑤案件貼り付けシート(E6~→A2へ縦横替えで）'!FT188),"")</f>
        <v/>
      </c>
      <c r="EI192" s="154" t="str">
        <f>IF('⑤案件貼り付けシート(E6~→A2へ縦横替えで）'!$FS188="固定",IF('⑤案件貼り付けシート(E6~→A2へ縦横替えで）'!FU188="","",'⑤案件貼り付けシート(E6~→A2へ縦横替えで）'!FU188),"")</f>
        <v/>
      </c>
      <c r="EJ192" s="154" t="str">
        <f>IF('⑤案件貼り付けシート(E6~→A2へ縦横替えで）'!$FS188="固定",IF('⑤案件貼り付けシート(E6~→A2へ縦横替えで）'!FV188="","",'⑤案件貼り付けシート(E6~→A2へ縦横替えで）'!FV188),"")</f>
        <v/>
      </c>
      <c r="EK192" s="154" t="str">
        <f>IF('⑤案件貼り付けシート(E6~→A2へ縦横替えで）'!$FS188="固定",IF('⑤案件貼り付けシート(E6~→A2へ縦横替えで）'!FW188="","",'⑤案件貼り付けシート(E6~→A2へ縦横替えで）'!FW188),"")</f>
        <v/>
      </c>
      <c r="EL192" s="154" t="str">
        <f>IF('⑤案件貼り付けシート(E6~→A2へ縦横替えで）'!$FS188="固定",IF('⑤案件貼り付けシート(E6~→A2へ縦横替えで）'!FX188="","",'⑤案件貼り付けシート(E6~→A2へ縦横替えで）'!FX188),"")</f>
        <v/>
      </c>
      <c r="EM192" s="154" t="str">
        <f>IF('⑤案件貼り付けシート(E6~→A2へ縦横替えで）'!$FS188="固定",IF('⑤案件貼り付けシート(E6~→A2へ縦横替えで）'!FY188="","",'⑤案件貼り付けシート(E6~→A2へ縦横替えで）'!FY188),"")</f>
        <v/>
      </c>
      <c r="EN192" s="7" t="str">
        <f>IF('⑤案件貼り付けシート(E6~→A2へ縦横替えで）'!$FS188="固定",IF('⑤案件貼り付けシート(E6~→A2へ縦横替えで）'!FZ188="","",'⑤案件貼り付けシート(E6~→A2へ縦横替えで）'!FZ188),"")</f>
        <v/>
      </c>
      <c r="EO192" s="7" t="str">
        <f>IF('⑤案件貼り付けシート(E6~→A2へ縦横替えで）'!GA188="","",'⑤案件貼り付けシート(E6~→A2へ縦横替えで）'!GA188)</f>
        <v/>
      </c>
      <c r="EP192" s="7" t="str">
        <f>IF('⑤案件貼り付けシート(E6~→A2へ縦横替えで）'!GB188="","",'⑤案件貼り付けシート(E6~→A2へ縦横替えで）'!GB188)</f>
        <v/>
      </c>
      <c r="EQ192" s="7" t="str">
        <f>IF('⑤案件貼り付けシート(E6~→A2へ縦横替えで）'!GC188="","",'⑤案件貼り付けシート(E6~→A2へ縦横替えで）'!GC188)</f>
        <v/>
      </c>
      <c r="ER192" s="154" t="str">
        <f>IF('⑤案件貼り付けシート(E6~→A2へ縦横替えで）'!GE188="","",'⑤案件貼り付けシート(E6~→A2へ縦横替えで）'!GE188)</f>
        <v/>
      </c>
      <c r="ES192" s="154" t="str">
        <f>IF('⑤案件貼り付けシート(E6~→A2へ縦横替えで）'!GF188="","",'⑤案件貼り付けシート(E6~→A2へ縦横替えで）'!GF188)</f>
        <v/>
      </c>
      <c r="ET192" s="7" t="str" cm="1">
        <f t="array" ref="ET192">IF('⑤案件貼り付けシート(E6~→A2へ縦横替えで）'!GG188="","",_xlfn.IFS('⑤案件貼り付けシート(E6~→A2へ縦横替えで）'!GG188="固定",1,'⑤案件貼り付けシート(E6~→A2へ縦横替えで）'!GG188="流動",2,'⑤案件貼り付けシート(E6~→A2へ縦横替えで）'!GG188="対象外",""))</f>
        <v/>
      </c>
      <c r="EU192" s="154" t="str">
        <f>IF('⑤案件貼り付けシート(E6~→A2へ縦横替えで）'!$GG188="固定",IF('⑤案件貼り付けシート(E6~→A2へ縦横替えで）'!GH188="","",'⑤案件貼り付けシート(E6~→A2へ縦横替えで）'!GH188),"")</f>
        <v/>
      </c>
      <c r="EV192" s="154" t="str">
        <f>IF('⑤案件貼り付けシート(E6~→A2へ縦横替えで）'!$GG188="固定",IF('⑤案件貼り付けシート(E6~→A2へ縦横替えで）'!GI188="","",'⑤案件貼り付けシート(E6~→A2へ縦横替えで）'!GI188),"")</f>
        <v/>
      </c>
      <c r="EW192" s="154" t="str">
        <f>IF('⑤案件貼り付けシート(E6~→A2へ縦横替えで）'!$GG188="固定",IF('⑤案件貼り付けシート(E6~→A2へ縦横替えで）'!GJ188="","",'⑤案件貼り付けシート(E6~→A2へ縦横替えで）'!GJ188),"")</f>
        <v/>
      </c>
      <c r="EX192" s="154" t="str">
        <f>IF('⑤案件貼り付けシート(E6~→A2へ縦横替えで）'!$GG188="固定",IF('⑤案件貼り付けシート(E6~→A2へ縦横替えで）'!GK188="","",'⑤案件貼り付けシート(E6~→A2へ縦横替えで）'!GK188),"")</f>
        <v/>
      </c>
      <c r="EY192" s="154" t="str">
        <f>IF('⑤案件貼り付けシート(E6~→A2へ縦横替えで）'!$GG188="固定",IF('⑤案件貼り付けシート(E6~→A2へ縦横替えで）'!GL188="","",'⑤案件貼り付けシート(E6~→A2へ縦横替えで）'!GL188),"")</f>
        <v/>
      </c>
      <c r="EZ192" s="154" t="str">
        <f>IF('⑤案件貼り付けシート(E6~→A2へ縦横替えで）'!$GG188="固定",IF('⑤案件貼り付けシート(E6~→A2へ縦横替えで）'!GM188="","",'⑤案件貼り付けシート(E6~→A2へ縦横替えで）'!GM188),"")</f>
        <v/>
      </c>
      <c r="FA192" s="7" t="str">
        <f>IF('⑤案件貼り付けシート(E6~→A2へ縦横替えで）'!$GG188="固定",IF('⑤案件貼り付けシート(E6~→A2へ縦横替えで）'!GN188="","",'⑤案件貼り付けシート(E6~→A2へ縦横替えで）'!GN188),"")</f>
        <v/>
      </c>
      <c r="FB192" s="7" t="str">
        <f>IF('⑤案件貼り付けシート(E6~→A2へ縦横替えで）'!GO188="","",'⑤案件貼り付けシート(E6~→A2へ縦横替えで）'!GO188)</f>
        <v/>
      </c>
      <c r="FC192" s="7" t="str">
        <f>IF('⑤案件貼り付けシート(E6~→A2へ縦横替えで）'!GP188="","",'⑤案件貼り付けシート(E6~→A2へ縦横替えで）'!GP188)</f>
        <v/>
      </c>
      <c r="FD192" s="7" t="str">
        <f>IF('⑤案件貼り付けシート(E6~→A2へ縦横替えで）'!GQ188="","",'⑤案件貼り付けシート(E6~→A2へ縦横替えで）'!GQ188)</f>
        <v/>
      </c>
      <c r="FE192" s="154" t="str">
        <f>IF('⑤案件貼り付けシート(E6~→A2へ縦横替えで）'!GS188="","",'⑤案件貼り付けシート(E6~→A2へ縦横替えで）'!GS188)</f>
        <v/>
      </c>
      <c r="FF192" s="154" t="str">
        <f>IF('⑤案件貼り付けシート(E6~→A2へ縦横替えで）'!GT188="","",'⑤案件貼り付けシート(E6~→A2へ縦横替えで）'!GT188)</f>
        <v/>
      </c>
      <c r="FG192" s="7" t="str" cm="1">
        <f t="array" ref="FG192">IF('⑤案件貼り付けシート(E6~→A2へ縦横替えで）'!GU188="","",_xlfn.IFS('⑤案件貼り付けシート(E6~→A2へ縦横替えで）'!GU188="固定",1,'⑤案件貼り付けシート(E6~→A2へ縦横替えで）'!GU188="流動",2,'⑤案件貼り付けシート(E6~→A2へ縦横替えで）'!GU188="対象外",""))</f>
        <v/>
      </c>
      <c r="FH192" s="154" t="str">
        <f>IF('⑤案件貼り付けシート(E6~→A2へ縦横替えで）'!$GU188="固定",IF('⑤案件貼り付けシート(E6~→A2へ縦横替えで）'!GV188="","",'⑤案件貼り付けシート(E6~→A2へ縦横替えで）'!GV188),"")</f>
        <v/>
      </c>
      <c r="FI192" s="154" t="str">
        <f>IF('⑤案件貼り付けシート(E6~→A2へ縦横替えで）'!$GU188="固定",IF('⑤案件貼り付けシート(E6~→A2へ縦横替えで）'!GW188="","",'⑤案件貼り付けシート(E6~→A2へ縦横替えで）'!GW188),"")</f>
        <v/>
      </c>
      <c r="FJ192" s="154" t="str">
        <f>IF('⑤案件貼り付けシート(E6~→A2へ縦横替えで）'!$GU188="固定",IF('⑤案件貼り付けシート(E6~→A2へ縦横替えで）'!GX188="","",'⑤案件貼り付けシート(E6~→A2へ縦横替えで）'!GX188),"")</f>
        <v/>
      </c>
      <c r="FK192" s="154" t="str">
        <f>IF('⑤案件貼り付けシート(E6~→A2へ縦横替えで）'!$GU188="固定",IF('⑤案件貼り付けシート(E6~→A2へ縦横替えで）'!GY188="","",'⑤案件貼り付けシート(E6~→A2へ縦横替えで）'!GY188),"")</f>
        <v/>
      </c>
      <c r="FL192" s="154" t="str">
        <f>IF('⑤案件貼り付けシート(E6~→A2へ縦横替えで）'!$GU188="固定",IF('⑤案件貼り付けシート(E6~→A2へ縦横替えで）'!GZ188="","",'⑤案件貼り付けシート(E6~→A2へ縦横替えで）'!GZ188),"")</f>
        <v/>
      </c>
      <c r="FM192" s="154" t="str">
        <f>IF('⑤案件貼り付けシート(E6~→A2へ縦横替えで）'!$GU188="固定",IF('⑤案件貼り付けシート(E6~→A2へ縦横替えで）'!HA188="","",'⑤案件貼り付けシート(E6~→A2へ縦横替えで）'!HA188),"")</f>
        <v/>
      </c>
      <c r="FN192" s="7" t="str">
        <f>IF('⑤案件貼り付けシート(E6~→A2へ縦横替えで）'!$GU188="固定",IF('⑤案件貼り付けシート(E6~→A2へ縦横替えで）'!HB188="","",'⑤案件貼り付けシート(E6~→A2へ縦横替えで）'!HB188),"")</f>
        <v/>
      </c>
      <c r="FO192" s="7" t="str">
        <f>IF('⑤案件貼り付けシート(E6~→A2へ縦横替えで）'!HC188="","",'⑤案件貼り付けシート(E6~→A2へ縦横替えで）'!HC188)</f>
        <v/>
      </c>
      <c r="FP192" s="7" t="str">
        <f>IF('⑤案件貼り付けシート(E6~→A2へ縦横替えで）'!HD188="","",'⑤案件貼り付けシート(E6~→A2へ縦横替えで）'!HD188)</f>
        <v/>
      </c>
      <c r="FQ192" s="7" t="str">
        <f>IF('⑤案件貼り付けシート(E6~→A2へ縦横替えで）'!HE188="","",'⑤案件貼り付けシート(E6~→A2へ縦横替えで）'!HE188)</f>
        <v/>
      </c>
      <c r="FR192" s="154" t="str">
        <f>IF('⑤案件貼り付けシート(E6~→A2へ縦横替えで）'!HG188="","",'⑤案件貼り付けシート(E6~→A2へ縦横替えで）'!HG188)</f>
        <v/>
      </c>
      <c r="FS192" s="154" t="str">
        <f>IF('⑤案件貼り付けシート(E6~→A2へ縦横替えで）'!HH188="","",'⑤案件貼り付けシート(E6~→A2へ縦横替えで）'!HH188)</f>
        <v/>
      </c>
      <c r="FT192" s="7" t="str" cm="1">
        <f t="array" ref="FT192">IF('⑤案件貼り付けシート(E6~→A2へ縦横替えで）'!HI188="","",_xlfn.IFS('⑤案件貼り付けシート(E6~→A2へ縦横替えで）'!HI188="固定",1,'⑤案件貼り付けシート(E6~→A2へ縦横替えで）'!HI188="流動",2,'⑤案件貼り付けシート(E6~→A2へ縦横替えで）'!HI188="対象外",""))</f>
        <v/>
      </c>
      <c r="FU192" s="154" t="str">
        <f>IF('⑤案件貼り付けシート(E6~→A2へ縦横替えで）'!$HI188="固定",IF('⑤案件貼り付けシート(E6~→A2へ縦横替えで）'!HJ188="","",'⑤案件貼り付けシート(E6~→A2へ縦横替えで）'!HJ188),"")</f>
        <v/>
      </c>
      <c r="FV192" s="154" t="str">
        <f>IF('⑤案件貼り付けシート(E6~→A2へ縦横替えで）'!$HI188="固定",IF('⑤案件貼り付けシート(E6~→A2へ縦横替えで）'!HK188="","",'⑤案件貼り付けシート(E6~→A2へ縦横替えで）'!HK188),"")</f>
        <v/>
      </c>
      <c r="FW192" s="154" t="str">
        <f>IF('⑤案件貼り付けシート(E6~→A2へ縦横替えで）'!$HI188="固定",IF('⑤案件貼り付けシート(E6~→A2へ縦横替えで）'!HL188="","",'⑤案件貼り付けシート(E6~→A2へ縦横替えで）'!HL188),"")</f>
        <v/>
      </c>
      <c r="FX192" s="154" t="str">
        <f>IF('⑤案件貼り付けシート(E6~→A2へ縦横替えで）'!$HI188="固定",IF('⑤案件貼り付けシート(E6~→A2へ縦横替えで）'!HM188="","",'⑤案件貼り付けシート(E6~→A2へ縦横替えで）'!HM188),"")</f>
        <v/>
      </c>
      <c r="FY192" s="154" t="str">
        <f>IF('⑤案件貼り付けシート(E6~→A2へ縦横替えで）'!$HI188="固定",IF('⑤案件貼り付けシート(E6~→A2へ縦横替えで）'!HN188="","",'⑤案件貼り付けシート(E6~→A2へ縦横替えで）'!HN188),"")</f>
        <v/>
      </c>
      <c r="FZ192" s="154" t="str">
        <f>IF('⑤案件貼り付けシート(E6~→A2へ縦横替えで）'!$HI188="固定",IF('⑤案件貼り付けシート(E6~→A2へ縦横替えで）'!HO188="","",'⑤案件貼り付けシート(E6~→A2へ縦横替えで）'!HO188),"")</f>
        <v/>
      </c>
      <c r="GA192" s="7" t="str">
        <f>IF('⑤案件貼り付けシート(E6~→A2へ縦横替えで）'!$HI188="固定",IF('⑤案件貼り付けシート(E6~→A2へ縦横替えで）'!HP188="","",'⑤案件貼り付けシート(E6~→A2へ縦横替えで）'!HP188),"")</f>
        <v/>
      </c>
      <c r="GB192" s="7" t="str">
        <f>IF('⑤案件貼り付けシート(E6~→A2へ縦横替えで）'!HQ188="","",'⑤案件貼り付けシート(E6~→A2へ縦横替えで）'!HQ188)</f>
        <v/>
      </c>
      <c r="GC192" s="7" t="str">
        <f>IF('⑤案件貼り付けシート(E6~→A2へ縦横替えで）'!HR188="","",'⑤案件貼り付けシート(E6~→A2へ縦横替えで）'!HR188)</f>
        <v/>
      </c>
      <c r="GD192" s="7" t="str">
        <f>IF('⑤案件貼り付けシート(E6~→A2へ縦横替えで）'!HS188="","",'⑤案件貼り付けシート(E6~→A2へ縦横替えで）'!HS188)</f>
        <v/>
      </c>
      <c r="GE192" s="7"/>
      <c r="GF192" s="7"/>
      <c r="GG192" s="7"/>
      <c r="GH192" s="7"/>
      <c r="GI192" s="7"/>
      <c r="GJ192" s="7"/>
      <c r="GK192" s="7"/>
      <c r="GL192" s="7"/>
      <c r="GM192" s="48"/>
      <c r="GN192" s="7"/>
      <c r="GO192" s="7"/>
      <c r="GP192" s="7"/>
      <c r="GR192" s="48"/>
      <c r="GS192" s="48"/>
      <c r="GT192" s="48"/>
      <c r="GU192" s="48"/>
      <c r="GV192" s="48"/>
    </row>
    <row r="193" spans="1:204">
      <c r="A193" s="7"/>
      <c r="B193" s="7"/>
      <c r="C193" s="7"/>
      <c r="D193" s="48"/>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13"/>
      <c r="AJ193" s="13"/>
      <c r="AK193" s="7"/>
      <c r="AL193" s="7"/>
      <c r="AM193" s="7"/>
      <c r="AN193" s="7"/>
      <c r="AO193" s="7"/>
      <c r="AP193" s="7"/>
      <c r="AQ193" s="7"/>
      <c r="AR193" s="153"/>
      <c r="AS193" s="7"/>
      <c r="AT193" s="7"/>
      <c r="AU193" s="7"/>
      <c r="AV193" s="7"/>
      <c r="AW193" s="7"/>
      <c r="AX193" s="7"/>
      <c r="AY193" s="7"/>
      <c r="AZ193" s="7"/>
      <c r="BA193" s="7"/>
      <c r="BB193" s="7"/>
      <c r="BC193" s="7"/>
      <c r="BD193" s="7"/>
      <c r="BE193" s="154"/>
      <c r="BF193" s="154"/>
      <c r="BG193" s="7"/>
      <c r="BH193" s="154"/>
      <c r="BI193" s="154"/>
      <c r="BJ193" s="154"/>
      <c r="BK193" s="154"/>
      <c r="BL193" s="154"/>
      <c r="BM193" s="154"/>
      <c r="BN193" s="7"/>
      <c r="BO193" s="7"/>
      <c r="BP193" s="7"/>
      <c r="BQ193" s="7"/>
      <c r="BR193" s="154"/>
      <c r="BS193" s="154"/>
      <c r="BT193" s="7"/>
      <c r="BU193" s="154"/>
      <c r="BV193" s="154"/>
      <c r="BW193" s="154"/>
      <c r="BX193" s="154"/>
      <c r="BY193" s="154"/>
      <c r="BZ193" s="154"/>
      <c r="CA193" s="7"/>
      <c r="CB193" s="7"/>
      <c r="CC193" s="7"/>
      <c r="CD193" s="7"/>
      <c r="CE193" s="154"/>
      <c r="CF193" s="154"/>
      <c r="CG193" s="7"/>
      <c r="CH193" s="154"/>
      <c r="CI193" s="154"/>
      <c r="CJ193" s="154"/>
      <c r="CK193" s="154"/>
      <c r="CL193" s="154"/>
      <c r="CM193" s="154"/>
      <c r="CN193" s="7"/>
      <c r="CO193" s="7"/>
      <c r="CP193" s="7"/>
      <c r="CQ193" s="7"/>
      <c r="CR193" s="154"/>
      <c r="CS193" s="154"/>
      <c r="CT193" s="7"/>
      <c r="CU193" s="154"/>
      <c r="CV193" s="154"/>
      <c r="CW193" s="154"/>
      <c r="CX193" s="154"/>
      <c r="CY193" s="154"/>
      <c r="CZ193" s="154"/>
      <c r="DA193" s="7"/>
      <c r="DB193" s="7"/>
      <c r="DC193" s="7"/>
      <c r="DD193" s="7"/>
      <c r="DE193" s="154"/>
      <c r="DF193" s="154"/>
      <c r="DG193" s="7"/>
      <c r="DH193" s="154"/>
      <c r="DI193" s="154"/>
      <c r="DJ193" s="154"/>
      <c r="DK193" s="154"/>
      <c r="DL193" s="154"/>
      <c r="DM193" s="154"/>
      <c r="DN193" s="7"/>
      <c r="DO193" s="7"/>
      <c r="DP193" s="7"/>
      <c r="DQ193" s="7"/>
      <c r="DR193" s="154" t="str">
        <f>IF('⑤案件貼り付けシート(E6~→A2へ縦横替えで）'!FC189="","",'⑤案件貼り付けシート(E6~→A2へ縦横替えで）'!FC189)</f>
        <v/>
      </c>
      <c r="DS193" s="154" t="str">
        <f>IF('⑤案件貼り付けシート(E6~→A2へ縦横替えで）'!FD189="","",'⑤案件貼り付けシート(E6~→A2へ縦横替えで）'!FD189)</f>
        <v/>
      </c>
      <c r="DT193" s="7" t="str" cm="1">
        <f t="array" ref="DT193">IF('⑤案件貼り付けシート(E6~→A2へ縦横替えで）'!FE189="","",_xlfn.IFS('⑤案件貼り付けシート(E6~→A2へ縦横替えで）'!FE189="固定",1,'⑤案件貼り付けシート(E6~→A2へ縦横替えで）'!FE189="流動",2,'⑤案件貼り付けシート(E6~→A2へ縦横替えで）'!FE189="対象外",""))</f>
        <v/>
      </c>
      <c r="DU193" s="154" t="str">
        <f>IF('⑤案件貼り付けシート(E6~→A2へ縦横替えで）'!$FE189="固定",IF('⑤案件貼り付けシート(E6~→A2へ縦横替えで）'!FF189="","",'⑤案件貼り付けシート(E6~→A2へ縦横替えで）'!FF189),"")</f>
        <v/>
      </c>
      <c r="DV193" s="154" t="str">
        <f>IF('⑤案件貼り付けシート(E6~→A2へ縦横替えで）'!$FE189="固定",IF('⑤案件貼り付けシート(E6~→A2へ縦横替えで）'!FG189="","",'⑤案件貼り付けシート(E6~→A2へ縦横替えで）'!FG189),"")</f>
        <v/>
      </c>
      <c r="DW193" s="154" t="str">
        <f>IF('⑤案件貼り付けシート(E6~→A2へ縦横替えで）'!$FE189="固定",IF('⑤案件貼り付けシート(E6~→A2へ縦横替えで）'!FH189="","",'⑤案件貼り付けシート(E6~→A2へ縦横替えで）'!FH189),"")</f>
        <v/>
      </c>
      <c r="DX193" s="154" t="str">
        <f>IF('⑤案件貼り付けシート(E6~→A2へ縦横替えで）'!$FE189="固定",IF('⑤案件貼り付けシート(E6~→A2へ縦横替えで）'!FI189="","",'⑤案件貼り付けシート(E6~→A2へ縦横替えで）'!FI189),"")</f>
        <v/>
      </c>
      <c r="DY193" s="154" t="str">
        <f>IF('⑤案件貼り付けシート(E6~→A2へ縦横替えで）'!$FE189="固定",IF('⑤案件貼り付けシート(E6~→A2へ縦横替えで）'!FJ189="","",'⑤案件貼り付けシート(E6~→A2へ縦横替えで）'!FJ189),"")</f>
        <v/>
      </c>
      <c r="DZ193" s="154" t="str">
        <f>IF('⑤案件貼り付けシート(E6~→A2へ縦横替えで）'!$FE189="固定",IF('⑤案件貼り付けシート(E6~→A2へ縦横替えで）'!FK189="","",'⑤案件貼り付けシート(E6~→A2へ縦横替えで）'!FK189),"")</f>
        <v/>
      </c>
      <c r="EA193" s="7" t="str">
        <f>IF('⑤案件貼り付けシート(E6~→A2へ縦横替えで）'!$FE189="固定",IF('⑤案件貼り付けシート(E6~→A2へ縦横替えで）'!FL189="","",'⑤案件貼り付けシート(E6~→A2へ縦横替えで）'!FL189),"")</f>
        <v/>
      </c>
      <c r="EB193" s="7" t="str">
        <f>IF('⑤案件貼り付けシート(E6~→A2へ縦横替えで）'!FM189="","",'⑤案件貼り付けシート(E6~→A2へ縦横替えで）'!FM189)</f>
        <v/>
      </c>
      <c r="EC193" s="7" t="str">
        <f>IF('⑤案件貼り付けシート(E6~→A2へ縦横替えで）'!FN189="","",'⑤案件貼り付けシート(E6~→A2へ縦横替えで）'!FN189)</f>
        <v/>
      </c>
      <c r="ED193" s="7" t="str">
        <f>IF('⑤案件貼り付けシート(E6~→A2へ縦横替えで）'!FO189="","",'⑤案件貼り付けシート(E6~→A2へ縦横替えで）'!FO189)</f>
        <v/>
      </c>
      <c r="EE193" s="154" t="str">
        <f>IF('⑤案件貼り付けシート(E6~→A2へ縦横替えで）'!FQ189="","",'⑤案件貼り付けシート(E6~→A2へ縦横替えで）'!FQ189)</f>
        <v/>
      </c>
      <c r="EF193" s="154" t="str">
        <f>IF('⑤案件貼り付けシート(E6~→A2へ縦横替えで）'!FR189="","",'⑤案件貼り付けシート(E6~→A2へ縦横替えで）'!FR189)</f>
        <v/>
      </c>
      <c r="EG193" s="7" t="str" cm="1">
        <f t="array" ref="EG193">IF('⑤案件貼り付けシート(E6~→A2へ縦横替えで）'!FS189="","",_xlfn.IFS('⑤案件貼り付けシート(E6~→A2へ縦横替えで）'!FS189="固定",1,'⑤案件貼り付けシート(E6~→A2へ縦横替えで）'!FS189="流動",2,'⑤案件貼り付けシート(E6~→A2へ縦横替えで）'!FS189="対象外",""))</f>
        <v/>
      </c>
      <c r="EH193" s="154" t="str">
        <f>IF('⑤案件貼り付けシート(E6~→A2へ縦横替えで）'!$FS189="固定",IF('⑤案件貼り付けシート(E6~→A2へ縦横替えで）'!FT189="","",'⑤案件貼り付けシート(E6~→A2へ縦横替えで）'!FT189),"")</f>
        <v/>
      </c>
      <c r="EI193" s="154" t="str">
        <f>IF('⑤案件貼り付けシート(E6~→A2へ縦横替えで）'!$FS189="固定",IF('⑤案件貼り付けシート(E6~→A2へ縦横替えで）'!FU189="","",'⑤案件貼り付けシート(E6~→A2へ縦横替えで）'!FU189),"")</f>
        <v/>
      </c>
      <c r="EJ193" s="154" t="str">
        <f>IF('⑤案件貼り付けシート(E6~→A2へ縦横替えで）'!$FS189="固定",IF('⑤案件貼り付けシート(E6~→A2へ縦横替えで）'!FV189="","",'⑤案件貼り付けシート(E6~→A2へ縦横替えで）'!FV189),"")</f>
        <v/>
      </c>
      <c r="EK193" s="154" t="str">
        <f>IF('⑤案件貼り付けシート(E6~→A2へ縦横替えで）'!$FS189="固定",IF('⑤案件貼り付けシート(E6~→A2へ縦横替えで）'!FW189="","",'⑤案件貼り付けシート(E6~→A2へ縦横替えで）'!FW189),"")</f>
        <v/>
      </c>
      <c r="EL193" s="154" t="str">
        <f>IF('⑤案件貼り付けシート(E6~→A2へ縦横替えで）'!$FS189="固定",IF('⑤案件貼り付けシート(E6~→A2へ縦横替えで）'!FX189="","",'⑤案件貼り付けシート(E6~→A2へ縦横替えで）'!FX189),"")</f>
        <v/>
      </c>
      <c r="EM193" s="154" t="str">
        <f>IF('⑤案件貼り付けシート(E6~→A2へ縦横替えで）'!$FS189="固定",IF('⑤案件貼り付けシート(E6~→A2へ縦横替えで）'!FY189="","",'⑤案件貼り付けシート(E6~→A2へ縦横替えで）'!FY189),"")</f>
        <v/>
      </c>
      <c r="EN193" s="7" t="str">
        <f>IF('⑤案件貼り付けシート(E6~→A2へ縦横替えで）'!$FS189="固定",IF('⑤案件貼り付けシート(E6~→A2へ縦横替えで）'!FZ189="","",'⑤案件貼り付けシート(E6~→A2へ縦横替えで）'!FZ189),"")</f>
        <v/>
      </c>
      <c r="EO193" s="7" t="str">
        <f>IF('⑤案件貼り付けシート(E6~→A2へ縦横替えで）'!GA189="","",'⑤案件貼り付けシート(E6~→A2へ縦横替えで）'!GA189)</f>
        <v/>
      </c>
      <c r="EP193" s="7" t="str">
        <f>IF('⑤案件貼り付けシート(E6~→A2へ縦横替えで）'!GB189="","",'⑤案件貼り付けシート(E6~→A2へ縦横替えで）'!GB189)</f>
        <v/>
      </c>
      <c r="EQ193" s="7" t="str">
        <f>IF('⑤案件貼り付けシート(E6~→A2へ縦横替えで）'!GC189="","",'⑤案件貼り付けシート(E6~→A2へ縦横替えで）'!GC189)</f>
        <v/>
      </c>
      <c r="ER193" s="154" t="str">
        <f>IF('⑤案件貼り付けシート(E6~→A2へ縦横替えで）'!GE189="","",'⑤案件貼り付けシート(E6~→A2へ縦横替えで）'!GE189)</f>
        <v/>
      </c>
      <c r="ES193" s="154" t="str">
        <f>IF('⑤案件貼り付けシート(E6~→A2へ縦横替えで）'!GF189="","",'⑤案件貼り付けシート(E6~→A2へ縦横替えで）'!GF189)</f>
        <v/>
      </c>
      <c r="ET193" s="7" t="str" cm="1">
        <f t="array" ref="ET193">IF('⑤案件貼り付けシート(E6~→A2へ縦横替えで）'!GG189="","",_xlfn.IFS('⑤案件貼り付けシート(E6~→A2へ縦横替えで）'!GG189="固定",1,'⑤案件貼り付けシート(E6~→A2へ縦横替えで）'!GG189="流動",2,'⑤案件貼り付けシート(E6~→A2へ縦横替えで）'!GG189="対象外",""))</f>
        <v/>
      </c>
      <c r="EU193" s="154" t="str">
        <f>IF('⑤案件貼り付けシート(E6~→A2へ縦横替えで）'!$GG189="固定",IF('⑤案件貼り付けシート(E6~→A2へ縦横替えで）'!GH189="","",'⑤案件貼り付けシート(E6~→A2へ縦横替えで）'!GH189),"")</f>
        <v/>
      </c>
      <c r="EV193" s="154" t="str">
        <f>IF('⑤案件貼り付けシート(E6~→A2へ縦横替えで）'!$GG189="固定",IF('⑤案件貼り付けシート(E6~→A2へ縦横替えで）'!GI189="","",'⑤案件貼り付けシート(E6~→A2へ縦横替えで）'!GI189),"")</f>
        <v/>
      </c>
      <c r="EW193" s="154" t="str">
        <f>IF('⑤案件貼り付けシート(E6~→A2へ縦横替えで）'!$GG189="固定",IF('⑤案件貼り付けシート(E6~→A2へ縦横替えで）'!GJ189="","",'⑤案件貼り付けシート(E6~→A2へ縦横替えで）'!GJ189),"")</f>
        <v/>
      </c>
      <c r="EX193" s="154" t="str">
        <f>IF('⑤案件貼り付けシート(E6~→A2へ縦横替えで）'!$GG189="固定",IF('⑤案件貼り付けシート(E6~→A2へ縦横替えで）'!GK189="","",'⑤案件貼り付けシート(E6~→A2へ縦横替えで）'!GK189),"")</f>
        <v/>
      </c>
      <c r="EY193" s="154" t="str">
        <f>IF('⑤案件貼り付けシート(E6~→A2へ縦横替えで）'!$GG189="固定",IF('⑤案件貼り付けシート(E6~→A2へ縦横替えで）'!GL189="","",'⑤案件貼り付けシート(E6~→A2へ縦横替えで）'!GL189),"")</f>
        <v/>
      </c>
      <c r="EZ193" s="154" t="str">
        <f>IF('⑤案件貼り付けシート(E6~→A2へ縦横替えで）'!$GG189="固定",IF('⑤案件貼り付けシート(E6~→A2へ縦横替えで）'!GM189="","",'⑤案件貼り付けシート(E6~→A2へ縦横替えで）'!GM189),"")</f>
        <v/>
      </c>
      <c r="FA193" s="7" t="str">
        <f>IF('⑤案件貼り付けシート(E6~→A2へ縦横替えで）'!$GG189="固定",IF('⑤案件貼り付けシート(E6~→A2へ縦横替えで）'!GN189="","",'⑤案件貼り付けシート(E6~→A2へ縦横替えで）'!GN189),"")</f>
        <v/>
      </c>
      <c r="FB193" s="7" t="str">
        <f>IF('⑤案件貼り付けシート(E6~→A2へ縦横替えで）'!GO189="","",'⑤案件貼り付けシート(E6~→A2へ縦横替えで）'!GO189)</f>
        <v/>
      </c>
      <c r="FC193" s="7" t="str">
        <f>IF('⑤案件貼り付けシート(E6~→A2へ縦横替えで）'!GP189="","",'⑤案件貼り付けシート(E6~→A2へ縦横替えで）'!GP189)</f>
        <v/>
      </c>
      <c r="FD193" s="7" t="str">
        <f>IF('⑤案件貼り付けシート(E6~→A2へ縦横替えで）'!GQ189="","",'⑤案件貼り付けシート(E6~→A2へ縦横替えで）'!GQ189)</f>
        <v/>
      </c>
      <c r="FE193" s="154" t="str">
        <f>IF('⑤案件貼り付けシート(E6~→A2へ縦横替えで）'!GS189="","",'⑤案件貼り付けシート(E6~→A2へ縦横替えで）'!GS189)</f>
        <v/>
      </c>
      <c r="FF193" s="154" t="str">
        <f>IF('⑤案件貼り付けシート(E6~→A2へ縦横替えで）'!GT189="","",'⑤案件貼り付けシート(E6~→A2へ縦横替えで）'!GT189)</f>
        <v/>
      </c>
      <c r="FG193" s="7" t="str" cm="1">
        <f t="array" ref="FG193">IF('⑤案件貼り付けシート(E6~→A2へ縦横替えで）'!GU189="","",_xlfn.IFS('⑤案件貼り付けシート(E6~→A2へ縦横替えで）'!GU189="固定",1,'⑤案件貼り付けシート(E6~→A2へ縦横替えで）'!GU189="流動",2,'⑤案件貼り付けシート(E6~→A2へ縦横替えで）'!GU189="対象外",""))</f>
        <v/>
      </c>
      <c r="FH193" s="154" t="str">
        <f>IF('⑤案件貼り付けシート(E6~→A2へ縦横替えで）'!$GU189="固定",IF('⑤案件貼り付けシート(E6~→A2へ縦横替えで）'!GV189="","",'⑤案件貼り付けシート(E6~→A2へ縦横替えで）'!GV189),"")</f>
        <v/>
      </c>
      <c r="FI193" s="154" t="str">
        <f>IF('⑤案件貼り付けシート(E6~→A2へ縦横替えで）'!$GU189="固定",IF('⑤案件貼り付けシート(E6~→A2へ縦横替えで）'!GW189="","",'⑤案件貼り付けシート(E6~→A2へ縦横替えで）'!GW189),"")</f>
        <v/>
      </c>
      <c r="FJ193" s="154" t="str">
        <f>IF('⑤案件貼り付けシート(E6~→A2へ縦横替えで）'!$GU189="固定",IF('⑤案件貼り付けシート(E6~→A2へ縦横替えで）'!GX189="","",'⑤案件貼り付けシート(E6~→A2へ縦横替えで）'!GX189),"")</f>
        <v/>
      </c>
      <c r="FK193" s="154" t="str">
        <f>IF('⑤案件貼り付けシート(E6~→A2へ縦横替えで）'!$GU189="固定",IF('⑤案件貼り付けシート(E6~→A2へ縦横替えで）'!GY189="","",'⑤案件貼り付けシート(E6~→A2へ縦横替えで）'!GY189),"")</f>
        <v/>
      </c>
      <c r="FL193" s="154" t="str">
        <f>IF('⑤案件貼り付けシート(E6~→A2へ縦横替えで）'!$GU189="固定",IF('⑤案件貼り付けシート(E6~→A2へ縦横替えで）'!GZ189="","",'⑤案件貼り付けシート(E6~→A2へ縦横替えで）'!GZ189),"")</f>
        <v/>
      </c>
      <c r="FM193" s="154" t="str">
        <f>IF('⑤案件貼り付けシート(E6~→A2へ縦横替えで）'!$GU189="固定",IF('⑤案件貼り付けシート(E6~→A2へ縦横替えで）'!HA189="","",'⑤案件貼り付けシート(E6~→A2へ縦横替えで）'!HA189),"")</f>
        <v/>
      </c>
      <c r="FN193" s="7" t="str">
        <f>IF('⑤案件貼り付けシート(E6~→A2へ縦横替えで）'!$GU189="固定",IF('⑤案件貼り付けシート(E6~→A2へ縦横替えで）'!HB189="","",'⑤案件貼り付けシート(E6~→A2へ縦横替えで）'!HB189),"")</f>
        <v/>
      </c>
      <c r="FO193" s="7" t="str">
        <f>IF('⑤案件貼り付けシート(E6~→A2へ縦横替えで）'!HC189="","",'⑤案件貼り付けシート(E6~→A2へ縦横替えで）'!HC189)</f>
        <v/>
      </c>
      <c r="FP193" s="7" t="str">
        <f>IF('⑤案件貼り付けシート(E6~→A2へ縦横替えで）'!HD189="","",'⑤案件貼り付けシート(E6~→A2へ縦横替えで）'!HD189)</f>
        <v/>
      </c>
      <c r="FQ193" s="7" t="str">
        <f>IF('⑤案件貼り付けシート(E6~→A2へ縦横替えで）'!HE189="","",'⑤案件貼り付けシート(E6~→A2へ縦横替えで）'!HE189)</f>
        <v/>
      </c>
      <c r="FR193" s="154" t="str">
        <f>IF('⑤案件貼り付けシート(E6~→A2へ縦横替えで）'!HG189="","",'⑤案件貼り付けシート(E6~→A2へ縦横替えで）'!HG189)</f>
        <v/>
      </c>
      <c r="FS193" s="154" t="str">
        <f>IF('⑤案件貼り付けシート(E6~→A2へ縦横替えで）'!HH189="","",'⑤案件貼り付けシート(E6~→A2へ縦横替えで）'!HH189)</f>
        <v/>
      </c>
      <c r="FT193" s="7" t="str" cm="1">
        <f t="array" ref="FT193">IF('⑤案件貼り付けシート(E6~→A2へ縦横替えで）'!HI189="","",_xlfn.IFS('⑤案件貼り付けシート(E6~→A2へ縦横替えで）'!HI189="固定",1,'⑤案件貼り付けシート(E6~→A2へ縦横替えで）'!HI189="流動",2,'⑤案件貼り付けシート(E6~→A2へ縦横替えで）'!HI189="対象外",""))</f>
        <v/>
      </c>
      <c r="FU193" s="154" t="str">
        <f>IF('⑤案件貼り付けシート(E6~→A2へ縦横替えで）'!$HI189="固定",IF('⑤案件貼り付けシート(E6~→A2へ縦横替えで）'!HJ189="","",'⑤案件貼り付けシート(E6~→A2へ縦横替えで）'!HJ189),"")</f>
        <v/>
      </c>
      <c r="FV193" s="154" t="str">
        <f>IF('⑤案件貼り付けシート(E6~→A2へ縦横替えで）'!$HI189="固定",IF('⑤案件貼り付けシート(E6~→A2へ縦横替えで）'!HK189="","",'⑤案件貼り付けシート(E6~→A2へ縦横替えで）'!HK189),"")</f>
        <v/>
      </c>
      <c r="FW193" s="154" t="str">
        <f>IF('⑤案件貼り付けシート(E6~→A2へ縦横替えで）'!$HI189="固定",IF('⑤案件貼り付けシート(E6~→A2へ縦横替えで）'!HL189="","",'⑤案件貼り付けシート(E6~→A2へ縦横替えで）'!HL189),"")</f>
        <v/>
      </c>
      <c r="FX193" s="154" t="str">
        <f>IF('⑤案件貼り付けシート(E6~→A2へ縦横替えで）'!$HI189="固定",IF('⑤案件貼り付けシート(E6~→A2へ縦横替えで）'!HM189="","",'⑤案件貼り付けシート(E6~→A2へ縦横替えで）'!HM189),"")</f>
        <v/>
      </c>
      <c r="FY193" s="154" t="str">
        <f>IF('⑤案件貼り付けシート(E6~→A2へ縦横替えで）'!$HI189="固定",IF('⑤案件貼り付けシート(E6~→A2へ縦横替えで）'!HN189="","",'⑤案件貼り付けシート(E6~→A2へ縦横替えで）'!HN189),"")</f>
        <v/>
      </c>
      <c r="FZ193" s="154" t="str">
        <f>IF('⑤案件貼り付けシート(E6~→A2へ縦横替えで）'!$HI189="固定",IF('⑤案件貼り付けシート(E6~→A2へ縦横替えで）'!HO189="","",'⑤案件貼り付けシート(E6~→A2へ縦横替えで）'!HO189),"")</f>
        <v/>
      </c>
      <c r="GA193" s="7" t="str">
        <f>IF('⑤案件貼り付けシート(E6~→A2へ縦横替えで）'!$HI189="固定",IF('⑤案件貼り付けシート(E6~→A2へ縦横替えで）'!HP189="","",'⑤案件貼り付けシート(E6~→A2へ縦横替えで）'!HP189),"")</f>
        <v/>
      </c>
      <c r="GB193" s="7" t="str">
        <f>IF('⑤案件貼り付けシート(E6~→A2へ縦横替えで）'!HQ189="","",'⑤案件貼り付けシート(E6~→A2へ縦横替えで）'!HQ189)</f>
        <v/>
      </c>
      <c r="GC193" s="7" t="str">
        <f>IF('⑤案件貼り付けシート(E6~→A2へ縦横替えで）'!HR189="","",'⑤案件貼り付けシート(E6~→A2へ縦横替えで）'!HR189)</f>
        <v/>
      </c>
      <c r="GD193" s="7" t="str">
        <f>IF('⑤案件貼り付けシート(E6~→A2へ縦横替えで）'!HS189="","",'⑤案件貼り付けシート(E6~→A2へ縦横替えで）'!HS189)</f>
        <v/>
      </c>
      <c r="GE193" s="7"/>
      <c r="GF193" s="7"/>
      <c r="GG193" s="7"/>
      <c r="GH193" s="7"/>
      <c r="GI193" s="7"/>
      <c r="GJ193" s="7"/>
      <c r="GK193" s="7"/>
      <c r="GL193" s="7"/>
      <c r="GM193" s="48"/>
      <c r="GN193" s="7"/>
      <c r="GO193" s="7"/>
      <c r="GP193" s="7"/>
      <c r="GR193" s="48"/>
      <c r="GS193" s="48"/>
      <c r="GT193" s="48"/>
      <c r="GU193" s="48"/>
      <c r="GV193" s="48"/>
    </row>
    <row r="194" spans="1:204">
      <c r="A194" s="7"/>
      <c r="B194" s="7"/>
      <c r="C194" s="7"/>
      <c r="D194" s="48"/>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13"/>
      <c r="AJ194" s="13"/>
      <c r="AK194" s="7"/>
      <c r="AL194" s="7"/>
      <c r="AM194" s="7"/>
      <c r="AN194" s="7"/>
      <c r="AO194" s="7"/>
      <c r="AP194" s="7"/>
      <c r="AQ194" s="7"/>
      <c r="AR194" s="153"/>
      <c r="AS194" s="7"/>
      <c r="AT194" s="7"/>
      <c r="AU194" s="7"/>
      <c r="AV194" s="7"/>
      <c r="AW194" s="7"/>
      <c r="AX194" s="7"/>
      <c r="AY194" s="7"/>
      <c r="AZ194" s="7"/>
      <c r="BA194" s="7"/>
      <c r="BB194" s="7"/>
      <c r="BC194" s="7"/>
      <c r="BD194" s="7"/>
      <c r="BE194" s="154"/>
      <c r="BF194" s="154"/>
      <c r="BG194" s="7"/>
      <c r="BH194" s="154"/>
      <c r="BI194" s="154"/>
      <c r="BJ194" s="154"/>
      <c r="BK194" s="154"/>
      <c r="BL194" s="154"/>
      <c r="BM194" s="154"/>
      <c r="BN194" s="7"/>
      <c r="BO194" s="7"/>
      <c r="BP194" s="7"/>
      <c r="BQ194" s="7"/>
      <c r="BR194" s="154"/>
      <c r="BS194" s="154"/>
      <c r="BT194" s="7"/>
      <c r="BU194" s="154"/>
      <c r="BV194" s="154"/>
      <c r="BW194" s="154"/>
      <c r="BX194" s="154"/>
      <c r="BY194" s="154"/>
      <c r="BZ194" s="154"/>
      <c r="CA194" s="7"/>
      <c r="CB194" s="7"/>
      <c r="CC194" s="7"/>
      <c r="CD194" s="7"/>
      <c r="CE194" s="154"/>
      <c r="CF194" s="154"/>
      <c r="CG194" s="7"/>
      <c r="CH194" s="154"/>
      <c r="CI194" s="154"/>
      <c r="CJ194" s="154"/>
      <c r="CK194" s="154"/>
      <c r="CL194" s="154"/>
      <c r="CM194" s="154"/>
      <c r="CN194" s="7"/>
      <c r="CO194" s="7"/>
      <c r="CP194" s="7"/>
      <c r="CQ194" s="7"/>
      <c r="CR194" s="154"/>
      <c r="CS194" s="154"/>
      <c r="CT194" s="7"/>
      <c r="CU194" s="154"/>
      <c r="CV194" s="154"/>
      <c r="CW194" s="154"/>
      <c r="CX194" s="154"/>
      <c r="CY194" s="154"/>
      <c r="CZ194" s="154"/>
      <c r="DA194" s="7"/>
      <c r="DB194" s="7"/>
      <c r="DC194" s="7"/>
      <c r="DD194" s="7"/>
      <c r="DE194" s="154"/>
      <c r="DF194" s="154"/>
      <c r="DG194" s="7"/>
      <c r="DH194" s="154"/>
      <c r="DI194" s="154"/>
      <c r="DJ194" s="154"/>
      <c r="DK194" s="154"/>
      <c r="DL194" s="154"/>
      <c r="DM194" s="154"/>
      <c r="DN194" s="7"/>
      <c r="DO194" s="7"/>
      <c r="DP194" s="7"/>
      <c r="DQ194" s="7"/>
      <c r="DR194" s="154" t="str">
        <f>IF('⑤案件貼り付けシート(E6~→A2へ縦横替えで）'!FC190="","",'⑤案件貼り付けシート(E6~→A2へ縦横替えで）'!FC190)</f>
        <v/>
      </c>
      <c r="DS194" s="154" t="str">
        <f>IF('⑤案件貼り付けシート(E6~→A2へ縦横替えで）'!FD190="","",'⑤案件貼り付けシート(E6~→A2へ縦横替えで）'!FD190)</f>
        <v/>
      </c>
      <c r="DT194" s="7" t="str" cm="1">
        <f t="array" ref="DT194">IF('⑤案件貼り付けシート(E6~→A2へ縦横替えで）'!FE190="","",_xlfn.IFS('⑤案件貼り付けシート(E6~→A2へ縦横替えで）'!FE190="固定",1,'⑤案件貼り付けシート(E6~→A2へ縦横替えで）'!FE190="流動",2,'⑤案件貼り付けシート(E6~→A2へ縦横替えで）'!FE190="対象外",""))</f>
        <v/>
      </c>
      <c r="DU194" s="154" t="str">
        <f>IF('⑤案件貼り付けシート(E6~→A2へ縦横替えで）'!$FE190="固定",IF('⑤案件貼り付けシート(E6~→A2へ縦横替えで）'!FF190="","",'⑤案件貼り付けシート(E6~→A2へ縦横替えで）'!FF190),"")</f>
        <v/>
      </c>
      <c r="DV194" s="154" t="str">
        <f>IF('⑤案件貼り付けシート(E6~→A2へ縦横替えで）'!$FE190="固定",IF('⑤案件貼り付けシート(E6~→A2へ縦横替えで）'!FG190="","",'⑤案件貼り付けシート(E6~→A2へ縦横替えで）'!FG190),"")</f>
        <v/>
      </c>
      <c r="DW194" s="154" t="str">
        <f>IF('⑤案件貼り付けシート(E6~→A2へ縦横替えで）'!$FE190="固定",IF('⑤案件貼り付けシート(E6~→A2へ縦横替えで）'!FH190="","",'⑤案件貼り付けシート(E6~→A2へ縦横替えで）'!FH190),"")</f>
        <v/>
      </c>
      <c r="DX194" s="154" t="str">
        <f>IF('⑤案件貼り付けシート(E6~→A2へ縦横替えで）'!$FE190="固定",IF('⑤案件貼り付けシート(E6~→A2へ縦横替えで）'!FI190="","",'⑤案件貼り付けシート(E6~→A2へ縦横替えで）'!FI190),"")</f>
        <v/>
      </c>
      <c r="DY194" s="154" t="str">
        <f>IF('⑤案件貼り付けシート(E6~→A2へ縦横替えで）'!$FE190="固定",IF('⑤案件貼り付けシート(E6~→A2へ縦横替えで）'!FJ190="","",'⑤案件貼り付けシート(E6~→A2へ縦横替えで）'!FJ190),"")</f>
        <v/>
      </c>
      <c r="DZ194" s="154" t="str">
        <f>IF('⑤案件貼り付けシート(E6~→A2へ縦横替えで）'!$FE190="固定",IF('⑤案件貼り付けシート(E6~→A2へ縦横替えで）'!FK190="","",'⑤案件貼り付けシート(E6~→A2へ縦横替えで）'!FK190),"")</f>
        <v/>
      </c>
      <c r="EA194" s="7" t="str">
        <f>IF('⑤案件貼り付けシート(E6~→A2へ縦横替えで）'!$FE190="固定",IF('⑤案件貼り付けシート(E6~→A2へ縦横替えで）'!FL190="","",'⑤案件貼り付けシート(E6~→A2へ縦横替えで）'!FL190),"")</f>
        <v/>
      </c>
      <c r="EB194" s="7" t="str">
        <f>IF('⑤案件貼り付けシート(E6~→A2へ縦横替えで）'!FM190="","",'⑤案件貼り付けシート(E6~→A2へ縦横替えで）'!FM190)</f>
        <v/>
      </c>
      <c r="EC194" s="7" t="str">
        <f>IF('⑤案件貼り付けシート(E6~→A2へ縦横替えで）'!FN190="","",'⑤案件貼り付けシート(E6~→A2へ縦横替えで）'!FN190)</f>
        <v/>
      </c>
      <c r="ED194" s="7" t="str">
        <f>IF('⑤案件貼り付けシート(E6~→A2へ縦横替えで）'!FO190="","",'⑤案件貼り付けシート(E6~→A2へ縦横替えで）'!FO190)</f>
        <v/>
      </c>
      <c r="EE194" s="154" t="str">
        <f>IF('⑤案件貼り付けシート(E6~→A2へ縦横替えで）'!FQ190="","",'⑤案件貼り付けシート(E6~→A2へ縦横替えで）'!FQ190)</f>
        <v/>
      </c>
      <c r="EF194" s="154" t="str">
        <f>IF('⑤案件貼り付けシート(E6~→A2へ縦横替えで）'!FR190="","",'⑤案件貼り付けシート(E6~→A2へ縦横替えで）'!FR190)</f>
        <v/>
      </c>
      <c r="EG194" s="7" t="str" cm="1">
        <f t="array" ref="EG194">IF('⑤案件貼り付けシート(E6~→A2へ縦横替えで）'!FS190="","",_xlfn.IFS('⑤案件貼り付けシート(E6~→A2へ縦横替えで）'!FS190="固定",1,'⑤案件貼り付けシート(E6~→A2へ縦横替えで）'!FS190="流動",2,'⑤案件貼り付けシート(E6~→A2へ縦横替えで）'!FS190="対象外",""))</f>
        <v/>
      </c>
      <c r="EH194" s="154" t="str">
        <f>IF('⑤案件貼り付けシート(E6~→A2へ縦横替えで）'!$FS190="固定",IF('⑤案件貼り付けシート(E6~→A2へ縦横替えで）'!FT190="","",'⑤案件貼り付けシート(E6~→A2へ縦横替えで）'!FT190),"")</f>
        <v/>
      </c>
      <c r="EI194" s="154" t="str">
        <f>IF('⑤案件貼り付けシート(E6~→A2へ縦横替えで）'!$FS190="固定",IF('⑤案件貼り付けシート(E6~→A2へ縦横替えで）'!FU190="","",'⑤案件貼り付けシート(E6~→A2へ縦横替えで）'!FU190),"")</f>
        <v/>
      </c>
      <c r="EJ194" s="154" t="str">
        <f>IF('⑤案件貼り付けシート(E6~→A2へ縦横替えで）'!$FS190="固定",IF('⑤案件貼り付けシート(E6~→A2へ縦横替えで）'!FV190="","",'⑤案件貼り付けシート(E6~→A2へ縦横替えで）'!FV190),"")</f>
        <v/>
      </c>
      <c r="EK194" s="154" t="str">
        <f>IF('⑤案件貼り付けシート(E6~→A2へ縦横替えで）'!$FS190="固定",IF('⑤案件貼り付けシート(E6~→A2へ縦横替えで）'!FW190="","",'⑤案件貼り付けシート(E6~→A2へ縦横替えで）'!FW190),"")</f>
        <v/>
      </c>
      <c r="EL194" s="154" t="str">
        <f>IF('⑤案件貼り付けシート(E6~→A2へ縦横替えで）'!$FS190="固定",IF('⑤案件貼り付けシート(E6~→A2へ縦横替えで）'!FX190="","",'⑤案件貼り付けシート(E6~→A2へ縦横替えで）'!FX190),"")</f>
        <v/>
      </c>
      <c r="EM194" s="154" t="str">
        <f>IF('⑤案件貼り付けシート(E6~→A2へ縦横替えで）'!$FS190="固定",IF('⑤案件貼り付けシート(E6~→A2へ縦横替えで）'!FY190="","",'⑤案件貼り付けシート(E6~→A2へ縦横替えで）'!FY190),"")</f>
        <v/>
      </c>
      <c r="EN194" s="7" t="str">
        <f>IF('⑤案件貼り付けシート(E6~→A2へ縦横替えで）'!$FS190="固定",IF('⑤案件貼り付けシート(E6~→A2へ縦横替えで）'!FZ190="","",'⑤案件貼り付けシート(E6~→A2へ縦横替えで）'!FZ190),"")</f>
        <v/>
      </c>
      <c r="EO194" s="7" t="str">
        <f>IF('⑤案件貼り付けシート(E6~→A2へ縦横替えで）'!GA190="","",'⑤案件貼り付けシート(E6~→A2へ縦横替えで）'!GA190)</f>
        <v/>
      </c>
      <c r="EP194" s="7" t="str">
        <f>IF('⑤案件貼り付けシート(E6~→A2へ縦横替えで）'!GB190="","",'⑤案件貼り付けシート(E6~→A2へ縦横替えで）'!GB190)</f>
        <v/>
      </c>
      <c r="EQ194" s="7" t="str">
        <f>IF('⑤案件貼り付けシート(E6~→A2へ縦横替えで）'!GC190="","",'⑤案件貼り付けシート(E6~→A2へ縦横替えで）'!GC190)</f>
        <v/>
      </c>
      <c r="ER194" s="154" t="str">
        <f>IF('⑤案件貼り付けシート(E6~→A2へ縦横替えで）'!GE190="","",'⑤案件貼り付けシート(E6~→A2へ縦横替えで）'!GE190)</f>
        <v/>
      </c>
      <c r="ES194" s="154" t="str">
        <f>IF('⑤案件貼り付けシート(E6~→A2へ縦横替えで）'!GF190="","",'⑤案件貼り付けシート(E6~→A2へ縦横替えで）'!GF190)</f>
        <v/>
      </c>
      <c r="ET194" s="7" t="str" cm="1">
        <f t="array" ref="ET194">IF('⑤案件貼り付けシート(E6~→A2へ縦横替えで）'!GG190="","",_xlfn.IFS('⑤案件貼り付けシート(E6~→A2へ縦横替えで）'!GG190="固定",1,'⑤案件貼り付けシート(E6~→A2へ縦横替えで）'!GG190="流動",2,'⑤案件貼り付けシート(E6~→A2へ縦横替えで）'!GG190="対象外",""))</f>
        <v/>
      </c>
      <c r="EU194" s="154" t="str">
        <f>IF('⑤案件貼り付けシート(E6~→A2へ縦横替えで）'!$GG190="固定",IF('⑤案件貼り付けシート(E6~→A2へ縦横替えで）'!GH190="","",'⑤案件貼り付けシート(E6~→A2へ縦横替えで）'!GH190),"")</f>
        <v/>
      </c>
      <c r="EV194" s="154" t="str">
        <f>IF('⑤案件貼り付けシート(E6~→A2へ縦横替えで）'!$GG190="固定",IF('⑤案件貼り付けシート(E6~→A2へ縦横替えで）'!GI190="","",'⑤案件貼り付けシート(E6~→A2へ縦横替えで）'!GI190),"")</f>
        <v/>
      </c>
      <c r="EW194" s="154" t="str">
        <f>IF('⑤案件貼り付けシート(E6~→A2へ縦横替えで）'!$GG190="固定",IF('⑤案件貼り付けシート(E6~→A2へ縦横替えで）'!GJ190="","",'⑤案件貼り付けシート(E6~→A2へ縦横替えで）'!GJ190),"")</f>
        <v/>
      </c>
      <c r="EX194" s="154" t="str">
        <f>IF('⑤案件貼り付けシート(E6~→A2へ縦横替えで）'!$GG190="固定",IF('⑤案件貼り付けシート(E6~→A2へ縦横替えで）'!GK190="","",'⑤案件貼り付けシート(E6~→A2へ縦横替えで）'!GK190),"")</f>
        <v/>
      </c>
      <c r="EY194" s="154" t="str">
        <f>IF('⑤案件貼り付けシート(E6~→A2へ縦横替えで）'!$GG190="固定",IF('⑤案件貼り付けシート(E6~→A2へ縦横替えで）'!GL190="","",'⑤案件貼り付けシート(E6~→A2へ縦横替えで）'!GL190),"")</f>
        <v/>
      </c>
      <c r="EZ194" s="154" t="str">
        <f>IF('⑤案件貼り付けシート(E6~→A2へ縦横替えで）'!$GG190="固定",IF('⑤案件貼り付けシート(E6~→A2へ縦横替えで）'!GM190="","",'⑤案件貼り付けシート(E6~→A2へ縦横替えで）'!GM190),"")</f>
        <v/>
      </c>
      <c r="FA194" s="7" t="str">
        <f>IF('⑤案件貼り付けシート(E6~→A2へ縦横替えで）'!$GG190="固定",IF('⑤案件貼り付けシート(E6~→A2へ縦横替えで）'!GN190="","",'⑤案件貼り付けシート(E6~→A2へ縦横替えで）'!GN190),"")</f>
        <v/>
      </c>
      <c r="FB194" s="7" t="str">
        <f>IF('⑤案件貼り付けシート(E6~→A2へ縦横替えで）'!GO190="","",'⑤案件貼り付けシート(E6~→A2へ縦横替えで）'!GO190)</f>
        <v/>
      </c>
      <c r="FC194" s="7" t="str">
        <f>IF('⑤案件貼り付けシート(E6~→A2へ縦横替えで）'!GP190="","",'⑤案件貼り付けシート(E6~→A2へ縦横替えで）'!GP190)</f>
        <v/>
      </c>
      <c r="FD194" s="7" t="str">
        <f>IF('⑤案件貼り付けシート(E6~→A2へ縦横替えで）'!GQ190="","",'⑤案件貼り付けシート(E6~→A2へ縦横替えで）'!GQ190)</f>
        <v/>
      </c>
      <c r="FE194" s="154" t="str">
        <f>IF('⑤案件貼り付けシート(E6~→A2へ縦横替えで）'!GS190="","",'⑤案件貼り付けシート(E6~→A2へ縦横替えで）'!GS190)</f>
        <v/>
      </c>
      <c r="FF194" s="154" t="str">
        <f>IF('⑤案件貼り付けシート(E6~→A2へ縦横替えで）'!GT190="","",'⑤案件貼り付けシート(E6~→A2へ縦横替えで）'!GT190)</f>
        <v/>
      </c>
      <c r="FG194" s="7" t="str" cm="1">
        <f t="array" ref="FG194">IF('⑤案件貼り付けシート(E6~→A2へ縦横替えで）'!GU190="","",_xlfn.IFS('⑤案件貼り付けシート(E6~→A2へ縦横替えで）'!GU190="固定",1,'⑤案件貼り付けシート(E6~→A2へ縦横替えで）'!GU190="流動",2,'⑤案件貼り付けシート(E6~→A2へ縦横替えで）'!GU190="対象外",""))</f>
        <v/>
      </c>
      <c r="FH194" s="154" t="str">
        <f>IF('⑤案件貼り付けシート(E6~→A2へ縦横替えで）'!$GU190="固定",IF('⑤案件貼り付けシート(E6~→A2へ縦横替えで）'!GV190="","",'⑤案件貼り付けシート(E6~→A2へ縦横替えで）'!GV190),"")</f>
        <v/>
      </c>
      <c r="FI194" s="154" t="str">
        <f>IF('⑤案件貼り付けシート(E6~→A2へ縦横替えで）'!$GU190="固定",IF('⑤案件貼り付けシート(E6~→A2へ縦横替えで）'!GW190="","",'⑤案件貼り付けシート(E6~→A2へ縦横替えで）'!GW190),"")</f>
        <v/>
      </c>
      <c r="FJ194" s="154" t="str">
        <f>IF('⑤案件貼り付けシート(E6~→A2へ縦横替えで）'!$GU190="固定",IF('⑤案件貼り付けシート(E6~→A2へ縦横替えで）'!GX190="","",'⑤案件貼り付けシート(E6~→A2へ縦横替えで）'!GX190),"")</f>
        <v/>
      </c>
      <c r="FK194" s="154" t="str">
        <f>IF('⑤案件貼り付けシート(E6~→A2へ縦横替えで）'!$GU190="固定",IF('⑤案件貼り付けシート(E6~→A2へ縦横替えで）'!GY190="","",'⑤案件貼り付けシート(E6~→A2へ縦横替えで）'!GY190),"")</f>
        <v/>
      </c>
      <c r="FL194" s="154" t="str">
        <f>IF('⑤案件貼り付けシート(E6~→A2へ縦横替えで）'!$GU190="固定",IF('⑤案件貼り付けシート(E6~→A2へ縦横替えで）'!GZ190="","",'⑤案件貼り付けシート(E6~→A2へ縦横替えで）'!GZ190),"")</f>
        <v/>
      </c>
      <c r="FM194" s="154" t="str">
        <f>IF('⑤案件貼り付けシート(E6~→A2へ縦横替えで）'!$GU190="固定",IF('⑤案件貼り付けシート(E6~→A2へ縦横替えで）'!HA190="","",'⑤案件貼り付けシート(E6~→A2へ縦横替えで）'!HA190),"")</f>
        <v/>
      </c>
      <c r="FN194" s="7" t="str">
        <f>IF('⑤案件貼り付けシート(E6~→A2へ縦横替えで）'!$GU190="固定",IF('⑤案件貼り付けシート(E6~→A2へ縦横替えで）'!HB190="","",'⑤案件貼り付けシート(E6~→A2へ縦横替えで）'!HB190),"")</f>
        <v/>
      </c>
      <c r="FO194" s="7" t="str">
        <f>IF('⑤案件貼り付けシート(E6~→A2へ縦横替えで）'!HC190="","",'⑤案件貼り付けシート(E6~→A2へ縦横替えで）'!HC190)</f>
        <v/>
      </c>
      <c r="FP194" s="7" t="str">
        <f>IF('⑤案件貼り付けシート(E6~→A2へ縦横替えで）'!HD190="","",'⑤案件貼り付けシート(E6~→A2へ縦横替えで）'!HD190)</f>
        <v/>
      </c>
      <c r="FQ194" s="7" t="str">
        <f>IF('⑤案件貼り付けシート(E6~→A2へ縦横替えで）'!HE190="","",'⑤案件貼り付けシート(E6~→A2へ縦横替えで）'!HE190)</f>
        <v/>
      </c>
      <c r="FR194" s="154" t="str">
        <f>IF('⑤案件貼り付けシート(E6~→A2へ縦横替えで）'!HG190="","",'⑤案件貼り付けシート(E6~→A2へ縦横替えで）'!HG190)</f>
        <v/>
      </c>
      <c r="FS194" s="154" t="str">
        <f>IF('⑤案件貼り付けシート(E6~→A2へ縦横替えで）'!HH190="","",'⑤案件貼り付けシート(E6~→A2へ縦横替えで）'!HH190)</f>
        <v/>
      </c>
      <c r="FT194" s="7" t="str" cm="1">
        <f t="array" ref="FT194">IF('⑤案件貼り付けシート(E6~→A2へ縦横替えで）'!HI190="","",_xlfn.IFS('⑤案件貼り付けシート(E6~→A2へ縦横替えで）'!HI190="固定",1,'⑤案件貼り付けシート(E6~→A2へ縦横替えで）'!HI190="流動",2,'⑤案件貼り付けシート(E6~→A2へ縦横替えで）'!HI190="対象外",""))</f>
        <v/>
      </c>
      <c r="FU194" s="154" t="str">
        <f>IF('⑤案件貼り付けシート(E6~→A2へ縦横替えで）'!$HI190="固定",IF('⑤案件貼り付けシート(E6~→A2へ縦横替えで）'!HJ190="","",'⑤案件貼り付けシート(E6~→A2へ縦横替えで）'!HJ190),"")</f>
        <v/>
      </c>
      <c r="FV194" s="154" t="str">
        <f>IF('⑤案件貼り付けシート(E6~→A2へ縦横替えで）'!$HI190="固定",IF('⑤案件貼り付けシート(E6~→A2へ縦横替えで）'!HK190="","",'⑤案件貼り付けシート(E6~→A2へ縦横替えで）'!HK190),"")</f>
        <v/>
      </c>
      <c r="FW194" s="154" t="str">
        <f>IF('⑤案件貼り付けシート(E6~→A2へ縦横替えで）'!$HI190="固定",IF('⑤案件貼り付けシート(E6~→A2へ縦横替えで）'!HL190="","",'⑤案件貼り付けシート(E6~→A2へ縦横替えで）'!HL190),"")</f>
        <v/>
      </c>
      <c r="FX194" s="154" t="str">
        <f>IF('⑤案件貼り付けシート(E6~→A2へ縦横替えで）'!$HI190="固定",IF('⑤案件貼り付けシート(E6~→A2へ縦横替えで）'!HM190="","",'⑤案件貼り付けシート(E6~→A2へ縦横替えで）'!HM190),"")</f>
        <v/>
      </c>
      <c r="FY194" s="154" t="str">
        <f>IF('⑤案件貼り付けシート(E6~→A2へ縦横替えで）'!$HI190="固定",IF('⑤案件貼り付けシート(E6~→A2へ縦横替えで）'!HN190="","",'⑤案件貼り付けシート(E6~→A2へ縦横替えで）'!HN190),"")</f>
        <v/>
      </c>
      <c r="FZ194" s="154" t="str">
        <f>IF('⑤案件貼り付けシート(E6~→A2へ縦横替えで）'!$HI190="固定",IF('⑤案件貼り付けシート(E6~→A2へ縦横替えで）'!HO190="","",'⑤案件貼り付けシート(E6~→A2へ縦横替えで）'!HO190),"")</f>
        <v/>
      </c>
      <c r="GA194" s="7" t="str">
        <f>IF('⑤案件貼り付けシート(E6~→A2へ縦横替えで）'!$HI190="固定",IF('⑤案件貼り付けシート(E6~→A2へ縦横替えで）'!HP190="","",'⑤案件貼り付けシート(E6~→A2へ縦横替えで）'!HP190),"")</f>
        <v/>
      </c>
      <c r="GB194" s="7" t="str">
        <f>IF('⑤案件貼り付けシート(E6~→A2へ縦横替えで）'!HQ190="","",'⑤案件貼り付けシート(E6~→A2へ縦横替えで）'!HQ190)</f>
        <v/>
      </c>
      <c r="GC194" s="7" t="str">
        <f>IF('⑤案件貼り付けシート(E6~→A2へ縦横替えで）'!HR190="","",'⑤案件貼り付けシート(E6~→A2へ縦横替えで）'!HR190)</f>
        <v/>
      </c>
      <c r="GD194" s="7" t="str">
        <f>IF('⑤案件貼り付けシート(E6~→A2へ縦横替えで）'!HS190="","",'⑤案件貼り付けシート(E6~→A2へ縦横替えで）'!HS190)</f>
        <v/>
      </c>
      <c r="GE194" s="7"/>
      <c r="GF194" s="7"/>
      <c r="GG194" s="7"/>
      <c r="GH194" s="7"/>
      <c r="GI194" s="7"/>
      <c r="GJ194" s="7"/>
      <c r="GK194" s="7"/>
      <c r="GL194" s="7"/>
      <c r="GM194" s="48"/>
      <c r="GN194" s="7"/>
      <c r="GO194" s="7"/>
      <c r="GP194" s="7"/>
      <c r="GR194" s="48"/>
      <c r="GS194" s="48"/>
      <c r="GT194" s="48"/>
      <c r="GU194" s="48"/>
      <c r="GV194" s="48"/>
    </row>
    <row r="195" spans="1:204">
      <c r="A195" s="7"/>
      <c r="B195" s="7"/>
      <c r="C195" s="7"/>
      <c r="D195" s="48"/>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13"/>
      <c r="AJ195" s="13"/>
      <c r="AK195" s="7"/>
      <c r="AL195" s="7"/>
      <c r="AM195" s="7"/>
      <c r="AN195" s="7"/>
      <c r="AO195" s="7"/>
      <c r="AP195" s="7"/>
      <c r="AQ195" s="7"/>
      <c r="AR195" s="153"/>
      <c r="AS195" s="7"/>
      <c r="AT195" s="7"/>
      <c r="AU195" s="7"/>
      <c r="AV195" s="7"/>
      <c r="AW195" s="7"/>
      <c r="AX195" s="7"/>
      <c r="AY195" s="7"/>
      <c r="AZ195" s="7"/>
      <c r="BA195" s="7"/>
      <c r="BB195" s="7"/>
      <c r="BC195" s="7"/>
      <c r="BD195" s="7"/>
      <c r="BE195" s="154"/>
      <c r="BF195" s="154"/>
      <c r="BG195" s="7"/>
      <c r="BH195" s="154"/>
      <c r="BI195" s="154"/>
      <c r="BJ195" s="154"/>
      <c r="BK195" s="154"/>
      <c r="BL195" s="154"/>
      <c r="BM195" s="154"/>
      <c r="BN195" s="7"/>
      <c r="BO195" s="7"/>
      <c r="BP195" s="7"/>
      <c r="BQ195" s="7"/>
      <c r="BR195" s="154"/>
      <c r="BS195" s="154"/>
      <c r="BT195" s="7"/>
      <c r="BU195" s="154"/>
      <c r="BV195" s="154"/>
      <c r="BW195" s="154"/>
      <c r="BX195" s="154"/>
      <c r="BY195" s="154"/>
      <c r="BZ195" s="154"/>
      <c r="CA195" s="7"/>
      <c r="CB195" s="7"/>
      <c r="CC195" s="7"/>
      <c r="CD195" s="7"/>
      <c r="CE195" s="154"/>
      <c r="CF195" s="154"/>
      <c r="CG195" s="7"/>
      <c r="CH195" s="154"/>
      <c r="CI195" s="154"/>
      <c r="CJ195" s="154"/>
      <c r="CK195" s="154"/>
      <c r="CL195" s="154"/>
      <c r="CM195" s="154"/>
      <c r="CN195" s="7"/>
      <c r="CO195" s="7"/>
      <c r="CP195" s="7"/>
      <c r="CQ195" s="7"/>
      <c r="CR195" s="154"/>
      <c r="CS195" s="154"/>
      <c r="CT195" s="7"/>
      <c r="CU195" s="154"/>
      <c r="CV195" s="154"/>
      <c r="CW195" s="154"/>
      <c r="CX195" s="154"/>
      <c r="CY195" s="154"/>
      <c r="CZ195" s="154"/>
      <c r="DA195" s="7"/>
      <c r="DB195" s="7"/>
      <c r="DC195" s="7"/>
      <c r="DD195" s="7"/>
      <c r="DE195" s="154"/>
      <c r="DF195" s="154"/>
      <c r="DG195" s="7"/>
      <c r="DH195" s="154"/>
      <c r="DI195" s="154"/>
      <c r="DJ195" s="154"/>
      <c r="DK195" s="154"/>
      <c r="DL195" s="154"/>
      <c r="DM195" s="154"/>
      <c r="DN195" s="7"/>
      <c r="DO195" s="7"/>
      <c r="DP195" s="7"/>
      <c r="DQ195" s="7"/>
      <c r="DR195" s="154" t="str">
        <f>IF('⑤案件貼り付けシート(E6~→A2へ縦横替えで）'!FC191="","",'⑤案件貼り付けシート(E6~→A2へ縦横替えで）'!FC191)</f>
        <v/>
      </c>
      <c r="DS195" s="154" t="str">
        <f>IF('⑤案件貼り付けシート(E6~→A2へ縦横替えで）'!FD191="","",'⑤案件貼り付けシート(E6~→A2へ縦横替えで）'!FD191)</f>
        <v/>
      </c>
      <c r="DT195" s="7" t="str" cm="1">
        <f t="array" ref="DT195">IF('⑤案件貼り付けシート(E6~→A2へ縦横替えで）'!FE191="","",_xlfn.IFS('⑤案件貼り付けシート(E6~→A2へ縦横替えで）'!FE191="固定",1,'⑤案件貼り付けシート(E6~→A2へ縦横替えで）'!FE191="流動",2,'⑤案件貼り付けシート(E6~→A2へ縦横替えで）'!FE191="対象外",""))</f>
        <v/>
      </c>
      <c r="DU195" s="154" t="str">
        <f>IF('⑤案件貼り付けシート(E6~→A2へ縦横替えで）'!$FE191="固定",IF('⑤案件貼り付けシート(E6~→A2へ縦横替えで）'!FF191="","",'⑤案件貼り付けシート(E6~→A2へ縦横替えで）'!FF191),"")</f>
        <v/>
      </c>
      <c r="DV195" s="154" t="str">
        <f>IF('⑤案件貼り付けシート(E6~→A2へ縦横替えで）'!$FE191="固定",IF('⑤案件貼り付けシート(E6~→A2へ縦横替えで）'!FG191="","",'⑤案件貼り付けシート(E6~→A2へ縦横替えで）'!FG191),"")</f>
        <v/>
      </c>
      <c r="DW195" s="154" t="str">
        <f>IF('⑤案件貼り付けシート(E6~→A2へ縦横替えで）'!$FE191="固定",IF('⑤案件貼り付けシート(E6~→A2へ縦横替えで）'!FH191="","",'⑤案件貼り付けシート(E6~→A2へ縦横替えで）'!FH191),"")</f>
        <v/>
      </c>
      <c r="DX195" s="154" t="str">
        <f>IF('⑤案件貼り付けシート(E6~→A2へ縦横替えで）'!$FE191="固定",IF('⑤案件貼り付けシート(E6~→A2へ縦横替えで）'!FI191="","",'⑤案件貼り付けシート(E6~→A2へ縦横替えで）'!FI191),"")</f>
        <v/>
      </c>
      <c r="DY195" s="154" t="str">
        <f>IF('⑤案件貼り付けシート(E6~→A2へ縦横替えで）'!$FE191="固定",IF('⑤案件貼り付けシート(E6~→A2へ縦横替えで）'!FJ191="","",'⑤案件貼り付けシート(E6~→A2へ縦横替えで）'!FJ191),"")</f>
        <v/>
      </c>
      <c r="DZ195" s="154" t="str">
        <f>IF('⑤案件貼り付けシート(E6~→A2へ縦横替えで）'!$FE191="固定",IF('⑤案件貼り付けシート(E6~→A2へ縦横替えで）'!FK191="","",'⑤案件貼り付けシート(E6~→A2へ縦横替えで）'!FK191),"")</f>
        <v/>
      </c>
      <c r="EA195" s="7" t="str">
        <f>IF('⑤案件貼り付けシート(E6~→A2へ縦横替えで）'!$FE191="固定",IF('⑤案件貼り付けシート(E6~→A2へ縦横替えで）'!FL191="","",'⑤案件貼り付けシート(E6~→A2へ縦横替えで）'!FL191),"")</f>
        <v/>
      </c>
      <c r="EB195" s="7" t="str">
        <f>IF('⑤案件貼り付けシート(E6~→A2へ縦横替えで）'!FM191="","",'⑤案件貼り付けシート(E6~→A2へ縦横替えで）'!FM191)</f>
        <v/>
      </c>
      <c r="EC195" s="7" t="str">
        <f>IF('⑤案件貼り付けシート(E6~→A2へ縦横替えで）'!FN191="","",'⑤案件貼り付けシート(E6~→A2へ縦横替えで）'!FN191)</f>
        <v/>
      </c>
      <c r="ED195" s="7" t="str">
        <f>IF('⑤案件貼り付けシート(E6~→A2へ縦横替えで）'!FO191="","",'⑤案件貼り付けシート(E6~→A2へ縦横替えで）'!FO191)</f>
        <v/>
      </c>
      <c r="EE195" s="154" t="str">
        <f>IF('⑤案件貼り付けシート(E6~→A2へ縦横替えで）'!FQ191="","",'⑤案件貼り付けシート(E6~→A2へ縦横替えで）'!FQ191)</f>
        <v/>
      </c>
      <c r="EF195" s="154" t="str">
        <f>IF('⑤案件貼り付けシート(E6~→A2へ縦横替えで）'!FR191="","",'⑤案件貼り付けシート(E6~→A2へ縦横替えで）'!FR191)</f>
        <v/>
      </c>
      <c r="EG195" s="7" t="str" cm="1">
        <f t="array" ref="EG195">IF('⑤案件貼り付けシート(E6~→A2へ縦横替えで）'!FS191="","",_xlfn.IFS('⑤案件貼り付けシート(E6~→A2へ縦横替えで）'!FS191="固定",1,'⑤案件貼り付けシート(E6~→A2へ縦横替えで）'!FS191="流動",2,'⑤案件貼り付けシート(E6~→A2へ縦横替えで）'!FS191="対象外",""))</f>
        <v/>
      </c>
      <c r="EH195" s="154" t="str">
        <f>IF('⑤案件貼り付けシート(E6~→A2へ縦横替えで）'!$FS191="固定",IF('⑤案件貼り付けシート(E6~→A2へ縦横替えで）'!FT191="","",'⑤案件貼り付けシート(E6~→A2へ縦横替えで）'!FT191),"")</f>
        <v/>
      </c>
      <c r="EI195" s="154" t="str">
        <f>IF('⑤案件貼り付けシート(E6~→A2へ縦横替えで）'!$FS191="固定",IF('⑤案件貼り付けシート(E6~→A2へ縦横替えで）'!FU191="","",'⑤案件貼り付けシート(E6~→A2へ縦横替えで）'!FU191),"")</f>
        <v/>
      </c>
      <c r="EJ195" s="154" t="str">
        <f>IF('⑤案件貼り付けシート(E6~→A2へ縦横替えで）'!$FS191="固定",IF('⑤案件貼り付けシート(E6~→A2へ縦横替えで）'!FV191="","",'⑤案件貼り付けシート(E6~→A2へ縦横替えで）'!FV191),"")</f>
        <v/>
      </c>
      <c r="EK195" s="154" t="str">
        <f>IF('⑤案件貼り付けシート(E6~→A2へ縦横替えで）'!$FS191="固定",IF('⑤案件貼り付けシート(E6~→A2へ縦横替えで）'!FW191="","",'⑤案件貼り付けシート(E6~→A2へ縦横替えで）'!FW191),"")</f>
        <v/>
      </c>
      <c r="EL195" s="154" t="str">
        <f>IF('⑤案件貼り付けシート(E6~→A2へ縦横替えで）'!$FS191="固定",IF('⑤案件貼り付けシート(E6~→A2へ縦横替えで）'!FX191="","",'⑤案件貼り付けシート(E6~→A2へ縦横替えで）'!FX191),"")</f>
        <v/>
      </c>
      <c r="EM195" s="154" t="str">
        <f>IF('⑤案件貼り付けシート(E6~→A2へ縦横替えで）'!$FS191="固定",IF('⑤案件貼り付けシート(E6~→A2へ縦横替えで）'!FY191="","",'⑤案件貼り付けシート(E6~→A2へ縦横替えで）'!FY191),"")</f>
        <v/>
      </c>
      <c r="EN195" s="7" t="str">
        <f>IF('⑤案件貼り付けシート(E6~→A2へ縦横替えで）'!$FS191="固定",IF('⑤案件貼り付けシート(E6~→A2へ縦横替えで）'!FZ191="","",'⑤案件貼り付けシート(E6~→A2へ縦横替えで）'!FZ191),"")</f>
        <v/>
      </c>
      <c r="EO195" s="7" t="str">
        <f>IF('⑤案件貼り付けシート(E6~→A2へ縦横替えで）'!GA191="","",'⑤案件貼り付けシート(E6~→A2へ縦横替えで）'!GA191)</f>
        <v/>
      </c>
      <c r="EP195" s="7" t="str">
        <f>IF('⑤案件貼り付けシート(E6~→A2へ縦横替えで）'!GB191="","",'⑤案件貼り付けシート(E6~→A2へ縦横替えで）'!GB191)</f>
        <v/>
      </c>
      <c r="EQ195" s="7" t="str">
        <f>IF('⑤案件貼り付けシート(E6~→A2へ縦横替えで）'!GC191="","",'⑤案件貼り付けシート(E6~→A2へ縦横替えで）'!GC191)</f>
        <v/>
      </c>
      <c r="ER195" s="154" t="str">
        <f>IF('⑤案件貼り付けシート(E6~→A2へ縦横替えで）'!GE191="","",'⑤案件貼り付けシート(E6~→A2へ縦横替えで）'!GE191)</f>
        <v/>
      </c>
      <c r="ES195" s="154" t="str">
        <f>IF('⑤案件貼り付けシート(E6~→A2へ縦横替えで）'!GF191="","",'⑤案件貼り付けシート(E6~→A2へ縦横替えで）'!GF191)</f>
        <v/>
      </c>
      <c r="ET195" s="7" t="str" cm="1">
        <f t="array" ref="ET195">IF('⑤案件貼り付けシート(E6~→A2へ縦横替えで）'!GG191="","",_xlfn.IFS('⑤案件貼り付けシート(E6~→A2へ縦横替えで）'!GG191="固定",1,'⑤案件貼り付けシート(E6~→A2へ縦横替えで）'!GG191="流動",2,'⑤案件貼り付けシート(E6~→A2へ縦横替えで）'!GG191="対象外",""))</f>
        <v/>
      </c>
      <c r="EU195" s="154" t="str">
        <f>IF('⑤案件貼り付けシート(E6~→A2へ縦横替えで）'!$GG191="固定",IF('⑤案件貼り付けシート(E6~→A2へ縦横替えで）'!GH191="","",'⑤案件貼り付けシート(E6~→A2へ縦横替えで）'!GH191),"")</f>
        <v/>
      </c>
      <c r="EV195" s="154" t="str">
        <f>IF('⑤案件貼り付けシート(E6~→A2へ縦横替えで）'!$GG191="固定",IF('⑤案件貼り付けシート(E6~→A2へ縦横替えで）'!GI191="","",'⑤案件貼り付けシート(E6~→A2へ縦横替えで）'!GI191),"")</f>
        <v/>
      </c>
      <c r="EW195" s="154" t="str">
        <f>IF('⑤案件貼り付けシート(E6~→A2へ縦横替えで）'!$GG191="固定",IF('⑤案件貼り付けシート(E6~→A2へ縦横替えで）'!GJ191="","",'⑤案件貼り付けシート(E6~→A2へ縦横替えで）'!GJ191),"")</f>
        <v/>
      </c>
      <c r="EX195" s="154" t="str">
        <f>IF('⑤案件貼り付けシート(E6~→A2へ縦横替えで）'!$GG191="固定",IF('⑤案件貼り付けシート(E6~→A2へ縦横替えで）'!GK191="","",'⑤案件貼り付けシート(E6~→A2へ縦横替えで）'!GK191),"")</f>
        <v/>
      </c>
      <c r="EY195" s="154" t="str">
        <f>IF('⑤案件貼り付けシート(E6~→A2へ縦横替えで）'!$GG191="固定",IF('⑤案件貼り付けシート(E6~→A2へ縦横替えで）'!GL191="","",'⑤案件貼り付けシート(E6~→A2へ縦横替えで）'!GL191),"")</f>
        <v/>
      </c>
      <c r="EZ195" s="154" t="str">
        <f>IF('⑤案件貼り付けシート(E6~→A2へ縦横替えで）'!$GG191="固定",IF('⑤案件貼り付けシート(E6~→A2へ縦横替えで）'!GM191="","",'⑤案件貼り付けシート(E6~→A2へ縦横替えで）'!GM191),"")</f>
        <v/>
      </c>
      <c r="FA195" s="7" t="str">
        <f>IF('⑤案件貼り付けシート(E6~→A2へ縦横替えで）'!$GG191="固定",IF('⑤案件貼り付けシート(E6~→A2へ縦横替えで）'!GN191="","",'⑤案件貼り付けシート(E6~→A2へ縦横替えで）'!GN191),"")</f>
        <v/>
      </c>
      <c r="FB195" s="7" t="str">
        <f>IF('⑤案件貼り付けシート(E6~→A2へ縦横替えで）'!GO191="","",'⑤案件貼り付けシート(E6~→A2へ縦横替えで）'!GO191)</f>
        <v/>
      </c>
      <c r="FC195" s="7" t="str">
        <f>IF('⑤案件貼り付けシート(E6~→A2へ縦横替えで）'!GP191="","",'⑤案件貼り付けシート(E6~→A2へ縦横替えで）'!GP191)</f>
        <v/>
      </c>
      <c r="FD195" s="7" t="str">
        <f>IF('⑤案件貼り付けシート(E6~→A2へ縦横替えで）'!GQ191="","",'⑤案件貼り付けシート(E6~→A2へ縦横替えで）'!GQ191)</f>
        <v/>
      </c>
      <c r="FE195" s="154" t="str">
        <f>IF('⑤案件貼り付けシート(E6~→A2へ縦横替えで）'!GS191="","",'⑤案件貼り付けシート(E6~→A2へ縦横替えで）'!GS191)</f>
        <v/>
      </c>
      <c r="FF195" s="154" t="str">
        <f>IF('⑤案件貼り付けシート(E6~→A2へ縦横替えで）'!GT191="","",'⑤案件貼り付けシート(E6~→A2へ縦横替えで）'!GT191)</f>
        <v/>
      </c>
      <c r="FG195" s="7" t="str" cm="1">
        <f t="array" ref="FG195">IF('⑤案件貼り付けシート(E6~→A2へ縦横替えで）'!GU191="","",_xlfn.IFS('⑤案件貼り付けシート(E6~→A2へ縦横替えで）'!GU191="固定",1,'⑤案件貼り付けシート(E6~→A2へ縦横替えで）'!GU191="流動",2,'⑤案件貼り付けシート(E6~→A2へ縦横替えで）'!GU191="対象外",""))</f>
        <v/>
      </c>
      <c r="FH195" s="154" t="str">
        <f>IF('⑤案件貼り付けシート(E6~→A2へ縦横替えで）'!$GU191="固定",IF('⑤案件貼り付けシート(E6~→A2へ縦横替えで）'!GV191="","",'⑤案件貼り付けシート(E6~→A2へ縦横替えで）'!GV191),"")</f>
        <v/>
      </c>
      <c r="FI195" s="154" t="str">
        <f>IF('⑤案件貼り付けシート(E6~→A2へ縦横替えで）'!$GU191="固定",IF('⑤案件貼り付けシート(E6~→A2へ縦横替えで）'!GW191="","",'⑤案件貼り付けシート(E6~→A2へ縦横替えで）'!GW191),"")</f>
        <v/>
      </c>
      <c r="FJ195" s="154" t="str">
        <f>IF('⑤案件貼り付けシート(E6~→A2へ縦横替えで）'!$GU191="固定",IF('⑤案件貼り付けシート(E6~→A2へ縦横替えで）'!GX191="","",'⑤案件貼り付けシート(E6~→A2へ縦横替えで）'!GX191),"")</f>
        <v/>
      </c>
      <c r="FK195" s="154" t="str">
        <f>IF('⑤案件貼り付けシート(E6~→A2へ縦横替えで）'!$GU191="固定",IF('⑤案件貼り付けシート(E6~→A2へ縦横替えで）'!GY191="","",'⑤案件貼り付けシート(E6~→A2へ縦横替えで）'!GY191),"")</f>
        <v/>
      </c>
      <c r="FL195" s="154" t="str">
        <f>IF('⑤案件貼り付けシート(E6~→A2へ縦横替えで）'!$GU191="固定",IF('⑤案件貼り付けシート(E6~→A2へ縦横替えで）'!GZ191="","",'⑤案件貼り付けシート(E6~→A2へ縦横替えで）'!GZ191),"")</f>
        <v/>
      </c>
      <c r="FM195" s="154" t="str">
        <f>IF('⑤案件貼り付けシート(E6~→A2へ縦横替えで）'!$GU191="固定",IF('⑤案件貼り付けシート(E6~→A2へ縦横替えで）'!HA191="","",'⑤案件貼り付けシート(E6~→A2へ縦横替えで）'!HA191),"")</f>
        <v/>
      </c>
      <c r="FN195" s="7" t="str">
        <f>IF('⑤案件貼り付けシート(E6~→A2へ縦横替えで）'!$GU191="固定",IF('⑤案件貼り付けシート(E6~→A2へ縦横替えで）'!HB191="","",'⑤案件貼り付けシート(E6~→A2へ縦横替えで）'!HB191),"")</f>
        <v/>
      </c>
      <c r="FO195" s="7" t="str">
        <f>IF('⑤案件貼り付けシート(E6~→A2へ縦横替えで）'!HC191="","",'⑤案件貼り付けシート(E6~→A2へ縦横替えで）'!HC191)</f>
        <v/>
      </c>
      <c r="FP195" s="7" t="str">
        <f>IF('⑤案件貼り付けシート(E6~→A2へ縦横替えで）'!HD191="","",'⑤案件貼り付けシート(E6~→A2へ縦横替えで）'!HD191)</f>
        <v/>
      </c>
      <c r="FQ195" s="7" t="str">
        <f>IF('⑤案件貼り付けシート(E6~→A2へ縦横替えで）'!HE191="","",'⑤案件貼り付けシート(E6~→A2へ縦横替えで）'!HE191)</f>
        <v/>
      </c>
      <c r="FR195" s="154" t="str">
        <f>IF('⑤案件貼り付けシート(E6~→A2へ縦横替えで）'!HG191="","",'⑤案件貼り付けシート(E6~→A2へ縦横替えで）'!HG191)</f>
        <v/>
      </c>
      <c r="FS195" s="154" t="str">
        <f>IF('⑤案件貼り付けシート(E6~→A2へ縦横替えで）'!HH191="","",'⑤案件貼り付けシート(E6~→A2へ縦横替えで）'!HH191)</f>
        <v/>
      </c>
      <c r="FT195" s="7" t="str" cm="1">
        <f t="array" ref="FT195">IF('⑤案件貼り付けシート(E6~→A2へ縦横替えで）'!HI191="","",_xlfn.IFS('⑤案件貼り付けシート(E6~→A2へ縦横替えで）'!HI191="固定",1,'⑤案件貼り付けシート(E6~→A2へ縦横替えで）'!HI191="流動",2,'⑤案件貼り付けシート(E6~→A2へ縦横替えで）'!HI191="対象外",""))</f>
        <v/>
      </c>
      <c r="FU195" s="154" t="str">
        <f>IF('⑤案件貼り付けシート(E6~→A2へ縦横替えで）'!$HI191="固定",IF('⑤案件貼り付けシート(E6~→A2へ縦横替えで）'!HJ191="","",'⑤案件貼り付けシート(E6~→A2へ縦横替えで）'!HJ191),"")</f>
        <v/>
      </c>
      <c r="FV195" s="154" t="str">
        <f>IF('⑤案件貼り付けシート(E6~→A2へ縦横替えで）'!$HI191="固定",IF('⑤案件貼り付けシート(E6~→A2へ縦横替えで）'!HK191="","",'⑤案件貼り付けシート(E6~→A2へ縦横替えで）'!HK191),"")</f>
        <v/>
      </c>
      <c r="FW195" s="154" t="str">
        <f>IF('⑤案件貼り付けシート(E6~→A2へ縦横替えで）'!$HI191="固定",IF('⑤案件貼り付けシート(E6~→A2へ縦横替えで）'!HL191="","",'⑤案件貼り付けシート(E6~→A2へ縦横替えで）'!HL191),"")</f>
        <v/>
      </c>
      <c r="FX195" s="154" t="str">
        <f>IF('⑤案件貼り付けシート(E6~→A2へ縦横替えで）'!$HI191="固定",IF('⑤案件貼り付けシート(E6~→A2へ縦横替えで）'!HM191="","",'⑤案件貼り付けシート(E6~→A2へ縦横替えで）'!HM191),"")</f>
        <v/>
      </c>
      <c r="FY195" s="154" t="str">
        <f>IF('⑤案件貼り付けシート(E6~→A2へ縦横替えで）'!$HI191="固定",IF('⑤案件貼り付けシート(E6~→A2へ縦横替えで）'!HN191="","",'⑤案件貼り付けシート(E6~→A2へ縦横替えで）'!HN191),"")</f>
        <v/>
      </c>
      <c r="FZ195" s="154" t="str">
        <f>IF('⑤案件貼り付けシート(E6~→A2へ縦横替えで）'!$HI191="固定",IF('⑤案件貼り付けシート(E6~→A2へ縦横替えで）'!HO191="","",'⑤案件貼り付けシート(E6~→A2へ縦横替えで）'!HO191),"")</f>
        <v/>
      </c>
      <c r="GA195" s="7" t="str">
        <f>IF('⑤案件貼り付けシート(E6~→A2へ縦横替えで）'!$HI191="固定",IF('⑤案件貼り付けシート(E6~→A2へ縦横替えで）'!HP191="","",'⑤案件貼り付けシート(E6~→A2へ縦横替えで）'!HP191),"")</f>
        <v/>
      </c>
      <c r="GB195" s="7" t="str">
        <f>IF('⑤案件貼り付けシート(E6~→A2へ縦横替えで）'!HQ191="","",'⑤案件貼り付けシート(E6~→A2へ縦横替えで）'!HQ191)</f>
        <v/>
      </c>
      <c r="GC195" s="7" t="str">
        <f>IF('⑤案件貼り付けシート(E6~→A2へ縦横替えで）'!HR191="","",'⑤案件貼り付けシート(E6~→A2へ縦横替えで）'!HR191)</f>
        <v/>
      </c>
      <c r="GD195" s="7" t="str">
        <f>IF('⑤案件貼り付けシート(E6~→A2へ縦横替えで）'!HS191="","",'⑤案件貼り付けシート(E6~→A2へ縦横替えで）'!HS191)</f>
        <v/>
      </c>
      <c r="GE195" s="7"/>
      <c r="GF195" s="7"/>
      <c r="GG195" s="7"/>
      <c r="GH195" s="7"/>
      <c r="GI195" s="7"/>
      <c r="GJ195" s="7"/>
      <c r="GK195" s="7"/>
      <c r="GL195" s="7"/>
      <c r="GM195" s="48"/>
      <c r="GN195" s="7"/>
      <c r="GO195" s="7"/>
      <c r="GP195" s="7"/>
      <c r="GR195" s="48"/>
      <c r="GS195" s="48"/>
      <c r="GT195" s="48"/>
      <c r="GU195" s="48"/>
      <c r="GV195" s="48"/>
    </row>
    <row r="196" spans="1:204">
      <c r="A196" s="7"/>
      <c r="B196" s="7"/>
      <c r="C196" s="7"/>
      <c r="D196" s="48"/>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13"/>
      <c r="AJ196" s="13"/>
      <c r="AK196" s="7"/>
      <c r="AL196" s="7"/>
      <c r="AM196" s="7"/>
      <c r="AN196" s="7"/>
      <c r="AO196" s="7"/>
      <c r="AP196" s="7"/>
      <c r="AQ196" s="7"/>
      <c r="AR196" s="153"/>
      <c r="AS196" s="7"/>
      <c r="AT196" s="7"/>
      <c r="AU196" s="7"/>
      <c r="AV196" s="7"/>
      <c r="AW196" s="7"/>
      <c r="AX196" s="7"/>
      <c r="AY196" s="7"/>
      <c r="AZ196" s="7"/>
      <c r="BA196" s="7"/>
      <c r="BB196" s="7"/>
      <c r="BC196" s="7"/>
      <c r="BD196" s="7"/>
      <c r="BE196" s="154"/>
      <c r="BF196" s="154"/>
      <c r="BG196" s="7"/>
      <c r="BH196" s="154"/>
      <c r="BI196" s="154"/>
      <c r="BJ196" s="154"/>
      <c r="BK196" s="154"/>
      <c r="BL196" s="154"/>
      <c r="BM196" s="154"/>
      <c r="BN196" s="7"/>
      <c r="BO196" s="7"/>
      <c r="BP196" s="7"/>
      <c r="BQ196" s="7"/>
      <c r="BR196" s="154"/>
      <c r="BS196" s="154"/>
      <c r="BT196" s="7"/>
      <c r="BU196" s="154"/>
      <c r="BV196" s="154"/>
      <c r="BW196" s="154"/>
      <c r="BX196" s="154"/>
      <c r="BY196" s="154"/>
      <c r="BZ196" s="154"/>
      <c r="CA196" s="7"/>
      <c r="CB196" s="7"/>
      <c r="CC196" s="7"/>
      <c r="CD196" s="7"/>
      <c r="CE196" s="154"/>
      <c r="CF196" s="154"/>
      <c r="CG196" s="7"/>
      <c r="CH196" s="154"/>
      <c r="CI196" s="154"/>
      <c r="CJ196" s="154"/>
      <c r="CK196" s="154"/>
      <c r="CL196" s="154"/>
      <c r="CM196" s="154"/>
      <c r="CN196" s="7"/>
      <c r="CO196" s="7"/>
      <c r="CP196" s="7"/>
      <c r="CQ196" s="7"/>
      <c r="CR196" s="154"/>
      <c r="CS196" s="154"/>
      <c r="CT196" s="7"/>
      <c r="CU196" s="154"/>
      <c r="CV196" s="154"/>
      <c r="CW196" s="154"/>
      <c r="CX196" s="154"/>
      <c r="CY196" s="154"/>
      <c r="CZ196" s="154"/>
      <c r="DA196" s="7"/>
      <c r="DB196" s="7"/>
      <c r="DC196" s="7"/>
      <c r="DD196" s="7"/>
      <c r="DE196" s="154"/>
      <c r="DF196" s="154"/>
      <c r="DG196" s="7"/>
      <c r="DH196" s="154"/>
      <c r="DI196" s="154"/>
      <c r="DJ196" s="154"/>
      <c r="DK196" s="154"/>
      <c r="DL196" s="154"/>
      <c r="DM196" s="154"/>
      <c r="DN196" s="7"/>
      <c r="DO196" s="7"/>
      <c r="DP196" s="7"/>
      <c r="DQ196" s="7"/>
      <c r="DR196" s="154" t="str">
        <f>IF('⑤案件貼り付けシート(E6~→A2へ縦横替えで）'!FC192="","",'⑤案件貼り付けシート(E6~→A2へ縦横替えで）'!FC192)</f>
        <v/>
      </c>
      <c r="DS196" s="154" t="str">
        <f>IF('⑤案件貼り付けシート(E6~→A2へ縦横替えで）'!FD192="","",'⑤案件貼り付けシート(E6~→A2へ縦横替えで）'!FD192)</f>
        <v/>
      </c>
      <c r="DT196" s="7" t="str" cm="1">
        <f t="array" ref="DT196">IF('⑤案件貼り付けシート(E6~→A2へ縦横替えで）'!FE192="","",_xlfn.IFS('⑤案件貼り付けシート(E6~→A2へ縦横替えで）'!FE192="固定",1,'⑤案件貼り付けシート(E6~→A2へ縦横替えで）'!FE192="流動",2,'⑤案件貼り付けシート(E6~→A2へ縦横替えで）'!FE192="対象外",""))</f>
        <v/>
      </c>
      <c r="DU196" s="154" t="str">
        <f>IF('⑤案件貼り付けシート(E6~→A2へ縦横替えで）'!$FE192="固定",IF('⑤案件貼り付けシート(E6~→A2へ縦横替えで）'!FF192="","",'⑤案件貼り付けシート(E6~→A2へ縦横替えで）'!FF192),"")</f>
        <v/>
      </c>
      <c r="DV196" s="154" t="str">
        <f>IF('⑤案件貼り付けシート(E6~→A2へ縦横替えで）'!$FE192="固定",IF('⑤案件貼り付けシート(E6~→A2へ縦横替えで）'!FG192="","",'⑤案件貼り付けシート(E6~→A2へ縦横替えで）'!FG192),"")</f>
        <v/>
      </c>
      <c r="DW196" s="154" t="str">
        <f>IF('⑤案件貼り付けシート(E6~→A2へ縦横替えで）'!$FE192="固定",IF('⑤案件貼り付けシート(E6~→A2へ縦横替えで）'!FH192="","",'⑤案件貼り付けシート(E6~→A2へ縦横替えで）'!FH192),"")</f>
        <v/>
      </c>
      <c r="DX196" s="154" t="str">
        <f>IF('⑤案件貼り付けシート(E6~→A2へ縦横替えで）'!$FE192="固定",IF('⑤案件貼り付けシート(E6~→A2へ縦横替えで）'!FI192="","",'⑤案件貼り付けシート(E6~→A2へ縦横替えで）'!FI192),"")</f>
        <v/>
      </c>
      <c r="DY196" s="154" t="str">
        <f>IF('⑤案件貼り付けシート(E6~→A2へ縦横替えで）'!$FE192="固定",IF('⑤案件貼り付けシート(E6~→A2へ縦横替えで）'!FJ192="","",'⑤案件貼り付けシート(E6~→A2へ縦横替えで）'!FJ192),"")</f>
        <v/>
      </c>
      <c r="DZ196" s="154" t="str">
        <f>IF('⑤案件貼り付けシート(E6~→A2へ縦横替えで）'!$FE192="固定",IF('⑤案件貼り付けシート(E6~→A2へ縦横替えで）'!FK192="","",'⑤案件貼り付けシート(E6~→A2へ縦横替えで）'!FK192),"")</f>
        <v/>
      </c>
      <c r="EA196" s="7" t="str">
        <f>IF('⑤案件貼り付けシート(E6~→A2へ縦横替えで）'!$FE192="固定",IF('⑤案件貼り付けシート(E6~→A2へ縦横替えで）'!FL192="","",'⑤案件貼り付けシート(E6~→A2へ縦横替えで）'!FL192),"")</f>
        <v/>
      </c>
      <c r="EB196" s="7" t="str">
        <f>IF('⑤案件貼り付けシート(E6~→A2へ縦横替えで）'!FM192="","",'⑤案件貼り付けシート(E6~→A2へ縦横替えで）'!FM192)</f>
        <v/>
      </c>
      <c r="EC196" s="7" t="str">
        <f>IF('⑤案件貼り付けシート(E6~→A2へ縦横替えで）'!FN192="","",'⑤案件貼り付けシート(E6~→A2へ縦横替えで）'!FN192)</f>
        <v/>
      </c>
      <c r="ED196" s="7" t="str">
        <f>IF('⑤案件貼り付けシート(E6~→A2へ縦横替えで）'!FO192="","",'⑤案件貼り付けシート(E6~→A2へ縦横替えで）'!FO192)</f>
        <v/>
      </c>
      <c r="EE196" s="154" t="str">
        <f>IF('⑤案件貼り付けシート(E6~→A2へ縦横替えで）'!FQ192="","",'⑤案件貼り付けシート(E6~→A2へ縦横替えで）'!FQ192)</f>
        <v/>
      </c>
      <c r="EF196" s="154" t="str">
        <f>IF('⑤案件貼り付けシート(E6~→A2へ縦横替えで）'!FR192="","",'⑤案件貼り付けシート(E6~→A2へ縦横替えで）'!FR192)</f>
        <v/>
      </c>
      <c r="EG196" s="7" t="str" cm="1">
        <f t="array" ref="EG196">IF('⑤案件貼り付けシート(E6~→A2へ縦横替えで）'!FS192="","",_xlfn.IFS('⑤案件貼り付けシート(E6~→A2へ縦横替えで）'!FS192="固定",1,'⑤案件貼り付けシート(E6~→A2へ縦横替えで）'!FS192="流動",2,'⑤案件貼り付けシート(E6~→A2へ縦横替えで）'!FS192="対象外",""))</f>
        <v/>
      </c>
      <c r="EH196" s="154" t="str">
        <f>IF('⑤案件貼り付けシート(E6~→A2へ縦横替えで）'!$FS192="固定",IF('⑤案件貼り付けシート(E6~→A2へ縦横替えで）'!FT192="","",'⑤案件貼り付けシート(E6~→A2へ縦横替えで）'!FT192),"")</f>
        <v/>
      </c>
      <c r="EI196" s="154" t="str">
        <f>IF('⑤案件貼り付けシート(E6~→A2へ縦横替えで）'!$FS192="固定",IF('⑤案件貼り付けシート(E6~→A2へ縦横替えで）'!FU192="","",'⑤案件貼り付けシート(E6~→A2へ縦横替えで）'!FU192),"")</f>
        <v/>
      </c>
      <c r="EJ196" s="154" t="str">
        <f>IF('⑤案件貼り付けシート(E6~→A2へ縦横替えで）'!$FS192="固定",IF('⑤案件貼り付けシート(E6~→A2へ縦横替えで）'!FV192="","",'⑤案件貼り付けシート(E6~→A2へ縦横替えで）'!FV192),"")</f>
        <v/>
      </c>
      <c r="EK196" s="154" t="str">
        <f>IF('⑤案件貼り付けシート(E6~→A2へ縦横替えで）'!$FS192="固定",IF('⑤案件貼り付けシート(E6~→A2へ縦横替えで）'!FW192="","",'⑤案件貼り付けシート(E6~→A2へ縦横替えで）'!FW192),"")</f>
        <v/>
      </c>
      <c r="EL196" s="154" t="str">
        <f>IF('⑤案件貼り付けシート(E6~→A2へ縦横替えで）'!$FS192="固定",IF('⑤案件貼り付けシート(E6~→A2へ縦横替えで）'!FX192="","",'⑤案件貼り付けシート(E6~→A2へ縦横替えで）'!FX192),"")</f>
        <v/>
      </c>
      <c r="EM196" s="154" t="str">
        <f>IF('⑤案件貼り付けシート(E6~→A2へ縦横替えで）'!$FS192="固定",IF('⑤案件貼り付けシート(E6~→A2へ縦横替えで）'!FY192="","",'⑤案件貼り付けシート(E6~→A2へ縦横替えで）'!FY192),"")</f>
        <v/>
      </c>
      <c r="EN196" s="7" t="str">
        <f>IF('⑤案件貼り付けシート(E6~→A2へ縦横替えで）'!$FS192="固定",IF('⑤案件貼り付けシート(E6~→A2へ縦横替えで）'!FZ192="","",'⑤案件貼り付けシート(E6~→A2へ縦横替えで）'!FZ192),"")</f>
        <v/>
      </c>
      <c r="EO196" s="7" t="str">
        <f>IF('⑤案件貼り付けシート(E6~→A2へ縦横替えで）'!GA192="","",'⑤案件貼り付けシート(E6~→A2へ縦横替えで）'!GA192)</f>
        <v/>
      </c>
      <c r="EP196" s="7" t="str">
        <f>IF('⑤案件貼り付けシート(E6~→A2へ縦横替えで）'!GB192="","",'⑤案件貼り付けシート(E6~→A2へ縦横替えで）'!GB192)</f>
        <v/>
      </c>
      <c r="EQ196" s="7" t="str">
        <f>IF('⑤案件貼り付けシート(E6~→A2へ縦横替えで）'!GC192="","",'⑤案件貼り付けシート(E6~→A2へ縦横替えで）'!GC192)</f>
        <v/>
      </c>
      <c r="ER196" s="154" t="str">
        <f>IF('⑤案件貼り付けシート(E6~→A2へ縦横替えで）'!GE192="","",'⑤案件貼り付けシート(E6~→A2へ縦横替えで）'!GE192)</f>
        <v/>
      </c>
      <c r="ES196" s="154" t="str">
        <f>IF('⑤案件貼り付けシート(E6~→A2へ縦横替えで）'!GF192="","",'⑤案件貼り付けシート(E6~→A2へ縦横替えで）'!GF192)</f>
        <v/>
      </c>
      <c r="ET196" s="7" t="str" cm="1">
        <f t="array" ref="ET196">IF('⑤案件貼り付けシート(E6~→A2へ縦横替えで）'!GG192="","",_xlfn.IFS('⑤案件貼り付けシート(E6~→A2へ縦横替えで）'!GG192="固定",1,'⑤案件貼り付けシート(E6~→A2へ縦横替えで）'!GG192="流動",2,'⑤案件貼り付けシート(E6~→A2へ縦横替えで）'!GG192="対象外",""))</f>
        <v/>
      </c>
      <c r="EU196" s="154" t="str">
        <f>IF('⑤案件貼り付けシート(E6~→A2へ縦横替えで）'!$GG192="固定",IF('⑤案件貼り付けシート(E6~→A2へ縦横替えで）'!GH192="","",'⑤案件貼り付けシート(E6~→A2へ縦横替えで）'!GH192),"")</f>
        <v/>
      </c>
      <c r="EV196" s="154" t="str">
        <f>IF('⑤案件貼り付けシート(E6~→A2へ縦横替えで）'!$GG192="固定",IF('⑤案件貼り付けシート(E6~→A2へ縦横替えで）'!GI192="","",'⑤案件貼り付けシート(E6~→A2へ縦横替えで）'!GI192),"")</f>
        <v/>
      </c>
      <c r="EW196" s="154" t="str">
        <f>IF('⑤案件貼り付けシート(E6~→A2へ縦横替えで）'!$GG192="固定",IF('⑤案件貼り付けシート(E6~→A2へ縦横替えで）'!GJ192="","",'⑤案件貼り付けシート(E6~→A2へ縦横替えで）'!GJ192),"")</f>
        <v/>
      </c>
      <c r="EX196" s="154" t="str">
        <f>IF('⑤案件貼り付けシート(E6~→A2へ縦横替えで）'!$GG192="固定",IF('⑤案件貼り付けシート(E6~→A2へ縦横替えで）'!GK192="","",'⑤案件貼り付けシート(E6~→A2へ縦横替えで）'!GK192),"")</f>
        <v/>
      </c>
      <c r="EY196" s="154" t="str">
        <f>IF('⑤案件貼り付けシート(E6~→A2へ縦横替えで）'!$GG192="固定",IF('⑤案件貼り付けシート(E6~→A2へ縦横替えで）'!GL192="","",'⑤案件貼り付けシート(E6~→A2へ縦横替えで）'!GL192),"")</f>
        <v/>
      </c>
      <c r="EZ196" s="154" t="str">
        <f>IF('⑤案件貼り付けシート(E6~→A2へ縦横替えで）'!$GG192="固定",IF('⑤案件貼り付けシート(E6~→A2へ縦横替えで）'!GM192="","",'⑤案件貼り付けシート(E6~→A2へ縦横替えで）'!GM192),"")</f>
        <v/>
      </c>
      <c r="FA196" s="7" t="str">
        <f>IF('⑤案件貼り付けシート(E6~→A2へ縦横替えで）'!$GG192="固定",IF('⑤案件貼り付けシート(E6~→A2へ縦横替えで）'!GN192="","",'⑤案件貼り付けシート(E6~→A2へ縦横替えで）'!GN192),"")</f>
        <v/>
      </c>
      <c r="FB196" s="7" t="str">
        <f>IF('⑤案件貼り付けシート(E6~→A2へ縦横替えで）'!GO192="","",'⑤案件貼り付けシート(E6~→A2へ縦横替えで）'!GO192)</f>
        <v/>
      </c>
      <c r="FC196" s="7" t="str">
        <f>IF('⑤案件貼り付けシート(E6~→A2へ縦横替えで）'!GP192="","",'⑤案件貼り付けシート(E6~→A2へ縦横替えで）'!GP192)</f>
        <v/>
      </c>
      <c r="FD196" s="7" t="str">
        <f>IF('⑤案件貼り付けシート(E6~→A2へ縦横替えで）'!GQ192="","",'⑤案件貼り付けシート(E6~→A2へ縦横替えで）'!GQ192)</f>
        <v/>
      </c>
      <c r="FE196" s="154" t="str">
        <f>IF('⑤案件貼り付けシート(E6~→A2へ縦横替えで）'!GS192="","",'⑤案件貼り付けシート(E6~→A2へ縦横替えで）'!GS192)</f>
        <v/>
      </c>
      <c r="FF196" s="154" t="str">
        <f>IF('⑤案件貼り付けシート(E6~→A2へ縦横替えで）'!GT192="","",'⑤案件貼り付けシート(E6~→A2へ縦横替えで）'!GT192)</f>
        <v/>
      </c>
      <c r="FG196" s="7" t="str" cm="1">
        <f t="array" ref="FG196">IF('⑤案件貼り付けシート(E6~→A2へ縦横替えで）'!GU192="","",_xlfn.IFS('⑤案件貼り付けシート(E6~→A2へ縦横替えで）'!GU192="固定",1,'⑤案件貼り付けシート(E6~→A2へ縦横替えで）'!GU192="流動",2,'⑤案件貼り付けシート(E6~→A2へ縦横替えで）'!GU192="対象外",""))</f>
        <v/>
      </c>
      <c r="FH196" s="154" t="str">
        <f>IF('⑤案件貼り付けシート(E6~→A2へ縦横替えで）'!$GU192="固定",IF('⑤案件貼り付けシート(E6~→A2へ縦横替えで）'!GV192="","",'⑤案件貼り付けシート(E6~→A2へ縦横替えで）'!GV192),"")</f>
        <v/>
      </c>
      <c r="FI196" s="154" t="str">
        <f>IF('⑤案件貼り付けシート(E6~→A2へ縦横替えで）'!$GU192="固定",IF('⑤案件貼り付けシート(E6~→A2へ縦横替えで）'!GW192="","",'⑤案件貼り付けシート(E6~→A2へ縦横替えで）'!GW192),"")</f>
        <v/>
      </c>
      <c r="FJ196" s="154" t="str">
        <f>IF('⑤案件貼り付けシート(E6~→A2へ縦横替えで）'!$GU192="固定",IF('⑤案件貼り付けシート(E6~→A2へ縦横替えで）'!GX192="","",'⑤案件貼り付けシート(E6~→A2へ縦横替えで）'!GX192),"")</f>
        <v/>
      </c>
      <c r="FK196" s="154" t="str">
        <f>IF('⑤案件貼り付けシート(E6~→A2へ縦横替えで）'!$GU192="固定",IF('⑤案件貼り付けシート(E6~→A2へ縦横替えで）'!GY192="","",'⑤案件貼り付けシート(E6~→A2へ縦横替えで）'!GY192),"")</f>
        <v/>
      </c>
      <c r="FL196" s="154" t="str">
        <f>IF('⑤案件貼り付けシート(E6~→A2へ縦横替えで）'!$GU192="固定",IF('⑤案件貼り付けシート(E6~→A2へ縦横替えで）'!GZ192="","",'⑤案件貼り付けシート(E6~→A2へ縦横替えで）'!GZ192),"")</f>
        <v/>
      </c>
      <c r="FM196" s="154" t="str">
        <f>IF('⑤案件貼り付けシート(E6~→A2へ縦横替えで）'!$GU192="固定",IF('⑤案件貼り付けシート(E6~→A2へ縦横替えで）'!HA192="","",'⑤案件貼り付けシート(E6~→A2へ縦横替えで）'!HA192),"")</f>
        <v/>
      </c>
      <c r="FN196" s="7" t="str">
        <f>IF('⑤案件貼り付けシート(E6~→A2へ縦横替えで）'!$GU192="固定",IF('⑤案件貼り付けシート(E6~→A2へ縦横替えで）'!HB192="","",'⑤案件貼り付けシート(E6~→A2へ縦横替えで）'!HB192),"")</f>
        <v/>
      </c>
      <c r="FO196" s="7" t="str">
        <f>IF('⑤案件貼り付けシート(E6~→A2へ縦横替えで）'!HC192="","",'⑤案件貼り付けシート(E6~→A2へ縦横替えで）'!HC192)</f>
        <v/>
      </c>
      <c r="FP196" s="7" t="str">
        <f>IF('⑤案件貼り付けシート(E6~→A2へ縦横替えで）'!HD192="","",'⑤案件貼り付けシート(E6~→A2へ縦横替えで）'!HD192)</f>
        <v/>
      </c>
      <c r="FQ196" s="7" t="str">
        <f>IF('⑤案件貼り付けシート(E6~→A2へ縦横替えで）'!HE192="","",'⑤案件貼り付けシート(E6~→A2へ縦横替えで）'!HE192)</f>
        <v/>
      </c>
      <c r="FR196" s="154" t="str">
        <f>IF('⑤案件貼り付けシート(E6~→A2へ縦横替えで）'!HG192="","",'⑤案件貼り付けシート(E6~→A2へ縦横替えで）'!HG192)</f>
        <v/>
      </c>
      <c r="FS196" s="154" t="str">
        <f>IF('⑤案件貼り付けシート(E6~→A2へ縦横替えで）'!HH192="","",'⑤案件貼り付けシート(E6~→A2へ縦横替えで）'!HH192)</f>
        <v/>
      </c>
      <c r="FT196" s="7" t="str" cm="1">
        <f t="array" ref="FT196">IF('⑤案件貼り付けシート(E6~→A2へ縦横替えで）'!HI192="","",_xlfn.IFS('⑤案件貼り付けシート(E6~→A2へ縦横替えで）'!HI192="固定",1,'⑤案件貼り付けシート(E6~→A2へ縦横替えで）'!HI192="流動",2,'⑤案件貼り付けシート(E6~→A2へ縦横替えで）'!HI192="対象外",""))</f>
        <v/>
      </c>
      <c r="FU196" s="154" t="str">
        <f>IF('⑤案件貼り付けシート(E6~→A2へ縦横替えで）'!$HI192="固定",IF('⑤案件貼り付けシート(E6~→A2へ縦横替えで）'!HJ192="","",'⑤案件貼り付けシート(E6~→A2へ縦横替えで）'!HJ192),"")</f>
        <v/>
      </c>
      <c r="FV196" s="154" t="str">
        <f>IF('⑤案件貼り付けシート(E6~→A2へ縦横替えで）'!$HI192="固定",IF('⑤案件貼り付けシート(E6~→A2へ縦横替えで）'!HK192="","",'⑤案件貼り付けシート(E6~→A2へ縦横替えで）'!HK192),"")</f>
        <v/>
      </c>
      <c r="FW196" s="154" t="str">
        <f>IF('⑤案件貼り付けシート(E6~→A2へ縦横替えで）'!$HI192="固定",IF('⑤案件貼り付けシート(E6~→A2へ縦横替えで）'!HL192="","",'⑤案件貼り付けシート(E6~→A2へ縦横替えで）'!HL192),"")</f>
        <v/>
      </c>
      <c r="FX196" s="154" t="str">
        <f>IF('⑤案件貼り付けシート(E6~→A2へ縦横替えで）'!$HI192="固定",IF('⑤案件貼り付けシート(E6~→A2へ縦横替えで）'!HM192="","",'⑤案件貼り付けシート(E6~→A2へ縦横替えで）'!HM192),"")</f>
        <v/>
      </c>
      <c r="FY196" s="154" t="str">
        <f>IF('⑤案件貼り付けシート(E6~→A2へ縦横替えで）'!$HI192="固定",IF('⑤案件貼り付けシート(E6~→A2へ縦横替えで）'!HN192="","",'⑤案件貼り付けシート(E6~→A2へ縦横替えで）'!HN192),"")</f>
        <v/>
      </c>
      <c r="FZ196" s="154" t="str">
        <f>IF('⑤案件貼り付けシート(E6~→A2へ縦横替えで）'!$HI192="固定",IF('⑤案件貼り付けシート(E6~→A2へ縦横替えで）'!HO192="","",'⑤案件貼り付けシート(E6~→A2へ縦横替えで）'!HO192),"")</f>
        <v/>
      </c>
      <c r="GA196" s="7" t="str">
        <f>IF('⑤案件貼り付けシート(E6~→A2へ縦横替えで）'!$HI192="固定",IF('⑤案件貼り付けシート(E6~→A2へ縦横替えで）'!HP192="","",'⑤案件貼り付けシート(E6~→A2へ縦横替えで）'!HP192),"")</f>
        <v/>
      </c>
      <c r="GB196" s="7" t="str">
        <f>IF('⑤案件貼り付けシート(E6~→A2へ縦横替えで）'!HQ192="","",'⑤案件貼り付けシート(E6~→A2へ縦横替えで）'!HQ192)</f>
        <v/>
      </c>
      <c r="GC196" s="7" t="str">
        <f>IF('⑤案件貼り付けシート(E6~→A2へ縦横替えで）'!HR192="","",'⑤案件貼り付けシート(E6~→A2へ縦横替えで）'!HR192)</f>
        <v/>
      </c>
      <c r="GD196" s="7" t="str">
        <f>IF('⑤案件貼り付けシート(E6~→A2へ縦横替えで）'!HS192="","",'⑤案件貼り付けシート(E6~→A2へ縦横替えで）'!HS192)</f>
        <v/>
      </c>
      <c r="GE196" s="7"/>
      <c r="GF196" s="7"/>
      <c r="GG196" s="7"/>
      <c r="GH196" s="7"/>
      <c r="GI196" s="7"/>
      <c r="GJ196" s="7"/>
      <c r="GK196" s="7"/>
      <c r="GL196" s="7"/>
      <c r="GM196" s="48"/>
      <c r="GN196" s="7"/>
      <c r="GO196" s="7"/>
      <c r="GP196" s="7"/>
      <c r="GR196" s="48"/>
      <c r="GS196" s="48"/>
      <c r="GT196" s="48"/>
      <c r="GU196" s="48"/>
      <c r="GV196" s="48"/>
    </row>
    <row r="197" spans="1:204">
      <c r="A197" s="7"/>
      <c r="B197" s="7"/>
      <c r="C197" s="7"/>
      <c r="D197" s="48"/>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13"/>
      <c r="AJ197" s="13"/>
      <c r="AK197" s="7"/>
      <c r="AL197" s="7"/>
      <c r="AM197" s="7"/>
      <c r="AN197" s="7"/>
      <c r="AO197" s="7"/>
      <c r="AP197" s="7"/>
      <c r="AQ197" s="7"/>
      <c r="AR197" s="153"/>
      <c r="AS197" s="7"/>
      <c r="AT197" s="7"/>
      <c r="AU197" s="7"/>
      <c r="AV197" s="7"/>
      <c r="AW197" s="7"/>
      <c r="AX197" s="7"/>
      <c r="AY197" s="7"/>
      <c r="AZ197" s="7"/>
      <c r="BA197" s="7"/>
      <c r="BB197" s="7"/>
      <c r="BC197" s="7"/>
      <c r="BD197" s="7"/>
      <c r="BE197" s="154"/>
      <c r="BF197" s="154"/>
      <c r="BG197" s="7"/>
      <c r="BH197" s="154"/>
      <c r="BI197" s="154"/>
      <c r="BJ197" s="154"/>
      <c r="BK197" s="154"/>
      <c r="BL197" s="154"/>
      <c r="BM197" s="154"/>
      <c r="BN197" s="7"/>
      <c r="BO197" s="7"/>
      <c r="BP197" s="7"/>
      <c r="BQ197" s="7"/>
      <c r="BR197" s="154"/>
      <c r="BS197" s="154"/>
      <c r="BT197" s="7"/>
      <c r="BU197" s="154"/>
      <c r="BV197" s="154"/>
      <c r="BW197" s="154"/>
      <c r="BX197" s="154"/>
      <c r="BY197" s="154"/>
      <c r="BZ197" s="154"/>
      <c r="CA197" s="7"/>
      <c r="CB197" s="7"/>
      <c r="CC197" s="7"/>
      <c r="CD197" s="7"/>
      <c r="CE197" s="154"/>
      <c r="CF197" s="154"/>
      <c r="CG197" s="7"/>
      <c r="CH197" s="154"/>
      <c r="CI197" s="154"/>
      <c r="CJ197" s="154"/>
      <c r="CK197" s="154"/>
      <c r="CL197" s="154"/>
      <c r="CM197" s="154"/>
      <c r="CN197" s="7"/>
      <c r="CO197" s="7"/>
      <c r="CP197" s="7"/>
      <c r="CQ197" s="7"/>
      <c r="CR197" s="154"/>
      <c r="CS197" s="154"/>
      <c r="CT197" s="7"/>
      <c r="CU197" s="154"/>
      <c r="CV197" s="154"/>
      <c r="CW197" s="154"/>
      <c r="CX197" s="154"/>
      <c r="CY197" s="154"/>
      <c r="CZ197" s="154"/>
      <c r="DA197" s="7"/>
      <c r="DB197" s="7"/>
      <c r="DC197" s="7"/>
      <c r="DD197" s="7"/>
      <c r="DE197" s="154"/>
      <c r="DF197" s="154"/>
      <c r="DG197" s="7"/>
      <c r="DH197" s="154"/>
      <c r="DI197" s="154"/>
      <c r="DJ197" s="154"/>
      <c r="DK197" s="154"/>
      <c r="DL197" s="154"/>
      <c r="DM197" s="154"/>
      <c r="DN197" s="7"/>
      <c r="DO197" s="7"/>
      <c r="DP197" s="7"/>
      <c r="DQ197" s="7"/>
      <c r="DR197" s="154" t="str">
        <f>IF('⑤案件貼り付けシート(E6~→A2へ縦横替えで）'!FC193="","",'⑤案件貼り付けシート(E6~→A2へ縦横替えで）'!FC193)</f>
        <v/>
      </c>
      <c r="DS197" s="154" t="str">
        <f>IF('⑤案件貼り付けシート(E6~→A2へ縦横替えで）'!FD193="","",'⑤案件貼り付けシート(E6~→A2へ縦横替えで）'!FD193)</f>
        <v/>
      </c>
      <c r="DT197" s="7" t="str" cm="1">
        <f t="array" ref="DT197">IF('⑤案件貼り付けシート(E6~→A2へ縦横替えで）'!FE193="","",_xlfn.IFS('⑤案件貼り付けシート(E6~→A2へ縦横替えで）'!FE193="固定",1,'⑤案件貼り付けシート(E6~→A2へ縦横替えで）'!FE193="流動",2,'⑤案件貼り付けシート(E6~→A2へ縦横替えで）'!FE193="対象外",""))</f>
        <v/>
      </c>
      <c r="DU197" s="154" t="str">
        <f>IF('⑤案件貼り付けシート(E6~→A2へ縦横替えで）'!$FE193="固定",IF('⑤案件貼り付けシート(E6~→A2へ縦横替えで）'!FF193="","",'⑤案件貼り付けシート(E6~→A2へ縦横替えで）'!FF193),"")</f>
        <v/>
      </c>
      <c r="DV197" s="154" t="str">
        <f>IF('⑤案件貼り付けシート(E6~→A2へ縦横替えで）'!$FE193="固定",IF('⑤案件貼り付けシート(E6~→A2へ縦横替えで）'!FG193="","",'⑤案件貼り付けシート(E6~→A2へ縦横替えで）'!FG193),"")</f>
        <v/>
      </c>
      <c r="DW197" s="154" t="str">
        <f>IF('⑤案件貼り付けシート(E6~→A2へ縦横替えで）'!$FE193="固定",IF('⑤案件貼り付けシート(E6~→A2へ縦横替えで）'!FH193="","",'⑤案件貼り付けシート(E6~→A2へ縦横替えで）'!FH193),"")</f>
        <v/>
      </c>
      <c r="DX197" s="154" t="str">
        <f>IF('⑤案件貼り付けシート(E6~→A2へ縦横替えで）'!$FE193="固定",IF('⑤案件貼り付けシート(E6~→A2へ縦横替えで）'!FI193="","",'⑤案件貼り付けシート(E6~→A2へ縦横替えで）'!FI193),"")</f>
        <v/>
      </c>
      <c r="DY197" s="154" t="str">
        <f>IF('⑤案件貼り付けシート(E6~→A2へ縦横替えで）'!$FE193="固定",IF('⑤案件貼り付けシート(E6~→A2へ縦横替えで）'!FJ193="","",'⑤案件貼り付けシート(E6~→A2へ縦横替えで）'!FJ193),"")</f>
        <v/>
      </c>
      <c r="DZ197" s="154" t="str">
        <f>IF('⑤案件貼り付けシート(E6~→A2へ縦横替えで）'!$FE193="固定",IF('⑤案件貼り付けシート(E6~→A2へ縦横替えで）'!FK193="","",'⑤案件貼り付けシート(E6~→A2へ縦横替えで）'!FK193),"")</f>
        <v/>
      </c>
      <c r="EA197" s="7" t="str">
        <f>IF('⑤案件貼り付けシート(E6~→A2へ縦横替えで）'!$FE193="固定",IF('⑤案件貼り付けシート(E6~→A2へ縦横替えで）'!FL193="","",'⑤案件貼り付けシート(E6~→A2へ縦横替えで）'!FL193),"")</f>
        <v/>
      </c>
      <c r="EB197" s="7" t="str">
        <f>IF('⑤案件貼り付けシート(E6~→A2へ縦横替えで）'!FM193="","",'⑤案件貼り付けシート(E6~→A2へ縦横替えで）'!FM193)</f>
        <v/>
      </c>
      <c r="EC197" s="7" t="str">
        <f>IF('⑤案件貼り付けシート(E6~→A2へ縦横替えで）'!FN193="","",'⑤案件貼り付けシート(E6~→A2へ縦横替えで）'!FN193)</f>
        <v/>
      </c>
      <c r="ED197" s="7" t="str">
        <f>IF('⑤案件貼り付けシート(E6~→A2へ縦横替えで）'!FO193="","",'⑤案件貼り付けシート(E6~→A2へ縦横替えで）'!FO193)</f>
        <v/>
      </c>
      <c r="EE197" s="154" t="str">
        <f>IF('⑤案件貼り付けシート(E6~→A2へ縦横替えで）'!FQ193="","",'⑤案件貼り付けシート(E6~→A2へ縦横替えで）'!FQ193)</f>
        <v/>
      </c>
      <c r="EF197" s="154" t="str">
        <f>IF('⑤案件貼り付けシート(E6~→A2へ縦横替えで）'!FR193="","",'⑤案件貼り付けシート(E6~→A2へ縦横替えで）'!FR193)</f>
        <v/>
      </c>
      <c r="EG197" s="7" t="str" cm="1">
        <f t="array" ref="EG197">IF('⑤案件貼り付けシート(E6~→A2へ縦横替えで）'!FS193="","",_xlfn.IFS('⑤案件貼り付けシート(E6~→A2へ縦横替えで）'!FS193="固定",1,'⑤案件貼り付けシート(E6~→A2へ縦横替えで）'!FS193="流動",2,'⑤案件貼り付けシート(E6~→A2へ縦横替えで）'!FS193="対象外",""))</f>
        <v/>
      </c>
      <c r="EH197" s="154" t="str">
        <f>IF('⑤案件貼り付けシート(E6~→A2へ縦横替えで）'!$FS193="固定",IF('⑤案件貼り付けシート(E6~→A2へ縦横替えで）'!FT193="","",'⑤案件貼り付けシート(E6~→A2へ縦横替えで）'!FT193),"")</f>
        <v/>
      </c>
      <c r="EI197" s="154" t="str">
        <f>IF('⑤案件貼り付けシート(E6~→A2へ縦横替えで）'!$FS193="固定",IF('⑤案件貼り付けシート(E6~→A2へ縦横替えで）'!FU193="","",'⑤案件貼り付けシート(E6~→A2へ縦横替えで）'!FU193),"")</f>
        <v/>
      </c>
      <c r="EJ197" s="154" t="str">
        <f>IF('⑤案件貼り付けシート(E6~→A2へ縦横替えで）'!$FS193="固定",IF('⑤案件貼り付けシート(E6~→A2へ縦横替えで）'!FV193="","",'⑤案件貼り付けシート(E6~→A2へ縦横替えで）'!FV193),"")</f>
        <v/>
      </c>
      <c r="EK197" s="154" t="str">
        <f>IF('⑤案件貼り付けシート(E6~→A2へ縦横替えで）'!$FS193="固定",IF('⑤案件貼り付けシート(E6~→A2へ縦横替えで）'!FW193="","",'⑤案件貼り付けシート(E6~→A2へ縦横替えで）'!FW193),"")</f>
        <v/>
      </c>
      <c r="EL197" s="154" t="str">
        <f>IF('⑤案件貼り付けシート(E6~→A2へ縦横替えで）'!$FS193="固定",IF('⑤案件貼り付けシート(E6~→A2へ縦横替えで）'!FX193="","",'⑤案件貼り付けシート(E6~→A2へ縦横替えで）'!FX193),"")</f>
        <v/>
      </c>
      <c r="EM197" s="154" t="str">
        <f>IF('⑤案件貼り付けシート(E6~→A2へ縦横替えで）'!$FS193="固定",IF('⑤案件貼り付けシート(E6~→A2へ縦横替えで）'!FY193="","",'⑤案件貼り付けシート(E6~→A2へ縦横替えで）'!FY193),"")</f>
        <v/>
      </c>
      <c r="EN197" s="7" t="str">
        <f>IF('⑤案件貼り付けシート(E6~→A2へ縦横替えで）'!$FS193="固定",IF('⑤案件貼り付けシート(E6~→A2へ縦横替えで）'!FZ193="","",'⑤案件貼り付けシート(E6~→A2へ縦横替えで）'!FZ193),"")</f>
        <v/>
      </c>
      <c r="EO197" s="7" t="str">
        <f>IF('⑤案件貼り付けシート(E6~→A2へ縦横替えで）'!GA193="","",'⑤案件貼り付けシート(E6~→A2へ縦横替えで）'!GA193)</f>
        <v/>
      </c>
      <c r="EP197" s="7" t="str">
        <f>IF('⑤案件貼り付けシート(E6~→A2へ縦横替えで）'!GB193="","",'⑤案件貼り付けシート(E6~→A2へ縦横替えで）'!GB193)</f>
        <v/>
      </c>
      <c r="EQ197" s="7" t="str">
        <f>IF('⑤案件貼り付けシート(E6~→A2へ縦横替えで）'!GC193="","",'⑤案件貼り付けシート(E6~→A2へ縦横替えで）'!GC193)</f>
        <v/>
      </c>
      <c r="ER197" s="154" t="str">
        <f>IF('⑤案件貼り付けシート(E6~→A2へ縦横替えで）'!GE193="","",'⑤案件貼り付けシート(E6~→A2へ縦横替えで）'!GE193)</f>
        <v/>
      </c>
      <c r="ES197" s="154" t="str">
        <f>IF('⑤案件貼り付けシート(E6~→A2へ縦横替えで）'!GF193="","",'⑤案件貼り付けシート(E6~→A2へ縦横替えで）'!GF193)</f>
        <v/>
      </c>
      <c r="ET197" s="7" t="str" cm="1">
        <f t="array" ref="ET197">IF('⑤案件貼り付けシート(E6~→A2へ縦横替えで）'!GG193="","",_xlfn.IFS('⑤案件貼り付けシート(E6~→A2へ縦横替えで）'!GG193="固定",1,'⑤案件貼り付けシート(E6~→A2へ縦横替えで）'!GG193="流動",2,'⑤案件貼り付けシート(E6~→A2へ縦横替えで）'!GG193="対象外",""))</f>
        <v/>
      </c>
      <c r="EU197" s="154" t="str">
        <f>IF('⑤案件貼り付けシート(E6~→A2へ縦横替えで）'!$GG193="固定",IF('⑤案件貼り付けシート(E6~→A2へ縦横替えで）'!GH193="","",'⑤案件貼り付けシート(E6~→A2へ縦横替えで）'!GH193),"")</f>
        <v/>
      </c>
      <c r="EV197" s="154" t="str">
        <f>IF('⑤案件貼り付けシート(E6~→A2へ縦横替えで）'!$GG193="固定",IF('⑤案件貼り付けシート(E6~→A2へ縦横替えで）'!GI193="","",'⑤案件貼り付けシート(E6~→A2へ縦横替えで）'!GI193),"")</f>
        <v/>
      </c>
      <c r="EW197" s="154" t="str">
        <f>IF('⑤案件貼り付けシート(E6~→A2へ縦横替えで）'!$GG193="固定",IF('⑤案件貼り付けシート(E6~→A2へ縦横替えで）'!GJ193="","",'⑤案件貼り付けシート(E6~→A2へ縦横替えで）'!GJ193),"")</f>
        <v/>
      </c>
      <c r="EX197" s="154" t="str">
        <f>IF('⑤案件貼り付けシート(E6~→A2へ縦横替えで）'!$GG193="固定",IF('⑤案件貼り付けシート(E6~→A2へ縦横替えで）'!GK193="","",'⑤案件貼り付けシート(E6~→A2へ縦横替えで）'!GK193),"")</f>
        <v/>
      </c>
      <c r="EY197" s="154" t="str">
        <f>IF('⑤案件貼り付けシート(E6~→A2へ縦横替えで）'!$GG193="固定",IF('⑤案件貼り付けシート(E6~→A2へ縦横替えで）'!GL193="","",'⑤案件貼り付けシート(E6~→A2へ縦横替えで）'!GL193),"")</f>
        <v/>
      </c>
      <c r="EZ197" s="154" t="str">
        <f>IF('⑤案件貼り付けシート(E6~→A2へ縦横替えで）'!$GG193="固定",IF('⑤案件貼り付けシート(E6~→A2へ縦横替えで）'!GM193="","",'⑤案件貼り付けシート(E6~→A2へ縦横替えで）'!GM193),"")</f>
        <v/>
      </c>
      <c r="FA197" s="7" t="str">
        <f>IF('⑤案件貼り付けシート(E6~→A2へ縦横替えで）'!$GG193="固定",IF('⑤案件貼り付けシート(E6~→A2へ縦横替えで）'!GN193="","",'⑤案件貼り付けシート(E6~→A2へ縦横替えで）'!GN193),"")</f>
        <v/>
      </c>
      <c r="FB197" s="7" t="str">
        <f>IF('⑤案件貼り付けシート(E6~→A2へ縦横替えで）'!GO193="","",'⑤案件貼り付けシート(E6~→A2へ縦横替えで）'!GO193)</f>
        <v/>
      </c>
      <c r="FC197" s="7" t="str">
        <f>IF('⑤案件貼り付けシート(E6~→A2へ縦横替えで）'!GP193="","",'⑤案件貼り付けシート(E6~→A2へ縦横替えで）'!GP193)</f>
        <v/>
      </c>
      <c r="FD197" s="7" t="str">
        <f>IF('⑤案件貼り付けシート(E6~→A2へ縦横替えで）'!GQ193="","",'⑤案件貼り付けシート(E6~→A2へ縦横替えで）'!GQ193)</f>
        <v/>
      </c>
      <c r="FE197" s="154" t="str">
        <f>IF('⑤案件貼り付けシート(E6~→A2へ縦横替えで）'!GS193="","",'⑤案件貼り付けシート(E6~→A2へ縦横替えで）'!GS193)</f>
        <v/>
      </c>
      <c r="FF197" s="154" t="str">
        <f>IF('⑤案件貼り付けシート(E6~→A2へ縦横替えで）'!GT193="","",'⑤案件貼り付けシート(E6~→A2へ縦横替えで）'!GT193)</f>
        <v/>
      </c>
      <c r="FG197" s="7" t="str" cm="1">
        <f t="array" ref="FG197">IF('⑤案件貼り付けシート(E6~→A2へ縦横替えで）'!GU193="","",_xlfn.IFS('⑤案件貼り付けシート(E6~→A2へ縦横替えで）'!GU193="固定",1,'⑤案件貼り付けシート(E6~→A2へ縦横替えで）'!GU193="流動",2,'⑤案件貼り付けシート(E6~→A2へ縦横替えで）'!GU193="対象外",""))</f>
        <v/>
      </c>
      <c r="FH197" s="154" t="str">
        <f>IF('⑤案件貼り付けシート(E6~→A2へ縦横替えで）'!$GU193="固定",IF('⑤案件貼り付けシート(E6~→A2へ縦横替えで）'!GV193="","",'⑤案件貼り付けシート(E6~→A2へ縦横替えで）'!GV193),"")</f>
        <v/>
      </c>
      <c r="FI197" s="154" t="str">
        <f>IF('⑤案件貼り付けシート(E6~→A2へ縦横替えで）'!$GU193="固定",IF('⑤案件貼り付けシート(E6~→A2へ縦横替えで）'!GW193="","",'⑤案件貼り付けシート(E6~→A2へ縦横替えで）'!GW193),"")</f>
        <v/>
      </c>
      <c r="FJ197" s="154" t="str">
        <f>IF('⑤案件貼り付けシート(E6~→A2へ縦横替えで）'!$GU193="固定",IF('⑤案件貼り付けシート(E6~→A2へ縦横替えで）'!GX193="","",'⑤案件貼り付けシート(E6~→A2へ縦横替えで）'!GX193),"")</f>
        <v/>
      </c>
      <c r="FK197" s="154" t="str">
        <f>IF('⑤案件貼り付けシート(E6~→A2へ縦横替えで）'!$GU193="固定",IF('⑤案件貼り付けシート(E6~→A2へ縦横替えで）'!GY193="","",'⑤案件貼り付けシート(E6~→A2へ縦横替えで）'!GY193),"")</f>
        <v/>
      </c>
      <c r="FL197" s="154" t="str">
        <f>IF('⑤案件貼り付けシート(E6~→A2へ縦横替えで）'!$GU193="固定",IF('⑤案件貼り付けシート(E6~→A2へ縦横替えで）'!GZ193="","",'⑤案件貼り付けシート(E6~→A2へ縦横替えで）'!GZ193),"")</f>
        <v/>
      </c>
      <c r="FM197" s="154" t="str">
        <f>IF('⑤案件貼り付けシート(E6~→A2へ縦横替えで）'!$GU193="固定",IF('⑤案件貼り付けシート(E6~→A2へ縦横替えで）'!HA193="","",'⑤案件貼り付けシート(E6~→A2へ縦横替えで）'!HA193),"")</f>
        <v/>
      </c>
      <c r="FN197" s="7" t="str">
        <f>IF('⑤案件貼り付けシート(E6~→A2へ縦横替えで）'!$GU193="固定",IF('⑤案件貼り付けシート(E6~→A2へ縦横替えで）'!HB193="","",'⑤案件貼り付けシート(E6~→A2へ縦横替えで）'!HB193),"")</f>
        <v/>
      </c>
      <c r="FO197" s="7" t="str">
        <f>IF('⑤案件貼り付けシート(E6~→A2へ縦横替えで）'!HC193="","",'⑤案件貼り付けシート(E6~→A2へ縦横替えで）'!HC193)</f>
        <v/>
      </c>
      <c r="FP197" s="7" t="str">
        <f>IF('⑤案件貼り付けシート(E6~→A2へ縦横替えで）'!HD193="","",'⑤案件貼り付けシート(E6~→A2へ縦横替えで）'!HD193)</f>
        <v/>
      </c>
      <c r="FQ197" s="7" t="str">
        <f>IF('⑤案件貼り付けシート(E6~→A2へ縦横替えで）'!HE193="","",'⑤案件貼り付けシート(E6~→A2へ縦横替えで）'!HE193)</f>
        <v/>
      </c>
      <c r="FR197" s="154" t="str">
        <f>IF('⑤案件貼り付けシート(E6~→A2へ縦横替えで）'!HG193="","",'⑤案件貼り付けシート(E6~→A2へ縦横替えで）'!HG193)</f>
        <v/>
      </c>
      <c r="FS197" s="154" t="str">
        <f>IF('⑤案件貼り付けシート(E6~→A2へ縦横替えで）'!HH193="","",'⑤案件貼り付けシート(E6~→A2へ縦横替えで）'!HH193)</f>
        <v/>
      </c>
      <c r="FT197" s="7" t="str" cm="1">
        <f t="array" ref="FT197">IF('⑤案件貼り付けシート(E6~→A2へ縦横替えで）'!HI193="","",_xlfn.IFS('⑤案件貼り付けシート(E6~→A2へ縦横替えで）'!HI193="固定",1,'⑤案件貼り付けシート(E6~→A2へ縦横替えで）'!HI193="流動",2,'⑤案件貼り付けシート(E6~→A2へ縦横替えで）'!HI193="対象外",""))</f>
        <v/>
      </c>
      <c r="FU197" s="154" t="str">
        <f>IF('⑤案件貼り付けシート(E6~→A2へ縦横替えで）'!$HI193="固定",IF('⑤案件貼り付けシート(E6~→A2へ縦横替えで）'!HJ193="","",'⑤案件貼り付けシート(E6~→A2へ縦横替えで）'!HJ193),"")</f>
        <v/>
      </c>
      <c r="FV197" s="154" t="str">
        <f>IF('⑤案件貼り付けシート(E6~→A2へ縦横替えで）'!$HI193="固定",IF('⑤案件貼り付けシート(E6~→A2へ縦横替えで）'!HK193="","",'⑤案件貼り付けシート(E6~→A2へ縦横替えで）'!HK193),"")</f>
        <v/>
      </c>
      <c r="FW197" s="154" t="str">
        <f>IF('⑤案件貼り付けシート(E6~→A2へ縦横替えで）'!$HI193="固定",IF('⑤案件貼り付けシート(E6~→A2へ縦横替えで）'!HL193="","",'⑤案件貼り付けシート(E6~→A2へ縦横替えで）'!HL193),"")</f>
        <v/>
      </c>
      <c r="FX197" s="154" t="str">
        <f>IF('⑤案件貼り付けシート(E6~→A2へ縦横替えで）'!$HI193="固定",IF('⑤案件貼り付けシート(E6~→A2へ縦横替えで）'!HM193="","",'⑤案件貼り付けシート(E6~→A2へ縦横替えで）'!HM193),"")</f>
        <v/>
      </c>
      <c r="FY197" s="154" t="str">
        <f>IF('⑤案件貼り付けシート(E6~→A2へ縦横替えで）'!$HI193="固定",IF('⑤案件貼り付けシート(E6~→A2へ縦横替えで）'!HN193="","",'⑤案件貼り付けシート(E6~→A2へ縦横替えで）'!HN193),"")</f>
        <v/>
      </c>
      <c r="FZ197" s="154" t="str">
        <f>IF('⑤案件貼り付けシート(E6~→A2へ縦横替えで）'!$HI193="固定",IF('⑤案件貼り付けシート(E6~→A2へ縦横替えで）'!HO193="","",'⑤案件貼り付けシート(E6~→A2へ縦横替えで）'!HO193),"")</f>
        <v/>
      </c>
      <c r="GA197" s="7" t="str">
        <f>IF('⑤案件貼り付けシート(E6~→A2へ縦横替えで）'!$HI193="固定",IF('⑤案件貼り付けシート(E6~→A2へ縦横替えで）'!HP193="","",'⑤案件貼り付けシート(E6~→A2へ縦横替えで）'!HP193),"")</f>
        <v/>
      </c>
      <c r="GB197" s="7" t="str">
        <f>IF('⑤案件貼り付けシート(E6~→A2へ縦横替えで）'!HQ193="","",'⑤案件貼り付けシート(E6~→A2へ縦横替えで）'!HQ193)</f>
        <v/>
      </c>
      <c r="GC197" s="7" t="str">
        <f>IF('⑤案件貼り付けシート(E6~→A2へ縦横替えで）'!HR193="","",'⑤案件貼り付けシート(E6~→A2へ縦横替えで）'!HR193)</f>
        <v/>
      </c>
      <c r="GD197" s="7" t="str">
        <f>IF('⑤案件貼り付けシート(E6~→A2へ縦横替えで）'!HS193="","",'⑤案件貼り付けシート(E6~→A2へ縦横替えで）'!HS193)</f>
        <v/>
      </c>
      <c r="GE197" s="7"/>
      <c r="GF197" s="7"/>
      <c r="GG197" s="7"/>
      <c r="GH197" s="7"/>
      <c r="GI197" s="7"/>
      <c r="GJ197" s="7"/>
      <c r="GK197" s="7"/>
      <c r="GL197" s="7"/>
      <c r="GM197" s="48"/>
      <c r="GN197" s="7"/>
      <c r="GO197" s="7"/>
      <c r="GP197" s="7"/>
      <c r="GR197" s="48"/>
      <c r="GS197" s="48"/>
      <c r="GT197" s="48"/>
      <c r="GU197" s="48"/>
      <c r="GV197" s="48"/>
    </row>
    <row r="198" spans="1:204">
      <c r="A198" s="7"/>
      <c r="B198" s="7"/>
      <c r="C198" s="7"/>
      <c r="D198" s="48"/>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13"/>
      <c r="AJ198" s="13"/>
      <c r="AK198" s="7"/>
      <c r="AL198" s="7"/>
      <c r="AM198" s="7"/>
      <c r="AN198" s="7"/>
      <c r="AO198" s="7"/>
      <c r="AP198" s="7"/>
      <c r="AQ198" s="7"/>
      <c r="AR198" s="153"/>
      <c r="AS198" s="7"/>
      <c r="AT198" s="7"/>
      <c r="AU198" s="7"/>
      <c r="AV198" s="7"/>
      <c r="AW198" s="7"/>
      <c r="AX198" s="7"/>
      <c r="AY198" s="7"/>
      <c r="AZ198" s="7"/>
      <c r="BA198" s="7"/>
      <c r="BB198" s="7"/>
      <c r="BC198" s="7"/>
      <c r="BD198" s="7"/>
      <c r="BE198" s="154"/>
      <c r="BF198" s="154"/>
      <c r="BG198" s="7"/>
      <c r="BH198" s="154"/>
      <c r="BI198" s="154"/>
      <c r="BJ198" s="154"/>
      <c r="BK198" s="154"/>
      <c r="BL198" s="154"/>
      <c r="BM198" s="154"/>
      <c r="BN198" s="7"/>
      <c r="BO198" s="7"/>
      <c r="BP198" s="7"/>
      <c r="BQ198" s="7"/>
      <c r="BR198" s="154"/>
      <c r="BS198" s="154"/>
      <c r="BT198" s="7"/>
      <c r="BU198" s="154"/>
      <c r="BV198" s="154"/>
      <c r="BW198" s="154"/>
      <c r="BX198" s="154"/>
      <c r="BY198" s="154"/>
      <c r="BZ198" s="154"/>
      <c r="CA198" s="7"/>
      <c r="CB198" s="7"/>
      <c r="CC198" s="7"/>
      <c r="CD198" s="7"/>
      <c r="CE198" s="154"/>
      <c r="CF198" s="154"/>
      <c r="CG198" s="7"/>
      <c r="CH198" s="154"/>
      <c r="CI198" s="154"/>
      <c r="CJ198" s="154"/>
      <c r="CK198" s="154"/>
      <c r="CL198" s="154"/>
      <c r="CM198" s="154"/>
      <c r="CN198" s="7"/>
      <c r="CO198" s="7"/>
      <c r="CP198" s="7"/>
      <c r="CQ198" s="7"/>
      <c r="CR198" s="154"/>
      <c r="CS198" s="154"/>
      <c r="CT198" s="7"/>
      <c r="CU198" s="154"/>
      <c r="CV198" s="154"/>
      <c r="CW198" s="154"/>
      <c r="CX198" s="154"/>
      <c r="CY198" s="154"/>
      <c r="CZ198" s="154"/>
      <c r="DA198" s="7"/>
      <c r="DB198" s="7"/>
      <c r="DC198" s="7"/>
      <c r="DD198" s="7"/>
      <c r="DE198" s="154"/>
      <c r="DF198" s="154"/>
      <c r="DG198" s="7"/>
      <c r="DH198" s="154"/>
      <c r="DI198" s="154"/>
      <c r="DJ198" s="154"/>
      <c r="DK198" s="154"/>
      <c r="DL198" s="154"/>
      <c r="DM198" s="154"/>
      <c r="DN198" s="7"/>
      <c r="DO198" s="7"/>
      <c r="DP198" s="7"/>
      <c r="DQ198" s="7"/>
      <c r="DR198" s="154" t="str">
        <f>IF('⑤案件貼り付けシート(E6~→A2へ縦横替えで）'!FC194="","",'⑤案件貼り付けシート(E6~→A2へ縦横替えで）'!FC194)</f>
        <v/>
      </c>
      <c r="DS198" s="154" t="str">
        <f>IF('⑤案件貼り付けシート(E6~→A2へ縦横替えで）'!FD194="","",'⑤案件貼り付けシート(E6~→A2へ縦横替えで）'!FD194)</f>
        <v/>
      </c>
      <c r="DT198" s="7" t="str" cm="1">
        <f t="array" ref="DT198">IF('⑤案件貼り付けシート(E6~→A2へ縦横替えで）'!FE194="","",_xlfn.IFS('⑤案件貼り付けシート(E6~→A2へ縦横替えで）'!FE194="固定",1,'⑤案件貼り付けシート(E6~→A2へ縦横替えで）'!FE194="流動",2,'⑤案件貼り付けシート(E6~→A2へ縦横替えで）'!FE194="対象外",""))</f>
        <v/>
      </c>
      <c r="DU198" s="154" t="str">
        <f>IF('⑤案件貼り付けシート(E6~→A2へ縦横替えで）'!$FE194="固定",IF('⑤案件貼り付けシート(E6~→A2へ縦横替えで）'!FF194="","",'⑤案件貼り付けシート(E6~→A2へ縦横替えで）'!FF194),"")</f>
        <v/>
      </c>
      <c r="DV198" s="154" t="str">
        <f>IF('⑤案件貼り付けシート(E6~→A2へ縦横替えで）'!$FE194="固定",IF('⑤案件貼り付けシート(E6~→A2へ縦横替えで）'!FG194="","",'⑤案件貼り付けシート(E6~→A2へ縦横替えで）'!FG194),"")</f>
        <v/>
      </c>
      <c r="DW198" s="154" t="str">
        <f>IF('⑤案件貼り付けシート(E6~→A2へ縦横替えで）'!$FE194="固定",IF('⑤案件貼り付けシート(E6~→A2へ縦横替えで）'!FH194="","",'⑤案件貼り付けシート(E6~→A2へ縦横替えで）'!FH194),"")</f>
        <v/>
      </c>
      <c r="DX198" s="154" t="str">
        <f>IF('⑤案件貼り付けシート(E6~→A2へ縦横替えで）'!$FE194="固定",IF('⑤案件貼り付けシート(E6~→A2へ縦横替えで）'!FI194="","",'⑤案件貼り付けシート(E6~→A2へ縦横替えで）'!FI194),"")</f>
        <v/>
      </c>
      <c r="DY198" s="154" t="str">
        <f>IF('⑤案件貼り付けシート(E6~→A2へ縦横替えで）'!$FE194="固定",IF('⑤案件貼り付けシート(E6~→A2へ縦横替えで）'!FJ194="","",'⑤案件貼り付けシート(E6~→A2へ縦横替えで）'!FJ194),"")</f>
        <v/>
      </c>
      <c r="DZ198" s="154" t="str">
        <f>IF('⑤案件貼り付けシート(E6~→A2へ縦横替えで）'!$FE194="固定",IF('⑤案件貼り付けシート(E6~→A2へ縦横替えで）'!FK194="","",'⑤案件貼り付けシート(E6~→A2へ縦横替えで）'!FK194),"")</f>
        <v/>
      </c>
      <c r="EA198" s="7" t="str">
        <f>IF('⑤案件貼り付けシート(E6~→A2へ縦横替えで）'!$FE194="固定",IF('⑤案件貼り付けシート(E6~→A2へ縦横替えで）'!FL194="","",'⑤案件貼り付けシート(E6~→A2へ縦横替えで）'!FL194),"")</f>
        <v/>
      </c>
      <c r="EB198" s="7" t="str">
        <f>IF('⑤案件貼り付けシート(E6~→A2へ縦横替えで）'!FM194="","",'⑤案件貼り付けシート(E6~→A2へ縦横替えで）'!FM194)</f>
        <v/>
      </c>
      <c r="EC198" s="7" t="str">
        <f>IF('⑤案件貼り付けシート(E6~→A2へ縦横替えで）'!FN194="","",'⑤案件貼り付けシート(E6~→A2へ縦横替えで）'!FN194)</f>
        <v/>
      </c>
      <c r="ED198" s="7" t="str">
        <f>IF('⑤案件貼り付けシート(E6~→A2へ縦横替えで）'!FO194="","",'⑤案件貼り付けシート(E6~→A2へ縦横替えで）'!FO194)</f>
        <v/>
      </c>
      <c r="EE198" s="154" t="str">
        <f>IF('⑤案件貼り付けシート(E6~→A2へ縦横替えで）'!FQ194="","",'⑤案件貼り付けシート(E6~→A2へ縦横替えで）'!FQ194)</f>
        <v/>
      </c>
      <c r="EF198" s="154" t="str">
        <f>IF('⑤案件貼り付けシート(E6~→A2へ縦横替えで）'!FR194="","",'⑤案件貼り付けシート(E6~→A2へ縦横替えで）'!FR194)</f>
        <v/>
      </c>
      <c r="EG198" s="7" t="str" cm="1">
        <f t="array" ref="EG198">IF('⑤案件貼り付けシート(E6~→A2へ縦横替えで）'!FS194="","",_xlfn.IFS('⑤案件貼り付けシート(E6~→A2へ縦横替えで）'!FS194="固定",1,'⑤案件貼り付けシート(E6~→A2へ縦横替えで）'!FS194="流動",2,'⑤案件貼り付けシート(E6~→A2へ縦横替えで）'!FS194="対象外",""))</f>
        <v/>
      </c>
      <c r="EH198" s="154" t="str">
        <f>IF('⑤案件貼り付けシート(E6~→A2へ縦横替えで）'!$FS194="固定",IF('⑤案件貼り付けシート(E6~→A2へ縦横替えで）'!FT194="","",'⑤案件貼り付けシート(E6~→A2へ縦横替えで）'!FT194),"")</f>
        <v/>
      </c>
      <c r="EI198" s="154" t="str">
        <f>IF('⑤案件貼り付けシート(E6~→A2へ縦横替えで）'!$FS194="固定",IF('⑤案件貼り付けシート(E6~→A2へ縦横替えで）'!FU194="","",'⑤案件貼り付けシート(E6~→A2へ縦横替えで）'!FU194),"")</f>
        <v/>
      </c>
      <c r="EJ198" s="154" t="str">
        <f>IF('⑤案件貼り付けシート(E6~→A2へ縦横替えで）'!$FS194="固定",IF('⑤案件貼り付けシート(E6~→A2へ縦横替えで）'!FV194="","",'⑤案件貼り付けシート(E6~→A2へ縦横替えで）'!FV194),"")</f>
        <v/>
      </c>
      <c r="EK198" s="154" t="str">
        <f>IF('⑤案件貼り付けシート(E6~→A2へ縦横替えで）'!$FS194="固定",IF('⑤案件貼り付けシート(E6~→A2へ縦横替えで）'!FW194="","",'⑤案件貼り付けシート(E6~→A2へ縦横替えで）'!FW194),"")</f>
        <v/>
      </c>
      <c r="EL198" s="154" t="str">
        <f>IF('⑤案件貼り付けシート(E6~→A2へ縦横替えで）'!$FS194="固定",IF('⑤案件貼り付けシート(E6~→A2へ縦横替えで）'!FX194="","",'⑤案件貼り付けシート(E6~→A2へ縦横替えで）'!FX194),"")</f>
        <v/>
      </c>
      <c r="EM198" s="154" t="str">
        <f>IF('⑤案件貼り付けシート(E6~→A2へ縦横替えで）'!$FS194="固定",IF('⑤案件貼り付けシート(E6~→A2へ縦横替えで）'!FY194="","",'⑤案件貼り付けシート(E6~→A2へ縦横替えで）'!FY194),"")</f>
        <v/>
      </c>
      <c r="EN198" s="7" t="str">
        <f>IF('⑤案件貼り付けシート(E6~→A2へ縦横替えで）'!$FS194="固定",IF('⑤案件貼り付けシート(E6~→A2へ縦横替えで）'!FZ194="","",'⑤案件貼り付けシート(E6~→A2へ縦横替えで）'!FZ194),"")</f>
        <v/>
      </c>
      <c r="EO198" s="7" t="str">
        <f>IF('⑤案件貼り付けシート(E6~→A2へ縦横替えで）'!GA194="","",'⑤案件貼り付けシート(E6~→A2へ縦横替えで）'!GA194)</f>
        <v/>
      </c>
      <c r="EP198" s="7" t="str">
        <f>IF('⑤案件貼り付けシート(E6~→A2へ縦横替えで）'!GB194="","",'⑤案件貼り付けシート(E6~→A2へ縦横替えで）'!GB194)</f>
        <v/>
      </c>
      <c r="EQ198" s="7" t="str">
        <f>IF('⑤案件貼り付けシート(E6~→A2へ縦横替えで）'!GC194="","",'⑤案件貼り付けシート(E6~→A2へ縦横替えで）'!GC194)</f>
        <v/>
      </c>
      <c r="ER198" s="154" t="str">
        <f>IF('⑤案件貼り付けシート(E6~→A2へ縦横替えで）'!GE194="","",'⑤案件貼り付けシート(E6~→A2へ縦横替えで）'!GE194)</f>
        <v/>
      </c>
      <c r="ES198" s="154" t="str">
        <f>IF('⑤案件貼り付けシート(E6~→A2へ縦横替えで）'!GF194="","",'⑤案件貼り付けシート(E6~→A2へ縦横替えで）'!GF194)</f>
        <v/>
      </c>
      <c r="ET198" s="7" t="str" cm="1">
        <f t="array" ref="ET198">IF('⑤案件貼り付けシート(E6~→A2へ縦横替えで）'!GG194="","",_xlfn.IFS('⑤案件貼り付けシート(E6~→A2へ縦横替えで）'!GG194="固定",1,'⑤案件貼り付けシート(E6~→A2へ縦横替えで）'!GG194="流動",2,'⑤案件貼り付けシート(E6~→A2へ縦横替えで）'!GG194="対象外",""))</f>
        <v/>
      </c>
      <c r="EU198" s="154" t="str">
        <f>IF('⑤案件貼り付けシート(E6~→A2へ縦横替えで）'!$GG194="固定",IF('⑤案件貼り付けシート(E6~→A2へ縦横替えで）'!GH194="","",'⑤案件貼り付けシート(E6~→A2へ縦横替えで）'!GH194),"")</f>
        <v/>
      </c>
      <c r="EV198" s="154" t="str">
        <f>IF('⑤案件貼り付けシート(E6~→A2へ縦横替えで）'!$GG194="固定",IF('⑤案件貼り付けシート(E6~→A2へ縦横替えで）'!GI194="","",'⑤案件貼り付けシート(E6~→A2へ縦横替えで）'!GI194),"")</f>
        <v/>
      </c>
      <c r="EW198" s="154" t="str">
        <f>IF('⑤案件貼り付けシート(E6~→A2へ縦横替えで）'!$GG194="固定",IF('⑤案件貼り付けシート(E6~→A2へ縦横替えで）'!GJ194="","",'⑤案件貼り付けシート(E6~→A2へ縦横替えで）'!GJ194),"")</f>
        <v/>
      </c>
      <c r="EX198" s="154" t="str">
        <f>IF('⑤案件貼り付けシート(E6~→A2へ縦横替えで）'!$GG194="固定",IF('⑤案件貼り付けシート(E6~→A2へ縦横替えで）'!GK194="","",'⑤案件貼り付けシート(E6~→A2へ縦横替えで）'!GK194),"")</f>
        <v/>
      </c>
      <c r="EY198" s="154" t="str">
        <f>IF('⑤案件貼り付けシート(E6~→A2へ縦横替えで）'!$GG194="固定",IF('⑤案件貼り付けシート(E6~→A2へ縦横替えで）'!GL194="","",'⑤案件貼り付けシート(E6~→A2へ縦横替えで）'!GL194),"")</f>
        <v/>
      </c>
      <c r="EZ198" s="154" t="str">
        <f>IF('⑤案件貼り付けシート(E6~→A2へ縦横替えで）'!$GG194="固定",IF('⑤案件貼り付けシート(E6~→A2へ縦横替えで）'!GM194="","",'⑤案件貼り付けシート(E6~→A2へ縦横替えで）'!GM194),"")</f>
        <v/>
      </c>
      <c r="FA198" s="7" t="str">
        <f>IF('⑤案件貼り付けシート(E6~→A2へ縦横替えで）'!$GG194="固定",IF('⑤案件貼り付けシート(E6~→A2へ縦横替えで）'!GN194="","",'⑤案件貼り付けシート(E6~→A2へ縦横替えで）'!GN194),"")</f>
        <v/>
      </c>
      <c r="FB198" s="7" t="str">
        <f>IF('⑤案件貼り付けシート(E6~→A2へ縦横替えで）'!GO194="","",'⑤案件貼り付けシート(E6~→A2へ縦横替えで）'!GO194)</f>
        <v/>
      </c>
      <c r="FC198" s="7" t="str">
        <f>IF('⑤案件貼り付けシート(E6~→A2へ縦横替えで）'!GP194="","",'⑤案件貼り付けシート(E6~→A2へ縦横替えで）'!GP194)</f>
        <v/>
      </c>
      <c r="FD198" s="7" t="str">
        <f>IF('⑤案件貼り付けシート(E6~→A2へ縦横替えで）'!GQ194="","",'⑤案件貼り付けシート(E6~→A2へ縦横替えで）'!GQ194)</f>
        <v/>
      </c>
      <c r="FE198" s="154" t="str">
        <f>IF('⑤案件貼り付けシート(E6~→A2へ縦横替えで）'!GS194="","",'⑤案件貼り付けシート(E6~→A2へ縦横替えで）'!GS194)</f>
        <v/>
      </c>
      <c r="FF198" s="154" t="str">
        <f>IF('⑤案件貼り付けシート(E6~→A2へ縦横替えで）'!GT194="","",'⑤案件貼り付けシート(E6~→A2へ縦横替えで）'!GT194)</f>
        <v/>
      </c>
      <c r="FG198" s="7" t="str" cm="1">
        <f t="array" ref="FG198">IF('⑤案件貼り付けシート(E6~→A2へ縦横替えで）'!GU194="","",_xlfn.IFS('⑤案件貼り付けシート(E6~→A2へ縦横替えで）'!GU194="固定",1,'⑤案件貼り付けシート(E6~→A2へ縦横替えで）'!GU194="流動",2,'⑤案件貼り付けシート(E6~→A2へ縦横替えで）'!GU194="対象外",""))</f>
        <v/>
      </c>
      <c r="FH198" s="154" t="str">
        <f>IF('⑤案件貼り付けシート(E6~→A2へ縦横替えで）'!$GU194="固定",IF('⑤案件貼り付けシート(E6~→A2へ縦横替えで）'!GV194="","",'⑤案件貼り付けシート(E6~→A2へ縦横替えで）'!GV194),"")</f>
        <v/>
      </c>
      <c r="FI198" s="154" t="str">
        <f>IF('⑤案件貼り付けシート(E6~→A2へ縦横替えで）'!$GU194="固定",IF('⑤案件貼り付けシート(E6~→A2へ縦横替えで）'!GW194="","",'⑤案件貼り付けシート(E6~→A2へ縦横替えで）'!GW194),"")</f>
        <v/>
      </c>
      <c r="FJ198" s="154" t="str">
        <f>IF('⑤案件貼り付けシート(E6~→A2へ縦横替えで）'!$GU194="固定",IF('⑤案件貼り付けシート(E6~→A2へ縦横替えで）'!GX194="","",'⑤案件貼り付けシート(E6~→A2へ縦横替えで）'!GX194),"")</f>
        <v/>
      </c>
      <c r="FK198" s="154" t="str">
        <f>IF('⑤案件貼り付けシート(E6~→A2へ縦横替えで）'!$GU194="固定",IF('⑤案件貼り付けシート(E6~→A2へ縦横替えで）'!GY194="","",'⑤案件貼り付けシート(E6~→A2へ縦横替えで）'!GY194),"")</f>
        <v/>
      </c>
      <c r="FL198" s="154" t="str">
        <f>IF('⑤案件貼り付けシート(E6~→A2へ縦横替えで）'!$GU194="固定",IF('⑤案件貼り付けシート(E6~→A2へ縦横替えで）'!GZ194="","",'⑤案件貼り付けシート(E6~→A2へ縦横替えで）'!GZ194),"")</f>
        <v/>
      </c>
      <c r="FM198" s="154" t="str">
        <f>IF('⑤案件貼り付けシート(E6~→A2へ縦横替えで）'!$GU194="固定",IF('⑤案件貼り付けシート(E6~→A2へ縦横替えで）'!HA194="","",'⑤案件貼り付けシート(E6~→A2へ縦横替えで）'!HA194),"")</f>
        <v/>
      </c>
      <c r="FN198" s="7" t="str">
        <f>IF('⑤案件貼り付けシート(E6~→A2へ縦横替えで）'!$GU194="固定",IF('⑤案件貼り付けシート(E6~→A2へ縦横替えで）'!HB194="","",'⑤案件貼り付けシート(E6~→A2へ縦横替えで）'!HB194),"")</f>
        <v/>
      </c>
      <c r="FO198" s="7" t="str">
        <f>IF('⑤案件貼り付けシート(E6~→A2へ縦横替えで）'!HC194="","",'⑤案件貼り付けシート(E6~→A2へ縦横替えで）'!HC194)</f>
        <v/>
      </c>
      <c r="FP198" s="7" t="str">
        <f>IF('⑤案件貼り付けシート(E6~→A2へ縦横替えで）'!HD194="","",'⑤案件貼り付けシート(E6~→A2へ縦横替えで）'!HD194)</f>
        <v/>
      </c>
      <c r="FQ198" s="7" t="str">
        <f>IF('⑤案件貼り付けシート(E6~→A2へ縦横替えで）'!HE194="","",'⑤案件貼り付けシート(E6~→A2へ縦横替えで）'!HE194)</f>
        <v/>
      </c>
      <c r="FR198" s="154" t="str">
        <f>IF('⑤案件貼り付けシート(E6~→A2へ縦横替えで）'!HG194="","",'⑤案件貼り付けシート(E6~→A2へ縦横替えで）'!HG194)</f>
        <v/>
      </c>
      <c r="FS198" s="154" t="str">
        <f>IF('⑤案件貼り付けシート(E6~→A2へ縦横替えで）'!HH194="","",'⑤案件貼り付けシート(E6~→A2へ縦横替えで）'!HH194)</f>
        <v/>
      </c>
      <c r="FT198" s="7" t="str" cm="1">
        <f t="array" ref="FT198">IF('⑤案件貼り付けシート(E6~→A2へ縦横替えで）'!HI194="","",_xlfn.IFS('⑤案件貼り付けシート(E6~→A2へ縦横替えで）'!HI194="固定",1,'⑤案件貼り付けシート(E6~→A2へ縦横替えで）'!HI194="流動",2,'⑤案件貼り付けシート(E6~→A2へ縦横替えで）'!HI194="対象外",""))</f>
        <v/>
      </c>
      <c r="FU198" s="154" t="str">
        <f>IF('⑤案件貼り付けシート(E6~→A2へ縦横替えで）'!$HI194="固定",IF('⑤案件貼り付けシート(E6~→A2へ縦横替えで）'!HJ194="","",'⑤案件貼り付けシート(E6~→A2へ縦横替えで）'!HJ194),"")</f>
        <v/>
      </c>
      <c r="FV198" s="154" t="str">
        <f>IF('⑤案件貼り付けシート(E6~→A2へ縦横替えで）'!$HI194="固定",IF('⑤案件貼り付けシート(E6~→A2へ縦横替えで）'!HK194="","",'⑤案件貼り付けシート(E6~→A2へ縦横替えで）'!HK194),"")</f>
        <v/>
      </c>
      <c r="FW198" s="154" t="str">
        <f>IF('⑤案件貼り付けシート(E6~→A2へ縦横替えで）'!$HI194="固定",IF('⑤案件貼り付けシート(E6~→A2へ縦横替えで）'!HL194="","",'⑤案件貼り付けシート(E6~→A2へ縦横替えで）'!HL194),"")</f>
        <v/>
      </c>
      <c r="FX198" s="154" t="str">
        <f>IF('⑤案件貼り付けシート(E6~→A2へ縦横替えで）'!$HI194="固定",IF('⑤案件貼り付けシート(E6~→A2へ縦横替えで）'!HM194="","",'⑤案件貼り付けシート(E6~→A2へ縦横替えで）'!HM194),"")</f>
        <v/>
      </c>
      <c r="FY198" s="154" t="str">
        <f>IF('⑤案件貼り付けシート(E6~→A2へ縦横替えで）'!$HI194="固定",IF('⑤案件貼り付けシート(E6~→A2へ縦横替えで）'!HN194="","",'⑤案件貼り付けシート(E6~→A2へ縦横替えで）'!HN194),"")</f>
        <v/>
      </c>
      <c r="FZ198" s="154" t="str">
        <f>IF('⑤案件貼り付けシート(E6~→A2へ縦横替えで）'!$HI194="固定",IF('⑤案件貼り付けシート(E6~→A2へ縦横替えで）'!HO194="","",'⑤案件貼り付けシート(E6~→A2へ縦横替えで）'!HO194),"")</f>
        <v/>
      </c>
      <c r="GA198" s="7" t="str">
        <f>IF('⑤案件貼り付けシート(E6~→A2へ縦横替えで）'!$HI194="固定",IF('⑤案件貼り付けシート(E6~→A2へ縦横替えで）'!HP194="","",'⑤案件貼り付けシート(E6~→A2へ縦横替えで）'!HP194),"")</f>
        <v/>
      </c>
      <c r="GB198" s="7" t="str">
        <f>IF('⑤案件貼り付けシート(E6~→A2へ縦横替えで）'!HQ194="","",'⑤案件貼り付けシート(E6~→A2へ縦横替えで）'!HQ194)</f>
        <v/>
      </c>
      <c r="GC198" s="7" t="str">
        <f>IF('⑤案件貼り付けシート(E6~→A2へ縦横替えで）'!HR194="","",'⑤案件貼り付けシート(E6~→A2へ縦横替えで）'!HR194)</f>
        <v/>
      </c>
      <c r="GD198" s="7" t="str">
        <f>IF('⑤案件貼り付けシート(E6~→A2へ縦横替えで）'!HS194="","",'⑤案件貼り付けシート(E6~→A2へ縦横替えで）'!HS194)</f>
        <v/>
      </c>
      <c r="GE198" s="7"/>
      <c r="GF198" s="7"/>
      <c r="GG198" s="7"/>
      <c r="GH198" s="7"/>
      <c r="GI198" s="7"/>
      <c r="GJ198" s="7"/>
      <c r="GK198" s="7"/>
      <c r="GL198" s="7"/>
      <c r="GM198" s="48"/>
      <c r="GN198" s="7"/>
      <c r="GO198" s="7"/>
      <c r="GP198" s="7"/>
      <c r="GR198" s="48"/>
      <c r="GS198" s="48"/>
      <c r="GT198" s="48"/>
      <c r="GU198" s="48"/>
      <c r="GV198" s="48"/>
    </row>
    <row r="199" spans="1:204">
      <c r="A199" s="7"/>
      <c r="B199" s="7"/>
      <c r="C199" s="7"/>
      <c r="D199" s="48"/>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13"/>
      <c r="AJ199" s="13"/>
      <c r="AK199" s="7"/>
      <c r="AL199" s="7"/>
      <c r="AM199" s="7"/>
      <c r="AN199" s="7"/>
      <c r="AO199" s="7"/>
      <c r="AP199" s="7"/>
      <c r="AQ199" s="7"/>
      <c r="AR199" s="153"/>
      <c r="AS199" s="7"/>
      <c r="AT199" s="7"/>
      <c r="AU199" s="7"/>
      <c r="AV199" s="7"/>
      <c r="AW199" s="7"/>
      <c r="AX199" s="7"/>
      <c r="AY199" s="7"/>
      <c r="AZ199" s="7"/>
      <c r="BA199" s="7"/>
      <c r="BB199" s="7"/>
      <c r="BC199" s="7"/>
      <c r="BD199" s="7"/>
      <c r="BE199" s="154"/>
      <c r="BF199" s="154"/>
      <c r="BG199" s="7"/>
      <c r="BH199" s="154"/>
      <c r="BI199" s="154"/>
      <c r="BJ199" s="154"/>
      <c r="BK199" s="154"/>
      <c r="BL199" s="154"/>
      <c r="BM199" s="154"/>
      <c r="BN199" s="7"/>
      <c r="BO199" s="7"/>
      <c r="BP199" s="7"/>
      <c r="BQ199" s="7"/>
      <c r="BR199" s="154"/>
      <c r="BS199" s="154"/>
      <c r="BT199" s="7"/>
      <c r="BU199" s="154"/>
      <c r="BV199" s="154"/>
      <c r="BW199" s="154"/>
      <c r="BX199" s="154"/>
      <c r="BY199" s="154"/>
      <c r="BZ199" s="154"/>
      <c r="CA199" s="7"/>
      <c r="CB199" s="7"/>
      <c r="CC199" s="7"/>
      <c r="CD199" s="7"/>
      <c r="CE199" s="154"/>
      <c r="CF199" s="154"/>
      <c r="CG199" s="7"/>
      <c r="CH199" s="154"/>
      <c r="CI199" s="154"/>
      <c r="CJ199" s="154"/>
      <c r="CK199" s="154"/>
      <c r="CL199" s="154"/>
      <c r="CM199" s="154"/>
      <c r="CN199" s="7"/>
      <c r="CO199" s="7"/>
      <c r="CP199" s="7"/>
      <c r="CQ199" s="7"/>
      <c r="CR199" s="154"/>
      <c r="CS199" s="154"/>
      <c r="CT199" s="7"/>
      <c r="CU199" s="154"/>
      <c r="CV199" s="154"/>
      <c r="CW199" s="154"/>
      <c r="CX199" s="154"/>
      <c r="CY199" s="154"/>
      <c r="CZ199" s="154"/>
      <c r="DA199" s="7"/>
      <c r="DB199" s="7"/>
      <c r="DC199" s="7"/>
      <c r="DD199" s="7"/>
      <c r="DE199" s="154"/>
      <c r="DF199" s="154"/>
      <c r="DG199" s="7"/>
      <c r="DH199" s="154"/>
      <c r="DI199" s="154"/>
      <c r="DJ199" s="154"/>
      <c r="DK199" s="154"/>
      <c r="DL199" s="154"/>
      <c r="DM199" s="154"/>
      <c r="DN199" s="7"/>
      <c r="DO199" s="7"/>
      <c r="DP199" s="7"/>
      <c r="DQ199" s="7"/>
      <c r="DR199" s="154" t="str">
        <f>IF('⑤案件貼り付けシート(E6~→A2へ縦横替えで）'!FC195="","",'⑤案件貼り付けシート(E6~→A2へ縦横替えで）'!FC195)</f>
        <v/>
      </c>
      <c r="DS199" s="154" t="str">
        <f>IF('⑤案件貼り付けシート(E6~→A2へ縦横替えで）'!FD195="","",'⑤案件貼り付けシート(E6~→A2へ縦横替えで）'!FD195)</f>
        <v/>
      </c>
      <c r="DT199" s="7" t="str" cm="1">
        <f t="array" ref="DT199">IF('⑤案件貼り付けシート(E6~→A2へ縦横替えで）'!FE195="","",_xlfn.IFS('⑤案件貼り付けシート(E6~→A2へ縦横替えで）'!FE195="固定",1,'⑤案件貼り付けシート(E6~→A2へ縦横替えで）'!FE195="流動",2,'⑤案件貼り付けシート(E6~→A2へ縦横替えで）'!FE195="対象外",""))</f>
        <v/>
      </c>
      <c r="DU199" s="154" t="str">
        <f>IF('⑤案件貼り付けシート(E6~→A2へ縦横替えで）'!$FE195="固定",IF('⑤案件貼り付けシート(E6~→A2へ縦横替えで）'!FF195="","",'⑤案件貼り付けシート(E6~→A2へ縦横替えで）'!FF195),"")</f>
        <v/>
      </c>
      <c r="DV199" s="154" t="str">
        <f>IF('⑤案件貼り付けシート(E6~→A2へ縦横替えで）'!$FE195="固定",IF('⑤案件貼り付けシート(E6~→A2へ縦横替えで）'!FG195="","",'⑤案件貼り付けシート(E6~→A2へ縦横替えで）'!FG195),"")</f>
        <v/>
      </c>
      <c r="DW199" s="154" t="str">
        <f>IF('⑤案件貼り付けシート(E6~→A2へ縦横替えで）'!$FE195="固定",IF('⑤案件貼り付けシート(E6~→A2へ縦横替えで）'!FH195="","",'⑤案件貼り付けシート(E6~→A2へ縦横替えで）'!FH195),"")</f>
        <v/>
      </c>
      <c r="DX199" s="154" t="str">
        <f>IF('⑤案件貼り付けシート(E6~→A2へ縦横替えで）'!$FE195="固定",IF('⑤案件貼り付けシート(E6~→A2へ縦横替えで）'!FI195="","",'⑤案件貼り付けシート(E6~→A2へ縦横替えで）'!FI195),"")</f>
        <v/>
      </c>
      <c r="DY199" s="154" t="str">
        <f>IF('⑤案件貼り付けシート(E6~→A2へ縦横替えで）'!$FE195="固定",IF('⑤案件貼り付けシート(E6~→A2へ縦横替えで）'!FJ195="","",'⑤案件貼り付けシート(E6~→A2へ縦横替えで）'!FJ195),"")</f>
        <v/>
      </c>
      <c r="DZ199" s="154" t="str">
        <f>IF('⑤案件貼り付けシート(E6~→A2へ縦横替えで）'!$FE195="固定",IF('⑤案件貼り付けシート(E6~→A2へ縦横替えで）'!FK195="","",'⑤案件貼り付けシート(E6~→A2へ縦横替えで）'!FK195),"")</f>
        <v/>
      </c>
      <c r="EA199" s="7" t="str">
        <f>IF('⑤案件貼り付けシート(E6~→A2へ縦横替えで）'!$FE195="固定",IF('⑤案件貼り付けシート(E6~→A2へ縦横替えで）'!FL195="","",'⑤案件貼り付けシート(E6~→A2へ縦横替えで）'!FL195),"")</f>
        <v/>
      </c>
      <c r="EB199" s="7" t="str">
        <f>IF('⑤案件貼り付けシート(E6~→A2へ縦横替えで）'!FM195="","",'⑤案件貼り付けシート(E6~→A2へ縦横替えで）'!FM195)</f>
        <v/>
      </c>
      <c r="EC199" s="7" t="str">
        <f>IF('⑤案件貼り付けシート(E6~→A2へ縦横替えで）'!FN195="","",'⑤案件貼り付けシート(E6~→A2へ縦横替えで）'!FN195)</f>
        <v/>
      </c>
      <c r="ED199" s="7" t="str">
        <f>IF('⑤案件貼り付けシート(E6~→A2へ縦横替えで）'!FO195="","",'⑤案件貼り付けシート(E6~→A2へ縦横替えで）'!FO195)</f>
        <v/>
      </c>
      <c r="EE199" s="154" t="str">
        <f>IF('⑤案件貼り付けシート(E6~→A2へ縦横替えで）'!FQ195="","",'⑤案件貼り付けシート(E6~→A2へ縦横替えで）'!FQ195)</f>
        <v/>
      </c>
      <c r="EF199" s="154" t="str">
        <f>IF('⑤案件貼り付けシート(E6~→A2へ縦横替えで）'!FR195="","",'⑤案件貼り付けシート(E6~→A2へ縦横替えで）'!FR195)</f>
        <v/>
      </c>
      <c r="EG199" s="7" t="str" cm="1">
        <f t="array" ref="EG199">IF('⑤案件貼り付けシート(E6~→A2へ縦横替えで）'!FS195="","",_xlfn.IFS('⑤案件貼り付けシート(E6~→A2へ縦横替えで）'!FS195="固定",1,'⑤案件貼り付けシート(E6~→A2へ縦横替えで）'!FS195="流動",2,'⑤案件貼り付けシート(E6~→A2へ縦横替えで）'!FS195="対象外",""))</f>
        <v/>
      </c>
      <c r="EH199" s="154" t="str">
        <f>IF('⑤案件貼り付けシート(E6~→A2へ縦横替えで）'!$FS195="固定",IF('⑤案件貼り付けシート(E6~→A2へ縦横替えで）'!FT195="","",'⑤案件貼り付けシート(E6~→A2へ縦横替えで）'!FT195),"")</f>
        <v/>
      </c>
      <c r="EI199" s="154" t="str">
        <f>IF('⑤案件貼り付けシート(E6~→A2へ縦横替えで）'!$FS195="固定",IF('⑤案件貼り付けシート(E6~→A2へ縦横替えで）'!FU195="","",'⑤案件貼り付けシート(E6~→A2へ縦横替えで）'!FU195),"")</f>
        <v/>
      </c>
      <c r="EJ199" s="154" t="str">
        <f>IF('⑤案件貼り付けシート(E6~→A2へ縦横替えで）'!$FS195="固定",IF('⑤案件貼り付けシート(E6~→A2へ縦横替えで）'!FV195="","",'⑤案件貼り付けシート(E6~→A2へ縦横替えで）'!FV195),"")</f>
        <v/>
      </c>
      <c r="EK199" s="154" t="str">
        <f>IF('⑤案件貼り付けシート(E6~→A2へ縦横替えで）'!$FS195="固定",IF('⑤案件貼り付けシート(E6~→A2へ縦横替えで）'!FW195="","",'⑤案件貼り付けシート(E6~→A2へ縦横替えで）'!FW195),"")</f>
        <v/>
      </c>
      <c r="EL199" s="154" t="str">
        <f>IF('⑤案件貼り付けシート(E6~→A2へ縦横替えで）'!$FS195="固定",IF('⑤案件貼り付けシート(E6~→A2へ縦横替えで）'!FX195="","",'⑤案件貼り付けシート(E6~→A2へ縦横替えで）'!FX195),"")</f>
        <v/>
      </c>
      <c r="EM199" s="154" t="str">
        <f>IF('⑤案件貼り付けシート(E6~→A2へ縦横替えで）'!$FS195="固定",IF('⑤案件貼り付けシート(E6~→A2へ縦横替えで）'!FY195="","",'⑤案件貼り付けシート(E6~→A2へ縦横替えで）'!FY195),"")</f>
        <v/>
      </c>
      <c r="EN199" s="7" t="str">
        <f>IF('⑤案件貼り付けシート(E6~→A2へ縦横替えで）'!$FS195="固定",IF('⑤案件貼り付けシート(E6~→A2へ縦横替えで）'!FZ195="","",'⑤案件貼り付けシート(E6~→A2へ縦横替えで）'!FZ195),"")</f>
        <v/>
      </c>
      <c r="EO199" s="7" t="str">
        <f>IF('⑤案件貼り付けシート(E6~→A2へ縦横替えで）'!GA195="","",'⑤案件貼り付けシート(E6~→A2へ縦横替えで）'!GA195)</f>
        <v/>
      </c>
      <c r="EP199" s="7" t="str">
        <f>IF('⑤案件貼り付けシート(E6~→A2へ縦横替えで）'!GB195="","",'⑤案件貼り付けシート(E6~→A2へ縦横替えで）'!GB195)</f>
        <v/>
      </c>
      <c r="EQ199" s="7" t="str">
        <f>IF('⑤案件貼り付けシート(E6~→A2へ縦横替えで）'!GC195="","",'⑤案件貼り付けシート(E6~→A2へ縦横替えで）'!GC195)</f>
        <v/>
      </c>
      <c r="ER199" s="154" t="str">
        <f>IF('⑤案件貼り付けシート(E6~→A2へ縦横替えで）'!GE195="","",'⑤案件貼り付けシート(E6~→A2へ縦横替えで）'!GE195)</f>
        <v/>
      </c>
      <c r="ES199" s="154" t="str">
        <f>IF('⑤案件貼り付けシート(E6~→A2へ縦横替えで）'!GF195="","",'⑤案件貼り付けシート(E6~→A2へ縦横替えで）'!GF195)</f>
        <v/>
      </c>
      <c r="ET199" s="7" t="str" cm="1">
        <f t="array" ref="ET199">IF('⑤案件貼り付けシート(E6~→A2へ縦横替えで）'!GG195="","",_xlfn.IFS('⑤案件貼り付けシート(E6~→A2へ縦横替えで）'!GG195="固定",1,'⑤案件貼り付けシート(E6~→A2へ縦横替えで）'!GG195="流動",2,'⑤案件貼り付けシート(E6~→A2へ縦横替えで）'!GG195="対象外",""))</f>
        <v/>
      </c>
      <c r="EU199" s="154" t="str">
        <f>IF('⑤案件貼り付けシート(E6~→A2へ縦横替えで）'!$GG195="固定",IF('⑤案件貼り付けシート(E6~→A2へ縦横替えで）'!GH195="","",'⑤案件貼り付けシート(E6~→A2へ縦横替えで）'!GH195),"")</f>
        <v/>
      </c>
      <c r="EV199" s="154" t="str">
        <f>IF('⑤案件貼り付けシート(E6~→A2へ縦横替えで）'!$GG195="固定",IF('⑤案件貼り付けシート(E6~→A2へ縦横替えで）'!GI195="","",'⑤案件貼り付けシート(E6~→A2へ縦横替えで）'!GI195),"")</f>
        <v/>
      </c>
      <c r="EW199" s="154" t="str">
        <f>IF('⑤案件貼り付けシート(E6~→A2へ縦横替えで）'!$GG195="固定",IF('⑤案件貼り付けシート(E6~→A2へ縦横替えで）'!GJ195="","",'⑤案件貼り付けシート(E6~→A2へ縦横替えで）'!GJ195),"")</f>
        <v/>
      </c>
      <c r="EX199" s="154" t="str">
        <f>IF('⑤案件貼り付けシート(E6~→A2へ縦横替えで）'!$GG195="固定",IF('⑤案件貼り付けシート(E6~→A2へ縦横替えで）'!GK195="","",'⑤案件貼り付けシート(E6~→A2へ縦横替えで）'!GK195),"")</f>
        <v/>
      </c>
      <c r="EY199" s="154" t="str">
        <f>IF('⑤案件貼り付けシート(E6~→A2へ縦横替えで）'!$GG195="固定",IF('⑤案件貼り付けシート(E6~→A2へ縦横替えで）'!GL195="","",'⑤案件貼り付けシート(E6~→A2へ縦横替えで）'!GL195),"")</f>
        <v/>
      </c>
      <c r="EZ199" s="154" t="str">
        <f>IF('⑤案件貼り付けシート(E6~→A2へ縦横替えで）'!$GG195="固定",IF('⑤案件貼り付けシート(E6~→A2へ縦横替えで）'!GM195="","",'⑤案件貼り付けシート(E6~→A2へ縦横替えで）'!GM195),"")</f>
        <v/>
      </c>
      <c r="FA199" s="7" t="str">
        <f>IF('⑤案件貼り付けシート(E6~→A2へ縦横替えで）'!$GG195="固定",IF('⑤案件貼り付けシート(E6~→A2へ縦横替えで）'!GN195="","",'⑤案件貼り付けシート(E6~→A2へ縦横替えで）'!GN195),"")</f>
        <v/>
      </c>
      <c r="FB199" s="7" t="str">
        <f>IF('⑤案件貼り付けシート(E6~→A2へ縦横替えで）'!GO195="","",'⑤案件貼り付けシート(E6~→A2へ縦横替えで）'!GO195)</f>
        <v/>
      </c>
      <c r="FC199" s="7" t="str">
        <f>IF('⑤案件貼り付けシート(E6~→A2へ縦横替えで）'!GP195="","",'⑤案件貼り付けシート(E6~→A2へ縦横替えで）'!GP195)</f>
        <v/>
      </c>
      <c r="FD199" s="7" t="str">
        <f>IF('⑤案件貼り付けシート(E6~→A2へ縦横替えで）'!GQ195="","",'⑤案件貼り付けシート(E6~→A2へ縦横替えで）'!GQ195)</f>
        <v/>
      </c>
      <c r="FE199" s="154" t="str">
        <f>IF('⑤案件貼り付けシート(E6~→A2へ縦横替えで）'!GS195="","",'⑤案件貼り付けシート(E6~→A2へ縦横替えで）'!GS195)</f>
        <v/>
      </c>
      <c r="FF199" s="154" t="str">
        <f>IF('⑤案件貼り付けシート(E6~→A2へ縦横替えで）'!GT195="","",'⑤案件貼り付けシート(E6~→A2へ縦横替えで）'!GT195)</f>
        <v/>
      </c>
      <c r="FG199" s="7" t="str" cm="1">
        <f t="array" ref="FG199">IF('⑤案件貼り付けシート(E6~→A2へ縦横替えで）'!GU195="","",_xlfn.IFS('⑤案件貼り付けシート(E6~→A2へ縦横替えで）'!GU195="固定",1,'⑤案件貼り付けシート(E6~→A2へ縦横替えで）'!GU195="流動",2,'⑤案件貼り付けシート(E6~→A2へ縦横替えで）'!GU195="対象外",""))</f>
        <v/>
      </c>
      <c r="FH199" s="154" t="str">
        <f>IF('⑤案件貼り付けシート(E6~→A2へ縦横替えで）'!$GU195="固定",IF('⑤案件貼り付けシート(E6~→A2へ縦横替えで）'!GV195="","",'⑤案件貼り付けシート(E6~→A2へ縦横替えで）'!GV195),"")</f>
        <v/>
      </c>
      <c r="FI199" s="154" t="str">
        <f>IF('⑤案件貼り付けシート(E6~→A2へ縦横替えで）'!$GU195="固定",IF('⑤案件貼り付けシート(E6~→A2へ縦横替えで）'!GW195="","",'⑤案件貼り付けシート(E6~→A2へ縦横替えで）'!GW195),"")</f>
        <v/>
      </c>
      <c r="FJ199" s="154" t="str">
        <f>IF('⑤案件貼り付けシート(E6~→A2へ縦横替えで）'!$GU195="固定",IF('⑤案件貼り付けシート(E6~→A2へ縦横替えで）'!GX195="","",'⑤案件貼り付けシート(E6~→A2へ縦横替えで）'!GX195),"")</f>
        <v/>
      </c>
      <c r="FK199" s="154" t="str">
        <f>IF('⑤案件貼り付けシート(E6~→A2へ縦横替えで）'!$GU195="固定",IF('⑤案件貼り付けシート(E6~→A2へ縦横替えで）'!GY195="","",'⑤案件貼り付けシート(E6~→A2へ縦横替えで）'!GY195),"")</f>
        <v/>
      </c>
      <c r="FL199" s="154" t="str">
        <f>IF('⑤案件貼り付けシート(E6~→A2へ縦横替えで）'!$GU195="固定",IF('⑤案件貼り付けシート(E6~→A2へ縦横替えで）'!GZ195="","",'⑤案件貼り付けシート(E6~→A2へ縦横替えで）'!GZ195),"")</f>
        <v/>
      </c>
      <c r="FM199" s="154" t="str">
        <f>IF('⑤案件貼り付けシート(E6~→A2へ縦横替えで）'!$GU195="固定",IF('⑤案件貼り付けシート(E6~→A2へ縦横替えで）'!HA195="","",'⑤案件貼り付けシート(E6~→A2へ縦横替えで）'!HA195),"")</f>
        <v/>
      </c>
      <c r="FN199" s="7" t="str">
        <f>IF('⑤案件貼り付けシート(E6~→A2へ縦横替えで）'!$GU195="固定",IF('⑤案件貼り付けシート(E6~→A2へ縦横替えで）'!HB195="","",'⑤案件貼り付けシート(E6~→A2へ縦横替えで）'!HB195),"")</f>
        <v/>
      </c>
      <c r="FO199" s="7" t="str">
        <f>IF('⑤案件貼り付けシート(E6~→A2へ縦横替えで）'!HC195="","",'⑤案件貼り付けシート(E6~→A2へ縦横替えで）'!HC195)</f>
        <v/>
      </c>
      <c r="FP199" s="7" t="str">
        <f>IF('⑤案件貼り付けシート(E6~→A2へ縦横替えで）'!HD195="","",'⑤案件貼り付けシート(E6~→A2へ縦横替えで）'!HD195)</f>
        <v/>
      </c>
      <c r="FQ199" s="7" t="str">
        <f>IF('⑤案件貼り付けシート(E6~→A2へ縦横替えで）'!HE195="","",'⑤案件貼り付けシート(E6~→A2へ縦横替えで）'!HE195)</f>
        <v/>
      </c>
      <c r="FR199" s="154" t="str">
        <f>IF('⑤案件貼り付けシート(E6~→A2へ縦横替えで）'!HG195="","",'⑤案件貼り付けシート(E6~→A2へ縦横替えで）'!HG195)</f>
        <v/>
      </c>
      <c r="FS199" s="154" t="str">
        <f>IF('⑤案件貼り付けシート(E6~→A2へ縦横替えで）'!HH195="","",'⑤案件貼り付けシート(E6~→A2へ縦横替えで）'!HH195)</f>
        <v/>
      </c>
      <c r="FT199" s="7" t="str" cm="1">
        <f t="array" ref="FT199">IF('⑤案件貼り付けシート(E6~→A2へ縦横替えで）'!HI195="","",_xlfn.IFS('⑤案件貼り付けシート(E6~→A2へ縦横替えで）'!HI195="固定",1,'⑤案件貼り付けシート(E6~→A2へ縦横替えで）'!HI195="流動",2,'⑤案件貼り付けシート(E6~→A2へ縦横替えで）'!HI195="対象外",""))</f>
        <v/>
      </c>
      <c r="FU199" s="154" t="str">
        <f>IF('⑤案件貼り付けシート(E6~→A2へ縦横替えで）'!$HI195="固定",IF('⑤案件貼り付けシート(E6~→A2へ縦横替えで）'!HJ195="","",'⑤案件貼り付けシート(E6~→A2へ縦横替えで）'!HJ195),"")</f>
        <v/>
      </c>
      <c r="FV199" s="154" t="str">
        <f>IF('⑤案件貼り付けシート(E6~→A2へ縦横替えで）'!$HI195="固定",IF('⑤案件貼り付けシート(E6~→A2へ縦横替えで）'!HK195="","",'⑤案件貼り付けシート(E6~→A2へ縦横替えで）'!HK195),"")</f>
        <v/>
      </c>
      <c r="FW199" s="154" t="str">
        <f>IF('⑤案件貼り付けシート(E6~→A2へ縦横替えで）'!$HI195="固定",IF('⑤案件貼り付けシート(E6~→A2へ縦横替えで）'!HL195="","",'⑤案件貼り付けシート(E6~→A2へ縦横替えで）'!HL195),"")</f>
        <v/>
      </c>
      <c r="FX199" s="154" t="str">
        <f>IF('⑤案件貼り付けシート(E6~→A2へ縦横替えで）'!$HI195="固定",IF('⑤案件貼り付けシート(E6~→A2へ縦横替えで）'!HM195="","",'⑤案件貼り付けシート(E6~→A2へ縦横替えで）'!HM195),"")</f>
        <v/>
      </c>
      <c r="FY199" s="154" t="str">
        <f>IF('⑤案件貼り付けシート(E6~→A2へ縦横替えで）'!$HI195="固定",IF('⑤案件貼り付けシート(E6~→A2へ縦横替えで）'!HN195="","",'⑤案件貼り付けシート(E6~→A2へ縦横替えで）'!HN195),"")</f>
        <v/>
      </c>
      <c r="FZ199" s="154" t="str">
        <f>IF('⑤案件貼り付けシート(E6~→A2へ縦横替えで）'!$HI195="固定",IF('⑤案件貼り付けシート(E6~→A2へ縦横替えで）'!HO195="","",'⑤案件貼り付けシート(E6~→A2へ縦横替えで）'!HO195),"")</f>
        <v/>
      </c>
      <c r="GA199" s="7" t="str">
        <f>IF('⑤案件貼り付けシート(E6~→A2へ縦横替えで）'!$HI195="固定",IF('⑤案件貼り付けシート(E6~→A2へ縦横替えで）'!HP195="","",'⑤案件貼り付けシート(E6~→A2へ縦横替えで）'!HP195),"")</f>
        <v/>
      </c>
      <c r="GB199" s="7" t="str">
        <f>IF('⑤案件貼り付けシート(E6~→A2へ縦横替えで）'!HQ195="","",'⑤案件貼り付けシート(E6~→A2へ縦横替えで）'!HQ195)</f>
        <v/>
      </c>
      <c r="GC199" s="7" t="str">
        <f>IF('⑤案件貼り付けシート(E6~→A2へ縦横替えで）'!HR195="","",'⑤案件貼り付けシート(E6~→A2へ縦横替えで）'!HR195)</f>
        <v/>
      </c>
      <c r="GD199" s="7" t="str">
        <f>IF('⑤案件貼り付けシート(E6~→A2へ縦横替えで）'!HS195="","",'⑤案件貼り付けシート(E6~→A2へ縦横替えで）'!HS195)</f>
        <v/>
      </c>
      <c r="GE199" s="7"/>
      <c r="GF199" s="7"/>
      <c r="GG199" s="7"/>
      <c r="GH199" s="7"/>
      <c r="GI199" s="7"/>
      <c r="GJ199" s="7"/>
      <c r="GK199" s="7"/>
      <c r="GL199" s="7"/>
      <c r="GM199" s="48"/>
      <c r="GN199" s="7"/>
      <c r="GO199" s="7"/>
      <c r="GP199" s="7"/>
      <c r="GR199" s="48"/>
      <c r="GS199" s="48"/>
      <c r="GT199" s="48"/>
      <c r="GU199" s="48"/>
      <c r="GV199" s="48"/>
    </row>
    <row r="200" spans="1:204">
      <c r="A200" s="7"/>
      <c r="B200" s="7"/>
      <c r="C200" s="7"/>
      <c r="D200" s="48"/>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13"/>
      <c r="AJ200" s="13"/>
      <c r="AK200" s="7"/>
      <c r="AL200" s="7"/>
      <c r="AM200" s="7"/>
      <c r="AN200" s="7"/>
      <c r="AO200" s="7"/>
      <c r="AP200" s="7"/>
      <c r="AQ200" s="7"/>
      <c r="AR200" s="153"/>
      <c r="AS200" s="7"/>
      <c r="AT200" s="7"/>
      <c r="AU200" s="7"/>
      <c r="AV200" s="7"/>
      <c r="AW200" s="7"/>
      <c r="AX200" s="7"/>
      <c r="AY200" s="7"/>
      <c r="AZ200" s="7"/>
      <c r="BA200" s="7"/>
      <c r="BB200" s="7"/>
      <c r="BC200" s="7"/>
      <c r="BD200" s="7"/>
      <c r="BE200" s="154"/>
      <c r="BF200" s="154"/>
      <c r="BG200" s="7"/>
      <c r="BH200" s="154"/>
      <c r="BI200" s="154"/>
      <c r="BJ200" s="154"/>
      <c r="BK200" s="154"/>
      <c r="BL200" s="154"/>
      <c r="BM200" s="154"/>
      <c r="BN200" s="7"/>
      <c r="BO200" s="7"/>
      <c r="BP200" s="7"/>
      <c r="BQ200" s="7"/>
      <c r="BR200" s="154"/>
      <c r="BS200" s="154"/>
      <c r="BT200" s="7"/>
      <c r="BU200" s="154"/>
      <c r="BV200" s="154"/>
      <c r="BW200" s="154"/>
      <c r="BX200" s="154"/>
      <c r="BY200" s="154"/>
      <c r="BZ200" s="154"/>
      <c r="CA200" s="7"/>
      <c r="CB200" s="7"/>
      <c r="CC200" s="7"/>
      <c r="CD200" s="7"/>
      <c r="CE200" s="154"/>
      <c r="CF200" s="154"/>
      <c r="CG200" s="7"/>
      <c r="CH200" s="154"/>
      <c r="CI200" s="154"/>
      <c r="CJ200" s="154"/>
      <c r="CK200" s="154"/>
      <c r="CL200" s="154"/>
      <c r="CM200" s="154"/>
      <c r="CN200" s="7"/>
      <c r="CO200" s="7"/>
      <c r="CP200" s="7"/>
      <c r="CQ200" s="7"/>
      <c r="CR200" s="154"/>
      <c r="CS200" s="154"/>
      <c r="CT200" s="7"/>
      <c r="CU200" s="154"/>
      <c r="CV200" s="154"/>
      <c r="CW200" s="154"/>
      <c r="CX200" s="154"/>
      <c r="CY200" s="154"/>
      <c r="CZ200" s="154"/>
      <c r="DA200" s="7"/>
      <c r="DB200" s="7"/>
      <c r="DC200" s="7"/>
      <c r="DD200" s="7"/>
      <c r="DE200" s="154"/>
      <c r="DF200" s="154"/>
      <c r="DG200" s="7"/>
      <c r="DH200" s="154"/>
      <c r="DI200" s="154"/>
      <c r="DJ200" s="154"/>
      <c r="DK200" s="154"/>
      <c r="DL200" s="154"/>
      <c r="DM200" s="154"/>
      <c r="DN200" s="7"/>
      <c r="DO200" s="7"/>
      <c r="DP200" s="7"/>
      <c r="DQ200" s="7"/>
      <c r="DR200" s="154" t="str">
        <f>IF('⑤案件貼り付けシート(E6~→A2へ縦横替えで）'!FC196="","",'⑤案件貼り付けシート(E6~→A2へ縦横替えで）'!FC196)</f>
        <v/>
      </c>
      <c r="DS200" s="154" t="str">
        <f>IF('⑤案件貼り付けシート(E6~→A2へ縦横替えで）'!FD196="","",'⑤案件貼り付けシート(E6~→A2へ縦横替えで）'!FD196)</f>
        <v/>
      </c>
      <c r="DT200" s="7" t="str" cm="1">
        <f t="array" ref="DT200">IF('⑤案件貼り付けシート(E6~→A2へ縦横替えで）'!FE196="","",_xlfn.IFS('⑤案件貼り付けシート(E6~→A2へ縦横替えで）'!FE196="固定",1,'⑤案件貼り付けシート(E6~→A2へ縦横替えで）'!FE196="流動",2,'⑤案件貼り付けシート(E6~→A2へ縦横替えで）'!FE196="対象外",""))</f>
        <v/>
      </c>
      <c r="DU200" s="154" t="str">
        <f>IF('⑤案件貼り付けシート(E6~→A2へ縦横替えで）'!$FE196="固定",IF('⑤案件貼り付けシート(E6~→A2へ縦横替えで）'!FF196="","",'⑤案件貼り付けシート(E6~→A2へ縦横替えで）'!FF196),"")</f>
        <v/>
      </c>
      <c r="DV200" s="154" t="str">
        <f>IF('⑤案件貼り付けシート(E6~→A2へ縦横替えで）'!$FE196="固定",IF('⑤案件貼り付けシート(E6~→A2へ縦横替えで）'!FG196="","",'⑤案件貼り付けシート(E6~→A2へ縦横替えで）'!FG196),"")</f>
        <v/>
      </c>
      <c r="DW200" s="154" t="str">
        <f>IF('⑤案件貼り付けシート(E6~→A2へ縦横替えで）'!$FE196="固定",IF('⑤案件貼り付けシート(E6~→A2へ縦横替えで）'!FH196="","",'⑤案件貼り付けシート(E6~→A2へ縦横替えで）'!FH196),"")</f>
        <v/>
      </c>
      <c r="DX200" s="154" t="str">
        <f>IF('⑤案件貼り付けシート(E6~→A2へ縦横替えで）'!$FE196="固定",IF('⑤案件貼り付けシート(E6~→A2へ縦横替えで）'!FI196="","",'⑤案件貼り付けシート(E6~→A2へ縦横替えで）'!FI196),"")</f>
        <v/>
      </c>
      <c r="DY200" s="154" t="str">
        <f>IF('⑤案件貼り付けシート(E6~→A2へ縦横替えで）'!$FE196="固定",IF('⑤案件貼り付けシート(E6~→A2へ縦横替えで）'!FJ196="","",'⑤案件貼り付けシート(E6~→A2へ縦横替えで）'!FJ196),"")</f>
        <v/>
      </c>
      <c r="DZ200" s="154" t="str">
        <f>IF('⑤案件貼り付けシート(E6~→A2へ縦横替えで）'!$FE196="固定",IF('⑤案件貼り付けシート(E6~→A2へ縦横替えで）'!FK196="","",'⑤案件貼り付けシート(E6~→A2へ縦横替えで）'!FK196),"")</f>
        <v/>
      </c>
      <c r="EA200" s="7" t="str">
        <f>IF('⑤案件貼り付けシート(E6~→A2へ縦横替えで）'!$FE196="固定",IF('⑤案件貼り付けシート(E6~→A2へ縦横替えで）'!FL196="","",'⑤案件貼り付けシート(E6~→A2へ縦横替えで）'!FL196),"")</f>
        <v/>
      </c>
      <c r="EB200" s="7" t="str">
        <f>IF('⑤案件貼り付けシート(E6~→A2へ縦横替えで）'!FM196="","",'⑤案件貼り付けシート(E6~→A2へ縦横替えで）'!FM196)</f>
        <v/>
      </c>
      <c r="EC200" s="7" t="str">
        <f>IF('⑤案件貼り付けシート(E6~→A2へ縦横替えで）'!FN196="","",'⑤案件貼り付けシート(E6~→A2へ縦横替えで）'!FN196)</f>
        <v/>
      </c>
      <c r="ED200" s="7" t="str">
        <f>IF('⑤案件貼り付けシート(E6~→A2へ縦横替えで）'!FO196="","",'⑤案件貼り付けシート(E6~→A2へ縦横替えで）'!FO196)</f>
        <v/>
      </c>
      <c r="EE200" s="154" t="str">
        <f>IF('⑤案件貼り付けシート(E6~→A2へ縦横替えで）'!FQ196="","",'⑤案件貼り付けシート(E6~→A2へ縦横替えで）'!FQ196)</f>
        <v/>
      </c>
      <c r="EF200" s="154" t="str">
        <f>IF('⑤案件貼り付けシート(E6~→A2へ縦横替えで）'!FR196="","",'⑤案件貼り付けシート(E6~→A2へ縦横替えで）'!FR196)</f>
        <v/>
      </c>
      <c r="EG200" s="7" t="str" cm="1">
        <f t="array" ref="EG200">IF('⑤案件貼り付けシート(E6~→A2へ縦横替えで）'!FS196="","",_xlfn.IFS('⑤案件貼り付けシート(E6~→A2へ縦横替えで）'!FS196="固定",1,'⑤案件貼り付けシート(E6~→A2へ縦横替えで）'!FS196="流動",2,'⑤案件貼り付けシート(E6~→A2へ縦横替えで）'!FS196="対象外",""))</f>
        <v/>
      </c>
      <c r="EH200" s="154" t="str">
        <f>IF('⑤案件貼り付けシート(E6~→A2へ縦横替えで）'!$FS196="固定",IF('⑤案件貼り付けシート(E6~→A2へ縦横替えで）'!FT196="","",'⑤案件貼り付けシート(E6~→A2へ縦横替えで）'!FT196),"")</f>
        <v/>
      </c>
      <c r="EI200" s="154" t="str">
        <f>IF('⑤案件貼り付けシート(E6~→A2へ縦横替えで）'!$FS196="固定",IF('⑤案件貼り付けシート(E6~→A2へ縦横替えで）'!FU196="","",'⑤案件貼り付けシート(E6~→A2へ縦横替えで）'!FU196),"")</f>
        <v/>
      </c>
      <c r="EJ200" s="154" t="str">
        <f>IF('⑤案件貼り付けシート(E6~→A2へ縦横替えで）'!$FS196="固定",IF('⑤案件貼り付けシート(E6~→A2へ縦横替えで）'!FV196="","",'⑤案件貼り付けシート(E6~→A2へ縦横替えで）'!FV196),"")</f>
        <v/>
      </c>
      <c r="EK200" s="154" t="str">
        <f>IF('⑤案件貼り付けシート(E6~→A2へ縦横替えで）'!$FS196="固定",IF('⑤案件貼り付けシート(E6~→A2へ縦横替えで）'!FW196="","",'⑤案件貼り付けシート(E6~→A2へ縦横替えで）'!FW196),"")</f>
        <v/>
      </c>
      <c r="EL200" s="154" t="str">
        <f>IF('⑤案件貼り付けシート(E6~→A2へ縦横替えで）'!$FS196="固定",IF('⑤案件貼り付けシート(E6~→A2へ縦横替えで）'!FX196="","",'⑤案件貼り付けシート(E6~→A2へ縦横替えで）'!FX196),"")</f>
        <v/>
      </c>
      <c r="EM200" s="154" t="str">
        <f>IF('⑤案件貼り付けシート(E6~→A2へ縦横替えで）'!$FS196="固定",IF('⑤案件貼り付けシート(E6~→A2へ縦横替えで）'!FY196="","",'⑤案件貼り付けシート(E6~→A2へ縦横替えで）'!FY196),"")</f>
        <v/>
      </c>
      <c r="EN200" s="7" t="str">
        <f>IF('⑤案件貼り付けシート(E6~→A2へ縦横替えで）'!$FS196="固定",IF('⑤案件貼り付けシート(E6~→A2へ縦横替えで）'!FZ196="","",'⑤案件貼り付けシート(E6~→A2へ縦横替えで）'!FZ196),"")</f>
        <v/>
      </c>
      <c r="EO200" s="7" t="str">
        <f>IF('⑤案件貼り付けシート(E6~→A2へ縦横替えで）'!GA196="","",'⑤案件貼り付けシート(E6~→A2へ縦横替えで）'!GA196)</f>
        <v/>
      </c>
      <c r="EP200" s="7" t="str">
        <f>IF('⑤案件貼り付けシート(E6~→A2へ縦横替えで）'!GB196="","",'⑤案件貼り付けシート(E6~→A2へ縦横替えで）'!GB196)</f>
        <v/>
      </c>
      <c r="EQ200" s="7" t="str">
        <f>IF('⑤案件貼り付けシート(E6~→A2へ縦横替えで）'!GC196="","",'⑤案件貼り付けシート(E6~→A2へ縦横替えで）'!GC196)</f>
        <v/>
      </c>
      <c r="ER200" s="154" t="str">
        <f>IF('⑤案件貼り付けシート(E6~→A2へ縦横替えで）'!GE196="","",'⑤案件貼り付けシート(E6~→A2へ縦横替えで）'!GE196)</f>
        <v/>
      </c>
      <c r="ES200" s="154" t="str">
        <f>IF('⑤案件貼り付けシート(E6~→A2へ縦横替えで）'!GF196="","",'⑤案件貼り付けシート(E6~→A2へ縦横替えで）'!GF196)</f>
        <v/>
      </c>
      <c r="ET200" s="7" t="str" cm="1">
        <f t="array" ref="ET200">IF('⑤案件貼り付けシート(E6~→A2へ縦横替えで）'!GG196="","",_xlfn.IFS('⑤案件貼り付けシート(E6~→A2へ縦横替えで）'!GG196="固定",1,'⑤案件貼り付けシート(E6~→A2へ縦横替えで）'!GG196="流動",2,'⑤案件貼り付けシート(E6~→A2へ縦横替えで）'!GG196="対象外",""))</f>
        <v/>
      </c>
      <c r="EU200" s="154" t="str">
        <f>IF('⑤案件貼り付けシート(E6~→A2へ縦横替えで）'!$GG196="固定",IF('⑤案件貼り付けシート(E6~→A2へ縦横替えで）'!GH196="","",'⑤案件貼り付けシート(E6~→A2へ縦横替えで）'!GH196),"")</f>
        <v/>
      </c>
      <c r="EV200" s="154" t="str">
        <f>IF('⑤案件貼り付けシート(E6~→A2へ縦横替えで）'!$GG196="固定",IF('⑤案件貼り付けシート(E6~→A2へ縦横替えで）'!GI196="","",'⑤案件貼り付けシート(E6~→A2へ縦横替えで）'!GI196),"")</f>
        <v/>
      </c>
      <c r="EW200" s="154" t="str">
        <f>IF('⑤案件貼り付けシート(E6~→A2へ縦横替えで）'!$GG196="固定",IF('⑤案件貼り付けシート(E6~→A2へ縦横替えで）'!GJ196="","",'⑤案件貼り付けシート(E6~→A2へ縦横替えで）'!GJ196),"")</f>
        <v/>
      </c>
      <c r="EX200" s="154" t="str">
        <f>IF('⑤案件貼り付けシート(E6~→A2へ縦横替えで）'!$GG196="固定",IF('⑤案件貼り付けシート(E6~→A2へ縦横替えで）'!GK196="","",'⑤案件貼り付けシート(E6~→A2へ縦横替えで）'!GK196),"")</f>
        <v/>
      </c>
      <c r="EY200" s="154" t="str">
        <f>IF('⑤案件貼り付けシート(E6~→A2へ縦横替えで）'!$GG196="固定",IF('⑤案件貼り付けシート(E6~→A2へ縦横替えで）'!GL196="","",'⑤案件貼り付けシート(E6~→A2へ縦横替えで）'!GL196),"")</f>
        <v/>
      </c>
      <c r="EZ200" s="154" t="str">
        <f>IF('⑤案件貼り付けシート(E6~→A2へ縦横替えで）'!$GG196="固定",IF('⑤案件貼り付けシート(E6~→A2へ縦横替えで）'!GM196="","",'⑤案件貼り付けシート(E6~→A2へ縦横替えで）'!GM196),"")</f>
        <v/>
      </c>
      <c r="FA200" s="7" t="str">
        <f>IF('⑤案件貼り付けシート(E6~→A2へ縦横替えで）'!$GG196="固定",IF('⑤案件貼り付けシート(E6~→A2へ縦横替えで）'!GN196="","",'⑤案件貼り付けシート(E6~→A2へ縦横替えで）'!GN196),"")</f>
        <v/>
      </c>
      <c r="FB200" s="7" t="str">
        <f>IF('⑤案件貼り付けシート(E6~→A2へ縦横替えで）'!GO196="","",'⑤案件貼り付けシート(E6~→A2へ縦横替えで）'!GO196)</f>
        <v/>
      </c>
      <c r="FC200" s="7" t="str">
        <f>IF('⑤案件貼り付けシート(E6~→A2へ縦横替えで）'!GP196="","",'⑤案件貼り付けシート(E6~→A2へ縦横替えで）'!GP196)</f>
        <v/>
      </c>
      <c r="FD200" s="7" t="str">
        <f>IF('⑤案件貼り付けシート(E6~→A2へ縦横替えで）'!GQ196="","",'⑤案件貼り付けシート(E6~→A2へ縦横替えで）'!GQ196)</f>
        <v/>
      </c>
      <c r="FE200" s="154" t="str">
        <f>IF('⑤案件貼り付けシート(E6~→A2へ縦横替えで）'!GS196="","",'⑤案件貼り付けシート(E6~→A2へ縦横替えで）'!GS196)</f>
        <v/>
      </c>
      <c r="FF200" s="154" t="str">
        <f>IF('⑤案件貼り付けシート(E6~→A2へ縦横替えで）'!GT196="","",'⑤案件貼り付けシート(E6~→A2へ縦横替えで）'!GT196)</f>
        <v/>
      </c>
      <c r="FG200" s="7" t="str" cm="1">
        <f t="array" ref="FG200">IF('⑤案件貼り付けシート(E6~→A2へ縦横替えで）'!GU196="","",_xlfn.IFS('⑤案件貼り付けシート(E6~→A2へ縦横替えで）'!GU196="固定",1,'⑤案件貼り付けシート(E6~→A2へ縦横替えで）'!GU196="流動",2,'⑤案件貼り付けシート(E6~→A2へ縦横替えで）'!GU196="対象外",""))</f>
        <v/>
      </c>
      <c r="FH200" s="154" t="str">
        <f>IF('⑤案件貼り付けシート(E6~→A2へ縦横替えで）'!$GU196="固定",IF('⑤案件貼り付けシート(E6~→A2へ縦横替えで）'!GV196="","",'⑤案件貼り付けシート(E6~→A2へ縦横替えで）'!GV196),"")</f>
        <v/>
      </c>
      <c r="FI200" s="154" t="str">
        <f>IF('⑤案件貼り付けシート(E6~→A2へ縦横替えで）'!$GU196="固定",IF('⑤案件貼り付けシート(E6~→A2へ縦横替えで）'!GW196="","",'⑤案件貼り付けシート(E6~→A2へ縦横替えで）'!GW196),"")</f>
        <v/>
      </c>
      <c r="FJ200" s="154" t="str">
        <f>IF('⑤案件貼り付けシート(E6~→A2へ縦横替えで）'!$GU196="固定",IF('⑤案件貼り付けシート(E6~→A2へ縦横替えで）'!GX196="","",'⑤案件貼り付けシート(E6~→A2へ縦横替えで）'!GX196),"")</f>
        <v/>
      </c>
      <c r="FK200" s="154" t="str">
        <f>IF('⑤案件貼り付けシート(E6~→A2へ縦横替えで）'!$GU196="固定",IF('⑤案件貼り付けシート(E6~→A2へ縦横替えで）'!GY196="","",'⑤案件貼り付けシート(E6~→A2へ縦横替えで）'!GY196),"")</f>
        <v/>
      </c>
      <c r="FL200" s="154" t="str">
        <f>IF('⑤案件貼り付けシート(E6~→A2へ縦横替えで）'!$GU196="固定",IF('⑤案件貼り付けシート(E6~→A2へ縦横替えで）'!GZ196="","",'⑤案件貼り付けシート(E6~→A2へ縦横替えで）'!GZ196),"")</f>
        <v/>
      </c>
      <c r="FM200" s="154" t="str">
        <f>IF('⑤案件貼り付けシート(E6~→A2へ縦横替えで）'!$GU196="固定",IF('⑤案件貼り付けシート(E6~→A2へ縦横替えで）'!HA196="","",'⑤案件貼り付けシート(E6~→A2へ縦横替えで）'!HA196),"")</f>
        <v/>
      </c>
      <c r="FN200" s="7" t="str">
        <f>IF('⑤案件貼り付けシート(E6~→A2へ縦横替えで）'!$GU196="固定",IF('⑤案件貼り付けシート(E6~→A2へ縦横替えで）'!HB196="","",'⑤案件貼り付けシート(E6~→A2へ縦横替えで）'!HB196),"")</f>
        <v/>
      </c>
      <c r="FO200" s="7" t="str">
        <f>IF('⑤案件貼り付けシート(E6~→A2へ縦横替えで）'!HC196="","",'⑤案件貼り付けシート(E6~→A2へ縦横替えで）'!HC196)</f>
        <v/>
      </c>
      <c r="FP200" s="7" t="str">
        <f>IF('⑤案件貼り付けシート(E6~→A2へ縦横替えで）'!HD196="","",'⑤案件貼り付けシート(E6~→A2へ縦横替えで）'!HD196)</f>
        <v/>
      </c>
      <c r="FQ200" s="7" t="str">
        <f>IF('⑤案件貼り付けシート(E6~→A2へ縦横替えで）'!HE196="","",'⑤案件貼り付けシート(E6~→A2へ縦横替えで）'!HE196)</f>
        <v/>
      </c>
      <c r="FR200" s="154" t="str">
        <f>IF('⑤案件貼り付けシート(E6~→A2へ縦横替えで）'!HG196="","",'⑤案件貼り付けシート(E6~→A2へ縦横替えで）'!HG196)</f>
        <v/>
      </c>
      <c r="FS200" s="154" t="str">
        <f>IF('⑤案件貼り付けシート(E6~→A2へ縦横替えで）'!HH196="","",'⑤案件貼り付けシート(E6~→A2へ縦横替えで）'!HH196)</f>
        <v/>
      </c>
      <c r="FT200" s="7" t="str" cm="1">
        <f t="array" ref="FT200">IF('⑤案件貼り付けシート(E6~→A2へ縦横替えで）'!HI196="","",_xlfn.IFS('⑤案件貼り付けシート(E6~→A2へ縦横替えで）'!HI196="固定",1,'⑤案件貼り付けシート(E6~→A2へ縦横替えで）'!HI196="流動",2,'⑤案件貼り付けシート(E6~→A2へ縦横替えで）'!HI196="対象外",""))</f>
        <v/>
      </c>
      <c r="FU200" s="154" t="str">
        <f>IF('⑤案件貼り付けシート(E6~→A2へ縦横替えで）'!$HI196="固定",IF('⑤案件貼り付けシート(E6~→A2へ縦横替えで）'!HJ196="","",'⑤案件貼り付けシート(E6~→A2へ縦横替えで）'!HJ196),"")</f>
        <v/>
      </c>
      <c r="FV200" s="154" t="str">
        <f>IF('⑤案件貼り付けシート(E6~→A2へ縦横替えで）'!$HI196="固定",IF('⑤案件貼り付けシート(E6~→A2へ縦横替えで）'!HK196="","",'⑤案件貼り付けシート(E6~→A2へ縦横替えで）'!HK196),"")</f>
        <v/>
      </c>
      <c r="FW200" s="154" t="str">
        <f>IF('⑤案件貼り付けシート(E6~→A2へ縦横替えで）'!$HI196="固定",IF('⑤案件貼り付けシート(E6~→A2へ縦横替えで）'!HL196="","",'⑤案件貼り付けシート(E6~→A2へ縦横替えで）'!HL196),"")</f>
        <v/>
      </c>
      <c r="FX200" s="154" t="str">
        <f>IF('⑤案件貼り付けシート(E6~→A2へ縦横替えで）'!$HI196="固定",IF('⑤案件貼り付けシート(E6~→A2へ縦横替えで）'!HM196="","",'⑤案件貼り付けシート(E6~→A2へ縦横替えで）'!HM196),"")</f>
        <v/>
      </c>
      <c r="FY200" s="154" t="str">
        <f>IF('⑤案件貼り付けシート(E6~→A2へ縦横替えで）'!$HI196="固定",IF('⑤案件貼り付けシート(E6~→A2へ縦横替えで）'!HN196="","",'⑤案件貼り付けシート(E6~→A2へ縦横替えで）'!HN196),"")</f>
        <v/>
      </c>
      <c r="FZ200" s="154" t="str">
        <f>IF('⑤案件貼り付けシート(E6~→A2へ縦横替えで）'!$HI196="固定",IF('⑤案件貼り付けシート(E6~→A2へ縦横替えで）'!HO196="","",'⑤案件貼り付けシート(E6~→A2へ縦横替えで）'!HO196),"")</f>
        <v/>
      </c>
      <c r="GA200" s="7" t="str">
        <f>IF('⑤案件貼り付けシート(E6~→A2へ縦横替えで）'!$HI196="固定",IF('⑤案件貼り付けシート(E6~→A2へ縦横替えで）'!HP196="","",'⑤案件貼り付けシート(E6~→A2へ縦横替えで）'!HP196),"")</f>
        <v/>
      </c>
      <c r="GB200" s="7" t="str">
        <f>IF('⑤案件貼り付けシート(E6~→A2へ縦横替えで）'!HQ196="","",'⑤案件貼り付けシート(E6~→A2へ縦横替えで）'!HQ196)</f>
        <v/>
      </c>
      <c r="GC200" s="7" t="str">
        <f>IF('⑤案件貼り付けシート(E6~→A2へ縦横替えで）'!HR196="","",'⑤案件貼り付けシート(E6~→A2へ縦横替えで）'!HR196)</f>
        <v/>
      </c>
      <c r="GD200" s="7" t="str">
        <f>IF('⑤案件貼り付けシート(E6~→A2へ縦横替えで）'!HS196="","",'⑤案件貼り付けシート(E6~→A2へ縦横替えで）'!HS196)</f>
        <v/>
      </c>
      <c r="GE200" s="7"/>
      <c r="GF200" s="7"/>
      <c r="GG200" s="7"/>
      <c r="GH200" s="7"/>
      <c r="GI200" s="7"/>
      <c r="GJ200" s="7"/>
      <c r="GK200" s="7"/>
      <c r="GL200" s="7"/>
      <c r="GM200" s="48"/>
      <c r="GN200" s="7"/>
      <c r="GO200" s="7"/>
      <c r="GP200" s="7"/>
      <c r="GR200" s="48"/>
      <c r="GS200" s="48"/>
      <c r="GT200" s="48"/>
      <c r="GU200" s="48"/>
      <c r="GV200" s="48"/>
    </row>
    <row r="201" spans="1:204">
      <c r="A201" s="7"/>
      <c r="B201" s="7"/>
      <c r="C201" s="7"/>
      <c r="D201" s="48"/>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13"/>
      <c r="AJ201" s="13"/>
      <c r="AK201" s="7"/>
      <c r="AL201" s="7"/>
      <c r="AM201" s="7"/>
      <c r="AN201" s="7"/>
      <c r="AO201" s="7"/>
      <c r="AP201" s="7"/>
      <c r="AQ201" s="7"/>
      <c r="AR201" s="153"/>
      <c r="AS201" s="7"/>
      <c r="AT201" s="7"/>
      <c r="AU201" s="7"/>
      <c r="AV201" s="7"/>
      <c r="AW201" s="7"/>
      <c r="AX201" s="7"/>
      <c r="AY201" s="7"/>
      <c r="AZ201" s="7"/>
      <c r="BA201" s="7"/>
      <c r="BB201" s="7"/>
      <c r="BC201" s="7"/>
      <c r="BD201" s="7"/>
      <c r="BE201" s="154"/>
      <c r="BF201" s="154"/>
      <c r="BG201" s="7"/>
      <c r="BH201" s="154"/>
      <c r="BI201" s="154"/>
      <c r="BJ201" s="154"/>
      <c r="BK201" s="154"/>
      <c r="BL201" s="154"/>
      <c r="BM201" s="154"/>
      <c r="BN201" s="7"/>
      <c r="BO201" s="7"/>
      <c r="BP201" s="7"/>
      <c r="BQ201" s="7"/>
      <c r="BR201" s="154"/>
      <c r="BS201" s="154"/>
      <c r="BT201" s="7"/>
      <c r="BU201" s="154"/>
      <c r="BV201" s="154"/>
      <c r="BW201" s="154"/>
      <c r="BX201" s="154"/>
      <c r="BY201" s="154"/>
      <c r="BZ201" s="154"/>
      <c r="CA201" s="7"/>
      <c r="CB201" s="7"/>
      <c r="CC201" s="7"/>
      <c r="CD201" s="7"/>
      <c r="CE201" s="154"/>
      <c r="CF201" s="154"/>
      <c r="CG201" s="7"/>
      <c r="CH201" s="154"/>
      <c r="CI201" s="154"/>
      <c r="CJ201" s="154"/>
      <c r="CK201" s="154"/>
      <c r="CL201" s="154"/>
      <c r="CM201" s="154"/>
      <c r="CN201" s="7"/>
      <c r="CO201" s="7"/>
      <c r="CP201" s="7"/>
      <c r="CQ201" s="7"/>
      <c r="CR201" s="154"/>
      <c r="CS201" s="154"/>
      <c r="CT201" s="7"/>
      <c r="CU201" s="154"/>
      <c r="CV201" s="154"/>
      <c r="CW201" s="154"/>
      <c r="CX201" s="154"/>
      <c r="CY201" s="154"/>
      <c r="CZ201" s="154"/>
      <c r="DA201" s="7"/>
      <c r="DB201" s="7"/>
      <c r="DC201" s="7"/>
      <c r="DD201" s="7"/>
      <c r="DE201" s="154"/>
      <c r="DF201" s="154"/>
      <c r="DG201" s="7"/>
      <c r="DH201" s="154"/>
      <c r="DI201" s="154"/>
      <c r="DJ201" s="154"/>
      <c r="DK201" s="154"/>
      <c r="DL201" s="154"/>
      <c r="DM201" s="154"/>
      <c r="DN201" s="7"/>
      <c r="DO201" s="7"/>
      <c r="DP201" s="7"/>
      <c r="DQ201" s="7"/>
      <c r="DR201" s="154" t="str">
        <f>IF('⑤案件貼り付けシート(E6~→A2へ縦横替えで）'!FC197="","",'⑤案件貼り付けシート(E6~→A2へ縦横替えで）'!FC197)</f>
        <v/>
      </c>
      <c r="DS201" s="154" t="str">
        <f>IF('⑤案件貼り付けシート(E6~→A2へ縦横替えで）'!FD197="","",'⑤案件貼り付けシート(E6~→A2へ縦横替えで）'!FD197)</f>
        <v/>
      </c>
      <c r="DT201" s="7" t="str" cm="1">
        <f t="array" ref="DT201">IF('⑤案件貼り付けシート(E6~→A2へ縦横替えで）'!FE197="","",_xlfn.IFS('⑤案件貼り付けシート(E6~→A2へ縦横替えで）'!FE197="固定",1,'⑤案件貼り付けシート(E6~→A2へ縦横替えで）'!FE197="流動",2,'⑤案件貼り付けシート(E6~→A2へ縦横替えで）'!FE197="対象外",""))</f>
        <v/>
      </c>
      <c r="DU201" s="154" t="str">
        <f>IF('⑤案件貼り付けシート(E6~→A2へ縦横替えで）'!$FE197="固定",IF('⑤案件貼り付けシート(E6~→A2へ縦横替えで）'!FF197="","",'⑤案件貼り付けシート(E6~→A2へ縦横替えで）'!FF197),"")</f>
        <v/>
      </c>
      <c r="DV201" s="154" t="str">
        <f>IF('⑤案件貼り付けシート(E6~→A2へ縦横替えで）'!$FE197="固定",IF('⑤案件貼り付けシート(E6~→A2へ縦横替えで）'!FG197="","",'⑤案件貼り付けシート(E6~→A2へ縦横替えで）'!FG197),"")</f>
        <v/>
      </c>
      <c r="DW201" s="154" t="str">
        <f>IF('⑤案件貼り付けシート(E6~→A2へ縦横替えで）'!$FE197="固定",IF('⑤案件貼り付けシート(E6~→A2へ縦横替えで）'!FH197="","",'⑤案件貼り付けシート(E6~→A2へ縦横替えで）'!FH197),"")</f>
        <v/>
      </c>
      <c r="DX201" s="154" t="str">
        <f>IF('⑤案件貼り付けシート(E6~→A2へ縦横替えで）'!$FE197="固定",IF('⑤案件貼り付けシート(E6~→A2へ縦横替えで）'!FI197="","",'⑤案件貼り付けシート(E6~→A2へ縦横替えで）'!FI197),"")</f>
        <v/>
      </c>
      <c r="DY201" s="154" t="str">
        <f>IF('⑤案件貼り付けシート(E6~→A2へ縦横替えで）'!$FE197="固定",IF('⑤案件貼り付けシート(E6~→A2へ縦横替えで）'!FJ197="","",'⑤案件貼り付けシート(E6~→A2へ縦横替えで）'!FJ197),"")</f>
        <v/>
      </c>
      <c r="DZ201" s="154" t="str">
        <f>IF('⑤案件貼り付けシート(E6~→A2へ縦横替えで）'!$FE197="固定",IF('⑤案件貼り付けシート(E6~→A2へ縦横替えで）'!FK197="","",'⑤案件貼り付けシート(E6~→A2へ縦横替えで）'!FK197),"")</f>
        <v/>
      </c>
      <c r="EA201" s="7" t="str">
        <f>IF('⑤案件貼り付けシート(E6~→A2へ縦横替えで）'!$FE197="固定",IF('⑤案件貼り付けシート(E6~→A2へ縦横替えで）'!FL197="","",'⑤案件貼り付けシート(E6~→A2へ縦横替えで）'!FL197),"")</f>
        <v/>
      </c>
      <c r="EB201" s="7" t="str">
        <f>IF('⑤案件貼り付けシート(E6~→A2へ縦横替えで）'!FM197="","",'⑤案件貼り付けシート(E6~→A2へ縦横替えで）'!FM197)</f>
        <v/>
      </c>
      <c r="EC201" s="7" t="str">
        <f>IF('⑤案件貼り付けシート(E6~→A2へ縦横替えで）'!FN197="","",'⑤案件貼り付けシート(E6~→A2へ縦横替えで）'!FN197)</f>
        <v/>
      </c>
      <c r="ED201" s="7" t="str">
        <f>IF('⑤案件貼り付けシート(E6~→A2へ縦横替えで）'!FO197="","",'⑤案件貼り付けシート(E6~→A2へ縦横替えで）'!FO197)</f>
        <v/>
      </c>
      <c r="EE201" s="154" t="str">
        <f>IF('⑤案件貼り付けシート(E6~→A2へ縦横替えで）'!FQ197="","",'⑤案件貼り付けシート(E6~→A2へ縦横替えで）'!FQ197)</f>
        <v/>
      </c>
      <c r="EF201" s="154" t="str">
        <f>IF('⑤案件貼り付けシート(E6~→A2へ縦横替えで）'!FR197="","",'⑤案件貼り付けシート(E6~→A2へ縦横替えで）'!FR197)</f>
        <v/>
      </c>
      <c r="EG201" s="7" t="str" cm="1">
        <f t="array" ref="EG201">IF('⑤案件貼り付けシート(E6~→A2へ縦横替えで）'!FS197="","",_xlfn.IFS('⑤案件貼り付けシート(E6~→A2へ縦横替えで）'!FS197="固定",1,'⑤案件貼り付けシート(E6~→A2へ縦横替えで）'!FS197="流動",2,'⑤案件貼り付けシート(E6~→A2へ縦横替えで）'!FS197="対象外",""))</f>
        <v/>
      </c>
      <c r="EH201" s="154" t="str">
        <f>IF('⑤案件貼り付けシート(E6~→A2へ縦横替えで）'!$FS197="固定",IF('⑤案件貼り付けシート(E6~→A2へ縦横替えで）'!FT197="","",'⑤案件貼り付けシート(E6~→A2へ縦横替えで）'!FT197),"")</f>
        <v/>
      </c>
      <c r="EI201" s="154" t="str">
        <f>IF('⑤案件貼り付けシート(E6~→A2へ縦横替えで）'!$FS197="固定",IF('⑤案件貼り付けシート(E6~→A2へ縦横替えで）'!FU197="","",'⑤案件貼り付けシート(E6~→A2へ縦横替えで）'!FU197),"")</f>
        <v/>
      </c>
      <c r="EJ201" s="154" t="str">
        <f>IF('⑤案件貼り付けシート(E6~→A2へ縦横替えで）'!$FS197="固定",IF('⑤案件貼り付けシート(E6~→A2へ縦横替えで）'!FV197="","",'⑤案件貼り付けシート(E6~→A2へ縦横替えで）'!FV197),"")</f>
        <v/>
      </c>
      <c r="EK201" s="154" t="str">
        <f>IF('⑤案件貼り付けシート(E6~→A2へ縦横替えで）'!$FS197="固定",IF('⑤案件貼り付けシート(E6~→A2へ縦横替えで）'!FW197="","",'⑤案件貼り付けシート(E6~→A2へ縦横替えで）'!FW197),"")</f>
        <v/>
      </c>
      <c r="EL201" s="154" t="str">
        <f>IF('⑤案件貼り付けシート(E6~→A2へ縦横替えで）'!$FS197="固定",IF('⑤案件貼り付けシート(E6~→A2へ縦横替えで）'!FX197="","",'⑤案件貼り付けシート(E6~→A2へ縦横替えで）'!FX197),"")</f>
        <v/>
      </c>
      <c r="EM201" s="154" t="str">
        <f>IF('⑤案件貼り付けシート(E6~→A2へ縦横替えで）'!$FS197="固定",IF('⑤案件貼り付けシート(E6~→A2へ縦横替えで）'!FY197="","",'⑤案件貼り付けシート(E6~→A2へ縦横替えで）'!FY197),"")</f>
        <v/>
      </c>
      <c r="EN201" s="7" t="str">
        <f>IF('⑤案件貼り付けシート(E6~→A2へ縦横替えで）'!$FS197="固定",IF('⑤案件貼り付けシート(E6~→A2へ縦横替えで）'!FZ197="","",'⑤案件貼り付けシート(E6~→A2へ縦横替えで）'!FZ197),"")</f>
        <v/>
      </c>
      <c r="EO201" s="7" t="str">
        <f>IF('⑤案件貼り付けシート(E6~→A2へ縦横替えで）'!GA197="","",'⑤案件貼り付けシート(E6~→A2へ縦横替えで）'!GA197)</f>
        <v/>
      </c>
      <c r="EP201" s="7" t="str">
        <f>IF('⑤案件貼り付けシート(E6~→A2へ縦横替えで）'!GB197="","",'⑤案件貼り付けシート(E6~→A2へ縦横替えで）'!GB197)</f>
        <v/>
      </c>
      <c r="EQ201" s="7" t="str">
        <f>IF('⑤案件貼り付けシート(E6~→A2へ縦横替えで）'!GC197="","",'⑤案件貼り付けシート(E6~→A2へ縦横替えで）'!GC197)</f>
        <v/>
      </c>
      <c r="ER201" s="154" t="str">
        <f>IF('⑤案件貼り付けシート(E6~→A2へ縦横替えで）'!GE197="","",'⑤案件貼り付けシート(E6~→A2へ縦横替えで）'!GE197)</f>
        <v/>
      </c>
      <c r="ES201" s="154" t="str">
        <f>IF('⑤案件貼り付けシート(E6~→A2へ縦横替えで）'!GF197="","",'⑤案件貼り付けシート(E6~→A2へ縦横替えで）'!GF197)</f>
        <v/>
      </c>
      <c r="ET201" s="7" t="str" cm="1">
        <f t="array" ref="ET201">IF('⑤案件貼り付けシート(E6~→A2へ縦横替えで）'!GG197="","",_xlfn.IFS('⑤案件貼り付けシート(E6~→A2へ縦横替えで）'!GG197="固定",1,'⑤案件貼り付けシート(E6~→A2へ縦横替えで）'!GG197="流動",2,'⑤案件貼り付けシート(E6~→A2へ縦横替えで）'!GG197="対象外",""))</f>
        <v/>
      </c>
      <c r="EU201" s="154" t="str">
        <f>IF('⑤案件貼り付けシート(E6~→A2へ縦横替えで）'!$GG197="固定",IF('⑤案件貼り付けシート(E6~→A2へ縦横替えで）'!GH197="","",'⑤案件貼り付けシート(E6~→A2へ縦横替えで）'!GH197),"")</f>
        <v/>
      </c>
      <c r="EV201" s="154" t="str">
        <f>IF('⑤案件貼り付けシート(E6~→A2へ縦横替えで）'!$GG197="固定",IF('⑤案件貼り付けシート(E6~→A2へ縦横替えで）'!GI197="","",'⑤案件貼り付けシート(E6~→A2へ縦横替えで）'!GI197),"")</f>
        <v/>
      </c>
      <c r="EW201" s="154" t="str">
        <f>IF('⑤案件貼り付けシート(E6~→A2へ縦横替えで）'!$GG197="固定",IF('⑤案件貼り付けシート(E6~→A2へ縦横替えで）'!GJ197="","",'⑤案件貼り付けシート(E6~→A2へ縦横替えで）'!GJ197),"")</f>
        <v/>
      </c>
      <c r="EX201" s="154" t="str">
        <f>IF('⑤案件貼り付けシート(E6~→A2へ縦横替えで）'!$GG197="固定",IF('⑤案件貼り付けシート(E6~→A2へ縦横替えで）'!GK197="","",'⑤案件貼り付けシート(E6~→A2へ縦横替えで）'!GK197),"")</f>
        <v/>
      </c>
      <c r="EY201" s="154" t="str">
        <f>IF('⑤案件貼り付けシート(E6~→A2へ縦横替えで）'!$GG197="固定",IF('⑤案件貼り付けシート(E6~→A2へ縦横替えで）'!GL197="","",'⑤案件貼り付けシート(E6~→A2へ縦横替えで）'!GL197),"")</f>
        <v/>
      </c>
      <c r="EZ201" s="154" t="str">
        <f>IF('⑤案件貼り付けシート(E6~→A2へ縦横替えで）'!$GG197="固定",IF('⑤案件貼り付けシート(E6~→A2へ縦横替えで）'!GM197="","",'⑤案件貼り付けシート(E6~→A2へ縦横替えで）'!GM197),"")</f>
        <v/>
      </c>
      <c r="FA201" s="7" t="str">
        <f>IF('⑤案件貼り付けシート(E6~→A2へ縦横替えで）'!$GG197="固定",IF('⑤案件貼り付けシート(E6~→A2へ縦横替えで）'!GN197="","",'⑤案件貼り付けシート(E6~→A2へ縦横替えで）'!GN197),"")</f>
        <v/>
      </c>
      <c r="FB201" s="7" t="str">
        <f>IF('⑤案件貼り付けシート(E6~→A2へ縦横替えで）'!GO197="","",'⑤案件貼り付けシート(E6~→A2へ縦横替えで）'!GO197)</f>
        <v/>
      </c>
      <c r="FC201" s="7" t="str">
        <f>IF('⑤案件貼り付けシート(E6~→A2へ縦横替えで）'!GP197="","",'⑤案件貼り付けシート(E6~→A2へ縦横替えで）'!GP197)</f>
        <v/>
      </c>
      <c r="FD201" s="7" t="str">
        <f>IF('⑤案件貼り付けシート(E6~→A2へ縦横替えで）'!GQ197="","",'⑤案件貼り付けシート(E6~→A2へ縦横替えで）'!GQ197)</f>
        <v/>
      </c>
      <c r="FE201" s="154" t="str">
        <f>IF('⑤案件貼り付けシート(E6~→A2へ縦横替えで）'!GS197="","",'⑤案件貼り付けシート(E6~→A2へ縦横替えで）'!GS197)</f>
        <v/>
      </c>
      <c r="FF201" s="154" t="str">
        <f>IF('⑤案件貼り付けシート(E6~→A2へ縦横替えで）'!GT197="","",'⑤案件貼り付けシート(E6~→A2へ縦横替えで）'!GT197)</f>
        <v/>
      </c>
      <c r="FG201" s="7" t="str" cm="1">
        <f t="array" ref="FG201">IF('⑤案件貼り付けシート(E6~→A2へ縦横替えで）'!GU197="","",_xlfn.IFS('⑤案件貼り付けシート(E6~→A2へ縦横替えで）'!GU197="固定",1,'⑤案件貼り付けシート(E6~→A2へ縦横替えで）'!GU197="流動",2,'⑤案件貼り付けシート(E6~→A2へ縦横替えで）'!GU197="対象外",""))</f>
        <v/>
      </c>
      <c r="FH201" s="154" t="str">
        <f>IF('⑤案件貼り付けシート(E6~→A2へ縦横替えで）'!$GU197="固定",IF('⑤案件貼り付けシート(E6~→A2へ縦横替えで）'!GV197="","",'⑤案件貼り付けシート(E6~→A2へ縦横替えで）'!GV197),"")</f>
        <v/>
      </c>
      <c r="FI201" s="154" t="str">
        <f>IF('⑤案件貼り付けシート(E6~→A2へ縦横替えで）'!$GU197="固定",IF('⑤案件貼り付けシート(E6~→A2へ縦横替えで）'!GW197="","",'⑤案件貼り付けシート(E6~→A2へ縦横替えで）'!GW197),"")</f>
        <v/>
      </c>
      <c r="FJ201" s="154" t="str">
        <f>IF('⑤案件貼り付けシート(E6~→A2へ縦横替えで）'!$GU197="固定",IF('⑤案件貼り付けシート(E6~→A2へ縦横替えで）'!GX197="","",'⑤案件貼り付けシート(E6~→A2へ縦横替えで）'!GX197),"")</f>
        <v/>
      </c>
      <c r="FK201" s="154" t="str">
        <f>IF('⑤案件貼り付けシート(E6~→A2へ縦横替えで）'!$GU197="固定",IF('⑤案件貼り付けシート(E6~→A2へ縦横替えで）'!GY197="","",'⑤案件貼り付けシート(E6~→A2へ縦横替えで）'!GY197),"")</f>
        <v/>
      </c>
      <c r="FL201" s="154" t="str">
        <f>IF('⑤案件貼り付けシート(E6~→A2へ縦横替えで）'!$GU197="固定",IF('⑤案件貼り付けシート(E6~→A2へ縦横替えで）'!GZ197="","",'⑤案件貼り付けシート(E6~→A2へ縦横替えで）'!GZ197),"")</f>
        <v/>
      </c>
      <c r="FM201" s="154" t="str">
        <f>IF('⑤案件貼り付けシート(E6~→A2へ縦横替えで）'!$GU197="固定",IF('⑤案件貼り付けシート(E6~→A2へ縦横替えで）'!HA197="","",'⑤案件貼り付けシート(E6~→A2へ縦横替えで）'!HA197),"")</f>
        <v/>
      </c>
      <c r="FN201" s="7" t="str">
        <f>IF('⑤案件貼り付けシート(E6~→A2へ縦横替えで）'!$GU197="固定",IF('⑤案件貼り付けシート(E6~→A2へ縦横替えで）'!HB197="","",'⑤案件貼り付けシート(E6~→A2へ縦横替えで）'!HB197),"")</f>
        <v/>
      </c>
      <c r="FO201" s="7" t="str">
        <f>IF('⑤案件貼り付けシート(E6~→A2へ縦横替えで）'!HC197="","",'⑤案件貼り付けシート(E6~→A2へ縦横替えで）'!HC197)</f>
        <v/>
      </c>
      <c r="FP201" s="7" t="str">
        <f>IF('⑤案件貼り付けシート(E6~→A2へ縦横替えで）'!HD197="","",'⑤案件貼り付けシート(E6~→A2へ縦横替えで）'!HD197)</f>
        <v/>
      </c>
      <c r="FQ201" s="7" t="str">
        <f>IF('⑤案件貼り付けシート(E6~→A2へ縦横替えで）'!HE197="","",'⑤案件貼り付けシート(E6~→A2へ縦横替えで）'!HE197)</f>
        <v/>
      </c>
      <c r="FR201" s="154" t="str">
        <f>IF('⑤案件貼り付けシート(E6~→A2へ縦横替えで）'!HG197="","",'⑤案件貼り付けシート(E6~→A2へ縦横替えで）'!HG197)</f>
        <v/>
      </c>
      <c r="FS201" s="154" t="str">
        <f>IF('⑤案件貼り付けシート(E6~→A2へ縦横替えで）'!HH197="","",'⑤案件貼り付けシート(E6~→A2へ縦横替えで）'!HH197)</f>
        <v/>
      </c>
      <c r="FT201" s="7" t="str" cm="1">
        <f t="array" ref="FT201">IF('⑤案件貼り付けシート(E6~→A2へ縦横替えで）'!HI197="","",_xlfn.IFS('⑤案件貼り付けシート(E6~→A2へ縦横替えで）'!HI197="固定",1,'⑤案件貼り付けシート(E6~→A2へ縦横替えで）'!HI197="流動",2,'⑤案件貼り付けシート(E6~→A2へ縦横替えで）'!HI197="対象外",""))</f>
        <v/>
      </c>
      <c r="FU201" s="154" t="str">
        <f>IF('⑤案件貼り付けシート(E6~→A2へ縦横替えで）'!$HI197="固定",IF('⑤案件貼り付けシート(E6~→A2へ縦横替えで）'!HJ197="","",'⑤案件貼り付けシート(E6~→A2へ縦横替えで）'!HJ197),"")</f>
        <v/>
      </c>
      <c r="FV201" s="154" t="str">
        <f>IF('⑤案件貼り付けシート(E6~→A2へ縦横替えで）'!$HI197="固定",IF('⑤案件貼り付けシート(E6~→A2へ縦横替えで）'!HK197="","",'⑤案件貼り付けシート(E6~→A2へ縦横替えで）'!HK197),"")</f>
        <v/>
      </c>
      <c r="FW201" s="154" t="str">
        <f>IF('⑤案件貼り付けシート(E6~→A2へ縦横替えで）'!$HI197="固定",IF('⑤案件貼り付けシート(E6~→A2へ縦横替えで）'!HL197="","",'⑤案件貼り付けシート(E6~→A2へ縦横替えで）'!HL197),"")</f>
        <v/>
      </c>
      <c r="FX201" s="154" t="str">
        <f>IF('⑤案件貼り付けシート(E6~→A2へ縦横替えで）'!$HI197="固定",IF('⑤案件貼り付けシート(E6~→A2へ縦横替えで）'!HM197="","",'⑤案件貼り付けシート(E6~→A2へ縦横替えで）'!HM197),"")</f>
        <v/>
      </c>
      <c r="FY201" s="154" t="str">
        <f>IF('⑤案件貼り付けシート(E6~→A2へ縦横替えで）'!$HI197="固定",IF('⑤案件貼り付けシート(E6~→A2へ縦横替えで）'!HN197="","",'⑤案件貼り付けシート(E6~→A2へ縦横替えで）'!HN197),"")</f>
        <v/>
      </c>
      <c r="FZ201" s="154" t="str">
        <f>IF('⑤案件貼り付けシート(E6~→A2へ縦横替えで）'!$HI197="固定",IF('⑤案件貼り付けシート(E6~→A2へ縦横替えで）'!HO197="","",'⑤案件貼り付けシート(E6~→A2へ縦横替えで）'!HO197),"")</f>
        <v/>
      </c>
      <c r="GA201" s="7" t="str">
        <f>IF('⑤案件貼り付けシート(E6~→A2へ縦横替えで）'!$HI197="固定",IF('⑤案件貼り付けシート(E6~→A2へ縦横替えで）'!HP197="","",'⑤案件貼り付けシート(E6~→A2へ縦横替えで）'!HP197),"")</f>
        <v/>
      </c>
      <c r="GB201" s="7" t="str">
        <f>IF('⑤案件貼り付けシート(E6~→A2へ縦横替えで）'!HQ197="","",'⑤案件貼り付けシート(E6~→A2へ縦横替えで）'!HQ197)</f>
        <v/>
      </c>
      <c r="GC201" s="7" t="str">
        <f>IF('⑤案件貼り付けシート(E6~→A2へ縦横替えで）'!HR197="","",'⑤案件貼り付けシート(E6~→A2へ縦横替えで）'!HR197)</f>
        <v/>
      </c>
      <c r="GD201" s="7" t="str">
        <f>IF('⑤案件貼り付けシート(E6~→A2へ縦横替えで）'!HS197="","",'⑤案件貼り付けシート(E6~→A2へ縦横替えで）'!HS197)</f>
        <v/>
      </c>
      <c r="GE201" s="7"/>
      <c r="GF201" s="7"/>
      <c r="GG201" s="7"/>
      <c r="GH201" s="7"/>
      <c r="GI201" s="7"/>
      <c r="GJ201" s="7"/>
      <c r="GK201" s="7"/>
      <c r="GL201" s="7"/>
      <c r="GM201" s="48"/>
      <c r="GN201" s="7"/>
      <c r="GO201" s="7"/>
      <c r="GP201" s="7"/>
      <c r="GR201" s="48"/>
      <c r="GS201" s="48"/>
      <c r="GT201" s="48"/>
      <c r="GU201" s="48"/>
      <c r="GV201" s="48"/>
    </row>
    <row r="202" spans="1:204">
      <c r="A202" s="7"/>
      <c r="B202" s="7"/>
      <c r="C202" s="7"/>
      <c r="D202" s="48"/>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13"/>
      <c r="AJ202" s="13"/>
      <c r="AK202" s="7"/>
      <c r="AL202" s="7"/>
      <c r="AM202" s="7"/>
      <c r="AN202" s="7"/>
      <c r="AO202" s="7"/>
      <c r="AP202" s="7"/>
      <c r="AQ202" s="7"/>
      <c r="AR202" s="153"/>
      <c r="AS202" s="7"/>
      <c r="AT202" s="7"/>
      <c r="AU202" s="7"/>
      <c r="AV202" s="7"/>
      <c r="AW202" s="7"/>
      <c r="AX202" s="7"/>
      <c r="AY202" s="7"/>
      <c r="AZ202" s="7"/>
      <c r="BA202" s="7"/>
      <c r="BB202" s="7"/>
      <c r="BC202" s="7"/>
      <c r="BD202" s="7"/>
      <c r="BE202" s="154"/>
      <c r="BF202" s="154"/>
      <c r="BG202" s="7"/>
      <c r="BH202" s="154"/>
      <c r="BI202" s="154"/>
      <c r="BJ202" s="154"/>
      <c r="BK202" s="154"/>
      <c r="BL202" s="154"/>
      <c r="BM202" s="154"/>
      <c r="BN202" s="7"/>
      <c r="BO202" s="7"/>
      <c r="BP202" s="7"/>
      <c r="BQ202" s="7"/>
      <c r="BR202" s="154"/>
      <c r="BS202" s="154"/>
      <c r="BT202" s="7"/>
      <c r="BU202" s="154"/>
      <c r="BV202" s="154"/>
      <c r="BW202" s="154"/>
      <c r="BX202" s="154"/>
      <c r="BY202" s="154"/>
      <c r="BZ202" s="154"/>
      <c r="CA202" s="7"/>
      <c r="CB202" s="7"/>
      <c r="CC202" s="7"/>
      <c r="CD202" s="7"/>
      <c r="CE202" s="154"/>
      <c r="CF202" s="154"/>
      <c r="CG202" s="7"/>
      <c r="CH202" s="154"/>
      <c r="CI202" s="154"/>
      <c r="CJ202" s="154"/>
      <c r="CK202" s="154"/>
      <c r="CL202" s="154"/>
      <c r="CM202" s="154"/>
      <c r="CN202" s="7"/>
      <c r="CO202" s="7"/>
      <c r="CP202" s="7"/>
      <c r="CQ202" s="7"/>
      <c r="CR202" s="154"/>
      <c r="CS202" s="154"/>
      <c r="CT202" s="7"/>
      <c r="CU202" s="154"/>
      <c r="CV202" s="154"/>
      <c r="CW202" s="154"/>
      <c r="CX202" s="154"/>
      <c r="CY202" s="154"/>
      <c r="CZ202" s="154"/>
      <c r="DA202" s="7"/>
      <c r="DB202" s="7"/>
      <c r="DC202" s="7"/>
      <c r="DD202" s="7"/>
      <c r="DE202" s="154"/>
      <c r="DF202" s="154"/>
      <c r="DG202" s="7"/>
      <c r="DH202" s="154"/>
      <c r="DI202" s="154"/>
      <c r="DJ202" s="154"/>
      <c r="DK202" s="154"/>
      <c r="DL202" s="154"/>
      <c r="DM202" s="154"/>
      <c r="DN202" s="7"/>
      <c r="DO202" s="7"/>
      <c r="DP202" s="7"/>
      <c r="DQ202" s="7"/>
      <c r="DR202" s="154" t="str">
        <f>IF('⑤案件貼り付けシート(E6~→A2へ縦横替えで）'!FC198="","",'⑤案件貼り付けシート(E6~→A2へ縦横替えで）'!FC198)</f>
        <v/>
      </c>
      <c r="DS202" s="154" t="str">
        <f>IF('⑤案件貼り付けシート(E6~→A2へ縦横替えで）'!FD198="","",'⑤案件貼り付けシート(E6~→A2へ縦横替えで）'!FD198)</f>
        <v/>
      </c>
      <c r="DT202" s="7" t="str" cm="1">
        <f t="array" ref="DT202">IF('⑤案件貼り付けシート(E6~→A2へ縦横替えで）'!FE198="","",_xlfn.IFS('⑤案件貼り付けシート(E6~→A2へ縦横替えで）'!FE198="固定",1,'⑤案件貼り付けシート(E6~→A2へ縦横替えで）'!FE198="流動",2,'⑤案件貼り付けシート(E6~→A2へ縦横替えで）'!FE198="対象外",""))</f>
        <v/>
      </c>
      <c r="DU202" s="154" t="str">
        <f>IF('⑤案件貼り付けシート(E6~→A2へ縦横替えで）'!$FE198="固定",IF('⑤案件貼り付けシート(E6~→A2へ縦横替えで）'!FF198="","",'⑤案件貼り付けシート(E6~→A2へ縦横替えで）'!FF198),"")</f>
        <v/>
      </c>
      <c r="DV202" s="154" t="str">
        <f>IF('⑤案件貼り付けシート(E6~→A2へ縦横替えで）'!$FE198="固定",IF('⑤案件貼り付けシート(E6~→A2へ縦横替えで）'!FG198="","",'⑤案件貼り付けシート(E6~→A2へ縦横替えで）'!FG198),"")</f>
        <v/>
      </c>
      <c r="DW202" s="154" t="str">
        <f>IF('⑤案件貼り付けシート(E6~→A2へ縦横替えで）'!$FE198="固定",IF('⑤案件貼り付けシート(E6~→A2へ縦横替えで）'!FH198="","",'⑤案件貼り付けシート(E6~→A2へ縦横替えで）'!FH198),"")</f>
        <v/>
      </c>
      <c r="DX202" s="154" t="str">
        <f>IF('⑤案件貼り付けシート(E6~→A2へ縦横替えで）'!$FE198="固定",IF('⑤案件貼り付けシート(E6~→A2へ縦横替えで）'!FI198="","",'⑤案件貼り付けシート(E6~→A2へ縦横替えで）'!FI198),"")</f>
        <v/>
      </c>
      <c r="DY202" s="154" t="str">
        <f>IF('⑤案件貼り付けシート(E6~→A2へ縦横替えで）'!$FE198="固定",IF('⑤案件貼り付けシート(E6~→A2へ縦横替えで）'!FJ198="","",'⑤案件貼り付けシート(E6~→A2へ縦横替えで）'!FJ198),"")</f>
        <v/>
      </c>
      <c r="DZ202" s="154" t="str">
        <f>IF('⑤案件貼り付けシート(E6~→A2へ縦横替えで）'!$FE198="固定",IF('⑤案件貼り付けシート(E6~→A2へ縦横替えで）'!FK198="","",'⑤案件貼り付けシート(E6~→A2へ縦横替えで）'!FK198),"")</f>
        <v/>
      </c>
      <c r="EA202" s="7" t="str">
        <f>IF('⑤案件貼り付けシート(E6~→A2へ縦横替えで）'!$FE198="固定",IF('⑤案件貼り付けシート(E6~→A2へ縦横替えで）'!FL198="","",'⑤案件貼り付けシート(E6~→A2へ縦横替えで）'!FL198),"")</f>
        <v/>
      </c>
      <c r="EB202" s="7" t="str">
        <f>IF('⑤案件貼り付けシート(E6~→A2へ縦横替えで）'!FM198="","",'⑤案件貼り付けシート(E6~→A2へ縦横替えで）'!FM198)</f>
        <v/>
      </c>
      <c r="EC202" s="7" t="str">
        <f>IF('⑤案件貼り付けシート(E6~→A2へ縦横替えで）'!FN198="","",'⑤案件貼り付けシート(E6~→A2へ縦横替えで）'!FN198)</f>
        <v/>
      </c>
      <c r="ED202" s="7" t="str">
        <f>IF('⑤案件貼り付けシート(E6~→A2へ縦横替えで）'!FO198="","",'⑤案件貼り付けシート(E6~→A2へ縦横替えで）'!FO198)</f>
        <v/>
      </c>
      <c r="EE202" s="154" t="str">
        <f>IF('⑤案件貼り付けシート(E6~→A2へ縦横替えで）'!FQ198="","",'⑤案件貼り付けシート(E6~→A2へ縦横替えで）'!FQ198)</f>
        <v/>
      </c>
      <c r="EF202" s="154" t="str">
        <f>IF('⑤案件貼り付けシート(E6~→A2へ縦横替えで）'!FR198="","",'⑤案件貼り付けシート(E6~→A2へ縦横替えで）'!FR198)</f>
        <v/>
      </c>
      <c r="EG202" s="7" t="str" cm="1">
        <f t="array" ref="EG202">IF('⑤案件貼り付けシート(E6~→A2へ縦横替えで）'!FS198="","",_xlfn.IFS('⑤案件貼り付けシート(E6~→A2へ縦横替えで）'!FS198="固定",1,'⑤案件貼り付けシート(E6~→A2へ縦横替えで）'!FS198="流動",2,'⑤案件貼り付けシート(E6~→A2へ縦横替えで）'!FS198="対象外",""))</f>
        <v/>
      </c>
      <c r="EH202" s="154" t="str">
        <f>IF('⑤案件貼り付けシート(E6~→A2へ縦横替えで）'!$FS198="固定",IF('⑤案件貼り付けシート(E6~→A2へ縦横替えで）'!FT198="","",'⑤案件貼り付けシート(E6~→A2へ縦横替えで）'!FT198),"")</f>
        <v/>
      </c>
      <c r="EI202" s="154" t="str">
        <f>IF('⑤案件貼り付けシート(E6~→A2へ縦横替えで）'!$FS198="固定",IF('⑤案件貼り付けシート(E6~→A2へ縦横替えで）'!FU198="","",'⑤案件貼り付けシート(E6~→A2へ縦横替えで）'!FU198),"")</f>
        <v/>
      </c>
      <c r="EJ202" s="154" t="str">
        <f>IF('⑤案件貼り付けシート(E6~→A2へ縦横替えで）'!$FS198="固定",IF('⑤案件貼り付けシート(E6~→A2へ縦横替えで）'!FV198="","",'⑤案件貼り付けシート(E6~→A2へ縦横替えで）'!FV198),"")</f>
        <v/>
      </c>
      <c r="EK202" s="154" t="str">
        <f>IF('⑤案件貼り付けシート(E6~→A2へ縦横替えで）'!$FS198="固定",IF('⑤案件貼り付けシート(E6~→A2へ縦横替えで）'!FW198="","",'⑤案件貼り付けシート(E6~→A2へ縦横替えで）'!FW198),"")</f>
        <v/>
      </c>
      <c r="EL202" s="154" t="str">
        <f>IF('⑤案件貼り付けシート(E6~→A2へ縦横替えで）'!$FS198="固定",IF('⑤案件貼り付けシート(E6~→A2へ縦横替えで）'!FX198="","",'⑤案件貼り付けシート(E6~→A2へ縦横替えで）'!FX198),"")</f>
        <v/>
      </c>
      <c r="EM202" s="154" t="str">
        <f>IF('⑤案件貼り付けシート(E6~→A2へ縦横替えで）'!$FS198="固定",IF('⑤案件貼り付けシート(E6~→A2へ縦横替えで）'!FY198="","",'⑤案件貼り付けシート(E6~→A2へ縦横替えで）'!FY198),"")</f>
        <v/>
      </c>
      <c r="EN202" s="7" t="str">
        <f>IF('⑤案件貼り付けシート(E6~→A2へ縦横替えで）'!$FS198="固定",IF('⑤案件貼り付けシート(E6~→A2へ縦横替えで）'!FZ198="","",'⑤案件貼り付けシート(E6~→A2へ縦横替えで）'!FZ198),"")</f>
        <v/>
      </c>
      <c r="EO202" s="7" t="str">
        <f>IF('⑤案件貼り付けシート(E6~→A2へ縦横替えで）'!GA198="","",'⑤案件貼り付けシート(E6~→A2へ縦横替えで）'!GA198)</f>
        <v/>
      </c>
      <c r="EP202" s="7" t="str">
        <f>IF('⑤案件貼り付けシート(E6~→A2へ縦横替えで）'!GB198="","",'⑤案件貼り付けシート(E6~→A2へ縦横替えで）'!GB198)</f>
        <v/>
      </c>
      <c r="EQ202" s="7" t="str">
        <f>IF('⑤案件貼り付けシート(E6~→A2へ縦横替えで）'!GC198="","",'⑤案件貼り付けシート(E6~→A2へ縦横替えで）'!GC198)</f>
        <v/>
      </c>
      <c r="ER202" s="154" t="str">
        <f>IF('⑤案件貼り付けシート(E6~→A2へ縦横替えで）'!GE198="","",'⑤案件貼り付けシート(E6~→A2へ縦横替えで）'!GE198)</f>
        <v/>
      </c>
      <c r="ES202" s="154" t="str">
        <f>IF('⑤案件貼り付けシート(E6~→A2へ縦横替えで）'!GF198="","",'⑤案件貼り付けシート(E6~→A2へ縦横替えで）'!GF198)</f>
        <v/>
      </c>
      <c r="ET202" s="7" t="str" cm="1">
        <f t="array" ref="ET202">IF('⑤案件貼り付けシート(E6~→A2へ縦横替えで）'!GG198="","",_xlfn.IFS('⑤案件貼り付けシート(E6~→A2へ縦横替えで）'!GG198="固定",1,'⑤案件貼り付けシート(E6~→A2へ縦横替えで）'!GG198="流動",2,'⑤案件貼り付けシート(E6~→A2へ縦横替えで）'!GG198="対象外",""))</f>
        <v/>
      </c>
      <c r="EU202" s="154" t="str">
        <f>IF('⑤案件貼り付けシート(E6~→A2へ縦横替えで）'!$GG198="固定",IF('⑤案件貼り付けシート(E6~→A2へ縦横替えで）'!GH198="","",'⑤案件貼り付けシート(E6~→A2へ縦横替えで）'!GH198),"")</f>
        <v/>
      </c>
      <c r="EV202" s="154" t="str">
        <f>IF('⑤案件貼り付けシート(E6~→A2へ縦横替えで）'!$GG198="固定",IF('⑤案件貼り付けシート(E6~→A2へ縦横替えで）'!GI198="","",'⑤案件貼り付けシート(E6~→A2へ縦横替えで）'!GI198),"")</f>
        <v/>
      </c>
      <c r="EW202" s="154" t="str">
        <f>IF('⑤案件貼り付けシート(E6~→A2へ縦横替えで）'!$GG198="固定",IF('⑤案件貼り付けシート(E6~→A2へ縦横替えで）'!GJ198="","",'⑤案件貼り付けシート(E6~→A2へ縦横替えで）'!GJ198),"")</f>
        <v/>
      </c>
      <c r="EX202" s="154" t="str">
        <f>IF('⑤案件貼り付けシート(E6~→A2へ縦横替えで）'!$GG198="固定",IF('⑤案件貼り付けシート(E6~→A2へ縦横替えで）'!GK198="","",'⑤案件貼り付けシート(E6~→A2へ縦横替えで）'!GK198),"")</f>
        <v/>
      </c>
      <c r="EY202" s="154" t="str">
        <f>IF('⑤案件貼り付けシート(E6~→A2へ縦横替えで）'!$GG198="固定",IF('⑤案件貼り付けシート(E6~→A2へ縦横替えで）'!GL198="","",'⑤案件貼り付けシート(E6~→A2へ縦横替えで）'!GL198),"")</f>
        <v/>
      </c>
      <c r="EZ202" s="154" t="str">
        <f>IF('⑤案件貼り付けシート(E6~→A2へ縦横替えで）'!$GG198="固定",IF('⑤案件貼り付けシート(E6~→A2へ縦横替えで）'!GM198="","",'⑤案件貼り付けシート(E6~→A2へ縦横替えで）'!GM198),"")</f>
        <v/>
      </c>
      <c r="FA202" s="7" t="str">
        <f>IF('⑤案件貼り付けシート(E6~→A2へ縦横替えで）'!$GG198="固定",IF('⑤案件貼り付けシート(E6~→A2へ縦横替えで）'!GN198="","",'⑤案件貼り付けシート(E6~→A2へ縦横替えで）'!GN198),"")</f>
        <v/>
      </c>
      <c r="FB202" s="7" t="str">
        <f>IF('⑤案件貼り付けシート(E6~→A2へ縦横替えで）'!GO198="","",'⑤案件貼り付けシート(E6~→A2へ縦横替えで）'!GO198)</f>
        <v/>
      </c>
      <c r="FC202" s="7" t="str">
        <f>IF('⑤案件貼り付けシート(E6~→A2へ縦横替えで）'!GP198="","",'⑤案件貼り付けシート(E6~→A2へ縦横替えで）'!GP198)</f>
        <v/>
      </c>
      <c r="FD202" s="7" t="str">
        <f>IF('⑤案件貼り付けシート(E6~→A2へ縦横替えで）'!GQ198="","",'⑤案件貼り付けシート(E6~→A2へ縦横替えで）'!GQ198)</f>
        <v/>
      </c>
      <c r="FE202" s="154" t="str">
        <f>IF('⑤案件貼り付けシート(E6~→A2へ縦横替えで）'!GS198="","",'⑤案件貼り付けシート(E6~→A2へ縦横替えで）'!GS198)</f>
        <v/>
      </c>
      <c r="FF202" s="154" t="str">
        <f>IF('⑤案件貼り付けシート(E6~→A2へ縦横替えで）'!GT198="","",'⑤案件貼り付けシート(E6~→A2へ縦横替えで）'!GT198)</f>
        <v/>
      </c>
      <c r="FG202" s="7" t="str" cm="1">
        <f t="array" ref="FG202">IF('⑤案件貼り付けシート(E6~→A2へ縦横替えで）'!GU198="","",_xlfn.IFS('⑤案件貼り付けシート(E6~→A2へ縦横替えで）'!GU198="固定",1,'⑤案件貼り付けシート(E6~→A2へ縦横替えで）'!GU198="流動",2,'⑤案件貼り付けシート(E6~→A2へ縦横替えで）'!GU198="対象外",""))</f>
        <v/>
      </c>
      <c r="FH202" s="154" t="str">
        <f>IF('⑤案件貼り付けシート(E6~→A2へ縦横替えで）'!$GU198="固定",IF('⑤案件貼り付けシート(E6~→A2へ縦横替えで）'!GV198="","",'⑤案件貼り付けシート(E6~→A2へ縦横替えで）'!GV198),"")</f>
        <v/>
      </c>
      <c r="FI202" s="154" t="str">
        <f>IF('⑤案件貼り付けシート(E6~→A2へ縦横替えで）'!$GU198="固定",IF('⑤案件貼り付けシート(E6~→A2へ縦横替えで）'!GW198="","",'⑤案件貼り付けシート(E6~→A2へ縦横替えで）'!GW198),"")</f>
        <v/>
      </c>
      <c r="FJ202" s="154" t="str">
        <f>IF('⑤案件貼り付けシート(E6~→A2へ縦横替えで）'!$GU198="固定",IF('⑤案件貼り付けシート(E6~→A2へ縦横替えで）'!GX198="","",'⑤案件貼り付けシート(E6~→A2へ縦横替えで）'!GX198),"")</f>
        <v/>
      </c>
      <c r="FK202" s="154" t="str">
        <f>IF('⑤案件貼り付けシート(E6~→A2へ縦横替えで）'!$GU198="固定",IF('⑤案件貼り付けシート(E6~→A2へ縦横替えで）'!GY198="","",'⑤案件貼り付けシート(E6~→A2へ縦横替えで）'!GY198),"")</f>
        <v/>
      </c>
      <c r="FL202" s="154" t="str">
        <f>IF('⑤案件貼り付けシート(E6~→A2へ縦横替えで）'!$GU198="固定",IF('⑤案件貼り付けシート(E6~→A2へ縦横替えで）'!GZ198="","",'⑤案件貼り付けシート(E6~→A2へ縦横替えで）'!GZ198),"")</f>
        <v/>
      </c>
      <c r="FM202" s="154" t="str">
        <f>IF('⑤案件貼り付けシート(E6~→A2へ縦横替えで）'!$GU198="固定",IF('⑤案件貼り付けシート(E6~→A2へ縦横替えで）'!HA198="","",'⑤案件貼り付けシート(E6~→A2へ縦横替えで）'!HA198),"")</f>
        <v/>
      </c>
      <c r="FN202" s="7" t="str">
        <f>IF('⑤案件貼り付けシート(E6~→A2へ縦横替えで）'!$GU198="固定",IF('⑤案件貼り付けシート(E6~→A2へ縦横替えで）'!HB198="","",'⑤案件貼り付けシート(E6~→A2へ縦横替えで）'!HB198),"")</f>
        <v/>
      </c>
      <c r="FO202" s="7" t="str">
        <f>IF('⑤案件貼り付けシート(E6~→A2へ縦横替えで）'!HC198="","",'⑤案件貼り付けシート(E6~→A2へ縦横替えで）'!HC198)</f>
        <v/>
      </c>
      <c r="FP202" s="7" t="str">
        <f>IF('⑤案件貼り付けシート(E6~→A2へ縦横替えで）'!HD198="","",'⑤案件貼り付けシート(E6~→A2へ縦横替えで）'!HD198)</f>
        <v/>
      </c>
      <c r="FQ202" s="7" t="str">
        <f>IF('⑤案件貼り付けシート(E6~→A2へ縦横替えで）'!HE198="","",'⑤案件貼り付けシート(E6~→A2へ縦横替えで）'!HE198)</f>
        <v/>
      </c>
      <c r="FR202" s="154" t="str">
        <f>IF('⑤案件貼り付けシート(E6~→A2へ縦横替えで）'!HG198="","",'⑤案件貼り付けシート(E6~→A2へ縦横替えで）'!HG198)</f>
        <v/>
      </c>
      <c r="FS202" s="154" t="str">
        <f>IF('⑤案件貼り付けシート(E6~→A2へ縦横替えで）'!HH198="","",'⑤案件貼り付けシート(E6~→A2へ縦横替えで）'!HH198)</f>
        <v/>
      </c>
      <c r="FT202" s="7" t="str" cm="1">
        <f t="array" ref="FT202">IF('⑤案件貼り付けシート(E6~→A2へ縦横替えで）'!HI198="","",_xlfn.IFS('⑤案件貼り付けシート(E6~→A2へ縦横替えで）'!HI198="固定",1,'⑤案件貼り付けシート(E6~→A2へ縦横替えで）'!HI198="流動",2,'⑤案件貼り付けシート(E6~→A2へ縦横替えで）'!HI198="対象外",""))</f>
        <v/>
      </c>
      <c r="FU202" s="154" t="str">
        <f>IF('⑤案件貼り付けシート(E6~→A2へ縦横替えで）'!$HI198="固定",IF('⑤案件貼り付けシート(E6~→A2へ縦横替えで）'!HJ198="","",'⑤案件貼り付けシート(E6~→A2へ縦横替えで）'!HJ198),"")</f>
        <v/>
      </c>
      <c r="FV202" s="154" t="str">
        <f>IF('⑤案件貼り付けシート(E6~→A2へ縦横替えで）'!$HI198="固定",IF('⑤案件貼り付けシート(E6~→A2へ縦横替えで）'!HK198="","",'⑤案件貼り付けシート(E6~→A2へ縦横替えで）'!HK198),"")</f>
        <v/>
      </c>
      <c r="FW202" s="154" t="str">
        <f>IF('⑤案件貼り付けシート(E6~→A2へ縦横替えで）'!$HI198="固定",IF('⑤案件貼り付けシート(E6~→A2へ縦横替えで）'!HL198="","",'⑤案件貼り付けシート(E6~→A2へ縦横替えで）'!HL198),"")</f>
        <v/>
      </c>
      <c r="FX202" s="154" t="str">
        <f>IF('⑤案件貼り付けシート(E6~→A2へ縦横替えで）'!$HI198="固定",IF('⑤案件貼り付けシート(E6~→A2へ縦横替えで）'!HM198="","",'⑤案件貼り付けシート(E6~→A2へ縦横替えで）'!HM198),"")</f>
        <v/>
      </c>
      <c r="FY202" s="154" t="str">
        <f>IF('⑤案件貼り付けシート(E6~→A2へ縦横替えで）'!$HI198="固定",IF('⑤案件貼り付けシート(E6~→A2へ縦横替えで）'!HN198="","",'⑤案件貼り付けシート(E6~→A2へ縦横替えで）'!HN198),"")</f>
        <v/>
      </c>
      <c r="FZ202" s="154" t="str">
        <f>IF('⑤案件貼り付けシート(E6~→A2へ縦横替えで）'!$HI198="固定",IF('⑤案件貼り付けシート(E6~→A2へ縦横替えで）'!HO198="","",'⑤案件貼り付けシート(E6~→A2へ縦横替えで）'!HO198),"")</f>
        <v/>
      </c>
      <c r="GA202" s="7" t="str">
        <f>IF('⑤案件貼り付けシート(E6~→A2へ縦横替えで）'!$HI198="固定",IF('⑤案件貼り付けシート(E6~→A2へ縦横替えで）'!HP198="","",'⑤案件貼り付けシート(E6~→A2へ縦横替えで）'!HP198),"")</f>
        <v/>
      </c>
      <c r="GB202" s="7" t="str">
        <f>IF('⑤案件貼り付けシート(E6~→A2へ縦横替えで）'!HQ198="","",'⑤案件貼り付けシート(E6~→A2へ縦横替えで）'!HQ198)</f>
        <v/>
      </c>
      <c r="GC202" s="7" t="str">
        <f>IF('⑤案件貼り付けシート(E6~→A2へ縦横替えで）'!HR198="","",'⑤案件貼り付けシート(E6~→A2へ縦横替えで）'!HR198)</f>
        <v/>
      </c>
      <c r="GD202" s="7" t="str">
        <f>IF('⑤案件貼り付けシート(E6~→A2へ縦横替えで）'!HS198="","",'⑤案件貼り付けシート(E6~→A2へ縦横替えで）'!HS198)</f>
        <v/>
      </c>
      <c r="GE202" s="7"/>
      <c r="GF202" s="7"/>
      <c r="GG202" s="7"/>
      <c r="GH202" s="7"/>
      <c r="GI202" s="7"/>
      <c r="GJ202" s="7"/>
      <c r="GK202" s="7"/>
      <c r="GL202" s="7"/>
      <c r="GM202" s="48"/>
      <c r="GN202" s="7"/>
      <c r="GO202" s="7"/>
      <c r="GP202" s="7"/>
      <c r="GR202" s="48"/>
      <c r="GS202" s="48"/>
      <c r="GT202" s="48"/>
      <c r="GU202" s="48"/>
      <c r="GV202" s="48"/>
    </row>
    <row r="203" spans="1:204">
      <c r="A203" s="7"/>
      <c r="B203" s="7"/>
      <c r="C203" s="7"/>
      <c r="D203" s="48"/>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13"/>
      <c r="AJ203" s="13"/>
      <c r="AK203" s="7"/>
      <c r="AL203" s="7"/>
      <c r="AM203" s="7"/>
      <c r="AN203" s="7"/>
      <c r="AO203" s="7"/>
      <c r="AP203" s="7"/>
      <c r="AQ203" s="7"/>
      <c r="AR203" s="153"/>
      <c r="AS203" s="7"/>
      <c r="AT203" s="7"/>
      <c r="AU203" s="7"/>
      <c r="AV203" s="7"/>
      <c r="AW203" s="7"/>
      <c r="AX203" s="7"/>
      <c r="AY203" s="7"/>
      <c r="AZ203" s="7"/>
      <c r="BA203" s="7"/>
      <c r="BB203" s="7"/>
      <c r="BC203" s="7"/>
      <c r="BD203" s="7"/>
      <c r="BE203" s="154"/>
      <c r="BF203" s="154"/>
      <c r="BG203" s="7"/>
      <c r="BH203" s="154"/>
      <c r="BI203" s="154"/>
      <c r="BJ203" s="154"/>
      <c r="BK203" s="154"/>
      <c r="BL203" s="154"/>
      <c r="BM203" s="154"/>
      <c r="BN203" s="7"/>
      <c r="BO203" s="7"/>
      <c r="BP203" s="7"/>
      <c r="BQ203" s="7"/>
      <c r="BR203" s="154"/>
      <c r="BS203" s="154"/>
      <c r="BT203" s="7"/>
      <c r="BU203" s="154"/>
      <c r="BV203" s="154"/>
      <c r="BW203" s="154"/>
      <c r="BX203" s="154"/>
      <c r="BY203" s="154"/>
      <c r="BZ203" s="154"/>
      <c r="CA203" s="7"/>
      <c r="CB203" s="7"/>
      <c r="CC203" s="7"/>
      <c r="CD203" s="7"/>
      <c r="CE203" s="154"/>
      <c r="CF203" s="154"/>
      <c r="CG203" s="7"/>
      <c r="CH203" s="154"/>
      <c r="CI203" s="154"/>
      <c r="CJ203" s="154"/>
      <c r="CK203" s="154"/>
      <c r="CL203" s="154"/>
      <c r="CM203" s="154"/>
      <c r="CN203" s="7"/>
      <c r="CO203" s="7"/>
      <c r="CP203" s="7"/>
      <c r="CQ203" s="7"/>
      <c r="CR203" s="154"/>
      <c r="CS203" s="154"/>
      <c r="CT203" s="7"/>
      <c r="CU203" s="154"/>
      <c r="CV203" s="154"/>
      <c r="CW203" s="154"/>
      <c r="CX203" s="154"/>
      <c r="CY203" s="154"/>
      <c r="CZ203" s="154"/>
      <c r="DA203" s="7"/>
      <c r="DB203" s="7"/>
      <c r="DC203" s="7"/>
      <c r="DD203" s="7"/>
      <c r="DE203" s="154"/>
      <c r="DF203" s="154"/>
      <c r="DG203" s="7"/>
      <c r="DH203" s="154"/>
      <c r="DI203" s="154"/>
      <c r="DJ203" s="154"/>
      <c r="DK203" s="154"/>
      <c r="DL203" s="154"/>
      <c r="DM203" s="154"/>
      <c r="DN203" s="7"/>
      <c r="DO203" s="7"/>
      <c r="DP203" s="7"/>
      <c r="DQ203" s="7"/>
      <c r="DR203" s="154" t="str">
        <f>IF('⑤案件貼り付けシート(E6~→A2へ縦横替えで）'!FC199="","",'⑤案件貼り付けシート(E6~→A2へ縦横替えで）'!FC199)</f>
        <v/>
      </c>
      <c r="DS203" s="154" t="str">
        <f>IF('⑤案件貼り付けシート(E6~→A2へ縦横替えで）'!FD199="","",'⑤案件貼り付けシート(E6~→A2へ縦横替えで）'!FD199)</f>
        <v/>
      </c>
      <c r="DT203" s="7" t="str" cm="1">
        <f t="array" ref="DT203">IF('⑤案件貼り付けシート(E6~→A2へ縦横替えで）'!FE199="","",_xlfn.IFS('⑤案件貼り付けシート(E6~→A2へ縦横替えで）'!FE199="固定",1,'⑤案件貼り付けシート(E6~→A2へ縦横替えで）'!FE199="流動",2,'⑤案件貼り付けシート(E6~→A2へ縦横替えで）'!FE199="対象外",""))</f>
        <v/>
      </c>
      <c r="DU203" s="154" t="str">
        <f>IF('⑤案件貼り付けシート(E6~→A2へ縦横替えで）'!$FE199="固定",IF('⑤案件貼り付けシート(E6~→A2へ縦横替えで）'!FF199="","",'⑤案件貼り付けシート(E6~→A2へ縦横替えで）'!FF199),"")</f>
        <v/>
      </c>
      <c r="DV203" s="154" t="str">
        <f>IF('⑤案件貼り付けシート(E6~→A2へ縦横替えで）'!$FE199="固定",IF('⑤案件貼り付けシート(E6~→A2へ縦横替えで）'!FG199="","",'⑤案件貼り付けシート(E6~→A2へ縦横替えで）'!FG199),"")</f>
        <v/>
      </c>
      <c r="DW203" s="154" t="str">
        <f>IF('⑤案件貼り付けシート(E6~→A2へ縦横替えで）'!$FE199="固定",IF('⑤案件貼り付けシート(E6~→A2へ縦横替えで）'!FH199="","",'⑤案件貼り付けシート(E6~→A2へ縦横替えで）'!FH199),"")</f>
        <v/>
      </c>
      <c r="DX203" s="154" t="str">
        <f>IF('⑤案件貼り付けシート(E6~→A2へ縦横替えで）'!$FE199="固定",IF('⑤案件貼り付けシート(E6~→A2へ縦横替えで）'!FI199="","",'⑤案件貼り付けシート(E6~→A2へ縦横替えで）'!FI199),"")</f>
        <v/>
      </c>
      <c r="DY203" s="154" t="str">
        <f>IF('⑤案件貼り付けシート(E6~→A2へ縦横替えで）'!$FE199="固定",IF('⑤案件貼り付けシート(E6~→A2へ縦横替えで）'!FJ199="","",'⑤案件貼り付けシート(E6~→A2へ縦横替えで）'!FJ199),"")</f>
        <v/>
      </c>
      <c r="DZ203" s="154" t="str">
        <f>IF('⑤案件貼り付けシート(E6~→A2へ縦横替えで）'!$FE199="固定",IF('⑤案件貼り付けシート(E6~→A2へ縦横替えで）'!FK199="","",'⑤案件貼り付けシート(E6~→A2へ縦横替えで）'!FK199),"")</f>
        <v/>
      </c>
      <c r="EA203" s="7" t="str">
        <f>IF('⑤案件貼り付けシート(E6~→A2へ縦横替えで）'!$FE199="固定",IF('⑤案件貼り付けシート(E6~→A2へ縦横替えで）'!FL199="","",'⑤案件貼り付けシート(E6~→A2へ縦横替えで）'!FL199),"")</f>
        <v/>
      </c>
      <c r="EB203" s="7" t="str">
        <f>IF('⑤案件貼り付けシート(E6~→A2へ縦横替えで）'!FM199="","",'⑤案件貼り付けシート(E6~→A2へ縦横替えで）'!FM199)</f>
        <v/>
      </c>
      <c r="EC203" s="7" t="str">
        <f>IF('⑤案件貼り付けシート(E6~→A2へ縦横替えで）'!FN199="","",'⑤案件貼り付けシート(E6~→A2へ縦横替えで）'!FN199)</f>
        <v/>
      </c>
      <c r="ED203" s="7" t="str">
        <f>IF('⑤案件貼り付けシート(E6~→A2へ縦横替えで）'!FO199="","",'⑤案件貼り付けシート(E6~→A2へ縦横替えで）'!FO199)</f>
        <v/>
      </c>
      <c r="EE203" s="154" t="str">
        <f>IF('⑤案件貼り付けシート(E6~→A2へ縦横替えで）'!FQ199="","",'⑤案件貼り付けシート(E6~→A2へ縦横替えで）'!FQ199)</f>
        <v/>
      </c>
      <c r="EF203" s="154" t="str">
        <f>IF('⑤案件貼り付けシート(E6~→A2へ縦横替えで）'!FR199="","",'⑤案件貼り付けシート(E6~→A2へ縦横替えで）'!FR199)</f>
        <v/>
      </c>
      <c r="EG203" s="7" t="str" cm="1">
        <f t="array" ref="EG203">IF('⑤案件貼り付けシート(E6~→A2へ縦横替えで）'!FS199="","",_xlfn.IFS('⑤案件貼り付けシート(E6~→A2へ縦横替えで）'!FS199="固定",1,'⑤案件貼り付けシート(E6~→A2へ縦横替えで）'!FS199="流動",2,'⑤案件貼り付けシート(E6~→A2へ縦横替えで）'!FS199="対象外",""))</f>
        <v/>
      </c>
      <c r="EH203" s="154" t="str">
        <f>IF('⑤案件貼り付けシート(E6~→A2へ縦横替えで）'!$FS199="固定",IF('⑤案件貼り付けシート(E6~→A2へ縦横替えで）'!FT199="","",'⑤案件貼り付けシート(E6~→A2へ縦横替えで）'!FT199),"")</f>
        <v/>
      </c>
      <c r="EI203" s="154" t="str">
        <f>IF('⑤案件貼り付けシート(E6~→A2へ縦横替えで）'!$FS199="固定",IF('⑤案件貼り付けシート(E6~→A2へ縦横替えで）'!FU199="","",'⑤案件貼り付けシート(E6~→A2へ縦横替えで）'!FU199),"")</f>
        <v/>
      </c>
      <c r="EJ203" s="154" t="str">
        <f>IF('⑤案件貼り付けシート(E6~→A2へ縦横替えで）'!$FS199="固定",IF('⑤案件貼り付けシート(E6~→A2へ縦横替えで）'!FV199="","",'⑤案件貼り付けシート(E6~→A2へ縦横替えで）'!FV199),"")</f>
        <v/>
      </c>
      <c r="EK203" s="154" t="str">
        <f>IF('⑤案件貼り付けシート(E6~→A2へ縦横替えで）'!$FS199="固定",IF('⑤案件貼り付けシート(E6~→A2へ縦横替えで）'!FW199="","",'⑤案件貼り付けシート(E6~→A2へ縦横替えで）'!FW199),"")</f>
        <v/>
      </c>
      <c r="EL203" s="154" t="str">
        <f>IF('⑤案件貼り付けシート(E6~→A2へ縦横替えで）'!$FS199="固定",IF('⑤案件貼り付けシート(E6~→A2へ縦横替えで）'!FX199="","",'⑤案件貼り付けシート(E6~→A2へ縦横替えで）'!FX199),"")</f>
        <v/>
      </c>
      <c r="EM203" s="154" t="str">
        <f>IF('⑤案件貼り付けシート(E6~→A2へ縦横替えで）'!$FS199="固定",IF('⑤案件貼り付けシート(E6~→A2へ縦横替えで）'!FY199="","",'⑤案件貼り付けシート(E6~→A2へ縦横替えで）'!FY199),"")</f>
        <v/>
      </c>
      <c r="EN203" s="7" t="str">
        <f>IF('⑤案件貼り付けシート(E6~→A2へ縦横替えで）'!$FS199="固定",IF('⑤案件貼り付けシート(E6~→A2へ縦横替えで）'!FZ199="","",'⑤案件貼り付けシート(E6~→A2へ縦横替えで）'!FZ199),"")</f>
        <v/>
      </c>
      <c r="EO203" s="7" t="str">
        <f>IF('⑤案件貼り付けシート(E6~→A2へ縦横替えで）'!GA199="","",'⑤案件貼り付けシート(E6~→A2へ縦横替えで）'!GA199)</f>
        <v/>
      </c>
      <c r="EP203" s="7" t="str">
        <f>IF('⑤案件貼り付けシート(E6~→A2へ縦横替えで）'!GB199="","",'⑤案件貼り付けシート(E6~→A2へ縦横替えで）'!GB199)</f>
        <v/>
      </c>
      <c r="EQ203" s="7" t="str">
        <f>IF('⑤案件貼り付けシート(E6~→A2へ縦横替えで）'!GC199="","",'⑤案件貼り付けシート(E6~→A2へ縦横替えで）'!GC199)</f>
        <v/>
      </c>
      <c r="ER203" s="154" t="str">
        <f>IF('⑤案件貼り付けシート(E6~→A2へ縦横替えで）'!GE199="","",'⑤案件貼り付けシート(E6~→A2へ縦横替えで）'!GE199)</f>
        <v/>
      </c>
      <c r="ES203" s="154" t="str">
        <f>IF('⑤案件貼り付けシート(E6~→A2へ縦横替えで）'!GF199="","",'⑤案件貼り付けシート(E6~→A2へ縦横替えで）'!GF199)</f>
        <v/>
      </c>
      <c r="ET203" s="7" t="str" cm="1">
        <f t="array" ref="ET203">IF('⑤案件貼り付けシート(E6~→A2へ縦横替えで）'!GG199="","",_xlfn.IFS('⑤案件貼り付けシート(E6~→A2へ縦横替えで）'!GG199="固定",1,'⑤案件貼り付けシート(E6~→A2へ縦横替えで）'!GG199="流動",2,'⑤案件貼り付けシート(E6~→A2へ縦横替えで）'!GG199="対象外",""))</f>
        <v/>
      </c>
      <c r="EU203" s="154" t="str">
        <f>IF('⑤案件貼り付けシート(E6~→A2へ縦横替えで）'!$GG199="固定",IF('⑤案件貼り付けシート(E6~→A2へ縦横替えで）'!GH199="","",'⑤案件貼り付けシート(E6~→A2へ縦横替えで）'!GH199),"")</f>
        <v/>
      </c>
      <c r="EV203" s="154" t="str">
        <f>IF('⑤案件貼り付けシート(E6~→A2へ縦横替えで）'!$GG199="固定",IF('⑤案件貼り付けシート(E6~→A2へ縦横替えで）'!GI199="","",'⑤案件貼り付けシート(E6~→A2へ縦横替えで）'!GI199),"")</f>
        <v/>
      </c>
      <c r="EW203" s="154" t="str">
        <f>IF('⑤案件貼り付けシート(E6~→A2へ縦横替えで）'!$GG199="固定",IF('⑤案件貼り付けシート(E6~→A2へ縦横替えで）'!GJ199="","",'⑤案件貼り付けシート(E6~→A2へ縦横替えで）'!GJ199),"")</f>
        <v/>
      </c>
      <c r="EX203" s="154" t="str">
        <f>IF('⑤案件貼り付けシート(E6~→A2へ縦横替えで）'!$GG199="固定",IF('⑤案件貼り付けシート(E6~→A2へ縦横替えで）'!GK199="","",'⑤案件貼り付けシート(E6~→A2へ縦横替えで）'!GK199),"")</f>
        <v/>
      </c>
      <c r="EY203" s="154" t="str">
        <f>IF('⑤案件貼り付けシート(E6~→A2へ縦横替えで）'!$GG199="固定",IF('⑤案件貼り付けシート(E6~→A2へ縦横替えで）'!GL199="","",'⑤案件貼り付けシート(E6~→A2へ縦横替えで）'!GL199),"")</f>
        <v/>
      </c>
      <c r="EZ203" s="154" t="str">
        <f>IF('⑤案件貼り付けシート(E6~→A2へ縦横替えで）'!$GG199="固定",IF('⑤案件貼り付けシート(E6~→A2へ縦横替えで）'!GM199="","",'⑤案件貼り付けシート(E6~→A2へ縦横替えで）'!GM199),"")</f>
        <v/>
      </c>
      <c r="FA203" s="7" t="str">
        <f>IF('⑤案件貼り付けシート(E6~→A2へ縦横替えで）'!$GG199="固定",IF('⑤案件貼り付けシート(E6~→A2へ縦横替えで）'!GN199="","",'⑤案件貼り付けシート(E6~→A2へ縦横替えで）'!GN199),"")</f>
        <v/>
      </c>
      <c r="FB203" s="7" t="str">
        <f>IF('⑤案件貼り付けシート(E6~→A2へ縦横替えで）'!GO199="","",'⑤案件貼り付けシート(E6~→A2へ縦横替えで）'!GO199)</f>
        <v/>
      </c>
      <c r="FC203" s="7" t="str">
        <f>IF('⑤案件貼り付けシート(E6~→A2へ縦横替えで）'!GP199="","",'⑤案件貼り付けシート(E6~→A2へ縦横替えで）'!GP199)</f>
        <v/>
      </c>
      <c r="FD203" s="7" t="str">
        <f>IF('⑤案件貼り付けシート(E6~→A2へ縦横替えで）'!GQ199="","",'⑤案件貼り付けシート(E6~→A2へ縦横替えで）'!GQ199)</f>
        <v/>
      </c>
      <c r="FE203" s="154" t="str">
        <f>IF('⑤案件貼り付けシート(E6~→A2へ縦横替えで）'!GS199="","",'⑤案件貼り付けシート(E6~→A2へ縦横替えで）'!GS199)</f>
        <v/>
      </c>
      <c r="FF203" s="154" t="str">
        <f>IF('⑤案件貼り付けシート(E6~→A2へ縦横替えで）'!GT199="","",'⑤案件貼り付けシート(E6~→A2へ縦横替えで）'!GT199)</f>
        <v/>
      </c>
      <c r="FG203" s="7" t="str" cm="1">
        <f t="array" ref="FG203">IF('⑤案件貼り付けシート(E6~→A2へ縦横替えで）'!GU199="","",_xlfn.IFS('⑤案件貼り付けシート(E6~→A2へ縦横替えで）'!GU199="固定",1,'⑤案件貼り付けシート(E6~→A2へ縦横替えで）'!GU199="流動",2,'⑤案件貼り付けシート(E6~→A2へ縦横替えで）'!GU199="対象外",""))</f>
        <v/>
      </c>
      <c r="FH203" s="154" t="str">
        <f>IF('⑤案件貼り付けシート(E6~→A2へ縦横替えで）'!$GU199="固定",IF('⑤案件貼り付けシート(E6~→A2へ縦横替えで）'!GV199="","",'⑤案件貼り付けシート(E6~→A2へ縦横替えで）'!GV199),"")</f>
        <v/>
      </c>
      <c r="FI203" s="154" t="str">
        <f>IF('⑤案件貼り付けシート(E6~→A2へ縦横替えで）'!$GU199="固定",IF('⑤案件貼り付けシート(E6~→A2へ縦横替えで）'!GW199="","",'⑤案件貼り付けシート(E6~→A2へ縦横替えで）'!GW199),"")</f>
        <v/>
      </c>
      <c r="FJ203" s="154" t="str">
        <f>IF('⑤案件貼り付けシート(E6~→A2へ縦横替えで）'!$GU199="固定",IF('⑤案件貼り付けシート(E6~→A2へ縦横替えで）'!GX199="","",'⑤案件貼り付けシート(E6~→A2へ縦横替えで）'!GX199),"")</f>
        <v/>
      </c>
      <c r="FK203" s="154" t="str">
        <f>IF('⑤案件貼り付けシート(E6~→A2へ縦横替えで）'!$GU199="固定",IF('⑤案件貼り付けシート(E6~→A2へ縦横替えで）'!GY199="","",'⑤案件貼り付けシート(E6~→A2へ縦横替えで）'!GY199),"")</f>
        <v/>
      </c>
      <c r="FL203" s="154" t="str">
        <f>IF('⑤案件貼り付けシート(E6~→A2へ縦横替えで）'!$GU199="固定",IF('⑤案件貼り付けシート(E6~→A2へ縦横替えで）'!GZ199="","",'⑤案件貼り付けシート(E6~→A2へ縦横替えで）'!GZ199),"")</f>
        <v/>
      </c>
      <c r="FM203" s="154" t="str">
        <f>IF('⑤案件貼り付けシート(E6~→A2へ縦横替えで）'!$GU199="固定",IF('⑤案件貼り付けシート(E6~→A2へ縦横替えで）'!HA199="","",'⑤案件貼り付けシート(E6~→A2へ縦横替えで）'!HA199),"")</f>
        <v/>
      </c>
      <c r="FN203" s="7" t="str">
        <f>IF('⑤案件貼り付けシート(E6~→A2へ縦横替えで）'!$GU199="固定",IF('⑤案件貼り付けシート(E6~→A2へ縦横替えで）'!HB199="","",'⑤案件貼り付けシート(E6~→A2へ縦横替えで）'!HB199),"")</f>
        <v/>
      </c>
      <c r="FO203" s="7" t="str">
        <f>IF('⑤案件貼り付けシート(E6~→A2へ縦横替えで）'!HC199="","",'⑤案件貼り付けシート(E6~→A2へ縦横替えで）'!HC199)</f>
        <v/>
      </c>
      <c r="FP203" s="7" t="str">
        <f>IF('⑤案件貼り付けシート(E6~→A2へ縦横替えで）'!HD199="","",'⑤案件貼り付けシート(E6~→A2へ縦横替えで）'!HD199)</f>
        <v/>
      </c>
      <c r="FQ203" s="7" t="str">
        <f>IF('⑤案件貼り付けシート(E6~→A2へ縦横替えで）'!HE199="","",'⑤案件貼り付けシート(E6~→A2へ縦横替えで）'!HE199)</f>
        <v/>
      </c>
      <c r="FR203" s="154" t="str">
        <f>IF('⑤案件貼り付けシート(E6~→A2へ縦横替えで）'!HG199="","",'⑤案件貼り付けシート(E6~→A2へ縦横替えで）'!HG199)</f>
        <v/>
      </c>
      <c r="FS203" s="154" t="str">
        <f>IF('⑤案件貼り付けシート(E6~→A2へ縦横替えで）'!HH199="","",'⑤案件貼り付けシート(E6~→A2へ縦横替えで）'!HH199)</f>
        <v/>
      </c>
      <c r="FT203" s="7" t="str" cm="1">
        <f t="array" ref="FT203">IF('⑤案件貼り付けシート(E6~→A2へ縦横替えで）'!HI199="","",_xlfn.IFS('⑤案件貼り付けシート(E6~→A2へ縦横替えで）'!HI199="固定",1,'⑤案件貼り付けシート(E6~→A2へ縦横替えで）'!HI199="流動",2,'⑤案件貼り付けシート(E6~→A2へ縦横替えで）'!HI199="対象外",""))</f>
        <v/>
      </c>
      <c r="FU203" s="154" t="str">
        <f>IF('⑤案件貼り付けシート(E6~→A2へ縦横替えで）'!$HI199="固定",IF('⑤案件貼り付けシート(E6~→A2へ縦横替えで）'!HJ199="","",'⑤案件貼り付けシート(E6~→A2へ縦横替えで）'!HJ199),"")</f>
        <v/>
      </c>
      <c r="FV203" s="154" t="str">
        <f>IF('⑤案件貼り付けシート(E6~→A2へ縦横替えで）'!$HI199="固定",IF('⑤案件貼り付けシート(E6~→A2へ縦横替えで）'!HK199="","",'⑤案件貼り付けシート(E6~→A2へ縦横替えで）'!HK199),"")</f>
        <v/>
      </c>
      <c r="FW203" s="154" t="str">
        <f>IF('⑤案件貼り付けシート(E6~→A2へ縦横替えで）'!$HI199="固定",IF('⑤案件貼り付けシート(E6~→A2へ縦横替えで）'!HL199="","",'⑤案件貼り付けシート(E6~→A2へ縦横替えで）'!HL199),"")</f>
        <v/>
      </c>
      <c r="FX203" s="154" t="str">
        <f>IF('⑤案件貼り付けシート(E6~→A2へ縦横替えで）'!$HI199="固定",IF('⑤案件貼り付けシート(E6~→A2へ縦横替えで）'!HM199="","",'⑤案件貼り付けシート(E6~→A2へ縦横替えで）'!HM199),"")</f>
        <v/>
      </c>
      <c r="FY203" s="154" t="str">
        <f>IF('⑤案件貼り付けシート(E6~→A2へ縦横替えで）'!$HI199="固定",IF('⑤案件貼り付けシート(E6~→A2へ縦横替えで）'!HN199="","",'⑤案件貼り付けシート(E6~→A2へ縦横替えで）'!HN199),"")</f>
        <v/>
      </c>
      <c r="FZ203" s="154" t="str">
        <f>IF('⑤案件貼り付けシート(E6~→A2へ縦横替えで）'!$HI199="固定",IF('⑤案件貼り付けシート(E6~→A2へ縦横替えで）'!HO199="","",'⑤案件貼り付けシート(E6~→A2へ縦横替えで）'!HO199),"")</f>
        <v/>
      </c>
      <c r="GA203" s="7" t="str">
        <f>IF('⑤案件貼り付けシート(E6~→A2へ縦横替えで）'!$HI199="固定",IF('⑤案件貼り付けシート(E6~→A2へ縦横替えで）'!HP199="","",'⑤案件貼り付けシート(E6~→A2へ縦横替えで）'!HP199),"")</f>
        <v/>
      </c>
      <c r="GB203" s="7" t="str">
        <f>IF('⑤案件貼り付けシート(E6~→A2へ縦横替えで）'!HQ199="","",'⑤案件貼り付けシート(E6~→A2へ縦横替えで）'!HQ199)</f>
        <v/>
      </c>
      <c r="GC203" s="7" t="str">
        <f>IF('⑤案件貼り付けシート(E6~→A2へ縦横替えで）'!HR199="","",'⑤案件貼り付けシート(E6~→A2へ縦横替えで）'!HR199)</f>
        <v/>
      </c>
      <c r="GD203" s="7" t="str">
        <f>IF('⑤案件貼り付けシート(E6~→A2へ縦横替えで）'!HS199="","",'⑤案件貼り付けシート(E6~→A2へ縦横替えで）'!HS199)</f>
        <v/>
      </c>
      <c r="GE203" s="7"/>
      <c r="GF203" s="7"/>
      <c r="GG203" s="7"/>
      <c r="GH203" s="7"/>
      <c r="GI203" s="7"/>
      <c r="GJ203" s="7"/>
      <c r="GK203" s="7"/>
      <c r="GL203" s="7"/>
      <c r="GM203" s="48"/>
      <c r="GN203" s="7"/>
      <c r="GO203" s="7"/>
      <c r="GP203" s="7"/>
      <c r="GR203" s="48"/>
      <c r="GS203" s="48"/>
      <c r="GT203" s="48"/>
      <c r="GU203" s="48"/>
      <c r="GV203" s="48"/>
    </row>
    <row r="204" spans="1:204">
      <c r="A204" s="7"/>
      <c r="B204" s="7"/>
      <c r="C204" s="7"/>
      <c r="D204" s="48"/>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13"/>
      <c r="AJ204" s="13"/>
      <c r="AK204" s="7"/>
      <c r="AL204" s="7"/>
      <c r="AM204" s="7"/>
      <c r="AN204" s="7"/>
      <c r="AO204" s="7"/>
      <c r="AP204" s="7"/>
      <c r="AQ204" s="7"/>
      <c r="AR204" s="153"/>
      <c r="AS204" s="7"/>
      <c r="AT204" s="7"/>
      <c r="AU204" s="7"/>
      <c r="AV204" s="7"/>
      <c r="AW204" s="7"/>
      <c r="AX204" s="7"/>
      <c r="AY204" s="7"/>
      <c r="AZ204" s="7"/>
      <c r="BA204" s="7"/>
      <c r="BB204" s="7"/>
      <c r="BC204" s="7"/>
      <c r="BD204" s="7"/>
      <c r="BE204" s="154"/>
      <c r="BF204" s="154"/>
      <c r="BG204" s="7"/>
      <c r="BH204" s="154"/>
      <c r="BI204" s="154"/>
      <c r="BJ204" s="154"/>
      <c r="BK204" s="154"/>
      <c r="BL204" s="154"/>
      <c r="BM204" s="154"/>
      <c r="BN204" s="7"/>
      <c r="BO204" s="7"/>
      <c r="BP204" s="7"/>
      <c r="BQ204" s="7"/>
      <c r="BR204" s="154"/>
      <c r="BS204" s="154"/>
      <c r="BT204" s="7"/>
      <c r="BU204" s="154"/>
      <c r="BV204" s="154"/>
      <c r="BW204" s="154"/>
      <c r="BX204" s="154"/>
      <c r="BY204" s="154"/>
      <c r="BZ204" s="154"/>
      <c r="CA204" s="7"/>
      <c r="CB204" s="7"/>
      <c r="CC204" s="7"/>
      <c r="CD204" s="7"/>
      <c r="CE204" s="154"/>
      <c r="CF204" s="154"/>
      <c r="CG204" s="7"/>
      <c r="CH204" s="154"/>
      <c r="CI204" s="154"/>
      <c r="CJ204" s="154"/>
      <c r="CK204" s="154"/>
      <c r="CL204" s="154"/>
      <c r="CM204" s="154"/>
      <c r="CN204" s="7"/>
      <c r="CO204" s="7"/>
      <c r="CP204" s="7"/>
      <c r="CQ204" s="7"/>
      <c r="CR204" s="154"/>
      <c r="CS204" s="154"/>
      <c r="CT204" s="7"/>
      <c r="CU204" s="154"/>
      <c r="CV204" s="154"/>
      <c r="CW204" s="154"/>
      <c r="CX204" s="154"/>
      <c r="CY204" s="154"/>
      <c r="CZ204" s="154"/>
      <c r="DA204" s="7"/>
      <c r="DB204" s="7"/>
      <c r="DC204" s="7"/>
      <c r="DD204" s="7"/>
      <c r="DE204" s="154"/>
      <c r="DF204" s="154"/>
      <c r="DG204" s="7"/>
      <c r="DH204" s="154"/>
      <c r="DI204" s="154"/>
      <c r="DJ204" s="154"/>
      <c r="DK204" s="154"/>
      <c r="DL204" s="154"/>
      <c r="DM204" s="154"/>
      <c r="DN204" s="7"/>
      <c r="DO204" s="7"/>
      <c r="DP204" s="7"/>
      <c r="DQ204" s="7"/>
      <c r="DR204" s="154" t="str">
        <f>IF('⑤案件貼り付けシート(E6~→A2へ縦横替えで）'!FC200="","",'⑤案件貼り付けシート(E6~→A2へ縦横替えで）'!FC200)</f>
        <v/>
      </c>
      <c r="DS204" s="154" t="str">
        <f>IF('⑤案件貼り付けシート(E6~→A2へ縦横替えで）'!FD200="","",'⑤案件貼り付けシート(E6~→A2へ縦横替えで）'!FD200)</f>
        <v/>
      </c>
      <c r="DT204" s="7" t="str" cm="1">
        <f t="array" ref="DT204">IF('⑤案件貼り付けシート(E6~→A2へ縦横替えで）'!FE200="","",_xlfn.IFS('⑤案件貼り付けシート(E6~→A2へ縦横替えで）'!FE200="固定",1,'⑤案件貼り付けシート(E6~→A2へ縦横替えで）'!FE200="流動",2,'⑤案件貼り付けシート(E6~→A2へ縦横替えで）'!FE200="対象外",""))</f>
        <v/>
      </c>
      <c r="DU204" s="154" t="str">
        <f>IF('⑤案件貼り付けシート(E6~→A2へ縦横替えで）'!$FE200="固定",IF('⑤案件貼り付けシート(E6~→A2へ縦横替えで）'!FF200="","",'⑤案件貼り付けシート(E6~→A2へ縦横替えで）'!FF200),"")</f>
        <v/>
      </c>
      <c r="DV204" s="154" t="str">
        <f>IF('⑤案件貼り付けシート(E6~→A2へ縦横替えで）'!$FE200="固定",IF('⑤案件貼り付けシート(E6~→A2へ縦横替えで）'!FG200="","",'⑤案件貼り付けシート(E6~→A2へ縦横替えで）'!FG200),"")</f>
        <v/>
      </c>
      <c r="DW204" s="154" t="str">
        <f>IF('⑤案件貼り付けシート(E6~→A2へ縦横替えで）'!$FE200="固定",IF('⑤案件貼り付けシート(E6~→A2へ縦横替えで）'!FH200="","",'⑤案件貼り付けシート(E6~→A2へ縦横替えで）'!FH200),"")</f>
        <v/>
      </c>
      <c r="DX204" s="154" t="str">
        <f>IF('⑤案件貼り付けシート(E6~→A2へ縦横替えで）'!$FE200="固定",IF('⑤案件貼り付けシート(E6~→A2へ縦横替えで）'!FI200="","",'⑤案件貼り付けシート(E6~→A2へ縦横替えで）'!FI200),"")</f>
        <v/>
      </c>
      <c r="DY204" s="154" t="str">
        <f>IF('⑤案件貼り付けシート(E6~→A2へ縦横替えで）'!$FE200="固定",IF('⑤案件貼り付けシート(E6~→A2へ縦横替えで）'!FJ200="","",'⑤案件貼り付けシート(E6~→A2へ縦横替えで）'!FJ200),"")</f>
        <v/>
      </c>
      <c r="DZ204" s="154" t="str">
        <f>IF('⑤案件貼り付けシート(E6~→A2へ縦横替えで）'!$FE200="固定",IF('⑤案件貼り付けシート(E6~→A2へ縦横替えで）'!FK200="","",'⑤案件貼り付けシート(E6~→A2へ縦横替えで）'!FK200),"")</f>
        <v/>
      </c>
      <c r="EA204" s="7" t="str">
        <f>IF('⑤案件貼り付けシート(E6~→A2へ縦横替えで）'!$FE200="固定",IF('⑤案件貼り付けシート(E6~→A2へ縦横替えで）'!FL200="","",'⑤案件貼り付けシート(E6~→A2へ縦横替えで）'!FL200),"")</f>
        <v/>
      </c>
      <c r="EB204" s="7" t="str">
        <f>IF('⑤案件貼り付けシート(E6~→A2へ縦横替えで）'!FM200="","",'⑤案件貼り付けシート(E6~→A2へ縦横替えで）'!FM200)</f>
        <v/>
      </c>
      <c r="EC204" s="7" t="str">
        <f>IF('⑤案件貼り付けシート(E6~→A2へ縦横替えで）'!FN200="","",'⑤案件貼り付けシート(E6~→A2へ縦横替えで）'!FN200)</f>
        <v/>
      </c>
      <c r="ED204" s="7" t="str">
        <f>IF('⑤案件貼り付けシート(E6~→A2へ縦横替えで）'!FO200="","",'⑤案件貼り付けシート(E6~→A2へ縦横替えで）'!FO200)</f>
        <v/>
      </c>
      <c r="EE204" s="154" t="str">
        <f>IF('⑤案件貼り付けシート(E6~→A2へ縦横替えで）'!FQ200="","",'⑤案件貼り付けシート(E6~→A2へ縦横替えで）'!FQ200)</f>
        <v/>
      </c>
      <c r="EF204" s="154" t="str">
        <f>IF('⑤案件貼り付けシート(E6~→A2へ縦横替えで）'!FR200="","",'⑤案件貼り付けシート(E6~→A2へ縦横替えで）'!FR200)</f>
        <v/>
      </c>
      <c r="EG204" s="7" t="str" cm="1">
        <f t="array" ref="EG204">IF('⑤案件貼り付けシート(E6~→A2へ縦横替えで）'!FS200="","",_xlfn.IFS('⑤案件貼り付けシート(E6~→A2へ縦横替えで）'!FS200="固定",1,'⑤案件貼り付けシート(E6~→A2へ縦横替えで）'!FS200="流動",2,'⑤案件貼り付けシート(E6~→A2へ縦横替えで）'!FS200="対象外",""))</f>
        <v/>
      </c>
      <c r="EH204" s="154" t="str">
        <f>IF('⑤案件貼り付けシート(E6~→A2へ縦横替えで）'!$FS200="固定",IF('⑤案件貼り付けシート(E6~→A2へ縦横替えで）'!FT200="","",'⑤案件貼り付けシート(E6~→A2へ縦横替えで）'!FT200),"")</f>
        <v/>
      </c>
      <c r="EI204" s="154" t="str">
        <f>IF('⑤案件貼り付けシート(E6~→A2へ縦横替えで）'!$FS200="固定",IF('⑤案件貼り付けシート(E6~→A2へ縦横替えで）'!FU200="","",'⑤案件貼り付けシート(E6~→A2へ縦横替えで）'!FU200),"")</f>
        <v/>
      </c>
      <c r="EJ204" s="154" t="str">
        <f>IF('⑤案件貼り付けシート(E6~→A2へ縦横替えで）'!$FS200="固定",IF('⑤案件貼り付けシート(E6~→A2へ縦横替えで）'!FV200="","",'⑤案件貼り付けシート(E6~→A2へ縦横替えで）'!FV200),"")</f>
        <v/>
      </c>
      <c r="EK204" s="154" t="str">
        <f>IF('⑤案件貼り付けシート(E6~→A2へ縦横替えで）'!$FS200="固定",IF('⑤案件貼り付けシート(E6~→A2へ縦横替えで）'!FW200="","",'⑤案件貼り付けシート(E6~→A2へ縦横替えで）'!FW200),"")</f>
        <v/>
      </c>
      <c r="EL204" s="154" t="str">
        <f>IF('⑤案件貼り付けシート(E6~→A2へ縦横替えで）'!$FS200="固定",IF('⑤案件貼り付けシート(E6~→A2へ縦横替えで）'!FX200="","",'⑤案件貼り付けシート(E6~→A2へ縦横替えで）'!FX200),"")</f>
        <v/>
      </c>
      <c r="EM204" s="154" t="str">
        <f>IF('⑤案件貼り付けシート(E6~→A2へ縦横替えで）'!$FS200="固定",IF('⑤案件貼り付けシート(E6~→A2へ縦横替えで）'!FY200="","",'⑤案件貼り付けシート(E6~→A2へ縦横替えで）'!FY200),"")</f>
        <v/>
      </c>
      <c r="EN204" s="7" t="str">
        <f>IF('⑤案件貼り付けシート(E6~→A2へ縦横替えで）'!$FS200="固定",IF('⑤案件貼り付けシート(E6~→A2へ縦横替えで）'!FZ200="","",'⑤案件貼り付けシート(E6~→A2へ縦横替えで）'!FZ200),"")</f>
        <v/>
      </c>
      <c r="EO204" s="7" t="str">
        <f>IF('⑤案件貼り付けシート(E6~→A2へ縦横替えで）'!GA200="","",'⑤案件貼り付けシート(E6~→A2へ縦横替えで）'!GA200)</f>
        <v/>
      </c>
      <c r="EP204" s="7" t="str">
        <f>IF('⑤案件貼り付けシート(E6~→A2へ縦横替えで）'!GB200="","",'⑤案件貼り付けシート(E6~→A2へ縦横替えで）'!GB200)</f>
        <v/>
      </c>
      <c r="EQ204" s="7" t="str">
        <f>IF('⑤案件貼り付けシート(E6~→A2へ縦横替えで）'!GC200="","",'⑤案件貼り付けシート(E6~→A2へ縦横替えで）'!GC200)</f>
        <v/>
      </c>
      <c r="ER204" s="154" t="str">
        <f>IF('⑤案件貼り付けシート(E6~→A2へ縦横替えで）'!GE200="","",'⑤案件貼り付けシート(E6~→A2へ縦横替えで）'!GE200)</f>
        <v/>
      </c>
      <c r="ES204" s="154" t="str">
        <f>IF('⑤案件貼り付けシート(E6~→A2へ縦横替えで）'!GF200="","",'⑤案件貼り付けシート(E6~→A2へ縦横替えで）'!GF200)</f>
        <v/>
      </c>
      <c r="ET204" s="7" t="str" cm="1">
        <f t="array" ref="ET204">IF('⑤案件貼り付けシート(E6~→A2へ縦横替えで）'!GG200="","",_xlfn.IFS('⑤案件貼り付けシート(E6~→A2へ縦横替えで）'!GG200="固定",1,'⑤案件貼り付けシート(E6~→A2へ縦横替えで）'!GG200="流動",2,'⑤案件貼り付けシート(E6~→A2へ縦横替えで）'!GG200="対象外",""))</f>
        <v/>
      </c>
      <c r="EU204" s="154" t="str">
        <f>IF('⑤案件貼り付けシート(E6~→A2へ縦横替えで）'!$GG200="固定",IF('⑤案件貼り付けシート(E6~→A2へ縦横替えで）'!GH200="","",'⑤案件貼り付けシート(E6~→A2へ縦横替えで）'!GH200),"")</f>
        <v/>
      </c>
      <c r="EV204" s="154" t="str">
        <f>IF('⑤案件貼り付けシート(E6~→A2へ縦横替えで）'!$GG200="固定",IF('⑤案件貼り付けシート(E6~→A2へ縦横替えで）'!GI200="","",'⑤案件貼り付けシート(E6~→A2へ縦横替えで）'!GI200),"")</f>
        <v/>
      </c>
      <c r="EW204" s="154" t="str">
        <f>IF('⑤案件貼り付けシート(E6~→A2へ縦横替えで）'!$GG200="固定",IF('⑤案件貼り付けシート(E6~→A2へ縦横替えで）'!GJ200="","",'⑤案件貼り付けシート(E6~→A2へ縦横替えで）'!GJ200),"")</f>
        <v/>
      </c>
      <c r="EX204" s="154" t="str">
        <f>IF('⑤案件貼り付けシート(E6~→A2へ縦横替えで）'!$GG200="固定",IF('⑤案件貼り付けシート(E6~→A2へ縦横替えで）'!GK200="","",'⑤案件貼り付けシート(E6~→A2へ縦横替えで）'!GK200),"")</f>
        <v/>
      </c>
      <c r="EY204" s="154" t="str">
        <f>IF('⑤案件貼り付けシート(E6~→A2へ縦横替えで）'!$GG200="固定",IF('⑤案件貼り付けシート(E6~→A2へ縦横替えで）'!GL200="","",'⑤案件貼り付けシート(E6~→A2へ縦横替えで）'!GL200),"")</f>
        <v/>
      </c>
      <c r="EZ204" s="154" t="str">
        <f>IF('⑤案件貼り付けシート(E6~→A2へ縦横替えで）'!$GG200="固定",IF('⑤案件貼り付けシート(E6~→A2へ縦横替えで）'!GM200="","",'⑤案件貼り付けシート(E6~→A2へ縦横替えで）'!GM200),"")</f>
        <v/>
      </c>
      <c r="FA204" s="7" t="str">
        <f>IF('⑤案件貼り付けシート(E6~→A2へ縦横替えで）'!$GG200="固定",IF('⑤案件貼り付けシート(E6~→A2へ縦横替えで）'!GN200="","",'⑤案件貼り付けシート(E6~→A2へ縦横替えで）'!GN200),"")</f>
        <v/>
      </c>
      <c r="FB204" s="7" t="str">
        <f>IF('⑤案件貼り付けシート(E6~→A2へ縦横替えで）'!GO200="","",'⑤案件貼り付けシート(E6~→A2へ縦横替えで）'!GO200)</f>
        <v/>
      </c>
      <c r="FC204" s="7" t="str">
        <f>IF('⑤案件貼り付けシート(E6~→A2へ縦横替えで）'!GP200="","",'⑤案件貼り付けシート(E6~→A2へ縦横替えで）'!GP200)</f>
        <v/>
      </c>
      <c r="FD204" s="7" t="str">
        <f>IF('⑤案件貼り付けシート(E6~→A2へ縦横替えで）'!GQ200="","",'⑤案件貼り付けシート(E6~→A2へ縦横替えで）'!GQ200)</f>
        <v/>
      </c>
      <c r="FE204" s="154" t="str">
        <f>IF('⑤案件貼り付けシート(E6~→A2へ縦横替えで）'!GS200="","",'⑤案件貼り付けシート(E6~→A2へ縦横替えで）'!GS200)</f>
        <v/>
      </c>
      <c r="FF204" s="154" t="str">
        <f>IF('⑤案件貼り付けシート(E6~→A2へ縦横替えで）'!GT200="","",'⑤案件貼り付けシート(E6~→A2へ縦横替えで）'!GT200)</f>
        <v/>
      </c>
      <c r="FG204" s="7" t="str" cm="1">
        <f t="array" ref="FG204">IF('⑤案件貼り付けシート(E6~→A2へ縦横替えで）'!GU200="","",_xlfn.IFS('⑤案件貼り付けシート(E6~→A2へ縦横替えで）'!GU200="固定",1,'⑤案件貼り付けシート(E6~→A2へ縦横替えで）'!GU200="流動",2,'⑤案件貼り付けシート(E6~→A2へ縦横替えで）'!GU200="対象外",""))</f>
        <v/>
      </c>
      <c r="FH204" s="154" t="str">
        <f>IF('⑤案件貼り付けシート(E6~→A2へ縦横替えで）'!$GU200="固定",IF('⑤案件貼り付けシート(E6~→A2へ縦横替えで）'!GV200="","",'⑤案件貼り付けシート(E6~→A2へ縦横替えで）'!GV200),"")</f>
        <v/>
      </c>
      <c r="FI204" s="154" t="str">
        <f>IF('⑤案件貼り付けシート(E6~→A2へ縦横替えで）'!$GU200="固定",IF('⑤案件貼り付けシート(E6~→A2へ縦横替えで）'!GW200="","",'⑤案件貼り付けシート(E6~→A2へ縦横替えで）'!GW200),"")</f>
        <v/>
      </c>
      <c r="FJ204" s="154" t="str">
        <f>IF('⑤案件貼り付けシート(E6~→A2へ縦横替えで）'!$GU200="固定",IF('⑤案件貼り付けシート(E6~→A2へ縦横替えで）'!GX200="","",'⑤案件貼り付けシート(E6~→A2へ縦横替えで）'!GX200),"")</f>
        <v/>
      </c>
      <c r="FK204" s="154" t="str">
        <f>IF('⑤案件貼り付けシート(E6~→A2へ縦横替えで）'!$GU200="固定",IF('⑤案件貼り付けシート(E6~→A2へ縦横替えで）'!GY200="","",'⑤案件貼り付けシート(E6~→A2へ縦横替えで）'!GY200),"")</f>
        <v/>
      </c>
      <c r="FL204" s="154" t="str">
        <f>IF('⑤案件貼り付けシート(E6~→A2へ縦横替えで）'!$GU200="固定",IF('⑤案件貼り付けシート(E6~→A2へ縦横替えで）'!GZ200="","",'⑤案件貼り付けシート(E6~→A2へ縦横替えで）'!GZ200),"")</f>
        <v/>
      </c>
      <c r="FM204" s="154" t="str">
        <f>IF('⑤案件貼り付けシート(E6~→A2へ縦横替えで）'!$GU200="固定",IF('⑤案件貼り付けシート(E6~→A2へ縦横替えで）'!HA200="","",'⑤案件貼り付けシート(E6~→A2へ縦横替えで）'!HA200),"")</f>
        <v/>
      </c>
      <c r="FN204" s="7" t="str">
        <f>IF('⑤案件貼り付けシート(E6~→A2へ縦横替えで）'!$GU200="固定",IF('⑤案件貼り付けシート(E6~→A2へ縦横替えで）'!HB200="","",'⑤案件貼り付けシート(E6~→A2へ縦横替えで）'!HB200),"")</f>
        <v/>
      </c>
      <c r="FO204" s="7" t="str">
        <f>IF('⑤案件貼り付けシート(E6~→A2へ縦横替えで）'!HC200="","",'⑤案件貼り付けシート(E6~→A2へ縦横替えで）'!HC200)</f>
        <v/>
      </c>
      <c r="FP204" s="7" t="str">
        <f>IF('⑤案件貼り付けシート(E6~→A2へ縦横替えで）'!HD200="","",'⑤案件貼り付けシート(E6~→A2へ縦横替えで）'!HD200)</f>
        <v/>
      </c>
      <c r="FQ204" s="7" t="str">
        <f>IF('⑤案件貼り付けシート(E6~→A2へ縦横替えで）'!HE200="","",'⑤案件貼り付けシート(E6~→A2へ縦横替えで）'!HE200)</f>
        <v/>
      </c>
      <c r="FR204" s="154" t="str">
        <f>IF('⑤案件貼り付けシート(E6~→A2へ縦横替えで）'!HG200="","",'⑤案件貼り付けシート(E6~→A2へ縦横替えで）'!HG200)</f>
        <v/>
      </c>
      <c r="FS204" s="154" t="str">
        <f>IF('⑤案件貼り付けシート(E6~→A2へ縦横替えで）'!HH200="","",'⑤案件貼り付けシート(E6~→A2へ縦横替えで）'!HH200)</f>
        <v/>
      </c>
      <c r="FT204" s="7" t="str" cm="1">
        <f t="array" ref="FT204">IF('⑤案件貼り付けシート(E6~→A2へ縦横替えで）'!HI200="","",_xlfn.IFS('⑤案件貼り付けシート(E6~→A2へ縦横替えで）'!HI200="固定",1,'⑤案件貼り付けシート(E6~→A2へ縦横替えで）'!HI200="流動",2,'⑤案件貼り付けシート(E6~→A2へ縦横替えで）'!HI200="対象外",""))</f>
        <v/>
      </c>
      <c r="FU204" s="154" t="str">
        <f>IF('⑤案件貼り付けシート(E6~→A2へ縦横替えで）'!$HI200="固定",IF('⑤案件貼り付けシート(E6~→A2へ縦横替えで）'!HJ200="","",'⑤案件貼り付けシート(E6~→A2へ縦横替えで）'!HJ200),"")</f>
        <v/>
      </c>
      <c r="FV204" s="154" t="str">
        <f>IF('⑤案件貼り付けシート(E6~→A2へ縦横替えで）'!$HI200="固定",IF('⑤案件貼り付けシート(E6~→A2へ縦横替えで）'!HK200="","",'⑤案件貼り付けシート(E6~→A2へ縦横替えで）'!HK200),"")</f>
        <v/>
      </c>
      <c r="FW204" s="154" t="str">
        <f>IF('⑤案件貼り付けシート(E6~→A2へ縦横替えで）'!$HI200="固定",IF('⑤案件貼り付けシート(E6~→A2へ縦横替えで）'!HL200="","",'⑤案件貼り付けシート(E6~→A2へ縦横替えで）'!HL200),"")</f>
        <v/>
      </c>
      <c r="FX204" s="154" t="str">
        <f>IF('⑤案件貼り付けシート(E6~→A2へ縦横替えで）'!$HI200="固定",IF('⑤案件貼り付けシート(E6~→A2へ縦横替えで）'!HM200="","",'⑤案件貼り付けシート(E6~→A2へ縦横替えで）'!HM200),"")</f>
        <v/>
      </c>
      <c r="FY204" s="154" t="str">
        <f>IF('⑤案件貼り付けシート(E6~→A2へ縦横替えで）'!$HI200="固定",IF('⑤案件貼り付けシート(E6~→A2へ縦横替えで）'!HN200="","",'⑤案件貼り付けシート(E6~→A2へ縦横替えで）'!HN200),"")</f>
        <v/>
      </c>
      <c r="FZ204" s="154" t="str">
        <f>IF('⑤案件貼り付けシート(E6~→A2へ縦横替えで）'!$HI200="固定",IF('⑤案件貼り付けシート(E6~→A2へ縦横替えで）'!HO200="","",'⑤案件貼り付けシート(E6~→A2へ縦横替えで）'!HO200),"")</f>
        <v/>
      </c>
      <c r="GA204" s="7" t="str">
        <f>IF('⑤案件貼り付けシート(E6~→A2へ縦横替えで）'!$HI200="固定",IF('⑤案件貼り付けシート(E6~→A2へ縦横替えで）'!HP200="","",'⑤案件貼り付けシート(E6~→A2へ縦横替えで）'!HP200),"")</f>
        <v/>
      </c>
      <c r="GB204" s="7" t="str">
        <f>IF('⑤案件貼り付けシート(E6~→A2へ縦横替えで）'!HQ200="","",'⑤案件貼り付けシート(E6~→A2へ縦横替えで）'!HQ200)</f>
        <v/>
      </c>
      <c r="GC204" s="7" t="str">
        <f>IF('⑤案件貼り付けシート(E6~→A2へ縦横替えで）'!HR200="","",'⑤案件貼り付けシート(E6~→A2へ縦横替えで）'!HR200)</f>
        <v/>
      </c>
      <c r="GD204" s="7" t="str">
        <f>IF('⑤案件貼り付けシート(E6~→A2へ縦横替えで）'!HS200="","",'⑤案件貼り付けシート(E6~→A2へ縦横替えで）'!HS200)</f>
        <v/>
      </c>
      <c r="GE204" s="7"/>
      <c r="GF204" s="7"/>
      <c r="GG204" s="7"/>
      <c r="GH204" s="7"/>
      <c r="GI204" s="7"/>
      <c r="GJ204" s="7"/>
      <c r="GK204" s="7"/>
      <c r="GL204" s="7"/>
      <c r="GM204" s="48"/>
      <c r="GN204" s="7"/>
      <c r="GO204" s="7"/>
      <c r="GP204" s="7"/>
      <c r="GR204" s="48"/>
      <c r="GS204" s="48"/>
      <c r="GT204" s="48"/>
      <c r="GU204" s="48"/>
      <c r="GV204" s="48"/>
    </row>
    <row r="205" spans="1:204">
      <c r="A205" s="7"/>
      <c r="B205" s="7"/>
      <c r="C205" s="7"/>
      <c r="D205" s="48"/>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13"/>
      <c r="AJ205" s="13"/>
      <c r="AK205" s="7"/>
      <c r="AL205" s="7"/>
      <c r="AM205" s="7"/>
      <c r="AN205" s="7"/>
      <c r="AO205" s="7"/>
      <c r="AP205" s="7"/>
      <c r="AQ205" s="7"/>
      <c r="AR205" s="153"/>
      <c r="AS205" s="7"/>
      <c r="AT205" s="7"/>
      <c r="AU205" s="7"/>
      <c r="AV205" s="7"/>
      <c r="AW205" s="7"/>
      <c r="AX205" s="7"/>
      <c r="AY205" s="7"/>
      <c r="AZ205" s="7"/>
      <c r="BA205" s="7"/>
      <c r="BB205" s="7"/>
      <c r="BC205" s="7"/>
      <c r="BD205" s="7"/>
      <c r="BE205" s="154"/>
      <c r="BF205" s="154"/>
      <c r="BG205" s="7"/>
      <c r="BH205" s="154"/>
      <c r="BI205" s="154"/>
      <c r="BJ205" s="154"/>
      <c r="BK205" s="154"/>
      <c r="BL205" s="154"/>
      <c r="BM205" s="154"/>
      <c r="BN205" s="7"/>
      <c r="BO205" s="7"/>
      <c r="BP205" s="7"/>
      <c r="BQ205" s="7"/>
      <c r="BR205" s="154"/>
      <c r="BS205" s="154"/>
      <c r="BT205" s="7"/>
      <c r="BU205" s="154"/>
      <c r="BV205" s="154"/>
      <c r="BW205" s="154"/>
      <c r="BX205" s="154"/>
      <c r="BY205" s="154"/>
      <c r="BZ205" s="154"/>
      <c r="CA205" s="7"/>
      <c r="CB205" s="7"/>
      <c r="CC205" s="7"/>
      <c r="CD205" s="7"/>
      <c r="CE205" s="154"/>
      <c r="CF205" s="154"/>
      <c r="CG205" s="7"/>
      <c r="CH205" s="154"/>
      <c r="CI205" s="154"/>
      <c r="CJ205" s="154"/>
      <c r="CK205" s="154"/>
      <c r="CL205" s="154"/>
      <c r="CM205" s="154"/>
      <c r="CN205" s="7"/>
      <c r="CO205" s="7"/>
      <c r="CP205" s="7"/>
      <c r="CQ205" s="7"/>
      <c r="CR205" s="154"/>
      <c r="CS205" s="154"/>
      <c r="CT205" s="7"/>
      <c r="CU205" s="154"/>
      <c r="CV205" s="154"/>
      <c r="CW205" s="154"/>
      <c r="CX205" s="154"/>
      <c r="CY205" s="154"/>
      <c r="CZ205" s="154"/>
      <c r="DA205" s="7"/>
      <c r="DB205" s="7"/>
      <c r="DC205" s="7"/>
      <c r="DD205" s="7"/>
      <c r="DE205" s="154"/>
      <c r="DF205" s="154"/>
      <c r="DG205" s="7"/>
      <c r="DH205" s="154"/>
      <c r="DI205" s="154"/>
      <c r="DJ205" s="154"/>
      <c r="DK205" s="154"/>
      <c r="DL205" s="154"/>
      <c r="DM205" s="154"/>
      <c r="DN205" s="7"/>
      <c r="DO205" s="7"/>
      <c r="DP205" s="7"/>
      <c r="DQ205" s="7"/>
      <c r="DR205" s="154" t="str">
        <f>IF('⑤案件貼り付けシート(E6~→A2へ縦横替えで）'!FC201="","",'⑤案件貼り付けシート(E6~→A2へ縦横替えで）'!FC201)</f>
        <v/>
      </c>
      <c r="DS205" s="154" t="str">
        <f>IF('⑤案件貼り付けシート(E6~→A2へ縦横替えで）'!FD201="","",'⑤案件貼り付けシート(E6~→A2へ縦横替えで）'!FD201)</f>
        <v/>
      </c>
      <c r="DT205" s="7" t="str" cm="1">
        <f t="array" ref="DT205">IF('⑤案件貼り付けシート(E6~→A2へ縦横替えで）'!FE201="","",_xlfn.IFS('⑤案件貼り付けシート(E6~→A2へ縦横替えで）'!FE201="固定",1,'⑤案件貼り付けシート(E6~→A2へ縦横替えで）'!FE201="流動",2,'⑤案件貼り付けシート(E6~→A2へ縦横替えで）'!FE201="対象外",""))</f>
        <v/>
      </c>
      <c r="DU205" s="154" t="str">
        <f>IF('⑤案件貼り付けシート(E6~→A2へ縦横替えで）'!$FE201="固定",IF('⑤案件貼り付けシート(E6~→A2へ縦横替えで）'!FF201="","",'⑤案件貼り付けシート(E6~→A2へ縦横替えで）'!FF201),"")</f>
        <v/>
      </c>
      <c r="DV205" s="154" t="str">
        <f>IF('⑤案件貼り付けシート(E6~→A2へ縦横替えで）'!$FE201="固定",IF('⑤案件貼り付けシート(E6~→A2へ縦横替えで）'!FG201="","",'⑤案件貼り付けシート(E6~→A2へ縦横替えで）'!FG201),"")</f>
        <v/>
      </c>
      <c r="DW205" s="154" t="str">
        <f>IF('⑤案件貼り付けシート(E6~→A2へ縦横替えで）'!$FE201="固定",IF('⑤案件貼り付けシート(E6~→A2へ縦横替えで）'!FH201="","",'⑤案件貼り付けシート(E6~→A2へ縦横替えで）'!FH201),"")</f>
        <v/>
      </c>
      <c r="DX205" s="154" t="str">
        <f>IF('⑤案件貼り付けシート(E6~→A2へ縦横替えで）'!$FE201="固定",IF('⑤案件貼り付けシート(E6~→A2へ縦横替えで）'!FI201="","",'⑤案件貼り付けシート(E6~→A2へ縦横替えで）'!FI201),"")</f>
        <v/>
      </c>
      <c r="DY205" s="154" t="str">
        <f>IF('⑤案件貼り付けシート(E6~→A2へ縦横替えで）'!$FE201="固定",IF('⑤案件貼り付けシート(E6~→A2へ縦横替えで）'!FJ201="","",'⑤案件貼り付けシート(E6~→A2へ縦横替えで）'!FJ201),"")</f>
        <v/>
      </c>
      <c r="DZ205" s="154" t="str">
        <f>IF('⑤案件貼り付けシート(E6~→A2へ縦横替えで）'!$FE201="固定",IF('⑤案件貼り付けシート(E6~→A2へ縦横替えで）'!FK201="","",'⑤案件貼り付けシート(E6~→A2へ縦横替えで）'!FK201),"")</f>
        <v/>
      </c>
      <c r="EA205" s="7" t="str">
        <f>IF('⑤案件貼り付けシート(E6~→A2へ縦横替えで）'!$FE201="固定",IF('⑤案件貼り付けシート(E6~→A2へ縦横替えで）'!FL201="","",'⑤案件貼り付けシート(E6~→A2へ縦横替えで）'!FL201),"")</f>
        <v/>
      </c>
      <c r="EB205" s="7" t="str">
        <f>IF('⑤案件貼り付けシート(E6~→A2へ縦横替えで）'!FM201="","",'⑤案件貼り付けシート(E6~→A2へ縦横替えで）'!FM201)</f>
        <v/>
      </c>
      <c r="EC205" s="7" t="str">
        <f>IF('⑤案件貼り付けシート(E6~→A2へ縦横替えで）'!FN201="","",'⑤案件貼り付けシート(E6~→A2へ縦横替えで）'!FN201)</f>
        <v/>
      </c>
      <c r="ED205" s="7" t="str">
        <f>IF('⑤案件貼り付けシート(E6~→A2へ縦横替えで）'!FO201="","",'⑤案件貼り付けシート(E6~→A2へ縦横替えで）'!FO201)</f>
        <v/>
      </c>
      <c r="EE205" s="154" t="str">
        <f>IF('⑤案件貼り付けシート(E6~→A2へ縦横替えで）'!FQ201="","",'⑤案件貼り付けシート(E6~→A2へ縦横替えで）'!FQ201)</f>
        <v/>
      </c>
      <c r="EF205" s="154" t="str">
        <f>IF('⑤案件貼り付けシート(E6~→A2へ縦横替えで）'!FR201="","",'⑤案件貼り付けシート(E6~→A2へ縦横替えで）'!FR201)</f>
        <v/>
      </c>
      <c r="EG205" s="7" t="str" cm="1">
        <f t="array" ref="EG205">IF('⑤案件貼り付けシート(E6~→A2へ縦横替えで）'!FS201="","",_xlfn.IFS('⑤案件貼り付けシート(E6~→A2へ縦横替えで）'!FS201="固定",1,'⑤案件貼り付けシート(E6~→A2へ縦横替えで）'!FS201="流動",2,'⑤案件貼り付けシート(E6~→A2へ縦横替えで）'!FS201="対象外",""))</f>
        <v/>
      </c>
      <c r="EH205" s="154" t="str">
        <f>IF('⑤案件貼り付けシート(E6~→A2へ縦横替えで）'!$FS201="固定",IF('⑤案件貼り付けシート(E6~→A2へ縦横替えで）'!FT201="","",'⑤案件貼り付けシート(E6~→A2へ縦横替えで）'!FT201),"")</f>
        <v/>
      </c>
      <c r="EI205" s="154" t="str">
        <f>IF('⑤案件貼り付けシート(E6~→A2へ縦横替えで）'!$FS201="固定",IF('⑤案件貼り付けシート(E6~→A2へ縦横替えで）'!FU201="","",'⑤案件貼り付けシート(E6~→A2へ縦横替えで）'!FU201),"")</f>
        <v/>
      </c>
      <c r="EJ205" s="154" t="str">
        <f>IF('⑤案件貼り付けシート(E6~→A2へ縦横替えで）'!$FS201="固定",IF('⑤案件貼り付けシート(E6~→A2へ縦横替えで）'!FV201="","",'⑤案件貼り付けシート(E6~→A2へ縦横替えで）'!FV201),"")</f>
        <v/>
      </c>
      <c r="EK205" s="154" t="str">
        <f>IF('⑤案件貼り付けシート(E6~→A2へ縦横替えで）'!$FS201="固定",IF('⑤案件貼り付けシート(E6~→A2へ縦横替えで）'!FW201="","",'⑤案件貼り付けシート(E6~→A2へ縦横替えで）'!FW201),"")</f>
        <v/>
      </c>
      <c r="EL205" s="154" t="str">
        <f>IF('⑤案件貼り付けシート(E6~→A2へ縦横替えで）'!$FS201="固定",IF('⑤案件貼り付けシート(E6~→A2へ縦横替えで）'!FX201="","",'⑤案件貼り付けシート(E6~→A2へ縦横替えで）'!FX201),"")</f>
        <v/>
      </c>
      <c r="EM205" s="154" t="str">
        <f>IF('⑤案件貼り付けシート(E6~→A2へ縦横替えで）'!$FS201="固定",IF('⑤案件貼り付けシート(E6~→A2へ縦横替えで）'!FY201="","",'⑤案件貼り付けシート(E6~→A2へ縦横替えで）'!FY201),"")</f>
        <v/>
      </c>
      <c r="EN205" s="7" t="str">
        <f>IF('⑤案件貼り付けシート(E6~→A2へ縦横替えで）'!$FS201="固定",IF('⑤案件貼り付けシート(E6~→A2へ縦横替えで）'!FZ201="","",'⑤案件貼り付けシート(E6~→A2へ縦横替えで）'!FZ201),"")</f>
        <v/>
      </c>
      <c r="EO205" s="7" t="str">
        <f>IF('⑤案件貼り付けシート(E6~→A2へ縦横替えで）'!GA201="","",'⑤案件貼り付けシート(E6~→A2へ縦横替えで）'!GA201)</f>
        <v/>
      </c>
      <c r="EP205" s="7" t="str">
        <f>IF('⑤案件貼り付けシート(E6~→A2へ縦横替えで）'!GB201="","",'⑤案件貼り付けシート(E6~→A2へ縦横替えで）'!GB201)</f>
        <v/>
      </c>
      <c r="EQ205" s="7" t="str">
        <f>IF('⑤案件貼り付けシート(E6~→A2へ縦横替えで）'!GC201="","",'⑤案件貼り付けシート(E6~→A2へ縦横替えで）'!GC201)</f>
        <v/>
      </c>
      <c r="ER205" s="154" t="str">
        <f>IF('⑤案件貼り付けシート(E6~→A2へ縦横替えで）'!GE201="","",'⑤案件貼り付けシート(E6~→A2へ縦横替えで）'!GE201)</f>
        <v/>
      </c>
      <c r="ES205" s="154" t="str">
        <f>IF('⑤案件貼り付けシート(E6~→A2へ縦横替えで）'!GF201="","",'⑤案件貼り付けシート(E6~→A2へ縦横替えで）'!GF201)</f>
        <v/>
      </c>
      <c r="ET205" s="7" t="str" cm="1">
        <f t="array" ref="ET205">IF('⑤案件貼り付けシート(E6~→A2へ縦横替えで）'!GG201="","",_xlfn.IFS('⑤案件貼り付けシート(E6~→A2へ縦横替えで）'!GG201="固定",1,'⑤案件貼り付けシート(E6~→A2へ縦横替えで）'!GG201="流動",2,'⑤案件貼り付けシート(E6~→A2へ縦横替えで）'!GG201="対象外",""))</f>
        <v/>
      </c>
      <c r="EU205" s="154" t="str">
        <f>IF('⑤案件貼り付けシート(E6~→A2へ縦横替えで）'!$GG201="固定",IF('⑤案件貼り付けシート(E6~→A2へ縦横替えで）'!GH201="","",'⑤案件貼り付けシート(E6~→A2へ縦横替えで）'!GH201),"")</f>
        <v/>
      </c>
      <c r="EV205" s="154" t="str">
        <f>IF('⑤案件貼り付けシート(E6~→A2へ縦横替えで）'!$GG201="固定",IF('⑤案件貼り付けシート(E6~→A2へ縦横替えで）'!GI201="","",'⑤案件貼り付けシート(E6~→A2へ縦横替えで）'!GI201),"")</f>
        <v/>
      </c>
      <c r="EW205" s="154" t="str">
        <f>IF('⑤案件貼り付けシート(E6~→A2へ縦横替えで）'!$GG201="固定",IF('⑤案件貼り付けシート(E6~→A2へ縦横替えで）'!GJ201="","",'⑤案件貼り付けシート(E6~→A2へ縦横替えで）'!GJ201),"")</f>
        <v/>
      </c>
      <c r="EX205" s="154" t="str">
        <f>IF('⑤案件貼り付けシート(E6~→A2へ縦横替えで）'!$GG201="固定",IF('⑤案件貼り付けシート(E6~→A2へ縦横替えで）'!GK201="","",'⑤案件貼り付けシート(E6~→A2へ縦横替えで）'!GK201),"")</f>
        <v/>
      </c>
      <c r="EY205" s="154" t="str">
        <f>IF('⑤案件貼り付けシート(E6~→A2へ縦横替えで）'!$GG201="固定",IF('⑤案件貼り付けシート(E6~→A2へ縦横替えで）'!GL201="","",'⑤案件貼り付けシート(E6~→A2へ縦横替えで）'!GL201),"")</f>
        <v/>
      </c>
      <c r="EZ205" s="154" t="str">
        <f>IF('⑤案件貼り付けシート(E6~→A2へ縦横替えで）'!$GG201="固定",IF('⑤案件貼り付けシート(E6~→A2へ縦横替えで）'!GM201="","",'⑤案件貼り付けシート(E6~→A2へ縦横替えで）'!GM201),"")</f>
        <v/>
      </c>
      <c r="FA205" s="7" t="str">
        <f>IF('⑤案件貼り付けシート(E6~→A2へ縦横替えで）'!$GG201="固定",IF('⑤案件貼り付けシート(E6~→A2へ縦横替えで）'!GN201="","",'⑤案件貼り付けシート(E6~→A2へ縦横替えで）'!GN201),"")</f>
        <v/>
      </c>
      <c r="FB205" s="7" t="str">
        <f>IF('⑤案件貼り付けシート(E6~→A2へ縦横替えで）'!GO201="","",'⑤案件貼り付けシート(E6~→A2へ縦横替えで）'!GO201)</f>
        <v/>
      </c>
      <c r="FC205" s="7" t="str">
        <f>IF('⑤案件貼り付けシート(E6~→A2へ縦横替えで）'!GP201="","",'⑤案件貼り付けシート(E6~→A2へ縦横替えで）'!GP201)</f>
        <v/>
      </c>
      <c r="FD205" s="7" t="str">
        <f>IF('⑤案件貼り付けシート(E6~→A2へ縦横替えで）'!GQ201="","",'⑤案件貼り付けシート(E6~→A2へ縦横替えで）'!GQ201)</f>
        <v/>
      </c>
      <c r="FE205" s="154" t="str">
        <f>IF('⑤案件貼り付けシート(E6~→A2へ縦横替えで）'!GS201="","",'⑤案件貼り付けシート(E6~→A2へ縦横替えで）'!GS201)</f>
        <v/>
      </c>
      <c r="FF205" s="154" t="str">
        <f>IF('⑤案件貼り付けシート(E6~→A2へ縦横替えで）'!GT201="","",'⑤案件貼り付けシート(E6~→A2へ縦横替えで）'!GT201)</f>
        <v/>
      </c>
      <c r="FG205" s="7" t="str" cm="1">
        <f t="array" ref="FG205">IF('⑤案件貼り付けシート(E6~→A2へ縦横替えで）'!GU201="","",_xlfn.IFS('⑤案件貼り付けシート(E6~→A2へ縦横替えで）'!GU201="固定",1,'⑤案件貼り付けシート(E6~→A2へ縦横替えで）'!GU201="流動",2,'⑤案件貼り付けシート(E6~→A2へ縦横替えで）'!GU201="対象外",""))</f>
        <v/>
      </c>
      <c r="FH205" s="154" t="str">
        <f>IF('⑤案件貼り付けシート(E6~→A2へ縦横替えで）'!$GU201="固定",IF('⑤案件貼り付けシート(E6~→A2へ縦横替えで）'!GV201="","",'⑤案件貼り付けシート(E6~→A2へ縦横替えで）'!GV201),"")</f>
        <v/>
      </c>
      <c r="FI205" s="154" t="str">
        <f>IF('⑤案件貼り付けシート(E6~→A2へ縦横替えで）'!$GU201="固定",IF('⑤案件貼り付けシート(E6~→A2へ縦横替えで）'!GW201="","",'⑤案件貼り付けシート(E6~→A2へ縦横替えで）'!GW201),"")</f>
        <v/>
      </c>
      <c r="FJ205" s="154" t="str">
        <f>IF('⑤案件貼り付けシート(E6~→A2へ縦横替えで）'!$GU201="固定",IF('⑤案件貼り付けシート(E6~→A2へ縦横替えで）'!GX201="","",'⑤案件貼り付けシート(E6~→A2へ縦横替えで）'!GX201),"")</f>
        <v/>
      </c>
      <c r="FK205" s="154" t="str">
        <f>IF('⑤案件貼り付けシート(E6~→A2へ縦横替えで）'!$GU201="固定",IF('⑤案件貼り付けシート(E6~→A2へ縦横替えで）'!GY201="","",'⑤案件貼り付けシート(E6~→A2へ縦横替えで）'!GY201),"")</f>
        <v/>
      </c>
      <c r="FL205" s="154" t="str">
        <f>IF('⑤案件貼り付けシート(E6~→A2へ縦横替えで）'!$GU201="固定",IF('⑤案件貼り付けシート(E6~→A2へ縦横替えで）'!GZ201="","",'⑤案件貼り付けシート(E6~→A2へ縦横替えで）'!GZ201),"")</f>
        <v/>
      </c>
      <c r="FM205" s="154" t="str">
        <f>IF('⑤案件貼り付けシート(E6~→A2へ縦横替えで）'!$GU201="固定",IF('⑤案件貼り付けシート(E6~→A2へ縦横替えで）'!HA201="","",'⑤案件貼り付けシート(E6~→A2へ縦横替えで）'!HA201),"")</f>
        <v/>
      </c>
      <c r="FN205" s="7" t="str">
        <f>IF('⑤案件貼り付けシート(E6~→A2へ縦横替えで）'!$GU201="固定",IF('⑤案件貼り付けシート(E6~→A2へ縦横替えで）'!HB201="","",'⑤案件貼り付けシート(E6~→A2へ縦横替えで）'!HB201),"")</f>
        <v/>
      </c>
      <c r="FO205" s="7" t="str">
        <f>IF('⑤案件貼り付けシート(E6~→A2へ縦横替えで）'!HC201="","",'⑤案件貼り付けシート(E6~→A2へ縦横替えで）'!HC201)</f>
        <v/>
      </c>
      <c r="FP205" s="7" t="str">
        <f>IF('⑤案件貼り付けシート(E6~→A2へ縦横替えで）'!HD201="","",'⑤案件貼り付けシート(E6~→A2へ縦横替えで）'!HD201)</f>
        <v/>
      </c>
      <c r="FQ205" s="7" t="str">
        <f>IF('⑤案件貼り付けシート(E6~→A2へ縦横替えで）'!HE201="","",'⑤案件貼り付けシート(E6~→A2へ縦横替えで）'!HE201)</f>
        <v/>
      </c>
      <c r="FR205" s="154" t="str">
        <f>IF('⑤案件貼り付けシート(E6~→A2へ縦横替えで）'!HG201="","",'⑤案件貼り付けシート(E6~→A2へ縦横替えで）'!HG201)</f>
        <v/>
      </c>
      <c r="FS205" s="154" t="str">
        <f>IF('⑤案件貼り付けシート(E6~→A2へ縦横替えで）'!HH201="","",'⑤案件貼り付けシート(E6~→A2へ縦横替えで）'!HH201)</f>
        <v/>
      </c>
      <c r="FT205" s="7" t="str" cm="1">
        <f t="array" ref="FT205">IF('⑤案件貼り付けシート(E6~→A2へ縦横替えで）'!HI201="","",_xlfn.IFS('⑤案件貼り付けシート(E6~→A2へ縦横替えで）'!HI201="固定",1,'⑤案件貼り付けシート(E6~→A2へ縦横替えで）'!HI201="流動",2,'⑤案件貼り付けシート(E6~→A2へ縦横替えで）'!HI201="対象外",""))</f>
        <v/>
      </c>
      <c r="FU205" s="154" t="str">
        <f>IF('⑤案件貼り付けシート(E6~→A2へ縦横替えで）'!$HI201="固定",IF('⑤案件貼り付けシート(E6~→A2へ縦横替えで）'!HJ201="","",'⑤案件貼り付けシート(E6~→A2へ縦横替えで）'!HJ201),"")</f>
        <v/>
      </c>
      <c r="FV205" s="154" t="str">
        <f>IF('⑤案件貼り付けシート(E6~→A2へ縦横替えで）'!$HI201="固定",IF('⑤案件貼り付けシート(E6~→A2へ縦横替えで）'!HK201="","",'⑤案件貼り付けシート(E6~→A2へ縦横替えで）'!HK201),"")</f>
        <v/>
      </c>
      <c r="FW205" s="154" t="str">
        <f>IF('⑤案件貼り付けシート(E6~→A2へ縦横替えで）'!$HI201="固定",IF('⑤案件貼り付けシート(E6~→A2へ縦横替えで）'!HL201="","",'⑤案件貼り付けシート(E6~→A2へ縦横替えで）'!HL201),"")</f>
        <v/>
      </c>
      <c r="FX205" s="154" t="str">
        <f>IF('⑤案件貼り付けシート(E6~→A2へ縦横替えで）'!$HI201="固定",IF('⑤案件貼り付けシート(E6~→A2へ縦横替えで）'!HM201="","",'⑤案件貼り付けシート(E6~→A2へ縦横替えで）'!HM201),"")</f>
        <v/>
      </c>
      <c r="FY205" s="154" t="str">
        <f>IF('⑤案件貼り付けシート(E6~→A2へ縦横替えで）'!$HI201="固定",IF('⑤案件貼り付けシート(E6~→A2へ縦横替えで）'!HN201="","",'⑤案件貼り付けシート(E6~→A2へ縦横替えで）'!HN201),"")</f>
        <v/>
      </c>
      <c r="FZ205" s="154" t="str">
        <f>IF('⑤案件貼り付けシート(E6~→A2へ縦横替えで）'!$HI201="固定",IF('⑤案件貼り付けシート(E6~→A2へ縦横替えで）'!HO201="","",'⑤案件貼り付けシート(E6~→A2へ縦横替えで）'!HO201),"")</f>
        <v/>
      </c>
      <c r="GA205" s="7" t="str">
        <f>IF('⑤案件貼り付けシート(E6~→A2へ縦横替えで）'!$HI201="固定",IF('⑤案件貼り付けシート(E6~→A2へ縦横替えで）'!HP201="","",'⑤案件貼り付けシート(E6~→A2へ縦横替えで）'!HP201),"")</f>
        <v/>
      </c>
      <c r="GB205" s="7" t="str">
        <f>IF('⑤案件貼り付けシート(E6~→A2へ縦横替えで）'!HQ201="","",'⑤案件貼り付けシート(E6~→A2へ縦横替えで）'!HQ201)</f>
        <v/>
      </c>
      <c r="GC205" s="7" t="str">
        <f>IF('⑤案件貼り付けシート(E6~→A2へ縦横替えで）'!HR201="","",'⑤案件貼り付けシート(E6~→A2へ縦横替えで）'!HR201)</f>
        <v/>
      </c>
      <c r="GD205" s="7" t="str">
        <f>IF('⑤案件貼り付けシート(E6~→A2へ縦横替えで）'!HS201="","",'⑤案件貼り付けシート(E6~→A2へ縦横替えで）'!HS201)</f>
        <v/>
      </c>
      <c r="GE205" s="7"/>
      <c r="GF205" s="7"/>
      <c r="GG205" s="7"/>
      <c r="GH205" s="7"/>
      <c r="GI205" s="7"/>
      <c r="GJ205" s="7"/>
      <c r="GK205" s="7"/>
      <c r="GL205" s="7"/>
      <c r="GM205" s="48"/>
      <c r="GN205" s="7"/>
      <c r="GO205" s="7"/>
      <c r="GP205" s="7"/>
      <c r="GR205" s="48"/>
      <c r="GS205" s="48"/>
      <c r="GT205" s="48"/>
      <c r="GU205" s="48"/>
      <c r="GV205" s="48"/>
    </row>
    <row r="206" spans="1:204">
      <c r="A206" s="7"/>
      <c r="B206" s="7"/>
      <c r="C206" s="7"/>
      <c r="D206" s="48"/>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13"/>
      <c r="AJ206" s="13"/>
      <c r="AK206" s="7"/>
      <c r="AL206" s="7"/>
      <c r="AM206" s="7"/>
      <c r="AN206" s="7"/>
      <c r="AO206" s="7"/>
      <c r="AP206" s="7"/>
      <c r="AQ206" s="7"/>
      <c r="AR206" s="153"/>
      <c r="AS206" s="7"/>
      <c r="AT206" s="7"/>
      <c r="AU206" s="7"/>
      <c r="AV206" s="7"/>
      <c r="AW206" s="7"/>
      <c r="AX206" s="7"/>
      <c r="AY206" s="7"/>
      <c r="AZ206" s="7"/>
      <c r="BA206" s="7"/>
      <c r="BB206" s="7"/>
      <c r="BC206" s="7"/>
      <c r="BD206" s="7"/>
      <c r="BE206" s="154"/>
      <c r="BF206" s="154"/>
      <c r="BG206" s="7"/>
      <c r="BH206" s="154"/>
      <c r="BI206" s="154"/>
      <c r="BJ206" s="154"/>
      <c r="BK206" s="154"/>
      <c r="BL206" s="154"/>
      <c r="BM206" s="154"/>
      <c r="BN206" s="7"/>
      <c r="BO206" s="7"/>
      <c r="BP206" s="7"/>
      <c r="BQ206" s="7"/>
      <c r="BR206" s="154"/>
      <c r="BS206" s="154"/>
      <c r="BT206" s="7"/>
      <c r="BU206" s="154"/>
      <c r="BV206" s="154"/>
      <c r="BW206" s="154"/>
      <c r="BX206" s="154"/>
      <c r="BY206" s="154"/>
      <c r="BZ206" s="154"/>
      <c r="CA206" s="7"/>
      <c r="CB206" s="7"/>
      <c r="CC206" s="7"/>
      <c r="CD206" s="7"/>
      <c r="CE206" s="154"/>
      <c r="CF206" s="154"/>
      <c r="CG206" s="7"/>
      <c r="CH206" s="154"/>
      <c r="CI206" s="154"/>
      <c r="CJ206" s="154"/>
      <c r="CK206" s="154"/>
      <c r="CL206" s="154"/>
      <c r="CM206" s="154"/>
      <c r="CN206" s="7"/>
      <c r="CO206" s="7"/>
      <c r="CP206" s="7"/>
      <c r="CQ206" s="7"/>
      <c r="CR206" s="154"/>
      <c r="CS206" s="154"/>
      <c r="CT206" s="7"/>
      <c r="CU206" s="154"/>
      <c r="CV206" s="154"/>
      <c r="CW206" s="154"/>
      <c r="CX206" s="154"/>
      <c r="CY206" s="154"/>
      <c r="CZ206" s="154"/>
      <c r="DA206" s="7"/>
      <c r="DB206" s="7"/>
      <c r="DC206" s="7"/>
      <c r="DD206" s="7"/>
      <c r="DE206" s="154"/>
      <c r="DF206" s="154"/>
      <c r="DG206" s="7"/>
      <c r="DH206" s="154"/>
      <c r="DI206" s="154"/>
      <c r="DJ206" s="154"/>
      <c r="DK206" s="154"/>
      <c r="DL206" s="154"/>
      <c r="DM206" s="154"/>
      <c r="DN206" s="7"/>
      <c r="DO206" s="7"/>
      <c r="DP206" s="7"/>
      <c r="DQ206" s="7"/>
      <c r="DR206" s="154" t="str">
        <f>IF('⑤案件貼り付けシート(E6~→A2へ縦横替えで）'!FC202="","",'⑤案件貼り付けシート(E6~→A2へ縦横替えで）'!FC202)</f>
        <v/>
      </c>
      <c r="DS206" s="154" t="str">
        <f>IF('⑤案件貼り付けシート(E6~→A2へ縦横替えで）'!FD202="","",'⑤案件貼り付けシート(E6~→A2へ縦横替えで）'!FD202)</f>
        <v/>
      </c>
      <c r="DT206" s="7" t="str" cm="1">
        <f t="array" ref="DT206">IF('⑤案件貼り付けシート(E6~→A2へ縦横替えで）'!FE202="","",_xlfn.IFS('⑤案件貼り付けシート(E6~→A2へ縦横替えで）'!FE202="固定",1,'⑤案件貼り付けシート(E6~→A2へ縦横替えで）'!FE202="流動",2,'⑤案件貼り付けシート(E6~→A2へ縦横替えで）'!FE202="対象外",""))</f>
        <v/>
      </c>
      <c r="DU206" s="154" t="str">
        <f>IF('⑤案件貼り付けシート(E6~→A2へ縦横替えで）'!$FE202="固定",IF('⑤案件貼り付けシート(E6~→A2へ縦横替えで）'!FF202="","",'⑤案件貼り付けシート(E6~→A2へ縦横替えで）'!FF202),"")</f>
        <v/>
      </c>
      <c r="DV206" s="154" t="str">
        <f>IF('⑤案件貼り付けシート(E6~→A2へ縦横替えで）'!$FE202="固定",IF('⑤案件貼り付けシート(E6~→A2へ縦横替えで）'!FG202="","",'⑤案件貼り付けシート(E6~→A2へ縦横替えで）'!FG202),"")</f>
        <v/>
      </c>
      <c r="DW206" s="154" t="str">
        <f>IF('⑤案件貼り付けシート(E6~→A2へ縦横替えで）'!$FE202="固定",IF('⑤案件貼り付けシート(E6~→A2へ縦横替えで）'!FH202="","",'⑤案件貼り付けシート(E6~→A2へ縦横替えで）'!FH202),"")</f>
        <v/>
      </c>
      <c r="DX206" s="154" t="str">
        <f>IF('⑤案件貼り付けシート(E6~→A2へ縦横替えで）'!$FE202="固定",IF('⑤案件貼り付けシート(E6~→A2へ縦横替えで）'!FI202="","",'⑤案件貼り付けシート(E6~→A2へ縦横替えで）'!FI202),"")</f>
        <v/>
      </c>
      <c r="DY206" s="154" t="str">
        <f>IF('⑤案件貼り付けシート(E6~→A2へ縦横替えで）'!$FE202="固定",IF('⑤案件貼り付けシート(E6~→A2へ縦横替えで）'!FJ202="","",'⑤案件貼り付けシート(E6~→A2へ縦横替えで）'!FJ202),"")</f>
        <v/>
      </c>
      <c r="DZ206" s="154" t="str">
        <f>IF('⑤案件貼り付けシート(E6~→A2へ縦横替えで）'!$FE202="固定",IF('⑤案件貼り付けシート(E6~→A2へ縦横替えで）'!FK202="","",'⑤案件貼り付けシート(E6~→A2へ縦横替えで）'!FK202),"")</f>
        <v/>
      </c>
      <c r="EA206" s="7" t="str">
        <f>IF('⑤案件貼り付けシート(E6~→A2へ縦横替えで）'!$FE202="固定",IF('⑤案件貼り付けシート(E6~→A2へ縦横替えで）'!FL202="","",'⑤案件貼り付けシート(E6~→A2へ縦横替えで）'!FL202),"")</f>
        <v/>
      </c>
      <c r="EB206" s="7" t="str">
        <f>IF('⑤案件貼り付けシート(E6~→A2へ縦横替えで）'!FM202="","",'⑤案件貼り付けシート(E6~→A2へ縦横替えで）'!FM202)</f>
        <v/>
      </c>
      <c r="EC206" s="7" t="str">
        <f>IF('⑤案件貼り付けシート(E6~→A2へ縦横替えで）'!FN202="","",'⑤案件貼り付けシート(E6~→A2へ縦横替えで）'!FN202)</f>
        <v/>
      </c>
      <c r="ED206" s="7" t="str">
        <f>IF('⑤案件貼り付けシート(E6~→A2へ縦横替えで）'!FO202="","",'⑤案件貼り付けシート(E6~→A2へ縦横替えで）'!FO202)</f>
        <v/>
      </c>
      <c r="EE206" s="154" t="str">
        <f>IF('⑤案件貼り付けシート(E6~→A2へ縦横替えで）'!FQ202="","",'⑤案件貼り付けシート(E6~→A2へ縦横替えで）'!FQ202)</f>
        <v/>
      </c>
      <c r="EF206" s="154" t="str">
        <f>IF('⑤案件貼り付けシート(E6~→A2へ縦横替えで）'!FR202="","",'⑤案件貼り付けシート(E6~→A2へ縦横替えで）'!FR202)</f>
        <v/>
      </c>
      <c r="EG206" s="7" t="str" cm="1">
        <f t="array" ref="EG206">IF('⑤案件貼り付けシート(E6~→A2へ縦横替えで）'!FS202="","",_xlfn.IFS('⑤案件貼り付けシート(E6~→A2へ縦横替えで）'!FS202="固定",1,'⑤案件貼り付けシート(E6~→A2へ縦横替えで）'!FS202="流動",2,'⑤案件貼り付けシート(E6~→A2へ縦横替えで）'!FS202="対象外",""))</f>
        <v/>
      </c>
      <c r="EH206" s="154" t="str">
        <f>IF('⑤案件貼り付けシート(E6~→A2へ縦横替えで）'!$FS202="固定",IF('⑤案件貼り付けシート(E6~→A2へ縦横替えで）'!FT202="","",'⑤案件貼り付けシート(E6~→A2へ縦横替えで）'!FT202),"")</f>
        <v/>
      </c>
      <c r="EI206" s="154" t="str">
        <f>IF('⑤案件貼り付けシート(E6~→A2へ縦横替えで）'!$FS202="固定",IF('⑤案件貼り付けシート(E6~→A2へ縦横替えで）'!FU202="","",'⑤案件貼り付けシート(E6~→A2へ縦横替えで）'!FU202),"")</f>
        <v/>
      </c>
      <c r="EJ206" s="154" t="str">
        <f>IF('⑤案件貼り付けシート(E6~→A2へ縦横替えで）'!$FS202="固定",IF('⑤案件貼り付けシート(E6~→A2へ縦横替えで）'!FV202="","",'⑤案件貼り付けシート(E6~→A2へ縦横替えで）'!FV202),"")</f>
        <v/>
      </c>
      <c r="EK206" s="154" t="str">
        <f>IF('⑤案件貼り付けシート(E6~→A2へ縦横替えで）'!$FS202="固定",IF('⑤案件貼り付けシート(E6~→A2へ縦横替えで）'!FW202="","",'⑤案件貼り付けシート(E6~→A2へ縦横替えで）'!FW202),"")</f>
        <v/>
      </c>
      <c r="EL206" s="154" t="str">
        <f>IF('⑤案件貼り付けシート(E6~→A2へ縦横替えで）'!$FS202="固定",IF('⑤案件貼り付けシート(E6~→A2へ縦横替えで）'!FX202="","",'⑤案件貼り付けシート(E6~→A2へ縦横替えで）'!FX202),"")</f>
        <v/>
      </c>
      <c r="EM206" s="154" t="str">
        <f>IF('⑤案件貼り付けシート(E6~→A2へ縦横替えで）'!$FS202="固定",IF('⑤案件貼り付けシート(E6~→A2へ縦横替えで）'!FY202="","",'⑤案件貼り付けシート(E6~→A2へ縦横替えで）'!FY202),"")</f>
        <v/>
      </c>
      <c r="EN206" s="7" t="str">
        <f>IF('⑤案件貼り付けシート(E6~→A2へ縦横替えで）'!$FS202="固定",IF('⑤案件貼り付けシート(E6~→A2へ縦横替えで）'!FZ202="","",'⑤案件貼り付けシート(E6~→A2へ縦横替えで）'!FZ202),"")</f>
        <v/>
      </c>
      <c r="EO206" s="7" t="str">
        <f>IF('⑤案件貼り付けシート(E6~→A2へ縦横替えで）'!GA202="","",'⑤案件貼り付けシート(E6~→A2へ縦横替えで）'!GA202)</f>
        <v/>
      </c>
      <c r="EP206" s="7" t="str">
        <f>IF('⑤案件貼り付けシート(E6~→A2へ縦横替えで）'!GB202="","",'⑤案件貼り付けシート(E6~→A2へ縦横替えで）'!GB202)</f>
        <v/>
      </c>
      <c r="EQ206" s="7" t="str">
        <f>IF('⑤案件貼り付けシート(E6~→A2へ縦横替えで）'!GC202="","",'⑤案件貼り付けシート(E6~→A2へ縦横替えで）'!GC202)</f>
        <v/>
      </c>
      <c r="ER206" s="154" t="str">
        <f>IF('⑤案件貼り付けシート(E6~→A2へ縦横替えで）'!GE202="","",'⑤案件貼り付けシート(E6~→A2へ縦横替えで）'!GE202)</f>
        <v/>
      </c>
      <c r="ES206" s="154" t="str">
        <f>IF('⑤案件貼り付けシート(E6~→A2へ縦横替えで）'!GF202="","",'⑤案件貼り付けシート(E6~→A2へ縦横替えで）'!GF202)</f>
        <v/>
      </c>
      <c r="ET206" s="7" t="str" cm="1">
        <f t="array" ref="ET206">IF('⑤案件貼り付けシート(E6~→A2へ縦横替えで）'!GG202="","",_xlfn.IFS('⑤案件貼り付けシート(E6~→A2へ縦横替えで）'!GG202="固定",1,'⑤案件貼り付けシート(E6~→A2へ縦横替えで）'!GG202="流動",2,'⑤案件貼り付けシート(E6~→A2へ縦横替えで）'!GG202="対象外",""))</f>
        <v/>
      </c>
      <c r="EU206" s="154" t="str">
        <f>IF('⑤案件貼り付けシート(E6~→A2へ縦横替えで）'!$GG202="固定",IF('⑤案件貼り付けシート(E6~→A2へ縦横替えで）'!GH202="","",'⑤案件貼り付けシート(E6~→A2へ縦横替えで）'!GH202),"")</f>
        <v/>
      </c>
      <c r="EV206" s="154" t="str">
        <f>IF('⑤案件貼り付けシート(E6~→A2へ縦横替えで）'!$GG202="固定",IF('⑤案件貼り付けシート(E6~→A2へ縦横替えで）'!GI202="","",'⑤案件貼り付けシート(E6~→A2へ縦横替えで）'!GI202),"")</f>
        <v/>
      </c>
      <c r="EW206" s="154" t="str">
        <f>IF('⑤案件貼り付けシート(E6~→A2へ縦横替えで）'!$GG202="固定",IF('⑤案件貼り付けシート(E6~→A2へ縦横替えで）'!GJ202="","",'⑤案件貼り付けシート(E6~→A2へ縦横替えで）'!GJ202),"")</f>
        <v/>
      </c>
      <c r="EX206" s="154" t="str">
        <f>IF('⑤案件貼り付けシート(E6~→A2へ縦横替えで）'!$GG202="固定",IF('⑤案件貼り付けシート(E6~→A2へ縦横替えで）'!GK202="","",'⑤案件貼り付けシート(E6~→A2へ縦横替えで）'!GK202),"")</f>
        <v/>
      </c>
      <c r="EY206" s="154" t="str">
        <f>IF('⑤案件貼り付けシート(E6~→A2へ縦横替えで）'!$GG202="固定",IF('⑤案件貼り付けシート(E6~→A2へ縦横替えで）'!GL202="","",'⑤案件貼り付けシート(E6~→A2へ縦横替えで）'!GL202),"")</f>
        <v/>
      </c>
      <c r="EZ206" s="154" t="str">
        <f>IF('⑤案件貼り付けシート(E6~→A2へ縦横替えで）'!$GG202="固定",IF('⑤案件貼り付けシート(E6~→A2へ縦横替えで）'!GM202="","",'⑤案件貼り付けシート(E6~→A2へ縦横替えで）'!GM202),"")</f>
        <v/>
      </c>
      <c r="FA206" s="7" t="str">
        <f>IF('⑤案件貼り付けシート(E6~→A2へ縦横替えで）'!$GG202="固定",IF('⑤案件貼り付けシート(E6~→A2へ縦横替えで）'!GN202="","",'⑤案件貼り付けシート(E6~→A2へ縦横替えで）'!GN202),"")</f>
        <v/>
      </c>
      <c r="FB206" s="7" t="str">
        <f>IF('⑤案件貼り付けシート(E6~→A2へ縦横替えで）'!GO202="","",'⑤案件貼り付けシート(E6~→A2へ縦横替えで）'!GO202)</f>
        <v/>
      </c>
      <c r="FC206" s="7" t="str">
        <f>IF('⑤案件貼り付けシート(E6~→A2へ縦横替えで）'!GP202="","",'⑤案件貼り付けシート(E6~→A2へ縦横替えで）'!GP202)</f>
        <v/>
      </c>
      <c r="FD206" s="7" t="str">
        <f>IF('⑤案件貼り付けシート(E6~→A2へ縦横替えで）'!GQ202="","",'⑤案件貼り付けシート(E6~→A2へ縦横替えで）'!GQ202)</f>
        <v/>
      </c>
      <c r="FE206" s="154" t="str">
        <f>IF('⑤案件貼り付けシート(E6~→A2へ縦横替えで）'!GS202="","",'⑤案件貼り付けシート(E6~→A2へ縦横替えで）'!GS202)</f>
        <v/>
      </c>
      <c r="FF206" s="154" t="str">
        <f>IF('⑤案件貼り付けシート(E6~→A2へ縦横替えで）'!GT202="","",'⑤案件貼り付けシート(E6~→A2へ縦横替えで）'!GT202)</f>
        <v/>
      </c>
      <c r="FG206" s="7" t="str" cm="1">
        <f t="array" ref="FG206">IF('⑤案件貼り付けシート(E6~→A2へ縦横替えで）'!GU202="","",_xlfn.IFS('⑤案件貼り付けシート(E6~→A2へ縦横替えで）'!GU202="固定",1,'⑤案件貼り付けシート(E6~→A2へ縦横替えで）'!GU202="流動",2,'⑤案件貼り付けシート(E6~→A2へ縦横替えで）'!GU202="対象外",""))</f>
        <v/>
      </c>
      <c r="FH206" s="154" t="str">
        <f>IF('⑤案件貼り付けシート(E6~→A2へ縦横替えで）'!$GU202="固定",IF('⑤案件貼り付けシート(E6~→A2へ縦横替えで）'!GV202="","",'⑤案件貼り付けシート(E6~→A2へ縦横替えで）'!GV202),"")</f>
        <v/>
      </c>
      <c r="FI206" s="154" t="str">
        <f>IF('⑤案件貼り付けシート(E6~→A2へ縦横替えで）'!$GU202="固定",IF('⑤案件貼り付けシート(E6~→A2へ縦横替えで）'!GW202="","",'⑤案件貼り付けシート(E6~→A2へ縦横替えで）'!GW202),"")</f>
        <v/>
      </c>
      <c r="FJ206" s="154" t="str">
        <f>IF('⑤案件貼り付けシート(E6~→A2へ縦横替えで）'!$GU202="固定",IF('⑤案件貼り付けシート(E6~→A2へ縦横替えで）'!GX202="","",'⑤案件貼り付けシート(E6~→A2へ縦横替えで）'!GX202),"")</f>
        <v/>
      </c>
      <c r="FK206" s="154" t="str">
        <f>IF('⑤案件貼り付けシート(E6~→A2へ縦横替えで）'!$GU202="固定",IF('⑤案件貼り付けシート(E6~→A2へ縦横替えで）'!GY202="","",'⑤案件貼り付けシート(E6~→A2へ縦横替えで）'!GY202),"")</f>
        <v/>
      </c>
      <c r="FL206" s="154" t="str">
        <f>IF('⑤案件貼り付けシート(E6~→A2へ縦横替えで）'!$GU202="固定",IF('⑤案件貼り付けシート(E6~→A2へ縦横替えで）'!GZ202="","",'⑤案件貼り付けシート(E6~→A2へ縦横替えで）'!GZ202),"")</f>
        <v/>
      </c>
      <c r="FM206" s="154" t="str">
        <f>IF('⑤案件貼り付けシート(E6~→A2へ縦横替えで）'!$GU202="固定",IF('⑤案件貼り付けシート(E6~→A2へ縦横替えで）'!HA202="","",'⑤案件貼り付けシート(E6~→A2へ縦横替えで）'!HA202),"")</f>
        <v/>
      </c>
      <c r="FN206" s="7" t="str">
        <f>IF('⑤案件貼り付けシート(E6~→A2へ縦横替えで）'!$GU202="固定",IF('⑤案件貼り付けシート(E6~→A2へ縦横替えで）'!HB202="","",'⑤案件貼り付けシート(E6~→A2へ縦横替えで）'!HB202),"")</f>
        <v/>
      </c>
      <c r="FO206" s="7" t="str">
        <f>IF('⑤案件貼り付けシート(E6~→A2へ縦横替えで）'!HC202="","",'⑤案件貼り付けシート(E6~→A2へ縦横替えで）'!HC202)</f>
        <v/>
      </c>
      <c r="FP206" s="7" t="str">
        <f>IF('⑤案件貼り付けシート(E6~→A2へ縦横替えで）'!HD202="","",'⑤案件貼り付けシート(E6~→A2へ縦横替えで）'!HD202)</f>
        <v/>
      </c>
      <c r="FQ206" s="7" t="str">
        <f>IF('⑤案件貼り付けシート(E6~→A2へ縦横替えで）'!HE202="","",'⑤案件貼り付けシート(E6~→A2へ縦横替えで）'!HE202)</f>
        <v/>
      </c>
      <c r="FR206" s="154" t="str">
        <f>IF('⑤案件貼り付けシート(E6~→A2へ縦横替えで）'!HG202="","",'⑤案件貼り付けシート(E6~→A2へ縦横替えで）'!HG202)</f>
        <v/>
      </c>
      <c r="FS206" s="154" t="str">
        <f>IF('⑤案件貼り付けシート(E6~→A2へ縦横替えで）'!HH202="","",'⑤案件貼り付けシート(E6~→A2へ縦横替えで）'!HH202)</f>
        <v/>
      </c>
      <c r="FT206" s="7" t="str" cm="1">
        <f t="array" ref="FT206">IF('⑤案件貼り付けシート(E6~→A2へ縦横替えで）'!HI202="","",_xlfn.IFS('⑤案件貼り付けシート(E6~→A2へ縦横替えで）'!HI202="固定",1,'⑤案件貼り付けシート(E6~→A2へ縦横替えで）'!HI202="流動",2,'⑤案件貼り付けシート(E6~→A2へ縦横替えで）'!HI202="対象外",""))</f>
        <v/>
      </c>
      <c r="FU206" s="154" t="str">
        <f>IF('⑤案件貼り付けシート(E6~→A2へ縦横替えで）'!$HI202="固定",IF('⑤案件貼り付けシート(E6~→A2へ縦横替えで）'!HJ202="","",'⑤案件貼り付けシート(E6~→A2へ縦横替えで）'!HJ202),"")</f>
        <v/>
      </c>
      <c r="FV206" s="154" t="str">
        <f>IF('⑤案件貼り付けシート(E6~→A2へ縦横替えで）'!$HI202="固定",IF('⑤案件貼り付けシート(E6~→A2へ縦横替えで）'!HK202="","",'⑤案件貼り付けシート(E6~→A2へ縦横替えで）'!HK202),"")</f>
        <v/>
      </c>
      <c r="FW206" s="154" t="str">
        <f>IF('⑤案件貼り付けシート(E6~→A2へ縦横替えで）'!$HI202="固定",IF('⑤案件貼り付けシート(E6~→A2へ縦横替えで）'!HL202="","",'⑤案件貼り付けシート(E6~→A2へ縦横替えで）'!HL202),"")</f>
        <v/>
      </c>
      <c r="FX206" s="154" t="str">
        <f>IF('⑤案件貼り付けシート(E6~→A2へ縦横替えで）'!$HI202="固定",IF('⑤案件貼り付けシート(E6~→A2へ縦横替えで）'!HM202="","",'⑤案件貼り付けシート(E6~→A2へ縦横替えで）'!HM202),"")</f>
        <v/>
      </c>
      <c r="FY206" s="154" t="str">
        <f>IF('⑤案件貼り付けシート(E6~→A2へ縦横替えで）'!$HI202="固定",IF('⑤案件貼り付けシート(E6~→A2へ縦横替えで）'!HN202="","",'⑤案件貼り付けシート(E6~→A2へ縦横替えで）'!HN202),"")</f>
        <v/>
      </c>
      <c r="FZ206" s="154" t="str">
        <f>IF('⑤案件貼り付けシート(E6~→A2へ縦横替えで）'!$HI202="固定",IF('⑤案件貼り付けシート(E6~→A2へ縦横替えで）'!HO202="","",'⑤案件貼り付けシート(E6~→A2へ縦横替えで）'!HO202),"")</f>
        <v/>
      </c>
      <c r="GA206" s="7" t="str">
        <f>IF('⑤案件貼り付けシート(E6~→A2へ縦横替えで）'!$HI202="固定",IF('⑤案件貼り付けシート(E6~→A2へ縦横替えで）'!HP202="","",'⑤案件貼り付けシート(E6~→A2へ縦横替えで）'!HP202),"")</f>
        <v/>
      </c>
      <c r="GB206" s="7" t="str">
        <f>IF('⑤案件貼り付けシート(E6~→A2へ縦横替えで）'!HQ202="","",'⑤案件貼り付けシート(E6~→A2へ縦横替えで）'!HQ202)</f>
        <v/>
      </c>
      <c r="GC206" s="7" t="str">
        <f>IF('⑤案件貼り付けシート(E6~→A2へ縦横替えで）'!HR202="","",'⑤案件貼り付けシート(E6~→A2へ縦横替えで）'!HR202)</f>
        <v/>
      </c>
      <c r="GD206" s="7" t="str">
        <f>IF('⑤案件貼り付けシート(E6~→A2へ縦横替えで）'!HS202="","",'⑤案件貼り付けシート(E6~→A2へ縦横替えで）'!HS202)</f>
        <v/>
      </c>
      <c r="GE206" s="7"/>
      <c r="GF206" s="7"/>
      <c r="GG206" s="7"/>
      <c r="GH206" s="7"/>
      <c r="GI206" s="7"/>
      <c r="GJ206" s="7"/>
      <c r="GK206" s="7"/>
      <c r="GL206" s="7"/>
      <c r="GM206" s="48"/>
      <c r="GN206" s="7"/>
      <c r="GO206" s="7"/>
      <c r="GP206" s="7"/>
      <c r="GR206" s="48"/>
      <c r="GS206" s="48"/>
      <c r="GT206" s="48"/>
      <c r="GU206" s="48"/>
      <c r="GV206" s="48"/>
    </row>
    <row r="207" spans="1:204">
      <c r="A207" s="7"/>
      <c r="B207" s="7"/>
      <c r="C207" s="7"/>
      <c r="D207" s="48"/>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13"/>
      <c r="AJ207" s="13"/>
      <c r="AK207" s="7"/>
      <c r="AL207" s="7"/>
      <c r="AM207" s="7"/>
      <c r="AN207" s="7"/>
      <c r="AO207" s="7"/>
      <c r="AP207" s="7"/>
      <c r="AQ207" s="7"/>
      <c r="AR207" s="153"/>
      <c r="AS207" s="7"/>
      <c r="AT207" s="7"/>
      <c r="AU207" s="7"/>
      <c r="AV207" s="7"/>
      <c r="AW207" s="7"/>
      <c r="AX207" s="7"/>
      <c r="AY207" s="7"/>
      <c r="AZ207" s="7"/>
      <c r="BA207" s="7"/>
      <c r="BB207" s="7"/>
      <c r="BC207" s="7"/>
      <c r="BD207" s="7"/>
      <c r="BE207" s="154"/>
      <c r="BF207" s="154"/>
      <c r="BG207" s="7"/>
      <c r="BH207" s="154"/>
      <c r="BI207" s="154"/>
      <c r="BJ207" s="154"/>
      <c r="BK207" s="154"/>
      <c r="BL207" s="154"/>
      <c r="BM207" s="154"/>
      <c r="BN207" s="7"/>
      <c r="BO207" s="7"/>
      <c r="BP207" s="7"/>
      <c r="BQ207" s="7"/>
      <c r="BR207" s="154"/>
      <c r="BS207" s="154"/>
      <c r="BT207" s="7"/>
      <c r="BU207" s="154"/>
      <c r="BV207" s="154"/>
      <c r="BW207" s="154"/>
      <c r="BX207" s="154"/>
      <c r="BY207" s="154"/>
      <c r="BZ207" s="154"/>
      <c r="CA207" s="7"/>
      <c r="CB207" s="7"/>
      <c r="CC207" s="7"/>
      <c r="CD207" s="7"/>
      <c r="CE207" s="154"/>
      <c r="CF207" s="154"/>
      <c r="CG207" s="7"/>
      <c r="CH207" s="154"/>
      <c r="CI207" s="154"/>
      <c r="CJ207" s="154"/>
      <c r="CK207" s="154"/>
      <c r="CL207" s="154"/>
      <c r="CM207" s="154"/>
      <c r="CN207" s="7"/>
      <c r="CO207" s="7"/>
      <c r="CP207" s="7"/>
      <c r="CQ207" s="7"/>
      <c r="CR207" s="154"/>
      <c r="CS207" s="154"/>
      <c r="CT207" s="7"/>
      <c r="CU207" s="154"/>
      <c r="CV207" s="154"/>
      <c r="CW207" s="154"/>
      <c r="CX207" s="154"/>
      <c r="CY207" s="154"/>
      <c r="CZ207" s="154"/>
      <c r="DA207" s="7"/>
      <c r="DB207" s="7"/>
      <c r="DC207" s="7"/>
      <c r="DD207" s="7"/>
      <c r="DE207" s="154"/>
      <c r="DF207" s="154"/>
      <c r="DG207" s="7"/>
      <c r="DH207" s="154"/>
      <c r="DI207" s="154"/>
      <c r="DJ207" s="154"/>
      <c r="DK207" s="154"/>
      <c r="DL207" s="154"/>
      <c r="DM207" s="154"/>
      <c r="DN207" s="7"/>
      <c r="DO207" s="7"/>
      <c r="DP207" s="7"/>
      <c r="DQ207" s="7"/>
      <c r="DR207" s="154" t="str">
        <f>IF('⑤案件貼り付けシート(E6~→A2へ縦横替えで）'!FC203="","",'⑤案件貼り付けシート(E6~→A2へ縦横替えで）'!FC203)</f>
        <v/>
      </c>
      <c r="DS207" s="154" t="str">
        <f>IF('⑤案件貼り付けシート(E6~→A2へ縦横替えで）'!FD203="","",'⑤案件貼り付けシート(E6~→A2へ縦横替えで）'!FD203)</f>
        <v/>
      </c>
      <c r="DT207" s="7" t="str" cm="1">
        <f t="array" ref="DT207">IF('⑤案件貼り付けシート(E6~→A2へ縦横替えで）'!FE203="","",_xlfn.IFS('⑤案件貼り付けシート(E6~→A2へ縦横替えで）'!FE203="固定",1,'⑤案件貼り付けシート(E6~→A2へ縦横替えで）'!FE203="流動",2,'⑤案件貼り付けシート(E6~→A2へ縦横替えで）'!FE203="対象外",""))</f>
        <v/>
      </c>
      <c r="DU207" s="154" t="str">
        <f>IF('⑤案件貼り付けシート(E6~→A2へ縦横替えで）'!$FE203="固定",IF('⑤案件貼り付けシート(E6~→A2へ縦横替えで）'!FF203="","",'⑤案件貼り付けシート(E6~→A2へ縦横替えで）'!FF203),"")</f>
        <v/>
      </c>
      <c r="DV207" s="154" t="str">
        <f>IF('⑤案件貼り付けシート(E6~→A2へ縦横替えで）'!$FE203="固定",IF('⑤案件貼り付けシート(E6~→A2へ縦横替えで）'!FG203="","",'⑤案件貼り付けシート(E6~→A2へ縦横替えで）'!FG203),"")</f>
        <v/>
      </c>
      <c r="DW207" s="154" t="str">
        <f>IF('⑤案件貼り付けシート(E6~→A2へ縦横替えで）'!$FE203="固定",IF('⑤案件貼り付けシート(E6~→A2へ縦横替えで）'!FH203="","",'⑤案件貼り付けシート(E6~→A2へ縦横替えで）'!FH203),"")</f>
        <v/>
      </c>
      <c r="DX207" s="154" t="str">
        <f>IF('⑤案件貼り付けシート(E6~→A2へ縦横替えで）'!$FE203="固定",IF('⑤案件貼り付けシート(E6~→A2へ縦横替えで）'!FI203="","",'⑤案件貼り付けシート(E6~→A2へ縦横替えで）'!FI203),"")</f>
        <v/>
      </c>
      <c r="DY207" s="154" t="str">
        <f>IF('⑤案件貼り付けシート(E6~→A2へ縦横替えで）'!$FE203="固定",IF('⑤案件貼り付けシート(E6~→A2へ縦横替えで）'!FJ203="","",'⑤案件貼り付けシート(E6~→A2へ縦横替えで）'!FJ203),"")</f>
        <v/>
      </c>
      <c r="DZ207" s="154" t="str">
        <f>IF('⑤案件貼り付けシート(E6~→A2へ縦横替えで）'!$FE203="固定",IF('⑤案件貼り付けシート(E6~→A2へ縦横替えで）'!FK203="","",'⑤案件貼り付けシート(E6~→A2へ縦横替えで）'!FK203),"")</f>
        <v/>
      </c>
      <c r="EA207" s="7" t="str">
        <f>IF('⑤案件貼り付けシート(E6~→A2へ縦横替えで）'!$FE203="固定",IF('⑤案件貼り付けシート(E6~→A2へ縦横替えで）'!FL203="","",'⑤案件貼り付けシート(E6~→A2へ縦横替えで）'!FL203),"")</f>
        <v/>
      </c>
      <c r="EB207" s="7" t="str">
        <f>IF('⑤案件貼り付けシート(E6~→A2へ縦横替えで）'!FM203="","",'⑤案件貼り付けシート(E6~→A2へ縦横替えで）'!FM203)</f>
        <v/>
      </c>
      <c r="EC207" s="7" t="str">
        <f>IF('⑤案件貼り付けシート(E6~→A2へ縦横替えで）'!FN203="","",'⑤案件貼り付けシート(E6~→A2へ縦横替えで）'!FN203)</f>
        <v/>
      </c>
      <c r="ED207" s="7" t="str">
        <f>IF('⑤案件貼り付けシート(E6~→A2へ縦横替えで）'!FO203="","",'⑤案件貼り付けシート(E6~→A2へ縦横替えで）'!FO203)</f>
        <v/>
      </c>
      <c r="EE207" s="154" t="str">
        <f>IF('⑤案件貼り付けシート(E6~→A2へ縦横替えで）'!FQ203="","",'⑤案件貼り付けシート(E6~→A2へ縦横替えで）'!FQ203)</f>
        <v/>
      </c>
      <c r="EF207" s="154" t="str">
        <f>IF('⑤案件貼り付けシート(E6~→A2へ縦横替えで）'!FR203="","",'⑤案件貼り付けシート(E6~→A2へ縦横替えで）'!FR203)</f>
        <v/>
      </c>
      <c r="EG207" s="7" t="str" cm="1">
        <f t="array" ref="EG207">IF('⑤案件貼り付けシート(E6~→A2へ縦横替えで）'!FS203="","",_xlfn.IFS('⑤案件貼り付けシート(E6~→A2へ縦横替えで）'!FS203="固定",1,'⑤案件貼り付けシート(E6~→A2へ縦横替えで）'!FS203="流動",2,'⑤案件貼り付けシート(E6~→A2へ縦横替えで）'!FS203="対象外",""))</f>
        <v/>
      </c>
      <c r="EH207" s="154" t="str">
        <f>IF('⑤案件貼り付けシート(E6~→A2へ縦横替えで）'!$FS203="固定",IF('⑤案件貼り付けシート(E6~→A2へ縦横替えで）'!FT203="","",'⑤案件貼り付けシート(E6~→A2へ縦横替えで）'!FT203),"")</f>
        <v/>
      </c>
      <c r="EI207" s="154" t="str">
        <f>IF('⑤案件貼り付けシート(E6~→A2へ縦横替えで）'!$FS203="固定",IF('⑤案件貼り付けシート(E6~→A2へ縦横替えで）'!FU203="","",'⑤案件貼り付けシート(E6~→A2へ縦横替えで）'!FU203),"")</f>
        <v/>
      </c>
      <c r="EJ207" s="154" t="str">
        <f>IF('⑤案件貼り付けシート(E6~→A2へ縦横替えで）'!$FS203="固定",IF('⑤案件貼り付けシート(E6~→A2へ縦横替えで）'!FV203="","",'⑤案件貼り付けシート(E6~→A2へ縦横替えで）'!FV203),"")</f>
        <v/>
      </c>
      <c r="EK207" s="154" t="str">
        <f>IF('⑤案件貼り付けシート(E6~→A2へ縦横替えで）'!$FS203="固定",IF('⑤案件貼り付けシート(E6~→A2へ縦横替えで）'!FW203="","",'⑤案件貼り付けシート(E6~→A2へ縦横替えで）'!FW203),"")</f>
        <v/>
      </c>
      <c r="EL207" s="154" t="str">
        <f>IF('⑤案件貼り付けシート(E6~→A2へ縦横替えで）'!$FS203="固定",IF('⑤案件貼り付けシート(E6~→A2へ縦横替えで）'!FX203="","",'⑤案件貼り付けシート(E6~→A2へ縦横替えで）'!FX203),"")</f>
        <v/>
      </c>
      <c r="EM207" s="154" t="str">
        <f>IF('⑤案件貼り付けシート(E6~→A2へ縦横替えで）'!$FS203="固定",IF('⑤案件貼り付けシート(E6~→A2へ縦横替えで）'!FY203="","",'⑤案件貼り付けシート(E6~→A2へ縦横替えで）'!FY203),"")</f>
        <v/>
      </c>
      <c r="EN207" s="7" t="str">
        <f>IF('⑤案件貼り付けシート(E6~→A2へ縦横替えで）'!$FS203="固定",IF('⑤案件貼り付けシート(E6~→A2へ縦横替えで）'!FZ203="","",'⑤案件貼り付けシート(E6~→A2へ縦横替えで）'!FZ203),"")</f>
        <v/>
      </c>
      <c r="EO207" s="7" t="str">
        <f>IF('⑤案件貼り付けシート(E6~→A2へ縦横替えで）'!GA203="","",'⑤案件貼り付けシート(E6~→A2へ縦横替えで）'!GA203)</f>
        <v/>
      </c>
      <c r="EP207" s="7" t="str">
        <f>IF('⑤案件貼り付けシート(E6~→A2へ縦横替えで）'!GB203="","",'⑤案件貼り付けシート(E6~→A2へ縦横替えで）'!GB203)</f>
        <v/>
      </c>
      <c r="EQ207" s="7" t="str">
        <f>IF('⑤案件貼り付けシート(E6~→A2へ縦横替えで）'!GC203="","",'⑤案件貼り付けシート(E6~→A2へ縦横替えで）'!GC203)</f>
        <v/>
      </c>
      <c r="ER207" s="154" t="str">
        <f>IF('⑤案件貼り付けシート(E6~→A2へ縦横替えで）'!GE203="","",'⑤案件貼り付けシート(E6~→A2へ縦横替えで）'!GE203)</f>
        <v/>
      </c>
      <c r="ES207" s="154" t="str">
        <f>IF('⑤案件貼り付けシート(E6~→A2へ縦横替えで）'!GF203="","",'⑤案件貼り付けシート(E6~→A2へ縦横替えで）'!GF203)</f>
        <v/>
      </c>
      <c r="ET207" s="7" t="str" cm="1">
        <f t="array" ref="ET207">IF('⑤案件貼り付けシート(E6~→A2へ縦横替えで）'!GG203="","",_xlfn.IFS('⑤案件貼り付けシート(E6~→A2へ縦横替えで）'!GG203="固定",1,'⑤案件貼り付けシート(E6~→A2へ縦横替えで）'!GG203="流動",2,'⑤案件貼り付けシート(E6~→A2へ縦横替えで）'!GG203="対象外",""))</f>
        <v/>
      </c>
      <c r="EU207" s="154" t="str">
        <f>IF('⑤案件貼り付けシート(E6~→A2へ縦横替えで）'!$GG203="固定",IF('⑤案件貼り付けシート(E6~→A2へ縦横替えで）'!GH203="","",'⑤案件貼り付けシート(E6~→A2へ縦横替えで）'!GH203),"")</f>
        <v/>
      </c>
      <c r="EV207" s="154" t="str">
        <f>IF('⑤案件貼り付けシート(E6~→A2へ縦横替えで）'!$GG203="固定",IF('⑤案件貼り付けシート(E6~→A2へ縦横替えで）'!GI203="","",'⑤案件貼り付けシート(E6~→A2へ縦横替えで）'!GI203),"")</f>
        <v/>
      </c>
      <c r="EW207" s="154" t="str">
        <f>IF('⑤案件貼り付けシート(E6~→A2へ縦横替えで）'!$GG203="固定",IF('⑤案件貼り付けシート(E6~→A2へ縦横替えで）'!GJ203="","",'⑤案件貼り付けシート(E6~→A2へ縦横替えで）'!GJ203),"")</f>
        <v/>
      </c>
      <c r="EX207" s="154" t="str">
        <f>IF('⑤案件貼り付けシート(E6~→A2へ縦横替えで）'!$GG203="固定",IF('⑤案件貼り付けシート(E6~→A2へ縦横替えで）'!GK203="","",'⑤案件貼り付けシート(E6~→A2へ縦横替えで）'!GK203),"")</f>
        <v/>
      </c>
      <c r="EY207" s="154" t="str">
        <f>IF('⑤案件貼り付けシート(E6~→A2へ縦横替えで）'!$GG203="固定",IF('⑤案件貼り付けシート(E6~→A2へ縦横替えで）'!GL203="","",'⑤案件貼り付けシート(E6~→A2へ縦横替えで）'!GL203),"")</f>
        <v/>
      </c>
      <c r="EZ207" s="154" t="str">
        <f>IF('⑤案件貼り付けシート(E6~→A2へ縦横替えで）'!$GG203="固定",IF('⑤案件貼り付けシート(E6~→A2へ縦横替えで）'!GM203="","",'⑤案件貼り付けシート(E6~→A2へ縦横替えで）'!GM203),"")</f>
        <v/>
      </c>
      <c r="FA207" s="7" t="str">
        <f>IF('⑤案件貼り付けシート(E6~→A2へ縦横替えで）'!$GG203="固定",IF('⑤案件貼り付けシート(E6~→A2へ縦横替えで）'!GN203="","",'⑤案件貼り付けシート(E6~→A2へ縦横替えで）'!GN203),"")</f>
        <v/>
      </c>
      <c r="FB207" s="7" t="str">
        <f>IF('⑤案件貼り付けシート(E6~→A2へ縦横替えで）'!GO203="","",'⑤案件貼り付けシート(E6~→A2へ縦横替えで）'!GO203)</f>
        <v/>
      </c>
      <c r="FC207" s="7" t="str">
        <f>IF('⑤案件貼り付けシート(E6~→A2へ縦横替えで）'!GP203="","",'⑤案件貼り付けシート(E6~→A2へ縦横替えで）'!GP203)</f>
        <v/>
      </c>
      <c r="FD207" s="7" t="str">
        <f>IF('⑤案件貼り付けシート(E6~→A2へ縦横替えで）'!GQ203="","",'⑤案件貼り付けシート(E6~→A2へ縦横替えで）'!GQ203)</f>
        <v/>
      </c>
      <c r="FE207" s="154" t="str">
        <f>IF('⑤案件貼り付けシート(E6~→A2へ縦横替えで）'!GS203="","",'⑤案件貼り付けシート(E6~→A2へ縦横替えで）'!GS203)</f>
        <v/>
      </c>
      <c r="FF207" s="154" t="str">
        <f>IF('⑤案件貼り付けシート(E6~→A2へ縦横替えで）'!GT203="","",'⑤案件貼り付けシート(E6~→A2へ縦横替えで）'!GT203)</f>
        <v/>
      </c>
      <c r="FG207" s="7" t="str" cm="1">
        <f t="array" ref="FG207">IF('⑤案件貼り付けシート(E6~→A2へ縦横替えで）'!GU203="","",_xlfn.IFS('⑤案件貼り付けシート(E6~→A2へ縦横替えで）'!GU203="固定",1,'⑤案件貼り付けシート(E6~→A2へ縦横替えで）'!GU203="流動",2,'⑤案件貼り付けシート(E6~→A2へ縦横替えで）'!GU203="対象外",""))</f>
        <v/>
      </c>
      <c r="FH207" s="154" t="str">
        <f>IF('⑤案件貼り付けシート(E6~→A2へ縦横替えで）'!$GU203="固定",IF('⑤案件貼り付けシート(E6~→A2へ縦横替えで）'!GV203="","",'⑤案件貼り付けシート(E6~→A2へ縦横替えで）'!GV203),"")</f>
        <v/>
      </c>
      <c r="FI207" s="154" t="str">
        <f>IF('⑤案件貼り付けシート(E6~→A2へ縦横替えで）'!$GU203="固定",IF('⑤案件貼り付けシート(E6~→A2へ縦横替えで）'!GW203="","",'⑤案件貼り付けシート(E6~→A2へ縦横替えで）'!GW203),"")</f>
        <v/>
      </c>
      <c r="FJ207" s="154" t="str">
        <f>IF('⑤案件貼り付けシート(E6~→A2へ縦横替えで）'!$GU203="固定",IF('⑤案件貼り付けシート(E6~→A2へ縦横替えで）'!GX203="","",'⑤案件貼り付けシート(E6~→A2へ縦横替えで）'!GX203),"")</f>
        <v/>
      </c>
      <c r="FK207" s="154" t="str">
        <f>IF('⑤案件貼り付けシート(E6~→A2へ縦横替えで）'!$GU203="固定",IF('⑤案件貼り付けシート(E6~→A2へ縦横替えで）'!GY203="","",'⑤案件貼り付けシート(E6~→A2へ縦横替えで）'!GY203),"")</f>
        <v/>
      </c>
      <c r="FL207" s="154" t="str">
        <f>IF('⑤案件貼り付けシート(E6~→A2へ縦横替えで）'!$GU203="固定",IF('⑤案件貼り付けシート(E6~→A2へ縦横替えで）'!GZ203="","",'⑤案件貼り付けシート(E6~→A2へ縦横替えで）'!GZ203),"")</f>
        <v/>
      </c>
      <c r="FM207" s="154" t="str">
        <f>IF('⑤案件貼り付けシート(E6~→A2へ縦横替えで）'!$GU203="固定",IF('⑤案件貼り付けシート(E6~→A2へ縦横替えで）'!HA203="","",'⑤案件貼り付けシート(E6~→A2へ縦横替えで）'!HA203),"")</f>
        <v/>
      </c>
      <c r="FN207" s="7" t="str">
        <f>IF('⑤案件貼り付けシート(E6~→A2へ縦横替えで）'!$GU203="固定",IF('⑤案件貼り付けシート(E6~→A2へ縦横替えで）'!HB203="","",'⑤案件貼り付けシート(E6~→A2へ縦横替えで）'!HB203),"")</f>
        <v/>
      </c>
      <c r="FO207" s="7" t="str">
        <f>IF('⑤案件貼り付けシート(E6~→A2へ縦横替えで）'!HC203="","",'⑤案件貼り付けシート(E6~→A2へ縦横替えで）'!HC203)</f>
        <v/>
      </c>
      <c r="FP207" s="7" t="str">
        <f>IF('⑤案件貼り付けシート(E6~→A2へ縦横替えで）'!HD203="","",'⑤案件貼り付けシート(E6~→A2へ縦横替えで）'!HD203)</f>
        <v/>
      </c>
      <c r="FQ207" s="7" t="str">
        <f>IF('⑤案件貼り付けシート(E6~→A2へ縦横替えで）'!HE203="","",'⑤案件貼り付けシート(E6~→A2へ縦横替えで）'!HE203)</f>
        <v/>
      </c>
      <c r="FR207" s="154" t="str">
        <f>IF('⑤案件貼り付けシート(E6~→A2へ縦横替えで）'!HG203="","",'⑤案件貼り付けシート(E6~→A2へ縦横替えで）'!HG203)</f>
        <v/>
      </c>
      <c r="FS207" s="154" t="str">
        <f>IF('⑤案件貼り付けシート(E6~→A2へ縦横替えで）'!HH203="","",'⑤案件貼り付けシート(E6~→A2へ縦横替えで）'!HH203)</f>
        <v/>
      </c>
      <c r="FT207" s="7" t="str" cm="1">
        <f t="array" ref="FT207">IF('⑤案件貼り付けシート(E6~→A2へ縦横替えで）'!HI203="","",_xlfn.IFS('⑤案件貼り付けシート(E6~→A2へ縦横替えで）'!HI203="固定",1,'⑤案件貼り付けシート(E6~→A2へ縦横替えで）'!HI203="流動",2,'⑤案件貼り付けシート(E6~→A2へ縦横替えで）'!HI203="対象外",""))</f>
        <v/>
      </c>
      <c r="FU207" s="154" t="str">
        <f>IF('⑤案件貼り付けシート(E6~→A2へ縦横替えで）'!$HI203="固定",IF('⑤案件貼り付けシート(E6~→A2へ縦横替えで）'!HJ203="","",'⑤案件貼り付けシート(E6~→A2へ縦横替えで）'!HJ203),"")</f>
        <v/>
      </c>
      <c r="FV207" s="154" t="str">
        <f>IF('⑤案件貼り付けシート(E6~→A2へ縦横替えで）'!$HI203="固定",IF('⑤案件貼り付けシート(E6~→A2へ縦横替えで）'!HK203="","",'⑤案件貼り付けシート(E6~→A2へ縦横替えで）'!HK203),"")</f>
        <v/>
      </c>
      <c r="FW207" s="154" t="str">
        <f>IF('⑤案件貼り付けシート(E6~→A2へ縦横替えで）'!$HI203="固定",IF('⑤案件貼り付けシート(E6~→A2へ縦横替えで）'!HL203="","",'⑤案件貼り付けシート(E6~→A2へ縦横替えで）'!HL203),"")</f>
        <v/>
      </c>
      <c r="FX207" s="154" t="str">
        <f>IF('⑤案件貼り付けシート(E6~→A2へ縦横替えで）'!$HI203="固定",IF('⑤案件貼り付けシート(E6~→A2へ縦横替えで）'!HM203="","",'⑤案件貼り付けシート(E6~→A2へ縦横替えで）'!HM203),"")</f>
        <v/>
      </c>
      <c r="FY207" s="154" t="str">
        <f>IF('⑤案件貼り付けシート(E6~→A2へ縦横替えで）'!$HI203="固定",IF('⑤案件貼り付けシート(E6~→A2へ縦横替えで）'!HN203="","",'⑤案件貼り付けシート(E6~→A2へ縦横替えで）'!HN203),"")</f>
        <v/>
      </c>
      <c r="FZ207" s="154" t="str">
        <f>IF('⑤案件貼り付けシート(E6~→A2へ縦横替えで）'!$HI203="固定",IF('⑤案件貼り付けシート(E6~→A2へ縦横替えで）'!HO203="","",'⑤案件貼り付けシート(E6~→A2へ縦横替えで）'!HO203),"")</f>
        <v/>
      </c>
      <c r="GA207" s="7" t="str">
        <f>IF('⑤案件貼り付けシート(E6~→A2へ縦横替えで）'!$HI203="固定",IF('⑤案件貼り付けシート(E6~→A2へ縦横替えで）'!HP203="","",'⑤案件貼り付けシート(E6~→A2へ縦横替えで）'!HP203),"")</f>
        <v/>
      </c>
      <c r="GB207" s="7" t="str">
        <f>IF('⑤案件貼り付けシート(E6~→A2へ縦横替えで）'!HQ203="","",'⑤案件貼り付けシート(E6~→A2へ縦横替えで）'!HQ203)</f>
        <v/>
      </c>
      <c r="GC207" s="7" t="str">
        <f>IF('⑤案件貼り付けシート(E6~→A2へ縦横替えで）'!HR203="","",'⑤案件貼り付けシート(E6~→A2へ縦横替えで）'!HR203)</f>
        <v/>
      </c>
      <c r="GD207" s="7" t="str">
        <f>IF('⑤案件貼り付けシート(E6~→A2へ縦横替えで）'!HS203="","",'⑤案件貼り付けシート(E6~→A2へ縦横替えで）'!HS203)</f>
        <v/>
      </c>
      <c r="GE207" s="7"/>
      <c r="GF207" s="7"/>
      <c r="GG207" s="7"/>
      <c r="GH207" s="7"/>
      <c r="GI207" s="7"/>
      <c r="GJ207" s="7"/>
      <c r="GK207" s="7"/>
      <c r="GL207" s="7"/>
      <c r="GM207" s="48"/>
      <c r="GN207" s="7"/>
      <c r="GO207" s="7"/>
      <c r="GP207" s="7"/>
      <c r="GR207" s="48"/>
      <c r="GS207" s="48"/>
      <c r="GT207" s="48"/>
      <c r="GU207" s="48"/>
      <c r="GV207" s="48"/>
    </row>
    <row r="208" spans="1:204">
      <c r="A208" s="7"/>
      <c r="B208" s="7"/>
      <c r="C208" s="7"/>
      <c r="D208" s="48"/>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13"/>
      <c r="AJ208" s="13"/>
      <c r="AK208" s="7"/>
      <c r="AL208" s="7"/>
      <c r="AM208" s="7"/>
      <c r="AN208" s="7"/>
      <c r="AO208" s="7"/>
      <c r="AP208" s="7"/>
      <c r="AQ208" s="7"/>
      <c r="AR208" s="153"/>
      <c r="AS208" s="7"/>
      <c r="AT208" s="7"/>
      <c r="AU208" s="7"/>
      <c r="AV208" s="7"/>
      <c r="AW208" s="7"/>
      <c r="AX208" s="7"/>
      <c r="AY208" s="7"/>
      <c r="AZ208" s="7"/>
      <c r="BA208" s="7"/>
      <c r="BB208" s="7"/>
      <c r="BC208" s="7"/>
      <c r="BD208" s="7"/>
      <c r="BE208" s="154"/>
      <c r="BF208" s="154"/>
      <c r="BG208" s="7"/>
      <c r="BH208" s="154"/>
      <c r="BI208" s="154"/>
      <c r="BJ208" s="154"/>
      <c r="BK208" s="154"/>
      <c r="BL208" s="154"/>
      <c r="BM208" s="154"/>
      <c r="BN208" s="7"/>
      <c r="BO208" s="7"/>
      <c r="BP208" s="7"/>
      <c r="BQ208" s="7"/>
      <c r="BR208" s="154"/>
      <c r="BS208" s="154"/>
      <c r="BT208" s="7"/>
      <c r="BU208" s="154"/>
      <c r="BV208" s="154"/>
      <c r="BW208" s="154"/>
      <c r="BX208" s="154"/>
      <c r="BY208" s="154"/>
      <c r="BZ208" s="154"/>
      <c r="CA208" s="7"/>
      <c r="CB208" s="7"/>
      <c r="CC208" s="7"/>
      <c r="CD208" s="7"/>
      <c r="CE208" s="154"/>
      <c r="CF208" s="154"/>
      <c r="CG208" s="7"/>
      <c r="CH208" s="154"/>
      <c r="CI208" s="154"/>
      <c r="CJ208" s="154"/>
      <c r="CK208" s="154"/>
      <c r="CL208" s="154"/>
      <c r="CM208" s="154"/>
      <c r="CN208" s="7"/>
      <c r="CO208" s="7"/>
      <c r="CP208" s="7"/>
      <c r="CQ208" s="7"/>
      <c r="CR208" s="154"/>
      <c r="CS208" s="154"/>
      <c r="CT208" s="7"/>
      <c r="CU208" s="154"/>
      <c r="CV208" s="154"/>
      <c r="CW208" s="154"/>
      <c r="CX208" s="154"/>
      <c r="CY208" s="154"/>
      <c r="CZ208" s="154"/>
      <c r="DA208" s="7"/>
      <c r="DB208" s="7"/>
      <c r="DC208" s="7"/>
      <c r="DD208" s="7"/>
      <c r="DE208" s="154"/>
      <c r="DF208" s="154"/>
      <c r="DG208" s="7"/>
      <c r="DH208" s="154"/>
      <c r="DI208" s="154"/>
      <c r="DJ208" s="154"/>
      <c r="DK208" s="154"/>
      <c r="DL208" s="154"/>
      <c r="DM208" s="154"/>
      <c r="DN208" s="7"/>
      <c r="DO208" s="7"/>
      <c r="DP208" s="7"/>
      <c r="DQ208" s="7"/>
      <c r="DR208" s="154" t="str">
        <f>IF('⑤案件貼り付けシート(E6~→A2へ縦横替えで）'!FC204="","",'⑤案件貼り付けシート(E6~→A2へ縦横替えで）'!FC204)</f>
        <v/>
      </c>
      <c r="DS208" s="154" t="str">
        <f>IF('⑤案件貼り付けシート(E6~→A2へ縦横替えで）'!FD204="","",'⑤案件貼り付けシート(E6~→A2へ縦横替えで）'!FD204)</f>
        <v/>
      </c>
      <c r="DT208" s="7" t="str" cm="1">
        <f t="array" ref="DT208">IF('⑤案件貼り付けシート(E6~→A2へ縦横替えで）'!FE204="","",_xlfn.IFS('⑤案件貼り付けシート(E6~→A2へ縦横替えで）'!FE204="固定",1,'⑤案件貼り付けシート(E6~→A2へ縦横替えで）'!FE204="流動",2,'⑤案件貼り付けシート(E6~→A2へ縦横替えで）'!FE204="対象外",""))</f>
        <v/>
      </c>
      <c r="DU208" s="154" t="str">
        <f>IF('⑤案件貼り付けシート(E6~→A2へ縦横替えで）'!$FE204="固定",IF('⑤案件貼り付けシート(E6~→A2へ縦横替えで）'!FF204="","",'⑤案件貼り付けシート(E6~→A2へ縦横替えで）'!FF204),"")</f>
        <v/>
      </c>
      <c r="DV208" s="154" t="str">
        <f>IF('⑤案件貼り付けシート(E6~→A2へ縦横替えで）'!$FE204="固定",IF('⑤案件貼り付けシート(E6~→A2へ縦横替えで）'!FG204="","",'⑤案件貼り付けシート(E6~→A2へ縦横替えで）'!FG204),"")</f>
        <v/>
      </c>
      <c r="DW208" s="154" t="str">
        <f>IF('⑤案件貼り付けシート(E6~→A2へ縦横替えで）'!$FE204="固定",IF('⑤案件貼り付けシート(E6~→A2へ縦横替えで）'!FH204="","",'⑤案件貼り付けシート(E6~→A2へ縦横替えで）'!FH204),"")</f>
        <v/>
      </c>
      <c r="DX208" s="154" t="str">
        <f>IF('⑤案件貼り付けシート(E6~→A2へ縦横替えで）'!$FE204="固定",IF('⑤案件貼り付けシート(E6~→A2へ縦横替えで）'!FI204="","",'⑤案件貼り付けシート(E6~→A2へ縦横替えで）'!FI204),"")</f>
        <v/>
      </c>
      <c r="DY208" s="154" t="str">
        <f>IF('⑤案件貼り付けシート(E6~→A2へ縦横替えで）'!$FE204="固定",IF('⑤案件貼り付けシート(E6~→A2へ縦横替えで）'!FJ204="","",'⑤案件貼り付けシート(E6~→A2へ縦横替えで）'!FJ204),"")</f>
        <v/>
      </c>
      <c r="DZ208" s="154" t="str">
        <f>IF('⑤案件貼り付けシート(E6~→A2へ縦横替えで）'!$FE204="固定",IF('⑤案件貼り付けシート(E6~→A2へ縦横替えで）'!FK204="","",'⑤案件貼り付けシート(E6~→A2へ縦横替えで）'!FK204),"")</f>
        <v/>
      </c>
      <c r="EA208" s="7" t="str">
        <f>IF('⑤案件貼り付けシート(E6~→A2へ縦横替えで）'!$FE204="固定",IF('⑤案件貼り付けシート(E6~→A2へ縦横替えで）'!FL204="","",'⑤案件貼り付けシート(E6~→A2へ縦横替えで）'!FL204),"")</f>
        <v/>
      </c>
      <c r="EB208" s="7" t="str">
        <f>IF('⑤案件貼り付けシート(E6~→A2へ縦横替えで）'!FM204="","",'⑤案件貼り付けシート(E6~→A2へ縦横替えで）'!FM204)</f>
        <v/>
      </c>
      <c r="EC208" s="7" t="str">
        <f>IF('⑤案件貼り付けシート(E6~→A2へ縦横替えで）'!FN204="","",'⑤案件貼り付けシート(E6~→A2へ縦横替えで）'!FN204)</f>
        <v/>
      </c>
      <c r="ED208" s="7" t="str">
        <f>IF('⑤案件貼り付けシート(E6~→A2へ縦横替えで）'!FO204="","",'⑤案件貼り付けシート(E6~→A2へ縦横替えで）'!FO204)</f>
        <v/>
      </c>
      <c r="EE208" s="154" t="str">
        <f>IF('⑤案件貼り付けシート(E6~→A2へ縦横替えで）'!FQ204="","",'⑤案件貼り付けシート(E6~→A2へ縦横替えで）'!FQ204)</f>
        <v/>
      </c>
      <c r="EF208" s="154" t="str">
        <f>IF('⑤案件貼り付けシート(E6~→A2へ縦横替えで）'!FR204="","",'⑤案件貼り付けシート(E6~→A2へ縦横替えで）'!FR204)</f>
        <v/>
      </c>
      <c r="EG208" s="7" t="str" cm="1">
        <f t="array" ref="EG208">IF('⑤案件貼り付けシート(E6~→A2へ縦横替えで）'!FS204="","",_xlfn.IFS('⑤案件貼り付けシート(E6~→A2へ縦横替えで）'!FS204="固定",1,'⑤案件貼り付けシート(E6~→A2へ縦横替えで）'!FS204="流動",2,'⑤案件貼り付けシート(E6~→A2へ縦横替えで）'!FS204="対象外",""))</f>
        <v/>
      </c>
      <c r="EH208" s="154" t="str">
        <f>IF('⑤案件貼り付けシート(E6~→A2へ縦横替えで）'!$FS204="固定",IF('⑤案件貼り付けシート(E6~→A2へ縦横替えで）'!FT204="","",'⑤案件貼り付けシート(E6~→A2へ縦横替えで）'!FT204),"")</f>
        <v/>
      </c>
      <c r="EI208" s="154" t="str">
        <f>IF('⑤案件貼り付けシート(E6~→A2へ縦横替えで）'!$FS204="固定",IF('⑤案件貼り付けシート(E6~→A2へ縦横替えで）'!FU204="","",'⑤案件貼り付けシート(E6~→A2へ縦横替えで）'!FU204),"")</f>
        <v/>
      </c>
      <c r="EJ208" s="154" t="str">
        <f>IF('⑤案件貼り付けシート(E6~→A2へ縦横替えで）'!$FS204="固定",IF('⑤案件貼り付けシート(E6~→A2へ縦横替えで）'!FV204="","",'⑤案件貼り付けシート(E6~→A2へ縦横替えで）'!FV204),"")</f>
        <v/>
      </c>
      <c r="EK208" s="154" t="str">
        <f>IF('⑤案件貼り付けシート(E6~→A2へ縦横替えで）'!$FS204="固定",IF('⑤案件貼り付けシート(E6~→A2へ縦横替えで）'!FW204="","",'⑤案件貼り付けシート(E6~→A2へ縦横替えで）'!FW204),"")</f>
        <v/>
      </c>
      <c r="EL208" s="154" t="str">
        <f>IF('⑤案件貼り付けシート(E6~→A2へ縦横替えで）'!$FS204="固定",IF('⑤案件貼り付けシート(E6~→A2へ縦横替えで）'!FX204="","",'⑤案件貼り付けシート(E6~→A2へ縦横替えで）'!FX204),"")</f>
        <v/>
      </c>
      <c r="EM208" s="154" t="str">
        <f>IF('⑤案件貼り付けシート(E6~→A2へ縦横替えで）'!$FS204="固定",IF('⑤案件貼り付けシート(E6~→A2へ縦横替えで）'!FY204="","",'⑤案件貼り付けシート(E6~→A2へ縦横替えで）'!FY204),"")</f>
        <v/>
      </c>
      <c r="EN208" s="7" t="str">
        <f>IF('⑤案件貼り付けシート(E6~→A2へ縦横替えで）'!$FS204="固定",IF('⑤案件貼り付けシート(E6~→A2へ縦横替えで）'!FZ204="","",'⑤案件貼り付けシート(E6~→A2へ縦横替えで）'!FZ204),"")</f>
        <v/>
      </c>
      <c r="EO208" s="7" t="str">
        <f>IF('⑤案件貼り付けシート(E6~→A2へ縦横替えで）'!GA204="","",'⑤案件貼り付けシート(E6~→A2へ縦横替えで）'!GA204)</f>
        <v/>
      </c>
      <c r="EP208" s="7" t="str">
        <f>IF('⑤案件貼り付けシート(E6~→A2へ縦横替えで）'!GB204="","",'⑤案件貼り付けシート(E6~→A2へ縦横替えで）'!GB204)</f>
        <v/>
      </c>
      <c r="EQ208" s="7" t="str">
        <f>IF('⑤案件貼り付けシート(E6~→A2へ縦横替えで）'!GC204="","",'⑤案件貼り付けシート(E6~→A2へ縦横替えで）'!GC204)</f>
        <v/>
      </c>
      <c r="ER208" s="154" t="str">
        <f>IF('⑤案件貼り付けシート(E6~→A2へ縦横替えで）'!GE204="","",'⑤案件貼り付けシート(E6~→A2へ縦横替えで）'!GE204)</f>
        <v/>
      </c>
      <c r="ES208" s="154" t="str">
        <f>IF('⑤案件貼り付けシート(E6~→A2へ縦横替えで）'!GF204="","",'⑤案件貼り付けシート(E6~→A2へ縦横替えで）'!GF204)</f>
        <v/>
      </c>
      <c r="ET208" s="7" t="str" cm="1">
        <f t="array" ref="ET208">IF('⑤案件貼り付けシート(E6~→A2へ縦横替えで）'!GG204="","",_xlfn.IFS('⑤案件貼り付けシート(E6~→A2へ縦横替えで）'!GG204="固定",1,'⑤案件貼り付けシート(E6~→A2へ縦横替えで）'!GG204="流動",2,'⑤案件貼り付けシート(E6~→A2へ縦横替えで）'!GG204="対象外",""))</f>
        <v/>
      </c>
      <c r="EU208" s="154" t="str">
        <f>IF('⑤案件貼り付けシート(E6~→A2へ縦横替えで）'!$GG204="固定",IF('⑤案件貼り付けシート(E6~→A2へ縦横替えで）'!GH204="","",'⑤案件貼り付けシート(E6~→A2へ縦横替えで）'!GH204),"")</f>
        <v/>
      </c>
      <c r="EV208" s="154" t="str">
        <f>IF('⑤案件貼り付けシート(E6~→A2へ縦横替えで）'!$GG204="固定",IF('⑤案件貼り付けシート(E6~→A2へ縦横替えで）'!GI204="","",'⑤案件貼り付けシート(E6~→A2へ縦横替えで）'!GI204),"")</f>
        <v/>
      </c>
      <c r="EW208" s="154" t="str">
        <f>IF('⑤案件貼り付けシート(E6~→A2へ縦横替えで）'!$GG204="固定",IF('⑤案件貼り付けシート(E6~→A2へ縦横替えで）'!GJ204="","",'⑤案件貼り付けシート(E6~→A2へ縦横替えで）'!GJ204),"")</f>
        <v/>
      </c>
      <c r="EX208" s="154" t="str">
        <f>IF('⑤案件貼り付けシート(E6~→A2へ縦横替えで）'!$GG204="固定",IF('⑤案件貼り付けシート(E6~→A2へ縦横替えで）'!GK204="","",'⑤案件貼り付けシート(E6~→A2へ縦横替えで）'!GK204),"")</f>
        <v/>
      </c>
      <c r="EY208" s="154" t="str">
        <f>IF('⑤案件貼り付けシート(E6~→A2へ縦横替えで）'!$GG204="固定",IF('⑤案件貼り付けシート(E6~→A2へ縦横替えで）'!GL204="","",'⑤案件貼り付けシート(E6~→A2へ縦横替えで）'!GL204),"")</f>
        <v/>
      </c>
      <c r="EZ208" s="154" t="str">
        <f>IF('⑤案件貼り付けシート(E6~→A2へ縦横替えで）'!$GG204="固定",IF('⑤案件貼り付けシート(E6~→A2へ縦横替えで）'!GM204="","",'⑤案件貼り付けシート(E6~→A2へ縦横替えで）'!GM204),"")</f>
        <v/>
      </c>
      <c r="FA208" s="7" t="str">
        <f>IF('⑤案件貼り付けシート(E6~→A2へ縦横替えで）'!$GG204="固定",IF('⑤案件貼り付けシート(E6~→A2へ縦横替えで）'!GN204="","",'⑤案件貼り付けシート(E6~→A2へ縦横替えで）'!GN204),"")</f>
        <v/>
      </c>
      <c r="FB208" s="7" t="str">
        <f>IF('⑤案件貼り付けシート(E6~→A2へ縦横替えで）'!GO204="","",'⑤案件貼り付けシート(E6~→A2へ縦横替えで）'!GO204)</f>
        <v/>
      </c>
      <c r="FC208" s="7" t="str">
        <f>IF('⑤案件貼り付けシート(E6~→A2へ縦横替えで）'!GP204="","",'⑤案件貼り付けシート(E6~→A2へ縦横替えで）'!GP204)</f>
        <v/>
      </c>
      <c r="FD208" s="7" t="str">
        <f>IF('⑤案件貼り付けシート(E6~→A2へ縦横替えで）'!GQ204="","",'⑤案件貼り付けシート(E6~→A2へ縦横替えで）'!GQ204)</f>
        <v/>
      </c>
      <c r="FE208" s="154" t="str">
        <f>IF('⑤案件貼り付けシート(E6~→A2へ縦横替えで）'!GS204="","",'⑤案件貼り付けシート(E6~→A2へ縦横替えで）'!GS204)</f>
        <v/>
      </c>
      <c r="FF208" s="154" t="str">
        <f>IF('⑤案件貼り付けシート(E6~→A2へ縦横替えで）'!GT204="","",'⑤案件貼り付けシート(E6~→A2へ縦横替えで）'!GT204)</f>
        <v/>
      </c>
      <c r="FG208" s="7" t="str" cm="1">
        <f t="array" ref="FG208">IF('⑤案件貼り付けシート(E6~→A2へ縦横替えで）'!GU204="","",_xlfn.IFS('⑤案件貼り付けシート(E6~→A2へ縦横替えで）'!GU204="固定",1,'⑤案件貼り付けシート(E6~→A2へ縦横替えで）'!GU204="流動",2,'⑤案件貼り付けシート(E6~→A2へ縦横替えで）'!GU204="対象外",""))</f>
        <v/>
      </c>
      <c r="FH208" s="154" t="str">
        <f>IF('⑤案件貼り付けシート(E6~→A2へ縦横替えで）'!$GU204="固定",IF('⑤案件貼り付けシート(E6~→A2へ縦横替えで）'!GV204="","",'⑤案件貼り付けシート(E6~→A2へ縦横替えで）'!GV204),"")</f>
        <v/>
      </c>
      <c r="FI208" s="154" t="str">
        <f>IF('⑤案件貼り付けシート(E6~→A2へ縦横替えで）'!$GU204="固定",IF('⑤案件貼り付けシート(E6~→A2へ縦横替えで）'!GW204="","",'⑤案件貼り付けシート(E6~→A2へ縦横替えで）'!GW204),"")</f>
        <v/>
      </c>
      <c r="FJ208" s="154" t="str">
        <f>IF('⑤案件貼り付けシート(E6~→A2へ縦横替えで）'!$GU204="固定",IF('⑤案件貼り付けシート(E6~→A2へ縦横替えで）'!GX204="","",'⑤案件貼り付けシート(E6~→A2へ縦横替えで）'!GX204),"")</f>
        <v/>
      </c>
      <c r="FK208" s="154" t="str">
        <f>IF('⑤案件貼り付けシート(E6~→A2へ縦横替えで）'!$GU204="固定",IF('⑤案件貼り付けシート(E6~→A2へ縦横替えで）'!GY204="","",'⑤案件貼り付けシート(E6~→A2へ縦横替えで）'!GY204),"")</f>
        <v/>
      </c>
      <c r="FL208" s="154" t="str">
        <f>IF('⑤案件貼り付けシート(E6~→A2へ縦横替えで）'!$GU204="固定",IF('⑤案件貼り付けシート(E6~→A2へ縦横替えで）'!GZ204="","",'⑤案件貼り付けシート(E6~→A2へ縦横替えで）'!GZ204),"")</f>
        <v/>
      </c>
      <c r="FM208" s="154" t="str">
        <f>IF('⑤案件貼り付けシート(E6~→A2へ縦横替えで）'!$GU204="固定",IF('⑤案件貼り付けシート(E6~→A2へ縦横替えで）'!HA204="","",'⑤案件貼り付けシート(E6~→A2へ縦横替えで）'!HA204),"")</f>
        <v/>
      </c>
      <c r="FN208" s="7" t="str">
        <f>IF('⑤案件貼り付けシート(E6~→A2へ縦横替えで）'!$GU204="固定",IF('⑤案件貼り付けシート(E6~→A2へ縦横替えで）'!HB204="","",'⑤案件貼り付けシート(E6~→A2へ縦横替えで）'!HB204),"")</f>
        <v/>
      </c>
      <c r="FO208" s="7" t="str">
        <f>IF('⑤案件貼り付けシート(E6~→A2へ縦横替えで）'!HC204="","",'⑤案件貼り付けシート(E6~→A2へ縦横替えで）'!HC204)</f>
        <v/>
      </c>
      <c r="FP208" s="7" t="str">
        <f>IF('⑤案件貼り付けシート(E6~→A2へ縦横替えで）'!HD204="","",'⑤案件貼り付けシート(E6~→A2へ縦横替えで）'!HD204)</f>
        <v/>
      </c>
      <c r="FQ208" s="7" t="str">
        <f>IF('⑤案件貼り付けシート(E6~→A2へ縦横替えで）'!HE204="","",'⑤案件貼り付けシート(E6~→A2へ縦横替えで）'!HE204)</f>
        <v/>
      </c>
      <c r="FR208" s="154" t="str">
        <f>IF('⑤案件貼り付けシート(E6~→A2へ縦横替えで）'!HG204="","",'⑤案件貼り付けシート(E6~→A2へ縦横替えで）'!HG204)</f>
        <v/>
      </c>
      <c r="FS208" s="154" t="str">
        <f>IF('⑤案件貼り付けシート(E6~→A2へ縦横替えで）'!HH204="","",'⑤案件貼り付けシート(E6~→A2へ縦横替えで）'!HH204)</f>
        <v/>
      </c>
      <c r="FT208" s="7" t="str" cm="1">
        <f t="array" ref="FT208">IF('⑤案件貼り付けシート(E6~→A2へ縦横替えで）'!HI204="","",_xlfn.IFS('⑤案件貼り付けシート(E6~→A2へ縦横替えで）'!HI204="固定",1,'⑤案件貼り付けシート(E6~→A2へ縦横替えで）'!HI204="流動",2,'⑤案件貼り付けシート(E6~→A2へ縦横替えで）'!HI204="対象外",""))</f>
        <v/>
      </c>
      <c r="FU208" s="154" t="str">
        <f>IF('⑤案件貼り付けシート(E6~→A2へ縦横替えで）'!$HI204="固定",IF('⑤案件貼り付けシート(E6~→A2へ縦横替えで）'!HJ204="","",'⑤案件貼り付けシート(E6~→A2へ縦横替えで）'!HJ204),"")</f>
        <v/>
      </c>
      <c r="FV208" s="154" t="str">
        <f>IF('⑤案件貼り付けシート(E6~→A2へ縦横替えで）'!$HI204="固定",IF('⑤案件貼り付けシート(E6~→A2へ縦横替えで）'!HK204="","",'⑤案件貼り付けシート(E6~→A2へ縦横替えで）'!HK204),"")</f>
        <v/>
      </c>
      <c r="FW208" s="154" t="str">
        <f>IF('⑤案件貼り付けシート(E6~→A2へ縦横替えで）'!$HI204="固定",IF('⑤案件貼り付けシート(E6~→A2へ縦横替えで）'!HL204="","",'⑤案件貼り付けシート(E6~→A2へ縦横替えで）'!HL204),"")</f>
        <v/>
      </c>
      <c r="FX208" s="154" t="str">
        <f>IF('⑤案件貼り付けシート(E6~→A2へ縦横替えで）'!$HI204="固定",IF('⑤案件貼り付けシート(E6~→A2へ縦横替えで）'!HM204="","",'⑤案件貼り付けシート(E6~→A2へ縦横替えで）'!HM204),"")</f>
        <v/>
      </c>
      <c r="FY208" s="154" t="str">
        <f>IF('⑤案件貼り付けシート(E6~→A2へ縦横替えで）'!$HI204="固定",IF('⑤案件貼り付けシート(E6~→A2へ縦横替えで）'!HN204="","",'⑤案件貼り付けシート(E6~→A2へ縦横替えで）'!HN204),"")</f>
        <v/>
      </c>
      <c r="FZ208" s="154" t="str">
        <f>IF('⑤案件貼り付けシート(E6~→A2へ縦横替えで）'!$HI204="固定",IF('⑤案件貼り付けシート(E6~→A2へ縦横替えで）'!HO204="","",'⑤案件貼り付けシート(E6~→A2へ縦横替えで）'!HO204),"")</f>
        <v/>
      </c>
      <c r="GA208" s="7" t="str">
        <f>IF('⑤案件貼り付けシート(E6~→A2へ縦横替えで）'!$HI204="固定",IF('⑤案件貼り付けシート(E6~→A2へ縦横替えで）'!HP204="","",'⑤案件貼り付けシート(E6~→A2へ縦横替えで）'!HP204),"")</f>
        <v/>
      </c>
      <c r="GB208" s="7" t="str">
        <f>IF('⑤案件貼り付けシート(E6~→A2へ縦横替えで）'!HQ204="","",'⑤案件貼り付けシート(E6~→A2へ縦横替えで）'!HQ204)</f>
        <v/>
      </c>
      <c r="GC208" s="7" t="str">
        <f>IF('⑤案件貼り付けシート(E6~→A2へ縦横替えで）'!HR204="","",'⑤案件貼り付けシート(E6~→A2へ縦横替えで）'!HR204)</f>
        <v/>
      </c>
      <c r="GD208" s="7" t="str">
        <f>IF('⑤案件貼り付けシート(E6~→A2へ縦横替えで）'!HS204="","",'⑤案件貼り付けシート(E6~→A2へ縦横替えで）'!HS204)</f>
        <v/>
      </c>
      <c r="GE208" s="7"/>
      <c r="GF208" s="7"/>
      <c r="GG208" s="7"/>
      <c r="GH208" s="7"/>
      <c r="GI208" s="7"/>
      <c r="GJ208" s="7"/>
      <c r="GK208" s="7"/>
      <c r="GL208" s="7"/>
      <c r="GM208" s="48"/>
      <c r="GN208" s="7"/>
      <c r="GO208" s="7"/>
      <c r="GP208" s="7"/>
      <c r="GR208" s="48"/>
      <c r="GS208" s="48"/>
      <c r="GT208" s="48"/>
      <c r="GU208" s="48"/>
      <c r="GV208" s="48"/>
    </row>
    <row r="209" spans="1:204">
      <c r="A209" s="7"/>
      <c r="B209" s="7"/>
      <c r="C209" s="7"/>
      <c r="D209" s="48"/>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c r="AF209" s="7"/>
      <c r="AG209" s="7"/>
      <c r="AH209" s="7"/>
      <c r="AI209" s="13"/>
      <c r="AJ209" s="13"/>
      <c r="AK209" s="7"/>
      <c r="AL209" s="7"/>
      <c r="AM209" s="7"/>
      <c r="AN209" s="7"/>
      <c r="AO209" s="7"/>
      <c r="AP209" s="7"/>
      <c r="AQ209" s="7"/>
      <c r="AR209" s="153"/>
      <c r="AS209" s="7"/>
      <c r="AT209" s="7"/>
      <c r="AU209" s="7"/>
      <c r="AV209" s="7"/>
      <c r="AW209" s="7"/>
      <c r="AX209" s="7"/>
      <c r="AY209" s="7"/>
      <c r="AZ209" s="7"/>
      <c r="BA209" s="7"/>
      <c r="BB209" s="7"/>
      <c r="BC209" s="7"/>
      <c r="BD209" s="7"/>
      <c r="BE209" s="154"/>
      <c r="BF209" s="154"/>
      <c r="BG209" s="7"/>
      <c r="BH209" s="154"/>
      <c r="BI209" s="154"/>
      <c r="BJ209" s="154"/>
      <c r="BK209" s="154"/>
      <c r="BL209" s="154"/>
      <c r="BM209" s="154"/>
      <c r="BN209" s="7"/>
      <c r="BO209" s="7"/>
      <c r="BP209" s="7"/>
      <c r="BQ209" s="7"/>
      <c r="BR209" s="154"/>
      <c r="BS209" s="154"/>
      <c r="BT209" s="7"/>
      <c r="BU209" s="154"/>
      <c r="BV209" s="154"/>
      <c r="BW209" s="154"/>
      <c r="BX209" s="154"/>
      <c r="BY209" s="154"/>
      <c r="BZ209" s="154"/>
      <c r="CA209" s="7"/>
      <c r="CB209" s="7"/>
      <c r="CC209" s="7"/>
      <c r="CD209" s="7"/>
      <c r="CE209" s="154"/>
      <c r="CF209" s="154"/>
      <c r="CG209" s="7"/>
      <c r="CH209" s="154"/>
      <c r="CI209" s="154"/>
      <c r="CJ209" s="154"/>
      <c r="CK209" s="154"/>
      <c r="CL209" s="154"/>
      <c r="CM209" s="154"/>
      <c r="CN209" s="7"/>
      <c r="CO209" s="7"/>
      <c r="CP209" s="7"/>
      <c r="CQ209" s="7"/>
      <c r="CR209" s="154"/>
      <c r="CS209" s="154"/>
      <c r="CT209" s="7"/>
      <c r="CU209" s="154"/>
      <c r="CV209" s="154"/>
      <c r="CW209" s="154"/>
      <c r="CX209" s="154"/>
      <c r="CY209" s="154"/>
      <c r="CZ209" s="154"/>
      <c r="DA209" s="7"/>
      <c r="DB209" s="7"/>
      <c r="DC209" s="7"/>
      <c r="DD209" s="7"/>
      <c r="DE209" s="154"/>
      <c r="DF209" s="154"/>
      <c r="DG209" s="7"/>
      <c r="DH209" s="154"/>
      <c r="DI209" s="154"/>
      <c r="DJ209" s="154"/>
      <c r="DK209" s="154"/>
      <c r="DL209" s="154"/>
      <c r="DM209" s="154"/>
      <c r="DN209" s="7"/>
      <c r="DO209" s="7"/>
      <c r="DP209" s="7"/>
      <c r="DQ209" s="7"/>
      <c r="DR209" s="154" t="str">
        <f>IF('⑤案件貼り付けシート(E6~→A2へ縦横替えで）'!FC205="","",'⑤案件貼り付けシート(E6~→A2へ縦横替えで）'!FC205)</f>
        <v/>
      </c>
      <c r="DS209" s="154" t="str">
        <f>IF('⑤案件貼り付けシート(E6~→A2へ縦横替えで）'!FD205="","",'⑤案件貼り付けシート(E6~→A2へ縦横替えで）'!FD205)</f>
        <v/>
      </c>
      <c r="DT209" s="7" t="str" cm="1">
        <f t="array" ref="DT209">IF('⑤案件貼り付けシート(E6~→A2へ縦横替えで）'!FE205="","",_xlfn.IFS('⑤案件貼り付けシート(E6~→A2へ縦横替えで）'!FE205="固定",1,'⑤案件貼り付けシート(E6~→A2へ縦横替えで）'!FE205="流動",2,'⑤案件貼り付けシート(E6~→A2へ縦横替えで）'!FE205="対象外",""))</f>
        <v/>
      </c>
      <c r="DU209" s="154" t="str">
        <f>IF('⑤案件貼り付けシート(E6~→A2へ縦横替えで）'!$FE205="固定",IF('⑤案件貼り付けシート(E6~→A2へ縦横替えで）'!FF205="","",'⑤案件貼り付けシート(E6~→A2へ縦横替えで）'!FF205),"")</f>
        <v/>
      </c>
      <c r="DV209" s="154" t="str">
        <f>IF('⑤案件貼り付けシート(E6~→A2へ縦横替えで）'!$FE205="固定",IF('⑤案件貼り付けシート(E6~→A2へ縦横替えで）'!FG205="","",'⑤案件貼り付けシート(E6~→A2へ縦横替えで）'!FG205),"")</f>
        <v/>
      </c>
      <c r="DW209" s="154" t="str">
        <f>IF('⑤案件貼り付けシート(E6~→A2へ縦横替えで）'!$FE205="固定",IF('⑤案件貼り付けシート(E6~→A2へ縦横替えで）'!FH205="","",'⑤案件貼り付けシート(E6~→A2へ縦横替えで）'!FH205),"")</f>
        <v/>
      </c>
      <c r="DX209" s="154" t="str">
        <f>IF('⑤案件貼り付けシート(E6~→A2へ縦横替えで）'!$FE205="固定",IF('⑤案件貼り付けシート(E6~→A2へ縦横替えで）'!FI205="","",'⑤案件貼り付けシート(E6~→A2へ縦横替えで）'!FI205),"")</f>
        <v/>
      </c>
      <c r="DY209" s="154" t="str">
        <f>IF('⑤案件貼り付けシート(E6~→A2へ縦横替えで）'!$FE205="固定",IF('⑤案件貼り付けシート(E6~→A2へ縦横替えで）'!FJ205="","",'⑤案件貼り付けシート(E6~→A2へ縦横替えで）'!FJ205),"")</f>
        <v/>
      </c>
      <c r="DZ209" s="154" t="str">
        <f>IF('⑤案件貼り付けシート(E6~→A2へ縦横替えで）'!$FE205="固定",IF('⑤案件貼り付けシート(E6~→A2へ縦横替えで）'!FK205="","",'⑤案件貼り付けシート(E6~→A2へ縦横替えで）'!FK205),"")</f>
        <v/>
      </c>
      <c r="EA209" s="7" t="str">
        <f>IF('⑤案件貼り付けシート(E6~→A2へ縦横替えで）'!$FE205="固定",IF('⑤案件貼り付けシート(E6~→A2へ縦横替えで）'!FL205="","",'⑤案件貼り付けシート(E6~→A2へ縦横替えで）'!FL205),"")</f>
        <v/>
      </c>
      <c r="EB209" s="7" t="str">
        <f>IF('⑤案件貼り付けシート(E6~→A2へ縦横替えで）'!FM205="","",'⑤案件貼り付けシート(E6~→A2へ縦横替えで）'!FM205)</f>
        <v/>
      </c>
      <c r="EC209" s="7" t="str">
        <f>IF('⑤案件貼り付けシート(E6~→A2へ縦横替えで）'!FN205="","",'⑤案件貼り付けシート(E6~→A2へ縦横替えで）'!FN205)</f>
        <v/>
      </c>
      <c r="ED209" s="7" t="str">
        <f>IF('⑤案件貼り付けシート(E6~→A2へ縦横替えで）'!FO205="","",'⑤案件貼り付けシート(E6~→A2へ縦横替えで）'!FO205)</f>
        <v/>
      </c>
      <c r="EE209" s="154" t="str">
        <f>IF('⑤案件貼り付けシート(E6~→A2へ縦横替えで）'!FQ205="","",'⑤案件貼り付けシート(E6~→A2へ縦横替えで）'!FQ205)</f>
        <v/>
      </c>
      <c r="EF209" s="154" t="str">
        <f>IF('⑤案件貼り付けシート(E6~→A2へ縦横替えで）'!FR205="","",'⑤案件貼り付けシート(E6~→A2へ縦横替えで）'!FR205)</f>
        <v/>
      </c>
      <c r="EG209" s="7" t="str" cm="1">
        <f t="array" ref="EG209">IF('⑤案件貼り付けシート(E6~→A2へ縦横替えで）'!FS205="","",_xlfn.IFS('⑤案件貼り付けシート(E6~→A2へ縦横替えで）'!FS205="固定",1,'⑤案件貼り付けシート(E6~→A2へ縦横替えで）'!FS205="流動",2,'⑤案件貼り付けシート(E6~→A2へ縦横替えで）'!FS205="対象外",""))</f>
        <v/>
      </c>
      <c r="EH209" s="154" t="str">
        <f>IF('⑤案件貼り付けシート(E6~→A2へ縦横替えで）'!$FS205="固定",IF('⑤案件貼り付けシート(E6~→A2へ縦横替えで）'!FT205="","",'⑤案件貼り付けシート(E6~→A2へ縦横替えで）'!FT205),"")</f>
        <v/>
      </c>
      <c r="EI209" s="154" t="str">
        <f>IF('⑤案件貼り付けシート(E6~→A2へ縦横替えで）'!$FS205="固定",IF('⑤案件貼り付けシート(E6~→A2へ縦横替えで）'!FU205="","",'⑤案件貼り付けシート(E6~→A2へ縦横替えで）'!FU205),"")</f>
        <v/>
      </c>
      <c r="EJ209" s="154" t="str">
        <f>IF('⑤案件貼り付けシート(E6~→A2へ縦横替えで）'!$FS205="固定",IF('⑤案件貼り付けシート(E6~→A2へ縦横替えで）'!FV205="","",'⑤案件貼り付けシート(E6~→A2へ縦横替えで）'!FV205),"")</f>
        <v/>
      </c>
      <c r="EK209" s="154" t="str">
        <f>IF('⑤案件貼り付けシート(E6~→A2へ縦横替えで）'!$FS205="固定",IF('⑤案件貼り付けシート(E6~→A2へ縦横替えで）'!FW205="","",'⑤案件貼り付けシート(E6~→A2へ縦横替えで）'!FW205),"")</f>
        <v/>
      </c>
      <c r="EL209" s="154" t="str">
        <f>IF('⑤案件貼り付けシート(E6~→A2へ縦横替えで）'!$FS205="固定",IF('⑤案件貼り付けシート(E6~→A2へ縦横替えで）'!FX205="","",'⑤案件貼り付けシート(E6~→A2へ縦横替えで）'!FX205),"")</f>
        <v/>
      </c>
      <c r="EM209" s="154" t="str">
        <f>IF('⑤案件貼り付けシート(E6~→A2へ縦横替えで）'!$FS205="固定",IF('⑤案件貼り付けシート(E6~→A2へ縦横替えで）'!FY205="","",'⑤案件貼り付けシート(E6~→A2へ縦横替えで）'!FY205),"")</f>
        <v/>
      </c>
      <c r="EN209" s="7" t="str">
        <f>IF('⑤案件貼り付けシート(E6~→A2へ縦横替えで）'!$FS205="固定",IF('⑤案件貼り付けシート(E6~→A2へ縦横替えで）'!FZ205="","",'⑤案件貼り付けシート(E6~→A2へ縦横替えで）'!FZ205),"")</f>
        <v/>
      </c>
      <c r="EO209" s="7" t="str">
        <f>IF('⑤案件貼り付けシート(E6~→A2へ縦横替えで）'!GA205="","",'⑤案件貼り付けシート(E6~→A2へ縦横替えで）'!GA205)</f>
        <v/>
      </c>
      <c r="EP209" s="7" t="str">
        <f>IF('⑤案件貼り付けシート(E6~→A2へ縦横替えで）'!GB205="","",'⑤案件貼り付けシート(E6~→A2へ縦横替えで）'!GB205)</f>
        <v/>
      </c>
      <c r="EQ209" s="7" t="str">
        <f>IF('⑤案件貼り付けシート(E6~→A2へ縦横替えで）'!GC205="","",'⑤案件貼り付けシート(E6~→A2へ縦横替えで）'!GC205)</f>
        <v/>
      </c>
      <c r="ER209" s="154" t="str">
        <f>IF('⑤案件貼り付けシート(E6~→A2へ縦横替えで）'!GE205="","",'⑤案件貼り付けシート(E6~→A2へ縦横替えで）'!GE205)</f>
        <v/>
      </c>
      <c r="ES209" s="154" t="str">
        <f>IF('⑤案件貼り付けシート(E6~→A2へ縦横替えで）'!GF205="","",'⑤案件貼り付けシート(E6~→A2へ縦横替えで）'!GF205)</f>
        <v/>
      </c>
      <c r="ET209" s="7" t="str" cm="1">
        <f t="array" ref="ET209">IF('⑤案件貼り付けシート(E6~→A2へ縦横替えで）'!GG205="","",_xlfn.IFS('⑤案件貼り付けシート(E6~→A2へ縦横替えで）'!GG205="固定",1,'⑤案件貼り付けシート(E6~→A2へ縦横替えで）'!GG205="流動",2,'⑤案件貼り付けシート(E6~→A2へ縦横替えで）'!GG205="対象外",""))</f>
        <v/>
      </c>
      <c r="EU209" s="154" t="str">
        <f>IF('⑤案件貼り付けシート(E6~→A2へ縦横替えで）'!$GG205="固定",IF('⑤案件貼り付けシート(E6~→A2へ縦横替えで）'!GH205="","",'⑤案件貼り付けシート(E6~→A2へ縦横替えで）'!GH205),"")</f>
        <v/>
      </c>
      <c r="EV209" s="154" t="str">
        <f>IF('⑤案件貼り付けシート(E6~→A2へ縦横替えで）'!$GG205="固定",IF('⑤案件貼り付けシート(E6~→A2へ縦横替えで）'!GI205="","",'⑤案件貼り付けシート(E6~→A2へ縦横替えで）'!GI205),"")</f>
        <v/>
      </c>
      <c r="EW209" s="154" t="str">
        <f>IF('⑤案件貼り付けシート(E6~→A2へ縦横替えで）'!$GG205="固定",IF('⑤案件貼り付けシート(E6~→A2へ縦横替えで）'!GJ205="","",'⑤案件貼り付けシート(E6~→A2へ縦横替えで）'!GJ205),"")</f>
        <v/>
      </c>
      <c r="EX209" s="154" t="str">
        <f>IF('⑤案件貼り付けシート(E6~→A2へ縦横替えで）'!$GG205="固定",IF('⑤案件貼り付けシート(E6~→A2へ縦横替えで）'!GK205="","",'⑤案件貼り付けシート(E6~→A2へ縦横替えで）'!GK205),"")</f>
        <v/>
      </c>
      <c r="EY209" s="154" t="str">
        <f>IF('⑤案件貼り付けシート(E6~→A2へ縦横替えで）'!$GG205="固定",IF('⑤案件貼り付けシート(E6~→A2へ縦横替えで）'!GL205="","",'⑤案件貼り付けシート(E6~→A2へ縦横替えで）'!GL205),"")</f>
        <v/>
      </c>
      <c r="EZ209" s="154" t="str">
        <f>IF('⑤案件貼り付けシート(E6~→A2へ縦横替えで）'!$GG205="固定",IF('⑤案件貼り付けシート(E6~→A2へ縦横替えで）'!GM205="","",'⑤案件貼り付けシート(E6~→A2へ縦横替えで）'!GM205),"")</f>
        <v/>
      </c>
      <c r="FA209" s="7" t="str">
        <f>IF('⑤案件貼り付けシート(E6~→A2へ縦横替えで）'!$GG205="固定",IF('⑤案件貼り付けシート(E6~→A2へ縦横替えで）'!GN205="","",'⑤案件貼り付けシート(E6~→A2へ縦横替えで）'!GN205),"")</f>
        <v/>
      </c>
      <c r="FB209" s="7" t="str">
        <f>IF('⑤案件貼り付けシート(E6~→A2へ縦横替えで）'!GO205="","",'⑤案件貼り付けシート(E6~→A2へ縦横替えで）'!GO205)</f>
        <v/>
      </c>
      <c r="FC209" s="7" t="str">
        <f>IF('⑤案件貼り付けシート(E6~→A2へ縦横替えで）'!GP205="","",'⑤案件貼り付けシート(E6~→A2へ縦横替えで）'!GP205)</f>
        <v/>
      </c>
      <c r="FD209" s="7" t="str">
        <f>IF('⑤案件貼り付けシート(E6~→A2へ縦横替えで）'!GQ205="","",'⑤案件貼り付けシート(E6~→A2へ縦横替えで）'!GQ205)</f>
        <v/>
      </c>
      <c r="FE209" s="154" t="str">
        <f>IF('⑤案件貼り付けシート(E6~→A2へ縦横替えで）'!GS205="","",'⑤案件貼り付けシート(E6~→A2へ縦横替えで）'!GS205)</f>
        <v/>
      </c>
      <c r="FF209" s="154" t="str">
        <f>IF('⑤案件貼り付けシート(E6~→A2へ縦横替えで）'!GT205="","",'⑤案件貼り付けシート(E6~→A2へ縦横替えで）'!GT205)</f>
        <v/>
      </c>
      <c r="FG209" s="7" t="str" cm="1">
        <f t="array" ref="FG209">IF('⑤案件貼り付けシート(E6~→A2へ縦横替えで）'!GU205="","",_xlfn.IFS('⑤案件貼り付けシート(E6~→A2へ縦横替えで）'!GU205="固定",1,'⑤案件貼り付けシート(E6~→A2へ縦横替えで）'!GU205="流動",2,'⑤案件貼り付けシート(E6~→A2へ縦横替えで）'!GU205="対象外",""))</f>
        <v/>
      </c>
      <c r="FH209" s="154" t="str">
        <f>IF('⑤案件貼り付けシート(E6~→A2へ縦横替えで）'!$GU205="固定",IF('⑤案件貼り付けシート(E6~→A2へ縦横替えで）'!GV205="","",'⑤案件貼り付けシート(E6~→A2へ縦横替えで）'!GV205),"")</f>
        <v/>
      </c>
      <c r="FI209" s="154" t="str">
        <f>IF('⑤案件貼り付けシート(E6~→A2へ縦横替えで）'!$GU205="固定",IF('⑤案件貼り付けシート(E6~→A2へ縦横替えで）'!GW205="","",'⑤案件貼り付けシート(E6~→A2へ縦横替えで）'!GW205),"")</f>
        <v/>
      </c>
      <c r="FJ209" s="154" t="str">
        <f>IF('⑤案件貼り付けシート(E6~→A2へ縦横替えで）'!$GU205="固定",IF('⑤案件貼り付けシート(E6~→A2へ縦横替えで）'!GX205="","",'⑤案件貼り付けシート(E6~→A2へ縦横替えで）'!GX205),"")</f>
        <v/>
      </c>
      <c r="FK209" s="154" t="str">
        <f>IF('⑤案件貼り付けシート(E6~→A2へ縦横替えで）'!$GU205="固定",IF('⑤案件貼り付けシート(E6~→A2へ縦横替えで）'!GY205="","",'⑤案件貼り付けシート(E6~→A2へ縦横替えで）'!GY205),"")</f>
        <v/>
      </c>
      <c r="FL209" s="154" t="str">
        <f>IF('⑤案件貼り付けシート(E6~→A2へ縦横替えで）'!$GU205="固定",IF('⑤案件貼り付けシート(E6~→A2へ縦横替えで）'!GZ205="","",'⑤案件貼り付けシート(E6~→A2へ縦横替えで）'!GZ205),"")</f>
        <v/>
      </c>
      <c r="FM209" s="154" t="str">
        <f>IF('⑤案件貼り付けシート(E6~→A2へ縦横替えで）'!$GU205="固定",IF('⑤案件貼り付けシート(E6~→A2へ縦横替えで）'!HA205="","",'⑤案件貼り付けシート(E6~→A2へ縦横替えで）'!HA205),"")</f>
        <v/>
      </c>
      <c r="FN209" s="7" t="str">
        <f>IF('⑤案件貼り付けシート(E6~→A2へ縦横替えで）'!$GU205="固定",IF('⑤案件貼り付けシート(E6~→A2へ縦横替えで）'!HB205="","",'⑤案件貼り付けシート(E6~→A2へ縦横替えで）'!HB205),"")</f>
        <v/>
      </c>
      <c r="FO209" s="7" t="str">
        <f>IF('⑤案件貼り付けシート(E6~→A2へ縦横替えで）'!HC205="","",'⑤案件貼り付けシート(E6~→A2へ縦横替えで）'!HC205)</f>
        <v/>
      </c>
      <c r="FP209" s="7" t="str">
        <f>IF('⑤案件貼り付けシート(E6~→A2へ縦横替えで）'!HD205="","",'⑤案件貼り付けシート(E6~→A2へ縦横替えで）'!HD205)</f>
        <v/>
      </c>
      <c r="FQ209" s="7" t="str">
        <f>IF('⑤案件貼り付けシート(E6~→A2へ縦横替えで）'!HE205="","",'⑤案件貼り付けシート(E6~→A2へ縦横替えで）'!HE205)</f>
        <v/>
      </c>
      <c r="FR209" s="154" t="str">
        <f>IF('⑤案件貼り付けシート(E6~→A2へ縦横替えで）'!HG205="","",'⑤案件貼り付けシート(E6~→A2へ縦横替えで）'!HG205)</f>
        <v/>
      </c>
      <c r="FS209" s="154" t="str">
        <f>IF('⑤案件貼り付けシート(E6~→A2へ縦横替えで）'!HH205="","",'⑤案件貼り付けシート(E6~→A2へ縦横替えで）'!HH205)</f>
        <v/>
      </c>
      <c r="FT209" s="7" t="str" cm="1">
        <f t="array" ref="FT209">IF('⑤案件貼り付けシート(E6~→A2へ縦横替えで）'!HI205="","",_xlfn.IFS('⑤案件貼り付けシート(E6~→A2へ縦横替えで）'!HI205="固定",1,'⑤案件貼り付けシート(E6~→A2へ縦横替えで）'!HI205="流動",2,'⑤案件貼り付けシート(E6~→A2へ縦横替えで）'!HI205="対象外",""))</f>
        <v/>
      </c>
      <c r="FU209" s="154" t="str">
        <f>IF('⑤案件貼り付けシート(E6~→A2へ縦横替えで）'!$HI205="固定",IF('⑤案件貼り付けシート(E6~→A2へ縦横替えで）'!HJ205="","",'⑤案件貼り付けシート(E6~→A2へ縦横替えで）'!HJ205),"")</f>
        <v/>
      </c>
      <c r="FV209" s="154" t="str">
        <f>IF('⑤案件貼り付けシート(E6~→A2へ縦横替えで）'!$HI205="固定",IF('⑤案件貼り付けシート(E6~→A2へ縦横替えで）'!HK205="","",'⑤案件貼り付けシート(E6~→A2へ縦横替えで）'!HK205),"")</f>
        <v/>
      </c>
      <c r="FW209" s="154" t="str">
        <f>IF('⑤案件貼り付けシート(E6~→A2へ縦横替えで）'!$HI205="固定",IF('⑤案件貼り付けシート(E6~→A2へ縦横替えで）'!HL205="","",'⑤案件貼り付けシート(E6~→A2へ縦横替えで）'!HL205),"")</f>
        <v/>
      </c>
      <c r="FX209" s="154" t="str">
        <f>IF('⑤案件貼り付けシート(E6~→A2へ縦横替えで）'!$HI205="固定",IF('⑤案件貼り付けシート(E6~→A2へ縦横替えで）'!HM205="","",'⑤案件貼り付けシート(E6~→A2へ縦横替えで）'!HM205),"")</f>
        <v/>
      </c>
      <c r="FY209" s="154" t="str">
        <f>IF('⑤案件貼り付けシート(E6~→A2へ縦横替えで）'!$HI205="固定",IF('⑤案件貼り付けシート(E6~→A2へ縦横替えで）'!HN205="","",'⑤案件貼り付けシート(E6~→A2へ縦横替えで）'!HN205),"")</f>
        <v/>
      </c>
      <c r="FZ209" s="154" t="str">
        <f>IF('⑤案件貼り付けシート(E6~→A2へ縦横替えで）'!$HI205="固定",IF('⑤案件貼り付けシート(E6~→A2へ縦横替えで）'!HO205="","",'⑤案件貼り付けシート(E6~→A2へ縦横替えで）'!HO205),"")</f>
        <v/>
      </c>
      <c r="GA209" s="7" t="str">
        <f>IF('⑤案件貼り付けシート(E6~→A2へ縦横替えで）'!$HI205="固定",IF('⑤案件貼り付けシート(E6~→A2へ縦横替えで）'!HP205="","",'⑤案件貼り付けシート(E6~→A2へ縦横替えで）'!HP205),"")</f>
        <v/>
      </c>
      <c r="GB209" s="7" t="str">
        <f>IF('⑤案件貼り付けシート(E6~→A2へ縦横替えで）'!HQ205="","",'⑤案件貼り付けシート(E6~→A2へ縦横替えで）'!HQ205)</f>
        <v/>
      </c>
      <c r="GC209" s="7" t="str">
        <f>IF('⑤案件貼り付けシート(E6~→A2へ縦横替えで）'!HR205="","",'⑤案件貼り付けシート(E6~→A2へ縦横替えで）'!HR205)</f>
        <v/>
      </c>
      <c r="GD209" s="7" t="str">
        <f>IF('⑤案件貼り付けシート(E6~→A2へ縦横替えで）'!HS205="","",'⑤案件貼り付けシート(E6~→A2へ縦横替えで）'!HS205)</f>
        <v/>
      </c>
      <c r="GE209" s="7"/>
      <c r="GF209" s="7"/>
      <c r="GG209" s="7"/>
      <c r="GH209" s="7"/>
      <c r="GI209" s="7"/>
      <c r="GJ209" s="7"/>
      <c r="GK209" s="7"/>
      <c r="GL209" s="7"/>
      <c r="GM209" s="48"/>
      <c r="GN209" s="7"/>
      <c r="GO209" s="7"/>
      <c r="GP209" s="7"/>
      <c r="GR209" s="48"/>
      <c r="GS209" s="48"/>
      <c r="GT209" s="48"/>
      <c r="GU209" s="48"/>
      <c r="GV209" s="48"/>
    </row>
    <row r="210" spans="1:204">
      <c r="A210" s="7"/>
      <c r="B210" s="7"/>
      <c r="C210" s="7"/>
      <c r="D210" s="48"/>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13"/>
      <c r="AJ210" s="13"/>
      <c r="AK210" s="7"/>
      <c r="AL210" s="7"/>
      <c r="AM210" s="7"/>
      <c r="AN210" s="7"/>
      <c r="AO210" s="7"/>
      <c r="AP210" s="7"/>
      <c r="AQ210" s="7"/>
      <c r="AR210" s="153"/>
      <c r="AS210" s="7"/>
      <c r="AT210" s="7"/>
      <c r="AU210" s="7"/>
      <c r="AV210" s="7"/>
      <c r="AW210" s="7"/>
      <c r="AX210" s="7"/>
      <c r="AY210" s="7"/>
      <c r="AZ210" s="7"/>
      <c r="BA210" s="7"/>
      <c r="BB210" s="7"/>
      <c r="BC210" s="7"/>
      <c r="BD210" s="7"/>
      <c r="BE210" s="154"/>
      <c r="BF210" s="154"/>
      <c r="BG210" s="7"/>
      <c r="BH210" s="154"/>
      <c r="BI210" s="154"/>
      <c r="BJ210" s="154"/>
      <c r="BK210" s="154"/>
      <c r="BL210" s="154"/>
      <c r="BM210" s="154"/>
      <c r="BN210" s="7"/>
      <c r="BO210" s="7"/>
      <c r="BP210" s="7"/>
      <c r="BQ210" s="7"/>
      <c r="BR210" s="154"/>
      <c r="BS210" s="154"/>
      <c r="BT210" s="7"/>
      <c r="BU210" s="154"/>
      <c r="BV210" s="154"/>
      <c r="BW210" s="154"/>
      <c r="BX210" s="154"/>
      <c r="BY210" s="154"/>
      <c r="BZ210" s="154"/>
      <c r="CA210" s="7"/>
      <c r="CB210" s="7"/>
      <c r="CC210" s="7"/>
      <c r="CD210" s="7"/>
      <c r="CE210" s="154"/>
      <c r="CF210" s="154"/>
      <c r="CG210" s="7"/>
      <c r="CH210" s="154"/>
      <c r="CI210" s="154"/>
      <c r="CJ210" s="154"/>
      <c r="CK210" s="154"/>
      <c r="CL210" s="154"/>
      <c r="CM210" s="154"/>
      <c r="CN210" s="7"/>
      <c r="CO210" s="7"/>
      <c r="CP210" s="7"/>
      <c r="CQ210" s="7"/>
      <c r="CR210" s="154"/>
      <c r="CS210" s="154"/>
      <c r="CT210" s="7"/>
      <c r="CU210" s="154"/>
      <c r="CV210" s="154"/>
      <c r="CW210" s="154"/>
      <c r="CX210" s="154"/>
      <c r="CY210" s="154"/>
      <c r="CZ210" s="154"/>
      <c r="DA210" s="7"/>
      <c r="DB210" s="7"/>
      <c r="DC210" s="7"/>
      <c r="DD210" s="7"/>
      <c r="DE210" s="154"/>
      <c r="DF210" s="154"/>
      <c r="DG210" s="7"/>
      <c r="DH210" s="154"/>
      <c r="DI210" s="154"/>
      <c r="DJ210" s="154"/>
      <c r="DK210" s="154"/>
      <c r="DL210" s="154"/>
      <c r="DM210" s="154"/>
      <c r="DN210" s="7"/>
      <c r="DO210" s="7"/>
      <c r="DP210" s="7"/>
      <c r="DQ210" s="7"/>
      <c r="DR210" s="154" t="str">
        <f>IF('⑤案件貼り付けシート(E6~→A2へ縦横替えで）'!FC206="","",'⑤案件貼り付けシート(E6~→A2へ縦横替えで）'!FC206)</f>
        <v/>
      </c>
      <c r="DS210" s="154" t="str">
        <f>IF('⑤案件貼り付けシート(E6~→A2へ縦横替えで）'!FD206="","",'⑤案件貼り付けシート(E6~→A2へ縦横替えで）'!FD206)</f>
        <v/>
      </c>
      <c r="DT210" s="7" t="str" cm="1">
        <f t="array" ref="DT210">IF('⑤案件貼り付けシート(E6~→A2へ縦横替えで）'!FE206="","",_xlfn.IFS('⑤案件貼り付けシート(E6~→A2へ縦横替えで）'!FE206="固定",1,'⑤案件貼り付けシート(E6~→A2へ縦横替えで）'!FE206="流動",2,'⑤案件貼り付けシート(E6~→A2へ縦横替えで）'!FE206="対象外",""))</f>
        <v/>
      </c>
      <c r="DU210" s="154" t="str">
        <f>IF('⑤案件貼り付けシート(E6~→A2へ縦横替えで）'!$FE206="固定",IF('⑤案件貼り付けシート(E6~→A2へ縦横替えで）'!FF206="","",'⑤案件貼り付けシート(E6~→A2へ縦横替えで）'!FF206),"")</f>
        <v/>
      </c>
      <c r="DV210" s="154" t="str">
        <f>IF('⑤案件貼り付けシート(E6~→A2へ縦横替えで）'!$FE206="固定",IF('⑤案件貼り付けシート(E6~→A2へ縦横替えで）'!FG206="","",'⑤案件貼り付けシート(E6~→A2へ縦横替えで）'!FG206),"")</f>
        <v/>
      </c>
      <c r="DW210" s="154" t="str">
        <f>IF('⑤案件貼り付けシート(E6~→A2へ縦横替えで）'!$FE206="固定",IF('⑤案件貼り付けシート(E6~→A2へ縦横替えで）'!FH206="","",'⑤案件貼り付けシート(E6~→A2へ縦横替えで）'!FH206),"")</f>
        <v/>
      </c>
      <c r="DX210" s="154" t="str">
        <f>IF('⑤案件貼り付けシート(E6~→A2へ縦横替えで）'!$FE206="固定",IF('⑤案件貼り付けシート(E6~→A2へ縦横替えで）'!FI206="","",'⑤案件貼り付けシート(E6~→A2へ縦横替えで）'!FI206),"")</f>
        <v/>
      </c>
      <c r="DY210" s="154" t="str">
        <f>IF('⑤案件貼り付けシート(E6~→A2へ縦横替えで）'!$FE206="固定",IF('⑤案件貼り付けシート(E6~→A2へ縦横替えで）'!FJ206="","",'⑤案件貼り付けシート(E6~→A2へ縦横替えで）'!FJ206),"")</f>
        <v/>
      </c>
      <c r="DZ210" s="154" t="str">
        <f>IF('⑤案件貼り付けシート(E6~→A2へ縦横替えで）'!$FE206="固定",IF('⑤案件貼り付けシート(E6~→A2へ縦横替えで）'!FK206="","",'⑤案件貼り付けシート(E6~→A2へ縦横替えで）'!FK206),"")</f>
        <v/>
      </c>
      <c r="EA210" s="7" t="str">
        <f>IF('⑤案件貼り付けシート(E6~→A2へ縦横替えで）'!$FE206="固定",IF('⑤案件貼り付けシート(E6~→A2へ縦横替えで）'!FL206="","",'⑤案件貼り付けシート(E6~→A2へ縦横替えで）'!FL206),"")</f>
        <v/>
      </c>
      <c r="EB210" s="7" t="str">
        <f>IF('⑤案件貼り付けシート(E6~→A2へ縦横替えで）'!FM206="","",'⑤案件貼り付けシート(E6~→A2へ縦横替えで）'!FM206)</f>
        <v/>
      </c>
      <c r="EC210" s="7" t="str">
        <f>IF('⑤案件貼り付けシート(E6~→A2へ縦横替えで）'!FN206="","",'⑤案件貼り付けシート(E6~→A2へ縦横替えで）'!FN206)</f>
        <v/>
      </c>
      <c r="ED210" s="7" t="str">
        <f>IF('⑤案件貼り付けシート(E6~→A2へ縦横替えで）'!FO206="","",'⑤案件貼り付けシート(E6~→A2へ縦横替えで）'!FO206)</f>
        <v/>
      </c>
      <c r="EE210" s="154" t="str">
        <f>IF('⑤案件貼り付けシート(E6~→A2へ縦横替えで）'!FQ206="","",'⑤案件貼り付けシート(E6~→A2へ縦横替えで）'!FQ206)</f>
        <v/>
      </c>
      <c r="EF210" s="154" t="str">
        <f>IF('⑤案件貼り付けシート(E6~→A2へ縦横替えで）'!FR206="","",'⑤案件貼り付けシート(E6~→A2へ縦横替えで）'!FR206)</f>
        <v/>
      </c>
      <c r="EG210" s="7" t="str" cm="1">
        <f t="array" ref="EG210">IF('⑤案件貼り付けシート(E6~→A2へ縦横替えで）'!FS206="","",_xlfn.IFS('⑤案件貼り付けシート(E6~→A2へ縦横替えで）'!FS206="固定",1,'⑤案件貼り付けシート(E6~→A2へ縦横替えで）'!FS206="流動",2,'⑤案件貼り付けシート(E6~→A2へ縦横替えで）'!FS206="対象外",""))</f>
        <v/>
      </c>
      <c r="EH210" s="154" t="str">
        <f>IF('⑤案件貼り付けシート(E6~→A2へ縦横替えで）'!$FS206="固定",IF('⑤案件貼り付けシート(E6~→A2へ縦横替えで）'!FT206="","",'⑤案件貼り付けシート(E6~→A2へ縦横替えで）'!FT206),"")</f>
        <v/>
      </c>
      <c r="EI210" s="154" t="str">
        <f>IF('⑤案件貼り付けシート(E6~→A2へ縦横替えで）'!$FS206="固定",IF('⑤案件貼り付けシート(E6~→A2へ縦横替えで）'!FU206="","",'⑤案件貼り付けシート(E6~→A2へ縦横替えで）'!FU206),"")</f>
        <v/>
      </c>
      <c r="EJ210" s="154" t="str">
        <f>IF('⑤案件貼り付けシート(E6~→A2へ縦横替えで）'!$FS206="固定",IF('⑤案件貼り付けシート(E6~→A2へ縦横替えで）'!FV206="","",'⑤案件貼り付けシート(E6~→A2へ縦横替えで）'!FV206),"")</f>
        <v/>
      </c>
      <c r="EK210" s="154" t="str">
        <f>IF('⑤案件貼り付けシート(E6~→A2へ縦横替えで）'!$FS206="固定",IF('⑤案件貼り付けシート(E6~→A2へ縦横替えで）'!FW206="","",'⑤案件貼り付けシート(E6~→A2へ縦横替えで）'!FW206),"")</f>
        <v/>
      </c>
      <c r="EL210" s="154" t="str">
        <f>IF('⑤案件貼り付けシート(E6~→A2へ縦横替えで）'!$FS206="固定",IF('⑤案件貼り付けシート(E6~→A2へ縦横替えで）'!FX206="","",'⑤案件貼り付けシート(E6~→A2へ縦横替えで）'!FX206),"")</f>
        <v/>
      </c>
      <c r="EM210" s="154" t="str">
        <f>IF('⑤案件貼り付けシート(E6~→A2へ縦横替えで）'!$FS206="固定",IF('⑤案件貼り付けシート(E6~→A2へ縦横替えで）'!FY206="","",'⑤案件貼り付けシート(E6~→A2へ縦横替えで）'!FY206),"")</f>
        <v/>
      </c>
      <c r="EN210" s="7" t="str">
        <f>IF('⑤案件貼り付けシート(E6~→A2へ縦横替えで）'!$FS206="固定",IF('⑤案件貼り付けシート(E6~→A2へ縦横替えで）'!FZ206="","",'⑤案件貼り付けシート(E6~→A2へ縦横替えで）'!FZ206),"")</f>
        <v/>
      </c>
      <c r="EO210" s="7" t="str">
        <f>IF('⑤案件貼り付けシート(E6~→A2へ縦横替えで）'!GA206="","",'⑤案件貼り付けシート(E6~→A2へ縦横替えで）'!GA206)</f>
        <v/>
      </c>
      <c r="EP210" s="7" t="str">
        <f>IF('⑤案件貼り付けシート(E6~→A2へ縦横替えで）'!GB206="","",'⑤案件貼り付けシート(E6~→A2へ縦横替えで）'!GB206)</f>
        <v/>
      </c>
      <c r="EQ210" s="7" t="str">
        <f>IF('⑤案件貼り付けシート(E6~→A2へ縦横替えで）'!GC206="","",'⑤案件貼り付けシート(E6~→A2へ縦横替えで）'!GC206)</f>
        <v/>
      </c>
      <c r="ER210" s="154" t="str">
        <f>IF('⑤案件貼り付けシート(E6~→A2へ縦横替えで）'!GE206="","",'⑤案件貼り付けシート(E6~→A2へ縦横替えで）'!GE206)</f>
        <v/>
      </c>
      <c r="ES210" s="154" t="str">
        <f>IF('⑤案件貼り付けシート(E6~→A2へ縦横替えで）'!GF206="","",'⑤案件貼り付けシート(E6~→A2へ縦横替えで）'!GF206)</f>
        <v/>
      </c>
      <c r="ET210" s="7" t="str" cm="1">
        <f t="array" ref="ET210">IF('⑤案件貼り付けシート(E6~→A2へ縦横替えで）'!GG206="","",_xlfn.IFS('⑤案件貼り付けシート(E6~→A2へ縦横替えで）'!GG206="固定",1,'⑤案件貼り付けシート(E6~→A2へ縦横替えで）'!GG206="流動",2,'⑤案件貼り付けシート(E6~→A2へ縦横替えで）'!GG206="対象外",""))</f>
        <v/>
      </c>
      <c r="EU210" s="154" t="str">
        <f>IF('⑤案件貼り付けシート(E6~→A2へ縦横替えで）'!$GG206="固定",IF('⑤案件貼り付けシート(E6~→A2へ縦横替えで）'!GH206="","",'⑤案件貼り付けシート(E6~→A2へ縦横替えで）'!GH206),"")</f>
        <v/>
      </c>
      <c r="EV210" s="154" t="str">
        <f>IF('⑤案件貼り付けシート(E6~→A2へ縦横替えで）'!$GG206="固定",IF('⑤案件貼り付けシート(E6~→A2へ縦横替えで）'!GI206="","",'⑤案件貼り付けシート(E6~→A2へ縦横替えで）'!GI206),"")</f>
        <v/>
      </c>
      <c r="EW210" s="154" t="str">
        <f>IF('⑤案件貼り付けシート(E6~→A2へ縦横替えで）'!$GG206="固定",IF('⑤案件貼り付けシート(E6~→A2へ縦横替えで）'!GJ206="","",'⑤案件貼り付けシート(E6~→A2へ縦横替えで）'!GJ206),"")</f>
        <v/>
      </c>
      <c r="EX210" s="154" t="str">
        <f>IF('⑤案件貼り付けシート(E6~→A2へ縦横替えで）'!$GG206="固定",IF('⑤案件貼り付けシート(E6~→A2へ縦横替えで）'!GK206="","",'⑤案件貼り付けシート(E6~→A2へ縦横替えで）'!GK206),"")</f>
        <v/>
      </c>
      <c r="EY210" s="154" t="str">
        <f>IF('⑤案件貼り付けシート(E6~→A2へ縦横替えで）'!$GG206="固定",IF('⑤案件貼り付けシート(E6~→A2へ縦横替えで）'!GL206="","",'⑤案件貼り付けシート(E6~→A2へ縦横替えで）'!GL206),"")</f>
        <v/>
      </c>
      <c r="EZ210" s="154" t="str">
        <f>IF('⑤案件貼り付けシート(E6~→A2へ縦横替えで）'!$GG206="固定",IF('⑤案件貼り付けシート(E6~→A2へ縦横替えで）'!GM206="","",'⑤案件貼り付けシート(E6~→A2へ縦横替えで）'!GM206),"")</f>
        <v/>
      </c>
      <c r="FA210" s="7" t="str">
        <f>IF('⑤案件貼り付けシート(E6~→A2へ縦横替えで）'!$GG206="固定",IF('⑤案件貼り付けシート(E6~→A2へ縦横替えで）'!GN206="","",'⑤案件貼り付けシート(E6~→A2へ縦横替えで）'!GN206),"")</f>
        <v/>
      </c>
      <c r="FB210" s="7" t="str">
        <f>IF('⑤案件貼り付けシート(E6~→A2へ縦横替えで）'!GO206="","",'⑤案件貼り付けシート(E6~→A2へ縦横替えで）'!GO206)</f>
        <v/>
      </c>
      <c r="FC210" s="7" t="str">
        <f>IF('⑤案件貼り付けシート(E6~→A2へ縦横替えで）'!GP206="","",'⑤案件貼り付けシート(E6~→A2へ縦横替えで）'!GP206)</f>
        <v/>
      </c>
      <c r="FD210" s="7" t="str">
        <f>IF('⑤案件貼り付けシート(E6~→A2へ縦横替えで）'!GQ206="","",'⑤案件貼り付けシート(E6~→A2へ縦横替えで）'!GQ206)</f>
        <v/>
      </c>
      <c r="FE210" s="154" t="str">
        <f>IF('⑤案件貼り付けシート(E6~→A2へ縦横替えで）'!GS206="","",'⑤案件貼り付けシート(E6~→A2へ縦横替えで）'!GS206)</f>
        <v/>
      </c>
      <c r="FF210" s="154" t="str">
        <f>IF('⑤案件貼り付けシート(E6~→A2へ縦横替えで）'!GT206="","",'⑤案件貼り付けシート(E6~→A2へ縦横替えで）'!GT206)</f>
        <v/>
      </c>
      <c r="FG210" s="7" t="str" cm="1">
        <f t="array" ref="FG210">IF('⑤案件貼り付けシート(E6~→A2へ縦横替えで）'!GU206="","",_xlfn.IFS('⑤案件貼り付けシート(E6~→A2へ縦横替えで）'!GU206="固定",1,'⑤案件貼り付けシート(E6~→A2へ縦横替えで）'!GU206="流動",2,'⑤案件貼り付けシート(E6~→A2へ縦横替えで）'!GU206="対象外",""))</f>
        <v/>
      </c>
      <c r="FH210" s="154" t="str">
        <f>IF('⑤案件貼り付けシート(E6~→A2へ縦横替えで）'!$GU206="固定",IF('⑤案件貼り付けシート(E6~→A2へ縦横替えで）'!GV206="","",'⑤案件貼り付けシート(E6~→A2へ縦横替えで）'!GV206),"")</f>
        <v/>
      </c>
      <c r="FI210" s="154" t="str">
        <f>IF('⑤案件貼り付けシート(E6~→A2へ縦横替えで）'!$GU206="固定",IF('⑤案件貼り付けシート(E6~→A2へ縦横替えで）'!GW206="","",'⑤案件貼り付けシート(E6~→A2へ縦横替えで）'!GW206),"")</f>
        <v/>
      </c>
      <c r="FJ210" s="154" t="str">
        <f>IF('⑤案件貼り付けシート(E6~→A2へ縦横替えで）'!$GU206="固定",IF('⑤案件貼り付けシート(E6~→A2へ縦横替えで）'!GX206="","",'⑤案件貼り付けシート(E6~→A2へ縦横替えで）'!GX206),"")</f>
        <v/>
      </c>
      <c r="FK210" s="154" t="str">
        <f>IF('⑤案件貼り付けシート(E6~→A2へ縦横替えで）'!$GU206="固定",IF('⑤案件貼り付けシート(E6~→A2へ縦横替えで）'!GY206="","",'⑤案件貼り付けシート(E6~→A2へ縦横替えで）'!GY206),"")</f>
        <v/>
      </c>
      <c r="FL210" s="154" t="str">
        <f>IF('⑤案件貼り付けシート(E6~→A2へ縦横替えで）'!$GU206="固定",IF('⑤案件貼り付けシート(E6~→A2へ縦横替えで）'!GZ206="","",'⑤案件貼り付けシート(E6~→A2へ縦横替えで）'!GZ206),"")</f>
        <v/>
      </c>
      <c r="FM210" s="154" t="str">
        <f>IF('⑤案件貼り付けシート(E6~→A2へ縦横替えで）'!$GU206="固定",IF('⑤案件貼り付けシート(E6~→A2へ縦横替えで）'!HA206="","",'⑤案件貼り付けシート(E6~→A2へ縦横替えで）'!HA206),"")</f>
        <v/>
      </c>
      <c r="FN210" s="7" t="str">
        <f>IF('⑤案件貼り付けシート(E6~→A2へ縦横替えで）'!$GU206="固定",IF('⑤案件貼り付けシート(E6~→A2へ縦横替えで）'!HB206="","",'⑤案件貼り付けシート(E6~→A2へ縦横替えで）'!HB206),"")</f>
        <v/>
      </c>
      <c r="FO210" s="7" t="str">
        <f>IF('⑤案件貼り付けシート(E6~→A2へ縦横替えで）'!HC206="","",'⑤案件貼り付けシート(E6~→A2へ縦横替えで）'!HC206)</f>
        <v/>
      </c>
      <c r="FP210" s="7" t="str">
        <f>IF('⑤案件貼り付けシート(E6~→A2へ縦横替えで）'!HD206="","",'⑤案件貼り付けシート(E6~→A2へ縦横替えで）'!HD206)</f>
        <v/>
      </c>
      <c r="FQ210" s="7" t="str">
        <f>IF('⑤案件貼り付けシート(E6~→A2へ縦横替えで）'!HE206="","",'⑤案件貼り付けシート(E6~→A2へ縦横替えで）'!HE206)</f>
        <v/>
      </c>
      <c r="FR210" s="154" t="str">
        <f>IF('⑤案件貼り付けシート(E6~→A2へ縦横替えで）'!HG206="","",'⑤案件貼り付けシート(E6~→A2へ縦横替えで）'!HG206)</f>
        <v/>
      </c>
      <c r="FS210" s="154" t="str">
        <f>IF('⑤案件貼り付けシート(E6~→A2へ縦横替えで）'!HH206="","",'⑤案件貼り付けシート(E6~→A2へ縦横替えで）'!HH206)</f>
        <v/>
      </c>
      <c r="FT210" s="7" t="str" cm="1">
        <f t="array" ref="FT210">IF('⑤案件貼り付けシート(E6~→A2へ縦横替えで）'!HI206="","",_xlfn.IFS('⑤案件貼り付けシート(E6~→A2へ縦横替えで）'!HI206="固定",1,'⑤案件貼り付けシート(E6~→A2へ縦横替えで）'!HI206="流動",2,'⑤案件貼り付けシート(E6~→A2へ縦横替えで）'!HI206="対象外",""))</f>
        <v/>
      </c>
      <c r="FU210" s="154" t="str">
        <f>IF('⑤案件貼り付けシート(E6~→A2へ縦横替えで）'!$HI206="固定",IF('⑤案件貼り付けシート(E6~→A2へ縦横替えで）'!HJ206="","",'⑤案件貼り付けシート(E6~→A2へ縦横替えで）'!HJ206),"")</f>
        <v/>
      </c>
      <c r="FV210" s="154" t="str">
        <f>IF('⑤案件貼り付けシート(E6~→A2へ縦横替えで）'!$HI206="固定",IF('⑤案件貼り付けシート(E6~→A2へ縦横替えで）'!HK206="","",'⑤案件貼り付けシート(E6~→A2へ縦横替えで）'!HK206),"")</f>
        <v/>
      </c>
      <c r="FW210" s="154" t="str">
        <f>IF('⑤案件貼り付けシート(E6~→A2へ縦横替えで）'!$HI206="固定",IF('⑤案件貼り付けシート(E6~→A2へ縦横替えで）'!HL206="","",'⑤案件貼り付けシート(E6~→A2へ縦横替えで）'!HL206),"")</f>
        <v/>
      </c>
      <c r="FX210" s="154" t="str">
        <f>IF('⑤案件貼り付けシート(E6~→A2へ縦横替えで）'!$HI206="固定",IF('⑤案件貼り付けシート(E6~→A2へ縦横替えで）'!HM206="","",'⑤案件貼り付けシート(E6~→A2へ縦横替えで）'!HM206),"")</f>
        <v/>
      </c>
      <c r="FY210" s="154" t="str">
        <f>IF('⑤案件貼り付けシート(E6~→A2へ縦横替えで）'!$HI206="固定",IF('⑤案件貼り付けシート(E6~→A2へ縦横替えで）'!HN206="","",'⑤案件貼り付けシート(E6~→A2へ縦横替えで）'!HN206),"")</f>
        <v/>
      </c>
      <c r="FZ210" s="154" t="str">
        <f>IF('⑤案件貼り付けシート(E6~→A2へ縦横替えで）'!$HI206="固定",IF('⑤案件貼り付けシート(E6~→A2へ縦横替えで）'!HO206="","",'⑤案件貼り付けシート(E6~→A2へ縦横替えで）'!HO206),"")</f>
        <v/>
      </c>
      <c r="GA210" s="7" t="str">
        <f>IF('⑤案件貼り付けシート(E6~→A2へ縦横替えで）'!$HI206="固定",IF('⑤案件貼り付けシート(E6~→A2へ縦横替えで）'!HP206="","",'⑤案件貼り付けシート(E6~→A2へ縦横替えで）'!HP206),"")</f>
        <v/>
      </c>
      <c r="GB210" s="7" t="str">
        <f>IF('⑤案件貼り付けシート(E6~→A2へ縦横替えで）'!HQ206="","",'⑤案件貼り付けシート(E6~→A2へ縦横替えで）'!HQ206)</f>
        <v/>
      </c>
      <c r="GC210" s="7" t="str">
        <f>IF('⑤案件貼り付けシート(E6~→A2へ縦横替えで）'!HR206="","",'⑤案件貼り付けシート(E6~→A2へ縦横替えで）'!HR206)</f>
        <v/>
      </c>
      <c r="GD210" s="7" t="str">
        <f>IF('⑤案件貼り付けシート(E6~→A2へ縦横替えで）'!HS206="","",'⑤案件貼り付けシート(E6~→A2へ縦横替えで）'!HS206)</f>
        <v/>
      </c>
      <c r="GE210" s="7"/>
      <c r="GF210" s="7"/>
      <c r="GG210" s="7"/>
      <c r="GH210" s="7"/>
      <c r="GI210" s="7"/>
      <c r="GJ210" s="7"/>
      <c r="GK210" s="7"/>
      <c r="GL210" s="7"/>
      <c r="GM210" s="48"/>
      <c r="GN210" s="7"/>
      <c r="GO210" s="7"/>
      <c r="GP210" s="7"/>
      <c r="GR210" s="48"/>
      <c r="GS210" s="48"/>
      <c r="GT210" s="48"/>
      <c r="GU210" s="48"/>
      <c r="GV210" s="48"/>
    </row>
    <row r="211" spans="1:204">
      <c r="A211" s="7"/>
      <c r="B211" s="7"/>
      <c r="C211" s="7"/>
      <c r="D211" s="48"/>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c r="AF211" s="7"/>
      <c r="AG211" s="7"/>
      <c r="AH211" s="7"/>
      <c r="AI211" s="13"/>
      <c r="AJ211" s="13"/>
      <c r="AK211" s="7"/>
      <c r="AL211" s="7"/>
      <c r="AM211" s="7"/>
      <c r="AN211" s="7"/>
      <c r="AO211" s="7"/>
      <c r="AP211" s="7"/>
      <c r="AQ211" s="7"/>
      <c r="AR211" s="153"/>
      <c r="AS211" s="7"/>
      <c r="AT211" s="7"/>
      <c r="AU211" s="7"/>
      <c r="AV211" s="7"/>
      <c r="AW211" s="7"/>
      <c r="AX211" s="7"/>
      <c r="AY211" s="7"/>
      <c r="AZ211" s="7"/>
      <c r="BA211" s="7"/>
      <c r="BB211" s="7"/>
      <c r="BC211" s="7"/>
      <c r="BD211" s="7"/>
      <c r="BE211" s="154"/>
      <c r="BF211" s="154"/>
      <c r="BG211" s="7"/>
      <c r="BH211" s="154"/>
      <c r="BI211" s="154"/>
      <c r="BJ211" s="154"/>
      <c r="BK211" s="154"/>
      <c r="BL211" s="154"/>
      <c r="BM211" s="154"/>
      <c r="BN211" s="7"/>
      <c r="BO211" s="7"/>
      <c r="BP211" s="7"/>
      <c r="BQ211" s="7"/>
      <c r="BR211" s="154"/>
      <c r="BS211" s="154"/>
      <c r="BT211" s="7"/>
      <c r="BU211" s="154"/>
      <c r="BV211" s="154"/>
      <c r="BW211" s="154"/>
      <c r="BX211" s="154"/>
      <c r="BY211" s="154"/>
      <c r="BZ211" s="154"/>
      <c r="CA211" s="7"/>
      <c r="CB211" s="7"/>
      <c r="CC211" s="7"/>
      <c r="CD211" s="7"/>
      <c r="CE211" s="154"/>
      <c r="CF211" s="154"/>
      <c r="CG211" s="7"/>
      <c r="CH211" s="154"/>
      <c r="CI211" s="154"/>
      <c r="CJ211" s="154"/>
      <c r="CK211" s="154"/>
      <c r="CL211" s="154"/>
      <c r="CM211" s="154"/>
      <c r="CN211" s="7"/>
      <c r="CO211" s="7"/>
      <c r="CP211" s="7"/>
      <c r="CQ211" s="7"/>
      <c r="CR211" s="154"/>
      <c r="CS211" s="154"/>
      <c r="CT211" s="7"/>
      <c r="CU211" s="154"/>
      <c r="CV211" s="154"/>
      <c r="CW211" s="154"/>
      <c r="CX211" s="154"/>
      <c r="CY211" s="154"/>
      <c r="CZ211" s="154"/>
      <c r="DA211" s="7"/>
      <c r="DB211" s="7"/>
      <c r="DC211" s="7"/>
      <c r="DD211" s="7"/>
      <c r="DE211" s="154"/>
      <c r="DF211" s="154"/>
      <c r="DG211" s="7"/>
      <c r="DH211" s="154"/>
      <c r="DI211" s="154"/>
      <c r="DJ211" s="154"/>
      <c r="DK211" s="154"/>
      <c r="DL211" s="154"/>
      <c r="DM211" s="154"/>
      <c r="DN211" s="7"/>
      <c r="DO211" s="7"/>
      <c r="DP211" s="7"/>
      <c r="DQ211" s="7"/>
      <c r="DR211" s="154" t="str">
        <f>IF('⑤案件貼り付けシート(E6~→A2へ縦横替えで）'!FC207="","",'⑤案件貼り付けシート(E6~→A2へ縦横替えで）'!FC207)</f>
        <v/>
      </c>
      <c r="DS211" s="154" t="str">
        <f>IF('⑤案件貼り付けシート(E6~→A2へ縦横替えで）'!FD207="","",'⑤案件貼り付けシート(E6~→A2へ縦横替えで）'!FD207)</f>
        <v/>
      </c>
      <c r="DT211" s="7" t="str" cm="1">
        <f t="array" ref="DT211">IF('⑤案件貼り付けシート(E6~→A2へ縦横替えで）'!FE207="","",_xlfn.IFS('⑤案件貼り付けシート(E6~→A2へ縦横替えで）'!FE207="固定",1,'⑤案件貼り付けシート(E6~→A2へ縦横替えで）'!FE207="流動",2,'⑤案件貼り付けシート(E6~→A2へ縦横替えで）'!FE207="対象外",""))</f>
        <v/>
      </c>
      <c r="DU211" s="154" t="str">
        <f>IF('⑤案件貼り付けシート(E6~→A2へ縦横替えで）'!$FE207="固定",IF('⑤案件貼り付けシート(E6~→A2へ縦横替えで）'!FF207="","",'⑤案件貼り付けシート(E6~→A2へ縦横替えで）'!FF207),"")</f>
        <v/>
      </c>
      <c r="DV211" s="154" t="str">
        <f>IF('⑤案件貼り付けシート(E6~→A2へ縦横替えで）'!$FE207="固定",IF('⑤案件貼り付けシート(E6~→A2へ縦横替えで）'!FG207="","",'⑤案件貼り付けシート(E6~→A2へ縦横替えで）'!FG207),"")</f>
        <v/>
      </c>
      <c r="DW211" s="154" t="str">
        <f>IF('⑤案件貼り付けシート(E6~→A2へ縦横替えで）'!$FE207="固定",IF('⑤案件貼り付けシート(E6~→A2へ縦横替えで）'!FH207="","",'⑤案件貼り付けシート(E6~→A2へ縦横替えで）'!FH207),"")</f>
        <v/>
      </c>
      <c r="DX211" s="154" t="str">
        <f>IF('⑤案件貼り付けシート(E6~→A2へ縦横替えで）'!$FE207="固定",IF('⑤案件貼り付けシート(E6~→A2へ縦横替えで）'!FI207="","",'⑤案件貼り付けシート(E6~→A2へ縦横替えで）'!FI207),"")</f>
        <v/>
      </c>
      <c r="DY211" s="154" t="str">
        <f>IF('⑤案件貼り付けシート(E6~→A2へ縦横替えで）'!$FE207="固定",IF('⑤案件貼り付けシート(E6~→A2へ縦横替えで）'!FJ207="","",'⑤案件貼り付けシート(E6~→A2へ縦横替えで）'!FJ207),"")</f>
        <v/>
      </c>
      <c r="DZ211" s="154" t="str">
        <f>IF('⑤案件貼り付けシート(E6~→A2へ縦横替えで）'!$FE207="固定",IF('⑤案件貼り付けシート(E6~→A2へ縦横替えで）'!FK207="","",'⑤案件貼り付けシート(E6~→A2へ縦横替えで）'!FK207),"")</f>
        <v/>
      </c>
      <c r="EA211" s="7" t="str">
        <f>IF('⑤案件貼り付けシート(E6~→A2へ縦横替えで）'!$FE207="固定",IF('⑤案件貼り付けシート(E6~→A2へ縦横替えで）'!FL207="","",'⑤案件貼り付けシート(E6~→A2へ縦横替えで）'!FL207),"")</f>
        <v/>
      </c>
      <c r="EB211" s="7" t="str">
        <f>IF('⑤案件貼り付けシート(E6~→A2へ縦横替えで）'!FM207="","",'⑤案件貼り付けシート(E6~→A2へ縦横替えで）'!FM207)</f>
        <v/>
      </c>
      <c r="EC211" s="7" t="str">
        <f>IF('⑤案件貼り付けシート(E6~→A2へ縦横替えで）'!FN207="","",'⑤案件貼り付けシート(E6~→A2へ縦横替えで）'!FN207)</f>
        <v/>
      </c>
      <c r="ED211" s="7" t="str">
        <f>IF('⑤案件貼り付けシート(E6~→A2へ縦横替えで）'!FO207="","",'⑤案件貼り付けシート(E6~→A2へ縦横替えで）'!FO207)</f>
        <v/>
      </c>
      <c r="EE211" s="154" t="str">
        <f>IF('⑤案件貼り付けシート(E6~→A2へ縦横替えで）'!FQ207="","",'⑤案件貼り付けシート(E6~→A2へ縦横替えで）'!FQ207)</f>
        <v/>
      </c>
      <c r="EF211" s="154" t="str">
        <f>IF('⑤案件貼り付けシート(E6~→A2へ縦横替えで）'!FR207="","",'⑤案件貼り付けシート(E6~→A2へ縦横替えで）'!FR207)</f>
        <v/>
      </c>
      <c r="EG211" s="7" t="str" cm="1">
        <f t="array" ref="EG211">IF('⑤案件貼り付けシート(E6~→A2へ縦横替えで）'!FS207="","",_xlfn.IFS('⑤案件貼り付けシート(E6~→A2へ縦横替えで）'!FS207="固定",1,'⑤案件貼り付けシート(E6~→A2へ縦横替えで）'!FS207="流動",2,'⑤案件貼り付けシート(E6~→A2へ縦横替えで）'!FS207="対象外",""))</f>
        <v/>
      </c>
      <c r="EH211" s="154" t="str">
        <f>IF('⑤案件貼り付けシート(E6~→A2へ縦横替えで）'!$FS207="固定",IF('⑤案件貼り付けシート(E6~→A2へ縦横替えで）'!FT207="","",'⑤案件貼り付けシート(E6~→A2へ縦横替えで）'!FT207),"")</f>
        <v/>
      </c>
      <c r="EI211" s="154" t="str">
        <f>IF('⑤案件貼り付けシート(E6~→A2へ縦横替えで）'!$FS207="固定",IF('⑤案件貼り付けシート(E6~→A2へ縦横替えで）'!FU207="","",'⑤案件貼り付けシート(E6~→A2へ縦横替えで）'!FU207),"")</f>
        <v/>
      </c>
      <c r="EJ211" s="154" t="str">
        <f>IF('⑤案件貼り付けシート(E6~→A2へ縦横替えで）'!$FS207="固定",IF('⑤案件貼り付けシート(E6~→A2へ縦横替えで）'!FV207="","",'⑤案件貼り付けシート(E6~→A2へ縦横替えで）'!FV207),"")</f>
        <v/>
      </c>
      <c r="EK211" s="154" t="str">
        <f>IF('⑤案件貼り付けシート(E6~→A2へ縦横替えで）'!$FS207="固定",IF('⑤案件貼り付けシート(E6~→A2へ縦横替えで）'!FW207="","",'⑤案件貼り付けシート(E6~→A2へ縦横替えで）'!FW207),"")</f>
        <v/>
      </c>
      <c r="EL211" s="154" t="str">
        <f>IF('⑤案件貼り付けシート(E6~→A2へ縦横替えで）'!$FS207="固定",IF('⑤案件貼り付けシート(E6~→A2へ縦横替えで）'!FX207="","",'⑤案件貼り付けシート(E6~→A2へ縦横替えで）'!FX207),"")</f>
        <v/>
      </c>
      <c r="EM211" s="154" t="str">
        <f>IF('⑤案件貼り付けシート(E6~→A2へ縦横替えで）'!$FS207="固定",IF('⑤案件貼り付けシート(E6~→A2へ縦横替えで）'!FY207="","",'⑤案件貼り付けシート(E6~→A2へ縦横替えで）'!FY207),"")</f>
        <v/>
      </c>
      <c r="EN211" s="7" t="str">
        <f>IF('⑤案件貼り付けシート(E6~→A2へ縦横替えで）'!$FS207="固定",IF('⑤案件貼り付けシート(E6~→A2へ縦横替えで）'!FZ207="","",'⑤案件貼り付けシート(E6~→A2へ縦横替えで）'!FZ207),"")</f>
        <v/>
      </c>
      <c r="EO211" s="7" t="str">
        <f>IF('⑤案件貼り付けシート(E6~→A2へ縦横替えで）'!GA207="","",'⑤案件貼り付けシート(E6~→A2へ縦横替えで）'!GA207)</f>
        <v/>
      </c>
      <c r="EP211" s="7" t="str">
        <f>IF('⑤案件貼り付けシート(E6~→A2へ縦横替えで）'!GB207="","",'⑤案件貼り付けシート(E6~→A2へ縦横替えで）'!GB207)</f>
        <v/>
      </c>
      <c r="EQ211" s="7" t="str">
        <f>IF('⑤案件貼り付けシート(E6~→A2へ縦横替えで）'!GC207="","",'⑤案件貼り付けシート(E6~→A2へ縦横替えで）'!GC207)</f>
        <v/>
      </c>
      <c r="ER211" s="154" t="str">
        <f>IF('⑤案件貼り付けシート(E6~→A2へ縦横替えで）'!GE207="","",'⑤案件貼り付けシート(E6~→A2へ縦横替えで）'!GE207)</f>
        <v/>
      </c>
      <c r="ES211" s="154" t="str">
        <f>IF('⑤案件貼り付けシート(E6~→A2へ縦横替えで）'!GF207="","",'⑤案件貼り付けシート(E6~→A2へ縦横替えで）'!GF207)</f>
        <v/>
      </c>
      <c r="ET211" s="7" t="str" cm="1">
        <f t="array" ref="ET211">IF('⑤案件貼り付けシート(E6~→A2へ縦横替えで）'!GG207="","",_xlfn.IFS('⑤案件貼り付けシート(E6~→A2へ縦横替えで）'!GG207="固定",1,'⑤案件貼り付けシート(E6~→A2へ縦横替えで）'!GG207="流動",2,'⑤案件貼り付けシート(E6~→A2へ縦横替えで）'!GG207="対象外",""))</f>
        <v/>
      </c>
      <c r="EU211" s="154" t="str">
        <f>IF('⑤案件貼り付けシート(E6~→A2へ縦横替えで）'!$GG207="固定",IF('⑤案件貼り付けシート(E6~→A2へ縦横替えで）'!GH207="","",'⑤案件貼り付けシート(E6~→A2へ縦横替えで）'!GH207),"")</f>
        <v/>
      </c>
      <c r="EV211" s="154" t="str">
        <f>IF('⑤案件貼り付けシート(E6~→A2へ縦横替えで）'!$GG207="固定",IF('⑤案件貼り付けシート(E6~→A2へ縦横替えで）'!GI207="","",'⑤案件貼り付けシート(E6~→A2へ縦横替えで）'!GI207),"")</f>
        <v/>
      </c>
      <c r="EW211" s="154" t="str">
        <f>IF('⑤案件貼り付けシート(E6~→A2へ縦横替えで）'!$GG207="固定",IF('⑤案件貼り付けシート(E6~→A2へ縦横替えで）'!GJ207="","",'⑤案件貼り付けシート(E6~→A2へ縦横替えで）'!GJ207),"")</f>
        <v/>
      </c>
      <c r="EX211" s="154" t="str">
        <f>IF('⑤案件貼り付けシート(E6~→A2へ縦横替えで）'!$GG207="固定",IF('⑤案件貼り付けシート(E6~→A2へ縦横替えで）'!GK207="","",'⑤案件貼り付けシート(E6~→A2へ縦横替えで）'!GK207),"")</f>
        <v/>
      </c>
      <c r="EY211" s="154" t="str">
        <f>IF('⑤案件貼り付けシート(E6~→A2へ縦横替えで）'!$GG207="固定",IF('⑤案件貼り付けシート(E6~→A2へ縦横替えで）'!GL207="","",'⑤案件貼り付けシート(E6~→A2へ縦横替えで）'!GL207),"")</f>
        <v/>
      </c>
      <c r="EZ211" s="154" t="str">
        <f>IF('⑤案件貼り付けシート(E6~→A2へ縦横替えで）'!$GG207="固定",IF('⑤案件貼り付けシート(E6~→A2へ縦横替えで）'!GM207="","",'⑤案件貼り付けシート(E6~→A2へ縦横替えで）'!GM207),"")</f>
        <v/>
      </c>
      <c r="FA211" s="7" t="str">
        <f>IF('⑤案件貼り付けシート(E6~→A2へ縦横替えで）'!$GG207="固定",IF('⑤案件貼り付けシート(E6~→A2へ縦横替えで）'!GN207="","",'⑤案件貼り付けシート(E6~→A2へ縦横替えで）'!GN207),"")</f>
        <v/>
      </c>
      <c r="FB211" s="7" t="str">
        <f>IF('⑤案件貼り付けシート(E6~→A2へ縦横替えで）'!GO207="","",'⑤案件貼り付けシート(E6~→A2へ縦横替えで）'!GO207)</f>
        <v/>
      </c>
      <c r="FC211" s="7" t="str">
        <f>IF('⑤案件貼り付けシート(E6~→A2へ縦横替えで）'!GP207="","",'⑤案件貼り付けシート(E6~→A2へ縦横替えで）'!GP207)</f>
        <v/>
      </c>
      <c r="FD211" s="7" t="str">
        <f>IF('⑤案件貼り付けシート(E6~→A2へ縦横替えで）'!GQ207="","",'⑤案件貼り付けシート(E6~→A2へ縦横替えで）'!GQ207)</f>
        <v/>
      </c>
      <c r="FE211" s="154" t="str">
        <f>IF('⑤案件貼り付けシート(E6~→A2へ縦横替えで）'!GS207="","",'⑤案件貼り付けシート(E6~→A2へ縦横替えで）'!GS207)</f>
        <v/>
      </c>
      <c r="FF211" s="154" t="str">
        <f>IF('⑤案件貼り付けシート(E6~→A2へ縦横替えで）'!GT207="","",'⑤案件貼り付けシート(E6~→A2へ縦横替えで）'!GT207)</f>
        <v/>
      </c>
      <c r="FG211" s="7" t="str" cm="1">
        <f t="array" ref="FG211">IF('⑤案件貼り付けシート(E6~→A2へ縦横替えで）'!GU207="","",_xlfn.IFS('⑤案件貼り付けシート(E6~→A2へ縦横替えで）'!GU207="固定",1,'⑤案件貼り付けシート(E6~→A2へ縦横替えで）'!GU207="流動",2,'⑤案件貼り付けシート(E6~→A2へ縦横替えで）'!GU207="対象外",""))</f>
        <v/>
      </c>
      <c r="FH211" s="154" t="str">
        <f>IF('⑤案件貼り付けシート(E6~→A2へ縦横替えで）'!$GU207="固定",IF('⑤案件貼り付けシート(E6~→A2へ縦横替えで）'!GV207="","",'⑤案件貼り付けシート(E6~→A2へ縦横替えで）'!GV207),"")</f>
        <v/>
      </c>
      <c r="FI211" s="154" t="str">
        <f>IF('⑤案件貼り付けシート(E6~→A2へ縦横替えで）'!$GU207="固定",IF('⑤案件貼り付けシート(E6~→A2へ縦横替えで）'!GW207="","",'⑤案件貼り付けシート(E6~→A2へ縦横替えで）'!GW207),"")</f>
        <v/>
      </c>
      <c r="FJ211" s="154" t="str">
        <f>IF('⑤案件貼り付けシート(E6~→A2へ縦横替えで）'!$GU207="固定",IF('⑤案件貼り付けシート(E6~→A2へ縦横替えで）'!GX207="","",'⑤案件貼り付けシート(E6~→A2へ縦横替えで）'!GX207),"")</f>
        <v/>
      </c>
      <c r="FK211" s="154" t="str">
        <f>IF('⑤案件貼り付けシート(E6~→A2へ縦横替えで）'!$GU207="固定",IF('⑤案件貼り付けシート(E6~→A2へ縦横替えで）'!GY207="","",'⑤案件貼り付けシート(E6~→A2へ縦横替えで）'!GY207),"")</f>
        <v/>
      </c>
      <c r="FL211" s="154" t="str">
        <f>IF('⑤案件貼り付けシート(E6~→A2へ縦横替えで）'!$GU207="固定",IF('⑤案件貼り付けシート(E6~→A2へ縦横替えで）'!GZ207="","",'⑤案件貼り付けシート(E6~→A2へ縦横替えで）'!GZ207),"")</f>
        <v/>
      </c>
      <c r="FM211" s="154" t="str">
        <f>IF('⑤案件貼り付けシート(E6~→A2へ縦横替えで）'!$GU207="固定",IF('⑤案件貼り付けシート(E6~→A2へ縦横替えで）'!HA207="","",'⑤案件貼り付けシート(E6~→A2へ縦横替えで）'!HA207),"")</f>
        <v/>
      </c>
      <c r="FN211" s="7" t="str">
        <f>IF('⑤案件貼り付けシート(E6~→A2へ縦横替えで）'!$GU207="固定",IF('⑤案件貼り付けシート(E6~→A2へ縦横替えで）'!HB207="","",'⑤案件貼り付けシート(E6~→A2へ縦横替えで）'!HB207),"")</f>
        <v/>
      </c>
      <c r="FO211" s="7" t="str">
        <f>IF('⑤案件貼り付けシート(E6~→A2へ縦横替えで）'!HC207="","",'⑤案件貼り付けシート(E6~→A2へ縦横替えで）'!HC207)</f>
        <v/>
      </c>
      <c r="FP211" s="7" t="str">
        <f>IF('⑤案件貼り付けシート(E6~→A2へ縦横替えで）'!HD207="","",'⑤案件貼り付けシート(E6~→A2へ縦横替えで）'!HD207)</f>
        <v/>
      </c>
      <c r="FQ211" s="7" t="str">
        <f>IF('⑤案件貼り付けシート(E6~→A2へ縦横替えで）'!HE207="","",'⑤案件貼り付けシート(E6~→A2へ縦横替えで）'!HE207)</f>
        <v/>
      </c>
      <c r="FR211" s="154" t="str">
        <f>IF('⑤案件貼り付けシート(E6~→A2へ縦横替えで）'!HG207="","",'⑤案件貼り付けシート(E6~→A2へ縦横替えで）'!HG207)</f>
        <v/>
      </c>
      <c r="FS211" s="154" t="str">
        <f>IF('⑤案件貼り付けシート(E6~→A2へ縦横替えで）'!HH207="","",'⑤案件貼り付けシート(E6~→A2へ縦横替えで）'!HH207)</f>
        <v/>
      </c>
      <c r="FT211" s="7" t="str" cm="1">
        <f t="array" ref="FT211">IF('⑤案件貼り付けシート(E6~→A2へ縦横替えで）'!HI207="","",_xlfn.IFS('⑤案件貼り付けシート(E6~→A2へ縦横替えで）'!HI207="固定",1,'⑤案件貼り付けシート(E6~→A2へ縦横替えで）'!HI207="流動",2,'⑤案件貼り付けシート(E6~→A2へ縦横替えで）'!HI207="対象外",""))</f>
        <v/>
      </c>
      <c r="FU211" s="154" t="str">
        <f>IF('⑤案件貼り付けシート(E6~→A2へ縦横替えで）'!$HI207="固定",IF('⑤案件貼り付けシート(E6~→A2へ縦横替えで）'!HJ207="","",'⑤案件貼り付けシート(E6~→A2へ縦横替えで）'!HJ207),"")</f>
        <v/>
      </c>
      <c r="FV211" s="154" t="str">
        <f>IF('⑤案件貼り付けシート(E6~→A2へ縦横替えで）'!$HI207="固定",IF('⑤案件貼り付けシート(E6~→A2へ縦横替えで）'!HK207="","",'⑤案件貼り付けシート(E6~→A2へ縦横替えで）'!HK207),"")</f>
        <v/>
      </c>
      <c r="FW211" s="154" t="str">
        <f>IF('⑤案件貼り付けシート(E6~→A2へ縦横替えで）'!$HI207="固定",IF('⑤案件貼り付けシート(E6~→A2へ縦横替えで）'!HL207="","",'⑤案件貼り付けシート(E6~→A2へ縦横替えで）'!HL207),"")</f>
        <v/>
      </c>
      <c r="FX211" s="154" t="str">
        <f>IF('⑤案件貼り付けシート(E6~→A2へ縦横替えで）'!$HI207="固定",IF('⑤案件貼り付けシート(E6~→A2へ縦横替えで）'!HM207="","",'⑤案件貼り付けシート(E6~→A2へ縦横替えで）'!HM207),"")</f>
        <v/>
      </c>
      <c r="FY211" s="154" t="str">
        <f>IF('⑤案件貼り付けシート(E6~→A2へ縦横替えで）'!$HI207="固定",IF('⑤案件貼り付けシート(E6~→A2へ縦横替えで）'!HN207="","",'⑤案件貼り付けシート(E6~→A2へ縦横替えで）'!HN207),"")</f>
        <v/>
      </c>
      <c r="FZ211" s="154" t="str">
        <f>IF('⑤案件貼り付けシート(E6~→A2へ縦横替えで）'!$HI207="固定",IF('⑤案件貼り付けシート(E6~→A2へ縦横替えで）'!HO207="","",'⑤案件貼り付けシート(E6~→A2へ縦横替えで）'!HO207),"")</f>
        <v/>
      </c>
      <c r="GA211" s="7" t="str">
        <f>IF('⑤案件貼り付けシート(E6~→A2へ縦横替えで）'!$HI207="固定",IF('⑤案件貼り付けシート(E6~→A2へ縦横替えで）'!HP207="","",'⑤案件貼り付けシート(E6~→A2へ縦横替えで）'!HP207),"")</f>
        <v/>
      </c>
      <c r="GB211" s="7" t="str">
        <f>IF('⑤案件貼り付けシート(E6~→A2へ縦横替えで）'!HQ207="","",'⑤案件貼り付けシート(E6~→A2へ縦横替えで）'!HQ207)</f>
        <v/>
      </c>
      <c r="GC211" s="7" t="str">
        <f>IF('⑤案件貼り付けシート(E6~→A2へ縦横替えで）'!HR207="","",'⑤案件貼り付けシート(E6~→A2へ縦横替えで）'!HR207)</f>
        <v/>
      </c>
      <c r="GD211" s="7" t="str">
        <f>IF('⑤案件貼り付けシート(E6~→A2へ縦横替えで）'!HS207="","",'⑤案件貼り付けシート(E6~→A2へ縦横替えで）'!HS207)</f>
        <v/>
      </c>
      <c r="GE211" s="7"/>
      <c r="GF211" s="7"/>
      <c r="GG211" s="7"/>
      <c r="GH211" s="7"/>
      <c r="GI211" s="7"/>
      <c r="GJ211" s="7"/>
      <c r="GK211" s="7"/>
      <c r="GL211" s="7"/>
      <c r="GM211" s="48"/>
      <c r="GN211" s="7"/>
      <c r="GO211" s="7"/>
      <c r="GP211" s="7"/>
      <c r="GR211" s="48"/>
      <c r="GS211" s="48"/>
      <c r="GT211" s="48"/>
      <c r="GU211" s="48"/>
      <c r="GV211" s="48"/>
    </row>
    <row r="212" spans="1:204">
      <c r="A212" s="7"/>
      <c r="B212" s="7"/>
      <c r="C212" s="7"/>
      <c r="D212" s="48"/>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13"/>
      <c r="AJ212" s="13"/>
      <c r="AK212" s="7"/>
      <c r="AL212" s="7"/>
      <c r="AM212" s="7"/>
      <c r="AN212" s="7"/>
      <c r="AO212" s="7"/>
      <c r="AP212" s="7"/>
      <c r="AQ212" s="7"/>
      <c r="AR212" s="153"/>
      <c r="AS212" s="7"/>
      <c r="AT212" s="7"/>
      <c r="AU212" s="7"/>
      <c r="AV212" s="7"/>
      <c r="AW212" s="7"/>
      <c r="AX212" s="7"/>
      <c r="AY212" s="7"/>
      <c r="AZ212" s="7"/>
      <c r="BA212" s="7"/>
      <c r="BB212" s="7"/>
      <c r="BC212" s="7"/>
      <c r="BD212" s="7"/>
      <c r="BE212" s="154"/>
      <c r="BF212" s="154"/>
      <c r="BG212" s="7"/>
      <c r="BH212" s="154"/>
      <c r="BI212" s="154"/>
      <c r="BJ212" s="154"/>
      <c r="BK212" s="154"/>
      <c r="BL212" s="154"/>
      <c r="BM212" s="154"/>
      <c r="BN212" s="7"/>
      <c r="BO212" s="7"/>
      <c r="BP212" s="7"/>
      <c r="BQ212" s="7"/>
      <c r="BR212" s="154"/>
      <c r="BS212" s="154"/>
      <c r="BT212" s="7"/>
      <c r="BU212" s="154"/>
      <c r="BV212" s="154"/>
      <c r="BW212" s="154"/>
      <c r="BX212" s="154"/>
      <c r="BY212" s="154"/>
      <c r="BZ212" s="154"/>
      <c r="CA212" s="7"/>
      <c r="CB212" s="7"/>
      <c r="CC212" s="7"/>
      <c r="CD212" s="7"/>
      <c r="CE212" s="154"/>
      <c r="CF212" s="154"/>
      <c r="CG212" s="7"/>
      <c r="CH212" s="154"/>
      <c r="CI212" s="154"/>
      <c r="CJ212" s="154"/>
      <c r="CK212" s="154"/>
      <c r="CL212" s="154"/>
      <c r="CM212" s="154"/>
      <c r="CN212" s="7"/>
      <c r="CO212" s="7"/>
      <c r="CP212" s="7"/>
      <c r="CQ212" s="7"/>
      <c r="CR212" s="154"/>
      <c r="CS212" s="154"/>
      <c r="CT212" s="7"/>
      <c r="CU212" s="154"/>
      <c r="CV212" s="154"/>
      <c r="CW212" s="154"/>
      <c r="CX212" s="154"/>
      <c r="CY212" s="154"/>
      <c r="CZ212" s="154"/>
      <c r="DA212" s="7"/>
      <c r="DB212" s="7"/>
      <c r="DC212" s="7"/>
      <c r="DD212" s="7"/>
      <c r="DE212" s="154"/>
      <c r="DF212" s="154"/>
      <c r="DG212" s="7"/>
      <c r="DH212" s="154"/>
      <c r="DI212" s="154"/>
      <c r="DJ212" s="154"/>
      <c r="DK212" s="154"/>
      <c r="DL212" s="154"/>
      <c r="DM212" s="154"/>
      <c r="DN212" s="7"/>
      <c r="DO212" s="7"/>
      <c r="DP212" s="7"/>
      <c r="DQ212" s="7"/>
      <c r="DR212" s="154" t="str">
        <f>IF('⑤案件貼り付けシート(E6~→A2へ縦横替えで）'!FC208="","",'⑤案件貼り付けシート(E6~→A2へ縦横替えで）'!FC208)</f>
        <v/>
      </c>
      <c r="DS212" s="154" t="str">
        <f>IF('⑤案件貼り付けシート(E6~→A2へ縦横替えで）'!FD208="","",'⑤案件貼り付けシート(E6~→A2へ縦横替えで）'!FD208)</f>
        <v/>
      </c>
      <c r="DT212" s="7" t="str" cm="1">
        <f t="array" ref="DT212">IF('⑤案件貼り付けシート(E6~→A2へ縦横替えで）'!FE208="","",_xlfn.IFS('⑤案件貼り付けシート(E6~→A2へ縦横替えで）'!FE208="固定",1,'⑤案件貼り付けシート(E6~→A2へ縦横替えで）'!FE208="流動",2,'⑤案件貼り付けシート(E6~→A2へ縦横替えで）'!FE208="対象外",""))</f>
        <v/>
      </c>
      <c r="DU212" s="154" t="str">
        <f>IF('⑤案件貼り付けシート(E6~→A2へ縦横替えで）'!$FE208="固定",IF('⑤案件貼り付けシート(E6~→A2へ縦横替えで）'!FF208="","",'⑤案件貼り付けシート(E6~→A2へ縦横替えで）'!FF208),"")</f>
        <v/>
      </c>
      <c r="DV212" s="154" t="str">
        <f>IF('⑤案件貼り付けシート(E6~→A2へ縦横替えで）'!$FE208="固定",IF('⑤案件貼り付けシート(E6~→A2へ縦横替えで）'!FG208="","",'⑤案件貼り付けシート(E6~→A2へ縦横替えで）'!FG208),"")</f>
        <v/>
      </c>
      <c r="DW212" s="154" t="str">
        <f>IF('⑤案件貼り付けシート(E6~→A2へ縦横替えで）'!$FE208="固定",IF('⑤案件貼り付けシート(E6~→A2へ縦横替えで）'!FH208="","",'⑤案件貼り付けシート(E6~→A2へ縦横替えで）'!FH208),"")</f>
        <v/>
      </c>
      <c r="DX212" s="154" t="str">
        <f>IF('⑤案件貼り付けシート(E6~→A2へ縦横替えで）'!$FE208="固定",IF('⑤案件貼り付けシート(E6~→A2へ縦横替えで）'!FI208="","",'⑤案件貼り付けシート(E6~→A2へ縦横替えで）'!FI208),"")</f>
        <v/>
      </c>
      <c r="DY212" s="154" t="str">
        <f>IF('⑤案件貼り付けシート(E6~→A2へ縦横替えで）'!$FE208="固定",IF('⑤案件貼り付けシート(E6~→A2へ縦横替えで）'!FJ208="","",'⑤案件貼り付けシート(E6~→A2へ縦横替えで）'!FJ208),"")</f>
        <v/>
      </c>
      <c r="DZ212" s="154" t="str">
        <f>IF('⑤案件貼り付けシート(E6~→A2へ縦横替えで）'!$FE208="固定",IF('⑤案件貼り付けシート(E6~→A2へ縦横替えで）'!FK208="","",'⑤案件貼り付けシート(E6~→A2へ縦横替えで）'!FK208),"")</f>
        <v/>
      </c>
      <c r="EA212" s="7" t="str">
        <f>IF('⑤案件貼り付けシート(E6~→A2へ縦横替えで）'!$FE208="固定",IF('⑤案件貼り付けシート(E6~→A2へ縦横替えで）'!FL208="","",'⑤案件貼り付けシート(E6~→A2へ縦横替えで）'!FL208),"")</f>
        <v/>
      </c>
      <c r="EB212" s="7" t="str">
        <f>IF('⑤案件貼り付けシート(E6~→A2へ縦横替えで）'!FM208="","",'⑤案件貼り付けシート(E6~→A2へ縦横替えで）'!FM208)</f>
        <v/>
      </c>
      <c r="EC212" s="7" t="str">
        <f>IF('⑤案件貼り付けシート(E6~→A2へ縦横替えで）'!FN208="","",'⑤案件貼り付けシート(E6~→A2へ縦横替えで）'!FN208)</f>
        <v/>
      </c>
      <c r="ED212" s="7" t="str">
        <f>IF('⑤案件貼り付けシート(E6~→A2へ縦横替えで）'!FO208="","",'⑤案件貼り付けシート(E6~→A2へ縦横替えで）'!FO208)</f>
        <v/>
      </c>
      <c r="EE212" s="154" t="str">
        <f>IF('⑤案件貼り付けシート(E6~→A2へ縦横替えで）'!FQ208="","",'⑤案件貼り付けシート(E6~→A2へ縦横替えで）'!FQ208)</f>
        <v/>
      </c>
      <c r="EF212" s="154" t="str">
        <f>IF('⑤案件貼り付けシート(E6~→A2へ縦横替えで）'!FR208="","",'⑤案件貼り付けシート(E6~→A2へ縦横替えで）'!FR208)</f>
        <v/>
      </c>
      <c r="EG212" s="7" t="str" cm="1">
        <f t="array" ref="EG212">IF('⑤案件貼り付けシート(E6~→A2へ縦横替えで）'!FS208="","",_xlfn.IFS('⑤案件貼り付けシート(E6~→A2へ縦横替えで）'!FS208="固定",1,'⑤案件貼り付けシート(E6~→A2へ縦横替えで）'!FS208="流動",2,'⑤案件貼り付けシート(E6~→A2へ縦横替えで）'!FS208="対象外",""))</f>
        <v/>
      </c>
      <c r="EH212" s="154" t="str">
        <f>IF('⑤案件貼り付けシート(E6~→A2へ縦横替えで）'!$FS208="固定",IF('⑤案件貼り付けシート(E6~→A2へ縦横替えで）'!FT208="","",'⑤案件貼り付けシート(E6~→A2へ縦横替えで）'!FT208),"")</f>
        <v/>
      </c>
      <c r="EI212" s="154" t="str">
        <f>IF('⑤案件貼り付けシート(E6~→A2へ縦横替えで）'!$FS208="固定",IF('⑤案件貼り付けシート(E6~→A2へ縦横替えで）'!FU208="","",'⑤案件貼り付けシート(E6~→A2へ縦横替えで）'!FU208),"")</f>
        <v/>
      </c>
      <c r="EJ212" s="154" t="str">
        <f>IF('⑤案件貼り付けシート(E6~→A2へ縦横替えで）'!$FS208="固定",IF('⑤案件貼り付けシート(E6~→A2へ縦横替えで）'!FV208="","",'⑤案件貼り付けシート(E6~→A2へ縦横替えで）'!FV208),"")</f>
        <v/>
      </c>
      <c r="EK212" s="154" t="str">
        <f>IF('⑤案件貼り付けシート(E6~→A2へ縦横替えで）'!$FS208="固定",IF('⑤案件貼り付けシート(E6~→A2へ縦横替えで）'!FW208="","",'⑤案件貼り付けシート(E6~→A2へ縦横替えで）'!FW208),"")</f>
        <v/>
      </c>
      <c r="EL212" s="154" t="str">
        <f>IF('⑤案件貼り付けシート(E6~→A2へ縦横替えで）'!$FS208="固定",IF('⑤案件貼り付けシート(E6~→A2へ縦横替えで）'!FX208="","",'⑤案件貼り付けシート(E6~→A2へ縦横替えで）'!FX208),"")</f>
        <v/>
      </c>
      <c r="EM212" s="154" t="str">
        <f>IF('⑤案件貼り付けシート(E6~→A2へ縦横替えで）'!$FS208="固定",IF('⑤案件貼り付けシート(E6~→A2へ縦横替えで）'!FY208="","",'⑤案件貼り付けシート(E6~→A2へ縦横替えで）'!FY208),"")</f>
        <v/>
      </c>
      <c r="EN212" s="7" t="str">
        <f>IF('⑤案件貼り付けシート(E6~→A2へ縦横替えで）'!$FS208="固定",IF('⑤案件貼り付けシート(E6~→A2へ縦横替えで）'!FZ208="","",'⑤案件貼り付けシート(E6~→A2へ縦横替えで）'!FZ208),"")</f>
        <v/>
      </c>
      <c r="EO212" s="7" t="str">
        <f>IF('⑤案件貼り付けシート(E6~→A2へ縦横替えで）'!GA208="","",'⑤案件貼り付けシート(E6~→A2へ縦横替えで）'!GA208)</f>
        <v/>
      </c>
      <c r="EP212" s="7" t="str">
        <f>IF('⑤案件貼り付けシート(E6~→A2へ縦横替えで）'!GB208="","",'⑤案件貼り付けシート(E6~→A2へ縦横替えで）'!GB208)</f>
        <v/>
      </c>
      <c r="EQ212" s="7" t="str">
        <f>IF('⑤案件貼り付けシート(E6~→A2へ縦横替えで）'!GC208="","",'⑤案件貼り付けシート(E6~→A2へ縦横替えで）'!GC208)</f>
        <v/>
      </c>
      <c r="ER212" s="154" t="str">
        <f>IF('⑤案件貼り付けシート(E6~→A2へ縦横替えで）'!GE208="","",'⑤案件貼り付けシート(E6~→A2へ縦横替えで）'!GE208)</f>
        <v/>
      </c>
      <c r="ES212" s="154" t="str">
        <f>IF('⑤案件貼り付けシート(E6~→A2へ縦横替えで）'!GF208="","",'⑤案件貼り付けシート(E6~→A2へ縦横替えで）'!GF208)</f>
        <v/>
      </c>
      <c r="ET212" s="7" t="str" cm="1">
        <f t="array" ref="ET212">IF('⑤案件貼り付けシート(E6~→A2へ縦横替えで）'!GG208="","",_xlfn.IFS('⑤案件貼り付けシート(E6~→A2へ縦横替えで）'!GG208="固定",1,'⑤案件貼り付けシート(E6~→A2へ縦横替えで）'!GG208="流動",2,'⑤案件貼り付けシート(E6~→A2へ縦横替えで）'!GG208="対象外",""))</f>
        <v/>
      </c>
      <c r="EU212" s="154" t="str">
        <f>IF('⑤案件貼り付けシート(E6~→A2へ縦横替えで）'!$GG208="固定",IF('⑤案件貼り付けシート(E6~→A2へ縦横替えで）'!GH208="","",'⑤案件貼り付けシート(E6~→A2へ縦横替えで）'!GH208),"")</f>
        <v/>
      </c>
      <c r="EV212" s="154" t="str">
        <f>IF('⑤案件貼り付けシート(E6~→A2へ縦横替えで）'!$GG208="固定",IF('⑤案件貼り付けシート(E6~→A2へ縦横替えで）'!GI208="","",'⑤案件貼り付けシート(E6~→A2へ縦横替えで）'!GI208),"")</f>
        <v/>
      </c>
      <c r="EW212" s="154" t="str">
        <f>IF('⑤案件貼り付けシート(E6~→A2へ縦横替えで）'!$GG208="固定",IF('⑤案件貼り付けシート(E6~→A2へ縦横替えで）'!GJ208="","",'⑤案件貼り付けシート(E6~→A2へ縦横替えで）'!GJ208),"")</f>
        <v/>
      </c>
      <c r="EX212" s="154" t="str">
        <f>IF('⑤案件貼り付けシート(E6~→A2へ縦横替えで）'!$GG208="固定",IF('⑤案件貼り付けシート(E6~→A2へ縦横替えで）'!GK208="","",'⑤案件貼り付けシート(E6~→A2へ縦横替えで）'!GK208),"")</f>
        <v/>
      </c>
      <c r="EY212" s="154" t="str">
        <f>IF('⑤案件貼り付けシート(E6~→A2へ縦横替えで）'!$GG208="固定",IF('⑤案件貼り付けシート(E6~→A2へ縦横替えで）'!GL208="","",'⑤案件貼り付けシート(E6~→A2へ縦横替えで）'!GL208),"")</f>
        <v/>
      </c>
      <c r="EZ212" s="154" t="str">
        <f>IF('⑤案件貼り付けシート(E6~→A2へ縦横替えで）'!$GG208="固定",IF('⑤案件貼り付けシート(E6~→A2へ縦横替えで）'!GM208="","",'⑤案件貼り付けシート(E6~→A2へ縦横替えで）'!GM208),"")</f>
        <v/>
      </c>
      <c r="FA212" s="7" t="str">
        <f>IF('⑤案件貼り付けシート(E6~→A2へ縦横替えで）'!$GG208="固定",IF('⑤案件貼り付けシート(E6~→A2へ縦横替えで）'!GN208="","",'⑤案件貼り付けシート(E6~→A2へ縦横替えで）'!GN208),"")</f>
        <v/>
      </c>
      <c r="FB212" s="7" t="str">
        <f>IF('⑤案件貼り付けシート(E6~→A2へ縦横替えで）'!GO208="","",'⑤案件貼り付けシート(E6~→A2へ縦横替えで）'!GO208)</f>
        <v/>
      </c>
      <c r="FC212" s="7" t="str">
        <f>IF('⑤案件貼り付けシート(E6~→A2へ縦横替えで）'!GP208="","",'⑤案件貼り付けシート(E6~→A2へ縦横替えで）'!GP208)</f>
        <v/>
      </c>
      <c r="FD212" s="7" t="str">
        <f>IF('⑤案件貼り付けシート(E6~→A2へ縦横替えで）'!GQ208="","",'⑤案件貼り付けシート(E6~→A2へ縦横替えで）'!GQ208)</f>
        <v/>
      </c>
      <c r="FE212" s="154" t="str">
        <f>IF('⑤案件貼り付けシート(E6~→A2へ縦横替えで）'!GS208="","",'⑤案件貼り付けシート(E6~→A2へ縦横替えで）'!GS208)</f>
        <v/>
      </c>
      <c r="FF212" s="154" t="str">
        <f>IF('⑤案件貼り付けシート(E6~→A2へ縦横替えで）'!GT208="","",'⑤案件貼り付けシート(E6~→A2へ縦横替えで）'!GT208)</f>
        <v/>
      </c>
      <c r="FG212" s="7" t="str" cm="1">
        <f t="array" ref="FG212">IF('⑤案件貼り付けシート(E6~→A2へ縦横替えで）'!GU208="","",_xlfn.IFS('⑤案件貼り付けシート(E6~→A2へ縦横替えで）'!GU208="固定",1,'⑤案件貼り付けシート(E6~→A2へ縦横替えで）'!GU208="流動",2,'⑤案件貼り付けシート(E6~→A2へ縦横替えで）'!GU208="対象外",""))</f>
        <v/>
      </c>
      <c r="FH212" s="154" t="str">
        <f>IF('⑤案件貼り付けシート(E6~→A2へ縦横替えで）'!$GU208="固定",IF('⑤案件貼り付けシート(E6~→A2へ縦横替えで）'!GV208="","",'⑤案件貼り付けシート(E6~→A2へ縦横替えで）'!GV208),"")</f>
        <v/>
      </c>
      <c r="FI212" s="154" t="str">
        <f>IF('⑤案件貼り付けシート(E6~→A2へ縦横替えで）'!$GU208="固定",IF('⑤案件貼り付けシート(E6~→A2へ縦横替えで）'!GW208="","",'⑤案件貼り付けシート(E6~→A2へ縦横替えで）'!GW208),"")</f>
        <v/>
      </c>
      <c r="FJ212" s="154" t="str">
        <f>IF('⑤案件貼り付けシート(E6~→A2へ縦横替えで）'!$GU208="固定",IF('⑤案件貼り付けシート(E6~→A2へ縦横替えで）'!GX208="","",'⑤案件貼り付けシート(E6~→A2へ縦横替えで）'!GX208),"")</f>
        <v/>
      </c>
      <c r="FK212" s="154" t="str">
        <f>IF('⑤案件貼り付けシート(E6~→A2へ縦横替えで）'!$GU208="固定",IF('⑤案件貼り付けシート(E6~→A2へ縦横替えで）'!GY208="","",'⑤案件貼り付けシート(E6~→A2へ縦横替えで）'!GY208),"")</f>
        <v/>
      </c>
      <c r="FL212" s="154" t="str">
        <f>IF('⑤案件貼り付けシート(E6~→A2へ縦横替えで）'!$GU208="固定",IF('⑤案件貼り付けシート(E6~→A2へ縦横替えで）'!GZ208="","",'⑤案件貼り付けシート(E6~→A2へ縦横替えで）'!GZ208),"")</f>
        <v/>
      </c>
      <c r="FM212" s="154" t="str">
        <f>IF('⑤案件貼り付けシート(E6~→A2へ縦横替えで）'!$GU208="固定",IF('⑤案件貼り付けシート(E6~→A2へ縦横替えで）'!HA208="","",'⑤案件貼り付けシート(E6~→A2へ縦横替えで）'!HA208),"")</f>
        <v/>
      </c>
      <c r="FN212" s="7" t="str">
        <f>IF('⑤案件貼り付けシート(E6~→A2へ縦横替えで）'!$GU208="固定",IF('⑤案件貼り付けシート(E6~→A2へ縦横替えで）'!HB208="","",'⑤案件貼り付けシート(E6~→A2へ縦横替えで）'!HB208),"")</f>
        <v/>
      </c>
      <c r="FO212" s="7" t="str">
        <f>IF('⑤案件貼り付けシート(E6~→A2へ縦横替えで）'!HC208="","",'⑤案件貼り付けシート(E6~→A2へ縦横替えで）'!HC208)</f>
        <v/>
      </c>
      <c r="FP212" s="7" t="str">
        <f>IF('⑤案件貼り付けシート(E6~→A2へ縦横替えで）'!HD208="","",'⑤案件貼り付けシート(E6~→A2へ縦横替えで）'!HD208)</f>
        <v/>
      </c>
      <c r="FQ212" s="7" t="str">
        <f>IF('⑤案件貼り付けシート(E6~→A2へ縦横替えで）'!HE208="","",'⑤案件貼り付けシート(E6~→A2へ縦横替えで）'!HE208)</f>
        <v/>
      </c>
      <c r="FR212" s="154" t="str">
        <f>IF('⑤案件貼り付けシート(E6~→A2へ縦横替えで）'!HG208="","",'⑤案件貼り付けシート(E6~→A2へ縦横替えで）'!HG208)</f>
        <v/>
      </c>
      <c r="FS212" s="154" t="str">
        <f>IF('⑤案件貼り付けシート(E6~→A2へ縦横替えで）'!HH208="","",'⑤案件貼り付けシート(E6~→A2へ縦横替えで）'!HH208)</f>
        <v/>
      </c>
      <c r="FT212" s="7" t="str" cm="1">
        <f t="array" ref="FT212">IF('⑤案件貼り付けシート(E6~→A2へ縦横替えで）'!HI208="","",_xlfn.IFS('⑤案件貼り付けシート(E6~→A2へ縦横替えで）'!HI208="固定",1,'⑤案件貼り付けシート(E6~→A2へ縦横替えで）'!HI208="流動",2,'⑤案件貼り付けシート(E6~→A2へ縦横替えで）'!HI208="対象外",""))</f>
        <v/>
      </c>
      <c r="FU212" s="154" t="str">
        <f>IF('⑤案件貼り付けシート(E6~→A2へ縦横替えで）'!$HI208="固定",IF('⑤案件貼り付けシート(E6~→A2へ縦横替えで）'!HJ208="","",'⑤案件貼り付けシート(E6~→A2へ縦横替えで）'!HJ208),"")</f>
        <v/>
      </c>
      <c r="FV212" s="154" t="str">
        <f>IF('⑤案件貼り付けシート(E6~→A2へ縦横替えで）'!$HI208="固定",IF('⑤案件貼り付けシート(E6~→A2へ縦横替えで）'!HK208="","",'⑤案件貼り付けシート(E6~→A2へ縦横替えで）'!HK208),"")</f>
        <v/>
      </c>
      <c r="FW212" s="154" t="str">
        <f>IF('⑤案件貼り付けシート(E6~→A2へ縦横替えで）'!$HI208="固定",IF('⑤案件貼り付けシート(E6~→A2へ縦横替えで）'!HL208="","",'⑤案件貼り付けシート(E6~→A2へ縦横替えで）'!HL208),"")</f>
        <v/>
      </c>
      <c r="FX212" s="154" t="str">
        <f>IF('⑤案件貼り付けシート(E6~→A2へ縦横替えで）'!$HI208="固定",IF('⑤案件貼り付けシート(E6~→A2へ縦横替えで）'!HM208="","",'⑤案件貼り付けシート(E6~→A2へ縦横替えで）'!HM208),"")</f>
        <v/>
      </c>
      <c r="FY212" s="154" t="str">
        <f>IF('⑤案件貼り付けシート(E6~→A2へ縦横替えで）'!$HI208="固定",IF('⑤案件貼り付けシート(E6~→A2へ縦横替えで）'!HN208="","",'⑤案件貼り付けシート(E6~→A2へ縦横替えで）'!HN208),"")</f>
        <v/>
      </c>
      <c r="FZ212" s="154" t="str">
        <f>IF('⑤案件貼り付けシート(E6~→A2へ縦横替えで）'!$HI208="固定",IF('⑤案件貼り付けシート(E6~→A2へ縦横替えで）'!HO208="","",'⑤案件貼り付けシート(E6~→A2へ縦横替えで）'!HO208),"")</f>
        <v/>
      </c>
      <c r="GA212" s="7" t="str">
        <f>IF('⑤案件貼り付けシート(E6~→A2へ縦横替えで）'!$HI208="固定",IF('⑤案件貼り付けシート(E6~→A2へ縦横替えで）'!HP208="","",'⑤案件貼り付けシート(E6~→A2へ縦横替えで）'!HP208),"")</f>
        <v/>
      </c>
      <c r="GB212" s="7" t="str">
        <f>IF('⑤案件貼り付けシート(E6~→A2へ縦横替えで）'!HQ208="","",'⑤案件貼り付けシート(E6~→A2へ縦横替えで）'!HQ208)</f>
        <v/>
      </c>
      <c r="GC212" s="7" t="str">
        <f>IF('⑤案件貼り付けシート(E6~→A2へ縦横替えで）'!HR208="","",'⑤案件貼り付けシート(E6~→A2へ縦横替えで）'!HR208)</f>
        <v/>
      </c>
      <c r="GD212" s="7" t="str">
        <f>IF('⑤案件貼り付けシート(E6~→A2へ縦横替えで）'!HS208="","",'⑤案件貼り付けシート(E6~→A2へ縦横替えで）'!HS208)</f>
        <v/>
      </c>
      <c r="GE212" s="7"/>
      <c r="GF212" s="7"/>
      <c r="GG212" s="7"/>
      <c r="GH212" s="7"/>
      <c r="GI212" s="7"/>
      <c r="GJ212" s="7"/>
      <c r="GK212" s="7"/>
      <c r="GL212" s="7"/>
      <c r="GM212" s="48"/>
      <c r="GN212" s="7"/>
      <c r="GO212" s="7"/>
      <c r="GP212" s="7"/>
      <c r="GR212" s="48"/>
      <c r="GS212" s="48"/>
      <c r="GT212" s="48"/>
      <c r="GU212" s="48"/>
      <c r="GV212" s="48"/>
    </row>
    <row r="213" spans="1:204">
      <c r="A213" s="7"/>
      <c r="B213" s="7"/>
      <c r="C213" s="7"/>
      <c r="D213" s="48"/>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13"/>
      <c r="AJ213" s="13"/>
      <c r="AK213" s="7"/>
      <c r="AL213" s="7"/>
      <c r="AM213" s="7"/>
      <c r="AN213" s="7"/>
      <c r="AO213" s="7"/>
      <c r="AP213" s="7"/>
      <c r="AQ213" s="7"/>
      <c r="AR213" s="153"/>
      <c r="AS213" s="7"/>
      <c r="AT213" s="7"/>
      <c r="AU213" s="7"/>
      <c r="AV213" s="7"/>
      <c r="AW213" s="7"/>
      <c r="AX213" s="7"/>
      <c r="AY213" s="7"/>
      <c r="AZ213" s="7"/>
      <c r="BA213" s="7"/>
      <c r="BB213" s="7"/>
      <c r="BC213" s="7"/>
      <c r="BD213" s="7"/>
      <c r="BE213" s="154"/>
      <c r="BF213" s="154"/>
      <c r="BG213" s="7"/>
      <c r="BH213" s="154"/>
      <c r="BI213" s="154"/>
      <c r="BJ213" s="154"/>
      <c r="BK213" s="154"/>
      <c r="BL213" s="154"/>
      <c r="BM213" s="154"/>
      <c r="BN213" s="7"/>
      <c r="BO213" s="7"/>
      <c r="BP213" s="7"/>
      <c r="BQ213" s="7"/>
      <c r="BR213" s="154"/>
      <c r="BS213" s="154"/>
      <c r="BT213" s="7"/>
      <c r="BU213" s="154"/>
      <c r="BV213" s="154"/>
      <c r="BW213" s="154"/>
      <c r="BX213" s="154"/>
      <c r="BY213" s="154"/>
      <c r="BZ213" s="154"/>
      <c r="CA213" s="7"/>
      <c r="CB213" s="7"/>
      <c r="CC213" s="7"/>
      <c r="CD213" s="7"/>
      <c r="CE213" s="154"/>
      <c r="CF213" s="154"/>
      <c r="CG213" s="7"/>
      <c r="CH213" s="154"/>
      <c r="CI213" s="154"/>
      <c r="CJ213" s="154"/>
      <c r="CK213" s="154"/>
      <c r="CL213" s="154"/>
      <c r="CM213" s="154"/>
      <c r="CN213" s="7"/>
      <c r="CO213" s="7"/>
      <c r="CP213" s="7"/>
      <c r="CQ213" s="7"/>
      <c r="CR213" s="154"/>
      <c r="CS213" s="154"/>
      <c r="CT213" s="7"/>
      <c r="CU213" s="154"/>
      <c r="CV213" s="154"/>
      <c r="CW213" s="154"/>
      <c r="CX213" s="154"/>
      <c r="CY213" s="154"/>
      <c r="CZ213" s="154"/>
      <c r="DA213" s="7"/>
      <c r="DB213" s="7"/>
      <c r="DC213" s="7"/>
      <c r="DD213" s="7"/>
      <c r="DE213" s="154"/>
      <c r="DF213" s="154"/>
      <c r="DG213" s="7"/>
      <c r="DH213" s="154"/>
      <c r="DI213" s="154"/>
      <c r="DJ213" s="154"/>
      <c r="DK213" s="154"/>
      <c r="DL213" s="154"/>
      <c r="DM213" s="154"/>
      <c r="DN213" s="7"/>
      <c r="DO213" s="7"/>
      <c r="DP213" s="7"/>
      <c r="DQ213" s="7"/>
      <c r="DR213" s="154" t="str">
        <f>IF('⑤案件貼り付けシート(E6~→A2へ縦横替えで）'!FC209="","",'⑤案件貼り付けシート(E6~→A2へ縦横替えで）'!FC209)</f>
        <v/>
      </c>
      <c r="DS213" s="154" t="str">
        <f>IF('⑤案件貼り付けシート(E6~→A2へ縦横替えで）'!FD209="","",'⑤案件貼り付けシート(E6~→A2へ縦横替えで）'!FD209)</f>
        <v/>
      </c>
      <c r="DT213" s="7" t="str" cm="1">
        <f t="array" ref="DT213">IF('⑤案件貼り付けシート(E6~→A2へ縦横替えで）'!FE209="","",_xlfn.IFS('⑤案件貼り付けシート(E6~→A2へ縦横替えで）'!FE209="固定",1,'⑤案件貼り付けシート(E6~→A2へ縦横替えで）'!FE209="流動",2,'⑤案件貼り付けシート(E6~→A2へ縦横替えで）'!FE209="対象外",""))</f>
        <v/>
      </c>
      <c r="DU213" s="154" t="str">
        <f>IF('⑤案件貼り付けシート(E6~→A2へ縦横替えで）'!$FE209="固定",IF('⑤案件貼り付けシート(E6~→A2へ縦横替えで）'!FF209="","",'⑤案件貼り付けシート(E6~→A2へ縦横替えで）'!FF209),"")</f>
        <v/>
      </c>
      <c r="DV213" s="154" t="str">
        <f>IF('⑤案件貼り付けシート(E6~→A2へ縦横替えで）'!$FE209="固定",IF('⑤案件貼り付けシート(E6~→A2へ縦横替えで）'!FG209="","",'⑤案件貼り付けシート(E6~→A2へ縦横替えで）'!FG209),"")</f>
        <v/>
      </c>
      <c r="DW213" s="154" t="str">
        <f>IF('⑤案件貼り付けシート(E6~→A2へ縦横替えで）'!$FE209="固定",IF('⑤案件貼り付けシート(E6~→A2へ縦横替えで）'!FH209="","",'⑤案件貼り付けシート(E6~→A2へ縦横替えで）'!FH209),"")</f>
        <v/>
      </c>
      <c r="DX213" s="154" t="str">
        <f>IF('⑤案件貼り付けシート(E6~→A2へ縦横替えで）'!$FE209="固定",IF('⑤案件貼り付けシート(E6~→A2へ縦横替えで）'!FI209="","",'⑤案件貼り付けシート(E6~→A2へ縦横替えで）'!FI209),"")</f>
        <v/>
      </c>
      <c r="DY213" s="154" t="str">
        <f>IF('⑤案件貼り付けシート(E6~→A2へ縦横替えで）'!$FE209="固定",IF('⑤案件貼り付けシート(E6~→A2へ縦横替えで）'!FJ209="","",'⑤案件貼り付けシート(E6~→A2へ縦横替えで）'!FJ209),"")</f>
        <v/>
      </c>
      <c r="DZ213" s="154" t="str">
        <f>IF('⑤案件貼り付けシート(E6~→A2へ縦横替えで）'!$FE209="固定",IF('⑤案件貼り付けシート(E6~→A2へ縦横替えで）'!FK209="","",'⑤案件貼り付けシート(E6~→A2へ縦横替えで）'!FK209),"")</f>
        <v/>
      </c>
      <c r="EA213" s="7" t="str">
        <f>IF('⑤案件貼り付けシート(E6~→A2へ縦横替えで）'!$FE209="固定",IF('⑤案件貼り付けシート(E6~→A2へ縦横替えで）'!FL209="","",'⑤案件貼り付けシート(E6~→A2へ縦横替えで）'!FL209),"")</f>
        <v/>
      </c>
      <c r="EB213" s="7" t="str">
        <f>IF('⑤案件貼り付けシート(E6~→A2へ縦横替えで）'!FM209="","",'⑤案件貼り付けシート(E6~→A2へ縦横替えで）'!FM209)</f>
        <v/>
      </c>
      <c r="EC213" s="7" t="str">
        <f>IF('⑤案件貼り付けシート(E6~→A2へ縦横替えで）'!FN209="","",'⑤案件貼り付けシート(E6~→A2へ縦横替えで）'!FN209)</f>
        <v/>
      </c>
      <c r="ED213" s="7" t="str">
        <f>IF('⑤案件貼り付けシート(E6~→A2へ縦横替えで）'!FO209="","",'⑤案件貼り付けシート(E6~→A2へ縦横替えで）'!FO209)</f>
        <v/>
      </c>
      <c r="EE213" s="154" t="str">
        <f>IF('⑤案件貼り付けシート(E6~→A2へ縦横替えで）'!FQ209="","",'⑤案件貼り付けシート(E6~→A2へ縦横替えで）'!FQ209)</f>
        <v/>
      </c>
      <c r="EF213" s="154" t="str">
        <f>IF('⑤案件貼り付けシート(E6~→A2へ縦横替えで）'!FR209="","",'⑤案件貼り付けシート(E6~→A2へ縦横替えで）'!FR209)</f>
        <v/>
      </c>
      <c r="EG213" s="7" t="str" cm="1">
        <f t="array" ref="EG213">IF('⑤案件貼り付けシート(E6~→A2へ縦横替えで）'!FS209="","",_xlfn.IFS('⑤案件貼り付けシート(E6~→A2へ縦横替えで）'!FS209="固定",1,'⑤案件貼り付けシート(E6~→A2へ縦横替えで）'!FS209="流動",2,'⑤案件貼り付けシート(E6~→A2へ縦横替えで）'!FS209="対象外",""))</f>
        <v/>
      </c>
      <c r="EH213" s="154" t="str">
        <f>IF('⑤案件貼り付けシート(E6~→A2へ縦横替えで）'!$FS209="固定",IF('⑤案件貼り付けシート(E6~→A2へ縦横替えで）'!FT209="","",'⑤案件貼り付けシート(E6~→A2へ縦横替えで）'!FT209),"")</f>
        <v/>
      </c>
      <c r="EI213" s="154" t="str">
        <f>IF('⑤案件貼り付けシート(E6~→A2へ縦横替えで）'!$FS209="固定",IF('⑤案件貼り付けシート(E6~→A2へ縦横替えで）'!FU209="","",'⑤案件貼り付けシート(E6~→A2へ縦横替えで）'!FU209),"")</f>
        <v/>
      </c>
      <c r="EJ213" s="154" t="str">
        <f>IF('⑤案件貼り付けシート(E6~→A2へ縦横替えで）'!$FS209="固定",IF('⑤案件貼り付けシート(E6~→A2へ縦横替えで）'!FV209="","",'⑤案件貼り付けシート(E6~→A2へ縦横替えで）'!FV209),"")</f>
        <v/>
      </c>
      <c r="EK213" s="154" t="str">
        <f>IF('⑤案件貼り付けシート(E6~→A2へ縦横替えで）'!$FS209="固定",IF('⑤案件貼り付けシート(E6~→A2へ縦横替えで）'!FW209="","",'⑤案件貼り付けシート(E6~→A2へ縦横替えで）'!FW209),"")</f>
        <v/>
      </c>
      <c r="EL213" s="154" t="str">
        <f>IF('⑤案件貼り付けシート(E6~→A2へ縦横替えで）'!$FS209="固定",IF('⑤案件貼り付けシート(E6~→A2へ縦横替えで）'!FX209="","",'⑤案件貼り付けシート(E6~→A2へ縦横替えで）'!FX209),"")</f>
        <v/>
      </c>
      <c r="EM213" s="154" t="str">
        <f>IF('⑤案件貼り付けシート(E6~→A2へ縦横替えで）'!$FS209="固定",IF('⑤案件貼り付けシート(E6~→A2へ縦横替えで）'!FY209="","",'⑤案件貼り付けシート(E6~→A2へ縦横替えで）'!FY209),"")</f>
        <v/>
      </c>
      <c r="EN213" s="7" t="str">
        <f>IF('⑤案件貼り付けシート(E6~→A2へ縦横替えで）'!$FS209="固定",IF('⑤案件貼り付けシート(E6~→A2へ縦横替えで）'!FZ209="","",'⑤案件貼り付けシート(E6~→A2へ縦横替えで）'!FZ209),"")</f>
        <v/>
      </c>
      <c r="EO213" s="7" t="str">
        <f>IF('⑤案件貼り付けシート(E6~→A2へ縦横替えで）'!GA209="","",'⑤案件貼り付けシート(E6~→A2へ縦横替えで）'!GA209)</f>
        <v/>
      </c>
      <c r="EP213" s="7" t="str">
        <f>IF('⑤案件貼り付けシート(E6~→A2へ縦横替えで）'!GB209="","",'⑤案件貼り付けシート(E6~→A2へ縦横替えで）'!GB209)</f>
        <v/>
      </c>
      <c r="EQ213" s="7" t="str">
        <f>IF('⑤案件貼り付けシート(E6~→A2へ縦横替えで）'!GC209="","",'⑤案件貼り付けシート(E6~→A2へ縦横替えで）'!GC209)</f>
        <v/>
      </c>
      <c r="ER213" s="154" t="str">
        <f>IF('⑤案件貼り付けシート(E6~→A2へ縦横替えで）'!GE209="","",'⑤案件貼り付けシート(E6~→A2へ縦横替えで）'!GE209)</f>
        <v/>
      </c>
      <c r="ES213" s="154" t="str">
        <f>IF('⑤案件貼り付けシート(E6~→A2へ縦横替えで）'!GF209="","",'⑤案件貼り付けシート(E6~→A2へ縦横替えで）'!GF209)</f>
        <v/>
      </c>
      <c r="ET213" s="7" t="str" cm="1">
        <f t="array" ref="ET213">IF('⑤案件貼り付けシート(E6~→A2へ縦横替えで）'!GG209="","",_xlfn.IFS('⑤案件貼り付けシート(E6~→A2へ縦横替えで）'!GG209="固定",1,'⑤案件貼り付けシート(E6~→A2へ縦横替えで）'!GG209="流動",2,'⑤案件貼り付けシート(E6~→A2へ縦横替えで）'!GG209="対象外",""))</f>
        <v/>
      </c>
      <c r="EU213" s="154" t="str">
        <f>IF('⑤案件貼り付けシート(E6~→A2へ縦横替えで）'!$GG209="固定",IF('⑤案件貼り付けシート(E6~→A2へ縦横替えで）'!GH209="","",'⑤案件貼り付けシート(E6~→A2へ縦横替えで）'!GH209),"")</f>
        <v/>
      </c>
      <c r="EV213" s="154" t="str">
        <f>IF('⑤案件貼り付けシート(E6~→A2へ縦横替えで）'!$GG209="固定",IF('⑤案件貼り付けシート(E6~→A2へ縦横替えで）'!GI209="","",'⑤案件貼り付けシート(E6~→A2へ縦横替えで）'!GI209),"")</f>
        <v/>
      </c>
      <c r="EW213" s="154" t="str">
        <f>IF('⑤案件貼り付けシート(E6~→A2へ縦横替えで）'!$GG209="固定",IF('⑤案件貼り付けシート(E6~→A2へ縦横替えで）'!GJ209="","",'⑤案件貼り付けシート(E6~→A2へ縦横替えで）'!GJ209),"")</f>
        <v/>
      </c>
      <c r="EX213" s="154" t="str">
        <f>IF('⑤案件貼り付けシート(E6~→A2へ縦横替えで）'!$GG209="固定",IF('⑤案件貼り付けシート(E6~→A2へ縦横替えで）'!GK209="","",'⑤案件貼り付けシート(E6~→A2へ縦横替えで）'!GK209),"")</f>
        <v/>
      </c>
      <c r="EY213" s="154" t="str">
        <f>IF('⑤案件貼り付けシート(E6~→A2へ縦横替えで）'!$GG209="固定",IF('⑤案件貼り付けシート(E6~→A2へ縦横替えで）'!GL209="","",'⑤案件貼り付けシート(E6~→A2へ縦横替えで）'!GL209),"")</f>
        <v/>
      </c>
      <c r="EZ213" s="154" t="str">
        <f>IF('⑤案件貼り付けシート(E6~→A2へ縦横替えで）'!$GG209="固定",IF('⑤案件貼り付けシート(E6~→A2へ縦横替えで）'!GM209="","",'⑤案件貼り付けシート(E6~→A2へ縦横替えで）'!GM209),"")</f>
        <v/>
      </c>
      <c r="FA213" s="7" t="str">
        <f>IF('⑤案件貼り付けシート(E6~→A2へ縦横替えで）'!$GG209="固定",IF('⑤案件貼り付けシート(E6~→A2へ縦横替えで）'!GN209="","",'⑤案件貼り付けシート(E6~→A2へ縦横替えで）'!GN209),"")</f>
        <v/>
      </c>
      <c r="FB213" s="7" t="str">
        <f>IF('⑤案件貼り付けシート(E6~→A2へ縦横替えで）'!GO209="","",'⑤案件貼り付けシート(E6~→A2へ縦横替えで）'!GO209)</f>
        <v/>
      </c>
      <c r="FC213" s="7" t="str">
        <f>IF('⑤案件貼り付けシート(E6~→A2へ縦横替えで）'!GP209="","",'⑤案件貼り付けシート(E6~→A2へ縦横替えで）'!GP209)</f>
        <v/>
      </c>
      <c r="FD213" s="7" t="str">
        <f>IF('⑤案件貼り付けシート(E6~→A2へ縦横替えで）'!GQ209="","",'⑤案件貼り付けシート(E6~→A2へ縦横替えで）'!GQ209)</f>
        <v/>
      </c>
      <c r="FE213" s="154" t="str">
        <f>IF('⑤案件貼り付けシート(E6~→A2へ縦横替えで）'!GS209="","",'⑤案件貼り付けシート(E6~→A2へ縦横替えで）'!GS209)</f>
        <v/>
      </c>
      <c r="FF213" s="154" t="str">
        <f>IF('⑤案件貼り付けシート(E6~→A2へ縦横替えで）'!GT209="","",'⑤案件貼り付けシート(E6~→A2へ縦横替えで）'!GT209)</f>
        <v/>
      </c>
      <c r="FG213" s="7" t="str" cm="1">
        <f t="array" ref="FG213">IF('⑤案件貼り付けシート(E6~→A2へ縦横替えで）'!GU209="","",_xlfn.IFS('⑤案件貼り付けシート(E6~→A2へ縦横替えで）'!GU209="固定",1,'⑤案件貼り付けシート(E6~→A2へ縦横替えで）'!GU209="流動",2,'⑤案件貼り付けシート(E6~→A2へ縦横替えで）'!GU209="対象外",""))</f>
        <v/>
      </c>
      <c r="FH213" s="154" t="str">
        <f>IF('⑤案件貼り付けシート(E6~→A2へ縦横替えで）'!$GU209="固定",IF('⑤案件貼り付けシート(E6~→A2へ縦横替えで）'!GV209="","",'⑤案件貼り付けシート(E6~→A2へ縦横替えで）'!GV209),"")</f>
        <v/>
      </c>
      <c r="FI213" s="154" t="str">
        <f>IF('⑤案件貼り付けシート(E6~→A2へ縦横替えで）'!$GU209="固定",IF('⑤案件貼り付けシート(E6~→A2へ縦横替えで）'!GW209="","",'⑤案件貼り付けシート(E6~→A2へ縦横替えで）'!GW209),"")</f>
        <v/>
      </c>
      <c r="FJ213" s="154" t="str">
        <f>IF('⑤案件貼り付けシート(E6~→A2へ縦横替えで）'!$GU209="固定",IF('⑤案件貼り付けシート(E6~→A2へ縦横替えで）'!GX209="","",'⑤案件貼り付けシート(E6~→A2へ縦横替えで）'!GX209),"")</f>
        <v/>
      </c>
      <c r="FK213" s="154" t="str">
        <f>IF('⑤案件貼り付けシート(E6~→A2へ縦横替えで）'!$GU209="固定",IF('⑤案件貼り付けシート(E6~→A2へ縦横替えで）'!GY209="","",'⑤案件貼り付けシート(E6~→A2へ縦横替えで）'!GY209),"")</f>
        <v/>
      </c>
      <c r="FL213" s="154" t="str">
        <f>IF('⑤案件貼り付けシート(E6~→A2へ縦横替えで）'!$GU209="固定",IF('⑤案件貼り付けシート(E6~→A2へ縦横替えで）'!GZ209="","",'⑤案件貼り付けシート(E6~→A2へ縦横替えで）'!GZ209),"")</f>
        <v/>
      </c>
      <c r="FM213" s="154" t="str">
        <f>IF('⑤案件貼り付けシート(E6~→A2へ縦横替えで）'!$GU209="固定",IF('⑤案件貼り付けシート(E6~→A2へ縦横替えで）'!HA209="","",'⑤案件貼り付けシート(E6~→A2へ縦横替えで）'!HA209),"")</f>
        <v/>
      </c>
      <c r="FN213" s="7" t="str">
        <f>IF('⑤案件貼り付けシート(E6~→A2へ縦横替えで）'!$GU209="固定",IF('⑤案件貼り付けシート(E6~→A2へ縦横替えで）'!HB209="","",'⑤案件貼り付けシート(E6~→A2へ縦横替えで）'!HB209),"")</f>
        <v/>
      </c>
      <c r="FO213" s="7" t="str">
        <f>IF('⑤案件貼り付けシート(E6~→A2へ縦横替えで）'!HC209="","",'⑤案件貼り付けシート(E6~→A2へ縦横替えで）'!HC209)</f>
        <v/>
      </c>
      <c r="FP213" s="7" t="str">
        <f>IF('⑤案件貼り付けシート(E6~→A2へ縦横替えで）'!HD209="","",'⑤案件貼り付けシート(E6~→A2へ縦横替えで）'!HD209)</f>
        <v/>
      </c>
      <c r="FQ213" s="7" t="str">
        <f>IF('⑤案件貼り付けシート(E6~→A2へ縦横替えで）'!HE209="","",'⑤案件貼り付けシート(E6~→A2へ縦横替えで）'!HE209)</f>
        <v/>
      </c>
      <c r="FR213" s="154" t="str">
        <f>IF('⑤案件貼り付けシート(E6~→A2へ縦横替えで）'!HG209="","",'⑤案件貼り付けシート(E6~→A2へ縦横替えで）'!HG209)</f>
        <v/>
      </c>
      <c r="FS213" s="154" t="str">
        <f>IF('⑤案件貼り付けシート(E6~→A2へ縦横替えで）'!HH209="","",'⑤案件貼り付けシート(E6~→A2へ縦横替えで）'!HH209)</f>
        <v/>
      </c>
      <c r="FT213" s="7" t="str" cm="1">
        <f t="array" ref="FT213">IF('⑤案件貼り付けシート(E6~→A2へ縦横替えで）'!HI209="","",_xlfn.IFS('⑤案件貼り付けシート(E6~→A2へ縦横替えで）'!HI209="固定",1,'⑤案件貼り付けシート(E6~→A2へ縦横替えで）'!HI209="流動",2,'⑤案件貼り付けシート(E6~→A2へ縦横替えで）'!HI209="対象外",""))</f>
        <v/>
      </c>
      <c r="FU213" s="154" t="str">
        <f>IF('⑤案件貼り付けシート(E6~→A2へ縦横替えで）'!$HI209="固定",IF('⑤案件貼り付けシート(E6~→A2へ縦横替えで）'!HJ209="","",'⑤案件貼り付けシート(E6~→A2へ縦横替えで）'!HJ209),"")</f>
        <v/>
      </c>
      <c r="FV213" s="154" t="str">
        <f>IF('⑤案件貼り付けシート(E6~→A2へ縦横替えで）'!$HI209="固定",IF('⑤案件貼り付けシート(E6~→A2へ縦横替えで）'!HK209="","",'⑤案件貼り付けシート(E6~→A2へ縦横替えで）'!HK209),"")</f>
        <v/>
      </c>
      <c r="FW213" s="154" t="str">
        <f>IF('⑤案件貼り付けシート(E6~→A2へ縦横替えで）'!$HI209="固定",IF('⑤案件貼り付けシート(E6~→A2へ縦横替えで）'!HL209="","",'⑤案件貼り付けシート(E6~→A2へ縦横替えで）'!HL209),"")</f>
        <v/>
      </c>
      <c r="FX213" s="154" t="str">
        <f>IF('⑤案件貼り付けシート(E6~→A2へ縦横替えで）'!$HI209="固定",IF('⑤案件貼り付けシート(E6~→A2へ縦横替えで）'!HM209="","",'⑤案件貼り付けシート(E6~→A2へ縦横替えで）'!HM209),"")</f>
        <v/>
      </c>
      <c r="FY213" s="154" t="str">
        <f>IF('⑤案件貼り付けシート(E6~→A2へ縦横替えで）'!$HI209="固定",IF('⑤案件貼り付けシート(E6~→A2へ縦横替えで）'!HN209="","",'⑤案件貼り付けシート(E6~→A2へ縦横替えで）'!HN209),"")</f>
        <v/>
      </c>
      <c r="FZ213" s="154" t="str">
        <f>IF('⑤案件貼り付けシート(E6~→A2へ縦横替えで）'!$HI209="固定",IF('⑤案件貼り付けシート(E6~→A2へ縦横替えで）'!HO209="","",'⑤案件貼り付けシート(E6~→A2へ縦横替えで）'!HO209),"")</f>
        <v/>
      </c>
      <c r="GA213" s="7" t="str">
        <f>IF('⑤案件貼り付けシート(E6~→A2へ縦横替えで）'!$HI209="固定",IF('⑤案件貼り付けシート(E6~→A2へ縦横替えで）'!HP209="","",'⑤案件貼り付けシート(E6~→A2へ縦横替えで）'!HP209),"")</f>
        <v/>
      </c>
      <c r="GB213" s="7" t="str">
        <f>IF('⑤案件貼り付けシート(E6~→A2へ縦横替えで）'!HQ209="","",'⑤案件貼り付けシート(E6~→A2へ縦横替えで）'!HQ209)</f>
        <v/>
      </c>
      <c r="GC213" s="7" t="str">
        <f>IF('⑤案件貼り付けシート(E6~→A2へ縦横替えで）'!HR209="","",'⑤案件貼り付けシート(E6~→A2へ縦横替えで）'!HR209)</f>
        <v/>
      </c>
      <c r="GD213" s="7" t="str">
        <f>IF('⑤案件貼り付けシート(E6~→A2へ縦横替えで）'!HS209="","",'⑤案件貼り付けシート(E6~→A2へ縦横替えで）'!HS209)</f>
        <v/>
      </c>
      <c r="GE213" s="7"/>
      <c r="GF213" s="7"/>
      <c r="GG213" s="7"/>
      <c r="GH213" s="7"/>
      <c r="GI213" s="7"/>
      <c r="GJ213" s="7"/>
      <c r="GK213" s="7"/>
      <c r="GL213" s="7"/>
      <c r="GM213" s="48"/>
      <c r="GN213" s="7"/>
      <c r="GO213" s="7"/>
      <c r="GP213" s="7"/>
      <c r="GR213" s="48"/>
      <c r="GS213" s="48"/>
      <c r="GT213" s="48"/>
      <c r="GU213" s="48"/>
      <c r="GV213" s="48"/>
    </row>
    <row r="214" spans="1:204">
      <c r="A214" s="7"/>
      <c r="B214" s="7"/>
      <c r="C214" s="7"/>
      <c r="D214" s="48"/>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13"/>
      <c r="AJ214" s="13"/>
      <c r="AK214" s="7"/>
      <c r="AL214" s="7"/>
      <c r="AM214" s="7"/>
      <c r="AN214" s="7"/>
      <c r="AO214" s="7"/>
      <c r="AP214" s="7"/>
      <c r="AQ214" s="7"/>
      <c r="AR214" s="153"/>
      <c r="AS214" s="7"/>
      <c r="AT214" s="7"/>
      <c r="AU214" s="7"/>
      <c r="AV214" s="7"/>
      <c r="AW214" s="7"/>
      <c r="AX214" s="7"/>
      <c r="AY214" s="7"/>
      <c r="AZ214" s="7"/>
      <c r="BA214" s="7"/>
      <c r="BB214" s="7"/>
      <c r="BC214" s="7"/>
      <c r="BD214" s="7"/>
      <c r="BE214" s="154"/>
      <c r="BF214" s="154"/>
      <c r="BG214" s="7"/>
      <c r="BH214" s="154"/>
      <c r="BI214" s="154"/>
      <c r="BJ214" s="154"/>
      <c r="BK214" s="154"/>
      <c r="BL214" s="154"/>
      <c r="BM214" s="154"/>
      <c r="BN214" s="7"/>
      <c r="BO214" s="7"/>
      <c r="BP214" s="7"/>
      <c r="BQ214" s="7"/>
      <c r="BR214" s="154"/>
      <c r="BS214" s="154"/>
      <c r="BT214" s="7"/>
      <c r="BU214" s="154"/>
      <c r="BV214" s="154"/>
      <c r="BW214" s="154"/>
      <c r="BX214" s="154"/>
      <c r="BY214" s="154"/>
      <c r="BZ214" s="154"/>
      <c r="CA214" s="7"/>
      <c r="CB214" s="7"/>
      <c r="CC214" s="7"/>
      <c r="CD214" s="7"/>
      <c r="CE214" s="154"/>
      <c r="CF214" s="154"/>
      <c r="CG214" s="7"/>
      <c r="CH214" s="154"/>
      <c r="CI214" s="154"/>
      <c r="CJ214" s="154"/>
      <c r="CK214" s="154"/>
      <c r="CL214" s="154"/>
      <c r="CM214" s="154"/>
      <c r="CN214" s="7"/>
      <c r="CO214" s="7"/>
      <c r="CP214" s="7"/>
      <c r="CQ214" s="7"/>
      <c r="CR214" s="154"/>
      <c r="CS214" s="154"/>
      <c r="CT214" s="7"/>
      <c r="CU214" s="154"/>
      <c r="CV214" s="154"/>
      <c r="CW214" s="154"/>
      <c r="CX214" s="154"/>
      <c r="CY214" s="154"/>
      <c r="CZ214" s="154"/>
      <c r="DA214" s="7"/>
      <c r="DB214" s="7"/>
      <c r="DC214" s="7"/>
      <c r="DD214" s="7"/>
      <c r="DE214" s="154"/>
      <c r="DF214" s="154"/>
      <c r="DG214" s="7"/>
      <c r="DH214" s="154"/>
      <c r="DI214" s="154"/>
      <c r="DJ214" s="154"/>
      <c r="DK214" s="154"/>
      <c r="DL214" s="154"/>
      <c r="DM214" s="154"/>
      <c r="DN214" s="7"/>
      <c r="DO214" s="7"/>
      <c r="DP214" s="7"/>
      <c r="DQ214" s="7"/>
      <c r="DR214" s="154" t="str">
        <f>IF('⑤案件貼り付けシート(E6~→A2へ縦横替えで）'!FC210="","",'⑤案件貼り付けシート(E6~→A2へ縦横替えで）'!FC210)</f>
        <v/>
      </c>
      <c r="DS214" s="154" t="str">
        <f>IF('⑤案件貼り付けシート(E6~→A2へ縦横替えで）'!FD210="","",'⑤案件貼り付けシート(E6~→A2へ縦横替えで）'!FD210)</f>
        <v/>
      </c>
      <c r="DT214" s="7" t="str" cm="1">
        <f t="array" ref="DT214">IF('⑤案件貼り付けシート(E6~→A2へ縦横替えで）'!FE210="","",_xlfn.IFS('⑤案件貼り付けシート(E6~→A2へ縦横替えで）'!FE210="固定",1,'⑤案件貼り付けシート(E6~→A2へ縦横替えで）'!FE210="流動",2,'⑤案件貼り付けシート(E6~→A2へ縦横替えで）'!FE210="対象外",""))</f>
        <v/>
      </c>
      <c r="DU214" s="154" t="str">
        <f>IF('⑤案件貼り付けシート(E6~→A2へ縦横替えで）'!$FE210="固定",IF('⑤案件貼り付けシート(E6~→A2へ縦横替えで）'!FF210="","",'⑤案件貼り付けシート(E6~→A2へ縦横替えで）'!FF210),"")</f>
        <v/>
      </c>
      <c r="DV214" s="154" t="str">
        <f>IF('⑤案件貼り付けシート(E6~→A2へ縦横替えで）'!$FE210="固定",IF('⑤案件貼り付けシート(E6~→A2へ縦横替えで）'!FG210="","",'⑤案件貼り付けシート(E6~→A2へ縦横替えで）'!FG210),"")</f>
        <v/>
      </c>
      <c r="DW214" s="154" t="str">
        <f>IF('⑤案件貼り付けシート(E6~→A2へ縦横替えで）'!$FE210="固定",IF('⑤案件貼り付けシート(E6~→A2へ縦横替えで）'!FH210="","",'⑤案件貼り付けシート(E6~→A2へ縦横替えで）'!FH210),"")</f>
        <v/>
      </c>
      <c r="DX214" s="154" t="str">
        <f>IF('⑤案件貼り付けシート(E6~→A2へ縦横替えで）'!$FE210="固定",IF('⑤案件貼り付けシート(E6~→A2へ縦横替えで）'!FI210="","",'⑤案件貼り付けシート(E6~→A2へ縦横替えで）'!FI210),"")</f>
        <v/>
      </c>
      <c r="DY214" s="154" t="str">
        <f>IF('⑤案件貼り付けシート(E6~→A2へ縦横替えで）'!$FE210="固定",IF('⑤案件貼り付けシート(E6~→A2へ縦横替えで）'!FJ210="","",'⑤案件貼り付けシート(E6~→A2へ縦横替えで）'!FJ210),"")</f>
        <v/>
      </c>
      <c r="DZ214" s="154" t="str">
        <f>IF('⑤案件貼り付けシート(E6~→A2へ縦横替えで）'!$FE210="固定",IF('⑤案件貼り付けシート(E6~→A2へ縦横替えで）'!FK210="","",'⑤案件貼り付けシート(E6~→A2へ縦横替えで）'!FK210),"")</f>
        <v/>
      </c>
      <c r="EA214" s="7" t="str">
        <f>IF('⑤案件貼り付けシート(E6~→A2へ縦横替えで）'!$FE210="固定",IF('⑤案件貼り付けシート(E6~→A2へ縦横替えで）'!FL210="","",'⑤案件貼り付けシート(E6~→A2へ縦横替えで）'!FL210),"")</f>
        <v/>
      </c>
      <c r="EB214" s="7" t="str">
        <f>IF('⑤案件貼り付けシート(E6~→A2へ縦横替えで）'!FM210="","",'⑤案件貼り付けシート(E6~→A2へ縦横替えで）'!FM210)</f>
        <v/>
      </c>
      <c r="EC214" s="7" t="str">
        <f>IF('⑤案件貼り付けシート(E6~→A2へ縦横替えで）'!FN210="","",'⑤案件貼り付けシート(E6~→A2へ縦横替えで）'!FN210)</f>
        <v/>
      </c>
      <c r="ED214" s="7" t="str">
        <f>IF('⑤案件貼り付けシート(E6~→A2へ縦横替えで）'!FO210="","",'⑤案件貼り付けシート(E6~→A2へ縦横替えで）'!FO210)</f>
        <v/>
      </c>
      <c r="EE214" s="154" t="str">
        <f>IF('⑤案件貼り付けシート(E6~→A2へ縦横替えで）'!FQ210="","",'⑤案件貼り付けシート(E6~→A2へ縦横替えで）'!FQ210)</f>
        <v/>
      </c>
      <c r="EF214" s="154" t="str">
        <f>IF('⑤案件貼り付けシート(E6~→A2へ縦横替えで）'!FR210="","",'⑤案件貼り付けシート(E6~→A2へ縦横替えで）'!FR210)</f>
        <v/>
      </c>
      <c r="EG214" s="7" t="str" cm="1">
        <f t="array" ref="EG214">IF('⑤案件貼り付けシート(E6~→A2へ縦横替えで）'!FS210="","",_xlfn.IFS('⑤案件貼り付けシート(E6~→A2へ縦横替えで）'!FS210="固定",1,'⑤案件貼り付けシート(E6~→A2へ縦横替えで）'!FS210="流動",2,'⑤案件貼り付けシート(E6~→A2へ縦横替えで）'!FS210="対象外",""))</f>
        <v/>
      </c>
      <c r="EH214" s="154" t="str">
        <f>IF('⑤案件貼り付けシート(E6~→A2へ縦横替えで）'!$FS210="固定",IF('⑤案件貼り付けシート(E6~→A2へ縦横替えで）'!FT210="","",'⑤案件貼り付けシート(E6~→A2へ縦横替えで）'!FT210),"")</f>
        <v/>
      </c>
      <c r="EI214" s="154" t="str">
        <f>IF('⑤案件貼り付けシート(E6~→A2へ縦横替えで）'!$FS210="固定",IF('⑤案件貼り付けシート(E6~→A2へ縦横替えで）'!FU210="","",'⑤案件貼り付けシート(E6~→A2へ縦横替えで）'!FU210),"")</f>
        <v/>
      </c>
      <c r="EJ214" s="154" t="str">
        <f>IF('⑤案件貼り付けシート(E6~→A2へ縦横替えで）'!$FS210="固定",IF('⑤案件貼り付けシート(E6~→A2へ縦横替えで）'!FV210="","",'⑤案件貼り付けシート(E6~→A2へ縦横替えで）'!FV210),"")</f>
        <v/>
      </c>
      <c r="EK214" s="154" t="str">
        <f>IF('⑤案件貼り付けシート(E6~→A2へ縦横替えで）'!$FS210="固定",IF('⑤案件貼り付けシート(E6~→A2へ縦横替えで）'!FW210="","",'⑤案件貼り付けシート(E6~→A2へ縦横替えで）'!FW210),"")</f>
        <v/>
      </c>
      <c r="EL214" s="154" t="str">
        <f>IF('⑤案件貼り付けシート(E6~→A2へ縦横替えで）'!$FS210="固定",IF('⑤案件貼り付けシート(E6~→A2へ縦横替えで）'!FX210="","",'⑤案件貼り付けシート(E6~→A2へ縦横替えで）'!FX210),"")</f>
        <v/>
      </c>
      <c r="EM214" s="154" t="str">
        <f>IF('⑤案件貼り付けシート(E6~→A2へ縦横替えで）'!$FS210="固定",IF('⑤案件貼り付けシート(E6~→A2へ縦横替えで）'!FY210="","",'⑤案件貼り付けシート(E6~→A2へ縦横替えで）'!FY210),"")</f>
        <v/>
      </c>
      <c r="EN214" s="7" t="str">
        <f>IF('⑤案件貼り付けシート(E6~→A2へ縦横替えで）'!$FS210="固定",IF('⑤案件貼り付けシート(E6~→A2へ縦横替えで）'!FZ210="","",'⑤案件貼り付けシート(E6~→A2へ縦横替えで）'!FZ210),"")</f>
        <v/>
      </c>
      <c r="EO214" s="7" t="str">
        <f>IF('⑤案件貼り付けシート(E6~→A2へ縦横替えで）'!GA210="","",'⑤案件貼り付けシート(E6~→A2へ縦横替えで）'!GA210)</f>
        <v/>
      </c>
      <c r="EP214" s="7" t="str">
        <f>IF('⑤案件貼り付けシート(E6~→A2へ縦横替えで）'!GB210="","",'⑤案件貼り付けシート(E6~→A2へ縦横替えで）'!GB210)</f>
        <v/>
      </c>
      <c r="EQ214" s="7" t="str">
        <f>IF('⑤案件貼り付けシート(E6~→A2へ縦横替えで）'!GC210="","",'⑤案件貼り付けシート(E6~→A2へ縦横替えで）'!GC210)</f>
        <v/>
      </c>
      <c r="ER214" s="154" t="str">
        <f>IF('⑤案件貼り付けシート(E6~→A2へ縦横替えで）'!GE210="","",'⑤案件貼り付けシート(E6~→A2へ縦横替えで）'!GE210)</f>
        <v/>
      </c>
      <c r="ES214" s="154" t="str">
        <f>IF('⑤案件貼り付けシート(E6~→A2へ縦横替えで）'!GF210="","",'⑤案件貼り付けシート(E6~→A2へ縦横替えで）'!GF210)</f>
        <v/>
      </c>
      <c r="ET214" s="7" t="str" cm="1">
        <f t="array" ref="ET214">IF('⑤案件貼り付けシート(E6~→A2へ縦横替えで）'!GG210="","",_xlfn.IFS('⑤案件貼り付けシート(E6~→A2へ縦横替えで）'!GG210="固定",1,'⑤案件貼り付けシート(E6~→A2へ縦横替えで）'!GG210="流動",2,'⑤案件貼り付けシート(E6~→A2へ縦横替えで）'!GG210="対象外",""))</f>
        <v/>
      </c>
      <c r="EU214" s="154" t="str">
        <f>IF('⑤案件貼り付けシート(E6~→A2へ縦横替えで）'!$GG210="固定",IF('⑤案件貼り付けシート(E6~→A2へ縦横替えで）'!GH210="","",'⑤案件貼り付けシート(E6~→A2へ縦横替えで）'!GH210),"")</f>
        <v/>
      </c>
      <c r="EV214" s="154" t="str">
        <f>IF('⑤案件貼り付けシート(E6~→A2へ縦横替えで）'!$GG210="固定",IF('⑤案件貼り付けシート(E6~→A2へ縦横替えで）'!GI210="","",'⑤案件貼り付けシート(E6~→A2へ縦横替えで）'!GI210),"")</f>
        <v/>
      </c>
      <c r="EW214" s="154" t="str">
        <f>IF('⑤案件貼り付けシート(E6~→A2へ縦横替えで）'!$GG210="固定",IF('⑤案件貼り付けシート(E6~→A2へ縦横替えで）'!GJ210="","",'⑤案件貼り付けシート(E6~→A2へ縦横替えで）'!GJ210),"")</f>
        <v/>
      </c>
      <c r="EX214" s="154" t="str">
        <f>IF('⑤案件貼り付けシート(E6~→A2へ縦横替えで）'!$GG210="固定",IF('⑤案件貼り付けシート(E6~→A2へ縦横替えで）'!GK210="","",'⑤案件貼り付けシート(E6~→A2へ縦横替えで）'!GK210),"")</f>
        <v/>
      </c>
      <c r="EY214" s="154" t="str">
        <f>IF('⑤案件貼り付けシート(E6~→A2へ縦横替えで）'!$GG210="固定",IF('⑤案件貼り付けシート(E6~→A2へ縦横替えで）'!GL210="","",'⑤案件貼り付けシート(E6~→A2へ縦横替えで）'!GL210),"")</f>
        <v/>
      </c>
      <c r="EZ214" s="154" t="str">
        <f>IF('⑤案件貼り付けシート(E6~→A2へ縦横替えで）'!$GG210="固定",IF('⑤案件貼り付けシート(E6~→A2へ縦横替えで）'!GM210="","",'⑤案件貼り付けシート(E6~→A2へ縦横替えで）'!GM210),"")</f>
        <v/>
      </c>
      <c r="FA214" s="7" t="str">
        <f>IF('⑤案件貼り付けシート(E6~→A2へ縦横替えで）'!$GG210="固定",IF('⑤案件貼り付けシート(E6~→A2へ縦横替えで）'!GN210="","",'⑤案件貼り付けシート(E6~→A2へ縦横替えで）'!GN210),"")</f>
        <v/>
      </c>
      <c r="FB214" s="7" t="str">
        <f>IF('⑤案件貼り付けシート(E6~→A2へ縦横替えで）'!GO210="","",'⑤案件貼り付けシート(E6~→A2へ縦横替えで）'!GO210)</f>
        <v/>
      </c>
      <c r="FC214" s="7" t="str">
        <f>IF('⑤案件貼り付けシート(E6~→A2へ縦横替えで）'!GP210="","",'⑤案件貼り付けシート(E6~→A2へ縦横替えで）'!GP210)</f>
        <v/>
      </c>
      <c r="FD214" s="7" t="str">
        <f>IF('⑤案件貼り付けシート(E6~→A2へ縦横替えで）'!GQ210="","",'⑤案件貼り付けシート(E6~→A2へ縦横替えで）'!GQ210)</f>
        <v/>
      </c>
      <c r="FE214" s="154" t="str">
        <f>IF('⑤案件貼り付けシート(E6~→A2へ縦横替えで）'!GS210="","",'⑤案件貼り付けシート(E6~→A2へ縦横替えで）'!GS210)</f>
        <v/>
      </c>
      <c r="FF214" s="154" t="str">
        <f>IF('⑤案件貼り付けシート(E6~→A2へ縦横替えで）'!GT210="","",'⑤案件貼り付けシート(E6~→A2へ縦横替えで）'!GT210)</f>
        <v/>
      </c>
      <c r="FG214" s="7" t="str" cm="1">
        <f t="array" ref="FG214">IF('⑤案件貼り付けシート(E6~→A2へ縦横替えで）'!GU210="","",_xlfn.IFS('⑤案件貼り付けシート(E6~→A2へ縦横替えで）'!GU210="固定",1,'⑤案件貼り付けシート(E6~→A2へ縦横替えで）'!GU210="流動",2,'⑤案件貼り付けシート(E6~→A2へ縦横替えで）'!GU210="対象外",""))</f>
        <v/>
      </c>
      <c r="FH214" s="154" t="str">
        <f>IF('⑤案件貼り付けシート(E6~→A2へ縦横替えで）'!$GU210="固定",IF('⑤案件貼り付けシート(E6~→A2へ縦横替えで）'!GV210="","",'⑤案件貼り付けシート(E6~→A2へ縦横替えで）'!GV210),"")</f>
        <v/>
      </c>
      <c r="FI214" s="154" t="str">
        <f>IF('⑤案件貼り付けシート(E6~→A2へ縦横替えで）'!$GU210="固定",IF('⑤案件貼り付けシート(E6~→A2へ縦横替えで）'!GW210="","",'⑤案件貼り付けシート(E6~→A2へ縦横替えで）'!GW210),"")</f>
        <v/>
      </c>
      <c r="FJ214" s="154" t="str">
        <f>IF('⑤案件貼り付けシート(E6~→A2へ縦横替えで）'!$GU210="固定",IF('⑤案件貼り付けシート(E6~→A2へ縦横替えで）'!GX210="","",'⑤案件貼り付けシート(E6~→A2へ縦横替えで）'!GX210),"")</f>
        <v/>
      </c>
      <c r="FK214" s="154" t="str">
        <f>IF('⑤案件貼り付けシート(E6~→A2へ縦横替えで）'!$GU210="固定",IF('⑤案件貼り付けシート(E6~→A2へ縦横替えで）'!GY210="","",'⑤案件貼り付けシート(E6~→A2へ縦横替えで）'!GY210),"")</f>
        <v/>
      </c>
      <c r="FL214" s="154" t="str">
        <f>IF('⑤案件貼り付けシート(E6~→A2へ縦横替えで）'!$GU210="固定",IF('⑤案件貼り付けシート(E6~→A2へ縦横替えで）'!GZ210="","",'⑤案件貼り付けシート(E6~→A2へ縦横替えで）'!GZ210),"")</f>
        <v/>
      </c>
      <c r="FM214" s="154" t="str">
        <f>IF('⑤案件貼り付けシート(E6~→A2へ縦横替えで）'!$GU210="固定",IF('⑤案件貼り付けシート(E6~→A2へ縦横替えで）'!HA210="","",'⑤案件貼り付けシート(E6~→A2へ縦横替えで）'!HA210),"")</f>
        <v/>
      </c>
      <c r="FN214" s="7" t="str">
        <f>IF('⑤案件貼り付けシート(E6~→A2へ縦横替えで）'!$GU210="固定",IF('⑤案件貼り付けシート(E6~→A2へ縦横替えで）'!HB210="","",'⑤案件貼り付けシート(E6~→A2へ縦横替えで）'!HB210),"")</f>
        <v/>
      </c>
      <c r="FO214" s="7" t="str">
        <f>IF('⑤案件貼り付けシート(E6~→A2へ縦横替えで）'!HC210="","",'⑤案件貼り付けシート(E6~→A2へ縦横替えで）'!HC210)</f>
        <v/>
      </c>
      <c r="FP214" s="7" t="str">
        <f>IF('⑤案件貼り付けシート(E6~→A2へ縦横替えで）'!HD210="","",'⑤案件貼り付けシート(E6~→A2へ縦横替えで）'!HD210)</f>
        <v/>
      </c>
      <c r="FQ214" s="7" t="str">
        <f>IF('⑤案件貼り付けシート(E6~→A2へ縦横替えで）'!HE210="","",'⑤案件貼り付けシート(E6~→A2へ縦横替えで）'!HE210)</f>
        <v/>
      </c>
      <c r="FR214" s="154" t="str">
        <f>IF('⑤案件貼り付けシート(E6~→A2へ縦横替えで）'!HG210="","",'⑤案件貼り付けシート(E6~→A2へ縦横替えで）'!HG210)</f>
        <v/>
      </c>
      <c r="FS214" s="154" t="str">
        <f>IF('⑤案件貼り付けシート(E6~→A2へ縦横替えで）'!HH210="","",'⑤案件貼り付けシート(E6~→A2へ縦横替えで）'!HH210)</f>
        <v/>
      </c>
      <c r="FT214" s="7" t="str" cm="1">
        <f t="array" ref="FT214">IF('⑤案件貼り付けシート(E6~→A2へ縦横替えで）'!HI210="","",_xlfn.IFS('⑤案件貼り付けシート(E6~→A2へ縦横替えで）'!HI210="固定",1,'⑤案件貼り付けシート(E6~→A2へ縦横替えで）'!HI210="流動",2,'⑤案件貼り付けシート(E6~→A2へ縦横替えで）'!HI210="対象外",""))</f>
        <v/>
      </c>
      <c r="FU214" s="154" t="str">
        <f>IF('⑤案件貼り付けシート(E6~→A2へ縦横替えで）'!$HI210="固定",IF('⑤案件貼り付けシート(E6~→A2へ縦横替えで）'!HJ210="","",'⑤案件貼り付けシート(E6~→A2へ縦横替えで）'!HJ210),"")</f>
        <v/>
      </c>
      <c r="FV214" s="154" t="str">
        <f>IF('⑤案件貼り付けシート(E6~→A2へ縦横替えで）'!$HI210="固定",IF('⑤案件貼り付けシート(E6~→A2へ縦横替えで）'!HK210="","",'⑤案件貼り付けシート(E6~→A2へ縦横替えで）'!HK210),"")</f>
        <v/>
      </c>
      <c r="FW214" s="154" t="str">
        <f>IF('⑤案件貼り付けシート(E6~→A2へ縦横替えで）'!$HI210="固定",IF('⑤案件貼り付けシート(E6~→A2へ縦横替えで）'!HL210="","",'⑤案件貼り付けシート(E6~→A2へ縦横替えで）'!HL210),"")</f>
        <v/>
      </c>
      <c r="FX214" s="154" t="str">
        <f>IF('⑤案件貼り付けシート(E6~→A2へ縦横替えで）'!$HI210="固定",IF('⑤案件貼り付けシート(E6~→A2へ縦横替えで）'!HM210="","",'⑤案件貼り付けシート(E6~→A2へ縦横替えで）'!HM210),"")</f>
        <v/>
      </c>
      <c r="FY214" s="154" t="str">
        <f>IF('⑤案件貼り付けシート(E6~→A2へ縦横替えで）'!$HI210="固定",IF('⑤案件貼り付けシート(E6~→A2へ縦横替えで）'!HN210="","",'⑤案件貼り付けシート(E6~→A2へ縦横替えで）'!HN210),"")</f>
        <v/>
      </c>
      <c r="FZ214" s="154" t="str">
        <f>IF('⑤案件貼り付けシート(E6~→A2へ縦横替えで）'!$HI210="固定",IF('⑤案件貼り付けシート(E6~→A2へ縦横替えで）'!HO210="","",'⑤案件貼り付けシート(E6~→A2へ縦横替えで）'!HO210),"")</f>
        <v/>
      </c>
      <c r="GA214" s="7" t="str">
        <f>IF('⑤案件貼り付けシート(E6~→A2へ縦横替えで）'!$HI210="固定",IF('⑤案件貼り付けシート(E6~→A2へ縦横替えで）'!HP210="","",'⑤案件貼り付けシート(E6~→A2へ縦横替えで）'!HP210),"")</f>
        <v/>
      </c>
      <c r="GB214" s="7" t="str">
        <f>IF('⑤案件貼り付けシート(E6~→A2へ縦横替えで）'!HQ210="","",'⑤案件貼り付けシート(E6~→A2へ縦横替えで）'!HQ210)</f>
        <v/>
      </c>
      <c r="GC214" s="7" t="str">
        <f>IF('⑤案件貼り付けシート(E6~→A2へ縦横替えで）'!HR210="","",'⑤案件貼り付けシート(E6~→A2へ縦横替えで）'!HR210)</f>
        <v/>
      </c>
      <c r="GD214" s="7" t="str">
        <f>IF('⑤案件貼り付けシート(E6~→A2へ縦横替えで）'!HS210="","",'⑤案件貼り付けシート(E6~→A2へ縦横替えで）'!HS210)</f>
        <v/>
      </c>
      <c r="GE214" s="7"/>
      <c r="GF214" s="7"/>
      <c r="GG214" s="7"/>
      <c r="GH214" s="7"/>
      <c r="GI214" s="7"/>
      <c r="GJ214" s="7"/>
      <c r="GK214" s="7"/>
      <c r="GL214" s="7"/>
      <c r="GM214" s="48"/>
      <c r="GN214" s="7"/>
      <c r="GO214" s="7"/>
      <c r="GP214" s="7"/>
      <c r="GR214" s="48"/>
      <c r="GS214" s="48"/>
      <c r="GT214" s="48"/>
      <c r="GU214" s="48"/>
      <c r="GV214" s="48"/>
    </row>
    <row r="215" spans="1:204">
      <c r="A215" s="7"/>
      <c r="B215" s="7"/>
      <c r="C215" s="7"/>
      <c r="D215" s="48"/>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13"/>
      <c r="AJ215" s="13"/>
      <c r="AK215" s="7"/>
      <c r="AL215" s="7"/>
      <c r="AM215" s="7"/>
      <c r="AN215" s="7"/>
      <c r="AO215" s="7"/>
      <c r="AP215" s="7"/>
      <c r="AQ215" s="7"/>
      <c r="AR215" s="153"/>
      <c r="AS215" s="7"/>
      <c r="AT215" s="7"/>
      <c r="AU215" s="7"/>
      <c r="AV215" s="7"/>
      <c r="AW215" s="7"/>
      <c r="AX215" s="7"/>
      <c r="AY215" s="7"/>
      <c r="AZ215" s="7"/>
      <c r="BA215" s="7"/>
      <c r="BB215" s="7"/>
      <c r="BC215" s="7"/>
      <c r="BD215" s="7"/>
      <c r="BE215" s="154"/>
      <c r="BF215" s="154"/>
      <c r="BG215" s="7"/>
      <c r="BH215" s="154"/>
      <c r="BI215" s="154"/>
      <c r="BJ215" s="154"/>
      <c r="BK215" s="154"/>
      <c r="BL215" s="154"/>
      <c r="BM215" s="154"/>
      <c r="BN215" s="7"/>
      <c r="BO215" s="7"/>
      <c r="BP215" s="7"/>
      <c r="BQ215" s="7"/>
      <c r="BR215" s="154"/>
      <c r="BS215" s="154"/>
      <c r="BT215" s="7"/>
      <c r="BU215" s="154"/>
      <c r="BV215" s="154"/>
      <c r="BW215" s="154"/>
      <c r="BX215" s="154"/>
      <c r="BY215" s="154"/>
      <c r="BZ215" s="154"/>
      <c r="CA215" s="7"/>
      <c r="CB215" s="7"/>
      <c r="CC215" s="7"/>
      <c r="CD215" s="7"/>
      <c r="CE215" s="154"/>
      <c r="CF215" s="154"/>
      <c r="CG215" s="7"/>
      <c r="CH215" s="154"/>
      <c r="CI215" s="154"/>
      <c r="CJ215" s="154"/>
      <c r="CK215" s="154"/>
      <c r="CL215" s="154"/>
      <c r="CM215" s="154"/>
      <c r="CN215" s="7"/>
      <c r="CO215" s="7"/>
      <c r="CP215" s="7"/>
      <c r="CQ215" s="7"/>
      <c r="CR215" s="154"/>
      <c r="CS215" s="154"/>
      <c r="CT215" s="7"/>
      <c r="CU215" s="154"/>
      <c r="CV215" s="154"/>
      <c r="CW215" s="154"/>
      <c r="CX215" s="154"/>
      <c r="CY215" s="154"/>
      <c r="CZ215" s="154"/>
      <c r="DA215" s="7"/>
      <c r="DB215" s="7"/>
      <c r="DC215" s="7"/>
      <c r="DD215" s="7"/>
      <c r="DE215" s="154"/>
      <c r="DF215" s="154"/>
      <c r="DG215" s="7"/>
      <c r="DH215" s="154"/>
      <c r="DI215" s="154"/>
      <c r="DJ215" s="154"/>
      <c r="DK215" s="154"/>
      <c r="DL215" s="154"/>
      <c r="DM215" s="154"/>
      <c r="DN215" s="7"/>
      <c r="DO215" s="7"/>
      <c r="DP215" s="7"/>
      <c r="DQ215" s="7"/>
      <c r="DR215" s="154" t="str">
        <f>IF('⑤案件貼り付けシート(E6~→A2へ縦横替えで）'!FC211="","",'⑤案件貼り付けシート(E6~→A2へ縦横替えで）'!FC211)</f>
        <v/>
      </c>
      <c r="DS215" s="154" t="str">
        <f>IF('⑤案件貼り付けシート(E6~→A2へ縦横替えで）'!FD211="","",'⑤案件貼り付けシート(E6~→A2へ縦横替えで）'!FD211)</f>
        <v/>
      </c>
      <c r="DT215" s="7" t="str" cm="1">
        <f t="array" ref="DT215">IF('⑤案件貼り付けシート(E6~→A2へ縦横替えで）'!FE211="","",_xlfn.IFS('⑤案件貼り付けシート(E6~→A2へ縦横替えで）'!FE211="固定",1,'⑤案件貼り付けシート(E6~→A2へ縦横替えで）'!FE211="流動",2,'⑤案件貼り付けシート(E6~→A2へ縦横替えで）'!FE211="対象外",""))</f>
        <v/>
      </c>
      <c r="DU215" s="154" t="str">
        <f>IF('⑤案件貼り付けシート(E6~→A2へ縦横替えで）'!$FE211="固定",IF('⑤案件貼り付けシート(E6~→A2へ縦横替えで）'!FF211="","",'⑤案件貼り付けシート(E6~→A2へ縦横替えで）'!FF211),"")</f>
        <v/>
      </c>
      <c r="DV215" s="154" t="str">
        <f>IF('⑤案件貼り付けシート(E6~→A2へ縦横替えで）'!$FE211="固定",IF('⑤案件貼り付けシート(E6~→A2へ縦横替えで）'!FG211="","",'⑤案件貼り付けシート(E6~→A2へ縦横替えで）'!FG211),"")</f>
        <v/>
      </c>
      <c r="DW215" s="154" t="str">
        <f>IF('⑤案件貼り付けシート(E6~→A2へ縦横替えで）'!$FE211="固定",IF('⑤案件貼り付けシート(E6~→A2へ縦横替えで）'!FH211="","",'⑤案件貼り付けシート(E6~→A2へ縦横替えで）'!FH211),"")</f>
        <v/>
      </c>
      <c r="DX215" s="154" t="str">
        <f>IF('⑤案件貼り付けシート(E6~→A2へ縦横替えで）'!$FE211="固定",IF('⑤案件貼り付けシート(E6~→A2へ縦横替えで）'!FI211="","",'⑤案件貼り付けシート(E6~→A2へ縦横替えで）'!FI211),"")</f>
        <v/>
      </c>
      <c r="DY215" s="154" t="str">
        <f>IF('⑤案件貼り付けシート(E6~→A2へ縦横替えで）'!$FE211="固定",IF('⑤案件貼り付けシート(E6~→A2へ縦横替えで）'!FJ211="","",'⑤案件貼り付けシート(E6~→A2へ縦横替えで）'!FJ211),"")</f>
        <v/>
      </c>
      <c r="DZ215" s="154" t="str">
        <f>IF('⑤案件貼り付けシート(E6~→A2へ縦横替えで）'!$FE211="固定",IF('⑤案件貼り付けシート(E6~→A2へ縦横替えで）'!FK211="","",'⑤案件貼り付けシート(E6~→A2へ縦横替えで）'!FK211),"")</f>
        <v/>
      </c>
      <c r="EA215" s="7" t="str">
        <f>IF('⑤案件貼り付けシート(E6~→A2へ縦横替えで）'!$FE211="固定",IF('⑤案件貼り付けシート(E6~→A2へ縦横替えで）'!FL211="","",'⑤案件貼り付けシート(E6~→A2へ縦横替えで）'!FL211),"")</f>
        <v/>
      </c>
      <c r="EB215" s="7" t="str">
        <f>IF('⑤案件貼り付けシート(E6~→A2へ縦横替えで）'!FM211="","",'⑤案件貼り付けシート(E6~→A2へ縦横替えで）'!FM211)</f>
        <v/>
      </c>
      <c r="EC215" s="7" t="str">
        <f>IF('⑤案件貼り付けシート(E6~→A2へ縦横替えで）'!FN211="","",'⑤案件貼り付けシート(E6~→A2へ縦横替えで）'!FN211)</f>
        <v/>
      </c>
      <c r="ED215" s="7" t="str">
        <f>IF('⑤案件貼り付けシート(E6~→A2へ縦横替えで）'!FO211="","",'⑤案件貼り付けシート(E6~→A2へ縦横替えで）'!FO211)</f>
        <v/>
      </c>
      <c r="EE215" s="154" t="str">
        <f>IF('⑤案件貼り付けシート(E6~→A2へ縦横替えで）'!FQ211="","",'⑤案件貼り付けシート(E6~→A2へ縦横替えで）'!FQ211)</f>
        <v/>
      </c>
      <c r="EF215" s="154" t="str">
        <f>IF('⑤案件貼り付けシート(E6~→A2へ縦横替えで）'!FR211="","",'⑤案件貼り付けシート(E6~→A2へ縦横替えで）'!FR211)</f>
        <v/>
      </c>
      <c r="EG215" s="7" t="str" cm="1">
        <f t="array" ref="EG215">IF('⑤案件貼り付けシート(E6~→A2へ縦横替えで）'!FS211="","",_xlfn.IFS('⑤案件貼り付けシート(E6~→A2へ縦横替えで）'!FS211="固定",1,'⑤案件貼り付けシート(E6~→A2へ縦横替えで）'!FS211="流動",2,'⑤案件貼り付けシート(E6~→A2へ縦横替えで）'!FS211="対象外",""))</f>
        <v/>
      </c>
      <c r="EH215" s="154" t="str">
        <f>IF('⑤案件貼り付けシート(E6~→A2へ縦横替えで）'!$FS211="固定",IF('⑤案件貼り付けシート(E6~→A2へ縦横替えで）'!FT211="","",'⑤案件貼り付けシート(E6~→A2へ縦横替えで）'!FT211),"")</f>
        <v/>
      </c>
      <c r="EI215" s="154" t="str">
        <f>IF('⑤案件貼り付けシート(E6~→A2へ縦横替えで）'!$FS211="固定",IF('⑤案件貼り付けシート(E6~→A2へ縦横替えで）'!FU211="","",'⑤案件貼り付けシート(E6~→A2へ縦横替えで）'!FU211),"")</f>
        <v/>
      </c>
      <c r="EJ215" s="154" t="str">
        <f>IF('⑤案件貼り付けシート(E6~→A2へ縦横替えで）'!$FS211="固定",IF('⑤案件貼り付けシート(E6~→A2へ縦横替えで）'!FV211="","",'⑤案件貼り付けシート(E6~→A2へ縦横替えで）'!FV211),"")</f>
        <v/>
      </c>
      <c r="EK215" s="154" t="str">
        <f>IF('⑤案件貼り付けシート(E6~→A2へ縦横替えで）'!$FS211="固定",IF('⑤案件貼り付けシート(E6~→A2へ縦横替えで）'!FW211="","",'⑤案件貼り付けシート(E6~→A2へ縦横替えで）'!FW211),"")</f>
        <v/>
      </c>
      <c r="EL215" s="154" t="str">
        <f>IF('⑤案件貼り付けシート(E6~→A2へ縦横替えで）'!$FS211="固定",IF('⑤案件貼り付けシート(E6~→A2へ縦横替えで）'!FX211="","",'⑤案件貼り付けシート(E6~→A2へ縦横替えで）'!FX211),"")</f>
        <v/>
      </c>
      <c r="EM215" s="154" t="str">
        <f>IF('⑤案件貼り付けシート(E6~→A2へ縦横替えで）'!$FS211="固定",IF('⑤案件貼り付けシート(E6~→A2へ縦横替えで）'!FY211="","",'⑤案件貼り付けシート(E6~→A2へ縦横替えで）'!FY211),"")</f>
        <v/>
      </c>
      <c r="EN215" s="7" t="str">
        <f>IF('⑤案件貼り付けシート(E6~→A2へ縦横替えで）'!$FS211="固定",IF('⑤案件貼り付けシート(E6~→A2へ縦横替えで）'!FZ211="","",'⑤案件貼り付けシート(E6~→A2へ縦横替えで）'!FZ211),"")</f>
        <v/>
      </c>
      <c r="EO215" s="7" t="str">
        <f>IF('⑤案件貼り付けシート(E6~→A2へ縦横替えで）'!GA211="","",'⑤案件貼り付けシート(E6~→A2へ縦横替えで）'!GA211)</f>
        <v/>
      </c>
      <c r="EP215" s="7" t="str">
        <f>IF('⑤案件貼り付けシート(E6~→A2へ縦横替えで）'!GB211="","",'⑤案件貼り付けシート(E6~→A2へ縦横替えで）'!GB211)</f>
        <v/>
      </c>
      <c r="EQ215" s="7" t="str">
        <f>IF('⑤案件貼り付けシート(E6~→A2へ縦横替えで）'!GC211="","",'⑤案件貼り付けシート(E6~→A2へ縦横替えで）'!GC211)</f>
        <v/>
      </c>
      <c r="ER215" s="154" t="str">
        <f>IF('⑤案件貼り付けシート(E6~→A2へ縦横替えで）'!GE211="","",'⑤案件貼り付けシート(E6~→A2へ縦横替えで）'!GE211)</f>
        <v/>
      </c>
      <c r="ES215" s="154" t="str">
        <f>IF('⑤案件貼り付けシート(E6~→A2へ縦横替えで）'!GF211="","",'⑤案件貼り付けシート(E6~→A2へ縦横替えで）'!GF211)</f>
        <v/>
      </c>
      <c r="ET215" s="7" t="str" cm="1">
        <f t="array" ref="ET215">IF('⑤案件貼り付けシート(E6~→A2へ縦横替えで）'!GG211="","",_xlfn.IFS('⑤案件貼り付けシート(E6~→A2へ縦横替えで）'!GG211="固定",1,'⑤案件貼り付けシート(E6~→A2へ縦横替えで）'!GG211="流動",2,'⑤案件貼り付けシート(E6~→A2へ縦横替えで）'!GG211="対象外",""))</f>
        <v/>
      </c>
      <c r="EU215" s="154" t="str">
        <f>IF('⑤案件貼り付けシート(E6~→A2へ縦横替えで）'!$GG211="固定",IF('⑤案件貼り付けシート(E6~→A2へ縦横替えで）'!GH211="","",'⑤案件貼り付けシート(E6~→A2へ縦横替えで）'!GH211),"")</f>
        <v/>
      </c>
      <c r="EV215" s="154" t="str">
        <f>IF('⑤案件貼り付けシート(E6~→A2へ縦横替えで）'!$GG211="固定",IF('⑤案件貼り付けシート(E6~→A2へ縦横替えで）'!GI211="","",'⑤案件貼り付けシート(E6~→A2へ縦横替えで）'!GI211),"")</f>
        <v/>
      </c>
      <c r="EW215" s="154" t="str">
        <f>IF('⑤案件貼り付けシート(E6~→A2へ縦横替えで）'!$GG211="固定",IF('⑤案件貼り付けシート(E6~→A2へ縦横替えで）'!GJ211="","",'⑤案件貼り付けシート(E6~→A2へ縦横替えで）'!GJ211),"")</f>
        <v/>
      </c>
      <c r="EX215" s="154" t="str">
        <f>IF('⑤案件貼り付けシート(E6~→A2へ縦横替えで）'!$GG211="固定",IF('⑤案件貼り付けシート(E6~→A2へ縦横替えで）'!GK211="","",'⑤案件貼り付けシート(E6~→A2へ縦横替えで）'!GK211),"")</f>
        <v/>
      </c>
      <c r="EY215" s="154" t="str">
        <f>IF('⑤案件貼り付けシート(E6~→A2へ縦横替えで）'!$GG211="固定",IF('⑤案件貼り付けシート(E6~→A2へ縦横替えで）'!GL211="","",'⑤案件貼り付けシート(E6~→A2へ縦横替えで）'!GL211),"")</f>
        <v/>
      </c>
      <c r="EZ215" s="154" t="str">
        <f>IF('⑤案件貼り付けシート(E6~→A2へ縦横替えで）'!$GG211="固定",IF('⑤案件貼り付けシート(E6~→A2へ縦横替えで）'!GM211="","",'⑤案件貼り付けシート(E6~→A2へ縦横替えで）'!GM211),"")</f>
        <v/>
      </c>
      <c r="FA215" s="7" t="str">
        <f>IF('⑤案件貼り付けシート(E6~→A2へ縦横替えで）'!$GG211="固定",IF('⑤案件貼り付けシート(E6~→A2へ縦横替えで）'!GN211="","",'⑤案件貼り付けシート(E6~→A2へ縦横替えで）'!GN211),"")</f>
        <v/>
      </c>
      <c r="FB215" s="7" t="str">
        <f>IF('⑤案件貼り付けシート(E6~→A2へ縦横替えで）'!GO211="","",'⑤案件貼り付けシート(E6~→A2へ縦横替えで）'!GO211)</f>
        <v/>
      </c>
      <c r="FC215" s="7" t="str">
        <f>IF('⑤案件貼り付けシート(E6~→A2へ縦横替えで）'!GP211="","",'⑤案件貼り付けシート(E6~→A2へ縦横替えで）'!GP211)</f>
        <v/>
      </c>
      <c r="FD215" s="7" t="str">
        <f>IF('⑤案件貼り付けシート(E6~→A2へ縦横替えで）'!GQ211="","",'⑤案件貼り付けシート(E6~→A2へ縦横替えで）'!GQ211)</f>
        <v/>
      </c>
      <c r="FE215" s="154" t="str">
        <f>IF('⑤案件貼り付けシート(E6~→A2へ縦横替えで）'!GS211="","",'⑤案件貼り付けシート(E6~→A2へ縦横替えで）'!GS211)</f>
        <v/>
      </c>
      <c r="FF215" s="154" t="str">
        <f>IF('⑤案件貼り付けシート(E6~→A2へ縦横替えで）'!GT211="","",'⑤案件貼り付けシート(E6~→A2へ縦横替えで）'!GT211)</f>
        <v/>
      </c>
      <c r="FG215" s="7" t="str" cm="1">
        <f t="array" ref="FG215">IF('⑤案件貼り付けシート(E6~→A2へ縦横替えで）'!GU211="","",_xlfn.IFS('⑤案件貼り付けシート(E6~→A2へ縦横替えで）'!GU211="固定",1,'⑤案件貼り付けシート(E6~→A2へ縦横替えで）'!GU211="流動",2,'⑤案件貼り付けシート(E6~→A2へ縦横替えで）'!GU211="対象外",""))</f>
        <v/>
      </c>
      <c r="FH215" s="154" t="str">
        <f>IF('⑤案件貼り付けシート(E6~→A2へ縦横替えで）'!$GU211="固定",IF('⑤案件貼り付けシート(E6~→A2へ縦横替えで）'!GV211="","",'⑤案件貼り付けシート(E6~→A2へ縦横替えで）'!GV211),"")</f>
        <v/>
      </c>
      <c r="FI215" s="154" t="str">
        <f>IF('⑤案件貼り付けシート(E6~→A2へ縦横替えで）'!$GU211="固定",IF('⑤案件貼り付けシート(E6~→A2へ縦横替えで）'!GW211="","",'⑤案件貼り付けシート(E6~→A2へ縦横替えで）'!GW211),"")</f>
        <v/>
      </c>
      <c r="FJ215" s="154" t="str">
        <f>IF('⑤案件貼り付けシート(E6~→A2へ縦横替えで）'!$GU211="固定",IF('⑤案件貼り付けシート(E6~→A2へ縦横替えで）'!GX211="","",'⑤案件貼り付けシート(E6~→A2へ縦横替えで）'!GX211),"")</f>
        <v/>
      </c>
      <c r="FK215" s="154" t="str">
        <f>IF('⑤案件貼り付けシート(E6~→A2へ縦横替えで）'!$GU211="固定",IF('⑤案件貼り付けシート(E6~→A2へ縦横替えで）'!GY211="","",'⑤案件貼り付けシート(E6~→A2へ縦横替えで）'!GY211),"")</f>
        <v/>
      </c>
      <c r="FL215" s="154" t="str">
        <f>IF('⑤案件貼り付けシート(E6~→A2へ縦横替えで）'!$GU211="固定",IF('⑤案件貼り付けシート(E6~→A2へ縦横替えで）'!GZ211="","",'⑤案件貼り付けシート(E6~→A2へ縦横替えで）'!GZ211),"")</f>
        <v/>
      </c>
      <c r="FM215" s="154" t="str">
        <f>IF('⑤案件貼り付けシート(E6~→A2へ縦横替えで）'!$GU211="固定",IF('⑤案件貼り付けシート(E6~→A2へ縦横替えで）'!HA211="","",'⑤案件貼り付けシート(E6~→A2へ縦横替えで）'!HA211),"")</f>
        <v/>
      </c>
      <c r="FN215" s="7" t="str">
        <f>IF('⑤案件貼り付けシート(E6~→A2へ縦横替えで）'!$GU211="固定",IF('⑤案件貼り付けシート(E6~→A2へ縦横替えで）'!HB211="","",'⑤案件貼り付けシート(E6~→A2へ縦横替えで）'!HB211),"")</f>
        <v/>
      </c>
      <c r="FO215" s="7" t="str">
        <f>IF('⑤案件貼り付けシート(E6~→A2へ縦横替えで）'!HC211="","",'⑤案件貼り付けシート(E6~→A2へ縦横替えで）'!HC211)</f>
        <v/>
      </c>
      <c r="FP215" s="7" t="str">
        <f>IF('⑤案件貼り付けシート(E6~→A2へ縦横替えで）'!HD211="","",'⑤案件貼り付けシート(E6~→A2へ縦横替えで）'!HD211)</f>
        <v/>
      </c>
      <c r="FQ215" s="7" t="str">
        <f>IF('⑤案件貼り付けシート(E6~→A2へ縦横替えで）'!HE211="","",'⑤案件貼り付けシート(E6~→A2へ縦横替えで）'!HE211)</f>
        <v/>
      </c>
      <c r="FR215" s="154" t="str">
        <f>IF('⑤案件貼り付けシート(E6~→A2へ縦横替えで）'!HG211="","",'⑤案件貼り付けシート(E6~→A2へ縦横替えで）'!HG211)</f>
        <v/>
      </c>
      <c r="FS215" s="154" t="str">
        <f>IF('⑤案件貼り付けシート(E6~→A2へ縦横替えで）'!HH211="","",'⑤案件貼り付けシート(E6~→A2へ縦横替えで）'!HH211)</f>
        <v/>
      </c>
      <c r="FT215" s="7" t="str" cm="1">
        <f t="array" ref="FT215">IF('⑤案件貼り付けシート(E6~→A2へ縦横替えで）'!HI211="","",_xlfn.IFS('⑤案件貼り付けシート(E6~→A2へ縦横替えで）'!HI211="固定",1,'⑤案件貼り付けシート(E6~→A2へ縦横替えで）'!HI211="流動",2,'⑤案件貼り付けシート(E6~→A2へ縦横替えで）'!HI211="対象外",""))</f>
        <v/>
      </c>
      <c r="FU215" s="154" t="str">
        <f>IF('⑤案件貼り付けシート(E6~→A2へ縦横替えで）'!$HI211="固定",IF('⑤案件貼り付けシート(E6~→A2へ縦横替えで）'!HJ211="","",'⑤案件貼り付けシート(E6~→A2へ縦横替えで）'!HJ211),"")</f>
        <v/>
      </c>
      <c r="FV215" s="154" t="str">
        <f>IF('⑤案件貼り付けシート(E6~→A2へ縦横替えで）'!$HI211="固定",IF('⑤案件貼り付けシート(E6~→A2へ縦横替えで）'!HK211="","",'⑤案件貼り付けシート(E6~→A2へ縦横替えで）'!HK211),"")</f>
        <v/>
      </c>
      <c r="FW215" s="154" t="str">
        <f>IF('⑤案件貼り付けシート(E6~→A2へ縦横替えで）'!$HI211="固定",IF('⑤案件貼り付けシート(E6~→A2へ縦横替えで）'!HL211="","",'⑤案件貼り付けシート(E6~→A2へ縦横替えで）'!HL211),"")</f>
        <v/>
      </c>
      <c r="FX215" s="154" t="str">
        <f>IF('⑤案件貼り付けシート(E6~→A2へ縦横替えで）'!$HI211="固定",IF('⑤案件貼り付けシート(E6~→A2へ縦横替えで）'!HM211="","",'⑤案件貼り付けシート(E6~→A2へ縦横替えで）'!HM211),"")</f>
        <v/>
      </c>
      <c r="FY215" s="154" t="str">
        <f>IF('⑤案件貼り付けシート(E6~→A2へ縦横替えで）'!$HI211="固定",IF('⑤案件貼り付けシート(E6~→A2へ縦横替えで）'!HN211="","",'⑤案件貼り付けシート(E6~→A2へ縦横替えで）'!HN211),"")</f>
        <v/>
      </c>
      <c r="FZ215" s="154" t="str">
        <f>IF('⑤案件貼り付けシート(E6~→A2へ縦横替えで）'!$HI211="固定",IF('⑤案件貼り付けシート(E6~→A2へ縦横替えで）'!HO211="","",'⑤案件貼り付けシート(E6~→A2へ縦横替えで）'!HO211),"")</f>
        <v/>
      </c>
      <c r="GA215" s="7" t="str">
        <f>IF('⑤案件貼り付けシート(E6~→A2へ縦横替えで）'!$HI211="固定",IF('⑤案件貼り付けシート(E6~→A2へ縦横替えで）'!HP211="","",'⑤案件貼り付けシート(E6~→A2へ縦横替えで）'!HP211),"")</f>
        <v/>
      </c>
      <c r="GB215" s="7" t="str">
        <f>IF('⑤案件貼り付けシート(E6~→A2へ縦横替えで）'!HQ211="","",'⑤案件貼り付けシート(E6~→A2へ縦横替えで）'!HQ211)</f>
        <v/>
      </c>
      <c r="GC215" s="7" t="str">
        <f>IF('⑤案件貼り付けシート(E6~→A2へ縦横替えで）'!HR211="","",'⑤案件貼り付けシート(E6~→A2へ縦横替えで）'!HR211)</f>
        <v/>
      </c>
      <c r="GD215" s="7" t="str">
        <f>IF('⑤案件貼り付けシート(E6~→A2へ縦横替えで）'!HS211="","",'⑤案件貼り付けシート(E6~→A2へ縦横替えで）'!HS211)</f>
        <v/>
      </c>
      <c r="GE215" s="7"/>
      <c r="GF215" s="7"/>
      <c r="GG215" s="7"/>
      <c r="GH215" s="7"/>
      <c r="GI215" s="7"/>
      <c r="GJ215" s="7"/>
      <c r="GK215" s="7"/>
      <c r="GL215" s="7"/>
      <c r="GM215" s="48"/>
      <c r="GN215" s="7"/>
      <c r="GO215" s="7"/>
      <c r="GP215" s="7"/>
      <c r="GR215" s="48"/>
      <c r="GS215" s="48"/>
      <c r="GT215" s="48"/>
      <c r="GU215" s="48"/>
      <c r="GV215" s="48"/>
    </row>
    <row r="216" spans="1:204">
      <c r="A216" s="7"/>
      <c r="B216" s="7"/>
      <c r="C216" s="7"/>
      <c r="D216" s="48"/>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13"/>
      <c r="AJ216" s="13"/>
      <c r="AK216" s="7"/>
      <c r="AL216" s="7"/>
      <c r="AM216" s="7"/>
      <c r="AN216" s="7"/>
      <c r="AO216" s="7"/>
      <c r="AP216" s="7"/>
      <c r="AQ216" s="7"/>
      <c r="AR216" s="153"/>
      <c r="AS216" s="7"/>
      <c r="AT216" s="7"/>
      <c r="AU216" s="7"/>
      <c r="AV216" s="7"/>
      <c r="AW216" s="7"/>
      <c r="AX216" s="7"/>
      <c r="AY216" s="7"/>
      <c r="AZ216" s="7"/>
      <c r="BA216" s="7"/>
      <c r="BB216" s="7"/>
      <c r="BC216" s="7"/>
      <c r="BD216" s="7"/>
      <c r="BE216" s="154"/>
      <c r="BF216" s="154"/>
      <c r="BG216" s="7"/>
      <c r="BH216" s="154"/>
      <c r="BI216" s="154"/>
      <c r="BJ216" s="154"/>
      <c r="BK216" s="154"/>
      <c r="BL216" s="154"/>
      <c r="BM216" s="154"/>
      <c r="BN216" s="7"/>
      <c r="BO216" s="7"/>
      <c r="BP216" s="7"/>
      <c r="BQ216" s="7"/>
      <c r="BR216" s="154"/>
      <c r="BS216" s="154"/>
      <c r="BT216" s="7"/>
      <c r="BU216" s="154"/>
      <c r="BV216" s="154"/>
      <c r="BW216" s="154"/>
      <c r="BX216" s="154"/>
      <c r="BY216" s="154"/>
      <c r="BZ216" s="154"/>
      <c r="CA216" s="7"/>
      <c r="CB216" s="7"/>
      <c r="CC216" s="7"/>
      <c r="CD216" s="7"/>
      <c r="CE216" s="154"/>
      <c r="CF216" s="154"/>
      <c r="CG216" s="7"/>
      <c r="CH216" s="154"/>
      <c r="CI216" s="154"/>
      <c r="CJ216" s="154"/>
      <c r="CK216" s="154"/>
      <c r="CL216" s="154"/>
      <c r="CM216" s="154"/>
      <c r="CN216" s="7"/>
      <c r="CO216" s="7"/>
      <c r="CP216" s="7"/>
      <c r="CQ216" s="7"/>
      <c r="CR216" s="154"/>
      <c r="CS216" s="154"/>
      <c r="CT216" s="7"/>
      <c r="CU216" s="154"/>
      <c r="CV216" s="154"/>
      <c r="CW216" s="154"/>
      <c r="CX216" s="154"/>
      <c r="CY216" s="154"/>
      <c r="CZ216" s="154"/>
      <c r="DA216" s="7"/>
      <c r="DB216" s="7"/>
      <c r="DC216" s="7"/>
      <c r="DD216" s="7"/>
      <c r="DE216" s="154"/>
      <c r="DF216" s="154"/>
      <c r="DG216" s="7"/>
      <c r="DH216" s="154"/>
      <c r="DI216" s="154"/>
      <c r="DJ216" s="154"/>
      <c r="DK216" s="154"/>
      <c r="DL216" s="154"/>
      <c r="DM216" s="154"/>
      <c r="DN216" s="7"/>
      <c r="DO216" s="7"/>
      <c r="DP216" s="7"/>
      <c r="DQ216" s="7"/>
      <c r="DR216" s="154" t="str">
        <f>IF('⑤案件貼り付けシート(E6~→A2へ縦横替えで）'!FC212="","",'⑤案件貼り付けシート(E6~→A2へ縦横替えで）'!FC212)</f>
        <v/>
      </c>
      <c r="DS216" s="154" t="str">
        <f>IF('⑤案件貼り付けシート(E6~→A2へ縦横替えで）'!FD212="","",'⑤案件貼り付けシート(E6~→A2へ縦横替えで）'!FD212)</f>
        <v/>
      </c>
      <c r="DT216" s="7" t="str" cm="1">
        <f t="array" ref="DT216">IF('⑤案件貼り付けシート(E6~→A2へ縦横替えで）'!FE212="","",_xlfn.IFS('⑤案件貼り付けシート(E6~→A2へ縦横替えで）'!FE212="固定",1,'⑤案件貼り付けシート(E6~→A2へ縦横替えで）'!FE212="流動",2,'⑤案件貼り付けシート(E6~→A2へ縦横替えで）'!FE212="対象外",""))</f>
        <v/>
      </c>
      <c r="DU216" s="154" t="str">
        <f>IF('⑤案件貼り付けシート(E6~→A2へ縦横替えで）'!$FE212="固定",IF('⑤案件貼り付けシート(E6~→A2へ縦横替えで）'!FF212="","",'⑤案件貼り付けシート(E6~→A2へ縦横替えで）'!FF212),"")</f>
        <v/>
      </c>
      <c r="DV216" s="154" t="str">
        <f>IF('⑤案件貼り付けシート(E6~→A2へ縦横替えで）'!$FE212="固定",IF('⑤案件貼り付けシート(E6~→A2へ縦横替えで）'!FG212="","",'⑤案件貼り付けシート(E6~→A2へ縦横替えで）'!FG212),"")</f>
        <v/>
      </c>
      <c r="DW216" s="154" t="str">
        <f>IF('⑤案件貼り付けシート(E6~→A2へ縦横替えで）'!$FE212="固定",IF('⑤案件貼り付けシート(E6~→A2へ縦横替えで）'!FH212="","",'⑤案件貼り付けシート(E6~→A2へ縦横替えで）'!FH212),"")</f>
        <v/>
      </c>
      <c r="DX216" s="154" t="str">
        <f>IF('⑤案件貼り付けシート(E6~→A2へ縦横替えで）'!$FE212="固定",IF('⑤案件貼り付けシート(E6~→A2へ縦横替えで）'!FI212="","",'⑤案件貼り付けシート(E6~→A2へ縦横替えで）'!FI212),"")</f>
        <v/>
      </c>
      <c r="DY216" s="154" t="str">
        <f>IF('⑤案件貼り付けシート(E6~→A2へ縦横替えで）'!$FE212="固定",IF('⑤案件貼り付けシート(E6~→A2へ縦横替えで）'!FJ212="","",'⑤案件貼り付けシート(E6~→A2へ縦横替えで）'!FJ212),"")</f>
        <v/>
      </c>
      <c r="DZ216" s="154" t="str">
        <f>IF('⑤案件貼り付けシート(E6~→A2へ縦横替えで）'!$FE212="固定",IF('⑤案件貼り付けシート(E6~→A2へ縦横替えで）'!FK212="","",'⑤案件貼り付けシート(E6~→A2へ縦横替えで）'!FK212),"")</f>
        <v/>
      </c>
      <c r="EA216" s="7" t="str">
        <f>IF('⑤案件貼り付けシート(E6~→A2へ縦横替えで）'!$FE212="固定",IF('⑤案件貼り付けシート(E6~→A2へ縦横替えで）'!FL212="","",'⑤案件貼り付けシート(E6~→A2へ縦横替えで）'!FL212),"")</f>
        <v/>
      </c>
      <c r="EB216" s="7" t="str">
        <f>IF('⑤案件貼り付けシート(E6~→A2へ縦横替えで）'!FM212="","",'⑤案件貼り付けシート(E6~→A2へ縦横替えで）'!FM212)</f>
        <v/>
      </c>
      <c r="EC216" s="7" t="str">
        <f>IF('⑤案件貼り付けシート(E6~→A2へ縦横替えで）'!FN212="","",'⑤案件貼り付けシート(E6~→A2へ縦横替えで）'!FN212)</f>
        <v/>
      </c>
      <c r="ED216" s="7" t="str">
        <f>IF('⑤案件貼り付けシート(E6~→A2へ縦横替えで）'!FO212="","",'⑤案件貼り付けシート(E6~→A2へ縦横替えで）'!FO212)</f>
        <v/>
      </c>
      <c r="EE216" s="154" t="str">
        <f>IF('⑤案件貼り付けシート(E6~→A2へ縦横替えで）'!FQ212="","",'⑤案件貼り付けシート(E6~→A2へ縦横替えで）'!FQ212)</f>
        <v/>
      </c>
      <c r="EF216" s="154" t="str">
        <f>IF('⑤案件貼り付けシート(E6~→A2へ縦横替えで）'!FR212="","",'⑤案件貼り付けシート(E6~→A2へ縦横替えで）'!FR212)</f>
        <v/>
      </c>
      <c r="EG216" s="7" t="str" cm="1">
        <f t="array" ref="EG216">IF('⑤案件貼り付けシート(E6~→A2へ縦横替えで）'!FS212="","",_xlfn.IFS('⑤案件貼り付けシート(E6~→A2へ縦横替えで）'!FS212="固定",1,'⑤案件貼り付けシート(E6~→A2へ縦横替えで）'!FS212="流動",2,'⑤案件貼り付けシート(E6~→A2へ縦横替えで）'!FS212="対象外",""))</f>
        <v/>
      </c>
      <c r="EH216" s="154" t="str">
        <f>IF('⑤案件貼り付けシート(E6~→A2へ縦横替えで）'!$FS212="固定",IF('⑤案件貼り付けシート(E6~→A2へ縦横替えで）'!FT212="","",'⑤案件貼り付けシート(E6~→A2へ縦横替えで）'!FT212),"")</f>
        <v/>
      </c>
      <c r="EI216" s="154" t="str">
        <f>IF('⑤案件貼り付けシート(E6~→A2へ縦横替えで）'!$FS212="固定",IF('⑤案件貼り付けシート(E6~→A2へ縦横替えで）'!FU212="","",'⑤案件貼り付けシート(E6~→A2へ縦横替えで）'!FU212),"")</f>
        <v/>
      </c>
      <c r="EJ216" s="154" t="str">
        <f>IF('⑤案件貼り付けシート(E6~→A2へ縦横替えで）'!$FS212="固定",IF('⑤案件貼り付けシート(E6~→A2へ縦横替えで）'!FV212="","",'⑤案件貼り付けシート(E6~→A2へ縦横替えで）'!FV212),"")</f>
        <v/>
      </c>
      <c r="EK216" s="154" t="str">
        <f>IF('⑤案件貼り付けシート(E6~→A2へ縦横替えで）'!$FS212="固定",IF('⑤案件貼り付けシート(E6~→A2へ縦横替えで）'!FW212="","",'⑤案件貼り付けシート(E6~→A2へ縦横替えで）'!FW212),"")</f>
        <v/>
      </c>
      <c r="EL216" s="154" t="str">
        <f>IF('⑤案件貼り付けシート(E6~→A2へ縦横替えで）'!$FS212="固定",IF('⑤案件貼り付けシート(E6~→A2へ縦横替えで）'!FX212="","",'⑤案件貼り付けシート(E6~→A2へ縦横替えで）'!FX212),"")</f>
        <v/>
      </c>
      <c r="EM216" s="154" t="str">
        <f>IF('⑤案件貼り付けシート(E6~→A2へ縦横替えで）'!$FS212="固定",IF('⑤案件貼り付けシート(E6~→A2へ縦横替えで）'!FY212="","",'⑤案件貼り付けシート(E6~→A2へ縦横替えで）'!FY212),"")</f>
        <v/>
      </c>
      <c r="EN216" s="7" t="str">
        <f>IF('⑤案件貼り付けシート(E6~→A2へ縦横替えで）'!$FS212="固定",IF('⑤案件貼り付けシート(E6~→A2へ縦横替えで）'!FZ212="","",'⑤案件貼り付けシート(E6~→A2へ縦横替えで）'!FZ212),"")</f>
        <v/>
      </c>
      <c r="EO216" s="7" t="str">
        <f>IF('⑤案件貼り付けシート(E6~→A2へ縦横替えで）'!GA212="","",'⑤案件貼り付けシート(E6~→A2へ縦横替えで）'!GA212)</f>
        <v/>
      </c>
      <c r="EP216" s="7" t="str">
        <f>IF('⑤案件貼り付けシート(E6~→A2へ縦横替えで）'!GB212="","",'⑤案件貼り付けシート(E6~→A2へ縦横替えで）'!GB212)</f>
        <v/>
      </c>
      <c r="EQ216" s="7" t="str">
        <f>IF('⑤案件貼り付けシート(E6~→A2へ縦横替えで）'!GC212="","",'⑤案件貼り付けシート(E6~→A2へ縦横替えで）'!GC212)</f>
        <v/>
      </c>
      <c r="ER216" s="154" t="str">
        <f>IF('⑤案件貼り付けシート(E6~→A2へ縦横替えで）'!GE212="","",'⑤案件貼り付けシート(E6~→A2へ縦横替えで）'!GE212)</f>
        <v/>
      </c>
      <c r="ES216" s="154" t="str">
        <f>IF('⑤案件貼り付けシート(E6~→A2へ縦横替えで）'!GF212="","",'⑤案件貼り付けシート(E6~→A2へ縦横替えで）'!GF212)</f>
        <v/>
      </c>
      <c r="ET216" s="7" t="str" cm="1">
        <f t="array" ref="ET216">IF('⑤案件貼り付けシート(E6~→A2へ縦横替えで）'!GG212="","",_xlfn.IFS('⑤案件貼り付けシート(E6~→A2へ縦横替えで）'!GG212="固定",1,'⑤案件貼り付けシート(E6~→A2へ縦横替えで）'!GG212="流動",2,'⑤案件貼り付けシート(E6~→A2へ縦横替えで）'!GG212="対象外",""))</f>
        <v/>
      </c>
      <c r="EU216" s="154" t="str">
        <f>IF('⑤案件貼り付けシート(E6~→A2へ縦横替えで）'!$GG212="固定",IF('⑤案件貼り付けシート(E6~→A2へ縦横替えで）'!GH212="","",'⑤案件貼り付けシート(E6~→A2へ縦横替えで）'!GH212),"")</f>
        <v/>
      </c>
      <c r="EV216" s="154" t="str">
        <f>IF('⑤案件貼り付けシート(E6~→A2へ縦横替えで）'!$GG212="固定",IF('⑤案件貼り付けシート(E6~→A2へ縦横替えで）'!GI212="","",'⑤案件貼り付けシート(E6~→A2へ縦横替えで）'!GI212),"")</f>
        <v/>
      </c>
      <c r="EW216" s="154" t="str">
        <f>IF('⑤案件貼り付けシート(E6~→A2へ縦横替えで）'!$GG212="固定",IF('⑤案件貼り付けシート(E6~→A2へ縦横替えで）'!GJ212="","",'⑤案件貼り付けシート(E6~→A2へ縦横替えで）'!GJ212),"")</f>
        <v/>
      </c>
      <c r="EX216" s="154" t="str">
        <f>IF('⑤案件貼り付けシート(E6~→A2へ縦横替えで）'!$GG212="固定",IF('⑤案件貼り付けシート(E6~→A2へ縦横替えで）'!GK212="","",'⑤案件貼り付けシート(E6~→A2へ縦横替えで）'!GK212),"")</f>
        <v/>
      </c>
      <c r="EY216" s="154" t="str">
        <f>IF('⑤案件貼り付けシート(E6~→A2へ縦横替えで）'!$GG212="固定",IF('⑤案件貼り付けシート(E6~→A2へ縦横替えで）'!GL212="","",'⑤案件貼り付けシート(E6~→A2へ縦横替えで）'!GL212),"")</f>
        <v/>
      </c>
      <c r="EZ216" s="154" t="str">
        <f>IF('⑤案件貼り付けシート(E6~→A2へ縦横替えで）'!$GG212="固定",IF('⑤案件貼り付けシート(E6~→A2へ縦横替えで）'!GM212="","",'⑤案件貼り付けシート(E6~→A2へ縦横替えで）'!GM212),"")</f>
        <v/>
      </c>
      <c r="FA216" s="7" t="str">
        <f>IF('⑤案件貼り付けシート(E6~→A2へ縦横替えで）'!$GG212="固定",IF('⑤案件貼り付けシート(E6~→A2へ縦横替えで）'!GN212="","",'⑤案件貼り付けシート(E6~→A2へ縦横替えで）'!GN212),"")</f>
        <v/>
      </c>
      <c r="FB216" s="7" t="str">
        <f>IF('⑤案件貼り付けシート(E6~→A2へ縦横替えで）'!GO212="","",'⑤案件貼り付けシート(E6~→A2へ縦横替えで）'!GO212)</f>
        <v/>
      </c>
      <c r="FC216" s="7" t="str">
        <f>IF('⑤案件貼り付けシート(E6~→A2へ縦横替えで）'!GP212="","",'⑤案件貼り付けシート(E6~→A2へ縦横替えで）'!GP212)</f>
        <v/>
      </c>
      <c r="FD216" s="7" t="str">
        <f>IF('⑤案件貼り付けシート(E6~→A2へ縦横替えで）'!GQ212="","",'⑤案件貼り付けシート(E6~→A2へ縦横替えで）'!GQ212)</f>
        <v/>
      </c>
      <c r="FE216" s="154" t="str">
        <f>IF('⑤案件貼り付けシート(E6~→A2へ縦横替えで）'!GS212="","",'⑤案件貼り付けシート(E6~→A2へ縦横替えで）'!GS212)</f>
        <v/>
      </c>
      <c r="FF216" s="154" t="str">
        <f>IF('⑤案件貼り付けシート(E6~→A2へ縦横替えで）'!GT212="","",'⑤案件貼り付けシート(E6~→A2へ縦横替えで）'!GT212)</f>
        <v/>
      </c>
      <c r="FG216" s="7" t="str" cm="1">
        <f t="array" ref="FG216">IF('⑤案件貼り付けシート(E6~→A2へ縦横替えで）'!GU212="","",_xlfn.IFS('⑤案件貼り付けシート(E6~→A2へ縦横替えで）'!GU212="固定",1,'⑤案件貼り付けシート(E6~→A2へ縦横替えで）'!GU212="流動",2,'⑤案件貼り付けシート(E6~→A2へ縦横替えで）'!GU212="対象外",""))</f>
        <v/>
      </c>
      <c r="FH216" s="154" t="str">
        <f>IF('⑤案件貼り付けシート(E6~→A2へ縦横替えで）'!$GU212="固定",IF('⑤案件貼り付けシート(E6~→A2へ縦横替えで）'!GV212="","",'⑤案件貼り付けシート(E6~→A2へ縦横替えで）'!GV212),"")</f>
        <v/>
      </c>
      <c r="FI216" s="154" t="str">
        <f>IF('⑤案件貼り付けシート(E6~→A2へ縦横替えで）'!$GU212="固定",IF('⑤案件貼り付けシート(E6~→A2へ縦横替えで）'!GW212="","",'⑤案件貼り付けシート(E6~→A2へ縦横替えで）'!GW212),"")</f>
        <v/>
      </c>
      <c r="FJ216" s="154" t="str">
        <f>IF('⑤案件貼り付けシート(E6~→A2へ縦横替えで）'!$GU212="固定",IF('⑤案件貼り付けシート(E6~→A2へ縦横替えで）'!GX212="","",'⑤案件貼り付けシート(E6~→A2へ縦横替えで）'!GX212),"")</f>
        <v/>
      </c>
      <c r="FK216" s="154" t="str">
        <f>IF('⑤案件貼り付けシート(E6~→A2へ縦横替えで）'!$GU212="固定",IF('⑤案件貼り付けシート(E6~→A2へ縦横替えで）'!GY212="","",'⑤案件貼り付けシート(E6~→A2へ縦横替えで）'!GY212),"")</f>
        <v/>
      </c>
      <c r="FL216" s="154" t="str">
        <f>IF('⑤案件貼り付けシート(E6~→A2へ縦横替えで）'!$GU212="固定",IF('⑤案件貼り付けシート(E6~→A2へ縦横替えで）'!GZ212="","",'⑤案件貼り付けシート(E6~→A2へ縦横替えで）'!GZ212),"")</f>
        <v/>
      </c>
      <c r="FM216" s="154" t="str">
        <f>IF('⑤案件貼り付けシート(E6~→A2へ縦横替えで）'!$GU212="固定",IF('⑤案件貼り付けシート(E6~→A2へ縦横替えで）'!HA212="","",'⑤案件貼り付けシート(E6~→A2へ縦横替えで）'!HA212),"")</f>
        <v/>
      </c>
      <c r="FN216" s="7" t="str">
        <f>IF('⑤案件貼り付けシート(E6~→A2へ縦横替えで）'!$GU212="固定",IF('⑤案件貼り付けシート(E6~→A2へ縦横替えで）'!HB212="","",'⑤案件貼り付けシート(E6~→A2へ縦横替えで）'!HB212),"")</f>
        <v/>
      </c>
      <c r="FO216" s="7" t="str">
        <f>IF('⑤案件貼り付けシート(E6~→A2へ縦横替えで）'!HC212="","",'⑤案件貼り付けシート(E6~→A2へ縦横替えで）'!HC212)</f>
        <v/>
      </c>
      <c r="FP216" s="7" t="str">
        <f>IF('⑤案件貼り付けシート(E6~→A2へ縦横替えで）'!HD212="","",'⑤案件貼り付けシート(E6~→A2へ縦横替えで）'!HD212)</f>
        <v/>
      </c>
      <c r="FQ216" s="7" t="str">
        <f>IF('⑤案件貼り付けシート(E6~→A2へ縦横替えで）'!HE212="","",'⑤案件貼り付けシート(E6~→A2へ縦横替えで）'!HE212)</f>
        <v/>
      </c>
      <c r="FR216" s="154" t="str">
        <f>IF('⑤案件貼り付けシート(E6~→A2へ縦横替えで）'!HG212="","",'⑤案件貼り付けシート(E6~→A2へ縦横替えで）'!HG212)</f>
        <v/>
      </c>
      <c r="FS216" s="154" t="str">
        <f>IF('⑤案件貼り付けシート(E6~→A2へ縦横替えで）'!HH212="","",'⑤案件貼り付けシート(E6~→A2へ縦横替えで）'!HH212)</f>
        <v/>
      </c>
      <c r="FT216" s="7" t="str" cm="1">
        <f t="array" ref="FT216">IF('⑤案件貼り付けシート(E6~→A2へ縦横替えで）'!HI212="","",_xlfn.IFS('⑤案件貼り付けシート(E6~→A2へ縦横替えで）'!HI212="固定",1,'⑤案件貼り付けシート(E6~→A2へ縦横替えで）'!HI212="流動",2,'⑤案件貼り付けシート(E6~→A2へ縦横替えで）'!HI212="対象外",""))</f>
        <v/>
      </c>
      <c r="FU216" s="154" t="str">
        <f>IF('⑤案件貼り付けシート(E6~→A2へ縦横替えで）'!$HI212="固定",IF('⑤案件貼り付けシート(E6~→A2へ縦横替えで）'!HJ212="","",'⑤案件貼り付けシート(E6~→A2へ縦横替えで）'!HJ212),"")</f>
        <v/>
      </c>
      <c r="FV216" s="154" t="str">
        <f>IF('⑤案件貼り付けシート(E6~→A2へ縦横替えで）'!$HI212="固定",IF('⑤案件貼り付けシート(E6~→A2へ縦横替えで）'!HK212="","",'⑤案件貼り付けシート(E6~→A2へ縦横替えで）'!HK212),"")</f>
        <v/>
      </c>
      <c r="FW216" s="154" t="str">
        <f>IF('⑤案件貼り付けシート(E6~→A2へ縦横替えで）'!$HI212="固定",IF('⑤案件貼り付けシート(E6~→A2へ縦横替えで）'!HL212="","",'⑤案件貼り付けシート(E6~→A2へ縦横替えで）'!HL212),"")</f>
        <v/>
      </c>
      <c r="FX216" s="154" t="str">
        <f>IF('⑤案件貼り付けシート(E6~→A2へ縦横替えで）'!$HI212="固定",IF('⑤案件貼り付けシート(E6~→A2へ縦横替えで）'!HM212="","",'⑤案件貼り付けシート(E6~→A2へ縦横替えで）'!HM212),"")</f>
        <v/>
      </c>
      <c r="FY216" s="154" t="str">
        <f>IF('⑤案件貼り付けシート(E6~→A2へ縦横替えで）'!$HI212="固定",IF('⑤案件貼り付けシート(E6~→A2へ縦横替えで）'!HN212="","",'⑤案件貼り付けシート(E6~→A2へ縦横替えで）'!HN212),"")</f>
        <v/>
      </c>
      <c r="FZ216" s="154" t="str">
        <f>IF('⑤案件貼り付けシート(E6~→A2へ縦横替えで）'!$HI212="固定",IF('⑤案件貼り付けシート(E6~→A2へ縦横替えで）'!HO212="","",'⑤案件貼り付けシート(E6~→A2へ縦横替えで）'!HO212),"")</f>
        <v/>
      </c>
      <c r="GA216" s="7" t="str">
        <f>IF('⑤案件貼り付けシート(E6~→A2へ縦横替えで）'!$HI212="固定",IF('⑤案件貼り付けシート(E6~→A2へ縦横替えで）'!HP212="","",'⑤案件貼り付けシート(E6~→A2へ縦横替えで）'!HP212),"")</f>
        <v/>
      </c>
      <c r="GB216" s="7" t="str">
        <f>IF('⑤案件貼り付けシート(E6~→A2へ縦横替えで）'!HQ212="","",'⑤案件貼り付けシート(E6~→A2へ縦横替えで）'!HQ212)</f>
        <v/>
      </c>
      <c r="GC216" s="7" t="str">
        <f>IF('⑤案件貼り付けシート(E6~→A2へ縦横替えで）'!HR212="","",'⑤案件貼り付けシート(E6~→A2へ縦横替えで）'!HR212)</f>
        <v/>
      </c>
      <c r="GD216" s="7" t="str">
        <f>IF('⑤案件貼り付けシート(E6~→A2へ縦横替えで）'!HS212="","",'⑤案件貼り付けシート(E6~→A2へ縦横替えで）'!HS212)</f>
        <v/>
      </c>
      <c r="GE216" s="7"/>
      <c r="GF216" s="7"/>
      <c r="GG216" s="7"/>
      <c r="GH216" s="7"/>
      <c r="GI216" s="7"/>
      <c r="GJ216" s="7"/>
      <c r="GK216" s="7"/>
      <c r="GL216" s="7"/>
      <c r="GM216" s="48"/>
      <c r="GN216" s="7"/>
      <c r="GO216" s="7"/>
      <c r="GP216" s="7"/>
      <c r="GR216" s="48"/>
      <c r="GS216" s="48"/>
      <c r="GT216" s="48"/>
      <c r="GU216" s="48"/>
      <c r="GV216" s="48"/>
    </row>
    <row r="217" spans="1:204">
      <c r="A217" s="7"/>
      <c r="B217" s="7"/>
      <c r="C217" s="7"/>
      <c r="D217" s="48"/>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13"/>
      <c r="AJ217" s="13"/>
      <c r="AK217" s="7"/>
      <c r="AL217" s="7"/>
      <c r="AM217" s="7"/>
      <c r="AN217" s="7"/>
      <c r="AO217" s="7"/>
      <c r="AP217" s="7"/>
      <c r="AQ217" s="7"/>
      <c r="AR217" s="153"/>
      <c r="AS217" s="7"/>
      <c r="AT217" s="7"/>
      <c r="AU217" s="7"/>
      <c r="AV217" s="7"/>
      <c r="AW217" s="7"/>
      <c r="AX217" s="7"/>
      <c r="AY217" s="7"/>
      <c r="AZ217" s="7"/>
      <c r="BA217" s="7"/>
      <c r="BB217" s="7"/>
      <c r="BC217" s="7"/>
      <c r="BD217" s="7"/>
      <c r="BE217" s="154"/>
      <c r="BF217" s="154"/>
      <c r="BG217" s="7"/>
      <c r="BH217" s="154"/>
      <c r="BI217" s="154"/>
      <c r="BJ217" s="154"/>
      <c r="BK217" s="154"/>
      <c r="BL217" s="154"/>
      <c r="BM217" s="154"/>
      <c r="BN217" s="7"/>
      <c r="BO217" s="7"/>
      <c r="BP217" s="7"/>
      <c r="BQ217" s="7"/>
      <c r="BR217" s="154"/>
      <c r="BS217" s="154"/>
      <c r="BT217" s="7"/>
      <c r="BU217" s="154"/>
      <c r="BV217" s="154"/>
      <c r="BW217" s="154"/>
      <c r="BX217" s="154"/>
      <c r="BY217" s="154"/>
      <c r="BZ217" s="154"/>
      <c r="CA217" s="7"/>
      <c r="CB217" s="7"/>
      <c r="CC217" s="7"/>
      <c r="CD217" s="7"/>
      <c r="CE217" s="154"/>
      <c r="CF217" s="154"/>
      <c r="CG217" s="7"/>
      <c r="CH217" s="154"/>
      <c r="CI217" s="154"/>
      <c r="CJ217" s="154"/>
      <c r="CK217" s="154"/>
      <c r="CL217" s="154"/>
      <c r="CM217" s="154"/>
      <c r="CN217" s="7"/>
      <c r="CO217" s="7"/>
      <c r="CP217" s="7"/>
      <c r="CQ217" s="7"/>
      <c r="CR217" s="154"/>
      <c r="CS217" s="154"/>
      <c r="CT217" s="7"/>
      <c r="CU217" s="154"/>
      <c r="CV217" s="154"/>
      <c r="CW217" s="154"/>
      <c r="CX217" s="154"/>
      <c r="CY217" s="154"/>
      <c r="CZ217" s="154"/>
      <c r="DA217" s="7"/>
      <c r="DB217" s="7"/>
      <c r="DC217" s="7"/>
      <c r="DD217" s="7"/>
      <c r="DE217" s="154"/>
      <c r="DF217" s="154"/>
      <c r="DG217" s="7"/>
      <c r="DH217" s="154"/>
      <c r="DI217" s="154"/>
      <c r="DJ217" s="154"/>
      <c r="DK217" s="154"/>
      <c r="DL217" s="154"/>
      <c r="DM217" s="154"/>
      <c r="DN217" s="7"/>
      <c r="DO217" s="7"/>
      <c r="DP217" s="7"/>
      <c r="DQ217" s="7"/>
      <c r="DR217" s="154" t="str">
        <f>IF('⑤案件貼り付けシート(E6~→A2へ縦横替えで）'!FC213="","",'⑤案件貼り付けシート(E6~→A2へ縦横替えで）'!FC213)</f>
        <v/>
      </c>
      <c r="DS217" s="154" t="str">
        <f>IF('⑤案件貼り付けシート(E6~→A2へ縦横替えで）'!FD213="","",'⑤案件貼り付けシート(E6~→A2へ縦横替えで）'!FD213)</f>
        <v/>
      </c>
      <c r="DT217" s="7" t="str" cm="1">
        <f t="array" ref="DT217">IF('⑤案件貼り付けシート(E6~→A2へ縦横替えで）'!FE213="","",_xlfn.IFS('⑤案件貼り付けシート(E6~→A2へ縦横替えで）'!FE213="固定",1,'⑤案件貼り付けシート(E6~→A2へ縦横替えで）'!FE213="流動",2,'⑤案件貼り付けシート(E6~→A2へ縦横替えで）'!FE213="対象外",""))</f>
        <v/>
      </c>
      <c r="DU217" s="154" t="str">
        <f>IF('⑤案件貼り付けシート(E6~→A2へ縦横替えで）'!$FE213="固定",IF('⑤案件貼り付けシート(E6~→A2へ縦横替えで）'!FF213="","",'⑤案件貼り付けシート(E6~→A2へ縦横替えで）'!FF213),"")</f>
        <v/>
      </c>
      <c r="DV217" s="154" t="str">
        <f>IF('⑤案件貼り付けシート(E6~→A2へ縦横替えで）'!$FE213="固定",IF('⑤案件貼り付けシート(E6~→A2へ縦横替えで）'!FG213="","",'⑤案件貼り付けシート(E6~→A2へ縦横替えで）'!FG213),"")</f>
        <v/>
      </c>
      <c r="DW217" s="154" t="str">
        <f>IF('⑤案件貼り付けシート(E6~→A2へ縦横替えで）'!$FE213="固定",IF('⑤案件貼り付けシート(E6~→A2へ縦横替えで）'!FH213="","",'⑤案件貼り付けシート(E6~→A2へ縦横替えで）'!FH213),"")</f>
        <v/>
      </c>
      <c r="DX217" s="154" t="str">
        <f>IF('⑤案件貼り付けシート(E6~→A2へ縦横替えで）'!$FE213="固定",IF('⑤案件貼り付けシート(E6~→A2へ縦横替えで）'!FI213="","",'⑤案件貼り付けシート(E6~→A2へ縦横替えで）'!FI213),"")</f>
        <v/>
      </c>
      <c r="DY217" s="154" t="str">
        <f>IF('⑤案件貼り付けシート(E6~→A2へ縦横替えで）'!$FE213="固定",IF('⑤案件貼り付けシート(E6~→A2へ縦横替えで）'!FJ213="","",'⑤案件貼り付けシート(E6~→A2へ縦横替えで）'!FJ213),"")</f>
        <v/>
      </c>
      <c r="DZ217" s="154" t="str">
        <f>IF('⑤案件貼り付けシート(E6~→A2へ縦横替えで）'!$FE213="固定",IF('⑤案件貼り付けシート(E6~→A2へ縦横替えで）'!FK213="","",'⑤案件貼り付けシート(E6~→A2へ縦横替えで）'!FK213),"")</f>
        <v/>
      </c>
      <c r="EA217" s="7" t="str">
        <f>IF('⑤案件貼り付けシート(E6~→A2へ縦横替えで）'!$FE213="固定",IF('⑤案件貼り付けシート(E6~→A2へ縦横替えで）'!FL213="","",'⑤案件貼り付けシート(E6~→A2へ縦横替えで）'!FL213),"")</f>
        <v/>
      </c>
      <c r="EB217" s="7" t="str">
        <f>IF('⑤案件貼り付けシート(E6~→A2へ縦横替えで）'!FM213="","",'⑤案件貼り付けシート(E6~→A2へ縦横替えで）'!FM213)</f>
        <v/>
      </c>
      <c r="EC217" s="7" t="str">
        <f>IF('⑤案件貼り付けシート(E6~→A2へ縦横替えで）'!FN213="","",'⑤案件貼り付けシート(E6~→A2へ縦横替えで）'!FN213)</f>
        <v/>
      </c>
      <c r="ED217" s="7" t="str">
        <f>IF('⑤案件貼り付けシート(E6~→A2へ縦横替えで）'!FO213="","",'⑤案件貼り付けシート(E6~→A2へ縦横替えで）'!FO213)</f>
        <v/>
      </c>
      <c r="EE217" s="154" t="str">
        <f>IF('⑤案件貼り付けシート(E6~→A2へ縦横替えで）'!FQ213="","",'⑤案件貼り付けシート(E6~→A2へ縦横替えで）'!FQ213)</f>
        <v/>
      </c>
      <c r="EF217" s="154" t="str">
        <f>IF('⑤案件貼り付けシート(E6~→A2へ縦横替えで）'!FR213="","",'⑤案件貼り付けシート(E6~→A2へ縦横替えで）'!FR213)</f>
        <v/>
      </c>
      <c r="EG217" s="7" t="str" cm="1">
        <f t="array" ref="EG217">IF('⑤案件貼り付けシート(E6~→A2へ縦横替えで）'!FS213="","",_xlfn.IFS('⑤案件貼り付けシート(E6~→A2へ縦横替えで）'!FS213="固定",1,'⑤案件貼り付けシート(E6~→A2へ縦横替えで）'!FS213="流動",2,'⑤案件貼り付けシート(E6~→A2へ縦横替えで）'!FS213="対象外",""))</f>
        <v/>
      </c>
      <c r="EH217" s="154" t="str">
        <f>IF('⑤案件貼り付けシート(E6~→A2へ縦横替えで）'!$FS213="固定",IF('⑤案件貼り付けシート(E6~→A2へ縦横替えで）'!FT213="","",'⑤案件貼り付けシート(E6~→A2へ縦横替えで）'!FT213),"")</f>
        <v/>
      </c>
      <c r="EI217" s="154" t="str">
        <f>IF('⑤案件貼り付けシート(E6~→A2へ縦横替えで）'!$FS213="固定",IF('⑤案件貼り付けシート(E6~→A2へ縦横替えで）'!FU213="","",'⑤案件貼り付けシート(E6~→A2へ縦横替えで）'!FU213),"")</f>
        <v/>
      </c>
      <c r="EJ217" s="154" t="str">
        <f>IF('⑤案件貼り付けシート(E6~→A2へ縦横替えで）'!$FS213="固定",IF('⑤案件貼り付けシート(E6~→A2へ縦横替えで）'!FV213="","",'⑤案件貼り付けシート(E6~→A2へ縦横替えで）'!FV213),"")</f>
        <v/>
      </c>
      <c r="EK217" s="154" t="str">
        <f>IF('⑤案件貼り付けシート(E6~→A2へ縦横替えで）'!$FS213="固定",IF('⑤案件貼り付けシート(E6~→A2へ縦横替えで）'!FW213="","",'⑤案件貼り付けシート(E6~→A2へ縦横替えで）'!FW213),"")</f>
        <v/>
      </c>
      <c r="EL217" s="154" t="str">
        <f>IF('⑤案件貼り付けシート(E6~→A2へ縦横替えで）'!$FS213="固定",IF('⑤案件貼り付けシート(E6~→A2へ縦横替えで）'!FX213="","",'⑤案件貼り付けシート(E6~→A2へ縦横替えで）'!FX213),"")</f>
        <v/>
      </c>
      <c r="EM217" s="154" t="str">
        <f>IF('⑤案件貼り付けシート(E6~→A2へ縦横替えで）'!$FS213="固定",IF('⑤案件貼り付けシート(E6~→A2へ縦横替えで）'!FY213="","",'⑤案件貼り付けシート(E6~→A2へ縦横替えで）'!FY213),"")</f>
        <v/>
      </c>
      <c r="EN217" s="7" t="str">
        <f>IF('⑤案件貼り付けシート(E6~→A2へ縦横替えで）'!$FS213="固定",IF('⑤案件貼り付けシート(E6~→A2へ縦横替えで）'!FZ213="","",'⑤案件貼り付けシート(E6~→A2へ縦横替えで）'!FZ213),"")</f>
        <v/>
      </c>
      <c r="EO217" s="7" t="str">
        <f>IF('⑤案件貼り付けシート(E6~→A2へ縦横替えで）'!GA213="","",'⑤案件貼り付けシート(E6~→A2へ縦横替えで）'!GA213)</f>
        <v/>
      </c>
      <c r="EP217" s="7" t="str">
        <f>IF('⑤案件貼り付けシート(E6~→A2へ縦横替えで）'!GB213="","",'⑤案件貼り付けシート(E6~→A2へ縦横替えで）'!GB213)</f>
        <v/>
      </c>
      <c r="EQ217" s="7" t="str">
        <f>IF('⑤案件貼り付けシート(E6~→A2へ縦横替えで）'!GC213="","",'⑤案件貼り付けシート(E6~→A2へ縦横替えで）'!GC213)</f>
        <v/>
      </c>
      <c r="ER217" s="154" t="str">
        <f>IF('⑤案件貼り付けシート(E6~→A2へ縦横替えで）'!GE213="","",'⑤案件貼り付けシート(E6~→A2へ縦横替えで）'!GE213)</f>
        <v/>
      </c>
      <c r="ES217" s="154" t="str">
        <f>IF('⑤案件貼り付けシート(E6~→A2へ縦横替えで）'!GF213="","",'⑤案件貼り付けシート(E6~→A2へ縦横替えで）'!GF213)</f>
        <v/>
      </c>
      <c r="ET217" s="7" t="str" cm="1">
        <f t="array" ref="ET217">IF('⑤案件貼り付けシート(E6~→A2へ縦横替えで）'!GG213="","",_xlfn.IFS('⑤案件貼り付けシート(E6~→A2へ縦横替えで）'!GG213="固定",1,'⑤案件貼り付けシート(E6~→A2へ縦横替えで）'!GG213="流動",2,'⑤案件貼り付けシート(E6~→A2へ縦横替えで）'!GG213="対象外",""))</f>
        <v/>
      </c>
      <c r="EU217" s="154" t="str">
        <f>IF('⑤案件貼り付けシート(E6~→A2へ縦横替えで）'!$GG213="固定",IF('⑤案件貼り付けシート(E6~→A2へ縦横替えで）'!GH213="","",'⑤案件貼り付けシート(E6~→A2へ縦横替えで）'!GH213),"")</f>
        <v/>
      </c>
      <c r="EV217" s="154" t="str">
        <f>IF('⑤案件貼り付けシート(E6~→A2へ縦横替えで）'!$GG213="固定",IF('⑤案件貼り付けシート(E6~→A2へ縦横替えで）'!GI213="","",'⑤案件貼り付けシート(E6~→A2へ縦横替えで）'!GI213),"")</f>
        <v/>
      </c>
      <c r="EW217" s="154" t="str">
        <f>IF('⑤案件貼り付けシート(E6~→A2へ縦横替えで）'!$GG213="固定",IF('⑤案件貼り付けシート(E6~→A2へ縦横替えで）'!GJ213="","",'⑤案件貼り付けシート(E6~→A2へ縦横替えで）'!GJ213),"")</f>
        <v/>
      </c>
      <c r="EX217" s="154" t="str">
        <f>IF('⑤案件貼り付けシート(E6~→A2へ縦横替えで）'!$GG213="固定",IF('⑤案件貼り付けシート(E6~→A2へ縦横替えで）'!GK213="","",'⑤案件貼り付けシート(E6~→A2へ縦横替えで）'!GK213),"")</f>
        <v/>
      </c>
      <c r="EY217" s="154" t="str">
        <f>IF('⑤案件貼り付けシート(E6~→A2へ縦横替えで）'!$GG213="固定",IF('⑤案件貼り付けシート(E6~→A2へ縦横替えで）'!GL213="","",'⑤案件貼り付けシート(E6~→A2へ縦横替えで）'!GL213),"")</f>
        <v/>
      </c>
      <c r="EZ217" s="154" t="str">
        <f>IF('⑤案件貼り付けシート(E6~→A2へ縦横替えで）'!$GG213="固定",IF('⑤案件貼り付けシート(E6~→A2へ縦横替えで）'!GM213="","",'⑤案件貼り付けシート(E6~→A2へ縦横替えで）'!GM213),"")</f>
        <v/>
      </c>
      <c r="FA217" s="7" t="str">
        <f>IF('⑤案件貼り付けシート(E6~→A2へ縦横替えで）'!$GG213="固定",IF('⑤案件貼り付けシート(E6~→A2へ縦横替えで）'!GN213="","",'⑤案件貼り付けシート(E6~→A2へ縦横替えで）'!GN213),"")</f>
        <v/>
      </c>
      <c r="FB217" s="7" t="str">
        <f>IF('⑤案件貼り付けシート(E6~→A2へ縦横替えで）'!GO213="","",'⑤案件貼り付けシート(E6~→A2へ縦横替えで）'!GO213)</f>
        <v/>
      </c>
      <c r="FC217" s="7" t="str">
        <f>IF('⑤案件貼り付けシート(E6~→A2へ縦横替えで）'!GP213="","",'⑤案件貼り付けシート(E6~→A2へ縦横替えで）'!GP213)</f>
        <v/>
      </c>
      <c r="FD217" s="7" t="str">
        <f>IF('⑤案件貼り付けシート(E6~→A2へ縦横替えで）'!GQ213="","",'⑤案件貼り付けシート(E6~→A2へ縦横替えで）'!GQ213)</f>
        <v/>
      </c>
      <c r="FE217" s="154" t="str">
        <f>IF('⑤案件貼り付けシート(E6~→A2へ縦横替えで）'!GS213="","",'⑤案件貼り付けシート(E6~→A2へ縦横替えで）'!GS213)</f>
        <v/>
      </c>
      <c r="FF217" s="154" t="str">
        <f>IF('⑤案件貼り付けシート(E6~→A2へ縦横替えで）'!GT213="","",'⑤案件貼り付けシート(E6~→A2へ縦横替えで）'!GT213)</f>
        <v/>
      </c>
      <c r="FG217" s="7" t="str" cm="1">
        <f t="array" ref="FG217">IF('⑤案件貼り付けシート(E6~→A2へ縦横替えで）'!GU213="","",_xlfn.IFS('⑤案件貼り付けシート(E6~→A2へ縦横替えで）'!GU213="固定",1,'⑤案件貼り付けシート(E6~→A2へ縦横替えで）'!GU213="流動",2,'⑤案件貼り付けシート(E6~→A2へ縦横替えで）'!GU213="対象外",""))</f>
        <v/>
      </c>
      <c r="FH217" s="154" t="str">
        <f>IF('⑤案件貼り付けシート(E6~→A2へ縦横替えで）'!$GU213="固定",IF('⑤案件貼り付けシート(E6~→A2へ縦横替えで）'!GV213="","",'⑤案件貼り付けシート(E6~→A2へ縦横替えで）'!GV213),"")</f>
        <v/>
      </c>
      <c r="FI217" s="154" t="str">
        <f>IF('⑤案件貼り付けシート(E6~→A2へ縦横替えで）'!$GU213="固定",IF('⑤案件貼り付けシート(E6~→A2へ縦横替えで）'!GW213="","",'⑤案件貼り付けシート(E6~→A2へ縦横替えで）'!GW213),"")</f>
        <v/>
      </c>
      <c r="FJ217" s="154" t="str">
        <f>IF('⑤案件貼り付けシート(E6~→A2へ縦横替えで）'!$GU213="固定",IF('⑤案件貼り付けシート(E6~→A2へ縦横替えで）'!GX213="","",'⑤案件貼り付けシート(E6~→A2へ縦横替えで）'!GX213),"")</f>
        <v/>
      </c>
      <c r="FK217" s="154" t="str">
        <f>IF('⑤案件貼り付けシート(E6~→A2へ縦横替えで）'!$GU213="固定",IF('⑤案件貼り付けシート(E6~→A2へ縦横替えで）'!GY213="","",'⑤案件貼り付けシート(E6~→A2へ縦横替えで）'!GY213),"")</f>
        <v/>
      </c>
      <c r="FL217" s="154" t="str">
        <f>IF('⑤案件貼り付けシート(E6~→A2へ縦横替えで）'!$GU213="固定",IF('⑤案件貼り付けシート(E6~→A2へ縦横替えで）'!GZ213="","",'⑤案件貼り付けシート(E6~→A2へ縦横替えで）'!GZ213),"")</f>
        <v/>
      </c>
      <c r="FM217" s="154" t="str">
        <f>IF('⑤案件貼り付けシート(E6~→A2へ縦横替えで）'!$GU213="固定",IF('⑤案件貼り付けシート(E6~→A2へ縦横替えで）'!HA213="","",'⑤案件貼り付けシート(E6~→A2へ縦横替えで）'!HA213),"")</f>
        <v/>
      </c>
      <c r="FN217" s="7" t="str">
        <f>IF('⑤案件貼り付けシート(E6~→A2へ縦横替えで）'!$GU213="固定",IF('⑤案件貼り付けシート(E6~→A2へ縦横替えで）'!HB213="","",'⑤案件貼り付けシート(E6~→A2へ縦横替えで）'!HB213),"")</f>
        <v/>
      </c>
      <c r="FO217" s="7" t="str">
        <f>IF('⑤案件貼り付けシート(E6~→A2へ縦横替えで）'!HC213="","",'⑤案件貼り付けシート(E6~→A2へ縦横替えで）'!HC213)</f>
        <v/>
      </c>
      <c r="FP217" s="7" t="str">
        <f>IF('⑤案件貼り付けシート(E6~→A2へ縦横替えで）'!HD213="","",'⑤案件貼り付けシート(E6~→A2へ縦横替えで）'!HD213)</f>
        <v/>
      </c>
      <c r="FQ217" s="7" t="str">
        <f>IF('⑤案件貼り付けシート(E6~→A2へ縦横替えで）'!HE213="","",'⑤案件貼り付けシート(E6~→A2へ縦横替えで）'!HE213)</f>
        <v/>
      </c>
      <c r="FR217" s="154" t="str">
        <f>IF('⑤案件貼り付けシート(E6~→A2へ縦横替えで）'!HG213="","",'⑤案件貼り付けシート(E6~→A2へ縦横替えで）'!HG213)</f>
        <v/>
      </c>
      <c r="FS217" s="154" t="str">
        <f>IF('⑤案件貼り付けシート(E6~→A2へ縦横替えで）'!HH213="","",'⑤案件貼り付けシート(E6~→A2へ縦横替えで）'!HH213)</f>
        <v/>
      </c>
      <c r="FT217" s="7" t="str" cm="1">
        <f t="array" ref="FT217">IF('⑤案件貼り付けシート(E6~→A2へ縦横替えで）'!HI213="","",_xlfn.IFS('⑤案件貼り付けシート(E6~→A2へ縦横替えで）'!HI213="固定",1,'⑤案件貼り付けシート(E6~→A2へ縦横替えで）'!HI213="流動",2,'⑤案件貼り付けシート(E6~→A2へ縦横替えで）'!HI213="対象外",""))</f>
        <v/>
      </c>
      <c r="FU217" s="154" t="str">
        <f>IF('⑤案件貼り付けシート(E6~→A2へ縦横替えで）'!$HI213="固定",IF('⑤案件貼り付けシート(E6~→A2へ縦横替えで）'!HJ213="","",'⑤案件貼り付けシート(E6~→A2へ縦横替えで）'!HJ213),"")</f>
        <v/>
      </c>
      <c r="FV217" s="154" t="str">
        <f>IF('⑤案件貼り付けシート(E6~→A2へ縦横替えで）'!$HI213="固定",IF('⑤案件貼り付けシート(E6~→A2へ縦横替えで）'!HK213="","",'⑤案件貼り付けシート(E6~→A2へ縦横替えで）'!HK213),"")</f>
        <v/>
      </c>
      <c r="FW217" s="154" t="str">
        <f>IF('⑤案件貼り付けシート(E6~→A2へ縦横替えで）'!$HI213="固定",IF('⑤案件貼り付けシート(E6~→A2へ縦横替えで）'!HL213="","",'⑤案件貼り付けシート(E6~→A2へ縦横替えで）'!HL213),"")</f>
        <v/>
      </c>
      <c r="FX217" s="154" t="str">
        <f>IF('⑤案件貼り付けシート(E6~→A2へ縦横替えで）'!$HI213="固定",IF('⑤案件貼り付けシート(E6~→A2へ縦横替えで）'!HM213="","",'⑤案件貼り付けシート(E6~→A2へ縦横替えで）'!HM213),"")</f>
        <v/>
      </c>
      <c r="FY217" s="154" t="str">
        <f>IF('⑤案件貼り付けシート(E6~→A2へ縦横替えで）'!$HI213="固定",IF('⑤案件貼り付けシート(E6~→A2へ縦横替えで）'!HN213="","",'⑤案件貼り付けシート(E6~→A2へ縦横替えで）'!HN213),"")</f>
        <v/>
      </c>
      <c r="FZ217" s="154" t="str">
        <f>IF('⑤案件貼り付けシート(E6~→A2へ縦横替えで）'!$HI213="固定",IF('⑤案件貼り付けシート(E6~→A2へ縦横替えで）'!HO213="","",'⑤案件貼り付けシート(E6~→A2へ縦横替えで）'!HO213),"")</f>
        <v/>
      </c>
      <c r="GA217" s="7" t="str">
        <f>IF('⑤案件貼り付けシート(E6~→A2へ縦横替えで）'!$HI213="固定",IF('⑤案件貼り付けシート(E6~→A2へ縦横替えで）'!HP213="","",'⑤案件貼り付けシート(E6~→A2へ縦横替えで）'!HP213),"")</f>
        <v/>
      </c>
      <c r="GB217" s="7" t="str">
        <f>IF('⑤案件貼り付けシート(E6~→A2へ縦横替えで）'!HQ213="","",'⑤案件貼り付けシート(E6~→A2へ縦横替えで）'!HQ213)</f>
        <v/>
      </c>
      <c r="GC217" s="7" t="str">
        <f>IF('⑤案件貼り付けシート(E6~→A2へ縦横替えで）'!HR213="","",'⑤案件貼り付けシート(E6~→A2へ縦横替えで）'!HR213)</f>
        <v/>
      </c>
      <c r="GD217" s="7" t="str">
        <f>IF('⑤案件貼り付けシート(E6~→A2へ縦横替えで）'!HS213="","",'⑤案件貼り付けシート(E6~→A2へ縦横替えで）'!HS213)</f>
        <v/>
      </c>
      <c r="GE217" s="7"/>
      <c r="GF217" s="7"/>
      <c r="GG217" s="7"/>
      <c r="GH217" s="7"/>
      <c r="GI217" s="7"/>
      <c r="GJ217" s="7"/>
      <c r="GK217" s="7"/>
      <c r="GL217" s="7"/>
      <c r="GM217" s="48"/>
      <c r="GN217" s="7"/>
      <c r="GO217" s="7"/>
      <c r="GP217" s="7"/>
      <c r="GR217" s="48"/>
      <c r="GS217" s="48"/>
      <c r="GT217" s="48"/>
      <c r="GU217" s="48"/>
      <c r="GV217" s="48"/>
    </row>
    <row r="218" spans="1:204">
      <c r="A218" s="7"/>
      <c r="B218" s="7"/>
      <c r="C218" s="7"/>
      <c r="D218" s="48"/>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13"/>
      <c r="AJ218" s="13"/>
      <c r="AK218" s="7"/>
      <c r="AL218" s="7"/>
      <c r="AM218" s="7"/>
      <c r="AN218" s="7"/>
      <c r="AO218" s="7"/>
      <c r="AP218" s="7"/>
      <c r="AQ218" s="7"/>
      <c r="AR218" s="153"/>
      <c r="AS218" s="7"/>
      <c r="AT218" s="7"/>
      <c r="AU218" s="7"/>
      <c r="AV218" s="7"/>
      <c r="AW218" s="7"/>
      <c r="AX218" s="7"/>
      <c r="AY218" s="7"/>
      <c r="AZ218" s="7"/>
      <c r="BA218" s="7"/>
      <c r="BB218" s="7"/>
      <c r="BC218" s="7"/>
      <c r="BD218" s="7"/>
      <c r="BE218" s="154"/>
      <c r="BF218" s="154"/>
      <c r="BG218" s="7"/>
      <c r="BH218" s="154"/>
      <c r="BI218" s="154"/>
      <c r="BJ218" s="154"/>
      <c r="BK218" s="154"/>
      <c r="BL218" s="154"/>
      <c r="BM218" s="154"/>
      <c r="BN218" s="7"/>
      <c r="BO218" s="7"/>
      <c r="BP218" s="7"/>
      <c r="BQ218" s="7"/>
      <c r="BR218" s="154"/>
      <c r="BS218" s="154"/>
      <c r="BT218" s="7"/>
      <c r="BU218" s="154"/>
      <c r="BV218" s="154"/>
      <c r="BW218" s="154"/>
      <c r="BX218" s="154"/>
      <c r="BY218" s="154"/>
      <c r="BZ218" s="154"/>
      <c r="CA218" s="7"/>
      <c r="CB218" s="7"/>
      <c r="CC218" s="7"/>
      <c r="CD218" s="7"/>
      <c r="CE218" s="154"/>
      <c r="CF218" s="154"/>
      <c r="CG218" s="7"/>
      <c r="CH218" s="154"/>
      <c r="CI218" s="154"/>
      <c r="CJ218" s="154"/>
      <c r="CK218" s="154"/>
      <c r="CL218" s="154"/>
      <c r="CM218" s="154"/>
      <c r="CN218" s="7"/>
      <c r="CO218" s="7"/>
      <c r="CP218" s="7"/>
      <c r="CQ218" s="7"/>
      <c r="CR218" s="154"/>
      <c r="CS218" s="154"/>
      <c r="CT218" s="7"/>
      <c r="CU218" s="154"/>
      <c r="CV218" s="154"/>
      <c r="CW218" s="154"/>
      <c r="CX218" s="154"/>
      <c r="CY218" s="154"/>
      <c r="CZ218" s="154"/>
      <c r="DA218" s="7"/>
      <c r="DB218" s="7"/>
      <c r="DC218" s="7"/>
      <c r="DD218" s="7"/>
      <c r="DE218" s="154"/>
      <c r="DF218" s="154"/>
      <c r="DG218" s="7"/>
      <c r="DH218" s="154"/>
      <c r="DI218" s="154"/>
      <c r="DJ218" s="154"/>
      <c r="DK218" s="154"/>
      <c r="DL218" s="154"/>
      <c r="DM218" s="154"/>
      <c r="DN218" s="7"/>
      <c r="DO218" s="7"/>
      <c r="DP218" s="7"/>
      <c r="DQ218" s="7"/>
      <c r="DR218" s="154" t="str">
        <f>IF('⑤案件貼り付けシート(E6~→A2へ縦横替えで）'!FC214="","",'⑤案件貼り付けシート(E6~→A2へ縦横替えで）'!FC214)</f>
        <v/>
      </c>
      <c r="DS218" s="154" t="str">
        <f>IF('⑤案件貼り付けシート(E6~→A2へ縦横替えで）'!FD214="","",'⑤案件貼り付けシート(E6~→A2へ縦横替えで）'!FD214)</f>
        <v/>
      </c>
      <c r="DT218" s="7" t="str" cm="1">
        <f t="array" ref="DT218">IF('⑤案件貼り付けシート(E6~→A2へ縦横替えで）'!FE214="","",_xlfn.IFS('⑤案件貼り付けシート(E6~→A2へ縦横替えで）'!FE214="固定",1,'⑤案件貼り付けシート(E6~→A2へ縦横替えで）'!FE214="流動",2,'⑤案件貼り付けシート(E6~→A2へ縦横替えで）'!FE214="対象外",""))</f>
        <v/>
      </c>
      <c r="DU218" s="154" t="str">
        <f>IF('⑤案件貼り付けシート(E6~→A2へ縦横替えで）'!$FE214="固定",IF('⑤案件貼り付けシート(E6~→A2へ縦横替えで）'!FF214="","",'⑤案件貼り付けシート(E6~→A2へ縦横替えで）'!FF214),"")</f>
        <v/>
      </c>
      <c r="DV218" s="154" t="str">
        <f>IF('⑤案件貼り付けシート(E6~→A2へ縦横替えで）'!$FE214="固定",IF('⑤案件貼り付けシート(E6~→A2へ縦横替えで）'!FG214="","",'⑤案件貼り付けシート(E6~→A2へ縦横替えで）'!FG214),"")</f>
        <v/>
      </c>
      <c r="DW218" s="154" t="str">
        <f>IF('⑤案件貼り付けシート(E6~→A2へ縦横替えで）'!$FE214="固定",IF('⑤案件貼り付けシート(E6~→A2へ縦横替えで）'!FH214="","",'⑤案件貼り付けシート(E6~→A2へ縦横替えで）'!FH214),"")</f>
        <v/>
      </c>
      <c r="DX218" s="154" t="str">
        <f>IF('⑤案件貼り付けシート(E6~→A2へ縦横替えで）'!$FE214="固定",IF('⑤案件貼り付けシート(E6~→A2へ縦横替えで）'!FI214="","",'⑤案件貼り付けシート(E6~→A2へ縦横替えで）'!FI214),"")</f>
        <v/>
      </c>
      <c r="DY218" s="154" t="str">
        <f>IF('⑤案件貼り付けシート(E6~→A2へ縦横替えで）'!$FE214="固定",IF('⑤案件貼り付けシート(E6~→A2へ縦横替えで）'!FJ214="","",'⑤案件貼り付けシート(E6~→A2へ縦横替えで）'!FJ214),"")</f>
        <v/>
      </c>
      <c r="DZ218" s="154" t="str">
        <f>IF('⑤案件貼り付けシート(E6~→A2へ縦横替えで）'!$FE214="固定",IF('⑤案件貼り付けシート(E6~→A2へ縦横替えで）'!FK214="","",'⑤案件貼り付けシート(E6~→A2へ縦横替えで）'!FK214),"")</f>
        <v/>
      </c>
      <c r="EA218" s="7" t="str">
        <f>IF('⑤案件貼り付けシート(E6~→A2へ縦横替えで）'!$FE214="固定",IF('⑤案件貼り付けシート(E6~→A2へ縦横替えで）'!FL214="","",'⑤案件貼り付けシート(E6~→A2へ縦横替えで）'!FL214),"")</f>
        <v/>
      </c>
      <c r="EB218" s="7" t="str">
        <f>IF('⑤案件貼り付けシート(E6~→A2へ縦横替えで）'!FM214="","",'⑤案件貼り付けシート(E6~→A2へ縦横替えで）'!FM214)</f>
        <v/>
      </c>
      <c r="EC218" s="7" t="str">
        <f>IF('⑤案件貼り付けシート(E6~→A2へ縦横替えで）'!FN214="","",'⑤案件貼り付けシート(E6~→A2へ縦横替えで）'!FN214)</f>
        <v/>
      </c>
      <c r="ED218" s="7" t="str">
        <f>IF('⑤案件貼り付けシート(E6~→A2へ縦横替えで）'!FO214="","",'⑤案件貼り付けシート(E6~→A2へ縦横替えで）'!FO214)</f>
        <v/>
      </c>
      <c r="EE218" s="154" t="str">
        <f>IF('⑤案件貼り付けシート(E6~→A2へ縦横替えで）'!FQ214="","",'⑤案件貼り付けシート(E6~→A2へ縦横替えで）'!FQ214)</f>
        <v/>
      </c>
      <c r="EF218" s="154" t="str">
        <f>IF('⑤案件貼り付けシート(E6~→A2へ縦横替えで）'!FR214="","",'⑤案件貼り付けシート(E6~→A2へ縦横替えで）'!FR214)</f>
        <v/>
      </c>
      <c r="EG218" s="7" t="str" cm="1">
        <f t="array" ref="EG218">IF('⑤案件貼り付けシート(E6~→A2へ縦横替えで）'!FS214="","",_xlfn.IFS('⑤案件貼り付けシート(E6~→A2へ縦横替えで）'!FS214="固定",1,'⑤案件貼り付けシート(E6~→A2へ縦横替えで）'!FS214="流動",2,'⑤案件貼り付けシート(E6~→A2へ縦横替えで）'!FS214="対象外",""))</f>
        <v/>
      </c>
      <c r="EH218" s="154" t="str">
        <f>IF('⑤案件貼り付けシート(E6~→A2へ縦横替えで）'!$FS214="固定",IF('⑤案件貼り付けシート(E6~→A2へ縦横替えで）'!FT214="","",'⑤案件貼り付けシート(E6~→A2へ縦横替えで）'!FT214),"")</f>
        <v/>
      </c>
      <c r="EI218" s="154" t="str">
        <f>IF('⑤案件貼り付けシート(E6~→A2へ縦横替えで）'!$FS214="固定",IF('⑤案件貼り付けシート(E6~→A2へ縦横替えで）'!FU214="","",'⑤案件貼り付けシート(E6~→A2へ縦横替えで）'!FU214),"")</f>
        <v/>
      </c>
      <c r="EJ218" s="154" t="str">
        <f>IF('⑤案件貼り付けシート(E6~→A2へ縦横替えで）'!$FS214="固定",IF('⑤案件貼り付けシート(E6~→A2へ縦横替えで）'!FV214="","",'⑤案件貼り付けシート(E6~→A2へ縦横替えで）'!FV214),"")</f>
        <v/>
      </c>
      <c r="EK218" s="154" t="str">
        <f>IF('⑤案件貼り付けシート(E6~→A2へ縦横替えで）'!$FS214="固定",IF('⑤案件貼り付けシート(E6~→A2へ縦横替えで）'!FW214="","",'⑤案件貼り付けシート(E6~→A2へ縦横替えで）'!FW214),"")</f>
        <v/>
      </c>
      <c r="EL218" s="154" t="str">
        <f>IF('⑤案件貼り付けシート(E6~→A2へ縦横替えで）'!$FS214="固定",IF('⑤案件貼り付けシート(E6~→A2へ縦横替えで）'!FX214="","",'⑤案件貼り付けシート(E6~→A2へ縦横替えで）'!FX214),"")</f>
        <v/>
      </c>
      <c r="EM218" s="154" t="str">
        <f>IF('⑤案件貼り付けシート(E6~→A2へ縦横替えで）'!$FS214="固定",IF('⑤案件貼り付けシート(E6~→A2へ縦横替えで）'!FY214="","",'⑤案件貼り付けシート(E6~→A2へ縦横替えで）'!FY214),"")</f>
        <v/>
      </c>
      <c r="EN218" s="7" t="str">
        <f>IF('⑤案件貼り付けシート(E6~→A2へ縦横替えで）'!$FS214="固定",IF('⑤案件貼り付けシート(E6~→A2へ縦横替えで）'!FZ214="","",'⑤案件貼り付けシート(E6~→A2へ縦横替えで）'!FZ214),"")</f>
        <v/>
      </c>
      <c r="EO218" s="7" t="str">
        <f>IF('⑤案件貼り付けシート(E6~→A2へ縦横替えで）'!GA214="","",'⑤案件貼り付けシート(E6~→A2へ縦横替えで）'!GA214)</f>
        <v/>
      </c>
      <c r="EP218" s="7" t="str">
        <f>IF('⑤案件貼り付けシート(E6~→A2へ縦横替えで）'!GB214="","",'⑤案件貼り付けシート(E6~→A2へ縦横替えで）'!GB214)</f>
        <v/>
      </c>
      <c r="EQ218" s="7" t="str">
        <f>IF('⑤案件貼り付けシート(E6~→A2へ縦横替えで）'!GC214="","",'⑤案件貼り付けシート(E6~→A2へ縦横替えで）'!GC214)</f>
        <v/>
      </c>
      <c r="ER218" s="154" t="str">
        <f>IF('⑤案件貼り付けシート(E6~→A2へ縦横替えで）'!GE214="","",'⑤案件貼り付けシート(E6~→A2へ縦横替えで）'!GE214)</f>
        <v/>
      </c>
      <c r="ES218" s="154" t="str">
        <f>IF('⑤案件貼り付けシート(E6~→A2へ縦横替えで）'!GF214="","",'⑤案件貼り付けシート(E6~→A2へ縦横替えで）'!GF214)</f>
        <v/>
      </c>
      <c r="ET218" s="7" t="str" cm="1">
        <f t="array" ref="ET218">IF('⑤案件貼り付けシート(E6~→A2へ縦横替えで）'!GG214="","",_xlfn.IFS('⑤案件貼り付けシート(E6~→A2へ縦横替えで）'!GG214="固定",1,'⑤案件貼り付けシート(E6~→A2へ縦横替えで）'!GG214="流動",2,'⑤案件貼り付けシート(E6~→A2へ縦横替えで）'!GG214="対象外",""))</f>
        <v/>
      </c>
      <c r="EU218" s="154" t="str">
        <f>IF('⑤案件貼り付けシート(E6~→A2へ縦横替えで）'!$GG214="固定",IF('⑤案件貼り付けシート(E6~→A2へ縦横替えで）'!GH214="","",'⑤案件貼り付けシート(E6~→A2へ縦横替えで）'!GH214),"")</f>
        <v/>
      </c>
      <c r="EV218" s="154" t="str">
        <f>IF('⑤案件貼り付けシート(E6~→A2へ縦横替えで）'!$GG214="固定",IF('⑤案件貼り付けシート(E6~→A2へ縦横替えで）'!GI214="","",'⑤案件貼り付けシート(E6~→A2へ縦横替えで）'!GI214),"")</f>
        <v/>
      </c>
      <c r="EW218" s="154" t="str">
        <f>IF('⑤案件貼り付けシート(E6~→A2へ縦横替えで）'!$GG214="固定",IF('⑤案件貼り付けシート(E6~→A2へ縦横替えで）'!GJ214="","",'⑤案件貼り付けシート(E6~→A2へ縦横替えで）'!GJ214),"")</f>
        <v/>
      </c>
      <c r="EX218" s="154" t="str">
        <f>IF('⑤案件貼り付けシート(E6~→A2へ縦横替えで）'!$GG214="固定",IF('⑤案件貼り付けシート(E6~→A2へ縦横替えで）'!GK214="","",'⑤案件貼り付けシート(E6~→A2へ縦横替えで）'!GK214),"")</f>
        <v/>
      </c>
      <c r="EY218" s="154" t="str">
        <f>IF('⑤案件貼り付けシート(E6~→A2へ縦横替えで）'!$GG214="固定",IF('⑤案件貼り付けシート(E6~→A2へ縦横替えで）'!GL214="","",'⑤案件貼り付けシート(E6~→A2へ縦横替えで）'!GL214),"")</f>
        <v/>
      </c>
      <c r="EZ218" s="154" t="str">
        <f>IF('⑤案件貼り付けシート(E6~→A2へ縦横替えで）'!$GG214="固定",IF('⑤案件貼り付けシート(E6~→A2へ縦横替えで）'!GM214="","",'⑤案件貼り付けシート(E6~→A2へ縦横替えで）'!GM214),"")</f>
        <v/>
      </c>
      <c r="FA218" s="7" t="str">
        <f>IF('⑤案件貼り付けシート(E6~→A2へ縦横替えで）'!$GG214="固定",IF('⑤案件貼り付けシート(E6~→A2へ縦横替えで）'!GN214="","",'⑤案件貼り付けシート(E6~→A2へ縦横替えで）'!GN214),"")</f>
        <v/>
      </c>
      <c r="FB218" s="7" t="str">
        <f>IF('⑤案件貼り付けシート(E6~→A2へ縦横替えで）'!GO214="","",'⑤案件貼り付けシート(E6~→A2へ縦横替えで）'!GO214)</f>
        <v/>
      </c>
      <c r="FC218" s="7" t="str">
        <f>IF('⑤案件貼り付けシート(E6~→A2へ縦横替えで）'!GP214="","",'⑤案件貼り付けシート(E6~→A2へ縦横替えで）'!GP214)</f>
        <v/>
      </c>
      <c r="FD218" s="7" t="str">
        <f>IF('⑤案件貼り付けシート(E6~→A2へ縦横替えで）'!GQ214="","",'⑤案件貼り付けシート(E6~→A2へ縦横替えで）'!GQ214)</f>
        <v/>
      </c>
      <c r="FE218" s="154" t="str">
        <f>IF('⑤案件貼り付けシート(E6~→A2へ縦横替えで）'!GS214="","",'⑤案件貼り付けシート(E6~→A2へ縦横替えで）'!GS214)</f>
        <v/>
      </c>
      <c r="FF218" s="154" t="str">
        <f>IF('⑤案件貼り付けシート(E6~→A2へ縦横替えで）'!GT214="","",'⑤案件貼り付けシート(E6~→A2へ縦横替えで）'!GT214)</f>
        <v/>
      </c>
      <c r="FG218" s="7" t="str" cm="1">
        <f t="array" ref="FG218">IF('⑤案件貼り付けシート(E6~→A2へ縦横替えで）'!GU214="","",_xlfn.IFS('⑤案件貼り付けシート(E6~→A2へ縦横替えで）'!GU214="固定",1,'⑤案件貼り付けシート(E6~→A2へ縦横替えで）'!GU214="流動",2,'⑤案件貼り付けシート(E6~→A2へ縦横替えで）'!GU214="対象外",""))</f>
        <v/>
      </c>
      <c r="FH218" s="154" t="str">
        <f>IF('⑤案件貼り付けシート(E6~→A2へ縦横替えで）'!$GU214="固定",IF('⑤案件貼り付けシート(E6~→A2へ縦横替えで）'!GV214="","",'⑤案件貼り付けシート(E6~→A2へ縦横替えで）'!GV214),"")</f>
        <v/>
      </c>
      <c r="FI218" s="154" t="str">
        <f>IF('⑤案件貼り付けシート(E6~→A2へ縦横替えで）'!$GU214="固定",IF('⑤案件貼り付けシート(E6~→A2へ縦横替えで）'!GW214="","",'⑤案件貼り付けシート(E6~→A2へ縦横替えで）'!GW214),"")</f>
        <v/>
      </c>
      <c r="FJ218" s="154" t="str">
        <f>IF('⑤案件貼り付けシート(E6~→A2へ縦横替えで）'!$GU214="固定",IF('⑤案件貼り付けシート(E6~→A2へ縦横替えで）'!GX214="","",'⑤案件貼り付けシート(E6~→A2へ縦横替えで）'!GX214),"")</f>
        <v/>
      </c>
      <c r="FK218" s="154" t="str">
        <f>IF('⑤案件貼り付けシート(E6~→A2へ縦横替えで）'!$GU214="固定",IF('⑤案件貼り付けシート(E6~→A2へ縦横替えで）'!GY214="","",'⑤案件貼り付けシート(E6~→A2へ縦横替えで）'!GY214),"")</f>
        <v/>
      </c>
      <c r="FL218" s="154" t="str">
        <f>IF('⑤案件貼り付けシート(E6~→A2へ縦横替えで）'!$GU214="固定",IF('⑤案件貼り付けシート(E6~→A2へ縦横替えで）'!GZ214="","",'⑤案件貼り付けシート(E6~→A2へ縦横替えで）'!GZ214),"")</f>
        <v/>
      </c>
      <c r="FM218" s="154" t="str">
        <f>IF('⑤案件貼り付けシート(E6~→A2へ縦横替えで）'!$GU214="固定",IF('⑤案件貼り付けシート(E6~→A2へ縦横替えで）'!HA214="","",'⑤案件貼り付けシート(E6~→A2へ縦横替えで）'!HA214),"")</f>
        <v/>
      </c>
      <c r="FN218" s="7" t="str">
        <f>IF('⑤案件貼り付けシート(E6~→A2へ縦横替えで）'!$GU214="固定",IF('⑤案件貼り付けシート(E6~→A2へ縦横替えで）'!HB214="","",'⑤案件貼り付けシート(E6~→A2へ縦横替えで）'!HB214),"")</f>
        <v/>
      </c>
      <c r="FO218" s="7" t="str">
        <f>IF('⑤案件貼り付けシート(E6~→A2へ縦横替えで）'!HC214="","",'⑤案件貼り付けシート(E6~→A2へ縦横替えで）'!HC214)</f>
        <v/>
      </c>
      <c r="FP218" s="7" t="str">
        <f>IF('⑤案件貼り付けシート(E6~→A2へ縦横替えで）'!HD214="","",'⑤案件貼り付けシート(E6~→A2へ縦横替えで）'!HD214)</f>
        <v/>
      </c>
      <c r="FQ218" s="7" t="str">
        <f>IF('⑤案件貼り付けシート(E6~→A2へ縦横替えで）'!HE214="","",'⑤案件貼り付けシート(E6~→A2へ縦横替えで）'!HE214)</f>
        <v/>
      </c>
      <c r="FR218" s="154" t="str">
        <f>IF('⑤案件貼り付けシート(E6~→A2へ縦横替えで）'!HG214="","",'⑤案件貼り付けシート(E6~→A2へ縦横替えで）'!HG214)</f>
        <v/>
      </c>
      <c r="FS218" s="154" t="str">
        <f>IF('⑤案件貼り付けシート(E6~→A2へ縦横替えで）'!HH214="","",'⑤案件貼り付けシート(E6~→A2へ縦横替えで）'!HH214)</f>
        <v/>
      </c>
      <c r="FT218" s="7" t="str" cm="1">
        <f t="array" ref="FT218">IF('⑤案件貼り付けシート(E6~→A2へ縦横替えで）'!HI214="","",_xlfn.IFS('⑤案件貼り付けシート(E6~→A2へ縦横替えで）'!HI214="固定",1,'⑤案件貼り付けシート(E6~→A2へ縦横替えで）'!HI214="流動",2,'⑤案件貼り付けシート(E6~→A2へ縦横替えで）'!HI214="対象外",""))</f>
        <v/>
      </c>
      <c r="FU218" s="154" t="str">
        <f>IF('⑤案件貼り付けシート(E6~→A2へ縦横替えで）'!$HI214="固定",IF('⑤案件貼り付けシート(E6~→A2へ縦横替えで）'!HJ214="","",'⑤案件貼り付けシート(E6~→A2へ縦横替えで）'!HJ214),"")</f>
        <v/>
      </c>
      <c r="FV218" s="154" t="str">
        <f>IF('⑤案件貼り付けシート(E6~→A2へ縦横替えで）'!$HI214="固定",IF('⑤案件貼り付けシート(E6~→A2へ縦横替えで）'!HK214="","",'⑤案件貼り付けシート(E6~→A2へ縦横替えで）'!HK214),"")</f>
        <v/>
      </c>
      <c r="FW218" s="154" t="str">
        <f>IF('⑤案件貼り付けシート(E6~→A2へ縦横替えで）'!$HI214="固定",IF('⑤案件貼り付けシート(E6~→A2へ縦横替えで）'!HL214="","",'⑤案件貼り付けシート(E6~→A2へ縦横替えで）'!HL214),"")</f>
        <v/>
      </c>
      <c r="FX218" s="154" t="str">
        <f>IF('⑤案件貼り付けシート(E6~→A2へ縦横替えで）'!$HI214="固定",IF('⑤案件貼り付けシート(E6~→A2へ縦横替えで）'!HM214="","",'⑤案件貼り付けシート(E6~→A2へ縦横替えで）'!HM214),"")</f>
        <v/>
      </c>
      <c r="FY218" s="154" t="str">
        <f>IF('⑤案件貼り付けシート(E6~→A2へ縦横替えで）'!$HI214="固定",IF('⑤案件貼り付けシート(E6~→A2へ縦横替えで）'!HN214="","",'⑤案件貼り付けシート(E6~→A2へ縦横替えで）'!HN214),"")</f>
        <v/>
      </c>
      <c r="FZ218" s="154" t="str">
        <f>IF('⑤案件貼り付けシート(E6~→A2へ縦横替えで）'!$HI214="固定",IF('⑤案件貼り付けシート(E6~→A2へ縦横替えで）'!HO214="","",'⑤案件貼り付けシート(E6~→A2へ縦横替えで）'!HO214),"")</f>
        <v/>
      </c>
      <c r="GA218" s="7" t="str">
        <f>IF('⑤案件貼り付けシート(E6~→A2へ縦横替えで）'!$HI214="固定",IF('⑤案件貼り付けシート(E6~→A2へ縦横替えで）'!HP214="","",'⑤案件貼り付けシート(E6~→A2へ縦横替えで）'!HP214),"")</f>
        <v/>
      </c>
      <c r="GB218" s="7" t="str">
        <f>IF('⑤案件貼り付けシート(E6~→A2へ縦横替えで）'!HQ214="","",'⑤案件貼り付けシート(E6~→A2へ縦横替えで）'!HQ214)</f>
        <v/>
      </c>
      <c r="GC218" s="7" t="str">
        <f>IF('⑤案件貼り付けシート(E6~→A2へ縦横替えで）'!HR214="","",'⑤案件貼り付けシート(E6~→A2へ縦横替えで）'!HR214)</f>
        <v/>
      </c>
      <c r="GD218" s="7" t="str">
        <f>IF('⑤案件貼り付けシート(E6~→A2へ縦横替えで）'!HS214="","",'⑤案件貼り付けシート(E6~→A2へ縦横替えで）'!HS214)</f>
        <v/>
      </c>
      <c r="GE218" s="7"/>
      <c r="GF218" s="7"/>
      <c r="GG218" s="7"/>
      <c r="GH218" s="7"/>
      <c r="GI218" s="7"/>
      <c r="GJ218" s="7"/>
      <c r="GK218" s="7"/>
      <c r="GL218" s="7"/>
      <c r="GM218" s="48"/>
      <c r="GN218" s="7"/>
      <c r="GO218" s="7"/>
      <c r="GP218" s="7"/>
      <c r="GR218" s="48"/>
      <c r="GS218" s="48"/>
      <c r="GT218" s="48"/>
      <c r="GU218" s="48"/>
      <c r="GV218" s="48"/>
    </row>
    <row r="219" spans="1:204">
      <c r="A219" s="7"/>
      <c r="B219" s="7"/>
      <c r="C219" s="7"/>
      <c r="D219" s="48"/>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13"/>
      <c r="AJ219" s="13"/>
      <c r="AK219" s="7"/>
      <c r="AL219" s="7"/>
      <c r="AM219" s="7"/>
      <c r="AN219" s="7"/>
      <c r="AO219" s="7"/>
      <c r="AP219" s="7"/>
      <c r="AQ219" s="7"/>
      <c r="AR219" s="153"/>
      <c r="AS219" s="7"/>
      <c r="AT219" s="7"/>
      <c r="AU219" s="7"/>
      <c r="AV219" s="7"/>
      <c r="AW219" s="7"/>
      <c r="AX219" s="7"/>
      <c r="AY219" s="7"/>
      <c r="AZ219" s="7"/>
      <c r="BA219" s="7"/>
      <c r="BB219" s="7"/>
      <c r="BC219" s="7"/>
      <c r="BD219" s="7"/>
      <c r="BE219" s="154"/>
      <c r="BF219" s="154"/>
      <c r="BG219" s="7"/>
      <c r="BH219" s="154"/>
      <c r="BI219" s="154"/>
      <c r="BJ219" s="154"/>
      <c r="BK219" s="154"/>
      <c r="BL219" s="154"/>
      <c r="BM219" s="154"/>
      <c r="BN219" s="7"/>
      <c r="BO219" s="7"/>
      <c r="BP219" s="7"/>
      <c r="BQ219" s="7"/>
      <c r="BR219" s="154"/>
      <c r="BS219" s="154"/>
      <c r="BT219" s="7"/>
      <c r="BU219" s="154"/>
      <c r="BV219" s="154"/>
      <c r="BW219" s="154"/>
      <c r="BX219" s="154"/>
      <c r="BY219" s="154"/>
      <c r="BZ219" s="154"/>
      <c r="CA219" s="7"/>
      <c r="CB219" s="7"/>
      <c r="CC219" s="7"/>
      <c r="CD219" s="7"/>
      <c r="CE219" s="154"/>
      <c r="CF219" s="154"/>
      <c r="CG219" s="7"/>
      <c r="CH219" s="154"/>
      <c r="CI219" s="154"/>
      <c r="CJ219" s="154"/>
      <c r="CK219" s="154"/>
      <c r="CL219" s="154"/>
      <c r="CM219" s="154"/>
      <c r="CN219" s="7"/>
      <c r="CO219" s="7"/>
      <c r="CP219" s="7"/>
      <c r="CQ219" s="7"/>
      <c r="CR219" s="154"/>
      <c r="CS219" s="154"/>
      <c r="CT219" s="7"/>
      <c r="CU219" s="154"/>
      <c r="CV219" s="154"/>
      <c r="CW219" s="154"/>
      <c r="CX219" s="154"/>
      <c r="CY219" s="154"/>
      <c r="CZ219" s="154"/>
      <c r="DA219" s="7"/>
      <c r="DB219" s="7"/>
      <c r="DC219" s="7"/>
      <c r="DD219" s="7"/>
      <c r="DE219" s="154"/>
      <c r="DF219" s="154"/>
      <c r="DG219" s="7"/>
      <c r="DH219" s="154"/>
      <c r="DI219" s="154"/>
      <c r="DJ219" s="154"/>
      <c r="DK219" s="154"/>
      <c r="DL219" s="154"/>
      <c r="DM219" s="154"/>
      <c r="DN219" s="7"/>
      <c r="DO219" s="7"/>
      <c r="DP219" s="7"/>
      <c r="DQ219" s="7"/>
      <c r="DR219" s="154" t="str">
        <f>IF('⑤案件貼り付けシート(E6~→A2へ縦横替えで）'!FC215="","",'⑤案件貼り付けシート(E6~→A2へ縦横替えで）'!FC215)</f>
        <v/>
      </c>
      <c r="DS219" s="154" t="str">
        <f>IF('⑤案件貼り付けシート(E6~→A2へ縦横替えで）'!FD215="","",'⑤案件貼り付けシート(E6~→A2へ縦横替えで）'!FD215)</f>
        <v/>
      </c>
      <c r="DT219" s="7" t="str" cm="1">
        <f t="array" ref="DT219">IF('⑤案件貼り付けシート(E6~→A2へ縦横替えで）'!FE215="","",_xlfn.IFS('⑤案件貼り付けシート(E6~→A2へ縦横替えで）'!FE215="固定",1,'⑤案件貼り付けシート(E6~→A2へ縦横替えで）'!FE215="流動",2,'⑤案件貼り付けシート(E6~→A2へ縦横替えで）'!FE215="対象外",""))</f>
        <v/>
      </c>
      <c r="DU219" s="154" t="str">
        <f>IF('⑤案件貼り付けシート(E6~→A2へ縦横替えで）'!$FE215="固定",IF('⑤案件貼り付けシート(E6~→A2へ縦横替えで）'!FF215="","",'⑤案件貼り付けシート(E6~→A2へ縦横替えで）'!FF215),"")</f>
        <v/>
      </c>
      <c r="DV219" s="154" t="str">
        <f>IF('⑤案件貼り付けシート(E6~→A2へ縦横替えで）'!$FE215="固定",IF('⑤案件貼り付けシート(E6~→A2へ縦横替えで）'!FG215="","",'⑤案件貼り付けシート(E6~→A2へ縦横替えで）'!FG215),"")</f>
        <v/>
      </c>
      <c r="DW219" s="154" t="str">
        <f>IF('⑤案件貼り付けシート(E6~→A2へ縦横替えで）'!$FE215="固定",IF('⑤案件貼り付けシート(E6~→A2へ縦横替えで）'!FH215="","",'⑤案件貼り付けシート(E6~→A2へ縦横替えで）'!FH215),"")</f>
        <v/>
      </c>
      <c r="DX219" s="154" t="str">
        <f>IF('⑤案件貼り付けシート(E6~→A2へ縦横替えで）'!$FE215="固定",IF('⑤案件貼り付けシート(E6~→A2へ縦横替えで）'!FI215="","",'⑤案件貼り付けシート(E6~→A2へ縦横替えで）'!FI215),"")</f>
        <v/>
      </c>
      <c r="DY219" s="154" t="str">
        <f>IF('⑤案件貼り付けシート(E6~→A2へ縦横替えで）'!$FE215="固定",IF('⑤案件貼り付けシート(E6~→A2へ縦横替えで）'!FJ215="","",'⑤案件貼り付けシート(E6~→A2へ縦横替えで）'!FJ215),"")</f>
        <v/>
      </c>
      <c r="DZ219" s="154" t="str">
        <f>IF('⑤案件貼り付けシート(E6~→A2へ縦横替えで）'!$FE215="固定",IF('⑤案件貼り付けシート(E6~→A2へ縦横替えで）'!FK215="","",'⑤案件貼り付けシート(E6~→A2へ縦横替えで）'!FK215),"")</f>
        <v/>
      </c>
      <c r="EA219" s="7" t="str">
        <f>IF('⑤案件貼り付けシート(E6~→A2へ縦横替えで）'!$FE215="固定",IF('⑤案件貼り付けシート(E6~→A2へ縦横替えで）'!FL215="","",'⑤案件貼り付けシート(E6~→A2へ縦横替えで）'!FL215),"")</f>
        <v/>
      </c>
      <c r="EB219" s="7" t="str">
        <f>IF('⑤案件貼り付けシート(E6~→A2へ縦横替えで）'!FM215="","",'⑤案件貼り付けシート(E6~→A2へ縦横替えで）'!FM215)</f>
        <v/>
      </c>
      <c r="EC219" s="7" t="str">
        <f>IF('⑤案件貼り付けシート(E6~→A2へ縦横替えで）'!FN215="","",'⑤案件貼り付けシート(E6~→A2へ縦横替えで）'!FN215)</f>
        <v/>
      </c>
      <c r="ED219" s="7" t="str">
        <f>IF('⑤案件貼り付けシート(E6~→A2へ縦横替えで）'!FO215="","",'⑤案件貼り付けシート(E6~→A2へ縦横替えで）'!FO215)</f>
        <v/>
      </c>
      <c r="EE219" s="154" t="str">
        <f>IF('⑤案件貼り付けシート(E6~→A2へ縦横替えで）'!FQ215="","",'⑤案件貼り付けシート(E6~→A2へ縦横替えで）'!FQ215)</f>
        <v/>
      </c>
      <c r="EF219" s="154" t="str">
        <f>IF('⑤案件貼り付けシート(E6~→A2へ縦横替えで）'!FR215="","",'⑤案件貼り付けシート(E6~→A2へ縦横替えで）'!FR215)</f>
        <v/>
      </c>
      <c r="EG219" s="7" t="str" cm="1">
        <f t="array" ref="EG219">IF('⑤案件貼り付けシート(E6~→A2へ縦横替えで）'!FS215="","",_xlfn.IFS('⑤案件貼り付けシート(E6~→A2へ縦横替えで）'!FS215="固定",1,'⑤案件貼り付けシート(E6~→A2へ縦横替えで）'!FS215="流動",2,'⑤案件貼り付けシート(E6~→A2へ縦横替えで）'!FS215="対象外",""))</f>
        <v/>
      </c>
      <c r="EH219" s="154" t="str">
        <f>IF('⑤案件貼り付けシート(E6~→A2へ縦横替えで）'!$FS215="固定",IF('⑤案件貼り付けシート(E6~→A2へ縦横替えで）'!FT215="","",'⑤案件貼り付けシート(E6~→A2へ縦横替えで）'!FT215),"")</f>
        <v/>
      </c>
      <c r="EI219" s="154" t="str">
        <f>IF('⑤案件貼り付けシート(E6~→A2へ縦横替えで）'!$FS215="固定",IF('⑤案件貼り付けシート(E6~→A2へ縦横替えで）'!FU215="","",'⑤案件貼り付けシート(E6~→A2へ縦横替えで）'!FU215),"")</f>
        <v/>
      </c>
      <c r="EJ219" s="154" t="str">
        <f>IF('⑤案件貼り付けシート(E6~→A2へ縦横替えで）'!$FS215="固定",IF('⑤案件貼り付けシート(E6~→A2へ縦横替えで）'!FV215="","",'⑤案件貼り付けシート(E6~→A2へ縦横替えで）'!FV215),"")</f>
        <v/>
      </c>
      <c r="EK219" s="154" t="str">
        <f>IF('⑤案件貼り付けシート(E6~→A2へ縦横替えで）'!$FS215="固定",IF('⑤案件貼り付けシート(E6~→A2へ縦横替えで）'!FW215="","",'⑤案件貼り付けシート(E6~→A2へ縦横替えで）'!FW215),"")</f>
        <v/>
      </c>
      <c r="EL219" s="154" t="str">
        <f>IF('⑤案件貼り付けシート(E6~→A2へ縦横替えで）'!$FS215="固定",IF('⑤案件貼り付けシート(E6~→A2へ縦横替えで）'!FX215="","",'⑤案件貼り付けシート(E6~→A2へ縦横替えで）'!FX215),"")</f>
        <v/>
      </c>
      <c r="EM219" s="154" t="str">
        <f>IF('⑤案件貼り付けシート(E6~→A2へ縦横替えで）'!$FS215="固定",IF('⑤案件貼り付けシート(E6~→A2へ縦横替えで）'!FY215="","",'⑤案件貼り付けシート(E6~→A2へ縦横替えで）'!FY215),"")</f>
        <v/>
      </c>
      <c r="EN219" s="7" t="str">
        <f>IF('⑤案件貼り付けシート(E6~→A2へ縦横替えで）'!$FS215="固定",IF('⑤案件貼り付けシート(E6~→A2へ縦横替えで）'!FZ215="","",'⑤案件貼り付けシート(E6~→A2へ縦横替えで）'!FZ215),"")</f>
        <v/>
      </c>
      <c r="EO219" s="7" t="str">
        <f>IF('⑤案件貼り付けシート(E6~→A2へ縦横替えで）'!GA215="","",'⑤案件貼り付けシート(E6~→A2へ縦横替えで）'!GA215)</f>
        <v/>
      </c>
      <c r="EP219" s="7" t="str">
        <f>IF('⑤案件貼り付けシート(E6~→A2へ縦横替えで）'!GB215="","",'⑤案件貼り付けシート(E6~→A2へ縦横替えで）'!GB215)</f>
        <v/>
      </c>
      <c r="EQ219" s="7" t="str">
        <f>IF('⑤案件貼り付けシート(E6~→A2へ縦横替えで）'!GC215="","",'⑤案件貼り付けシート(E6~→A2へ縦横替えで）'!GC215)</f>
        <v/>
      </c>
      <c r="ER219" s="154" t="str">
        <f>IF('⑤案件貼り付けシート(E6~→A2へ縦横替えで）'!GE215="","",'⑤案件貼り付けシート(E6~→A2へ縦横替えで）'!GE215)</f>
        <v/>
      </c>
      <c r="ES219" s="154" t="str">
        <f>IF('⑤案件貼り付けシート(E6~→A2へ縦横替えで）'!GF215="","",'⑤案件貼り付けシート(E6~→A2へ縦横替えで）'!GF215)</f>
        <v/>
      </c>
      <c r="ET219" s="7" t="str" cm="1">
        <f t="array" ref="ET219">IF('⑤案件貼り付けシート(E6~→A2へ縦横替えで）'!GG215="","",_xlfn.IFS('⑤案件貼り付けシート(E6~→A2へ縦横替えで）'!GG215="固定",1,'⑤案件貼り付けシート(E6~→A2へ縦横替えで）'!GG215="流動",2,'⑤案件貼り付けシート(E6~→A2へ縦横替えで）'!GG215="対象外",""))</f>
        <v/>
      </c>
      <c r="EU219" s="154" t="str">
        <f>IF('⑤案件貼り付けシート(E6~→A2へ縦横替えで）'!$GG215="固定",IF('⑤案件貼り付けシート(E6~→A2へ縦横替えで）'!GH215="","",'⑤案件貼り付けシート(E6~→A2へ縦横替えで）'!GH215),"")</f>
        <v/>
      </c>
      <c r="EV219" s="154" t="str">
        <f>IF('⑤案件貼り付けシート(E6~→A2へ縦横替えで）'!$GG215="固定",IF('⑤案件貼り付けシート(E6~→A2へ縦横替えで）'!GI215="","",'⑤案件貼り付けシート(E6~→A2へ縦横替えで）'!GI215),"")</f>
        <v/>
      </c>
      <c r="EW219" s="154" t="str">
        <f>IF('⑤案件貼り付けシート(E6~→A2へ縦横替えで）'!$GG215="固定",IF('⑤案件貼り付けシート(E6~→A2へ縦横替えで）'!GJ215="","",'⑤案件貼り付けシート(E6~→A2へ縦横替えで）'!GJ215),"")</f>
        <v/>
      </c>
      <c r="EX219" s="154" t="str">
        <f>IF('⑤案件貼り付けシート(E6~→A2へ縦横替えで）'!$GG215="固定",IF('⑤案件貼り付けシート(E6~→A2へ縦横替えで）'!GK215="","",'⑤案件貼り付けシート(E6~→A2へ縦横替えで）'!GK215),"")</f>
        <v/>
      </c>
      <c r="EY219" s="154" t="str">
        <f>IF('⑤案件貼り付けシート(E6~→A2へ縦横替えで）'!$GG215="固定",IF('⑤案件貼り付けシート(E6~→A2へ縦横替えで）'!GL215="","",'⑤案件貼り付けシート(E6~→A2へ縦横替えで）'!GL215),"")</f>
        <v/>
      </c>
      <c r="EZ219" s="154" t="str">
        <f>IF('⑤案件貼り付けシート(E6~→A2へ縦横替えで）'!$GG215="固定",IF('⑤案件貼り付けシート(E6~→A2へ縦横替えで）'!GM215="","",'⑤案件貼り付けシート(E6~→A2へ縦横替えで）'!GM215),"")</f>
        <v/>
      </c>
      <c r="FA219" s="7" t="str">
        <f>IF('⑤案件貼り付けシート(E6~→A2へ縦横替えで）'!$GG215="固定",IF('⑤案件貼り付けシート(E6~→A2へ縦横替えで）'!GN215="","",'⑤案件貼り付けシート(E6~→A2へ縦横替えで）'!GN215),"")</f>
        <v/>
      </c>
      <c r="FB219" s="7" t="str">
        <f>IF('⑤案件貼り付けシート(E6~→A2へ縦横替えで）'!GO215="","",'⑤案件貼り付けシート(E6~→A2へ縦横替えで）'!GO215)</f>
        <v/>
      </c>
      <c r="FC219" s="7" t="str">
        <f>IF('⑤案件貼り付けシート(E6~→A2へ縦横替えで）'!GP215="","",'⑤案件貼り付けシート(E6~→A2へ縦横替えで）'!GP215)</f>
        <v/>
      </c>
      <c r="FD219" s="7" t="str">
        <f>IF('⑤案件貼り付けシート(E6~→A2へ縦横替えで）'!GQ215="","",'⑤案件貼り付けシート(E6~→A2へ縦横替えで）'!GQ215)</f>
        <v/>
      </c>
      <c r="FE219" s="154" t="str">
        <f>IF('⑤案件貼り付けシート(E6~→A2へ縦横替えで）'!GS215="","",'⑤案件貼り付けシート(E6~→A2へ縦横替えで）'!GS215)</f>
        <v/>
      </c>
      <c r="FF219" s="154" t="str">
        <f>IF('⑤案件貼り付けシート(E6~→A2へ縦横替えで）'!GT215="","",'⑤案件貼り付けシート(E6~→A2へ縦横替えで）'!GT215)</f>
        <v/>
      </c>
      <c r="FG219" s="7" t="str" cm="1">
        <f t="array" ref="FG219">IF('⑤案件貼り付けシート(E6~→A2へ縦横替えで）'!GU215="","",_xlfn.IFS('⑤案件貼り付けシート(E6~→A2へ縦横替えで）'!GU215="固定",1,'⑤案件貼り付けシート(E6~→A2へ縦横替えで）'!GU215="流動",2,'⑤案件貼り付けシート(E6~→A2へ縦横替えで）'!GU215="対象外",""))</f>
        <v/>
      </c>
      <c r="FH219" s="154" t="str">
        <f>IF('⑤案件貼り付けシート(E6~→A2へ縦横替えで）'!$GU215="固定",IF('⑤案件貼り付けシート(E6~→A2へ縦横替えで）'!GV215="","",'⑤案件貼り付けシート(E6~→A2へ縦横替えで）'!GV215),"")</f>
        <v/>
      </c>
      <c r="FI219" s="154" t="str">
        <f>IF('⑤案件貼り付けシート(E6~→A2へ縦横替えで）'!$GU215="固定",IF('⑤案件貼り付けシート(E6~→A2へ縦横替えで）'!GW215="","",'⑤案件貼り付けシート(E6~→A2へ縦横替えで）'!GW215),"")</f>
        <v/>
      </c>
      <c r="FJ219" s="154" t="str">
        <f>IF('⑤案件貼り付けシート(E6~→A2へ縦横替えで）'!$GU215="固定",IF('⑤案件貼り付けシート(E6~→A2へ縦横替えで）'!GX215="","",'⑤案件貼り付けシート(E6~→A2へ縦横替えで）'!GX215),"")</f>
        <v/>
      </c>
      <c r="FK219" s="154" t="str">
        <f>IF('⑤案件貼り付けシート(E6~→A2へ縦横替えで）'!$GU215="固定",IF('⑤案件貼り付けシート(E6~→A2へ縦横替えで）'!GY215="","",'⑤案件貼り付けシート(E6~→A2へ縦横替えで）'!GY215),"")</f>
        <v/>
      </c>
      <c r="FL219" s="154" t="str">
        <f>IF('⑤案件貼り付けシート(E6~→A2へ縦横替えで）'!$GU215="固定",IF('⑤案件貼り付けシート(E6~→A2へ縦横替えで）'!GZ215="","",'⑤案件貼り付けシート(E6~→A2へ縦横替えで）'!GZ215),"")</f>
        <v/>
      </c>
      <c r="FM219" s="154" t="str">
        <f>IF('⑤案件貼り付けシート(E6~→A2へ縦横替えで）'!$GU215="固定",IF('⑤案件貼り付けシート(E6~→A2へ縦横替えで）'!HA215="","",'⑤案件貼り付けシート(E6~→A2へ縦横替えで）'!HA215),"")</f>
        <v/>
      </c>
      <c r="FN219" s="7" t="str">
        <f>IF('⑤案件貼り付けシート(E6~→A2へ縦横替えで）'!$GU215="固定",IF('⑤案件貼り付けシート(E6~→A2へ縦横替えで）'!HB215="","",'⑤案件貼り付けシート(E6~→A2へ縦横替えで）'!HB215),"")</f>
        <v/>
      </c>
      <c r="FO219" s="7" t="str">
        <f>IF('⑤案件貼り付けシート(E6~→A2へ縦横替えで）'!HC215="","",'⑤案件貼り付けシート(E6~→A2へ縦横替えで）'!HC215)</f>
        <v/>
      </c>
      <c r="FP219" s="7" t="str">
        <f>IF('⑤案件貼り付けシート(E6~→A2へ縦横替えで）'!HD215="","",'⑤案件貼り付けシート(E6~→A2へ縦横替えで）'!HD215)</f>
        <v/>
      </c>
      <c r="FQ219" s="7" t="str">
        <f>IF('⑤案件貼り付けシート(E6~→A2へ縦横替えで）'!HE215="","",'⑤案件貼り付けシート(E6~→A2へ縦横替えで）'!HE215)</f>
        <v/>
      </c>
      <c r="FR219" s="154" t="str">
        <f>IF('⑤案件貼り付けシート(E6~→A2へ縦横替えで）'!HG215="","",'⑤案件貼り付けシート(E6~→A2へ縦横替えで）'!HG215)</f>
        <v/>
      </c>
      <c r="FS219" s="154" t="str">
        <f>IF('⑤案件貼り付けシート(E6~→A2へ縦横替えで）'!HH215="","",'⑤案件貼り付けシート(E6~→A2へ縦横替えで）'!HH215)</f>
        <v/>
      </c>
      <c r="FT219" s="7" t="str" cm="1">
        <f t="array" ref="FT219">IF('⑤案件貼り付けシート(E6~→A2へ縦横替えで）'!HI215="","",_xlfn.IFS('⑤案件貼り付けシート(E6~→A2へ縦横替えで）'!HI215="固定",1,'⑤案件貼り付けシート(E6~→A2へ縦横替えで）'!HI215="流動",2,'⑤案件貼り付けシート(E6~→A2へ縦横替えで）'!HI215="対象外",""))</f>
        <v/>
      </c>
      <c r="FU219" s="154" t="str">
        <f>IF('⑤案件貼り付けシート(E6~→A2へ縦横替えで）'!$HI215="固定",IF('⑤案件貼り付けシート(E6~→A2へ縦横替えで）'!HJ215="","",'⑤案件貼り付けシート(E6~→A2へ縦横替えで）'!HJ215),"")</f>
        <v/>
      </c>
      <c r="FV219" s="154" t="str">
        <f>IF('⑤案件貼り付けシート(E6~→A2へ縦横替えで）'!$HI215="固定",IF('⑤案件貼り付けシート(E6~→A2へ縦横替えで）'!HK215="","",'⑤案件貼り付けシート(E6~→A2へ縦横替えで）'!HK215),"")</f>
        <v/>
      </c>
      <c r="FW219" s="154" t="str">
        <f>IF('⑤案件貼り付けシート(E6~→A2へ縦横替えで）'!$HI215="固定",IF('⑤案件貼り付けシート(E6~→A2へ縦横替えで）'!HL215="","",'⑤案件貼り付けシート(E6~→A2へ縦横替えで）'!HL215),"")</f>
        <v/>
      </c>
      <c r="FX219" s="154" t="str">
        <f>IF('⑤案件貼り付けシート(E6~→A2へ縦横替えで）'!$HI215="固定",IF('⑤案件貼り付けシート(E6~→A2へ縦横替えで）'!HM215="","",'⑤案件貼り付けシート(E6~→A2へ縦横替えで）'!HM215),"")</f>
        <v/>
      </c>
      <c r="FY219" s="154" t="str">
        <f>IF('⑤案件貼り付けシート(E6~→A2へ縦横替えで）'!$HI215="固定",IF('⑤案件貼り付けシート(E6~→A2へ縦横替えで）'!HN215="","",'⑤案件貼り付けシート(E6~→A2へ縦横替えで）'!HN215),"")</f>
        <v/>
      </c>
      <c r="FZ219" s="154" t="str">
        <f>IF('⑤案件貼り付けシート(E6~→A2へ縦横替えで）'!$HI215="固定",IF('⑤案件貼り付けシート(E6~→A2へ縦横替えで）'!HO215="","",'⑤案件貼り付けシート(E6~→A2へ縦横替えで）'!HO215),"")</f>
        <v/>
      </c>
      <c r="GA219" s="7" t="str">
        <f>IF('⑤案件貼り付けシート(E6~→A2へ縦横替えで）'!$HI215="固定",IF('⑤案件貼り付けシート(E6~→A2へ縦横替えで）'!HP215="","",'⑤案件貼り付けシート(E6~→A2へ縦横替えで）'!HP215),"")</f>
        <v/>
      </c>
      <c r="GB219" s="7" t="str">
        <f>IF('⑤案件貼り付けシート(E6~→A2へ縦横替えで）'!HQ215="","",'⑤案件貼り付けシート(E6~→A2へ縦横替えで）'!HQ215)</f>
        <v/>
      </c>
      <c r="GC219" s="7" t="str">
        <f>IF('⑤案件貼り付けシート(E6~→A2へ縦横替えで）'!HR215="","",'⑤案件貼り付けシート(E6~→A2へ縦横替えで）'!HR215)</f>
        <v/>
      </c>
      <c r="GD219" s="7" t="str">
        <f>IF('⑤案件貼り付けシート(E6~→A2へ縦横替えで）'!HS215="","",'⑤案件貼り付けシート(E6~→A2へ縦横替えで）'!HS215)</f>
        <v/>
      </c>
      <c r="GE219" s="7"/>
      <c r="GF219" s="7"/>
      <c r="GG219" s="7"/>
      <c r="GH219" s="7"/>
      <c r="GI219" s="7"/>
      <c r="GJ219" s="7"/>
      <c r="GK219" s="7"/>
      <c r="GL219" s="7"/>
      <c r="GM219" s="48"/>
      <c r="GN219" s="7"/>
      <c r="GO219" s="7"/>
      <c r="GP219" s="7"/>
      <c r="GR219" s="48"/>
      <c r="GS219" s="48"/>
      <c r="GT219" s="48"/>
      <c r="GU219" s="48"/>
      <c r="GV219" s="48"/>
    </row>
    <row r="220" spans="1:204">
      <c r="A220" s="7"/>
      <c r="B220" s="7"/>
      <c r="C220" s="7"/>
      <c r="D220" s="48"/>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13"/>
      <c r="AJ220" s="13"/>
      <c r="AK220" s="7"/>
      <c r="AL220" s="7"/>
      <c r="AM220" s="7"/>
      <c r="AN220" s="7"/>
      <c r="AO220" s="7"/>
      <c r="AP220" s="7"/>
      <c r="AQ220" s="7"/>
      <c r="AR220" s="153"/>
      <c r="AS220" s="7"/>
      <c r="AT220" s="7"/>
      <c r="AU220" s="7"/>
      <c r="AV220" s="7"/>
      <c r="AW220" s="7"/>
      <c r="AX220" s="7"/>
      <c r="AY220" s="7"/>
      <c r="AZ220" s="7"/>
      <c r="BA220" s="7"/>
      <c r="BB220" s="7"/>
      <c r="BC220" s="7"/>
      <c r="BD220" s="7"/>
      <c r="BE220" s="154"/>
      <c r="BF220" s="154"/>
      <c r="BG220" s="7"/>
      <c r="BH220" s="154"/>
      <c r="BI220" s="154"/>
      <c r="BJ220" s="154"/>
      <c r="BK220" s="154"/>
      <c r="BL220" s="154"/>
      <c r="BM220" s="154"/>
      <c r="BN220" s="7"/>
      <c r="BO220" s="7"/>
      <c r="BP220" s="7"/>
      <c r="BQ220" s="7"/>
      <c r="BR220" s="154"/>
      <c r="BS220" s="154"/>
      <c r="BT220" s="7"/>
      <c r="BU220" s="154"/>
      <c r="BV220" s="154"/>
      <c r="BW220" s="154"/>
      <c r="BX220" s="154"/>
      <c r="BY220" s="154"/>
      <c r="BZ220" s="154"/>
      <c r="CA220" s="7"/>
      <c r="CB220" s="7"/>
      <c r="CC220" s="7"/>
      <c r="CD220" s="7"/>
      <c r="CE220" s="154"/>
      <c r="CF220" s="154"/>
      <c r="CG220" s="7"/>
      <c r="CH220" s="154"/>
      <c r="CI220" s="154"/>
      <c r="CJ220" s="154"/>
      <c r="CK220" s="154"/>
      <c r="CL220" s="154"/>
      <c r="CM220" s="154"/>
      <c r="CN220" s="7"/>
      <c r="CO220" s="7"/>
      <c r="CP220" s="7"/>
      <c r="CQ220" s="7"/>
      <c r="CR220" s="154"/>
      <c r="CS220" s="154"/>
      <c r="CT220" s="7"/>
      <c r="CU220" s="154"/>
      <c r="CV220" s="154"/>
      <c r="CW220" s="154"/>
      <c r="CX220" s="154"/>
      <c r="CY220" s="154"/>
      <c r="CZ220" s="154"/>
      <c r="DA220" s="7"/>
      <c r="DB220" s="7"/>
      <c r="DC220" s="7"/>
      <c r="DD220" s="7"/>
      <c r="DE220" s="154"/>
      <c r="DF220" s="154"/>
      <c r="DG220" s="7"/>
      <c r="DH220" s="154"/>
      <c r="DI220" s="154"/>
      <c r="DJ220" s="154"/>
      <c r="DK220" s="154"/>
      <c r="DL220" s="154"/>
      <c r="DM220" s="154"/>
      <c r="DN220" s="7"/>
      <c r="DO220" s="7"/>
      <c r="DP220" s="7"/>
      <c r="DQ220" s="7"/>
      <c r="DR220" s="154" t="str">
        <f>IF('⑤案件貼り付けシート(E6~→A2へ縦横替えで）'!FC216="","",'⑤案件貼り付けシート(E6~→A2へ縦横替えで）'!FC216)</f>
        <v/>
      </c>
      <c r="DS220" s="154" t="str">
        <f>IF('⑤案件貼り付けシート(E6~→A2へ縦横替えで）'!FD216="","",'⑤案件貼り付けシート(E6~→A2へ縦横替えで）'!FD216)</f>
        <v/>
      </c>
      <c r="DT220" s="7" t="str" cm="1">
        <f t="array" ref="DT220">IF('⑤案件貼り付けシート(E6~→A2へ縦横替えで）'!FE216="","",_xlfn.IFS('⑤案件貼り付けシート(E6~→A2へ縦横替えで）'!FE216="固定",1,'⑤案件貼り付けシート(E6~→A2へ縦横替えで）'!FE216="流動",2,'⑤案件貼り付けシート(E6~→A2へ縦横替えで）'!FE216="対象外",""))</f>
        <v/>
      </c>
      <c r="DU220" s="154" t="str">
        <f>IF('⑤案件貼り付けシート(E6~→A2へ縦横替えで）'!$FE216="固定",IF('⑤案件貼り付けシート(E6~→A2へ縦横替えで）'!FF216="","",'⑤案件貼り付けシート(E6~→A2へ縦横替えで）'!FF216),"")</f>
        <v/>
      </c>
      <c r="DV220" s="154" t="str">
        <f>IF('⑤案件貼り付けシート(E6~→A2へ縦横替えで）'!$FE216="固定",IF('⑤案件貼り付けシート(E6~→A2へ縦横替えで）'!FG216="","",'⑤案件貼り付けシート(E6~→A2へ縦横替えで）'!FG216),"")</f>
        <v/>
      </c>
      <c r="DW220" s="154" t="str">
        <f>IF('⑤案件貼り付けシート(E6~→A2へ縦横替えで）'!$FE216="固定",IF('⑤案件貼り付けシート(E6~→A2へ縦横替えで）'!FH216="","",'⑤案件貼り付けシート(E6~→A2へ縦横替えで）'!FH216),"")</f>
        <v/>
      </c>
      <c r="DX220" s="154" t="str">
        <f>IF('⑤案件貼り付けシート(E6~→A2へ縦横替えで）'!$FE216="固定",IF('⑤案件貼り付けシート(E6~→A2へ縦横替えで）'!FI216="","",'⑤案件貼り付けシート(E6~→A2へ縦横替えで）'!FI216),"")</f>
        <v/>
      </c>
      <c r="DY220" s="154" t="str">
        <f>IF('⑤案件貼り付けシート(E6~→A2へ縦横替えで）'!$FE216="固定",IF('⑤案件貼り付けシート(E6~→A2へ縦横替えで）'!FJ216="","",'⑤案件貼り付けシート(E6~→A2へ縦横替えで）'!FJ216),"")</f>
        <v/>
      </c>
      <c r="DZ220" s="154" t="str">
        <f>IF('⑤案件貼り付けシート(E6~→A2へ縦横替えで）'!$FE216="固定",IF('⑤案件貼り付けシート(E6~→A2へ縦横替えで）'!FK216="","",'⑤案件貼り付けシート(E6~→A2へ縦横替えで）'!FK216),"")</f>
        <v/>
      </c>
      <c r="EA220" s="7" t="str">
        <f>IF('⑤案件貼り付けシート(E6~→A2へ縦横替えで）'!$FE216="固定",IF('⑤案件貼り付けシート(E6~→A2へ縦横替えで）'!FL216="","",'⑤案件貼り付けシート(E6~→A2へ縦横替えで）'!FL216),"")</f>
        <v/>
      </c>
      <c r="EB220" s="7" t="str">
        <f>IF('⑤案件貼り付けシート(E6~→A2へ縦横替えで）'!FM216="","",'⑤案件貼り付けシート(E6~→A2へ縦横替えで）'!FM216)</f>
        <v/>
      </c>
      <c r="EC220" s="7" t="str">
        <f>IF('⑤案件貼り付けシート(E6~→A2へ縦横替えで）'!FN216="","",'⑤案件貼り付けシート(E6~→A2へ縦横替えで）'!FN216)</f>
        <v/>
      </c>
      <c r="ED220" s="7" t="str">
        <f>IF('⑤案件貼り付けシート(E6~→A2へ縦横替えで）'!FO216="","",'⑤案件貼り付けシート(E6~→A2へ縦横替えで）'!FO216)</f>
        <v/>
      </c>
      <c r="EE220" s="154" t="str">
        <f>IF('⑤案件貼り付けシート(E6~→A2へ縦横替えで）'!FQ216="","",'⑤案件貼り付けシート(E6~→A2へ縦横替えで）'!FQ216)</f>
        <v/>
      </c>
      <c r="EF220" s="154" t="str">
        <f>IF('⑤案件貼り付けシート(E6~→A2へ縦横替えで）'!FR216="","",'⑤案件貼り付けシート(E6~→A2へ縦横替えで）'!FR216)</f>
        <v/>
      </c>
      <c r="EG220" s="7" t="str" cm="1">
        <f t="array" ref="EG220">IF('⑤案件貼り付けシート(E6~→A2へ縦横替えで）'!FS216="","",_xlfn.IFS('⑤案件貼り付けシート(E6~→A2へ縦横替えで）'!FS216="固定",1,'⑤案件貼り付けシート(E6~→A2へ縦横替えで）'!FS216="流動",2,'⑤案件貼り付けシート(E6~→A2へ縦横替えで）'!FS216="対象外",""))</f>
        <v/>
      </c>
      <c r="EH220" s="154" t="str">
        <f>IF('⑤案件貼り付けシート(E6~→A2へ縦横替えで）'!$FS216="固定",IF('⑤案件貼り付けシート(E6~→A2へ縦横替えで）'!FT216="","",'⑤案件貼り付けシート(E6~→A2へ縦横替えで）'!FT216),"")</f>
        <v/>
      </c>
      <c r="EI220" s="154" t="str">
        <f>IF('⑤案件貼り付けシート(E6~→A2へ縦横替えで）'!$FS216="固定",IF('⑤案件貼り付けシート(E6~→A2へ縦横替えで）'!FU216="","",'⑤案件貼り付けシート(E6~→A2へ縦横替えで）'!FU216),"")</f>
        <v/>
      </c>
      <c r="EJ220" s="154" t="str">
        <f>IF('⑤案件貼り付けシート(E6~→A2へ縦横替えで）'!$FS216="固定",IF('⑤案件貼り付けシート(E6~→A2へ縦横替えで）'!FV216="","",'⑤案件貼り付けシート(E6~→A2へ縦横替えで）'!FV216),"")</f>
        <v/>
      </c>
      <c r="EK220" s="154" t="str">
        <f>IF('⑤案件貼り付けシート(E6~→A2へ縦横替えで）'!$FS216="固定",IF('⑤案件貼り付けシート(E6~→A2へ縦横替えで）'!FW216="","",'⑤案件貼り付けシート(E6~→A2へ縦横替えで）'!FW216),"")</f>
        <v/>
      </c>
      <c r="EL220" s="154" t="str">
        <f>IF('⑤案件貼り付けシート(E6~→A2へ縦横替えで）'!$FS216="固定",IF('⑤案件貼り付けシート(E6~→A2へ縦横替えで）'!FX216="","",'⑤案件貼り付けシート(E6~→A2へ縦横替えで）'!FX216),"")</f>
        <v/>
      </c>
      <c r="EM220" s="154" t="str">
        <f>IF('⑤案件貼り付けシート(E6~→A2へ縦横替えで）'!$FS216="固定",IF('⑤案件貼り付けシート(E6~→A2へ縦横替えで）'!FY216="","",'⑤案件貼り付けシート(E6~→A2へ縦横替えで）'!FY216),"")</f>
        <v/>
      </c>
      <c r="EN220" s="7" t="str">
        <f>IF('⑤案件貼り付けシート(E6~→A2へ縦横替えで）'!$FS216="固定",IF('⑤案件貼り付けシート(E6~→A2へ縦横替えで）'!FZ216="","",'⑤案件貼り付けシート(E6~→A2へ縦横替えで）'!FZ216),"")</f>
        <v/>
      </c>
      <c r="EO220" s="7" t="str">
        <f>IF('⑤案件貼り付けシート(E6~→A2へ縦横替えで）'!GA216="","",'⑤案件貼り付けシート(E6~→A2へ縦横替えで）'!GA216)</f>
        <v/>
      </c>
      <c r="EP220" s="7" t="str">
        <f>IF('⑤案件貼り付けシート(E6~→A2へ縦横替えで）'!GB216="","",'⑤案件貼り付けシート(E6~→A2へ縦横替えで）'!GB216)</f>
        <v/>
      </c>
      <c r="EQ220" s="7" t="str">
        <f>IF('⑤案件貼り付けシート(E6~→A2へ縦横替えで）'!GC216="","",'⑤案件貼り付けシート(E6~→A2へ縦横替えで）'!GC216)</f>
        <v/>
      </c>
      <c r="ER220" s="154" t="str">
        <f>IF('⑤案件貼り付けシート(E6~→A2へ縦横替えで）'!GE216="","",'⑤案件貼り付けシート(E6~→A2へ縦横替えで）'!GE216)</f>
        <v/>
      </c>
      <c r="ES220" s="154" t="str">
        <f>IF('⑤案件貼り付けシート(E6~→A2へ縦横替えで）'!GF216="","",'⑤案件貼り付けシート(E6~→A2へ縦横替えで）'!GF216)</f>
        <v/>
      </c>
      <c r="ET220" s="7" t="str" cm="1">
        <f t="array" ref="ET220">IF('⑤案件貼り付けシート(E6~→A2へ縦横替えで）'!GG216="","",_xlfn.IFS('⑤案件貼り付けシート(E6~→A2へ縦横替えで）'!GG216="固定",1,'⑤案件貼り付けシート(E6~→A2へ縦横替えで）'!GG216="流動",2,'⑤案件貼り付けシート(E6~→A2へ縦横替えで）'!GG216="対象外",""))</f>
        <v/>
      </c>
      <c r="EU220" s="154" t="str">
        <f>IF('⑤案件貼り付けシート(E6~→A2へ縦横替えで）'!$GG216="固定",IF('⑤案件貼り付けシート(E6~→A2へ縦横替えで）'!GH216="","",'⑤案件貼り付けシート(E6~→A2へ縦横替えで）'!GH216),"")</f>
        <v/>
      </c>
      <c r="EV220" s="154" t="str">
        <f>IF('⑤案件貼り付けシート(E6~→A2へ縦横替えで）'!$GG216="固定",IF('⑤案件貼り付けシート(E6~→A2へ縦横替えで）'!GI216="","",'⑤案件貼り付けシート(E6~→A2へ縦横替えで）'!GI216),"")</f>
        <v/>
      </c>
      <c r="EW220" s="154" t="str">
        <f>IF('⑤案件貼り付けシート(E6~→A2へ縦横替えで）'!$GG216="固定",IF('⑤案件貼り付けシート(E6~→A2へ縦横替えで）'!GJ216="","",'⑤案件貼り付けシート(E6~→A2へ縦横替えで）'!GJ216),"")</f>
        <v/>
      </c>
      <c r="EX220" s="154" t="str">
        <f>IF('⑤案件貼り付けシート(E6~→A2へ縦横替えで）'!$GG216="固定",IF('⑤案件貼り付けシート(E6~→A2へ縦横替えで）'!GK216="","",'⑤案件貼り付けシート(E6~→A2へ縦横替えで）'!GK216),"")</f>
        <v/>
      </c>
      <c r="EY220" s="154" t="str">
        <f>IF('⑤案件貼り付けシート(E6~→A2へ縦横替えで）'!$GG216="固定",IF('⑤案件貼り付けシート(E6~→A2へ縦横替えで）'!GL216="","",'⑤案件貼り付けシート(E6~→A2へ縦横替えで）'!GL216),"")</f>
        <v/>
      </c>
      <c r="EZ220" s="154" t="str">
        <f>IF('⑤案件貼り付けシート(E6~→A2へ縦横替えで）'!$GG216="固定",IF('⑤案件貼り付けシート(E6~→A2へ縦横替えで）'!GM216="","",'⑤案件貼り付けシート(E6~→A2へ縦横替えで）'!GM216),"")</f>
        <v/>
      </c>
      <c r="FA220" s="7" t="str">
        <f>IF('⑤案件貼り付けシート(E6~→A2へ縦横替えで）'!$GG216="固定",IF('⑤案件貼り付けシート(E6~→A2へ縦横替えで）'!GN216="","",'⑤案件貼り付けシート(E6~→A2へ縦横替えで）'!GN216),"")</f>
        <v/>
      </c>
      <c r="FB220" s="7" t="str">
        <f>IF('⑤案件貼り付けシート(E6~→A2へ縦横替えで）'!GO216="","",'⑤案件貼り付けシート(E6~→A2へ縦横替えで）'!GO216)</f>
        <v/>
      </c>
      <c r="FC220" s="7" t="str">
        <f>IF('⑤案件貼り付けシート(E6~→A2へ縦横替えで）'!GP216="","",'⑤案件貼り付けシート(E6~→A2へ縦横替えで）'!GP216)</f>
        <v/>
      </c>
      <c r="FD220" s="7" t="str">
        <f>IF('⑤案件貼り付けシート(E6~→A2へ縦横替えで）'!GQ216="","",'⑤案件貼り付けシート(E6~→A2へ縦横替えで）'!GQ216)</f>
        <v/>
      </c>
      <c r="FE220" s="154" t="str">
        <f>IF('⑤案件貼り付けシート(E6~→A2へ縦横替えで）'!GS216="","",'⑤案件貼り付けシート(E6~→A2へ縦横替えで）'!GS216)</f>
        <v/>
      </c>
      <c r="FF220" s="154" t="str">
        <f>IF('⑤案件貼り付けシート(E6~→A2へ縦横替えで）'!GT216="","",'⑤案件貼り付けシート(E6~→A2へ縦横替えで）'!GT216)</f>
        <v/>
      </c>
      <c r="FG220" s="7" t="str" cm="1">
        <f t="array" ref="FG220">IF('⑤案件貼り付けシート(E6~→A2へ縦横替えで）'!GU216="","",_xlfn.IFS('⑤案件貼り付けシート(E6~→A2へ縦横替えで）'!GU216="固定",1,'⑤案件貼り付けシート(E6~→A2へ縦横替えで）'!GU216="流動",2,'⑤案件貼り付けシート(E6~→A2へ縦横替えで）'!GU216="対象外",""))</f>
        <v/>
      </c>
      <c r="FH220" s="154" t="str">
        <f>IF('⑤案件貼り付けシート(E6~→A2へ縦横替えで）'!$GU216="固定",IF('⑤案件貼り付けシート(E6~→A2へ縦横替えで）'!GV216="","",'⑤案件貼り付けシート(E6~→A2へ縦横替えで）'!GV216),"")</f>
        <v/>
      </c>
      <c r="FI220" s="154" t="str">
        <f>IF('⑤案件貼り付けシート(E6~→A2へ縦横替えで）'!$GU216="固定",IF('⑤案件貼り付けシート(E6~→A2へ縦横替えで）'!GW216="","",'⑤案件貼り付けシート(E6~→A2へ縦横替えで）'!GW216),"")</f>
        <v/>
      </c>
      <c r="FJ220" s="154" t="str">
        <f>IF('⑤案件貼り付けシート(E6~→A2へ縦横替えで）'!$GU216="固定",IF('⑤案件貼り付けシート(E6~→A2へ縦横替えで）'!GX216="","",'⑤案件貼り付けシート(E6~→A2へ縦横替えで）'!GX216),"")</f>
        <v/>
      </c>
      <c r="FK220" s="154" t="str">
        <f>IF('⑤案件貼り付けシート(E6~→A2へ縦横替えで）'!$GU216="固定",IF('⑤案件貼り付けシート(E6~→A2へ縦横替えで）'!GY216="","",'⑤案件貼り付けシート(E6~→A2へ縦横替えで）'!GY216),"")</f>
        <v/>
      </c>
      <c r="FL220" s="154" t="str">
        <f>IF('⑤案件貼り付けシート(E6~→A2へ縦横替えで）'!$GU216="固定",IF('⑤案件貼り付けシート(E6~→A2へ縦横替えで）'!GZ216="","",'⑤案件貼り付けシート(E6~→A2へ縦横替えで）'!GZ216),"")</f>
        <v/>
      </c>
      <c r="FM220" s="154" t="str">
        <f>IF('⑤案件貼り付けシート(E6~→A2へ縦横替えで）'!$GU216="固定",IF('⑤案件貼り付けシート(E6~→A2へ縦横替えで）'!HA216="","",'⑤案件貼り付けシート(E6~→A2へ縦横替えで）'!HA216),"")</f>
        <v/>
      </c>
      <c r="FN220" s="7" t="str">
        <f>IF('⑤案件貼り付けシート(E6~→A2へ縦横替えで）'!$GU216="固定",IF('⑤案件貼り付けシート(E6~→A2へ縦横替えで）'!HB216="","",'⑤案件貼り付けシート(E6~→A2へ縦横替えで）'!HB216),"")</f>
        <v/>
      </c>
      <c r="FO220" s="7" t="str">
        <f>IF('⑤案件貼り付けシート(E6~→A2へ縦横替えで）'!HC216="","",'⑤案件貼り付けシート(E6~→A2へ縦横替えで）'!HC216)</f>
        <v/>
      </c>
      <c r="FP220" s="7" t="str">
        <f>IF('⑤案件貼り付けシート(E6~→A2へ縦横替えで）'!HD216="","",'⑤案件貼り付けシート(E6~→A2へ縦横替えで）'!HD216)</f>
        <v/>
      </c>
      <c r="FQ220" s="7" t="str">
        <f>IF('⑤案件貼り付けシート(E6~→A2へ縦横替えで）'!HE216="","",'⑤案件貼り付けシート(E6~→A2へ縦横替えで）'!HE216)</f>
        <v/>
      </c>
      <c r="FR220" s="154" t="str">
        <f>IF('⑤案件貼り付けシート(E6~→A2へ縦横替えで）'!HG216="","",'⑤案件貼り付けシート(E6~→A2へ縦横替えで）'!HG216)</f>
        <v/>
      </c>
      <c r="FS220" s="154" t="str">
        <f>IF('⑤案件貼り付けシート(E6~→A2へ縦横替えで）'!HH216="","",'⑤案件貼り付けシート(E6~→A2へ縦横替えで）'!HH216)</f>
        <v/>
      </c>
      <c r="FT220" s="7" t="str" cm="1">
        <f t="array" ref="FT220">IF('⑤案件貼り付けシート(E6~→A2へ縦横替えで）'!HI216="","",_xlfn.IFS('⑤案件貼り付けシート(E6~→A2へ縦横替えで）'!HI216="固定",1,'⑤案件貼り付けシート(E6~→A2へ縦横替えで）'!HI216="流動",2,'⑤案件貼り付けシート(E6~→A2へ縦横替えで）'!HI216="対象外",""))</f>
        <v/>
      </c>
      <c r="FU220" s="154" t="str">
        <f>IF('⑤案件貼り付けシート(E6~→A2へ縦横替えで）'!$HI216="固定",IF('⑤案件貼り付けシート(E6~→A2へ縦横替えで）'!HJ216="","",'⑤案件貼り付けシート(E6~→A2へ縦横替えで）'!HJ216),"")</f>
        <v/>
      </c>
      <c r="FV220" s="154" t="str">
        <f>IF('⑤案件貼り付けシート(E6~→A2へ縦横替えで）'!$HI216="固定",IF('⑤案件貼り付けシート(E6~→A2へ縦横替えで）'!HK216="","",'⑤案件貼り付けシート(E6~→A2へ縦横替えで）'!HK216),"")</f>
        <v/>
      </c>
      <c r="FW220" s="154" t="str">
        <f>IF('⑤案件貼り付けシート(E6~→A2へ縦横替えで）'!$HI216="固定",IF('⑤案件貼り付けシート(E6~→A2へ縦横替えで）'!HL216="","",'⑤案件貼り付けシート(E6~→A2へ縦横替えで）'!HL216),"")</f>
        <v/>
      </c>
      <c r="FX220" s="154" t="str">
        <f>IF('⑤案件貼り付けシート(E6~→A2へ縦横替えで）'!$HI216="固定",IF('⑤案件貼り付けシート(E6~→A2へ縦横替えで）'!HM216="","",'⑤案件貼り付けシート(E6~→A2へ縦横替えで）'!HM216),"")</f>
        <v/>
      </c>
      <c r="FY220" s="154" t="str">
        <f>IF('⑤案件貼り付けシート(E6~→A2へ縦横替えで）'!$HI216="固定",IF('⑤案件貼り付けシート(E6~→A2へ縦横替えで）'!HN216="","",'⑤案件貼り付けシート(E6~→A2へ縦横替えで）'!HN216),"")</f>
        <v/>
      </c>
      <c r="FZ220" s="154" t="str">
        <f>IF('⑤案件貼り付けシート(E6~→A2へ縦横替えで）'!$HI216="固定",IF('⑤案件貼り付けシート(E6~→A2へ縦横替えで）'!HO216="","",'⑤案件貼り付けシート(E6~→A2へ縦横替えで）'!HO216),"")</f>
        <v/>
      </c>
      <c r="GA220" s="7" t="str">
        <f>IF('⑤案件貼り付けシート(E6~→A2へ縦横替えで）'!$HI216="固定",IF('⑤案件貼り付けシート(E6~→A2へ縦横替えで）'!HP216="","",'⑤案件貼り付けシート(E6~→A2へ縦横替えで）'!HP216),"")</f>
        <v/>
      </c>
      <c r="GB220" s="7" t="str">
        <f>IF('⑤案件貼り付けシート(E6~→A2へ縦横替えで）'!HQ216="","",'⑤案件貼り付けシート(E6~→A2へ縦横替えで）'!HQ216)</f>
        <v/>
      </c>
      <c r="GC220" s="7" t="str">
        <f>IF('⑤案件貼り付けシート(E6~→A2へ縦横替えで）'!HR216="","",'⑤案件貼り付けシート(E6~→A2へ縦横替えで）'!HR216)</f>
        <v/>
      </c>
      <c r="GD220" s="7" t="str">
        <f>IF('⑤案件貼り付けシート(E6~→A2へ縦横替えで）'!HS216="","",'⑤案件貼り付けシート(E6~→A2へ縦横替えで）'!HS216)</f>
        <v/>
      </c>
      <c r="GE220" s="7"/>
      <c r="GF220" s="7"/>
      <c r="GG220" s="7"/>
      <c r="GH220" s="7"/>
      <c r="GI220" s="7"/>
      <c r="GJ220" s="7"/>
      <c r="GK220" s="7"/>
      <c r="GL220" s="7"/>
      <c r="GM220" s="48"/>
      <c r="GN220" s="7"/>
      <c r="GO220" s="7"/>
      <c r="GP220" s="7"/>
      <c r="GR220" s="48"/>
      <c r="GS220" s="48"/>
      <c r="GT220" s="48"/>
      <c r="GU220" s="48"/>
      <c r="GV220" s="48"/>
    </row>
    <row r="221" spans="1:204">
      <c r="A221" s="7"/>
      <c r="B221" s="7"/>
      <c r="C221" s="7"/>
      <c r="D221" s="48"/>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13"/>
      <c r="AJ221" s="13"/>
      <c r="AK221" s="7"/>
      <c r="AL221" s="7"/>
      <c r="AM221" s="7"/>
      <c r="AN221" s="7"/>
      <c r="AO221" s="7"/>
      <c r="AP221" s="7"/>
      <c r="AQ221" s="7"/>
      <c r="AR221" s="153"/>
      <c r="AS221" s="7"/>
      <c r="AT221" s="7"/>
      <c r="AU221" s="7"/>
      <c r="AV221" s="7"/>
      <c r="AW221" s="7"/>
      <c r="AX221" s="7"/>
      <c r="AY221" s="7"/>
      <c r="AZ221" s="7"/>
      <c r="BA221" s="7"/>
      <c r="BB221" s="7"/>
      <c r="BC221" s="7"/>
      <c r="BD221" s="7"/>
      <c r="BE221" s="154"/>
      <c r="BF221" s="154"/>
      <c r="BG221" s="7"/>
      <c r="BH221" s="154"/>
      <c r="BI221" s="154"/>
      <c r="BJ221" s="154"/>
      <c r="BK221" s="154"/>
      <c r="BL221" s="154"/>
      <c r="BM221" s="154"/>
      <c r="BN221" s="7"/>
      <c r="BO221" s="7"/>
      <c r="BP221" s="7"/>
      <c r="BQ221" s="7"/>
      <c r="BR221" s="154"/>
      <c r="BS221" s="154"/>
      <c r="BT221" s="7"/>
      <c r="BU221" s="154"/>
      <c r="BV221" s="154"/>
      <c r="BW221" s="154"/>
      <c r="BX221" s="154"/>
      <c r="BY221" s="154"/>
      <c r="BZ221" s="154"/>
      <c r="CA221" s="7"/>
      <c r="CB221" s="7"/>
      <c r="CC221" s="7"/>
      <c r="CD221" s="7"/>
      <c r="CE221" s="154"/>
      <c r="CF221" s="154"/>
      <c r="CG221" s="7"/>
      <c r="CH221" s="154"/>
      <c r="CI221" s="154"/>
      <c r="CJ221" s="154"/>
      <c r="CK221" s="154"/>
      <c r="CL221" s="154"/>
      <c r="CM221" s="154"/>
      <c r="CN221" s="7"/>
      <c r="CO221" s="7"/>
      <c r="CP221" s="7"/>
      <c r="CQ221" s="7"/>
      <c r="CR221" s="154"/>
      <c r="CS221" s="154"/>
      <c r="CT221" s="7"/>
      <c r="CU221" s="154"/>
      <c r="CV221" s="154"/>
      <c r="CW221" s="154"/>
      <c r="CX221" s="154"/>
      <c r="CY221" s="154"/>
      <c r="CZ221" s="154"/>
      <c r="DA221" s="7"/>
      <c r="DB221" s="7"/>
      <c r="DC221" s="7"/>
      <c r="DD221" s="7"/>
      <c r="DE221" s="154"/>
      <c r="DF221" s="154"/>
      <c r="DG221" s="7"/>
      <c r="DH221" s="154"/>
      <c r="DI221" s="154"/>
      <c r="DJ221" s="154"/>
      <c r="DK221" s="154"/>
      <c r="DL221" s="154"/>
      <c r="DM221" s="154"/>
      <c r="DN221" s="7"/>
      <c r="DO221" s="7"/>
      <c r="DP221" s="7"/>
      <c r="DQ221" s="7"/>
      <c r="DR221" s="154" t="str">
        <f>IF('⑤案件貼り付けシート(E6~→A2へ縦横替えで）'!FC217="","",'⑤案件貼り付けシート(E6~→A2へ縦横替えで）'!FC217)</f>
        <v/>
      </c>
      <c r="DS221" s="154" t="str">
        <f>IF('⑤案件貼り付けシート(E6~→A2へ縦横替えで）'!FD217="","",'⑤案件貼り付けシート(E6~→A2へ縦横替えで）'!FD217)</f>
        <v/>
      </c>
      <c r="DT221" s="7" t="str" cm="1">
        <f t="array" ref="DT221">IF('⑤案件貼り付けシート(E6~→A2へ縦横替えで）'!FE217="","",_xlfn.IFS('⑤案件貼り付けシート(E6~→A2へ縦横替えで）'!FE217="固定",1,'⑤案件貼り付けシート(E6~→A2へ縦横替えで）'!FE217="流動",2,'⑤案件貼り付けシート(E6~→A2へ縦横替えで）'!FE217="対象外",""))</f>
        <v/>
      </c>
      <c r="DU221" s="154" t="str">
        <f>IF('⑤案件貼り付けシート(E6~→A2へ縦横替えで）'!$FE217="固定",IF('⑤案件貼り付けシート(E6~→A2へ縦横替えで）'!FF217="","",'⑤案件貼り付けシート(E6~→A2へ縦横替えで）'!FF217),"")</f>
        <v/>
      </c>
      <c r="DV221" s="154" t="str">
        <f>IF('⑤案件貼り付けシート(E6~→A2へ縦横替えで）'!$FE217="固定",IF('⑤案件貼り付けシート(E6~→A2へ縦横替えで）'!FG217="","",'⑤案件貼り付けシート(E6~→A2へ縦横替えで）'!FG217),"")</f>
        <v/>
      </c>
      <c r="DW221" s="154" t="str">
        <f>IF('⑤案件貼り付けシート(E6~→A2へ縦横替えで）'!$FE217="固定",IF('⑤案件貼り付けシート(E6~→A2へ縦横替えで）'!FH217="","",'⑤案件貼り付けシート(E6~→A2へ縦横替えで）'!FH217),"")</f>
        <v/>
      </c>
      <c r="DX221" s="154" t="str">
        <f>IF('⑤案件貼り付けシート(E6~→A2へ縦横替えで）'!$FE217="固定",IF('⑤案件貼り付けシート(E6~→A2へ縦横替えで）'!FI217="","",'⑤案件貼り付けシート(E6~→A2へ縦横替えで）'!FI217),"")</f>
        <v/>
      </c>
      <c r="DY221" s="154" t="str">
        <f>IF('⑤案件貼り付けシート(E6~→A2へ縦横替えで）'!$FE217="固定",IF('⑤案件貼り付けシート(E6~→A2へ縦横替えで）'!FJ217="","",'⑤案件貼り付けシート(E6~→A2へ縦横替えで）'!FJ217),"")</f>
        <v/>
      </c>
      <c r="DZ221" s="154" t="str">
        <f>IF('⑤案件貼り付けシート(E6~→A2へ縦横替えで）'!$FE217="固定",IF('⑤案件貼り付けシート(E6~→A2へ縦横替えで）'!FK217="","",'⑤案件貼り付けシート(E6~→A2へ縦横替えで）'!FK217),"")</f>
        <v/>
      </c>
      <c r="EA221" s="7" t="str">
        <f>IF('⑤案件貼り付けシート(E6~→A2へ縦横替えで）'!$FE217="固定",IF('⑤案件貼り付けシート(E6~→A2へ縦横替えで）'!FL217="","",'⑤案件貼り付けシート(E6~→A2へ縦横替えで）'!FL217),"")</f>
        <v/>
      </c>
      <c r="EB221" s="7" t="str">
        <f>IF('⑤案件貼り付けシート(E6~→A2へ縦横替えで）'!FM217="","",'⑤案件貼り付けシート(E6~→A2へ縦横替えで）'!FM217)</f>
        <v/>
      </c>
      <c r="EC221" s="7" t="str">
        <f>IF('⑤案件貼り付けシート(E6~→A2へ縦横替えで）'!FN217="","",'⑤案件貼り付けシート(E6~→A2へ縦横替えで）'!FN217)</f>
        <v/>
      </c>
      <c r="ED221" s="7" t="str">
        <f>IF('⑤案件貼り付けシート(E6~→A2へ縦横替えで）'!FO217="","",'⑤案件貼り付けシート(E6~→A2へ縦横替えで）'!FO217)</f>
        <v/>
      </c>
      <c r="EE221" s="154" t="str">
        <f>IF('⑤案件貼り付けシート(E6~→A2へ縦横替えで）'!FQ217="","",'⑤案件貼り付けシート(E6~→A2へ縦横替えで）'!FQ217)</f>
        <v/>
      </c>
      <c r="EF221" s="154" t="str">
        <f>IF('⑤案件貼り付けシート(E6~→A2へ縦横替えで）'!FR217="","",'⑤案件貼り付けシート(E6~→A2へ縦横替えで）'!FR217)</f>
        <v/>
      </c>
      <c r="EG221" s="7" t="str" cm="1">
        <f t="array" ref="EG221">IF('⑤案件貼り付けシート(E6~→A2へ縦横替えで）'!FS217="","",_xlfn.IFS('⑤案件貼り付けシート(E6~→A2へ縦横替えで）'!FS217="固定",1,'⑤案件貼り付けシート(E6~→A2へ縦横替えで）'!FS217="流動",2,'⑤案件貼り付けシート(E6~→A2へ縦横替えで）'!FS217="対象外",""))</f>
        <v/>
      </c>
      <c r="EH221" s="154" t="str">
        <f>IF('⑤案件貼り付けシート(E6~→A2へ縦横替えで）'!$FS217="固定",IF('⑤案件貼り付けシート(E6~→A2へ縦横替えで）'!FT217="","",'⑤案件貼り付けシート(E6~→A2へ縦横替えで）'!FT217),"")</f>
        <v/>
      </c>
      <c r="EI221" s="154" t="str">
        <f>IF('⑤案件貼り付けシート(E6~→A2へ縦横替えで）'!$FS217="固定",IF('⑤案件貼り付けシート(E6~→A2へ縦横替えで）'!FU217="","",'⑤案件貼り付けシート(E6~→A2へ縦横替えで）'!FU217),"")</f>
        <v/>
      </c>
      <c r="EJ221" s="154" t="str">
        <f>IF('⑤案件貼り付けシート(E6~→A2へ縦横替えで）'!$FS217="固定",IF('⑤案件貼り付けシート(E6~→A2へ縦横替えで）'!FV217="","",'⑤案件貼り付けシート(E6~→A2へ縦横替えで）'!FV217),"")</f>
        <v/>
      </c>
      <c r="EK221" s="154" t="str">
        <f>IF('⑤案件貼り付けシート(E6~→A2へ縦横替えで）'!$FS217="固定",IF('⑤案件貼り付けシート(E6~→A2へ縦横替えで）'!FW217="","",'⑤案件貼り付けシート(E6~→A2へ縦横替えで）'!FW217),"")</f>
        <v/>
      </c>
      <c r="EL221" s="154" t="str">
        <f>IF('⑤案件貼り付けシート(E6~→A2へ縦横替えで）'!$FS217="固定",IF('⑤案件貼り付けシート(E6~→A2へ縦横替えで）'!FX217="","",'⑤案件貼り付けシート(E6~→A2へ縦横替えで）'!FX217),"")</f>
        <v/>
      </c>
      <c r="EM221" s="154" t="str">
        <f>IF('⑤案件貼り付けシート(E6~→A2へ縦横替えで）'!$FS217="固定",IF('⑤案件貼り付けシート(E6~→A2へ縦横替えで）'!FY217="","",'⑤案件貼り付けシート(E6~→A2へ縦横替えで）'!FY217),"")</f>
        <v/>
      </c>
      <c r="EN221" s="7" t="str">
        <f>IF('⑤案件貼り付けシート(E6~→A2へ縦横替えで）'!$FS217="固定",IF('⑤案件貼り付けシート(E6~→A2へ縦横替えで）'!FZ217="","",'⑤案件貼り付けシート(E6~→A2へ縦横替えで）'!FZ217),"")</f>
        <v/>
      </c>
      <c r="EO221" s="7" t="str">
        <f>IF('⑤案件貼り付けシート(E6~→A2へ縦横替えで）'!GA217="","",'⑤案件貼り付けシート(E6~→A2へ縦横替えで）'!GA217)</f>
        <v/>
      </c>
      <c r="EP221" s="7" t="str">
        <f>IF('⑤案件貼り付けシート(E6~→A2へ縦横替えで）'!GB217="","",'⑤案件貼り付けシート(E6~→A2へ縦横替えで）'!GB217)</f>
        <v/>
      </c>
      <c r="EQ221" s="7" t="str">
        <f>IF('⑤案件貼り付けシート(E6~→A2へ縦横替えで）'!GC217="","",'⑤案件貼り付けシート(E6~→A2へ縦横替えで）'!GC217)</f>
        <v/>
      </c>
      <c r="ER221" s="154" t="str">
        <f>IF('⑤案件貼り付けシート(E6~→A2へ縦横替えで）'!GE217="","",'⑤案件貼り付けシート(E6~→A2へ縦横替えで）'!GE217)</f>
        <v/>
      </c>
      <c r="ES221" s="154" t="str">
        <f>IF('⑤案件貼り付けシート(E6~→A2へ縦横替えで）'!GF217="","",'⑤案件貼り付けシート(E6~→A2へ縦横替えで）'!GF217)</f>
        <v/>
      </c>
      <c r="ET221" s="7" t="str" cm="1">
        <f t="array" ref="ET221">IF('⑤案件貼り付けシート(E6~→A2へ縦横替えで）'!GG217="","",_xlfn.IFS('⑤案件貼り付けシート(E6~→A2へ縦横替えで）'!GG217="固定",1,'⑤案件貼り付けシート(E6~→A2へ縦横替えで）'!GG217="流動",2,'⑤案件貼り付けシート(E6~→A2へ縦横替えで）'!GG217="対象外",""))</f>
        <v/>
      </c>
      <c r="EU221" s="154" t="str">
        <f>IF('⑤案件貼り付けシート(E6~→A2へ縦横替えで）'!$GG217="固定",IF('⑤案件貼り付けシート(E6~→A2へ縦横替えで）'!GH217="","",'⑤案件貼り付けシート(E6~→A2へ縦横替えで）'!GH217),"")</f>
        <v/>
      </c>
      <c r="EV221" s="154" t="str">
        <f>IF('⑤案件貼り付けシート(E6~→A2へ縦横替えで）'!$GG217="固定",IF('⑤案件貼り付けシート(E6~→A2へ縦横替えで）'!GI217="","",'⑤案件貼り付けシート(E6~→A2へ縦横替えで）'!GI217),"")</f>
        <v/>
      </c>
      <c r="EW221" s="154" t="str">
        <f>IF('⑤案件貼り付けシート(E6~→A2へ縦横替えで）'!$GG217="固定",IF('⑤案件貼り付けシート(E6~→A2へ縦横替えで）'!GJ217="","",'⑤案件貼り付けシート(E6~→A2へ縦横替えで）'!GJ217),"")</f>
        <v/>
      </c>
      <c r="EX221" s="154" t="str">
        <f>IF('⑤案件貼り付けシート(E6~→A2へ縦横替えで）'!$GG217="固定",IF('⑤案件貼り付けシート(E6~→A2へ縦横替えで）'!GK217="","",'⑤案件貼り付けシート(E6~→A2へ縦横替えで）'!GK217),"")</f>
        <v/>
      </c>
      <c r="EY221" s="154" t="str">
        <f>IF('⑤案件貼り付けシート(E6~→A2へ縦横替えで）'!$GG217="固定",IF('⑤案件貼り付けシート(E6~→A2へ縦横替えで）'!GL217="","",'⑤案件貼り付けシート(E6~→A2へ縦横替えで）'!GL217),"")</f>
        <v/>
      </c>
      <c r="EZ221" s="154" t="str">
        <f>IF('⑤案件貼り付けシート(E6~→A2へ縦横替えで）'!$GG217="固定",IF('⑤案件貼り付けシート(E6~→A2へ縦横替えで）'!GM217="","",'⑤案件貼り付けシート(E6~→A2へ縦横替えで）'!GM217),"")</f>
        <v/>
      </c>
      <c r="FA221" s="7" t="str">
        <f>IF('⑤案件貼り付けシート(E6~→A2へ縦横替えで）'!$GG217="固定",IF('⑤案件貼り付けシート(E6~→A2へ縦横替えで）'!GN217="","",'⑤案件貼り付けシート(E6~→A2へ縦横替えで）'!GN217),"")</f>
        <v/>
      </c>
      <c r="FB221" s="7" t="str">
        <f>IF('⑤案件貼り付けシート(E6~→A2へ縦横替えで）'!GO217="","",'⑤案件貼り付けシート(E6~→A2へ縦横替えで）'!GO217)</f>
        <v/>
      </c>
      <c r="FC221" s="7" t="str">
        <f>IF('⑤案件貼り付けシート(E6~→A2へ縦横替えで）'!GP217="","",'⑤案件貼り付けシート(E6~→A2へ縦横替えで）'!GP217)</f>
        <v/>
      </c>
      <c r="FD221" s="7" t="str">
        <f>IF('⑤案件貼り付けシート(E6~→A2へ縦横替えで）'!GQ217="","",'⑤案件貼り付けシート(E6~→A2へ縦横替えで）'!GQ217)</f>
        <v/>
      </c>
      <c r="FE221" s="154" t="str">
        <f>IF('⑤案件貼り付けシート(E6~→A2へ縦横替えで）'!GS217="","",'⑤案件貼り付けシート(E6~→A2へ縦横替えで）'!GS217)</f>
        <v/>
      </c>
      <c r="FF221" s="154" t="str">
        <f>IF('⑤案件貼り付けシート(E6~→A2へ縦横替えで）'!GT217="","",'⑤案件貼り付けシート(E6~→A2へ縦横替えで）'!GT217)</f>
        <v/>
      </c>
      <c r="FG221" s="7" t="str" cm="1">
        <f t="array" ref="FG221">IF('⑤案件貼り付けシート(E6~→A2へ縦横替えで）'!GU217="","",_xlfn.IFS('⑤案件貼り付けシート(E6~→A2へ縦横替えで）'!GU217="固定",1,'⑤案件貼り付けシート(E6~→A2へ縦横替えで）'!GU217="流動",2,'⑤案件貼り付けシート(E6~→A2へ縦横替えで）'!GU217="対象外",""))</f>
        <v/>
      </c>
      <c r="FH221" s="154" t="str">
        <f>IF('⑤案件貼り付けシート(E6~→A2へ縦横替えで）'!$GU217="固定",IF('⑤案件貼り付けシート(E6~→A2へ縦横替えで）'!GV217="","",'⑤案件貼り付けシート(E6~→A2へ縦横替えで）'!GV217),"")</f>
        <v/>
      </c>
      <c r="FI221" s="154" t="str">
        <f>IF('⑤案件貼り付けシート(E6~→A2へ縦横替えで）'!$GU217="固定",IF('⑤案件貼り付けシート(E6~→A2へ縦横替えで）'!GW217="","",'⑤案件貼り付けシート(E6~→A2へ縦横替えで）'!GW217),"")</f>
        <v/>
      </c>
      <c r="FJ221" s="154" t="str">
        <f>IF('⑤案件貼り付けシート(E6~→A2へ縦横替えで）'!$GU217="固定",IF('⑤案件貼り付けシート(E6~→A2へ縦横替えで）'!GX217="","",'⑤案件貼り付けシート(E6~→A2へ縦横替えで）'!GX217),"")</f>
        <v/>
      </c>
      <c r="FK221" s="154" t="str">
        <f>IF('⑤案件貼り付けシート(E6~→A2へ縦横替えで）'!$GU217="固定",IF('⑤案件貼り付けシート(E6~→A2へ縦横替えで）'!GY217="","",'⑤案件貼り付けシート(E6~→A2へ縦横替えで）'!GY217),"")</f>
        <v/>
      </c>
      <c r="FL221" s="154" t="str">
        <f>IF('⑤案件貼り付けシート(E6~→A2へ縦横替えで）'!$GU217="固定",IF('⑤案件貼り付けシート(E6~→A2へ縦横替えで）'!GZ217="","",'⑤案件貼り付けシート(E6~→A2へ縦横替えで）'!GZ217),"")</f>
        <v/>
      </c>
      <c r="FM221" s="154" t="str">
        <f>IF('⑤案件貼り付けシート(E6~→A2へ縦横替えで）'!$GU217="固定",IF('⑤案件貼り付けシート(E6~→A2へ縦横替えで）'!HA217="","",'⑤案件貼り付けシート(E6~→A2へ縦横替えで）'!HA217),"")</f>
        <v/>
      </c>
      <c r="FN221" s="7" t="str">
        <f>IF('⑤案件貼り付けシート(E6~→A2へ縦横替えで）'!$GU217="固定",IF('⑤案件貼り付けシート(E6~→A2へ縦横替えで）'!HB217="","",'⑤案件貼り付けシート(E6~→A2へ縦横替えで）'!HB217),"")</f>
        <v/>
      </c>
      <c r="FO221" s="7" t="str">
        <f>IF('⑤案件貼り付けシート(E6~→A2へ縦横替えで）'!HC217="","",'⑤案件貼り付けシート(E6~→A2へ縦横替えで）'!HC217)</f>
        <v/>
      </c>
      <c r="FP221" s="7" t="str">
        <f>IF('⑤案件貼り付けシート(E6~→A2へ縦横替えで）'!HD217="","",'⑤案件貼り付けシート(E6~→A2へ縦横替えで）'!HD217)</f>
        <v/>
      </c>
      <c r="FQ221" s="7" t="str">
        <f>IF('⑤案件貼り付けシート(E6~→A2へ縦横替えで）'!HE217="","",'⑤案件貼り付けシート(E6~→A2へ縦横替えで）'!HE217)</f>
        <v/>
      </c>
      <c r="FR221" s="154" t="str">
        <f>IF('⑤案件貼り付けシート(E6~→A2へ縦横替えで）'!HG217="","",'⑤案件貼り付けシート(E6~→A2へ縦横替えで）'!HG217)</f>
        <v/>
      </c>
      <c r="FS221" s="154" t="str">
        <f>IF('⑤案件貼り付けシート(E6~→A2へ縦横替えで）'!HH217="","",'⑤案件貼り付けシート(E6~→A2へ縦横替えで）'!HH217)</f>
        <v/>
      </c>
      <c r="FT221" s="7" t="str" cm="1">
        <f t="array" ref="FT221">IF('⑤案件貼り付けシート(E6~→A2へ縦横替えで）'!HI217="","",_xlfn.IFS('⑤案件貼り付けシート(E6~→A2へ縦横替えで）'!HI217="固定",1,'⑤案件貼り付けシート(E6~→A2へ縦横替えで）'!HI217="流動",2,'⑤案件貼り付けシート(E6~→A2へ縦横替えで）'!HI217="対象外",""))</f>
        <v/>
      </c>
      <c r="FU221" s="154" t="str">
        <f>IF('⑤案件貼り付けシート(E6~→A2へ縦横替えで）'!$HI217="固定",IF('⑤案件貼り付けシート(E6~→A2へ縦横替えで）'!HJ217="","",'⑤案件貼り付けシート(E6~→A2へ縦横替えで）'!HJ217),"")</f>
        <v/>
      </c>
      <c r="FV221" s="154" t="str">
        <f>IF('⑤案件貼り付けシート(E6~→A2へ縦横替えで）'!$HI217="固定",IF('⑤案件貼り付けシート(E6~→A2へ縦横替えで）'!HK217="","",'⑤案件貼り付けシート(E6~→A2へ縦横替えで）'!HK217),"")</f>
        <v/>
      </c>
      <c r="FW221" s="154" t="str">
        <f>IF('⑤案件貼り付けシート(E6~→A2へ縦横替えで）'!$HI217="固定",IF('⑤案件貼り付けシート(E6~→A2へ縦横替えで）'!HL217="","",'⑤案件貼り付けシート(E6~→A2へ縦横替えで）'!HL217),"")</f>
        <v/>
      </c>
      <c r="FX221" s="154" t="str">
        <f>IF('⑤案件貼り付けシート(E6~→A2へ縦横替えで）'!$HI217="固定",IF('⑤案件貼り付けシート(E6~→A2へ縦横替えで）'!HM217="","",'⑤案件貼り付けシート(E6~→A2へ縦横替えで）'!HM217),"")</f>
        <v/>
      </c>
      <c r="FY221" s="154" t="str">
        <f>IF('⑤案件貼り付けシート(E6~→A2へ縦横替えで）'!$HI217="固定",IF('⑤案件貼り付けシート(E6~→A2へ縦横替えで）'!HN217="","",'⑤案件貼り付けシート(E6~→A2へ縦横替えで）'!HN217),"")</f>
        <v/>
      </c>
      <c r="FZ221" s="154" t="str">
        <f>IF('⑤案件貼り付けシート(E6~→A2へ縦横替えで）'!$HI217="固定",IF('⑤案件貼り付けシート(E6~→A2へ縦横替えで）'!HO217="","",'⑤案件貼り付けシート(E6~→A2へ縦横替えで）'!HO217),"")</f>
        <v/>
      </c>
      <c r="GA221" s="7" t="str">
        <f>IF('⑤案件貼り付けシート(E6~→A2へ縦横替えで）'!$HI217="固定",IF('⑤案件貼り付けシート(E6~→A2へ縦横替えで）'!HP217="","",'⑤案件貼り付けシート(E6~→A2へ縦横替えで）'!HP217),"")</f>
        <v/>
      </c>
      <c r="GB221" s="7" t="str">
        <f>IF('⑤案件貼り付けシート(E6~→A2へ縦横替えで）'!HQ217="","",'⑤案件貼り付けシート(E6~→A2へ縦横替えで）'!HQ217)</f>
        <v/>
      </c>
      <c r="GC221" s="7" t="str">
        <f>IF('⑤案件貼り付けシート(E6~→A2へ縦横替えで）'!HR217="","",'⑤案件貼り付けシート(E6~→A2へ縦横替えで）'!HR217)</f>
        <v/>
      </c>
      <c r="GD221" s="7" t="str">
        <f>IF('⑤案件貼り付けシート(E6~→A2へ縦横替えで）'!HS217="","",'⑤案件貼り付けシート(E6~→A2へ縦横替えで）'!HS217)</f>
        <v/>
      </c>
      <c r="GE221" s="7"/>
      <c r="GF221" s="7"/>
      <c r="GG221" s="7"/>
      <c r="GH221" s="7"/>
      <c r="GI221" s="7"/>
      <c r="GJ221" s="7"/>
      <c r="GK221" s="7"/>
      <c r="GL221" s="7"/>
      <c r="GM221" s="48"/>
      <c r="GN221" s="7"/>
      <c r="GO221" s="7"/>
      <c r="GP221" s="7"/>
      <c r="GR221" s="48"/>
      <c r="GS221" s="48"/>
      <c r="GT221" s="48"/>
      <c r="GU221" s="48"/>
      <c r="GV221" s="48"/>
    </row>
    <row r="222" spans="1:204">
      <c r="A222" s="7"/>
      <c r="B222" s="7"/>
      <c r="C222" s="7"/>
      <c r="D222" s="48"/>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13"/>
      <c r="AJ222" s="13"/>
      <c r="AK222" s="7"/>
      <c r="AL222" s="7"/>
      <c r="AM222" s="7"/>
      <c r="AN222" s="7"/>
      <c r="AO222" s="7"/>
      <c r="AP222" s="7"/>
      <c r="AQ222" s="7"/>
      <c r="AR222" s="153"/>
      <c r="AS222" s="7"/>
      <c r="AT222" s="7"/>
      <c r="AU222" s="7"/>
      <c r="AV222" s="7"/>
      <c r="AW222" s="7"/>
      <c r="AX222" s="7"/>
      <c r="AY222" s="7"/>
      <c r="AZ222" s="7"/>
      <c r="BA222" s="7"/>
      <c r="BB222" s="7"/>
      <c r="BC222" s="7"/>
      <c r="BD222" s="7"/>
      <c r="BE222" s="154"/>
      <c r="BF222" s="154"/>
      <c r="BG222" s="7"/>
      <c r="BH222" s="154"/>
      <c r="BI222" s="154"/>
      <c r="BJ222" s="154"/>
      <c r="BK222" s="154"/>
      <c r="BL222" s="154"/>
      <c r="BM222" s="154"/>
      <c r="BN222" s="7"/>
      <c r="BO222" s="7"/>
      <c r="BP222" s="7"/>
      <c r="BQ222" s="7"/>
      <c r="BR222" s="154"/>
      <c r="BS222" s="154"/>
      <c r="BT222" s="7"/>
      <c r="BU222" s="154"/>
      <c r="BV222" s="154"/>
      <c r="BW222" s="154"/>
      <c r="BX222" s="154"/>
      <c r="BY222" s="154"/>
      <c r="BZ222" s="154"/>
      <c r="CA222" s="7"/>
      <c r="CB222" s="7"/>
      <c r="CC222" s="7"/>
      <c r="CD222" s="7"/>
      <c r="CE222" s="154"/>
      <c r="CF222" s="154"/>
      <c r="CG222" s="7"/>
      <c r="CH222" s="154"/>
      <c r="CI222" s="154"/>
      <c r="CJ222" s="154"/>
      <c r="CK222" s="154"/>
      <c r="CL222" s="154"/>
      <c r="CM222" s="154"/>
      <c r="CN222" s="7"/>
      <c r="CO222" s="7"/>
      <c r="CP222" s="7"/>
      <c r="CQ222" s="7"/>
      <c r="CR222" s="154"/>
      <c r="CS222" s="154"/>
      <c r="CT222" s="7"/>
      <c r="CU222" s="154"/>
      <c r="CV222" s="154"/>
      <c r="CW222" s="154"/>
      <c r="CX222" s="154"/>
      <c r="CY222" s="154"/>
      <c r="CZ222" s="154"/>
      <c r="DA222" s="7"/>
      <c r="DB222" s="7"/>
      <c r="DC222" s="7"/>
      <c r="DD222" s="7"/>
      <c r="DE222" s="154"/>
      <c r="DF222" s="154"/>
      <c r="DG222" s="7"/>
      <c r="DH222" s="154"/>
      <c r="DI222" s="154"/>
      <c r="DJ222" s="154"/>
      <c r="DK222" s="154"/>
      <c r="DL222" s="154"/>
      <c r="DM222" s="154"/>
      <c r="DN222" s="7"/>
      <c r="DO222" s="7"/>
      <c r="DP222" s="7"/>
      <c r="DQ222" s="7"/>
      <c r="DR222" s="154" t="str">
        <f>IF('⑤案件貼り付けシート(E6~→A2へ縦横替えで）'!FC218="","",'⑤案件貼り付けシート(E6~→A2へ縦横替えで）'!FC218)</f>
        <v/>
      </c>
      <c r="DS222" s="154" t="str">
        <f>IF('⑤案件貼り付けシート(E6~→A2へ縦横替えで）'!FD218="","",'⑤案件貼り付けシート(E6~→A2へ縦横替えで）'!FD218)</f>
        <v/>
      </c>
      <c r="DT222" s="7" t="str" cm="1">
        <f t="array" ref="DT222">IF('⑤案件貼り付けシート(E6~→A2へ縦横替えで）'!FE218="","",_xlfn.IFS('⑤案件貼り付けシート(E6~→A2へ縦横替えで）'!FE218="固定",1,'⑤案件貼り付けシート(E6~→A2へ縦横替えで）'!FE218="流動",2,'⑤案件貼り付けシート(E6~→A2へ縦横替えで）'!FE218="対象外",""))</f>
        <v/>
      </c>
      <c r="DU222" s="154" t="str">
        <f>IF('⑤案件貼り付けシート(E6~→A2へ縦横替えで）'!$FE218="固定",IF('⑤案件貼り付けシート(E6~→A2へ縦横替えで）'!FF218="","",'⑤案件貼り付けシート(E6~→A2へ縦横替えで）'!FF218),"")</f>
        <v/>
      </c>
      <c r="DV222" s="154" t="str">
        <f>IF('⑤案件貼り付けシート(E6~→A2へ縦横替えで）'!$FE218="固定",IF('⑤案件貼り付けシート(E6~→A2へ縦横替えで）'!FG218="","",'⑤案件貼り付けシート(E6~→A2へ縦横替えで）'!FG218),"")</f>
        <v/>
      </c>
      <c r="DW222" s="154" t="str">
        <f>IF('⑤案件貼り付けシート(E6~→A2へ縦横替えで）'!$FE218="固定",IF('⑤案件貼り付けシート(E6~→A2へ縦横替えで）'!FH218="","",'⑤案件貼り付けシート(E6~→A2へ縦横替えで）'!FH218),"")</f>
        <v/>
      </c>
      <c r="DX222" s="154" t="str">
        <f>IF('⑤案件貼り付けシート(E6~→A2へ縦横替えで）'!$FE218="固定",IF('⑤案件貼り付けシート(E6~→A2へ縦横替えで）'!FI218="","",'⑤案件貼り付けシート(E6~→A2へ縦横替えで）'!FI218),"")</f>
        <v/>
      </c>
      <c r="DY222" s="154" t="str">
        <f>IF('⑤案件貼り付けシート(E6~→A2へ縦横替えで）'!$FE218="固定",IF('⑤案件貼り付けシート(E6~→A2へ縦横替えで）'!FJ218="","",'⑤案件貼り付けシート(E6~→A2へ縦横替えで）'!FJ218),"")</f>
        <v/>
      </c>
      <c r="DZ222" s="154" t="str">
        <f>IF('⑤案件貼り付けシート(E6~→A2へ縦横替えで）'!$FE218="固定",IF('⑤案件貼り付けシート(E6~→A2へ縦横替えで）'!FK218="","",'⑤案件貼り付けシート(E6~→A2へ縦横替えで）'!FK218),"")</f>
        <v/>
      </c>
      <c r="EA222" s="7" t="str">
        <f>IF('⑤案件貼り付けシート(E6~→A2へ縦横替えで）'!$FE218="固定",IF('⑤案件貼り付けシート(E6~→A2へ縦横替えで）'!FL218="","",'⑤案件貼り付けシート(E6~→A2へ縦横替えで）'!FL218),"")</f>
        <v/>
      </c>
      <c r="EB222" s="7" t="str">
        <f>IF('⑤案件貼り付けシート(E6~→A2へ縦横替えで）'!FM218="","",'⑤案件貼り付けシート(E6~→A2へ縦横替えで）'!FM218)</f>
        <v/>
      </c>
      <c r="EC222" s="7" t="str">
        <f>IF('⑤案件貼り付けシート(E6~→A2へ縦横替えで）'!FN218="","",'⑤案件貼り付けシート(E6~→A2へ縦横替えで）'!FN218)</f>
        <v/>
      </c>
      <c r="ED222" s="7" t="str">
        <f>IF('⑤案件貼り付けシート(E6~→A2へ縦横替えで）'!FO218="","",'⑤案件貼り付けシート(E6~→A2へ縦横替えで）'!FO218)</f>
        <v/>
      </c>
      <c r="EE222" s="154" t="str">
        <f>IF('⑤案件貼り付けシート(E6~→A2へ縦横替えで）'!FQ218="","",'⑤案件貼り付けシート(E6~→A2へ縦横替えで）'!FQ218)</f>
        <v/>
      </c>
      <c r="EF222" s="154" t="str">
        <f>IF('⑤案件貼り付けシート(E6~→A2へ縦横替えで）'!FR218="","",'⑤案件貼り付けシート(E6~→A2へ縦横替えで）'!FR218)</f>
        <v/>
      </c>
      <c r="EG222" s="7" t="str" cm="1">
        <f t="array" ref="EG222">IF('⑤案件貼り付けシート(E6~→A2へ縦横替えで）'!FS218="","",_xlfn.IFS('⑤案件貼り付けシート(E6~→A2へ縦横替えで）'!FS218="固定",1,'⑤案件貼り付けシート(E6~→A2へ縦横替えで）'!FS218="流動",2,'⑤案件貼り付けシート(E6~→A2へ縦横替えで）'!FS218="対象外",""))</f>
        <v/>
      </c>
      <c r="EH222" s="154" t="str">
        <f>IF('⑤案件貼り付けシート(E6~→A2へ縦横替えで）'!$FS218="固定",IF('⑤案件貼り付けシート(E6~→A2へ縦横替えで）'!FT218="","",'⑤案件貼り付けシート(E6~→A2へ縦横替えで）'!FT218),"")</f>
        <v/>
      </c>
      <c r="EI222" s="154" t="str">
        <f>IF('⑤案件貼り付けシート(E6~→A2へ縦横替えで）'!$FS218="固定",IF('⑤案件貼り付けシート(E6~→A2へ縦横替えで）'!FU218="","",'⑤案件貼り付けシート(E6~→A2へ縦横替えで）'!FU218),"")</f>
        <v/>
      </c>
      <c r="EJ222" s="154" t="str">
        <f>IF('⑤案件貼り付けシート(E6~→A2へ縦横替えで）'!$FS218="固定",IF('⑤案件貼り付けシート(E6~→A2へ縦横替えで）'!FV218="","",'⑤案件貼り付けシート(E6~→A2へ縦横替えで）'!FV218),"")</f>
        <v/>
      </c>
      <c r="EK222" s="154" t="str">
        <f>IF('⑤案件貼り付けシート(E6~→A2へ縦横替えで）'!$FS218="固定",IF('⑤案件貼り付けシート(E6~→A2へ縦横替えで）'!FW218="","",'⑤案件貼り付けシート(E6~→A2へ縦横替えで）'!FW218),"")</f>
        <v/>
      </c>
      <c r="EL222" s="154" t="str">
        <f>IF('⑤案件貼り付けシート(E6~→A2へ縦横替えで）'!$FS218="固定",IF('⑤案件貼り付けシート(E6~→A2へ縦横替えで）'!FX218="","",'⑤案件貼り付けシート(E6~→A2へ縦横替えで）'!FX218),"")</f>
        <v/>
      </c>
      <c r="EM222" s="154" t="str">
        <f>IF('⑤案件貼り付けシート(E6~→A2へ縦横替えで）'!$FS218="固定",IF('⑤案件貼り付けシート(E6~→A2へ縦横替えで）'!FY218="","",'⑤案件貼り付けシート(E6~→A2へ縦横替えで）'!FY218),"")</f>
        <v/>
      </c>
      <c r="EN222" s="7" t="str">
        <f>IF('⑤案件貼り付けシート(E6~→A2へ縦横替えで）'!$FS218="固定",IF('⑤案件貼り付けシート(E6~→A2へ縦横替えで）'!FZ218="","",'⑤案件貼り付けシート(E6~→A2へ縦横替えで）'!FZ218),"")</f>
        <v/>
      </c>
      <c r="EO222" s="7" t="str">
        <f>IF('⑤案件貼り付けシート(E6~→A2へ縦横替えで）'!GA218="","",'⑤案件貼り付けシート(E6~→A2へ縦横替えで）'!GA218)</f>
        <v/>
      </c>
      <c r="EP222" s="7" t="str">
        <f>IF('⑤案件貼り付けシート(E6~→A2へ縦横替えで）'!GB218="","",'⑤案件貼り付けシート(E6~→A2へ縦横替えで）'!GB218)</f>
        <v/>
      </c>
      <c r="EQ222" s="7" t="str">
        <f>IF('⑤案件貼り付けシート(E6~→A2へ縦横替えで）'!GC218="","",'⑤案件貼り付けシート(E6~→A2へ縦横替えで）'!GC218)</f>
        <v/>
      </c>
      <c r="ER222" s="154" t="str">
        <f>IF('⑤案件貼り付けシート(E6~→A2へ縦横替えで）'!GE218="","",'⑤案件貼り付けシート(E6~→A2へ縦横替えで）'!GE218)</f>
        <v/>
      </c>
      <c r="ES222" s="154" t="str">
        <f>IF('⑤案件貼り付けシート(E6~→A2へ縦横替えで）'!GF218="","",'⑤案件貼り付けシート(E6~→A2へ縦横替えで）'!GF218)</f>
        <v/>
      </c>
      <c r="ET222" s="7" t="str" cm="1">
        <f t="array" ref="ET222">IF('⑤案件貼り付けシート(E6~→A2へ縦横替えで）'!GG218="","",_xlfn.IFS('⑤案件貼り付けシート(E6~→A2へ縦横替えで）'!GG218="固定",1,'⑤案件貼り付けシート(E6~→A2へ縦横替えで）'!GG218="流動",2,'⑤案件貼り付けシート(E6~→A2へ縦横替えで）'!GG218="対象外",""))</f>
        <v/>
      </c>
      <c r="EU222" s="154" t="str">
        <f>IF('⑤案件貼り付けシート(E6~→A2へ縦横替えで）'!$GG218="固定",IF('⑤案件貼り付けシート(E6~→A2へ縦横替えで）'!GH218="","",'⑤案件貼り付けシート(E6~→A2へ縦横替えで）'!GH218),"")</f>
        <v/>
      </c>
      <c r="EV222" s="154" t="str">
        <f>IF('⑤案件貼り付けシート(E6~→A2へ縦横替えで）'!$GG218="固定",IF('⑤案件貼り付けシート(E6~→A2へ縦横替えで）'!GI218="","",'⑤案件貼り付けシート(E6~→A2へ縦横替えで）'!GI218),"")</f>
        <v/>
      </c>
      <c r="EW222" s="154" t="str">
        <f>IF('⑤案件貼り付けシート(E6~→A2へ縦横替えで）'!$GG218="固定",IF('⑤案件貼り付けシート(E6~→A2へ縦横替えで）'!GJ218="","",'⑤案件貼り付けシート(E6~→A2へ縦横替えで）'!GJ218),"")</f>
        <v/>
      </c>
      <c r="EX222" s="154" t="str">
        <f>IF('⑤案件貼り付けシート(E6~→A2へ縦横替えで）'!$GG218="固定",IF('⑤案件貼り付けシート(E6~→A2へ縦横替えで）'!GK218="","",'⑤案件貼り付けシート(E6~→A2へ縦横替えで）'!GK218),"")</f>
        <v/>
      </c>
      <c r="EY222" s="154" t="str">
        <f>IF('⑤案件貼り付けシート(E6~→A2へ縦横替えで）'!$GG218="固定",IF('⑤案件貼り付けシート(E6~→A2へ縦横替えで）'!GL218="","",'⑤案件貼り付けシート(E6~→A2へ縦横替えで）'!GL218),"")</f>
        <v/>
      </c>
      <c r="EZ222" s="154" t="str">
        <f>IF('⑤案件貼り付けシート(E6~→A2へ縦横替えで）'!$GG218="固定",IF('⑤案件貼り付けシート(E6~→A2へ縦横替えで）'!GM218="","",'⑤案件貼り付けシート(E6~→A2へ縦横替えで）'!GM218),"")</f>
        <v/>
      </c>
      <c r="FA222" s="7" t="str">
        <f>IF('⑤案件貼り付けシート(E6~→A2へ縦横替えで）'!$GG218="固定",IF('⑤案件貼り付けシート(E6~→A2へ縦横替えで）'!GN218="","",'⑤案件貼り付けシート(E6~→A2へ縦横替えで）'!GN218),"")</f>
        <v/>
      </c>
      <c r="FB222" s="7" t="str">
        <f>IF('⑤案件貼り付けシート(E6~→A2へ縦横替えで）'!GO218="","",'⑤案件貼り付けシート(E6~→A2へ縦横替えで）'!GO218)</f>
        <v/>
      </c>
      <c r="FC222" s="7" t="str">
        <f>IF('⑤案件貼り付けシート(E6~→A2へ縦横替えで）'!GP218="","",'⑤案件貼り付けシート(E6~→A2へ縦横替えで）'!GP218)</f>
        <v/>
      </c>
      <c r="FD222" s="7" t="str">
        <f>IF('⑤案件貼り付けシート(E6~→A2へ縦横替えで）'!GQ218="","",'⑤案件貼り付けシート(E6~→A2へ縦横替えで）'!GQ218)</f>
        <v/>
      </c>
      <c r="FE222" s="154" t="str">
        <f>IF('⑤案件貼り付けシート(E6~→A2へ縦横替えで）'!GS218="","",'⑤案件貼り付けシート(E6~→A2へ縦横替えで）'!GS218)</f>
        <v/>
      </c>
      <c r="FF222" s="154" t="str">
        <f>IF('⑤案件貼り付けシート(E6~→A2へ縦横替えで）'!GT218="","",'⑤案件貼り付けシート(E6~→A2へ縦横替えで）'!GT218)</f>
        <v/>
      </c>
      <c r="FG222" s="7" t="str" cm="1">
        <f t="array" ref="FG222">IF('⑤案件貼り付けシート(E6~→A2へ縦横替えで）'!GU218="","",_xlfn.IFS('⑤案件貼り付けシート(E6~→A2へ縦横替えで）'!GU218="固定",1,'⑤案件貼り付けシート(E6~→A2へ縦横替えで）'!GU218="流動",2,'⑤案件貼り付けシート(E6~→A2へ縦横替えで）'!GU218="対象外",""))</f>
        <v/>
      </c>
      <c r="FH222" s="154" t="str">
        <f>IF('⑤案件貼り付けシート(E6~→A2へ縦横替えで）'!$GU218="固定",IF('⑤案件貼り付けシート(E6~→A2へ縦横替えで）'!GV218="","",'⑤案件貼り付けシート(E6~→A2へ縦横替えで）'!GV218),"")</f>
        <v/>
      </c>
      <c r="FI222" s="154" t="str">
        <f>IF('⑤案件貼り付けシート(E6~→A2へ縦横替えで）'!$GU218="固定",IF('⑤案件貼り付けシート(E6~→A2へ縦横替えで）'!GW218="","",'⑤案件貼り付けシート(E6~→A2へ縦横替えで）'!GW218),"")</f>
        <v/>
      </c>
      <c r="FJ222" s="154" t="str">
        <f>IF('⑤案件貼り付けシート(E6~→A2へ縦横替えで）'!$GU218="固定",IF('⑤案件貼り付けシート(E6~→A2へ縦横替えで）'!GX218="","",'⑤案件貼り付けシート(E6~→A2へ縦横替えで）'!GX218),"")</f>
        <v/>
      </c>
      <c r="FK222" s="154" t="str">
        <f>IF('⑤案件貼り付けシート(E6~→A2へ縦横替えで）'!$GU218="固定",IF('⑤案件貼り付けシート(E6~→A2へ縦横替えで）'!GY218="","",'⑤案件貼り付けシート(E6~→A2へ縦横替えで）'!GY218),"")</f>
        <v/>
      </c>
      <c r="FL222" s="154" t="str">
        <f>IF('⑤案件貼り付けシート(E6~→A2へ縦横替えで）'!$GU218="固定",IF('⑤案件貼り付けシート(E6~→A2へ縦横替えで）'!GZ218="","",'⑤案件貼り付けシート(E6~→A2へ縦横替えで）'!GZ218),"")</f>
        <v/>
      </c>
      <c r="FM222" s="154" t="str">
        <f>IF('⑤案件貼り付けシート(E6~→A2へ縦横替えで）'!$GU218="固定",IF('⑤案件貼り付けシート(E6~→A2へ縦横替えで）'!HA218="","",'⑤案件貼り付けシート(E6~→A2へ縦横替えで）'!HA218),"")</f>
        <v/>
      </c>
      <c r="FN222" s="7" t="str">
        <f>IF('⑤案件貼り付けシート(E6~→A2へ縦横替えで）'!$GU218="固定",IF('⑤案件貼り付けシート(E6~→A2へ縦横替えで）'!HB218="","",'⑤案件貼り付けシート(E6~→A2へ縦横替えで）'!HB218),"")</f>
        <v/>
      </c>
      <c r="FO222" s="7" t="str">
        <f>IF('⑤案件貼り付けシート(E6~→A2へ縦横替えで）'!HC218="","",'⑤案件貼り付けシート(E6~→A2へ縦横替えで）'!HC218)</f>
        <v/>
      </c>
      <c r="FP222" s="7" t="str">
        <f>IF('⑤案件貼り付けシート(E6~→A2へ縦横替えで）'!HD218="","",'⑤案件貼り付けシート(E6~→A2へ縦横替えで）'!HD218)</f>
        <v/>
      </c>
      <c r="FQ222" s="7" t="str">
        <f>IF('⑤案件貼り付けシート(E6~→A2へ縦横替えで）'!HE218="","",'⑤案件貼り付けシート(E6~→A2へ縦横替えで）'!HE218)</f>
        <v/>
      </c>
      <c r="FR222" s="154" t="str">
        <f>IF('⑤案件貼り付けシート(E6~→A2へ縦横替えで）'!HG218="","",'⑤案件貼り付けシート(E6~→A2へ縦横替えで）'!HG218)</f>
        <v/>
      </c>
      <c r="FS222" s="154" t="str">
        <f>IF('⑤案件貼り付けシート(E6~→A2へ縦横替えで）'!HH218="","",'⑤案件貼り付けシート(E6~→A2へ縦横替えで）'!HH218)</f>
        <v/>
      </c>
      <c r="FT222" s="7" t="str" cm="1">
        <f t="array" ref="FT222">IF('⑤案件貼り付けシート(E6~→A2へ縦横替えで）'!HI218="","",_xlfn.IFS('⑤案件貼り付けシート(E6~→A2へ縦横替えで）'!HI218="固定",1,'⑤案件貼り付けシート(E6~→A2へ縦横替えで）'!HI218="流動",2,'⑤案件貼り付けシート(E6~→A2へ縦横替えで）'!HI218="対象外",""))</f>
        <v/>
      </c>
      <c r="FU222" s="154" t="str">
        <f>IF('⑤案件貼り付けシート(E6~→A2へ縦横替えで）'!$HI218="固定",IF('⑤案件貼り付けシート(E6~→A2へ縦横替えで）'!HJ218="","",'⑤案件貼り付けシート(E6~→A2へ縦横替えで）'!HJ218),"")</f>
        <v/>
      </c>
      <c r="FV222" s="154" t="str">
        <f>IF('⑤案件貼り付けシート(E6~→A2へ縦横替えで）'!$HI218="固定",IF('⑤案件貼り付けシート(E6~→A2へ縦横替えで）'!HK218="","",'⑤案件貼り付けシート(E6~→A2へ縦横替えで）'!HK218),"")</f>
        <v/>
      </c>
      <c r="FW222" s="154" t="str">
        <f>IF('⑤案件貼り付けシート(E6~→A2へ縦横替えで）'!$HI218="固定",IF('⑤案件貼り付けシート(E6~→A2へ縦横替えで）'!HL218="","",'⑤案件貼り付けシート(E6~→A2へ縦横替えで）'!HL218),"")</f>
        <v/>
      </c>
      <c r="FX222" s="154" t="str">
        <f>IF('⑤案件貼り付けシート(E6~→A2へ縦横替えで）'!$HI218="固定",IF('⑤案件貼り付けシート(E6~→A2へ縦横替えで）'!HM218="","",'⑤案件貼り付けシート(E6~→A2へ縦横替えで）'!HM218),"")</f>
        <v/>
      </c>
      <c r="FY222" s="154" t="str">
        <f>IF('⑤案件貼り付けシート(E6~→A2へ縦横替えで）'!$HI218="固定",IF('⑤案件貼り付けシート(E6~→A2へ縦横替えで）'!HN218="","",'⑤案件貼り付けシート(E6~→A2へ縦横替えで）'!HN218),"")</f>
        <v/>
      </c>
      <c r="FZ222" s="154" t="str">
        <f>IF('⑤案件貼り付けシート(E6~→A2へ縦横替えで）'!$HI218="固定",IF('⑤案件貼り付けシート(E6~→A2へ縦横替えで）'!HO218="","",'⑤案件貼り付けシート(E6~→A2へ縦横替えで）'!HO218),"")</f>
        <v/>
      </c>
      <c r="GA222" s="7" t="str">
        <f>IF('⑤案件貼り付けシート(E6~→A2へ縦横替えで）'!$HI218="固定",IF('⑤案件貼り付けシート(E6~→A2へ縦横替えで）'!HP218="","",'⑤案件貼り付けシート(E6~→A2へ縦横替えで）'!HP218),"")</f>
        <v/>
      </c>
      <c r="GB222" s="7" t="str">
        <f>IF('⑤案件貼り付けシート(E6~→A2へ縦横替えで）'!HQ218="","",'⑤案件貼り付けシート(E6~→A2へ縦横替えで）'!HQ218)</f>
        <v/>
      </c>
      <c r="GC222" s="7" t="str">
        <f>IF('⑤案件貼り付けシート(E6~→A2へ縦横替えで）'!HR218="","",'⑤案件貼り付けシート(E6~→A2へ縦横替えで）'!HR218)</f>
        <v/>
      </c>
      <c r="GD222" s="7" t="str">
        <f>IF('⑤案件貼り付けシート(E6~→A2へ縦横替えで）'!HS218="","",'⑤案件貼り付けシート(E6~→A2へ縦横替えで）'!HS218)</f>
        <v/>
      </c>
      <c r="GE222" s="7"/>
      <c r="GF222" s="7"/>
      <c r="GG222" s="7"/>
      <c r="GH222" s="7"/>
      <c r="GI222" s="7"/>
      <c r="GJ222" s="7"/>
      <c r="GK222" s="7"/>
      <c r="GL222" s="7"/>
      <c r="GM222" s="48"/>
      <c r="GN222" s="7"/>
      <c r="GO222" s="7"/>
      <c r="GP222" s="7"/>
      <c r="GR222" s="48"/>
      <c r="GS222" s="48"/>
      <c r="GT222" s="48"/>
      <c r="GU222" s="48"/>
      <c r="GV222" s="48"/>
    </row>
    <row r="223" spans="1:204">
      <c r="A223" s="7"/>
      <c r="B223" s="7"/>
      <c r="C223" s="7"/>
      <c r="D223" s="48"/>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13"/>
      <c r="AJ223" s="13"/>
      <c r="AK223" s="7"/>
      <c r="AL223" s="7"/>
      <c r="AM223" s="7"/>
      <c r="AN223" s="7"/>
      <c r="AO223" s="7"/>
      <c r="AP223" s="7"/>
      <c r="AQ223" s="7"/>
      <c r="AR223" s="153"/>
      <c r="AS223" s="7"/>
      <c r="AT223" s="7"/>
      <c r="AU223" s="7"/>
      <c r="AV223" s="7"/>
      <c r="AW223" s="7"/>
      <c r="AX223" s="7"/>
      <c r="AY223" s="7"/>
      <c r="AZ223" s="7"/>
      <c r="BA223" s="7"/>
      <c r="BB223" s="7"/>
      <c r="BC223" s="7"/>
      <c r="BD223" s="7"/>
      <c r="BE223" s="154"/>
      <c r="BF223" s="154"/>
      <c r="BG223" s="7"/>
      <c r="BH223" s="154"/>
      <c r="BI223" s="154"/>
      <c r="BJ223" s="154"/>
      <c r="BK223" s="154"/>
      <c r="BL223" s="154"/>
      <c r="BM223" s="154"/>
      <c r="BN223" s="7"/>
      <c r="BO223" s="7"/>
      <c r="BP223" s="7"/>
      <c r="BQ223" s="7"/>
      <c r="BR223" s="154"/>
      <c r="BS223" s="154"/>
      <c r="BT223" s="7"/>
      <c r="BU223" s="154"/>
      <c r="BV223" s="154"/>
      <c r="BW223" s="154"/>
      <c r="BX223" s="154"/>
      <c r="BY223" s="154"/>
      <c r="BZ223" s="154"/>
      <c r="CA223" s="7"/>
      <c r="CB223" s="7"/>
      <c r="CC223" s="7"/>
      <c r="CD223" s="7"/>
      <c r="CE223" s="154"/>
      <c r="CF223" s="154"/>
      <c r="CG223" s="7"/>
      <c r="CH223" s="154"/>
      <c r="CI223" s="154"/>
      <c r="CJ223" s="154"/>
      <c r="CK223" s="154"/>
      <c r="CL223" s="154"/>
      <c r="CM223" s="154"/>
      <c r="CN223" s="7"/>
      <c r="CO223" s="7"/>
      <c r="CP223" s="7"/>
      <c r="CQ223" s="7"/>
      <c r="CR223" s="154"/>
      <c r="CS223" s="154"/>
      <c r="CT223" s="7"/>
      <c r="CU223" s="154"/>
      <c r="CV223" s="154"/>
      <c r="CW223" s="154"/>
      <c r="CX223" s="154"/>
      <c r="CY223" s="154"/>
      <c r="CZ223" s="154"/>
      <c r="DA223" s="7"/>
      <c r="DB223" s="7"/>
      <c r="DC223" s="7"/>
      <c r="DD223" s="7"/>
      <c r="DE223" s="154"/>
      <c r="DF223" s="154"/>
      <c r="DG223" s="7"/>
      <c r="DH223" s="154"/>
      <c r="DI223" s="154"/>
      <c r="DJ223" s="154"/>
      <c r="DK223" s="154"/>
      <c r="DL223" s="154"/>
      <c r="DM223" s="154"/>
      <c r="DN223" s="7"/>
      <c r="DO223" s="7"/>
      <c r="DP223" s="7"/>
      <c r="DQ223" s="7"/>
      <c r="DR223" s="154" t="str">
        <f>IF('⑤案件貼り付けシート(E6~→A2へ縦横替えで）'!FC219="","",'⑤案件貼り付けシート(E6~→A2へ縦横替えで）'!FC219)</f>
        <v/>
      </c>
      <c r="DS223" s="154" t="str">
        <f>IF('⑤案件貼り付けシート(E6~→A2へ縦横替えで）'!FD219="","",'⑤案件貼り付けシート(E6~→A2へ縦横替えで）'!FD219)</f>
        <v/>
      </c>
      <c r="DT223" s="7" t="str" cm="1">
        <f t="array" ref="DT223">IF('⑤案件貼り付けシート(E6~→A2へ縦横替えで）'!FE219="","",_xlfn.IFS('⑤案件貼り付けシート(E6~→A2へ縦横替えで）'!FE219="固定",1,'⑤案件貼り付けシート(E6~→A2へ縦横替えで）'!FE219="流動",2,'⑤案件貼り付けシート(E6~→A2へ縦横替えで）'!FE219="対象外",""))</f>
        <v/>
      </c>
      <c r="DU223" s="154" t="str">
        <f>IF('⑤案件貼り付けシート(E6~→A2へ縦横替えで）'!$FE219="固定",IF('⑤案件貼り付けシート(E6~→A2へ縦横替えで）'!FF219="","",'⑤案件貼り付けシート(E6~→A2へ縦横替えで）'!FF219),"")</f>
        <v/>
      </c>
      <c r="DV223" s="154" t="str">
        <f>IF('⑤案件貼り付けシート(E6~→A2へ縦横替えで）'!$FE219="固定",IF('⑤案件貼り付けシート(E6~→A2へ縦横替えで）'!FG219="","",'⑤案件貼り付けシート(E6~→A2へ縦横替えで）'!FG219),"")</f>
        <v/>
      </c>
      <c r="DW223" s="154" t="str">
        <f>IF('⑤案件貼り付けシート(E6~→A2へ縦横替えで）'!$FE219="固定",IF('⑤案件貼り付けシート(E6~→A2へ縦横替えで）'!FH219="","",'⑤案件貼り付けシート(E6~→A2へ縦横替えで）'!FH219),"")</f>
        <v/>
      </c>
      <c r="DX223" s="154" t="str">
        <f>IF('⑤案件貼り付けシート(E6~→A2へ縦横替えで）'!$FE219="固定",IF('⑤案件貼り付けシート(E6~→A2へ縦横替えで）'!FI219="","",'⑤案件貼り付けシート(E6~→A2へ縦横替えで）'!FI219),"")</f>
        <v/>
      </c>
      <c r="DY223" s="154" t="str">
        <f>IF('⑤案件貼り付けシート(E6~→A2へ縦横替えで）'!$FE219="固定",IF('⑤案件貼り付けシート(E6~→A2へ縦横替えで）'!FJ219="","",'⑤案件貼り付けシート(E6~→A2へ縦横替えで）'!FJ219),"")</f>
        <v/>
      </c>
      <c r="DZ223" s="154" t="str">
        <f>IF('⑤案件貼り付けシート(E6~→A2へ縦横替えで）'!$FE219="固定",IF('⑤案件貼り付けシート(E6~→A2へ縦横替えで）'!FK219="","",'⑤案件貼り付けシート(E6~→A2へ縦横替えで）'!FK219),"")</f>
        <v/>
      </c>
      <c r="EA223" s="7" t="str">
        <f>IF('⑤案件貼り付けシート(E6~→A2へ縦横替えで）'!$FE219="固定",IF('⑤案件貼り付けシート(E6~→A2へ縦横替えで）'!FL219="","",'⑤案件貼り付けシート(E6~→A2へ縦横替えで）'!FL219),"")</f>
        <v/>
      </c>
      <c r="EB223" s="7" t="str">
        <f>IF('⑤案件貼り付けシート(E6~→A2へ縦横替えで）'!FM219="","",'⑤案件貼り付けシート(E6~→A2へ縦横替えで）'!FM219)</f>
        <v/>
      </c>
      <c r="EC223" s="7" t="str">
        <f>IF('⑤案件貼り付けシート(E6~→A2へ縦横替えで）'!FN219="","",'⑤案件貼り付けシート(E6~→A2へ縦横替えで）'!FN219)</f>
        <v/>
      </c>
      <c r="ED223" s="7" t="str">
        <f>IF('⑤案件貼り付けシート(E6~→A2へ縦横替えで）'!FO219="","",'⑤案件貼り付けシート(E6~→A2へ縦横替えで）'!FO219)</f>
        <v/>
      </c>
      <c r="EE223" s="154" t="str">
        <f>IF('⑤案件貼り付けシート(E6~→A2へ縦横替えで）'!FQ219="","",'⑤案件貼り付けシート(E6~→A2へ縦横替えで）'!FQ219)</f>
        <v/>
      </c>
      <c r="EF223" s="154" t="str">
        <f>IF('⑤案件貼り付けシート(E6~→A2へ縦横替えで）'!FR219="","",'⑤案件貼り付けシート(E6~→A2へ縦横替えで）'!FR219)</f>
        <v/>
      </c>
      <c r="EG223" s="7" t="str" cm="1">
        <f t="array" ref="EG223">IF('⑤案件貼り付けシート(E6~→A2へ縦横替えで）'!FS219="","",_xlfn.IFS('⑤案件貼り付けシート(E6~→A2へ縦横替えで）'!FS219="固定",1,'⑤案件貼り付けシート(E6~→A2へ縦横替えで）'!FS219="流動",2,'⑤案件貼り付けシート(E6~→A2へ縦横替えで）'!FS219="対象外",""))</f>
        <v/>
      </c>
      <c r="EH223" s="154" t="str">
        <f>IF('⑤案件貼り付けシート(E6~→A2へ縦横替えで）'!$FS219="固定",IF('⑤案件貼り付けシート(E6~→A2へ縦横替えで）'!FT219="","",'⑤案件貼り付けシート(E6~→A2へ縦横替えで）'!FT219),"")</f>
        <v/>
      </c>
      <c r="EI223" s="154" t="str">
        <f>IF('⑤案件貼り付けシート(E6~→A2へ縦横替えで）'!$FS219="固定",IF('⑤案件貼り付けシート(E6~→A2へ縦横替えで）'!FU219="","",'⑤案件貼り付けシート(E6~→A2へ縦横替えで）'!FU219),"")</f>
        <v/>
      </c>
      <c r="EJ223" s="154" t="str">
        <f>IF('⑤案件貼り付けシート(E6~→A2へ縦横替えで）'!$FS219="固定",IF('⑤案件貼り付けシート(E6~→A2へ縦横替えで）'!FV219="","",'⑤案件貼り付けシート(E6~→A2へ縦横替えで）'!FV219),"")</f>
        <v/>
      </c>
      <c r="EK223" s="154" t="str">
        <f>IF('⑤案件貼り付けシート(E6~→A2へ縦横替えで）'!$FS219="固定",IF('⑤案件貼り付けシート(E6~→A2へ縦横替えで）'!FW219="","",'⑤案件貼り付けシート(E6~→A2へ縦横替えで）'!FW219),"")</f>
        <v/>
      </c>
      <c r="EL223" s="154" t="str">
        <f>IF('⑤案件貼り付けシート(E6~→A2へ縦横替えで）'!$FS219="固定",IF('⑤案件貼り付けシート(E6~→A2へ縦横替えで）'!FX219="","",'⑤案件貼り付けシート(E6~→A2へ縦横替えで）'!FX219),"")</f>
        <v/>
      </c>
      <c r="EM223" s="154" t="str">
        <f>IF('⑤案件貼り付けシート(E6~→A2へ縦横替えで）'!$FS219="固定",IF('⑤案件貼り付けシート(E6~→A2へ縦横替えで）'!FY219="","",'⑤案件貼り付けシート(E6~→A2へ縦横替えで）'!FY219),"")</f>
        <v/>
      </c>
      <c r="EN223" s="7" t="str">
        <f>IF('⑤案件貼り付けシート(E6~→A2へ縦横替えで）'!$FS219="固定",IF('⑤案件貼り付けシート(E6~→A2へ縦横替えで）'!FZ219="","",'⑤案件貼り付けシート(E6~→A2へ縦横替えで）'!FZ219),"")</f>
        <v/>
      </c>
      <c r="EO223" s="7" t="str">
        <f>IF('⑤案件貼り付けシート(E6~→A2へ縦横替えで）'!GA219="","",'⑤案件貼り付けシート(E6~→A2へ縦横替えで）'!GA219)</f>
        <v/>
      </c>
      <c r="EP223" s="7" t="str">
        <f>IF('⑤案件貼り付けシート(E6~→A2へ縦横替えで）'!GB219="","",'⑤案件貼り付けシート(E6~→A2へ縦横替えで）'!GB219)</f>
        <v/>
      </c>
      <c r="EQ223" s="7" t="str">
        <f>IF('⑤案件貼り付けシート(E6~→A2へ縦横替えで）'!GC219="","",'⑤案件貼り付けシート(E6~→A2へ縦横替えで）'!GC219)</f>
        <v/>
      </c>
      <c r="ER223" s="154" t="str">
        <f>IF('⑤案件貼り付けシート(E6~→A2へ縦横替えで）'!GE219="","",'⑤案件貼り付けシート(E6~→A2へ縦横替えで）'!GE219)</f>
        <v/>
      </c>
      <c r="ES223" s="154" t="str">
        <f>IF('⑤案件貼り付けシート(E6~→A2へ縦横替えで）'!GF219="","",'⑤案件貼り付けシート(E6~→A2へ縦横替えで）'!GF219)</f>
        <v/>
      </c>
      <c r="ET223" s="7" t="str" cm="1">
        <f t="array" ref="ET223">IF('⑤案件貼り付けシート(E6~→A2へ縦横替えで）'!GG219="","",_xlfn.IFS('⑤案件貼り付けシート(E6~→A2へ縦横替えで）'!GG219="固定",1,'⑤案件貼り付けシート(E6~→A2へ縦横替えで）'!GG219="流動",2,'⑤案件貼り付けシート(E6~→A2へ縦横替えで）'!GG219="対象外",""))</f>
        <v/>
      </c>
      <c r="EU223" s="154" t="str">
        <f>IF('⑤案件貼り付けシート(E6~→A2へ縦横替えで）'!$GG219="固定",IF('⑤案件貼り付けシート(E6~→A2へ縦横替えで）'!GH219="","",'⑤案件貼り付けシート(E6~→A2へ縦横替えで）'!GH219),"")</f>
        <v/>
      </c>
      <c r="EV223" s="154" t="str">
        <f>IF('⑤案件貼り付けシート(E6~→A2へ縦横替えで）'!$GG219="固定",IF('⑤案件貼り付けシート(E6~→A2へ縦横替えで）'!GI219="","",'⑤案件貼り付けシート(E6~→A2へ縦横替えで）'!GI219),"")</f>
        <v/>
      </c>
      <c r="EW223" s="154" t="str">
        <f>IF('⑤案件貼り付けシート(E6~→A2へ縦横替えで）'!$GG219="固定",IF('⑤案件貼り付けシート(E6~→A2へ縦横替えで）'!GJ219="","",'⑤案件貼り付けシート(E6~→A2へ縦横替えで）'!GJ219),"")</f>
        <v/>
      </c>
      <c r="EX223" s="154" t="str">
        <f>IF('⑤案件貼り付けシート(E6~→A2へ縦横替えで）'!$GG219="固定",IF('⑤案件貼り付けシート(E6~→A2へ縦横替えで）'!GK219="","",'⑤案件貼り付けシート(E6~→A2へ縦横替えで）'!GK219),"")</f>
        <v/>
      </c>
      <c r="EY223" s="154" t="str">
        <f>IF('⑤案件貼り付けシート(E6~→A2へ縦横替えで）'!$GG219="固定",IF('⑤案件貼り付けシート(E6~→A2へ縦横替えで）'!GL219="","",'⑤案件貼り付けシート(E6~→A2へ縦横替えで）'!GL219),"")</f>
        <v/>
      </c>
      <c r="EZ223" s="154" t="str">
        <f>IF('⑤案件貼り付けシート(E6~→A2へ縦横替えで）'!$GG219="固定",IF('⑤案件貼り付けシート(E6~→A2へ縦横替えで）'!GM219="","",'⑤案件貼り付けシート(E6~→A2へ縦横替えで）'!GM219),"")</f>
        <v/>
      </c>
      <c r="FA223" s="7" t="str">
        <f>IF('⑤案件貼り付けシート(E6~→A2へ縦横替えで）'!$GG219="固定",IF('⑤案件貼り付けシート(E6~→A2へ縦横替えで）'!GN219="","",'⑤案件貼り付けシート(E6~→A2へ縦横替えで）'!GN219),"")</f>
        <v/>
      </c>
      <c r="FB223" s="7" t="str">
        <f>IF('⑤案件貼り付けシート(E6~→A2へ縦横替えで）'!GO219="","",'⑤案件貼り付けシート(E6~→A2へ縦横替えで）'!GO219)</f>
        <v/>
      </c>
      <c r="FC223" s="7" t="str">
        <f>IF('⑤案件貼り付けシート(E6~→A2へ縦横替えで）'!GP219="","",'⑤案件貼り付けシート(E6~→A2へ縦横替えで）'!GP219)</f>
        <v/>
      </c>
      <c r="FD223" s="7" t="str">
        <f>IF('⑤案件貼り付けシート(E6~→A2へ縦横替えで）'!GQ219="","",'⑤案件貼り付けシート(E6~→A2へ縦横替えで）'!GQ219)</f>
        <v/>
      </c>
      <c r="FE223" s="154" t="str">
        <f>IF('⑤案件貼り付けシート(E6~→A2へ縦横替えで）'!GS219="","",'⑤案件貼り付けシート(E6~→A2へ縦横替えで）'!GS219)</f>
        <v/>
      </c>
      <c r="FF223" s="154" t="str">
        <f>IF('⑤案件貼り付けシート(E6~→A2へ縦横替えで）'!GT219="","",'⑤案件貼り付けシート(E6~→A2へ縦横替えで）'!GT219)</f>
        <v/>
      </c>
      <c r="FG223" s="7" t="str" cm="1">
        <f t="array" ref="FG223">IF('⑤案件貼り付けシート(E6~→A2へ縦横替えで）'!GU219="","",_xlfn.IFS('⑤案件貼り付けシート(E6~→A2へ縦横替えで）'!GU219="固定",1,'⑤案件貼り付けシート(E6~→A2へ縦横替えで）'!GU219="流動",2,'⑤案件貼り付けシート(E6~→A2へ縦横替えで）'!GU219="対象外",""))</f>
        <v/>
      </c>
      <c r="FH223" s="154" t="str">
        <f>IF('⑤案件貼り付けシート(E6~→A2へ縦横替えで）'!$GU219="固定",IF('⑤案件貼り付けシート(E6~→A2へ縦横替えで）'!GV219="","",'⑤案件貼り付けシート(E6~→A2へ縦横替えで）'!GV219),"")</f>
        <v/>
      </c>
      <c r="FI223" s="154" t="str">
        <f>IF('⑤案件貼り付けシート(E6~→A2へ縦横替えで）'!$GU219="固定",IF('⑤案件貼り付けシート(E6~→A2へ縦横替えで）'!GW219="","",'⑤案件貼り付けシート(E6~→A2へ縦横替えで）'!GW219),"")</f>
        <v/>
      </c>
      <c r="FJ223" s="154" t="str">
        <f>IF('⑤案件貼り付けシート(E6~→A2へ縦横替えで）'!$GU219="固定",IF('⑤案件貼り付けシート(E6~→A2へ縦横替えで）'!GX219="","",'⑤案件貼り付けシート(E6~→A2へ縦横替えで）'!GX219),"")</f>
        <v/>
      </c>
      <c r="FK223" s="154" t="str">
        <f>IF('⑤案件貼り付けシート(E6~→A2へ縦横替えで）'!$GU219="固定",IF('⑤案件貼り付けシート(E6~→A2へ縦横替えで）'!GY219="","",'⑤案件貼り付けシート(E6~→A2へ縦横替えで）'!GY219),"")</f>
        <v/>
      </c>
      <c r="FL223" s="154" t="str">
        <f>IF('⑤案件貼り付けシート(E6~→A2へ縦横替えで）'!$GU219="固定",IF('⑤案件貼り付けシート(E6~→A2へ縦横替えで）'!GZ219="","",'⑤案件貼り付けシート(E6~→A2へ縦横替えで）'!GZ219),"")</f>
        <v/>
      </c>
      <c r="FM223" s="154" t="str">
        <f>IF('⑤案件貼り付けシート(E6~→A2へ縦横替えで）'!$GU219="固定",IF('⑤案件貼り付けシート(E6~→A2へ縦横替えで）'!HA219="","",'⑤案件貼り付けシート(E6~→A2へ縦横替えで）'!HA219),"")</f>
        <v/>
      </c>
      <c r="FN223" s="7" t="str">
        <f>IF('⑤案件貼り付けシート(E6~→A2へ縦横替えで）'!$GU219="固定",IF('⑤案件貼り付けシート(E6~→A2へ縦横替えで）'!HB219="","",'⑤案件貼り付けシート(E6~→A2へ縦横替えで）'!HB219),"")</f>
        <v/>
      </c>
      <c r="FO223" s="7" t="str">
        <f>IF('⑤案件貼り付けシート(E6~→A2へ縦横替えで）'!HC219="","",'⑤案件貼り付けシート(E6~→A2へ縦横替えで）'!HC219)</f>
        <v/>
      </c>
      <c r="FP223" s="7" t="str">
        <f>IF('⑤案件貼り付けシート(E6~→A2へ縦横替えで）'!HD219="","",'⑤案件貼り付けシート(E6~→A2へ縦横替えで）'!HD219)</f>
        <v/>
      </c>
      <c r="FQ223" s="7" t="str">
        <f>IF('⑤案件貼り付けシート(E6~→A2へ縦横替えで）'!HE219="","",'⑤案件貼り付けシート(E6~→A2へ縦横替えで）'!HE219)</f>
        <v/>
      </c>
      <c r="FR223" s="154" t="str">
        <f>IF('⑤案件貼り付けシート(E6~→A2へ縦横替えで）'!HG219="","",'⑤案件貼り付けシート(E6~→A2へ縦横替えで）'!HG219)</f>
        <v/>
      </c>
      <c r="FS223" s="154" t="str">
        <f>IF('⑤案件貼り付けシート(E6~→A2へ縦横替えで）'!HH219="","",'⑤案件貼り付けシート(E6~→A2へ縦横替えで）'!HH219)</f>
        <v/>
      </c>
      <c r="FT223" s="7" t="str" cm="1">
        <f t="array" ref="FT223">IF('⑤案件貼り付けシート(E6~→A2へ縦横替えで）'!HI219="","",_xlfn.IFS('⑤案件貼り付けシート(E6~→A2へ縦横替えで）'!HI219="固定",1,'⑤案件貼り付けシート(E6~→A2へ縦横替えで）'!HI219="流動",2,'⑤案件貼り付けシート(E6~→A2へ縦横替えで）'!HI219="対象外",""))</f>
        <v/>
      </c>
      <c r="FU223" s="154" t="str">
        <f>IF('⑤案件貼り付けシート(E6~→A2へ縦横替えで）'!$HI219="固定",IF('⑤案件貼り付けシート(E6~→A2へ縦横替えで）'!HJ219="","",'⑤案件貼り付けシート(E6~→A2へ縦横替えで）'!HJ219),"")</f>
        <v/>
      </c>
      <c r="FV223" s="154" t="str">
        <f>IF('⑤案件貼り付けシート(E6~→A2へ縦横替えで）'!$HI219="固定",IF('⑤案件貼り付けシート(E6~→A2へ縦横替えで）'!HK219="","",'⑤案件貼り付けシート(E6~→A2へ縦横替えで）'!HK219),"")</f>
        <v/>
      </c>
      <c r="FW223" s="154" t="str">
        <f>IF('⑤案件貼り付けシート(E6~→A2へ縦横替えで）'!$HI219="固定",IF('⑤案件貼り付けシート(E6~→A2へ縦横替えで）'!HL219="","",'⑤案件貼り付けシート(E6~→A2へ縦横替えで）'!HL219),"")</f>
        <v/>
      </c>
      <c r="FX223" s="154" t="str">
        <f>IF('⑤案件貼り付けシート(E6~→A2へ縦横替えで）'!$HI219="固定",IF('⑤案件貼り付けシート(E6~→A2へ縦横替えで）'!HM219="","",'⑤案件貼り付けシート(E6~→A2へ縦横替えで）'!HM219),"")</f>
        <v/>
      </c>
      <c r="FY223" s="154" t="str">
        <f>IF('⑤案件貼り付けシート(E6~→A2へ縦横替えで）'!$HI219="固定",IF('⑤案件貼り付けシート(E6~→A2へ縦横替えで）'!HN219="","",'⑤案件貼り付けシート(E6~→A2へ縦横替えで）'!HN219),"")</f>
        <v/>
      </c>
      <c r="FZ223" s="154" t="str">
        <f>IF('⑤案件貼り付けシート(E6~→A2へ縦横替えで）'!$HI219="固定",IF('⑤案件貼り付けシート(E6~→A2へ縦横替えで）'!HO219="","",'⑤案件貼り付けシート(E6~→A2へ縦横替えで）'!HO219),"")</f>
        <v/>
      </c>
      <c r="GA223" s="7" t="str">
        <f>IF('⑤案件貼り付けシート(E6~→A2へ縦横替えで）'!$HI219="固定",IF('⑤案件貼り付けシート(E6~→A2へ縦横替えで）'!HP219="","",'⑤案件貼り付けシート(E6~→A2へ縦横替えで）'!HP219),"")</f>
        <v/>
      </c>
      <c r="GB223" s="7" t="str">
        <f>IF('⑤案件貼り付けシート(E6~→A2へ縦横替えで）'!HQ219="","",'⑤案件貼り付けシート(E6~→A2へ縦横替えで）'!HQ219)</f>
        <v/>
      </c>
      <c r="GC223" s="7" t="str">
        <f>IF('⑤案件貼り付けシート(E6~→A2へ縦横替えで）'!HR219="","",'⑤案件貼り付けシート(E6~→A2へ縦横替えで）'!HR219)</f>
        <v/>
      </c>
      <c r="GD223" s="7" t="str">
        <f>IF('⑤案件貼り付けシート(E6~→A2へ縦横替えで）'!HS219="","",'⑤案件貼り付けシート(E6~→A2へ縦横替えで）'!HS219)</f>
        <v/>
      </c>
      <c r="GE223" s="7"/>
      <c r="GF223" s="7"/>
      <c r="GG223" s="7"/>
      <c r="GH223" s="7"/>
      <c r="GI223" s="7"/>
      <c r="GJ223" s="7"/>
      <c r="GK223" s="7"/>
      <c r="GL223" s="7"/>
      <c r="GM223" s="48"/>
      <c r="GN223" s="7"/>
      <c r="GO223" s="7"/>
      <c r="GP223" s="7"/>
      <c r="GR223" s="48"/>
      <c r="GS223" s="48"/>
      <c r="GT223" s="48"/>
      <c r="GU223" s="48"/>
      <c r="GV223" s="48"/>
    </row>
    <row r="224" spans="1:204">
      <c r="A224" s="7"/>
      <c r="B224" s="7"/>
      <c r="C224" s="7"/>
      <c r="D224" s="48"/>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13"/>
      <c r="AJ224" s="13"/>
      <c r="AK224" s="7"/>
      <c r="AL224" s="7"/>
      <c r="AM224" s="7"/>
      <c r="AN224" s="7"/>
      <c r="AO224" s="7"/>
      <c r="AP224" s="7"/>
      <c r="AQ224" s="7"/>
      <c r="AR224" s="153"/>
      <c r="AS224" s="7"/>
      <c r="AT224" s="7"/>
      <c r="AU224" s="7"/>
      <c r="AV224" s="7"/>
      <c r="AW224" s="7"/>
      <c r="AX224" s="7"/>
      <c r="AY224" s="7"/>
      <c r="AZ224" s="7"/>
      <c r="BA224" s="7"/>
      <c r="BB224" s="7"/>
      <c r="BC224" s="7"/>
      <c r="BD224" s="7"/>
      <c r="BE224" s="154"/>
      <c r="BF224" s="154"/>
      <c r="BG224" s="7"/>
      <c r="BH224" s="154"/>
      <c r="BI224" s="154"/>
      <c r="BJ224" s="154"/>
      <c r="BK224" s="154"/>
      <c r="BL224" s="154"/>
      <c r="BM224" s="154"/>
      <c r="BN224" s="7"/>
      <c r="BO224" s="7"/>
      <c r="BP224" s="7"/>
      <c r="BQ224" s="7"/>
      <c r="BR224" s="154"/>
      <c r="BS224" s="154"/>
      <c r="BT224" s="7"/>
      <c r="BU224" s="154"/>
      <c r="BV224" s="154"/>
      <c r="BW224" s="154"/>
      <c r="BX224" s="154"/>
      <c r="BY224" s="154"/>
      <c r="BZ224" s="154"/>
      <c r="CA224" s="7"/>
      <c r="CB224" s="7"/>
      <c r="CC224" s="7"/>
      <c r="CD224" s="7"/>
      <c r="CE224" s="154"/>
      <c r="CF224" s="154"/>
      <c r="CG224" s="7"/>
      <c r="CH224" s="154"/>
      <c r="CI224" s="154"/>
      <c r="CJ224" s="154"/>
      <c r="CK224" s="154"/>
      <c r="CL224" s="154"/>
      <c r="CM224" s="154"/>
      <c r="CN224" s="7"/>
      <c r="CO224" s="7"/>
      <c r="CP224" s="7"/>
      <c r="CQ224" s="7"/>
      <c r="CR224" s="154"/>
      <c r="CS224" s="154"/>
      <c r="CT224" s="7"/>
      <c r="CU224" s="154"/>
      <c r="CV224" s="154"/>
      <c r="CW224" s="154"/>
      <c r="CX224" s="154"/>
      <c r="CY224" s="154"/>
      <c r="CZ224" s="154"/>
      <c r="DA224" s="7"/>
      <c r="DB224" s="7"/>
      <c r="DC224" s="7"/>
      <c r="DD224" s="7"/>
      <c r="DE224" s="154"/>
      <c r="DF224" s="154"/>
      <c r="DG224" s="7"/>
      <c r="DH224" s="154"/>
      <c r="DI224" s="154"/>
      <c r="DJ224" s="154"/>
      <c r="DK224" s="154"/>
      <c r="DL224" s="154"/>
      <c r="DM224" s="154"/>
      <c r="DN224" s="7"/>
      <c r="DO224" s="7"/>
      <c r="DP224" s="7"/>
      <c r="DQ224" s="7"/>
      <c r="DR224" s="154" t="str">
        <f>IF('⑤案件貼り付けシート(E6~→A2へ縦横替えで）'!FC220="","",'⑤案件貼り付けシート(E6~→A2へ縦横替えで）'!FC220)</f>
        <v/>
      </c>
      <c r="DS224" s="154" t="str">
        <f>IF('⑤案件貼り付けシート(E6~→A2へ縦横替えで）'!FD220="","",'⑤案件貼り付けシート(E6~→A2へ縦横替えで）'!FD220)</f>
        <v/>
      </c>
      <c r="DT224" s="7" t="str" cm="1">
        <f t="array" ref="DT224">IF('⑤案件貼り付けシート(E6~→A2へ縦横替えで）'!FE220="","",_xlfn.IFS('⑤案件貼り付けシート(E6~→A2へ縦横替えで）'!FE220="固定",1,'⑤案件貼り付けシート(E6~→A2へ縦横替えで）'!FE220="流動",2,'⑤案件貼り付けシート(E6~→A2へ縦横替えで）'!FE220="対象外",""))</f>
        <v/>
      </c>
      <c r="DU224" s="154" t="str">
        <f>IF('⑤案件貼り付けシート(E6~→A2へ縦横替えで）'!$FE220="固定",IF('⑤案件貼り付けシート(E6~→A2へ縦横替えで）'!FF220="","",'⑤案件貼り付けシート(E6~→A2へ縦横替えで）'!FF220),"")</f>
        <v/>
      </c>
      <c r="DV224" s="154" t="str">
        <f>IF('⑤案件貼り付けシート(E6~→A2へ縦横替えで）'!$FE220="固定",IF('⑤案件貼り付けシート(E6~→A2へ縦横替えで）'!FG220="","",'⑤案件貼り付けシート(E6~→A2へ縦横替えで）'!FG220),"")</f>
        <v/>
      </c>
      <c r="DW224" s="154" t="str">
        <f>IF('⑤案件貼り付けシート(E6~→A2へ縦横替えで）'!$FE220="固定",IF('⑤案件貼り付けシート(E6~→A2へ縦横替えで）'!FH220="","",'⑤案件貼り付けシート(E6~→A2へ縦横替えで）'!FH220),"")</f>
        <v/>
      </c>
      <c r="DX224" s="154" t="str">
        <f>IF('⑤案件貼り付けシート(E6~→A2へ縦横替えで）'!$FE220="固定",IF('⑤案件貼り付けシート(E6~→A2へ縦横替えで）'!FI220="","",'⑤案件貼り付けシート(E6~→A2へ縦横替えで）'!FI220),"")</f>
        <v/>
      </c>
      <c r="DY224" s="154" t="str">
        <f>IF('⑤案件貼り付けシート(E6~→A2へ縦横替えで）'!$FE220="固定",IF('⑤案件貼り付けシート(E6~→A2へ縦横替えで）'!FJ220="","",'⑤案件貼り付けシート(E6~→A2へ縦横替えで）'!FJ220),"")</f>
        <v/>
      </c>
      <c r="DZ224" s="154" t="str">
        <f>IF('⑤案件貼り付けシート(E6~→A2へ縦横替えで）'!$FE220="固定",IF('⑤案件貼り付けシート(E6~→A2へ縦横替えで）'!FK220="","",'⑤案件貼り付けシート(E6~→A2へ縦横替えで）'!FK220),"")</f>
        <v/>
      </c>
      <c r="EA224" s="7" t="str">
        <f>IF('⑤案件貼り付けシート(E6~→A2へ縦横替えで）'!$FE220="固定",IF('⑤案件貼り付けシート(E6~→A2へ縦横替えで）'!FL220="","",'⑤案件貼り付けシート(E6~→A2へ縦横替えで）'!FL220),"")</f>
        <v/>
      </c>
      <c r="EB224" s="7" t="str">
        <f>IF('⑤案件貼り付けシート(E6~→A2へ縦横替えで）'!FM220="","",'⑤案件貼り付けシート(E6~→A2へ縦横替えで）'!FM220)</f>
        <v/>
      </c>
      <c r="EC224" s="7" t="str">
        <f>IF('⑤案件貼り付けシート(E6~→A2へ縦横替えで）'!FN220="","",'⑤案件貼り付けシート(E6~→A2へ縦横替えで）'!FN220)</f>
        <v/>
      </c>
      <c r="ED224" s="7" t="str">
        <f>IF('⑤案件貼り付けシート(E6~→A2へ縦横替えで）'!FO220="","",'⑤案件貼り付けシート(E6~→A2へ縦横替えで）'!FO220)</f>
        <v/>
      </c>
      <c r="EE224" s="154" t="str">
        <f>IF('⑤案件貼り付けシート(E6~→A2へ縦横替えで）'!FQ220="","",'⑤案件貼り付けシート(E6~→A2へ縦横替えで）'!FQ220)</f>
        <v/>
      </c>
      <c r="EF224" s="154" t="str">
        <f>IF('⑤案件貼り付けシート(E6~→A2へ縦横替えで）'!FR220="","",'⑤案件貼り付けシート(E6~→A2へ縦横替えで）'!FR220)</f>
        <v/>
      </c>
      <c r="EG224" s="7" t="str" cm="1">
        <f t="array" ref="EG224">IF('⑤案件貼り付けシート(E6~→A2へ縦横替えで）'!FS220="","",_xlfn.IFS('⑤案件貼り付けシート(E6~→A2へ縦横替えで）'!FS220="固定",1,'⑤案件貼り付けシート(E6~→A2へ縦横替えで）'!FS220="流動",2,'⑤案件貼り付けシート(E6~→A2へ縦横替えで）'!FS220="対象外",""))</f>
        <v/>
      </c>
      <c r="EH224" s="154" t="str">
        <f>IF('⑤案件貼り付けシート(E6~→A2へ縦横替えで）'!$FS220="固定",IF('⑤案件貼り付けシート(E6~→A2へ縦横替えで）'!FT220="","",'⑤案件貼り付けシート(E6~→A2へ縦横替えで）'!FT220),"")</f>
        <v/>
      </c>
      <c r="EI224" s="154" t="str">
        <f>IF('⑤案件貼り付けシート(E6~→A2へ縦横替えで）'!$FS220="固定",IF('⑤案件貼り付けシート(E6~→A2へ縦横替えで）'!FU220="","",'⑤案件貼り付けシート(E6~→A2へ縦横替えで）'!FU220),"")</f>
        <v/>
      </c>
      <c r="EJ224" s="154" t="str">
        <f>IF('⑤案件貼り付けシート(E6~→A2へ縦横替えで）'!$FS220="固定",IF('⑤案件貼り付けシート(E6~→A2へ縦横替えで）'!FV220="","",'⑤案件貼り付けシート(E6~→A2へ縦横替えで）'!FV220),"")</f>
        <v/>
      </c>
      <c r="EK224" s="154" t="str">
        <f>IF('⑤案件貼り付けシート(E6~→A2へ縦横替えで）'!$FS220="固定",IF('⑤案件貼り付けシート(E6~→A2へ縦横替えで）'!FW220="","",'⑤案件貼り付けシート(E6~→A2へ縦横替えで）'!FW220),"")</f>
        <v/>
      </c>
      <c r="EL224" s="154" t="str">
        <f>IF('⑤案件貼り付けシート(E6~→A2へ縦横替えで）'!$FS220="固定",IF('⑤案件貼り付けシート(E6~→A2へ縦横替えで）'!FX220="","",'⑤案件貼り付けシート(E6~→A2へ縦横替えで）'!FX220),"")</f>
        <v/>
      </c>
      <c r="EM224" s="154" t="str">
        <f>IF('⑤案件貼り付けシート(E6~→A2へ縦横替えで）'!$FS220="固定",IF('⑤案件貼り付けシート(E6~→A2へ縦横替えで）'!FY220="","",'⑤案件貼り付けシート(E6~→A2へ縦横替えで）'!FY220),"")</f>
        <v/>
      </c>
      <c r="EN224" s="7" t="str">
        <f>IF('⑤案件貼り付けシート(E6~→A2へ縦横替えで）'!$FS220="固定",IF('⑤案件貼り付けシート(E6~→A2へ縦横替えで）'!FZ220="","",'⑤案件貼り付けシート(E6~→A2へ縦横替えで）'!FZ220),"")</f>
        <v/>
      </c>
      <c r="EO224" s="7" t="str">
        <f>IF('⑤案件貼り付けシート(E6~→A2へ縦横替えで）'!GA220="","",'⑤案件貼り付けシート(E6~→A2へ縦横替えで）'!GA220)</f>
        <v/>
      </c>
      <c r="EP224" s="7" t="str">
        <f>IF('⑤案件貼り付けシート(E6~→A2へ縦横替えで）'!GB220="","",'⑤案件貼り付けシート(E6~→A2へ縦横替えで）'!GB220)</f>
        <v/>
      </c>
      <c r="EQ224" s="7" t="str">
        <f>IF('⑤案件貼り付けシート(E6~→A2へ縦横替えで）'!GC220="","",'⑤案件貼り付けシート(E6~→A2へ縦横替えで）'!GC220)</f>
        <v/>
      </c>
      <c r="ER224" s="154" t="str">
        <f>IF('⑤案件貼り付けシート(E6~→A2へ縦横替えで）'!GE220="","",'⑤案件貼り付けシート(E6~→A2へ縦横替えで）'!GE220)</f>
        <v/>
      </c>
      <c r="ES224" s="154" t="str">
        <f>IF('⑤案件貼り付けシート(E6~→A2へ縦横替えで）'!GF220="","",'⑤案件貼り付けシート(E6~→A2へ縦横替えで）'!GF220)</f>
        <v/>
      </c>
      <c r="ET224" s="7" t="str" cm="1">
        <f t="array" ref="ET224">IF('⑤案件貼り付けシート(E6~→A2へ縦横替えで）'!GG220="","",_xlfn.IFS('⑤案件貼り付けシート(E6~→A2へ縦横替えで）'!GG220="固定",1,'⑤案件貼り付けシート(E6~→A2へ縦横替えで）'!GG220="流動",2,'⑤案件貼り付けシート(E6~→A2へ縦横替えで）'!GG220="対象外",""))</f>
        <v/>
      </c>
      <c r="EU224" s="154" t="str">
        <f>IF('⑤案件貼り付けシート(E6~→A2へ縦横替えで）'!$GG220="固定",IF('⑤案件貼り付けシート(E6~→A2へ縦横替えで）'!GH220="","",'⑤案件貼り付けシート(E6~→A2へ縦横替えで）'!GH220),"")</f>
        <v/>
      </c>
      <c r="EV224" s="154" t="str">
        <f>IF('⑤案件貼り付けシート(E6~→A2へ縦横替えで）'!$GG220="固定",IF('⑤案件貼り付けシート(E6~→A2へ縦横替えで）'!GI220="","",'⑤案件貼り付けシート(E6~→A2へ縦横替えで）'!GI220),"")</f>
        <v/>
      </c>
      <c r="EW224" s="154" t="str">
        <f>IF('⑤案件貼り付けシート(E6~→A2へ縦横替えで）'!$GG220="固定",IF('⑤案件貼り付けシート(E6~→A2へ縦横替えで）'!GJ220="","",'⑤案件貼り付けシート(E6~→A2へ縦横替えで）'!GJ220),"")</f>
        <v/>
      </c>
      <c r="EX224" s="154" t="str">
        <f>IF('⑤案件貼り付けシート(E6~→A2へ縦横替えで）'!$GG220="固定",IF('⑤案件貼り付けシート(E6~→A2へ縦横替えで）'!GK220="","",'⑤案件貼り付けシート(E6~→A2へ縦横替えで）'!GK220),"")</f>
        <v/>
      </c>
      <c r="EY224" s="154" t="str">
        <f>IF('⑤案件貼り付けシート(E6~→A2へ縦横替えで）'!$GG220="固定",IF('⑤案件貼り付けシート(E6~→A2へ縦横替えで）'!GL220="","",'⑤案件貼り付けシート(E6~→A2へ縦横替えで）'!GL220),"")</f>
        <v/>
      </c>
      <c r="EZ224" s="154" t="str">
        <f>IF('⑤案件貼り付けシート(E6~→A2へ縦横替えで）'!$GG220="固定",IF('⑤案件貼り付けシート(E6~→A2へ縦横替えで）'!GM220="","",'⑤案件貼り付けシート(E6~→A2へ縦横替えで）'!GM220),"")</f>
        <v/>
      </c>
      <c r="FA224" s="7" t="str">
        <f>IF('⑤案件貼り付けシート(E6~→A2へ縦横替えで）'!$GG220="固定",IF('⑤案件貼り付けシート(E6~→A2へ縦横替えで）'!GN220="","",'⑤案件貼り付けシート(E6~→A2へ縦横替えで）'!GN220),"")</f>
        <v/>
      </c>
      <c r="FB224" s="7" t="str">
        <f>IF('⑤案件貼り付けシート(E6~→A2へ縦横替えで）'!GO220="","",'⑤案件貼り付けシート(E6~→A2へ縦横替えで）'!GO220)</f>
        <v/>
      </c>
      <c r="FC224" s="7" t="str">
        <f>IF('⑤案件貼り付けシート(E6~→A2へ縦横替えで）'!GP220="","",'⑤案件貼り付けシート(E6~→A2へ縦横替えで）'!GP220)</f>
        <v/>
      </c>
      <c r="FD224" s="7" t="str">
        <f>IF('⑤案件貼り付けシート(E6~→A2へ縦横替えで）'!GQ220="","",'⑤案件貼り付けシート(E6~→A2へ縦横替えで）'!GQ220)</f>
        <v/>
      </c>
      <c r="FE224" s="154" t="str">
        <f>IF('⑤案件貼り付けシート(E6~→A2へ縦横替えで）'!GS220="","",'⑤案件貼り付けシート(E6~→A2へ縦横替えで）'!GS220)</f>
        <v/>
      </c>
      <c r="FF224" s="154" t="str">
        <f>IF('⑤案件貼り付けシート(E6~→A2へ縦横替えで）'!GT220="","",'⑤案件貼り付けシート(E6~→A2へ縦横替えで）'!GT220)</f>
        <v/>
      </c>
      <c r="FG224" s="7" t="str" cm="1">
        <f t="array" ref="FG224">IF('⑤案件貼り付けシート(E6~→A2へ縦横替えで）'!GU220="","",_xlfn.IFS('⑤案件貼り付けシート(E6~→A2へ縦横替えで）'!GU220="固定",1,'⑤案件貼り付けシート(E6~→A2へ縦横替えで）'!GU220="流動",2,'⑤案件貼り付けシート(E6~→A2へ縦横替えで）'!GU220="対象外",""))</f>
        <v/>
      </c>
      <c r="FH224" s="154" t="str">
        <f>IF('⑤案件貼り付けシート(E6~→A2へ縦横替えで）'!$GU220="固定",IF('⑤案件貼り付けシート(E6~→A2へ縦横替えで）'!GV220="","",'⑤案件貼り付けシート(E6~→A2へ縦横替えで）'!GV220),"")</f>
        <v/>
      </c>
      <c r="FI224" s="154" t="str">
        <f>IF('⑤案件貼り付けシート(E6~→A2へ縦横替えで）'!$GU220="固定",IF('⑤案件貼り付けシート(E6~→A2へ縦横替えで）'!GW220="","",'⑤案件貼り付けシート(E6~→A2へ縦横替えで）'!GW220),"")</f>
        <v/>
      </c>
      <c r="FJ224" s="154" t="str">
        <f>IF('⑤案件貼り付けシート(E6~→A2へ縦横替えで）'!$GU220="固定",IF('⑤案件貼り付けシート(E6~→A2へ縦横替えで）'!GX220="","",'⑤案件貼り付けシート(E6~→A2へ縦横替えで）'!GX220),"")</f>
        <v/>
      </c>
      <c r="FK224" s="154" t="str">
        <f>IF('⑤案件貼り付けシート(E6~→A2へ縦横替えで）'!$GU220="固定",IF('⑤案件貼り付けシート(E6~→A2へ縦横替えで）'!GY220="","",'⑤案件貼り付けシート(E6~→A2へ縦横替えで）'!GY220),"")</f>
        <v/>
      </c>
      <c r="FL224" s="154" t="str">
        <f>IF('⑤案件貼り付けシート(E6~→A2へ縦横替えで）'!$GU220="固定",IF('⑤案件貼り付けシート(E6~→A2へ縦横替えで）'!GZ220="","",'⑤案件貼り付けシート(E6~→A2へ縦横替えで）'!GZ220),"")</f>
        <v/>
      </c>
      <c r="FM224" s="154" t="str">
        <f>IF('⑤案件貼り付けシート(E6~→A2へ縦横替えで）'!$GU220="固定",IF('⑤案件貼り付けシート(E6~→A2へ縦横替えで）'!HA220="","",'⑤案件貼り付けシート(E6~→A2へ縦横替えで）'!HA220),"")</f>
        <v/>
      </c>
      <c r="FN224" s="7" t="str">
        <f>IF('⑤案件貼り付けシート(E6~→A2へ縦横替えで）'!$GU220="固定",IF('⑤案件貼り付けシート(E6~→A2へ縦横替えで）'!HB220="","",'⑤案件貼り付けシート(E6~→A2へ縦横替えで）'!HB220),"")</f>
        <v/>
      </c>
      <c r="FO224" s="7" t="str">
        <f>IF('⑤案件貼り付けシート(E6~→A2へ縦横替えで）'!HC220="","",'⑤案件貼り付けシート(E6~→A2へ縦横替えで）'!HC220)</f>
        <v/>
      </c>
      <c r="FP224" s="7" t="str">
        <f>IF('⑤案件貼り付けシート(E6~→A2へ縦横替えで）'!HD220="","",'⑤案件貼り付けシート(E6~→A2へ縦横替えで）'!HD220)</f>
        <v/>
      </c>
      <c r="FQ224" s="7" t="str">
        <f>IF('⑤案件貼り付けシート(E6~→A2へ縦横替えで）'!HE220="","",'⑤案件貼り付けシート(E6~→A2へ縦横替えで）'!HE220)</f>
        <v/>
      </c>
      <c r="FR224" s="154" t="str">
        <f>IF('⑤案件貼り付けシート(E6~→A2へ縦横替えで）'!HG220="","",'⑤案件貼り付けシート(E6~→A2へ縦横替えで）'!HG220)</f>
        <v/>
      </c>
      <c r="FS224" s="154" t="str">
        <f>IF('⑤案件貼り付けシート(E6~→A2へ縦横替えで）'!HH220="","",'⑤案件貼り付けシート(E6~→A2へ縦横替えで）'!HH220)</f>
        <v/>
      </c>
      <c r="FT224" s="7" t="str" cm="1">
        <f t="array" ref="FT224">IF('⑤案件貼り付けシート(E6~→A2へ縦横替えで）'!HI220="","",_xlfn.IFS('⑤案件貼り付けシート(E6~→A2へ縦横替えで）'!HI220="固定",1,'⑤案件貼り付けシート(E6~→A2へ縦横替えで）'!HI220="流動",2,'⑤案件貼り付けシート(E6~→A2へ縦横替えで）'!HI220="対象外",""))</f>
        <v/>
      </c>
      <c r="FU224" s="154" t="str">
        <f>IF('⑤案件貼り付けシート(E6~→A2へ縦横替えで）'!$HI220="固定",IF('⑤案件貼り付けシート(E6~→A2へ縦横替えで）'!HJ220="","",'⑤案件貼り付けシート(E6~→A2へ縦横替えで）'!HJ220),"")</f>
        <v/>
      </c>
      <c r="FV224" s="154" t="str">
        <f>IF('⑤案件貼り付けシート(E6~→A2へ縦横替えで）'!$HI220="固定",IF('⑤案件貼り付けシート(E6~→A2へ縦横替えで）'!HK220="","",'⑤案件貼り付けシート(E6~→A2へ縦横替えで）'!HK220),"")</f>
        <v/>
      </c>
      <c r="FW224" s="154" t="str">
        <f>IF('⑤案件貼り付けシート(E6~→A2へ縦横替えで）'!$HI220="固定",IF('⑤案件貼り付けシート(E6~→A2へ縦横替えで）'!HL220="","",'⑤案件貼り付けシート(E6~→A2へ縦横替えで）'!HL220),"")</f>
        <v/>
      </c>
      <c r="FX224" s="154" t="str">
        <f>IF('⑤案件貼り付けシート(E6~→A2へ縦横替えで）'!$HI220="固定",IF('⑤案件貼り付けシート(E6~→A2へ縦横替えで）'!HM220="","",'⑤案件貼り付けシート(E6~→A2へ縦横替えで）'!HM220),"")</f>
        <v/>
      </c>
      <c r="FY224" s="154" t="str">
        <f>IF('⑤案件貼り付けシート(E6~→A2へ縦横替えで）'!$HI220="固定",IF('⑤案件貼り付けシート(E6~→A2へ縦横替えで）'!HN220="","",'⑤案件貼り付けシート(E6~→A2へ縦横替えで）'!HN220),"")</f>
        <v/>
      </c>
      <c r="FZ224" s="154" t="str">
        <f>IF('⑤案件貼り付けシート(E6~→A2へ縦横替えで）'!$HI220="固定",IF('⑤案件貼り付けシート(E6~→A2へ縦横替えで）'!HO220="","",'⑤案件貼り付けシート(E6~→A2へ縦横替えで）'!HO220),"")</f>
        <v/>
      </c>
      <c r="GA224" s="7" t="str">
        <f>IF('⑤案件貼り付けシート(E6~→A2へ縦横替えで）'!$HI220="固定",IF('⑤案件貼り付けシート(E6~→A2へ縦横替えで）'!HP220="","",'⑤案件貼り付けシート(E6~→A2へ縦横替えで）'!HP220),"")</f>
        <v/>
      </c>
      <c r="GB224" s="7" t="str">
        <f>IF('⑤案件貼り付けシート(E6~→A2へ縦横替えで）'!HQ220="","",'⑤案件貼り付けシート(E6~→A2へ縦横替えで）'!HQ220)</f>
        <v/>
      </c>
      <c r="GC224" s="7" t="str">
        <f>IF('⑤案件貼り付けシート(E6~→A2へ縦横替えで）'!HR220="","",'⑤案件貼り付けシート(E6~→A2へ縦横替えで）'!HR220)</f>
        <v/>
      </c>
      <c r="GD224" s="7" t="str">
        <f>IF('⑤案件貼り付けシート(E6~→A2へ縦横替えで）'!HS220="","",'⑤案件貼り付けシート(E6~→A2へ縦横替えで）'!HS220)</f>
        <v/>
      </c>
      <c r="GE224" s="7"/>
      <c r="GF224" s="7"/>
      <c r="GG224" s="7"/>
      <c r="GH224" s="7"/>
      <c r="GI224" s="7"/>
      <c r="GJ224" s="7"/>
      <c r="GK224" s="7"/>
      <c r="GL224" s="7"/>
      <c r="GM224" s="48"/>
      <c r="GN224" s="7"/>
      <c r="GO224" s="7"/>
      <c r="GP224" s="7"/>
      <c r="GR224" s="48"/>
      <c r="GS224" s="48"/>
      <c r="GT224" s="48"/>
      <c r="GU224" s="48"/>
      <c r="GV224" s="48"/>
    </row>
    <row r="225" spans="1:204">
      <c r="A225" s="7"/>
      <c r="B225" s="7"/>
      <c r="C225" s="7"/>
      <c r="D225" s="48"/>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13"/>
      <c r="AJ225" s="13"/>
      <c r="AK225" s="7"/>
      <c r="AL225" s="7"/>
      <c r="AM225" s="7"/>
      <c r="AN225" s="7"/>
      <c r="AO225" s="7"/>
      <c r="AP225" s="7"/>
      <c r="AQ225" s="7"/>
      <c r="AR225" s="153"/>
      <c r="AS225" s="7"/>
      <c r="AT225" s="7"/>
      <c r="AU225" s="7"/>
      <c r="AV225" s="7"/>
      <c r="AW225" s="7"/>
      <c r="AX225" s="7"/>
      <c r="AY225" s="7"/>
      <c r="AZ225" s="7"/>
      <c r="BA225" s="7"/>
      <c r="BB225" s="7"/>
      <c r="BC225" s="7"/>
      <c r="BD225" s="7"/>
      <c r="BE225" s="154"/>
      <c r="BF225" s="154"/>
      <c r="BG225" s="7"/>
      <c r="BH225" s="154"/>
      <c r="BI225" s="154"/>
      <c r="BJ225" s="154"/>
      <c r="BK225" s="154"/>
      <c r="BL225" s="154"/>
      <c r="BM225" s="154"/>
      <c r="BN225" s="7"/>
      <c r="BO225" s="7"/>
      <c r="BP225" s="7"/>
      <c r="BQ225" s="7"/>
      <c r="BR225" s="154"/>
      <c r="BS225" s="154"/>
      <c r="BT225" s="7"/>
      <c r="BU225" s="154"/>
      <c r="BV225" s="154"/>
      <c r="BW225" s="154"/>
      <c r="BX225" s="154"/>
      <c r="BY225" s="154"/>
      <c r="BZ225" s="154"/>
      <c r="CA225" s="7"/>
      <c r="CB225" s="7"/>
      <c r="CC225" s="7"/>
      <c r="CD225" s="7"/>
      <c r="CE225" s="154"/>
      <c r="CF225" s="154"/>
      <c r="CG225" s="7"/>
      <c r="CH225" s="154"/>
      <c r="CI225" s="154"/>
      <c r="CJ225" s="154"/>
      <c r="CK225" s="154"/>
      <c r="CL225" s="154"/>
      <c r="CM225" s="154"/>
      <c r="CN225" s="7"/>
      <c r="CO225" s="7"/>
      <c r="CP225" s="7"/>
      <c r="CQ225" s="7"/>
      <c r="CR225" s="154"/>
      <c r="CS225" s="154"/>
      <c r="CT225" s="7"/>
      <c r="CU225" s="154"/>
      <c r="CV225" s="154"/>
      <c r="CW225" s="154"/>
      <c r="CX225" s="154"/>
      <c r="CY225" s="154"/>
      <c r="CZ225" s="154"/>
      <c r="DA225" s="7"/>
      <c r="DB225" s="7"/>
      <c r="DC225" s="7"/>
      <c r="DD225" s="7"/>
      <c r="DE225" s="154"/>
      <c r="DF225" s="154"/>
      <c r="DG225" s="7"/>
      <c r="DH225" s="154"/>
      <c r="DI225" s="154"/>
      <c r="DJ225" s="154"/>
      <c r="DK225" s="154"/>
      <c r="DL225" s="154"/>
      <c r="DM225" s="154"/>
      <c r="DN225" s="7"/>
      <c r="DO225" s="7"/>
      <c r="DP225" s="7"/>
      <c r="DQ225" s="7"/>
      <c r="DR225" s="154" t="str">
        <f>IF('⑤案件貼り付けシート(E6~→A2へ縦横替えで）'!FC221="","",'⑤案件貼り付けシート(E6~→A2へ縦横替えで）'!FC221)</f>
        <v/>
      </c>
      <c r="DS225" s="154" t="str">
        <f>IF('⑤案件貼り付けシート(E6~→A2へ縦横替えで）'!FD221="","",'⑤案件貼り付けシート(E6~→A2へ縦横替えで）'!FD221)</f>
        <v/>
      </c>
      <c r="DT225" s="7" t="str" cm="1">
        <f t="array" ref="DT225">IF('⑤案件貼り付けシート(E6~→A2へ縦横替えで）'!FE221="","",_xlfn.IFS('⑤案件貼り付けシート(E6~→A2へ縦横替えで）'!FE221="固定",1,'⑤案件貼り付けシート(E6~→A2へ縦横替えで）'!FE221="流動",2,'⑤案件貼り付けシート(E6~→A2へ縦横替えで）'!FE221="対象外",""))</f>
        <v/>
      </c>
      <c r="DU225" s="154" t="str">
        <f>IF('⑤案件貼り付けシート(E6~→A2へ縦横替えで）'!$FE221="固定",IF('⑤案件貼り付けシート(E6~→A2へ縦横替えで）'!FF221="","",'⑤案件貼り付けシート(E6~→A2へ縦横替えで）'!FF221),"")</f>
        <v/>
      </c>
      <c r="DV225" s="154" t="str">
        <f>IF('⑤案件貼り付けシート(E6~→A2へ縦横替えで）'!$FE221="固定",IF('⑤案件貼り付けシート(E6~→A2へ縦横替えで）'!FG221="","",'⑤案件貼り付けシート(E6~→A2へ縦横替えで）'!FG221),"")</f>
        <v/>
      </c>
      <c r="DW225" s="154" t="str">
        <f>IF('⑤案件貼り付けシート(E6~→A2へ縦横替えで）'!$FE221="固定",IF('⑤案件貼り付けシート(E6~→A2へ縦横替えで）'!FH221="","",'⑤案件貼り付けシート(E6~→A2へ縦横替えで）'!FH221),"")</f>
        <v/>
      </c>
      <c r="DX225" s="154" t="str">
        <f>IF('⑤案件貼り付けシート(E6~→A2へ縦横替えで）'!$FE221="固定",IF('⑤案件貼り付けシート(E6~→A2へ縦横替えで）'!FI221="","",'⑤案件貼り付けシート(E6~→A2へ縦横替えで）'!FI221),"")</f>
        <v/>
      </c>
      <c r="DY225" s="154" t="str">
        <f>IF('⑤案件貼り付けシート(E6~→A2へ縦横替えで）'!$FE221="固定",IF('⑤案件貼り付けシート(E6~→A2へ縦横替えで）'!FJ221="","",'⑤案件貼り付けシート(E6~→A2へ縦横替えで）'!FJ221),"")</f>
        <v/>
      </c>
      <c r="DZ225" s="154" t="str">
        <f>IF('⑤案件貼り付けシート(E6~→A2へ縦横替えで）'!$FE221="固定",IF('⑤案件貼り付けシート(E6~→A2へ縦横替えで）'!FK221="","",'⑤案件貼り付けシート(E6~→A2へ縦横替えで）'!FK221),"")</f>
        <v/>
      </c>
      <c r="EA225" s="7" t="str">
        <f>IF('⑤案件貼り付けシート(E6~→A2へ縦横替えで）'!$FE221="固定",IF('⑤案件貼り付けシート(E6~→A2へ縦横替えで）'!FL221="","",'⑤案件貼り付けシート(E6~→A2へ縦横替えで）'!FL221),"")</f>
        <v/>
      </c>
      <c r="EB225" s="7" t="str">
        <f>IF('⑤案件貼り付けシート(E6~→A2へ縦横替えで）'!FM221="","",'⑤案件貼り付けシート(E6~→A2へ縦横替えで）'!FM221)</f>
        <v/>
      </c>
      <c r="EC225" s="7" t="str">
        <f>IF('⑤案件貼り付けシート(E6~→A2へ縦横替えで）'!FN221="","",'⑤案件貼り付けシート(E6~→A2へ縦横替えで）'!FN221)</f>
        <v/>
      </c>
      <c r="ED225" s="7" t="str">
        <f>IF('⑤案件貼り付けシート(E6~→A2へ縦横替えで）'!FO221="","",'⑤案件貼り付けシート(E6~→A2へ縦横替えで）'!FO221)</f>
        <v/>
      </c>
      <c r="EE225" s="154" t="str">
        <f>IF('⑤案件貼り付けシート(E6~→A2へ縦横替えで）'!FQ221="","",'⑤案件貼り付けシート(E6~→A2へ縦横替えで）'!FQ221)</f>
        <v/>
      </c>
      <c r="EF225" s="154" t="str">
        <f>IF('⑤案件貼り付けシート(E6~→A2へ縦横替えで）'!FR221="","",'⑤案件貼り付けシート(E6~→A2へ縦横替えで）'!FR221)</f>
        <v/>
      </c>
      <c r="EG225" s="7" t="str" cm="1">
        <f t="array" ref="EG225">IF('⑤案件貼り付けシート(E6~→A2へ縦横替えで）'!FS221="","",_xlfn.IFS('⑤案件貼り付けシート(E6~→A2へ縦横替えで）'!FS221="固定",1,'⑤案件貼り付けシート(E6~→A2へ縦横替えで）'!FS221="流動",2,'⑤案件貼り付けシート(E6~→A2へ縦横替えで）'!FS221="対象外",""))</f>
        <v/>
      </c>
      <c r="EH225" s="154" t="str">
        <f>IF('⑤案件貼り付けシート(E6~→A2へ縦横替えで）'!$FS221="固定",IF('⑤案件貼り付けシート(E6~→A2へ縦横替えで）'!FT221="","",'⑤案件貼り付けシート(E6~→A2へ縦横替えで）'!FT221),"")</f>
        <v/>
      </c>
      <c r="EI225" s="154" t="str">
        <f>IF('⑤案件貼り付けシート(E6~→A2へ縦横替えで）'!$FS221="固定",IF('⑤案件貼り付けシート(E6~→A2へ縦横替えで）'!FU221="","",'⑤案件貼り付けシート(E6~→A2へ縦横替えで）'!FU221),"")</f>
        <v/>
      </c>
      <c r="EJ225" s="154" t="str">
        <f>IF('⑤案件貼り付けシート(E6~→A2へ縦横替えで）'!$FS221="固定",IF('⑤案件貼り付けシート(E6~→A2へ縦横替えで）'!FV221="","",'⑤案件貼り付けシート(E6~→A2へ縦横替えで）'!FV221),"")</f>
        <v/>
      </c>
      <c r="EK225" s="154" t="str">
        <f>IF('⑤案件貼り付けシート(E6~→A2へ縦横替えで）'!$FS221="固定",IF('⑤案件貼り付けシート(E6~→A2へ縦横替えで）'!FW221="","",'⑤案件貼り付けシート(E6~→A2へ縦横替えで）'!FW221),"")</f>
        <v/>
      </c>
      <c r="EL225" s="154" t="str">
        <f>IF('⑤案件貼り付けシート(E6~→A2へ縦横替えで）'!$FS221="固定",IF('⑤案件貼り付けシート(E6~→A2へ縦横替えで）'!FX221="","",'⑤案件貼り付けシート(E6~→A2へ縦横替えで）'!FX221),"")</f>
        <v/>
      </c>
      <c r="EM225" s="154" t="str">
        <f>IF('⑤案件貼り付けシート(E6~→A2へ縦横替えで）'!$FS221="固定",IF('⑤案件貼り付けシート(E6~→A2へ縦横替えで）'!FY221="","",'⑤案件貼り付けシート(E6~→A2へ縦横替えで）'!FY221),"")</f>
        <v/>
      </c>
      <c r="EN225" s="7" t="str">
        <f>IF('⑤案件貼り付けシート(E6~→A2へ縦横替えで）'!$FS221="固定",IF('⑤案件貼り付けシート(E6~→A2へ縦横替えで）'!FZ221="","",'⑤案件貼り付けシート(E6~→A2へ縦横替えで）'!FZ221),"")</f>
        <v/>
      </c>
      <c r="EO225" s="7" t="str">
        <f>IF('⑤案件貼り付けシート(E6~→A2へ縦横替えで）'!GA221="","",'⑤案件貼り付けシート(E6~→A2へ縦横替えで）'!GA221)</f>
        <v/>
      </c>
      <c r="EP225" s="7" t="str">
        <f>IF('⑤案件貼り付けシート(E6~→A2へ縦横替えで）'!GB221="","",'⑤案件貼り付けシート(E6~→A2へ縦横替えで）'!GB221)</f>
        <v/>
      </c>
      <c r="EQ225" s="7" t="str">
        <f>IF('⑤案件貼り付けシート(E6~→A2へ縦横替えで）'!GC221="","",'⑤案件貼り付けシート(E6~→A2へ縦横替えで）'!GC221)</f>
        <v/>
      </c>
      <c r="ER225" s="154" t="str">
        <f>IF('⑤案件貼り付けシート(E6~→A2へ縦横替えで）'!GE221="","",'⑤案件貼り付けシート(E6~→A2へ縦横替えで）'!GE221)</f>
        <v/>
      </c>
      <c r="ES225" s="154" t="str">
        <f>IF('⑤案件貼り付けシート(E6~→A2へ縦横替えで）'!GF221="","",'⑤案件貼り付けシート(E6~→A2へ縦横替えで）'!GF221)</f>
        <v/>
      </c>
      <c r="ET225" s="7" t="str" cm="1">
        <f t="array" ref="ET225">IF('⑤案件貼り付けシート(E6~→A2へ縦横替えで）'!GG221="","",_xlfn.IFS('⑤案件貼り付けシート(E6~→A2へ縦横替えで）'!GG221="固定",1,'⑤案件貼り付けシート(E6~→A2へ縦横替えで）'!GG221="流動",2,'⑤案件貼り付けシート(E6~→A2へ縦横替えで）'!GG221="対象外",""))</f>
        <v/>
      </c>
      <c r="EU225" s="154" t="str">
        <f>IF('⑤案件貼り付けシート(E6~→A2へ縦横替えで）'!$GG221="固定",IF('⑤案件貼り付けシート(E6~→A2へ縦横替えで）'!GH221="","",'⑤案件貼り付けシート(E6~→A2へ縦横替えで）'!GH221),"")</f>
        <v/>
      </c>
      <c r="EV225" s="154" t="str">
        <f>IF('⑤案件貼り付けシート(E6~→A2へ縦横替えで）'!$GG221="固定",IF('⑤案件貼り付けシート(E6~→A2へ縦横替えで）'!GI221="","",'⑤案件貼り付けシート(E6~→A2へ縦横替えで）'!GI221),"")</f>
        <v/>
      </c>
      <c r="EW225" s="154" t="str">
        <f>IF('⑤案件貼り付けシート(E6~→A2へ縦横替えで）'!$GG221="固定",IF('⑤案件貼り付けシート(E6~→A2へ縦横替えで）'!GJ221="","",'⑤案件貼り付けシート(E6~→A2へ縦横替えで）'!GJ221),"")</f>
        <v/>
      </c>
      <c r="EX225" s="154" t="str">
        <f>IF('⑤案件貼り付けシート(E6~→A2へ縦横替えで）'!$GG221="固定",IF('⑤案件貼り付けシート(E6~→A2へ縦横替えで）'!GK221="","",'⑤案件貼り付けシート(E6~→A2へ縦横替えで）'!GK221),"")</f>
        <v/>
      </c>
      <c r="EY225" s="154" t="str">
        <f>IF('⑤案件貼り付けシート(E6~→A2へ縦横替えで）'!$GG221="固定",IF('⑤案件貼り付けシート(E6~→A2へ縦横替えで）'!GL221="","",'⑤案件貼り付けシート(E6~→A2へ縦横替えで）'!GL221),"")</f>
        <v/>
      </c>
      <c r="EZ225" s="154" t="str">
        <f>IF('⑤案件貼り付けシート(E6~→A2へ縦横替えで）'!$GG221="固定",IF('⑤案件貼り付けシート(E6~→A2へ縦横替えで）'!GM221="","",'⑤案件貼り付けシート(E6~→A2へ縦横替えで）'!GM221),"")</f>
        <v/>
      </c>
      <c r="FA225" s="7" t="str">
        <f>IF('⑤案件貼り付けシート(E6~→A2へ縦横替えで）'!$GG221="固定",IF('⑤案件貼り付けシート(E6~→A2へ縦横替えで）'!GN221="","",'⑤案件貼り付けシート(E6~→A2へ縦横替えで）'!GN221),"")</f>
        <v/>
      </c>
      <c r="FB225" s="7" t="str">
        <f>IF('⑤案件貼り付けシート(E6~→A2へ縦横替えで）'!GO221="","",'⑤案件貼り付けシート(E6~→A2へ縦横替えで）'!GO221)</f>
        <v/>
      </c>
      <c r="FC225" s="7" t="str">
        <f>IF('⑤案件貼り付けシート(E6~→A2へ縦横替えで）'!GP221="","",'⑤案件貼り付けシート(E6~→A2へ縦横替えで）'!GP221)</f>
        <v/>
      </c>
      <c r="FD225" s="7" t="str">
        <f>IF('⑤案件貼り付けシート(E6~→A2へ縦横替えで）'!GQ221="","",'⑤案件貼り付けシート(E6~→A2へ縦横替えで）'!GQ221)</f>
        <v/>
      </c>
      <c r="FE225" s="154" t="str">
        <f>IF('⑤案件貼り付けシート(E6~→A2へ縦横替えで）'!GS221="","",'⑤案件貼り付けシート(E6~→A2へ縦横替えで）'!GS221)</f>
        <v/>
      </c>
      <c r="FF225" s="154" t="str">
        <f>IF('⑤案件貼り付けシート(E6~→A2へ縦横替えで）'!GT221="","",'⑤案件貼り付けシート(E6~→A2へ縦横替えで）'!GT221)</f>
        <v/>
      </c>
      <c r="FG225" s="7" t="str" cm="1">
        <f t="array" ref="FG225">IF('⑤案件貼り付けシート(E6~→A2へ縦横替えで）'!GU221="","",_xlfn.IFS('⑤案件貼り付けシート(E6~→A2へ縦横替えで）'!GU221="固定",1,'⑤案件貼り付けシート(E6~→A2へ縦横替えで）'!GU221="流動",2,'⑤案件貼り付けシート(E6~→A2へ縦横替えで）'!GU221="対象外",""))</f>
        <v/>
      </c>
      <c r="FH225" s="154" t="str">
        <f>IF('⑤案件貼り付けシート(E6~→A2へ縦横替えで）'!$GU221="固定",IF('⑤案件貼り付けシート(E6~→A2へ縦横替えで）'!GV221="","",'⑤案件貼り付けシート(E6~→A2へ縦横替えで）'!GV221),"")</f>
        <v/>
      </c>
      <c r="FI225" s="154" t="str">
        <f>IF('⑤案件貼り付けシート(E6~→A2へ縦横替えで）'!$GU221="固定",IF('⑤案件貼り付けシート(E6~→A2へ縦横替えで）'!GW221="","",'⑤案件貼り付けシート(E6~→A2へ縦横替えで）'!GW221),"")</f>
        <v/>
      </c>
      <c r="FJ225" s="154" t="str">
        <f>IF('⑤案件貼り付けシート(E6~→A2へ縦横替えで）'!$GU221="固定",IF('⑤案件貼り付けシート(E6~→A2へ縦横替えで）'!GX221="","",'⑤案件貼り付けシート(E6~→A2へ縦横替えで）'!GX221),"")</f>
        <v/>
      </c>
      <c r="FK225" s="154" t="str">
        <f>IF('⑤案件貼り付けシート(E6~→A2へ縦横替えで）'!$GU221="固定",IF('⑤案件貼り付けシート(E6~→A2へ縦横替えで）'!GY221="","",'⑤案件貼り付けシート(E6~→A2へ縦横替えで）'!GY221),"")</f>
        <v/>
      </c>
      <c r="FL225" s="154" t="str">
        <f>IF('⑤案件貼り付けシート(E6~→A2へ縦横替えで）'!$GU221="固定",IF('⑤案件貼り付けシート(E6~→A2へ縦横替えで）'!GZ221="","",'⑤案件貼り付けシート(E6~→A2へ縦横替えで）'!GZ221),"")</f>
        <v/>
      </c>
      <c r="FM225" s="154" t="str">
        <f>IF('⑤案件貼り付けシート(E6~→A2へ縦横替えで）'!$GU221="固定",IF('⑤案件貼り付けシート(E6~→A2へ縦横替えで）'!HA221="","",'⑤案件貼り付けシート(E6~→A2へ縦横替えで）'!HA221),"")</f>
        <v/>
      </c>
      <c r="FN225" s="7" t="str">
        <f>IF('⑤案件貼り付けシート(E6~→A2へ縦横替えで）'!$GU221="固定",IF('⑤案件貼り付けシート(E6~→A2へ縦横替えで）'!HB221="","",'⑤案件貼り付けシート(E6~→A2へ縦横替えで）'!HB221),"")</f>
        <v/>
      </c>
      <c r="FO225" s="7" t="str">
        <f>IF('⑤案件貼り付けシート(E6~→A2へ縦横替えで）'!HC221="","",'⑤案件貼り付けシート(E6~→A2へ縦横替えで）'!HC221)</f>
        <v/>
      </c>
      <c r="FP225" s="7" t="str">
        <f>IF('⑤案件貼り付けシート(E6~→A2へ縦横替えで）'!HD221="","",'⑤案件貼り付けシート(E6~→A2へ縦横替えで）'!HD221)</f>
        <v/>
      </c>
      <c r="FQ225" s="7" t="str">
        <f>IF('⑤案件貼り付けシート(E6~→A2へ縦横替えで）'!HE221="","",'⑤案件貼り付けシート(E6~→A2へ縦横替えで）'!HE221)</f>
        <v/>
      </c>
      <c r="FR225" s="154" t="str">
        <f>IF('⑤案件貼り付けシート(E6~→A2へ縦横替えで）'!HG221="","",'⑤案件貼り付けシート(E6~→A2へ縦横替えで）'!HG221)</f>
        <v/>
      </c>
      <c r="FS225" s="154" t="str">
        <f>IF('⑤案件貼り付けシート(E6~→A2へ縦横替えで）'!HH221="","",'⑤案件貼り付けシート(E6~→A2へ縦横替えで）'!HH221)</f>
        <v/>
      </c>
      <c r="FT225" s="7" t="str" cm="1">
        <f t="array" ref="FT225">IF('⑤案件貼り付けシート(E6~→A2へ縦横替えで）'!HI221="","",_xlfn.IFS('⑤案件貼り付けシート(E6~→A2へ縦横替えで）'!HI221="固定",1,'⑤案件貼り付けシート(E6~→A2へ縦横替えで）'!HI221="流動",2,'⑤案件貼り付けシート(E6~→A2へ縦横替えで）'!HI221="対象外",""))</f>
        <v/>
      </c>
      <c r="FU225" s="154" t="str">
        <f>IF('⑤案件貼り付けシート(E6~→A2へ縦横替えで）'!$HI221="固定",IF('⑤案件貼り付けシート(E6~→A2へ縦横替えで）'!HJ221="","",'⑤案件貼り付けシート(E6~→A2へ縦横替えで）'!HJ221),"")</f>
        <v/>
      </c>
      <c r="FV225" s="154" t="str">
        <f>IF('⑤案件貼り付けシート(E6~→A2へ縦横替えで）'!$HI221="固定",IF('⑤案件貼り付けシート(E6~→A2へ縦横替えで）'!HK221="","",'⑤案件貼り付けシート(E6~→A2へ縦横替えで）'!HK221),"")</f>
        <v/>
      </c>
      <c r="FW225" s="154" t="str">
        <f>IF('⑤案件貼り付けシート(E6~→A2へ縦横替えで）'!$HI221="固定",IF('⑤案件貼り付けシート(E6~→A2へ縦横替えで）'!HL221="","",'⑤案件貼り付けシート(E6~→A2へ縦横替えで）'!HL221),"")</f>
        <v/>
      </c>
      <c r="FX225" s="154" t="str">
        <f>IF('⑤案件貼り付けシート(E6~→A2へ縦横替えで）'!$HI221="固定",IF('⑤案件貼り付けシート(E6~→A2へ縦横替えで）'!HM221="","",'⑤案件貼り付けシート(E6~→A2へ縦横替えで）'!HM221),"")</f>
        <v/>
      </c>
      <c r="FY225" s="154" t="str">
        <f>IF('⑤案件貼り付けシート(E6~→A2へ縦横替えで）'!$HI221="固定",IF('⑤案件貼り付けシート(E6~→A2へ縦横替えで）'!HN221="","",'⑤案件貼り付けシート(E6~→A2へ縦横替えで）'!HN221),"")</f>
        <v/>
      </c>
      <c r="FZ225" s="154" t="str">
        <f>IF('⑤案件貼り付けシート(E6~→A2へ縦横替えで）'!$HI221="固定",IF('⑤案件貼り付けシート(E6~→A2へ縦横替えで）'!HO221="","",'⑤案件貼り付けシート(E6~→A2へ縦横替えで）'!HO221),"")</f>
        <v/>
      </c>
      <c r="GA225" s="7" t="str">
        <f>IF('⑤案件貼り付けシート(E6~→A2へ縦横替えで）'!$HI221="固定",IF('⑤案件貼り付けシート(E6~→A2へ縦横替えで）'!HP221="","",'⑤案件貼り付けシート(E6~→A2へ縦横替えで）'!HP221),"")</f>
        <v/>
      </c>
      <c r="GB225" s="7" t="str">
        <f>IF('⑤案件貼り付けシート(E6~→A2へ縦横替えで）'!HQ221="","",'⑤案件貼り付けシート(E6~→A2へ縦横替えで）'!HQ221)</f>
        <v/>
      </c>
      <c r="GC225" s="7" t="str">
        <f>IF('⑤案件貼り付けシート(E6~→A2へ縦横替えで）'!HR221="","",'⑤案件貼り付けシート(E6~→A2へ縦横替えで）'!HR221)</f>
        <v/>
      </c>
      <c r="GD225" s="7" t="str">
        <f>IF('⑤案件貼り付けシート(E6~→A2へ縦横替えで）'!HS221="","",'⑤案件貼り付けシート(E6~→A2へ縦横替えで）'!HS221)</f>
        <v/>
      </c>
      <c r="GE225" s="7"/>
      <c r="GF225" s="7"/>
      <c r="GG225" s="7"/>
      <c r="GH225" s="7"/>
      <c r="GI225" s="7"/>
      <c r="GJ225" s="7"/>
      <c r="GK225" s="7"/>
      <c r="GL225" s="7"/>
      <c r="GM225" s="48"/>
      <c r="GN225" s="7"/>
      <c r="GO225" s="7"/>
      <c r="GP225" s="7"/>
      <c r="GR225" s="48"/>
      <c r="GS225" s="48"/>
      <c r="GT225" s="48"/>
      <c r="GU225" s="48"/>
      <c r="GV225" s="48"/>
    </row>
    <row r="226" spans="1:204">
      <c r="A226" s="7"/>
      <c r="B226" s="7"/>
      <c r="C226" s="7"/>
      <c r="D226" s="48"/>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13"/>
      <c r="AJ226" s="13"/>
      <c r="AK226" s="7"/>
      <c r="AL226" s="7"/>
      <c r="AM226" s="7"/>
      <c r="AN226" s="7"/>
      <c r="AO226" s="7"/>
      <c r="AP226" s="7"/>
      <c r="AQ226" s="7"/>
      <c r="AR226" s="153"/>
      <c r="AS226" s="7"/>
      <c r="AT226" s="7"/>
      <c r="AU226" s="7"/>
      <c r="AV226" s="7"/>
      <c r="AW226" s="7"/>
      <c r="AX226" s="7"/>
      <c r="AY226" s="7"/>
      <c r="AZ226" s="7"/>
      <c r="BA226" s="7"/>
      <c r="BB226" s="7"/>
      <c r="BC226" s="7"/>
      <c r="BD226" s="7"/>
      <c r="BE226" s="154"/>
      <c r="BF226" s="154"/>
      <c r="BG226" s="7"/>
      <c r="BH226" s="154"/>
      <c r="BI226" s="154"/>
      <c r="BJ226" s="154"/>
      <c r="BK226" s="154"/>
      <c r="BL226" s="154"/>
      <c r="BM226" s="154"/>
      <c r="BN226" s="7"/>
      <c r="BO226" s="7"/>
      <c r="BP226" s="7"/>
      <c r="BQ226" s="7"/>
      <c r="BR226" s="154"/>
      <c r="BS226" s="154"/>
      <c r="BT226" s="7"/>
      <c r="BU226" s="154"/>
      <c r="BV226" s="154"/>
      <c r="BW226" s="154"/>
      <c r="BX226" s="154"/>
      <c r="BY226" s="154"/>
      <c r="BZ226" s="154"/>
      <c r="CA226" s="7"/>
      <c r="CB226" s="7"/>
      <c r="CC226" s="7"/>
      <c r="CD226" s="7"/>
      <c r="CE226" s="154"/>
      <c r="CF226" s="154"/>
      <c r="CG226" s="7"/>
      <c r="CH226" s="154"/>
      <c r="CI226" s="154"/>
      <c r="CJ226" s="154"/>
      <c r="CK226" s="154"/>
      <c r="CL226" s="154"/>
      <c r="CM226" s="154"/>
      <c r="CN226" s="7"/>
      <c r="CO226" s="7"/>
      <c r="CP226" s="7"/>
      <c r="CQ226" s="7"/>
      <c r="CR226" s="154"/>
      <c r="CS226" s="154"/>
      <c r="CT226" s="7"/>
      <c r="CU226" s="154"/>
      <c r="CV226" s="154"/>
      <c r="CW226" s="154"/>
      <c r="CX226" s="154"/>
      <c r="CY226" s="154"/>
      <c r="CZ226" s="154"/>
      <c r="DA226" s="7"/>
      <c r="DB226" s="7"/>
      <c r="DC226" s="7"/>
      <c r="DD226" s="7"/>
      <c r="DE226" s="154"/>
      <c r="DF226" s="154"/>
      <c r="DG226" s="7"/>
      <c r="DH226" s="154"/>
      <c r="DI226" s="154"/>
      <c r="DJ226" s="154"/>
      <c r="DK226" s="154"/>
      <c r="DL226" s="154"/>
      <c r="DM226" s="154"/>
      <c r="DN226" s="7"/>
      <c r="DO226" s="7"/>
      <c r="DP226" s="7"/>
      <c r="DQ226" s="7"/>
      <c r="DR226" s="154" t="str">
        <f>IF('⑤案件貼り付けシート(E6~→A2へ縦横替えで）'!FC222="","",'⑤案件貼り付けシート(E6~→A2へ縦横替えで）'!FC222)</f>
        <v/>
      </c>
      <c r="DS226" s="154" t="str">
        <f>IF('⑤案件貼り付けシート(E6~→A2へ縦横替えで）'!FD222="","",'⑤案件貼り付けシート(E6~→A2へ縦横替えで）'!FD222)</f>
        <v/>
      </c>
      <c r="DT226" s="7" t="str" cm="1">
        <f t="array" ref="DT226">IF('⑤案件貼り付けシート(E6~→A2へ縦横替えで）'!FE222="","",_xlfn.IFS('⑤案件貼り付けシート(E6~→A2へ縦横替えで）'!FE222="固定",1,'⑤案件貼り付けシート(E6~→A2へ縦横替えで）'!FE222="流動",2,'⑤案件貼り付けシート(E6~→A2へ縦横替えで）'!FE222="対象外",""))</f>
        <v/>
      </c>
      <c r="DU226" s="154" t="str">
        <f>IF('⑤案件貼り付けシート(E6~→A2へ縦横替えで）'!$FE222="固定",IF('⑤案件貼り付けシート(E6~→A2へ縦横替えで）'!FF222="","",'⑤案件貼り付けシート(E6~→A2へ縦横替えで）'!FF222),"")</f>
        <v/>
      </c>
      <c r="DV226" s="154" t="str">
        <f>IF('⑤案件貼り付けシート(E6~→A2へ縦横替えで）'!$FE222="固定",IF('⑤案件貼り付けシート(E6~→A2へ縦横替えで）'!FG222="","",'⑤案件貼り付けシート(E6~→A2へ縦横替えで）'!FG222),"")</f>
        <v/>
      </c>
      <c r="DW226" s="154" t="str">
        <f>IF('⑤案件貼り付けシート(E6~→A2へ縦横替えで）'!$FE222="固定",IF('⑤案件貼り付けシート(E6~→A2へ縦横替えで）'!FH222="","",'⑤案件貼り付けシート(E6~→A2へ縦横替えで）'!FH222),"")</f>
        <v/>
      </c>
      <c r="DX226" s="154" t="str">
        <f>IF('⑤案件貼り付けシート(E6~→A2へ縦横替えで）'!$FE222="固定",IF('⑤案件貼り付けシート(E6~→A2へ縦横替えで）'!FI222="","",'⑤案件貼り付けシート(E6~→A2へ縦横替えで）'!FI222),"")</f>
        <v/>
      </c>
      <c r="DY226" s="154" t="str">
        <f>IF('⑤案件貼り付けシート(E6~→A2へ縦横替えで）'!$FE222="固定",IF('⑤案件貼り付けシート(E6~→A2へ縦横替えで）'!FJ222="","",'⑤案件貼り付けシート(E6~→A2へ縦横替えで）'!FJ222),"")</f>
        <v/>
      </c>
      <c r="DZ226" s="154" t="str">
        <f>IF('⑤案件貼り付けシート(E6~→A2へ縦横替えで）'!$FE222="固定",IF('⑤案件貼り付けシート(E6~→A2へ縦横替えで）'!FK222="","",'⑤案件貼り付けシート(E6~→A2へ縦横替えで）'!FK222),"")</f>
        <v/>
      </c>
      <c r="EA226" s="7" t="str">
        <f>IF('⑤案件貼り付けシート(E6~→A2へ縦横替えで）'!$FE222="固定",IF('⑤案件貼り付けシート(E6~→A2へ縦横替えで）'!FL222="","",'⑤案件貼り付けシート(E6~→A2へ縦横替えで）'!FL222),"")</f>
        <v/>
      </c>
      <c r="EB226" s="7" t="str">
        <f>IF('⑤案件貼り付けシート(E6~→A2へ縦横替えで）'!FM222="","",'⑤案件貼り付けシート(E6~→A2へ縦横替えで）'!FM222)</f>
        <v/>
      </c>
      <c r="EC226" s="7" t="str">
        <f>IF('⑤案件貼り付けシート(E6~→A2へ縦横替えで）'!FN222="","",'⑤案件貼り付けシート(E6~→A2へ縦横替えで）'!FN222)</f>
        <v/>
      </c>
      <c r="ED226" s="7" t="str">
        <f>IF('⑤案件貼り付けシート(E6~→A2へ縦横替えで）'!FO222="","",'⑤案件貼り付けシート(E6~→A2へ縦横替えで）'!FO222)</f>
        <v/>
      </c>
      <c r="EE226" s="154" t="str">
        <f>IF('⑤案件貼り付けシート(E6~→A2へ縦横替えで）'!FQ222="","",'⑤案件貼り付けシート(E6~→A2へ縦横替えで）'!FQ222)</f>
        <v/>
      </c>
      <c r="EF226" s="154" t="str">
        <f>IF('⑤案件貼り付けシート(E6~→A2へ縦横替えで）'!FR222="","",'⑤案件貼り付けシート(E6~→A2へ縦横替えで）'!FR222)</f>
        <v/>
      </c>
      <c r="EG226" s="7" t="str" cm="1">
        <f t="array" ref="EG226">IF('⑤案件貼り付けシート(E6~→A2へ縦横替えで）'!FS222="","",_xlfn.IFS('⑤案件貼り付けシート(E6~→A2へ縦横替えで）'!FS222="固定",1,'⑤案件貼り付けシート(E6~→A2へ縦横替えで）'!FS222="流動",2,'⑤案件貼り付けシート(E6~→A2へ縦横替えで）'!FS222="対象外",""))</f>
        <v/>
      </c>
      <c r="EH226" s="154" t="str">
        <f>IF('⑤案件貼り付けシート(E6~→A2へ縦横替えで）'!$FS222="固定",IF('⑤案件貼り付けシート(E6~→A2へ縦横替えで）'!FT222="","",'⑤案件貼り付けシート(E6~→A2へ縦横替えで）'!FT222),"")</f>
        <v/>
      </c>
      <c r="EI226" s="154" t="str">
        <f>IF('⑤案件貼り付けシート(E6~→A2へ縦横替えで）'!$FS222="固定",IF('⑤案件貼り付けシート(E6~→A2へ縦横替えで）'!FU222="","",'⑤案件貼り付けシート(E6~→A2へ縦横替えで）'!FU222),"")</f>
        <v/>
      </c>
      <c r="EJ226" s="154" t="str">
        <f>IF('⑤案件貼り付けシート(E6~→A2へ縦横替えで）'!$FS222="固定",IF('⑤案件貼り付けシート(E6~→A2へ縦横替えで）'!FV222="","",'⑤案件貼り付けシート(E6~→A2へ縦横替えで）'!FV222),"")</f>
        <v/>
      </c>
      <c r="EK226" s="154" t="str">
        <f>IF('⑤案件貼り付けシート(E6~→A2へ縦横替えで）'!$FS222="固定",IF('⑤案件貼り付けシート(E6~→A2へ縦横替えで）'!FW222="","",'⑤案件貼り付けシート(E6~→A2へ縦横替えで）'!FW222),"")</f>
        <v/>
      </c>
      <c r="EL226" s="154" t="str">
        <f>IF('⑤案件貼り付けシート(E6~→A2へ縦横替えで）'!$FS222="固定",IF('⑤案件貼り付けシート(E6~→A2へ縦横替えで）'!FX222="","",'⑤案件貼り付けシート(E6~→A2へ縦横替えで）'!FX222),"")</f>
        <v/>
      </c>
      <c r="EM226" s="154" t="str">
        <f>IF('⑤案件貼り付けシート(E6~→A2へ縦横替えで）'!$FS222="固定",IF('⑤案件貼り付けシート(E6~→A2へ縦横替えで）'!FY222="","",'⑤案件貼り付けシート(E6~→A2へ縦横替えで）'!FY222),"")</f>
        <v/>
      </c>
      <c r="EN226" s="7" t="str">
        <f>IF('⑤案件貼り付けシート(E6~→A2へ縦横替えで）'!$FS222="固定",IF('⑤案件貼り付けシート(E6~→A2へ縦横替えで）'!FZ222="","",'⑤案件貼り付けシート(E6~→A2へ縦横替えで）'!FZ222),"")</f>
        <v/>
      </c>
      <c r="EO226" s="7" t="str">
        <f>IF('⑤案件貼り付けシート(E6~→A2へ縦横替えで）'!GA222="","",'⑤案件貼り付けシート(E6~→A2へ縦横替えで）'!GA222)</f>
        <v/>
      </c>
      <c r="EP226" s="7" t="str">
        <f>IF('⑤案件貼り付けシート(E6~→A2へ縦横替えで）'!GB222="","",'⑤案件貼り付けシート(E6~→A2へ縦横替えで）'!GB222)</f>
        <v/>
      </c>
      <c r="EQ226" s="7" t="str">
        <f>IF('⑤案件貼り付けシート(E6~→A2へ縦横替えで）'!GC222="","",'⑤案件貼り付けシート(E6~→A2へ縦横替えで）'!GC222)</f>
        <v/>
      </c>
      <c r="ER226" s="154" t="str">
        <f>IF('⑤案件貼り付けシート(E6~→A2へ縦横替えで）'!GE222="","",'⑤案件貼り付けシート(E6~→A2へ縦横替えで）'!GE222)</f>
        <v/>
      </c>
      <c r="ES226" s="154" t="str">
        <f>IF('⑤案件貼り付けシート(E6~→A2へ縦横替えで）'!GF222="","",'⑤案件貼り付けシート(E6~→A2へ縦横替えで）'!GF222)</f>
        <v/>
      </c>
      <c r="ET226" s="7" t="str" cm="1">
        <f t="array" ref="ET226">IF('⑤案件貼り付けシート(E6~→A2へ縦横替えで）'!GG222="","",_xlfn.IFS('⑤案件貼り付けシート(E6~→A2へ縦横替えで）'!GG222="固定",1,'⑤案件貼り付けシート(E6~→A2へ縦横替えで）'!GG222="流動",2,'⑤案件貼り付けシート(E6~→A2へ縦横替えで）'!GG222="対象外",""))</f>
        <v/>
      </c>
      <c r="EU226" s="154" t="str">
        <f>IF('⑤案件貼り付けシート(E6~→A2へ縦横替えで）'!$GG222="固定",IF('⑤案件貼り付けシート(E6~→A2へ縦横替えで）'!GH222="","",'⑤案件貼り付けシート(E6~→A2へ縦横替えで）'!GH222),"")</f>
        <v/>
      </c>
      <c r="EV226" s="154" t="str">
        <f>IF('⑤案件貼り付けシート(E6~→A2へ縦横替えで）'!$GG222="固定",IF('⑤案件貼り付けシート(E6~→A2へ縦横替えで）'!GI222="","",'⑤案件貼り付けシート(E6~→A2へ縦横替えで）'!GI222),"")</f>
        <v/>
      </c>
      <c r="EW226" s="154" t="str">
        <f>IF('⑤案件貼り付けシート(E6~→A2へ縦横替えで）'!$GG222="固定",IF('⑤案件貼り付けシート(E6~→A2へ縦横替えで）'!GJ222="","",'⑤案件貼り付けシート(E6~→A2へ縦横替えで）'!GJ222),"")</f>
        <v/>
      </c>
      <c r="EX226" s="154" t="str">
        <f>IF('⑤案件貼り付けシート(E6~→A2へ縦横替えで）'!$GG222="固定",IF('⑤案件貼り付けシート(E6~→A2へ縦横替えで）'!GK222="","",'⑤案件貼り付けシート(E6~→A2へ縦横替えで）'!GK222),"")</f>
        <v/>
      </c>
      <c r="EY226" s="154" t="str">
        <f>IF('⑤案件貼り付けシート(E6~→A2へ縦横替えで）'!$GG222="固定",IF('⑤案件貼り付けシート(E6~→A2へ縦横替えで）'!GL222="","",'⑤案件貼り付けシート(E6~→A2へ縦横替えで）'!GL222),"")</f>
        <v/>
      </c>
      <c r="EZ226" s="154" t="str">
        <f>IF('⑤案件貼り付けシート(E6~→A2へ縦横替えで）'!$GG222="固定",IF('⑤案件貼り付けシート(E6~→A2へ縦横替えで）'!GM222="","",'⑤案件貼り付けシート(E6~→A2へ縦横替えで）'!GM222),"")</f>
        <v/>
      </c>
      <c r="FA226" s="7" t="str">
        <f>IF('⑤案件貼り付けシート(E6~→A2へ縦横替えで）'!$GG222="固定",IF('⑤案件貼り付けシート(E6~→A2へ縦横替えで）'!GN222="","",'⑤案件貼り付けシート(E6~→A2へ縦横替えで）'!GN222),"")</f>
        <v/>
      </c>
      <c r="FB226" s="7" t="str">
        <f>IF('⑤案件貼り付けシート(E6~→A2へ縦横替えで）'!GO222="","",'⑤案件貼り付けシート(E6~→A2へ縦横替えで）'!GO222)</f>
        <v/>
      </c>
      <c r="FC226" s="7" t="str">
        <f>IF('⑤案件貼り付けシート(E6~→A2へ縦横替えで）'!GP222="","",'⑤案件貼り付けシート(E6~→A2へ縦横替えで）'!GP222)</f>
        <v/>
      </c>
      <c r="FD226" s="7" t="str">
        <f>IF('⑤案件貼り付けシート(E6~→A2へ縦横替えで）'!GQ222="","",'⑤案件貼り付けシート(E6~→A2へ縦横替えで）'!GQ222)</f>
        <v/>
      </c>
      <c r="FE226" s="154" t="str">
        <f>IF('⑤案件貼り付けシート(E6~→A2へ縦横替えで）'!GS222="","",'⑤案件貼り付けシート(E6~→A2へ縦横替えで）'!GS222)</f>
        <v/>
      </c>
      <c r="FF226" s="154" t="str">
        <f>IF('⑤案件貼り付けシート(E6~→A2へ縦横替えで）'!GT222="","",'⑤案件貼り付けシート(E6~→A2へ縦横替えで）'!GT222)</f>
        <v/>
      </c>
      <c r="FG226" s="7" t="str" cm="1">
        <f t="array" ref="FG226">IF('⑤案件貼り付けシート(E6~→A2へ縦横替えで）'!GU222="","",_xlfn.IFS('⑤案件貼り付けシート(E6~→A2へ縦横替えで）'!GU222="固定",1,'⑤案件貼り付けシート(E6~→A2へ縦横替えで）'!GU222="流動",2,'⑤案件貼り付けシート(E6~→A2へ縦横替えで）'!GU222="対象外",""))</f>
        <v/>
      </c>
      <c r="FH226" s="154" t="str">
        <f>IF('⑤案件貼り付けシート(E6~→A2へ縦横替えで）'!$GU222="固定",IF('⑤案件貼り付けシート(E6~→A2へ縦横替えで）'!GV222="","",'⑤案件貼り付けシート(E6~→A2へ縦横替えで）'!GV222),"")</f>
        <v/>
      </c>
      <c r="FI226" s="154" t="str">
        <f>IF('⑤案件貼り付けシート(E6~→A2へ縦横替えで）'!$GU222="固定",IF('⑤案件貼り付けシート(E6~→A2へ縦横替えで）'!GW222="","",'⑤案件貼り付けシート(E6~→A2へ縦横替えで）'!GW222),"")</f>
        <v/>
      </c>
      <c r="FJ226" s="154" t="str">
        <f>IF('⑤案件貼り付けシート(E6~→A2へ縦横替えで）'!$GU222="固定",IF('⑤案件貼り付けシート(E6~→A2へ縦横替えで）'!GX222="","",'⑤案件貼り付けシート(E6~→A2へ縦横替えで）'!GX222),"")</f>
        <v/>
      </c>
      <c r="FK226" s="154" t="str">
        <f>IF('⑤案件貼り付けシート(E6~→A2へ縦横替えで）'!$GU222="固定",IF('⑤案件貼り付けシート(E6~→A2へ縦横替えで）'!GY222="","",'⑤案件貼り付けシート(E6~→A2へ縦横替えで）'!GY222),"")</f>
        <v/>
      </c>
      <c r="FL226" s="154" t="str">
        <f>IF('⑤案件貼り付けシート(E6~→A2へ縦横替えで）'!$GU222="固定",IF('⑤案件貼り付けシート(E6~→A2へ縦横替えで）'!GZ222="","",'⑤案件貼り付けシート(E6~→A2へ縦横替えで）'!GZ222),"")</f>
        <v/>
      </c>
      <c r="FM226" s="154" t="str">
        <f>IF('⑤案件貼り付けシート(E6~→A2へ縦横替えで）'!$GU222="固定",IF('⑤案件貼り付けシート(E6~→A2へ縦横替えで）'!HA222="","",'⑤案件貼り付けシート(E6~→A2へ縦横替えで）'!HA222),"")</f>
        <v/>
      </c>
      <c r="FN226" s="7" t="str">
        <f>IF('⑤案件貼り付けシート(E6~→A2へ縦横替えで）'!$GU222="固定",IF('⑤案件貼り付けシート(E6~→A2へ縦横替えで）'!HB222="","",'⑤案件貼り付けシート(E6~→A2へ縦横替えで）'!HB222),"")</f>
        <v/>
      </c>
      <c r="FO226" s="7" t="str">
        <f>IF('⑤案件貼り付けシート(E6~→A2へ縦横替えで）'!HC222="","",'⑤案件貼り付けシート(E6~→A2へ縦横替えで）'!HC222)</f>
        <v/>
      </c>
      <c r="FP226" s="7" t="str">
        <f>IF('⑤案件貼り付けシート(E6~→A2へ縦横替えで）'!HD222="","",'⑤案件貼り付けシート(E6~→A2へ縦横替えで）'!HD222)</f>
        <v/>
      </c>
      <c r="FQ226" s="7" t="str">
        <f>IF('⑤案件貼り付けシート(E6~→A2へ縦横替えで）'!HE222="","",'⑤案件貼り付けシート(E6~→A2へ縦横替えで）'!HE222)</f>
        <v/>
      </c>
      <c r="FR226" s="154" t="str">
        <f>IF('⑤案件貼り付けシート(E6~→A2へ縦横替えで）'!HG222="","",'⑤案件貼り付けシート(E6~→A2へ縦横替えで）'!HG222)</f>
        <v/>
      </c>
      <c r="FS226" s="154" t="str">
        <f>IF('⑤案件貼り付けシート(E6~→A2へ縦横替えで）'!HH222="","",'⑤案件貼り付けシート(E6~→A2へ縦横替えで）'!HH222)</f>
        <v/>
      </c>
      <c r="FT226" s="7" t="str" cm="1">
        <f t="array" ref="FT226">IF('⑤案件貼り付けシート(E6~→A2へ縦横替えで）'!HI222="","",_xlfn.IFS('⑤案件貼り付けシート(E6~→A2へ縦横替えで）'!HI222="固定",1,'⑤案件貼り付けシート(E6~→A2へ縦横替えで）'!HI222="流動",2,'⑤案件貼り付けシート(E6~→A2へ縦横替えで）'!HI222="対象外",""))</f>
        <v/>
      </c>
      <c r="FU226" s="154" t="str">
        <f>IF('⑤案件貼り付けシート(E6~→A2へ縦横替えで）'!$HI222="固定",IF('⑤案件貼り付けシート(E6~→A2へ縦横替えで）'!HJ222="","",'⑤案件貼り付けシート(E6~→A2へ縦横替えで）'!HJ222),"")</f>
        <v/>
      </c>
      <c r="FV226" s="154" t="str">
        <f>IF('⑤案件貼り付けシート(E6~→A2へ縦横替えで）'!$HI222="固定",IF('⑤案件貼り付けシート(E6~→A2へ縦横替えで）'!HK222="","",'⑤案件貼り付けシート(E6~→A2へ縦横替えで）'!HK222),"")</f>
        <v/>
      </c>
      <c r="FW226" s="154" t="str">
        <f>IF('⑤案件貼り付けシート(E6~→A2へ縦横替えで）'!$HI222="固定",IF('⑤案件貼り付けシート(E6~→A2へ縦横替えで）'!HL222="","",'⑤案件貼り付けシート(E6~→A2へ縦横替えで）'!HL222),"")</f>
        <v/>
      </c>
      <c r="FX226" s="154" t="str">
        <f>IF('⑤案件貼り付けシート(E6~→A2へ縦横替えで）'!$HI222="固定",IF('⑤案件貼り付けシート(E6~→A2へ縦横替えで）'!HM222="","",'⑤案件貼り付けシート(E6~→A2へ縦横替えで）'!HM222),"")</f>
        <v/>
      </c>
      <c r="FY226" s="154" t="str">
        <f>IF('⑤案件貼り付けシート(E6~→A2へ縦横替えで）'!$HI222="固定",IF('⑤案件貼り付けシート(E6~→A2へ縦横替えで）'!HN222="","",'⑤案件貼り付けシート(E6~→A2へ縦横替えで）'!HN222),"")</f>
        <v/>
      </c>
      <c r="FZ226" s="154" t="str">
        <f>IF('⑤案件貼り付けシート(E6~→A2へ縦横替えで）'!$HI222="固定",IF('⑤案件貼り付けシート(E6~→A2へ縦横替えで）'!HO222="","",'⑤案件貼り付けシート(E6~→A2へ縦横替えで）'!HO222),"")</f>
        <v/>
      </c>
      <c r="GA226" s="7" t="str">
        <f>IF('⑤案件貼り付けシート(E6~→A2へ縦横替えで）'!$HI222="固定",IF('⑤案件貼り付けシート(E6~→A2へ縦横替えで）'!HP222="","",'⑤案件貼り付けシート(E6~→A2へ縦横替えで）'!HP222),"")</f>
        <v/>
      </c>
      <c r="GB226" s="7" t="str">
        <f>IF('⑤案件貼り付けシート(E6~→A2へ縦横替えで）'!HQ222="","",'⑤案件貼り付けシート(E6~→A2へ縦横替えで）'!HQ222)</f>
        <v/>
      </c>
      <c r="GC226" s="7" t="str">
        <f>IF('⑤案件貼り付けシート(E6~→A2へ縦横替えで）'!HR222="","",'⑤案件貼り付けシート(E6~→A2へ縦横替えで）'!HR222)</f>
        <v/>
      </c>
      <c r="GD226" s="7" t="str">
        <f>IF('⑤案件貼り付けシート(E6~→A2へ縦横替えで）'!HS222="","",'⑤案件貼り付けシート(E6~→A2へ縦横替えで）'!HS222)</f>
        <v/>
      </c>
      <c r="GE226" s="7"/>
      <c r="GF226" s="7"/>
      <c r="GG226" s="7"/>
      <c r="GH226" s="7"/>
      <c r="GI226" s="7"/>
      <c r="GJ226" s="7"/>
      <c r="GK226" s="7"/>
      <c r="GL226" s="7"/>
      <c r="GM226" s="48"/>
      <c r="GN226" s="7"/>
      <c r="GO226" s="7"/>
      <c r="GP226" s="7"/>
      <c r="GR226" s="48"/>
      <c r="GS226" s="48"/>
      <c r="GT226" s="48"/>
      <c r="GU226" s="48"/>
      <c r="GV226" s="48"/>
    </row>
    <row r="227" spans="1:204">
      <c r="A227" s="7"/>
      <c r="B227" s="7"/>
      <c r="C227" s="7"/>
      <c r="D227" s="48"/>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13"/>
      <c r="AJ227" s="13"/>
      <c r="AK227" s="7"/>
      <c r="AL227" s="7"/>
      <c r="AM227" s="7"/>
      <c r="AN227" s="7"/>
      <c r="AO227" s="7"/>
      <c r="AP227" s="7"/>
      <c r="AQ227" s="7"/>
      <c r="AR227" s="153"/>
      <c r="AS227" s="7"/>
      <c r="AT227" s="7"/>
      <c r="AU227" s="7"/>
      <c r="AV227" s="7"/>
      <c r="AW227" s="7"/>
      <c r="AX227" s="7"/>
      <c r="AY227" s="7"/>
      <c r="AZ227" s="7"/>
      <c r="BA227" s="7"/>
      <c r="BB227" s="7"/>
      <c r="BC227" s="7"/>
      <c r="BD227" s="7"/>
      <c r="BE227" s="154"/>
      <c r="BF227" s="154"/>
      <c r="BG227" s="7"/>
      <c r="BH227" s="154"/>
      <c r="BI227" s="154"/>
      <c r="BJ227" s="154"/>
      <c r="BK227" s="154"/>
      <c r="BL227" s="154"/>
      <c r="BM227" s="154"/>
      <c r="BN227" s="7"/>
      <c r="BO227" s="7"/>
      <c r="BP227" s="7"/>
      <c r="BQ227" s="7"/>
      <c r="BR227" s="154"/>
      <c r="BS227" s="154"/>
      <c r="BT227" s="7"/>
      <c r="BU227" s="154"/>
      <c r="BV227" s="154"/>
      <c r="BW227" s="154"/>
      <c r="BX227" s="154"/>
      <c r="BY227" s="154"/>
      <c r="BZ227" s="154"/>
      <c r="CA227" s="7"/>
      <c r="CB227" s="7"/>
      <c r="CC227" s="7"/>
      <c r="CD227" s="7"/>
      <c r="CE227" s="154"/>
      <c r="CF227" s="154"/>
      <c r="CG227" s="7"/>
      <c r="CH227" s="154"/>
      <c r="CI227" s="154"/>
      <c r="CJ227" s="154"/>
      <c r="CK227" s="154"/>
      <c r="CL227" s="154"/>
      <c r="CM227" s="154"/>
      <c r="CN227" s="7"/>
      <c r="CO227" s="7"/>
      <c r="CP227" s="7"/>
      <c r="CQ227" s="7"/>
      <c r="CR227" s="154"/>
      <c r="CS227" s="154"/>
      <c r="CT227" s="7"/>
      <c r="CU227" s="154"/>
      <c r="CV227" s="154"/>
      <c r="CW227" s="154"/>
      <c r="CX227" s="154"/>
      <c r="CY227" s="154"/>
      <c r="CZ227" s="154"/>
      <c r="DA227" s="7"/>
      <c r="DB227" s="7"/>
      <c r="DC227" s="7"/>
      <c r="DD227" s="7"/>
      <c r="DE227" s="154"/>
      <c r="DF227" s="154"/>
      <c r="DG227" s="7"/>
      <c r="DH227" s="154"/>
      <c r="DI227" s="154"/>
      <c r="DJ227" s="154"/>
      <c r="DK227" s="154"/>
      <c r="DL227" s="154"/>
      <c r="DM227" s="154"/>
      <c r="DN227" s="7"/>
      <c r="DO227" s="7"/>
      <c r="DP227" s="7"/>
      <c r="DQ227" s="7"/>
      <c r="DR227" s="154" t="str">
        <f>IF('⑤案件貼り付けシート(E6~→A2へ縦横替えで）'!FC223="","",'⑤案件貼り付けシート(E6~→A2へ縦横替えで）'!FC223)</f>
        <v/>
      </c>
      <c r="DS227" s="154" t="str">
        <f>IF('⑤案件貼り付けシート(E6~→A2へ縦横替えで）'!FD223="","",'⑤案件貼り付けシート(E6~→A2へ縦横替えで）'!FD223)</f>
        <v/>
      </c>
      <c r="DT227" s="7" t="str" cm="1">
        <f t="array" ref="DT227">IF('⑤案件貼り付けシート(E6~→A2へ縦横替えで）'!FE223="","",_xlfn.IFS('⑤案件貼り付けシート(E6~→A2へ縦横替えで）'!FE223="固定",1,'⑤案件貼り付けシート(E6~→A2へ縦横替えで）'!FE223="流動",2,'⑤案件貼り付けシート(E6~→A2へ縦横替えで）'!FE223="対象外",""))</f>
        <v/>
      </c>
      <c r="DU227" s="154" t="str">
        <f>IF('⑤案件貼り付けシート(E6~→A2へ縦横替えで）'!$FE223="固定",IF('⑤案件貼り付けシート(E6~→A2へ縦横替えで）'!FF223="","",'⑤案件貼り付けシート(E6~→A2へ縦横替えで）'!FF223),"")</f>
        <v/>
      </c>
      <c r="DV227" s="154" t="str">
        <f>IF('⑤案件貼り付けシート(E6~→A2へ縦横替えで）'!$FE223="固定",IF('⑤案件貼り付けシート(E6~→A2へ縦横替えで）'!FG223="","",'⑤案件貼り付けシート(E6~→A2へ縦横替えで）'!FG223),"")</f>
        <v/>
      </c>
      <c r="DW227" s="154" t="str">
        <f>IF('⑤案件貼り付けシート(E6~→A2へ縦横替えで）'!$FE223="固定",IF('⑤案件貼り付けシート(E6~→A2へ縦横替えで）'!FH223="","",'⑤案件貼り付けシート(E6~→A2へ縦横替えで）'!FH223),"")</f>
        <v/>
      </c>
      <c r="DX227" s="154" t="str">
        <f>IF('⑤案件貼り付けシート(E6~→A2へ縦横替えで）'!$FE223="固定",IF('⑤案件貼り付けシート(E6~→A2へ縦横替えで）'!FI223="","",'⑤案件貼り付けシート(E6~→A2へ縦横替えで）'!FI223),"")</f>
        <v/>
      </c>
      <c r="DY227" s="154" t="str">
        <f>IF('⑤案件貼り付けシート(E6~→A2へ縦横替えで）'!$FE223="固定",IF('⑤案件貼り付けシート(E6~→A2へ縦横替えで）'!FJ223="","",'⑤案件貼り付けシート(E6~→A2へ縦横替えで）'!FJ223),"")</f>
        <v/>
      </c>
      <c r="DZ227" s="154" t="str">
        <f>IF('⑤案件貼り付けシート(E6~→A2へ縦横替えで）'!$FE223="固定",IF('⑤案件貼り付けシート(E6~→A2へ縦横替えで）'!FK223="","",'⑤案件貼り付けシート(E6~→A2へ縦横替えで）'!FK223),"")</f>
        <v/>
      </c>
      <c r="EA227" s="7" t="str">
        <f>IF('⑤案件貼り付けシート(E6~→A2へ縦横替えで）'!$FE223="固定",IF('⑤案件貼り付けシート(E6~→A2へ縦横替えで）'!FL223="","",'⑤案件貼り付けシート(E6~→A2へ縦横替えで）'!FL223),"")</f>
        <v/>
      </c>
      <c r="EB227" s="7" t="str">
        <f>IF('⑤案件貼り付けシート(E6~→A2へ縦横替えで）'!FM223="","",'⑤案件貼り付けシート(E6~→A2へ縦横替えで）'!FM223)</f>
        <v/>
      </c>
      <c r="EC227" s="7" t="str">
        <f>IF('⑤案件貼り付けシート(E6~→A2へ縦横替えで）'!FN223="","",'⑤案件貼り付けシート(E6~→A2へ縦横替えで）'!FN223)</f>
        <v/>
      </c>
      <c r="ED227" s="7" t="str">
        <f>IF('⑤案件貼り付けシート(E6~→A2へ縦横替えで）'!FO223="","",'⑤案件貼り付けシート(E6~→A2へ縦横替えで）'!FO223)</f>
        <v/>
      </c>
      <c r="EE227" s="154" t="str">
        <f>IF('⑤案件貼り付けシート(E6~→A2へ縦横替えで）'!FQ223="","",'⑤案件貼り付けシート(E6~→A2へ縦横替えで）'!FQ223)</f>
        <v/>
      </c>
      <c r="EF227" s="154" t="str">
        <f>IF('⑤案件貼り付けシート(E6~→A2へ縦横替えで）'!FR223="","",'⑤案件貼り付けシート(E6~→A2へ縦横替えで）'!FR223)</f>
        <v/>
      </c>
      <c r="EG227" s="7" t="str" cm="1">
        <f t="array" ref="EG227">IF('⑤案件貼り付けシート(E6~→A2へ縦横替えで）'!FS223="","",_xlfn.IFS('⑤案件貼り付けシート(E6~→A2へ縦横替えで）'!FS223="固定",1,'⑤案件貼り付けシート(E6~→A2へ縦横替えで）'!FS223="流動",2,'⑤案件貼り付けシート(E6~→A2へ縦横替えで）'!FS223="対象外",""))</f>
        <v/>
      </c>
      <c r="EH227" s="154" t="str">
        <f>IF('⑤案件貼り付けシート(E6~→A2へ縦横替えで）'!$FS223="固定",IF('⑤案件貼り付けシート(E6~→A2へ縦横替えで）'!FT223="","",'⑤案件貼り付けシート(E6~→A2へ縦横替えで）'!FT223),"")</f>
        <v/>
      </c>
      <c r="EI227" s="154" t="str">
        <f>IF('⑤案件貼り付けシート(E6~→A2へ縦横替えで）'!$FS223="固定",IF('⑤案件貼り付けシート(E6~→A2へ縦横替えで）'!FU223="","",'⑤案件貼り付けシート(E6~→A2へ縦横替えで）'!FU223),"")</f>
        <v/>
      </c>
      <c r="EJ227" s="154" t="str">
        <f>IF('⑤案件貼り付けシート(E6~→A2へ縦横替えで）'!$FS223="固定",IF('⑤案件貼り付けシート(E6~→A2へ縦横替えで）'!FV223="","",'⑤案件貼り付けシート(E6~→A2へ縦横替えで）'!FV223),"")</f>
        <v/>
      </c>
      <c r="EK227" s="154" t="str">
        <f>IF('⑤案件貼り付けシート(E6~→A2へ縦横替えで）'!$FS223="固定",IF('⑤案件貼り付けシート(E6~→A2へ縦横替えで）'!FW223="","",'⑤案件貼り付けシート(E6~→A2へ縦横替えで）'!FW223),"")</f>
        <v/>
      </c>
      <c r="EL227" s="154" t="str">
        <f>IF('⑤案件貼り付けシート(E6~→A2へ縦横替えで）'!$FS223="固定",IF('⑤案件貼り付けシート(E6~→A2へ縦横替えで）'!FX223="","",'⑤案件貼り付けシート(E6~→A2へ縦横替えで）'!FX223),"")</f>
        <v/>
      </c>
      <c r="EM227" s="154" t="str">
        <f>IF('⑤案件貼り付けシート(E6~→A2へ縦横替えで）'!$FS223="固定",IF('⑤案件貼り付けシート(E6~→A2へ縦横替えで）'!FY223="","",'⑤案件貼り付けシート(E6~→A2へ縦横替えで）'!FY223),"")</f>
        <v/>
      </c>
      <c r="EN227" s="7" t="str">
        <f>IF('⑤案件貼り付けシート(E6~→A2へ縦横替えで）'!$FS223="固定",IF('⑤案件貼り付けシート(E6~→A2へ縦横替えで）'!FZ223="","",'⑤案件貼り付けシート(E6~→A2へ縦横替えで）'!FZ223),"")</f>
        <v/>
      </c>
      <c r="EO227" s="7" t="str">
        <f>IF('⑤案件貼り付けシート(E6~→A2へ縦横替えで）'!GA223="","",'⑤案件貼り付けシート(E6~→A2へ縦横替えで）'!GA223)</f>
        <v/>
      </c>
      <c r="EP227" s="7" t="str">
        <f>IF('⑤案件貼り付けシート(E6~→A2へ縦横替えで）'!GB223="","",'⑤案件貼り付けシート(E6~→A2へ縦横替えで）'!GB223)</f>
        <v/>
      </c>
      <c r="EQ227" s="7" t="str">
        <f>IF('⑤案件貼り付けシート(E6~→A2へ縦横替えで）'!GC223="","",'⑤案件貼り付けシート(E6~→A2へ縦横替えで）'!GC223)</f>
        <v/>
      </c>
      <c r="ER227" s="154" t="str">
        <f>IF('⑤案件貼り付けシート(E6~→A2へ縦横替えで）'!GE223="","",'⑤案件貼り付けシート(E6~→A2へ縦横替えで）'!GE223)</f>
        <v/>
      </c>
      <c r="ES227" s="154" t="str">
        <f>IF('⑤案件貼り付けシート(E6~→A2へ縦横替えで）'!GF223="","",'⑤案件貼り付けシート(E6~→A2へ縦横替えで）'!GF223)</f>
        <v/>
      </c>
      <c r="ET227" s="7" t="str" cm="1">
        <f t="array" ref="ET227">IF('⑤案件貼り付けシート(E6~→A2へ縦横替えで）'!GG223="","",_xlfn.IFS('⑤案件貼り付けシート(E6~→A2へ縦横替えで）'!GG223="固定",1,'⑤案件貼り付けシート(E6~→A2へ縦横替えで）'!GG223="流動",2,'⑤案件貼り付けシート(E6~→A2へ縦横替えで）'!GG223="対象外",""))</f>
        <v/>
      </c>
      <c r="EU227" s="154" t="str">
        <f>IF('⑤案件貼り付けシート(E6~→A2へ縦横替えで）'!$GG223="固定",IF('⑤案件貼り付けシート(E6~→A2へ縦横替えで）'!GH223="","",'⑤案件貼り付けシート(E6~→A2へ縦横替えで）'!GH223),"")</f>
        <v/>
      </c>
      <c r="EV227" s="154" t="str">
        <f>IF('⑤案件貼り付けシート(E6~→A2へ縦横替えで）'!$GG223="固定",IF('⑤案件貼り付けシート(E6~→A2へ縦横替えで）'!GI223="","",'⑤案件貼り付けシート(E6~→A2へ縦横替えで）'!GI223),"")</f>
        <v/>
      </c>
      <c r="EW227" s="154" t="str">
        <f>IF('⑤案件貼り付けシート(E6~→A2へ縦横替えで）'!$GG223="固定",IF('⑤案件貼り付けシート(E6~→A2へ縦横替えで）'!GJ223="","",'⑤案件貼り付けシート(E6~→A2へ縦横替えで）'!GJ223),"")</f>
        <v/>
      </c>
      <c r="EX227" s="154" t="str">
        <f>IF('⑤案件貼り付けシート(E6~→A2へ縦横替えで）'!$GG223="固定",IF('⑤案件貼り付けシート(E6~→A2へ縦横替えで）'!GK223="","",'⑤案件貼り付けシート(E6~→A2へ縦横替えで）'!GK223),"")</f>
        <v/>
      </c>
      <c r="EY227" s="154" t="str">
        <f>IF('⑤案件貼り付けシート(E6~→A2へ縦横替えで）'!$GG223="固定",IF('⑤案件貼り付けシート(E6~→A2へ縦横替えで）'!GL223="","",'⑤案件貼り付けシート(E6~→A2へ縦横替えで）'!GL223),"")</f>
        <v/>
      </c>
      <c r="EZ227" s="154" t="str">
        <f>IF('⑤案件貼り付けシート(E6~→A2へ縦横替えで）'!$GG223="固定",IF('⑤案件貼り付けシート(E6~→A2へ縦横替えで）'!GM223="","",'⑤案件貼り付けシート(E6~→A2へ縦横替えで）'!GM223),"")</f>
        <v/>
      </c>
      <c r="FA227" s="7" t="str">
        <f>IF('⑤案件貼り付けシート(E6~→A2へ縦横替えで）'!$GG223="固定",IF('⑤案件貼り付けシート(E6~→A2へ縦横替えで）'!GN223="","",'⑤案件貼り付けシート(E6~→A2へ縦横替えで）'!GN223),"")</f>
        <v/>
      </c>
      <c r="FB227" s="7" t="str">
        <f>IF('⑤案件貼り付けシート(E6~→A2へ縦横替えで）'!GO223="","",'⑤案件貼り付けシート(E6~→A2へ縦横替えで）'!GO223)</f>
        <v/>
      </c>
      <c r="FC227" s="7" t="str">
        <f>IF('⑤案件貼り付けシート(E6~→A2へ縦横替えで）'!GP223="","",'⑤案件貼り付けシート(E6~→A2へ縦横替えで）'!GP223)</f>
        <v/>
      </c>
      <c r="FD227" s="7" t="str">
        <f>IF('⑤案件貼り付けシート(E6~→A2へ縦横替えで）'!GQ223="","",'⑤案件貼り付けシート(E6~→A2へ縦横替えで）'!GQ223)</f>
        <v/>
      </c>
      <c r="FE227" s="154" t="str">
        <f>IF('⑤案件貼り付けシート(E6~→A2へ縦横替えで）'!GS223="","",'⑤案件貼り付けシート(E6~→A2へ縦横替えで）'!GS223)</f>
        <v/>
      </c>
      <c r="FF227" s="154" t="str">
        <f>IF('⑤案件貼り付けシート(E6~→A2へ縦横替えで）'!GT223="","",'⑤案件貼り付けシート(E6~→A2へ縦横替えで）'!GT223)</f>
        <v/>
      </c>
      <c r="FG227" s="7" t="str" cm="1">
        <f t="array" ref="FG227">IF('⑤案件貼り付けシート(E6~→A2へ縦横替えで）'!GU223="","",_xlfn.IFS('⑤案件貼り付けシート(E6~→A2へ縦横替えで）'!GU223="固定",1,'⑤案件貼り付けシート(E6~→A2へ縦横替えで）'!GU223="流動",2,'⑤案件貼り付けシート(E6~→A2へ縦横替えで）'!GU223="対象外",""))</f>
        <v/>
      </c>
      <c r="FH227" s="154" t="str">
        <f>IF('⑤案件貼り付けシート(E6~→A2へ縦横替えで）'!$GU223="固定",IF('⑤案件貼り付けシート(E6~→A2へ縦横替えで）'!GV223="","",'⑤案件貼り付けシート(E6~→A2へ縦横替えで）'!GV223),"")</f>
        <v/>
      </c>
      <c r="FI227" s="154" t="str">
        <f>IF('⑤案件貼り付けシート(E6~→A2へ縦横替えで）'!$GU223="固定",IF('⑤案件貼り付けシート(E6~→A2へ縦横替えで）'!GW223="","",'⑤案件貼り付けシート(E6~→A2へ縦横替えで）'!GW223),"")</f>
        <v/>
      </c>
      <c r="FJ227" s="154" t="str">
        <f>IF('⑤案件貼り付けシート(E6~→A2へ縦横替えで）'!$GU223="固定",IF('⑤案件貼り付けシート(E6~→A2へ縦横替えで）'!GX223="","",'⑤案件貼り付けシート(E6~→A2へ縦横替えで）'!GX223),"")</f>
        <v/>
      </c>
      <c r="FK227" s="154" t="str">
        <f>IF('⑤案件貼り付けシート(E6~→A2へ縦横替えで）'!$GU223="固定",IF('⑤案件貼り付けシート(E6~→A2へ縦横替えで）'!GY223="","",'⑤案件貼り付けシート(E6~→A2へ縦横替えで）'!GY223),"")</f>
        <v/>
      </c>
      <c r="FL227" s="154" t="str">
        <f>IF('⑤案件貼り付けシート(E6~→A2へ縦横替えで）'!$GU223="固定",IF('⑤案件貼り付けシート(E6~→A2へ縦横替えで）'!GZ223="","",'⑤案件貼り付けシート(E6~→A2へ縦横替えで）'!GZ223),"")</f>
        <v/>
      </c>
      <c r="FM227" s="154" t="str">
        <f>IF('⑤案件貼り付けシート(E6~→A2へ縦横替えで）'!$GU223="固定",IF('⑤案件貼り付けシート(E6~→A2へ縦横替えで）'!HA223="","",'⑤案件貼り付けシート(E6~→A2へ縦横替えで）'!HA223),"")</f>
        <v/>
      </c>
      <c r="FN227" s="7" t="str">
        <f>IF('⑤案件貼り付けシート(E6~→A2へ縦横替えで）'!$GU223="固定",IF('⑤案件貼り付けシート(E6~→A2へ縦横替えで）'!HB223="","",'⑤案件貼り付けシート(E6~→A2へ縦横替えで）'!HB223),"")</f>
        <v/>
      </c>
      <c r="FO227" s="7" t="str">
        <f>IF('⑤案件貼り付けシート(E6~→A2へ縦横替えで）'!HC223="","",'⑤案件貼り付けシート(E6~→A2へ縦横替えで）'!HC223)</f>
        <v/>
      </c>
      <c r="FP227" s="7" t="str">
        <f>IF('⑤案件貼り付けシート(E6~→A2へ縦横替えで）'!HD223="","",'⑤案件貼り付けシート(E6~→A2へ縦横替えで）'!HD223)</f>
        <v/>
      </c>
      <c r="FQ227" s="7" t="str">
        <f>IF('⑤案件貼り付けシート(E6~→A2へ縦横替えで）'!HE223="","",'⑤案件貼り付けシート(E6~→A2へ縦横替えで）'!HE223)</f>
        <v/>
      </c>
      <c r="FR227" s="154" t="str">
        <f>IF('⑤案件貼り付けシート(E6~→A2へ縦横替えで）'!HG223="","",'⑤案件貼り付けシート(E6~→A2へ縦横替えで）'!HG223)</f>
        <v/>
      </c>
      <c r="FS227" s="154" t="str">
        <f>IF('⑤案件貼り付けシート(E6~→A2へ縦横替えで）'!HH223="","",'⑤案件貼り付けシート(E6~→A2へ縦横替えで）'!HH223)</f>
        <v/>
      </c>
      <c r="FT227" s="7" t="str" cm="1">
        <f t="array" ref="FT227">IF('⑤案件貼り付けシート(E6~→A2へ縦横替えで）'!HI223="","",_xlfn.IFS('⑤案件貼り付けシート(E6~→A2へ縦横替えで）'!HI223="固定",1,'⑤案件貼り付けシート(E6~→A2へ縦横替えで）'!HI223="流動",2,'⑤案件貼り付けシート(E6~→A2へ縦横替えで）'!HI223="対象外",""))</f>
        <v/>
      </c>
      <c r="FU227" s="154" t="str">
        <f>IF('⑤案件貼り付けシート(E6~→A2へ縦横替えで）'!$HI223="固定",IF('⑤案件貼り付けシート(E6~→A2へ縦横替えで）'!HJ223="","",'⑤案件貼り付けシート(E6~→A2へ縦横替えで）'!HJ223),"")</f>
        <v/>
      </c>
      <c r="FV227" s="154" t="str">
        <f>IF('⑤案件貼り付けシート(E6~→A2へ縦横替えで）'!$HI223="固定",IF('⑤案件貼り付けシート(E6~→A2へ縦横替えで）'!HK223="","",'⑤案件貼り付けシート(E6~→A2へ縦横替えで）'!HK223),"")</f>
        <v/>
      </c>
      <c r="FW227" s="154" t="str">
        <f>IF('⑤案件貼り付けシート(E6~→A2へ縦横替えで）'!$HI223="固定",IF('⑤案件貼り付けシート(E6~→A2へ縦横替えで）'!HL223="","",'⑤案件貼り付けシート(E6~→A2へ縦横替えで）'!HL223),"")</f>
        <v/>
      </c>
      <c r="FX227" s="154" t="str">
        <f>IF('⑤案件貼り付けシート(E6~→A2へ縦横替えで）'!$HI223="固定",IF('⑤案件貼り付けシート(E6~→A2へ縦横替えで）'!HM223="","",'⑤案件貼り付けシート(E6~→A2へ縦横替えで）'!HM223),"")</f>
        <v/>
      </c>
      <c r="FY227" s="154" t="str">
        <f>IF('⑤案件貼り付けシート(E6~→A2へ縦横替えで）'!$HI223="固定",IF('⑤案件貼り付けシート(E6~→A2へ縦横替えで）'!HN223="","",'⑤案件貼り付けシート(E6~→A2へ縦横替えで）'!HN223),"")</f>
        <v/>
      </c>
      <c r="FZ227" s="154" t="str">
        <f>IF('⑤案件貼り付けシート(E6~→A2へ縦横替えで）'!$HI223="固定",IF('⑤案件貼り付けシート(E6~→A2へ縦横替えで）'!HO223="","",'⑤案件貼り付けシート(E6~→A2へ縦横替えで）'!HO223),"")</f>
        <v/>
      </c>
      <c r="GA227" s="7" t="str">
        <f>IF('⑤案件貼り付けシート(E6~→A2へ縦横替えで）'!$HI223="固定",IF('⑤案件貼り付けシート(E6~→A2へ縦横替えで）'!HP223="","",'⑤案件貼り付けシート(E6~→A2へ縦横替えで）'!HP223),"")</f>
        <v/>
      </c>
      <c r="GB227" s="7" t="str">
        <f>IF('⑤案件貼り付けシート(E6~→A2へ縦横替えで）'!HQ223="","",'⑤案件貼り付けシート(E6~→A2へ縦横替えで）'!HQ223)</f>
        <v/>
      </c>
      <c r="GC227" s="7" t="str">
        <f>IF('⑤案件貼り付けシート(E6~→A2へ縦横替えで）'!HR223="","",'⑤案件貼り付けシート(E6~→A2へ縦横替えで）'!HR223)</f>
        <v/>
      </c>
      <c r="GD227" s="7" t="str">
        <f>IF('⑤案件貼り付けシート(E6~→A2へ縦横替えで）'!HS223="","",'⑤案件貼り付けシート(E6~→A2へ縦横替えで）'!HS223)</f>
        <v/>
      </c>
      <c r="GE227" s="7"/>
      <c r="GF227" s="7"/>
      <c r="GG227" s="7"/>
      <c r="GH227" s="7"/>
      <c r="GI227" s="7"/>
      <c r="GJ227" s="7"/>
      <c r="GK227" s="7"/>
      <c r="GL227" s="7"/>
      <c r="GM227" s="48"/>
      <c r="GN227" s="7"/>
      <c r="GO227" s="7"/>
      <c r="GP227" s="7"/>
      <c r="GR227" s="48"/>
      <c r="GS227" s="48"/>
      <c r="GT227" s="48"/>
      <c r="GU227" s="48"/>
      <c r="GV227" s="48"/>
    </row>
    <row r="228" spans="1:204">
      <c r="A228" s="7"/>
      <c r="B228" s="7"/>
      <c r="C228" s="7"/>
      <c r="D228" s="48"/>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13"/>
      <c r="AJ228" s="13"/>
      <c r="AK228" s="7"/>
      <c r="AL228" s="7"/>
      <c r="AM228" s="7"/>
      <c r="AN228" s="7"/>
      <c r="AO228" s="7"/>
      <c r="AP228" s="7"/>
      <c r="AQ228" s="7"/>
      <c r="AR228" s="153"/>
      <c r="AS228" s="7"/>
      <c r="AT228" s="7"/>
      <c r="AU228" s="7"/>
      <c r="AV228" s="7"/>
      <c r="AW228" s="7"/>
      <c r="AX228" s="7"/>
      <c r="AY228" s="7"/>
      <c r="AZ228" s="7"/>
      <c r="BA228" s="7"/>
      <c r="BB228" s="7"/>
      <c r="BC228" s="7"/>
      <c r="BD228" s="7"/>
      <c r="BE228" s="154"/>
      <c r="BF228" s="154"/>
      <c r="BG228" s="7"/>
      <c r="BH228" s="154"/>
      <c r="BI228" s="154"/>
      <c r="BJ228" s="154"/>
      <c r="BK228" s="154"/>
      <c r="BL228" s="154"/>
      <c r="BM228" s="154"/>
      <c r="BN228" s="7"/>
      <c r="BO228" s="7"/>
      <c r="BP228" s="7"/>
      <c r="BQ228" s="7"/>
      <c r="BR228" s="154"/>
      <c r="BS228" s="154"/>
      <c r="BT228" s="7"/>
      <c r="BU228" s="154"/>
      <c r="BV228" s="154"/>
      <c r="BW228" s="154"/>
      <c r="BX228" s="154"/>
      <c r="BY228" s="154"/>
      <c r="BZ228" s="154"/>
      <c r="CA228" s="7"/>
      <c r="CB228" s="7"/>
      <c r="CC228" s="7"/>
      <c r="CD228" s="7"/>
      <c r="CE228" s="154"/>
      <c r="CF228" s="154"/>
      <c r="CG228" s="7"/>
      <c r="CH228" s="154"/>
      <c r="CI228" s="154"/>
      <c r="CJ228" s="154"/>
      <c r="CK228" s="154"/>
      <c r="CL228" s="154"/>
      <c r="CM228" s="154"/>
      <c r="CN228" s="7"/>
      <c r="CO228" s="7"/>
      <c r="CP228" s="7"/>
      <c r="CQ228" s="7"/>
      <c r="CR228" s="154"/>
      <c r="CS228" s="154"/>
      <c r="CT228" s="7"/>
      <c r="CU228" s="154"/>
      <c r="CV228" s="154"/>
      <c r="CW228" s="154"/>
      <c r="CX228" s="154"/>
      <c r="CY228" s="154"/>
      <c r="CZ228" s="154"/>
      <c r="DA228" s="7"/>
      <c r="DB228" s="7"/>
      <c r="DC228" s="7"/>
      <c r="DD228" s="7"/>
      <c r="DE228" s="154"/>
      <c r="DF228" s="154"/>
      <c r="DG228" s="7"/>
      <c r="DH228" s="154"/>
      <c r="DI228" s="154"/>
      <c r="DJ228" s="154"/>
      <c r="DK228" s="154"/>
      <c r="DL228" s="154"/>
      <c r="DM228" s="154"/>
      <c r="DN228" s="7"/>
      <c r="DO228" s="7"/>
      <c r="DP228" s="7"/>
      <c r="DQ228" s="7"/>
      <c r="DR228" s="154" t="str">
        <f>IF('⑤案件貼り付けシート(E6~→A2へ縦横替えで）'!FC224="","",'⑤案件貼り付けシート(E6~→A2へ縦横替えで）'!FC224)</f>
        <v/>
      </c>
      <c r="DS228" s="154" t="str">
        <f>IF('⑤案件貼り付けシート(E6~→A2へ縦横替えで）'!FD224="","",'⑤案件貼り付けシート(E6~→A2へ縦横替えで）'!FD224)</f>
        <v/>
      </c>
      <c r="DT228" s="7" t="str" cm="1">
        <f t="array" ref="DT228">IF('⑤案件貼り付けシート(E6~→A2へ縦横替えで）'!FE224="","",_xlfn.IFS('⑤案件貼り付けシート(E6~→A2へ縦横替えで）'!FE224="固定",1,'⑤案件貼り付けシート(E6~→A2へ縦横替えで）'!FE224="流動",2,'⑤案件貼り付けシート(E6~→A2へ縦横替えで）'!FE224="対象外",""))</f>
        <v/>
      </c>
      <c r="DU228" s="154" t="str">
        <f>IF('⑤案件貼り付けシート(E6~→A2へ縦横替えで）'!$FE224="固定",IF('⑤案件貼り付けシート(E6~→A2へ縦横替えで）'!FF224="","",'⑤案件貼り付けシート(E6~→A2へ縦横替えで）'!FF224),"")</f>
        <v/>
      </c>
      <c r="DV228" s="154" t="str">
        <f>IF('⑤案件貼り付けシート(E6~→A2へ縦横替えで）'!$FE224="固定",IF('⑤案件貼り付けシート(E6~→A2へ縦横替えで）'!FG224="","",'⑤案件貼り付けシート(E6~→A2へ縦横替えで）'!FG224),"")</f>
        <v/>
      </c>
      <c r="DW228" s="154" t="str">
        <f>IF('⑤案件貼り付けシート(E6~→A2へ縦横替えで）'!$FE224="固定",IF('⑤案件貼り付けシート(E6~→A2へ縦横替えで）'!FH224="","",'⑤案件貼り付けシート(E6~→A2へ縦横替えで）'!FH224),"")</f>
        <v/>
      </c>
      <c r="DX228" s="154" t="str">
        <f>IF('⑤案件貼り付けシート(E6~→A2へ縦横替えで）'!$FE224="固定",IF('⑤案件貼り付けシート(E6~→A2へ縦横替えで）'!FI224="","",'⑤案件貼り付けシート(E6~→A2へ縦横替えで）'!FI224),"")</f>
        <v/>
      </c>
      <c r="DY228" s="154" t="str">
        <f>IF('⑤案件貼り付けシート(E6~→A2へ縦横替えで）'!$FE224="固定",IF('⑤案件貼り付けシート(E6~→A2へ縦横替えで）'!FJ224="","",'⑤案件貼り付けシート(E6~→A2へ縦横替えで）'!FJ224),"")</f>
        <v/>
      </c>
      <c r="DZ228" s="154" t="str">
        <f>IF('⑤案件貼り付けシート(E6~→A2へ縦横替えで）'!$FE224="固定",IF('⑤案件貼り付けシート(E6~→A2へ縦横替えで）'!FK224="","",'⑤案件貼り付けシート(E6~→A2へ縦横替えで）'!FK224),"")</f>
        <v/>
      </c>
      <c r="EA228" s="7" t="str">
        <f>IF('⑤案件貼り付けシート(E6~→A2へ縦横替えで）'!$FE224="固定",IF('⑤案件貼り付けシート(E6~→A2へ縦横替えで）'!FL224="","",'⑤案件貼り付けシート(E6~→A2へ縦横替えで）'!FL224),"")</f>
        <v/>
      </c>
      <c r="EB228" s="7" t="str">
        <f>IF('⑤案件貼り付けシート(E6~→A2へ縦横替えで）'!FM224="","",'⑤案件貼り付けシート(E6~→A2へ縦横替えで）'!FM224)</f>
        <v/>
      </c>
      <c r="EC228" s="7" t="str">
        <f>IF('⑤案件貼り付けシート(E6~→A2へ縦横替えで）'!FN224="","",'⑤案件貼り付けシート(E6~→A2へ縦横替えで）'!FN224)</f>
        <v/>
      </c>
      <c r="ED228" s="7" t="str">
        <f>IF('⑤案件貼り付けシート(E6~→A2へ縦横替えで）'!FO224="","",'⑤案件貼り付けシート(E6~→A2へ縦横替えで）'!FO224)</f>
        <v/>
      </c>
      <c r="EE228" s="154" t="str">
        <f>IF('⑤案件貼り付けシート(E6~→A2へ縦横替えで）'!FQ224="","",'⑤案件貼り付けシート(E6~→A2へ縦横替えで）'!FQ224)</f>
        <v/>
      </c>
      <c r="EF228" s="154" t="str">
        <f>IF('⑤案件貼り付けシート(E6~→A2へ縦横替えで）'!FR224="","",'⑤案件貼り付けシート(E6~→A2へ縦横替えで）'!FR224)</f>
        <v/>
      </c>
      <c r="EG228" s="7" t="str" cm="1">
        <f t="array" ref="EG228">IF('⑤案件貼り付けシート(E6~→A2へ縦横替えで）'!FS224="","",_xlfn.IFS('⑤案件貼り付けシート(E6~→A2へ縦横替えで）'!FS224="固定",1,'⑤案件貼り付けシート(E6~→A2へ縦横替えで）'!FS224="流動",2,'⑤案件貼り付けシート(E6~→A2へ縦横替えで）'!FS224="対象外",""))</f>
        <v/>
      </c>
      <c r="EH228" s="154" t="str">
        <f>IF('⑤案件貼り付けシート(E6~→A2へ縦横替えで）'!$FS224="固定",IF('⑤案件貼り付けシート(E6~→A2へ縦横替えで）'!FT224="","",'⑤案件貼り付けシート(E6~→A2へ縦横替えで）'!FT224),"")</f>
        <v/>
      </c>
      <c r="EI228" s="154" t="str">
        <f>IF('⑤案件貼り付けシート(E6~→A2へ縦横替えで）'!$FS224="固定",IF('⑤案件貼り付けシート(E6~→A2へ縦横替えで）'!FU224="","",'⑤案件貼り付けシート(E6~→A2へ縦横替えで）'!FU224),"")</f>
        <v/>
      </c>
      <c r="EJ228" s="154" t="str">
        <f>IF('⑤案件貼り付けシート(E6~→A2へ縦横替えで）'!$FS224="固定",IF('⑤案件貼り付けシート(E6~→A2へ縦横替えで）'!FV224="","",'⑤案件貼り付けシート(E6~→A2へ縦横替えで）'!FV224),"")</f>
        <v/>
      </c>
      <c r="EK228" s="154" t="str">
        <f>IF('⑤案件貼り付けシート(E6~→A2へ縦横替えで）'!$FS224="固定",IF('⑤案件貼り付けシート(E6~→A2へ縦横替えで）'!FW224="","",'⑤案件貼り付けシート(E6~→A2へ縦横替えで）'!FW224),"")</f>
        <v/>
      </c>
      <c r="EL228" s="154" t="str">
        <f>IF('⑤案件貼り付けシート(E6~→A2へ縦横替えで）'!$FS224="固定",IF('⑤案件貼り付けシート(E6~→A2へ縦横替えで）'!FX224="","",'⑤案件貼り付けシート(E6~→A2へ縦横替えで）'!FX224),"")</f>
        <v/>
      </c>
      <c r="EM228" s="154" t="str">
        <f>IF('⑤案件貼り付けシート(E6~→A2へ縦横替えで）'!$FS224="固定",IF('⑤案件貼り付けシート(E6~→A2へ縦横替えで）'!FY224="","",'⑤案件貼り付けシート(E6~→A2へ縦横替えで）'!FY224),"")</f>
        <v/>
      </c>
      <c r="EN228" s="7" t="str">
        <f>IF('⑤案件貼り付けシート(E6~→A2へ縦横替えで）'!$FS224="固定",IF('⑤案件貼り付けシート(E6~→A2へ縦横替えで）'!FZ224="","",'⑤案件貼り付けシート(E6~→A2へ縦横替えで）'!FZ224),"")</f>
        <v/>
      </c>
      <c r="EO228" s="7" t="str">
        <f>IF('⑤案件貼り付けシート(E6~→A2へ縦横替えで）'!GA224="","",'⑤案件貼り付けシート(E6~→A2へ縦横替えで）'!GA224)</f>
        <v/>
      </c>
      <c r="EP228" s="7" t="str">
        <f>IF('⑤案件貼り付けシート(E6~→A2へ縦横替えで）'!GB224="","",'⑤案件貼り付けシート(E6~→A2へ縦横替えで）'!GB224)</f>
        <v/>
      </c>
      <c r="EQ228" s="7" t="str">
        <f>IF('⑤案件貼り付けシート(E6~→A2へ縦横替えで）'!GC224="","",'⑤案件貼り付けシート(E6~→A2へ縦横替えで）'!GC224)</f>
        <v/>
      </c>
      <c r="ER228" s="154" t="str">
        <f>IF('⑤案件貼り付けシート(E6~→A2へ縦横替えで）'!GE224="","",'⑤案件貼り付けシート(E6~→A2へ縦横替えで）'!GE224)</f>
        <v/>
      </c>
      <c r="ES228" s="154" t="str">
        <f>IF('⑤案件貼り付けシート(E6~→A2へ縦横替えで）'!GF224="","",'⑤案件貼り付けシート(E6~→A2へ縦横替えで）'!GF224)</f>
        <v/>
      </c>
      <c r="ET228" s="7" t="str" cm="1">
        <f t="array" ref="ET228">IF('⑤案件貼り付けシート(E6~→A2へ縦横替えで）'!GG224="","",_xlfn.IFS('⑤案件貼り付けシート(E6~→A2へ縦横替えで）'!GG224="固定",1,'⑤案件貼り付けシート(E6~→A2へ縦横替えで）'!GG224="流動",2,'⑤案件貼り付けシート(E6~→A2へ縦横替えで）'!GG224="対象外",""))</f>
        <v/>
      </c>
      <c r="EU228" s="154" t="str">
        <f>IF('⑤案件貼り付けシート(E6~→A2へ縦横替えで）'!$GG224="固定",IF('⑤案件貼り付けシート(E6~→A2へ縦横替えで）'!GH224="","",'⑤案件貼り付けシート(E6~→A2へ縦横替えで）'!GH224),"")</f>
        <v/>
      </c>
      <c r="EV228" s="154" t="str">
        <f>IF('⑤案件貼り付けシート(E6~→A2へ縦横替えで）'!$GG224="固定",IF('⑤案件貼り付けシート(E6~→A2へ縦横替えで）'!GI224="","",'⑤案件貼り付けシート(E6~→A2へ縦横替えで）'!GI224),"")</f>
        <v/>
      </c>
      <c r="EW228" s="154" t="str">
        <f>IF('⑤案件貼り付けシート(E6~→A2へ縦横替えで）'!$GG224="固定",IF('⑤案件貼り付けシート(E6~→A2へ縦横替えで）'!GJ224="","",'⑤案件貼り付けシート(E6~→A2へ縦横替えで）'!GJ224),"")</f>
        <v/>
      </c>
      <c r="EX228" s="154" t="str">
        <f>IF('⑤案件貼り付けシート(E6~→A2へ縦横替えで）'!$GG224="固定",IF('⑤案件貼り付けシート(E6~→A2へ縦横替えで）'!GK224="","",'⑤案件貼り付けシート(E6~→A2へ縦横替えで）'!GK224),"")</f>
        <v/>
      </c>
      <c r="EY228" s="154" t="str">
        <f>IF('⑤案件貼り付けシート(E6~→A2へ縦横替えで）'!$GG224="固定",IF('⑤案件貼り付けシート(E6~→A2へ縦横替えで）'!GL224="","",'⑤案件貼り付けシート(E6~→A2へ縦横替えで）'!GL224),"")</f>
        <v/>
      </c>
      <c r="EZ228" s="154" t="str">
        <f>IF('⑤案件貼り付けシート(E6~→A2へ縦横替えで）'!$GG224="固定",IF('⑤案件貼り付けシート(E6~→A2へ縦横替えで）'!GM224="","",'⑤案件貼り付けシート(E6~→A2へ縦横替えで）'!GM224),"")</f>
        <v/>
      </c>
      <c r="FA228" s="7" t="str">
        <f>IF('⑤案件貼り付けシート(E6~→A2へ縦横替えで）'!$GG224="固定",IF('⑤案件貼り付けシート(E6~→A2へ縦横替えで）'!GN224="","",'⑤案件貼り付けシート(E6~→A2へ縦横替えで）'!GN224),"")</f>
        <v/>
      </c>
      <c r="FB228" s="7" t="str">
        <f>IF('⑤案件貼り付けシート(E6~→A2へ縦横替えで）'!GO224="","",'⑤案件貼り付けシート(E6~→A2へ縦横替えで）'!GO224)</f>
        <v/>
      </c>
      <c r="FC228" s="7" t="str">
        <f>IF('⑤案件貼り付けシート(E6~→A2へ縦横替えで）'!GP224="","",'⑤案件貼り付けシート(E6~→A2へ縦横替えで）'!GP224)</f>
        <v/>
      </c>
      <c r="FD228" s="7" t="str">
        <f>IF('⑤案件貼り付けシート(E6~→A2へ縦横替えで）'!GQ224="","",'⑤案件貼り付けシート(E6~→A2へ縦横替えで）'!GQ224)</f>
        <v/>
      </c>
      <c r="FE228" s="154" t="str">
        <f>IF('⑤案件貼り付けシート(E6~→A2へ縦横替えで）'!GS224="","",'⑤案件貼り付けシート(E6~→A2へ縦横替えで）'!GS224)</f>
        <v/>
      </c>
      <c r="FF228" s="154" t="str">
        <f>IF('⑤案件貼り付けシート(E6~→A2へ縦横替えで）'!GT224="","",'⑤案件貼り付けシート(E6~→A2へ縦横替えで）'!GT224)</f>
        <v/>
      </c>
      <c r="FG228" s="7" t="str" cm="1">
        <f t="array" ref="FG228">IF('⑤案件貼り付けシート(E6~→A2へ縦横替えで）'!GU224="","",_xlfn.IFS('⑤案件貼り付けシート(E6~→A2へ縦横替えで）'!GU224="固定",1,'⑤案件貼り付けシート(E6~→A2へ縦横替えで）'!GU224="流動",2,'⑤案件貼り付けシート(E6~→A2へ縦横替えで）'!GU224="対象外",""))</f>
        <v/>
      </c>
      <c r="FH228" s="154" t="str">
        <f>IF('⑤案件貼り付けシート(E6~→A2へ縦横替えで）'!$GU224="固定",IF('⑤案件貼り付けシート(E6~→A2へ縦横替えで）'!GV224="","",'⑤案件貼り付けシート(E6~→A2へ縦横替えで）'!GV224),"")</f>
        <v/>
      </c>
      <c r="FI228" s="154" t="str">
        <f>IF('⑤案件貼り付けシート(E6~→A2へ縦横替えで）'!$GU224="固定",IF('⑤案件貼り付けシート(E6~→A2へ縦横替えで）'!GW224="","",'⑤案件貼り付けシート(E6~→A2へ縦横替えで）'!GW224),"")</f>
        <v/>
      </c>
      <c r="FJ228" s="154" t="str">
        <f>IF('⑤案件貼り付けシート(E6~→A2へ縦横替えで）'!$GU224="固定",IF('⑤案件貼り付けシート(E6~→A2へ縦横替えで）'!GX224="","",'⑤案件貼り付けシート(E6~→A2へ縦横替えで）'!GX224),"")</f>
        <v/>
      </c>
      <c r="FK228" s="154" t="str">
        <f>IF('⑤案件貼り付けシート(E6~→A2へ縦横替えで）'!$GU224="固定",IF('⑤案件貼り付けシート(E6~→A2へ縦横替えで）'!GY224="","",'⑤案件貼り付けシート(E6~→A2へ縦横替えで）'!GY224),"")</f>
        <v/>
      </c>
      <c r="FL228" s="154" t="str">
        <f>IF('⑤案件貼り付けシート(E6~→A2へ縦横替えで）'!$GU224="固定",IF('⑤案件貼り付けシート(E6~→A2へ縦横替えで）'!GZ224="","",'⑤案件貼り付けシート(E6~→A2へ縦横替えで）'!GZ224),"")</f>
        <v/>
      </c>
      <c r="FM228" s="154" t="str">
        <f>IF('⑤案件貼り付けシート(E6~→A2へ縦横替えで）'!$GU224="固定",IF('⑤案件貼り付けシート(E6~→A2へ縦横替えで）'!HA224="","",'⑤案件貼り付けシート(E6~→A2へ縦横替えで）'!HA224),"")</f>
        <v/>
      </c>
      <c r="FN228" s="7" t="str">
        <f>IF('⑤案件貼り付けシート(E6~→A2へ縦横替えで）'!$GU224="固定",IF('⑤案件貼り付けシート(E6~→A2へ縦横替えで）'!HB224="","",'⑤案件貼り付けシート(E6~→A2へ縦横替えで）'!HB224),"")</f>
        <v/>
      </c>
      <c r="FO228" s="7" t="str">
        <f>IF('⑤案件貼り付けシート(E6~→A2へ縦横替えで）'!HC224="","",'⑤案件貼り付けシート(E6~→A2へ縦横替えで）'!HC224)</f>
        <v/>
      </c>
      <c r="FP228" s="7" t="str">
        <f>IF('⑤案件貼り付けシート(E6~→A2へ縦横替えで）'!HD224="","",'⑤案件貼り付けシート(E6~→A2へ縦横替えで）'!HD224)</f>
        <v/>
      </c>
      <c r="FQ228" s="7" t="str">
        <f>IF('⑤案件貼り付けシート(E6~→A2へ縦横替えで）'!HE224="","",'⑤案件貼り付けシート(E6~→A2へ縦横替えで）'!HE224)</f>
        <v/>
      </c>
      <c r="FR228" s="154" t="str">
        <f>IF('⑤案件貼り付けシート(E6~→A2へ縦横替えで）'!HG224="","",'⑤案件貼り付けシート(E6~→A2へ縦横替えで）'!HG224)</f>
        <v/>
      </c>
      <c r="FS228" s="154" t="str">
        <f>IF('⑤案件貼り付けシート(E6~→A2へ縦横替えで）'!HH224="","",'⑤案件貼り付けシート(E6~→A2へ縦横替えで）'!HH224)</f>
        <v/>
      </c>
      <c r="FT228" s="7" t="str" cm="1">
        <f t="array" ref="FT228">IF('⑤案件貼り付けシート(E6~→A2へ縦横替えで）'!HI224="","",_xlfn.IFS('⑤案件貼り付けシート(E6~→A2へ縦横替えで）'!HI224="固定",1,'⑤案件貼り付けシート(E6~→A2へ縦横替えで）'!HI224="流動",2,'⑤案件貼り付けシート(E6~→A2へ縦横替えで）'!HI224="対象外",""))</f>
        <v/>
      </c>
      <c r="FU228" s="154" t="str">
        <f>IF('⑤案件貼り付けシート(E6~→A2へ縦横替えで）'!$HI224="固定",IF('⑤案件貼り付けシート(E6~→A2へ縦横替えで）'!HJ224="","",'⑤案件貼り付けシート(E6~→A2へ縦横替えで）'!HJ224),"")</f>
        <v/>
      </c>
      <c r="FV228" s="154" t="str">
        <f>IF('⑤案件貼り付けシート(E6~→A2へ縦横替えで）'!$HI224="固定",IF('⑤案件貼り付けシート(E6~→A2へ縦横替えで）'!HK224="","",'⑤案件貼り付けシート(E6~→A2へ縦横替えで）'!HK224),"")</f>
        <v/>
      </c>
      <c r="FW228" s="154" t="str">
        <f>IF('⑤案件貼り付けシート(E6~→A2へ縦横替えで）'!$HI224="固定",IF('⑤案件貼り付けシート(E6~→A2へ縦横替えで）'!HL224="","",'⑤案件貼り付けシート(E6~→A2へ縦横替えで）'!HL224),"")</f>
        <v/>
      </c>
      <c r="FX228" s="154" t="str">
        <f>IF('⑤案件貼り付けシート(E6~→A2へ縦横替えで）'!$HI224="固定",IF('⑤案件貼り付けシート(E6~→A2へ縦横替えで）'!HM224="","",'⑤案件貼り付けシート(E6~→A2へ縦横替えで）'!HM224),"")</f>
        <v/>
      </c>
      <c r="FY228" s="154" t="str">
        <f>IF('⑤案件貼り付けシート(E6~→A2へ縦横替えで）'!$HI224="固定",IF('⑤案件貼り付けシート(E6~→A2へ縦横替えで）'!HN224="","",'⑤案件貼り付けシート(E6~→A2へ縦横替えで）'!HN224),"")</f>
        <v/>
      </c>
      <c r="FZ228" s="154" t="str">
        <f>IF('⑤案件貼り付けシート(E6~→A2へ縦横替えで）'!$HI224="固定",IF('⑤案件貼り付けシート(E6~→A2へ縦横替えで）'!HO224="","",'⑤案件貼り付けシート(E6~→A2へ縦横替えで）'!HO224),"")</f>
        <v/>
      </c>
      <c r="GA228" s="7" t="str">
        <f>IF('⑤案件貼り付けシート(E6~→A2へ縦横替えで）'!$HI224="固定",IF('⑤案件貼り付けシート(E6~→A2へ縦横替えで）'!HP224="","",'⑤案件貼り付けシート(E6~→A2へ縦横替えで）'!HP224),"")</f>
        <v/>
      </c>
      <c r="GB228" s="7" t="str">
        <f>IF('⑤案件貼り付けシート(E6~→A2へ縦横替えで）'!HQ224="","",'⑤案件貼り付けシート(E6~→A2へ縦横替えで）'!HQ224)</f>
        <v/>
      </c>
      <c r="GC228" s="7" t="str">
        <f>IF('⑤案件貼り付けシート(E6~→A2へ縦横替えで）'!HR224="","",'⑤案件貼り付けシート(E6~→A2へ縦横替えで）'!HR224)</f>
        <v/>
      </c>
      <c r="GD228" s="7" t="str">
        <f>IF('⑤案件貼り付けシート(E6~→A2へ縦横替えで）'!HS224="","",'⑤案件貼り付けシート(E6~→A2へ縦横替えで）'!HS224)</f>
        <v/>
      </c>
      <c r="GE228" s="7"/>
      <c r="GF228" s="7"/>
      <c r="GG228" s="7"/>
      <c r="GH228" s="7"/>
      <c r="GI228" s="7"/>
      <c r="GJ228" s="7"/>
      <c r="GK228" s="7"/>
      <c r="GL228" s="7"/>
      <c r="GM228" s="48"/>
      <c r="GN228" s="7"/>
      <c r="GO228" s="7"/>
      <c r="GP228" s="7"/>
      <c r="GR228" s="48"/>
      <c r="GS228" s="48"/>
      <c r="GT228" s="48"/>
      <c r="GU228" s="48"/>
      <c r="GV228" s="48"/>
    </row>
    <row r="229" spans="1:204">
      <c r="A229" s="7"/>
      <c r="B229" s="7"/>
      <c r="C229" s="7"/>
      <c r="D229" s="48"/>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13"/>
      <c r="AJ229" s="13"/>
      <c r="AK229" s="7"/>
      <c r="AL229" s="7"/>
      <c r="AM229" s="7"/>
      <c r="AN229" s="7"/>
      <c r="AO229" s="7"/>
      <c r="AP229" s="7"/>
      <c r="AQ229" s="7"/>
      <c r="AR229" s="153"/>
      <c r="AS229" s="7"/>
      <c r="AT229" s="7"/>
      <c r="AU229" s="7"/>
      <c r="AV229" s="7"/>
      <c r="AW229" s="7"/>
      <c r="AX229" s="7"/>
      <c r="AY229" s="7"/>
      <c r="AZ229" s="7"/>
      <c r="BA229" s="7"/>
      <c r="BB229" s="7"/>
      <c r="BC229" s="7"/>
      <c r="BD229" s="7"/>
      <c r="BE229" s="154"/>
      <c r="BF229" s="154"/>
      <c r="BG229" s="7"/>
      <c r="BH229" s="154"/>
      <c r="BI229" s="154"/>
      <c r="BJ229" s="154"/>
      <c r="BK229" s="154"/>
      <c r="BL229" s="154"/>
      <c r="BM229" s="154"/>
      <c r="BN229" s="7"/>
      <c r="BO229" s="7"/>
      <c r="BP229" s="7"/>
      <c r="BQ229" s="7"/>
      <c r="BR229" s="154"/>
      <c r="BS229" s="154"/>
      <c r="BT229" s="7"/>
      <c r="BU229" s="154"/>
      <c r="BV229" s="154"/>
      <c r="BW229" s="154"/>
      <c r="BX229" s="154"/>
      <c r="BY229" s="154"/>
      <c r="BZ229" s="154"/>
      <c r="CA229" s="7"/>
      <c r="CB229" s="7"/>
      <c r="CC229" s="7"/>
      <c r="CD229" s="7"/>
      <c r="CE229" s="154"/>
      <c r="CF229" s="154"/>
      <c r="CG229" s="7"/>
      <c r="CH229" s="154"/>
      <c r="CI229" s="154"/>
      <c r="CJ229" s="154"/>
      <c r="CK229" s="154"/>
      <c r="CL229" s="154"/>
      <c r="CM229" s="154"/>
      <c r="CN229" s="7"/>
      <c r="CO229" s="7"/>
      <c r="CP229" s="7"/>
      <c r="CQ229" s="7"/>
      <c r="CR229" s="154"/>
      <c r="CS229" s="154"/>
      <c r="CT229" s="7"/>
      <c r="CU229" s="154"/>
      <c r="CV229" s="154"/>
      <c r="CW229" s="154"/>
      <c r="CX229" s="154"/>
      <c r="CY229" s="154"/>
      <c r="CZ229" s="154"/>
      <c r="DA229" s="7"/>
      <c r="DB229" s="7"/>
      <c r="DC229" s="7"/>
      <c r="DD229" s="7"/>
      <c r="DE229" s="154"/>
      <c r="DF229" s="154"/>
      <c r="DG229" s="7"/>
      <c r="DH229" s="154"/>
      <c r="DI229" s="154"/>
      <c r="DJ229" s="154"/>
      <c r="DK229" s="154"/>
      <c r="DL229" s="154"/>
      <c r="DM229" s="154"/>
      <c r="DN229" s="7"/>
      <c r="DO229" s="7"/>
      <c r="DP229" s="7"/>
      <c r="DQ229" s="7"/>
      <c r="DR229" s="154" t="str">
        <f>IF('⑤案件貼り付けシート(E6~→A2へ縦横替えで）'!FC225="","",'⑤案件貼り付けシート(E6~→A2へ縦横替えで）'!FC225)</f>
        <v/>
      </c>
      <c r="DS229" s="154" t="str">
        <f>IF('⑤案件貼り付けシート(E6~→A2へ縦横替えで）'!FD225="","",'⑤案件貼り付けシート(E6~→A2へ縦横替えで）'!FD225)</f>
        <v/>
      </c>
      <c r="DT229" s="7" t="str" cm="1">
        <f t="array" ref="DT229">IF('⑤案件貼り付けシート(E6~→A2へ縦横替えで）'!FE225="","",_xlfn.IFS('⑤案件貼り付けシート(E6~→A2へ縦横替えで）'!FE225="固定",1,'⑤案件貼り付けシート(E6~→A2へ縦横替えで）'!FE225="流動",2,'⑤案件貼り付けシート(E6~→A2へ縦横替えで）'!FE225="対象外",""))</f>
        <v/>
      </c>
      <c r="DU229" s="154" t="str">
        <f>IF('⑤案件貼り付けシート(E6~→A2へ縦横替えで）'!$FE225="固定",IF('⑤案件貼り付けシート(E6~→A2へ縦横替えで）'!FF225="","",'⑤案件貼り付けシート(E6~→A2へ縦横替えで）'!FF225),"")</f>
        <v/>
      </c>
      <c r="DV229" s="154" t="str">
        <f>IF('⑤案件貼り付けシート(E6~→A2へ縦横替えで）'!$FE225="固定",IF('⑤案件貼り付けシート(E6~→A2へ縦横替えで）'!FG225="","",'⑤案件貼り付けシート(E6~→A2へ縦横替えで）'!FG225),"")</f>
        <v/>
      </c>
      <c r="DW229" s="154" t="str">
        <f>IF('⑤案件貼り付けシート(E6~→A2へ縦横替えで）'!$FE225="固定",IF('⑤案件貼り付けシート(E6~→A2へ縦横替えで）'!FH225="","",'⑤案件貼り付けシート(E6~→A2へ縦横替えで）'!FH225),"")</f>
        <v/>
      </c>
      <c r="DX229" s="154" t="str">
        <f>IF('⑤案件貼り付けシート(E6~→A2へ縦横替えで）'!$FE225="固定",IF('⑤案件貼り付けシート(E6~→A2へ縦横替えで）'!FI225="","",'⑤案件貼り付けシート(E6~→A2へ縦横替えで）'!FI225),"")</f>
        <v/>
      </c>
      <c r="DY229" s="154" t="str">
        <f>IF('⑤案件貼り付けシート(E6~→A2へ縦横替えで）'!$FE225="固定",IF('⑤案件貼り付けシート(E6~→A2へ縦横替えで）'!FJ225="","",'⑤案件貼り付けシート(E6~→A2へ縦横替えで）'!FJ225),"")</f>
        <v/>
      </c>
      <c r="DZ229" s="154" t="str">
        <f>IF('⑤案件貼り付けシート(E6~→A2へ縦横替えで）'!$FE225="固定",IF('⑤案件貼り付けシート(E6~→A2へ縦横替えで）'!FK225="","",'⑤案件貼り付けシート(E6~→A2へ縦横替えで）'!FK225),"")</f>
        <v/>
      </c>
      <c r="EA229" s="7" t="str">
        <f>IF('⑤案件貼り付けシート(E6~→A2へ縦横替えで）'!$FE225="固定",IF('⑤案件貼り付けシート(E6~→A2へ縦横替えで）'!FL225="","",'⑤案件貼り付けシート(E6~→A2へ縦横替えで）'!FL225),"")</f>
        <v/>
      </c>
      <c r="EB229" s="7" t="str">
        <f>IF('⑤案件貼り付けシート(E6~→A2へ縦横替えで）'!FM225="","",'⑤案件貼り付けシート(E6~→A2へ縦横替えで）'!FM225)</f>
        <v/>
      </c>
      <c r="EC229" s="7" t="str">
        <f>IF('⑤案件貼り付けシート(E6~→A2へ縦横替えで）'!FN225="","",'⑤案件貼り付けシート(E6~→A2へ縦横替えで）'!FN225)</f>
        <v/>
      </c>
      <c r="ED229" s="7" t="str">
        <f>IF('⑤案件貼り付けシート(E6~→A2へ縦横替えで）'!FO225="","",'⑤案件貼り付けシート(E6~→A2へ縦横替えで）'!FO225)</f>
        <v/>
      </c>
      <c r="EE229" s="154" t="str">
        <f>IF('⑤案件貼り付けシート(E6~→A2へ縦横替えで）'!FQ225="","",'⑤案件貼り付けシート(E6~→A2へ縦横替えで）'!FQ225)</f>
        <v/>
      </c>
      <c r="EF229" s="154" t="str">
        <f>IF('⑤案件貼り付けシート(E6~→A2へ縦横替えで）'!FR225="","",'⑤案件貼り付けシート(E6~→A2へ縦横替えで）'!FR225)</f>
        <v/>
      </c>
      <c r="EG229" s="7" t="str" cm="1">
        <f t="array" ref="EG229">IF('⑤案件貼り付けシート(E6~→A2へ縦横替えで）'!FS225="","",_xlfn.IFS('⑤案件貼り付けシート(E6~→A2へ縦横替えで）'!FS225="固定",1,'⑤案件貼り付けシート(E6~→A2へ縦横替えで）'!FS225="流動",2,'⑤案件貼り付けシート(E6~→A2へ縦横替えで）'!FS225="対象外",""))</f>
        <v/>
      </c>
      <c r="EH229" s="154" t="str">
        <f>IF('⑤案件貼り付けシート(E6~→A2へ縦横替えで）'!$FS225="固定",IF('⑤案件貼り付けシート(E6~→A2へ縦横替えで）'!FT225="","",'⑤案件貼り付けシート(E6~→A2へ縦横替えで）'!FT225),"")</f>
        <v/>
      </c>
      <c r="EI229" s="154" t="str">
        <f>IF('⑤案件貼り付けシート(E6~→A2へ縦横替えで）'!$FS225="固定",IF('⑤案件貼り付けシート(E6~→A2へ縦横替えで）'!FU225="","",'⑤案件貼り付けシート(E6~→A2へ縦横替えで）'!FU225),"")</f>
        <v/>
      </c>
      <c r="EJ229" s="154" t="str">
        <f>IF('⑤案件貼り付けシート(E6~→A2へ縦横替えで）'!$FS225="固定",IF('⑤案件貼り付けシート(E6~→A2へ縦横替えで）'!FV225="","",'⑤案件貼り付けシート(E6~→A2へ縦横替えで）'!FV225),"")</f>
        <v/>
      </c>
      <c r="EK229" s="154" t="str">
        <f>IF('⑤案件貼り付けシート(E6~→A2へ縦横替えで）'!$FS225="固定",IF('⑤案件貼り付けシート(E6~→A2へ縦横替えで）'!FW225="","",'⑤案件貼り付けシート(E6~→A2へ縦横替えで）'!FW225),"")</f>
        <v/>
      </c>
      <c r="EL229" s="154" t="str">
        <f>IF('⑤案件貼り付けシート(E6~→A2へ縦横替えで）'!$FS225="固定",IF('⑤案件貼り付けシート(E6~→A2へ縦横替えで）'!FX225="","",'⑤案件貼り付けシート(E6~→A2へ縦横替えで）'!FX225),"")</f>
        <v/>
      </c>
      <c r="EM229" s="154" t="str">
        <f>IF('⑤案件貼り付けシート(E6~→A2へ縦横替えで）'!$FS225="固定",IF('⑤案件貼り付けシート(E6~→A2へ縦横替えで）'!FY225="","",'⑤案件貼り付けシート(E6~→A2へ縦横替えで）'!FY225),"")</f>
        <v/>
      </c>
      <c r="EN229" s="7" t="str">
        <f>IF('⑤案件貼り付けシート(E6~→A2へ縦横替えで）'!$FS225="固定",IF('⑤案件貼り付けシート(E6~→A2へ縦横替えで）'!FZ225="","",'⑤案件貼り付けシート(E6~→A2へ縦横替えで）'!FZ225),"")</f>
        <v/>
      </c>
      <c r="EO229" s="7" t="str">
        <f>IF('⑤案件貼り付けシート(E6~→A2へ縦横替えで）'!GA225="","",'⑤案件貼り付けシート(E6~→A2へ縦横替えで）'!GA225)</f>
        <v/>
      </c>
      <c r="EP229" s="7" t="str">
        <f>IF('⑤案件貼り付けシート(E6~→A2へ縦横替えで）'!GB225="","",'⑤案件貼り付けシート(E6~→A2へ縦横替えで）'!GB225)</f>
        <v/>
      </c>
      <c r="EQ229" s="7" t="str">
        <f>IF('⑤案件貼り付けシート(E6~→A2へ縦横替えで）'!GC225="","",'⑤案件貼り付けシート(E6~→A2へ縦横替えで）'!GC225)</f>
        <v/>
      </c>
      <c r="ER229" s="154" t="str">
        <f>IF('⑤案件貼り付けシート(E6~→A2へ縦横替えで）'!GE225="","",'⑤案件貼り付けシート(E6~→A2へ縦横替えで）'!GE225)</f>
        <v/>
      </c>
      <c r="ES229" s="154" t="str">
        <f>IF('⑤案件貼り付けシート(E6~→A2へ縦横替えで）'!GF225="","",'⑤案件貼り付けシート(E6~→A2へ縦横替えで）'!GF225)</f>
        <v/>
      </c>
      <c r="ET229" s="7" t="str" cm="1">
        <f t="array" ref="ET229">IF('⑤案件貼り付けシート(E6~→A2へ縦横替えで）'!GG225="","",_xlfn.IFS('⑤案件貼り付けシート(E6~→A2へ縦横替えで）'!GG225="固定",1,'⑤案件貼り付けシート(E6~→A2へ縦横替えで）'!GG225="流動",2,'⑤案件貼り付けシート(E6~→A2へ縦横替えで）'!GG225="対象外",""))</f>
        <v/>
      </c>
      <c r="EU229" s="154" t="str">
        <f>IF('⑤案件貼り付けシート(E6~→A2へ縦横替えで）'!$GG225="固定",IF('⑤案件貼り付けシート(E6~→A2へ縦横替えで）'!GH225="","",'⑤案件貼り付けシート(E6~→A2へ縦横替えで）'!GH225),"")</f>
        <v/>
      </c>
      <c r="EV229" s="154" t="str">
        <f>IF('⑤案件貼り付けシート(E6~→A2へ縦横替えで）'!$GG225="固定",IF('⑤案件貼り付けシート(E6~→A2へ縦横替えで）'!GI225="","",'⑤案件貼り付けシート(E6~→A2へ縦横替えで）'!GI225),"")</f>
        <v/>
      </c>
      <c r="EW229" s="154" t="str">
        <f>IF('⑤案件貼り付けシート(E6~→A2へ縦横替えで）'!$GG225="固定",IF('⑤案件貼り付けシート(E6~→A2へ縦横替えで）'!GJ225="","",'⑤案件貼り付けシート(E6~→A2へ縦横替えで）'!GJ225),"")</f>
        <v/>
      </c>
      <c r="EX229" s="154" t="str">
        <f>IF('⑤案件貼り付けシート(E6~→A2へ縦横替えで）'!$GG225="固定",IF('⑤案件貼り付けシート(E6~→A2へ縦横替えで）'!GK225="","",'⑤案件貼り付けシート(E6~→A2へ縦横替えで）'!GK225),"")</f>
        <v/>
      </c>
      <c r="EY229" s="154" t="str">
        <f>IF('⑤案件貼り付けシート(E6~→A2へ縦横替えで）'!$GG225="固定",IF('⑤案件貼り付けシート(E6~→A2へ縦横替えで）'!GL225="","",'⑤案件貼り付けシート(E6~→A2へ縦横替えで）'!GL225),"")</f>
        <v/>
      </c>
      <c r="EZ229" s="154" t="str">
        <f>IF('⑤案件貼り付けシート(E6~→A2へ縦横替えで）'!$GG225="固定",IF('⑤案件貼り付けシート(E6~→A2へ縦横替えで）'!GM225="","",'⑤案件貼り付けシート(E6~→A2へ縦横替えで）'!GM225),"")</f>
        <v/>
      </c>
      <c r="FA229" s="7" t="str">
        <f>IF('⑤案件貼り付けシート(E6~→A2へ縦横替えで）'!$GG225="固定",IF('⑤案件貼り付けシート(E6~→A2へ縦横替えで）'!GN225="","",'⑤案件貼り付けシート(E6~→A2へ縦横替えで）'!GN225),"")</f>
        <v/>
      </c>
      <c r="FB229" s="7" t="str">
        <f>IF('⑤案件貼り付けシート(E6~→A2へ縦横替えで）'!GO225="","",'⑤案件貼り付けシート(E6~→A2へ縦横替えで）'!GO225)</f>
        <v/>
      </c>
      <c r="FC229" s="7" t="str">
        <f>IF('⑤案件貼り付けシート(E6~→A2へ縦横替えで）'!GP225="","",'⑤案件貼り付けシート(E6~→A2へ縦横替えで）'!GP225)</f>
        <v/>
      </c>
      <c r="FD229" s="7" t="str">
        <f>IF('⑤案件貼り付けシート(E6~→A2へ縦横替えで）'!GQ225="","",'⑤案件貼り付けシート(E6~→A2へ縦横替えで）'!GQ225)</f>
        <v/>
      </c>
      <c r="FE229" s="154" t="str">
        <f>IF('⑤案件貼り付けシート(E6~→A2へ縦横替えで）'!GS225="","",'⑤案件貼り付けシート(E6~→A2へ縦横替えで）'!GS225)</f>
        <v/>
      </c>
      <c r="FF229" s="154" t="str">
        <f>IF('⑤案件貼り付けシート(E6~→A2へ縦横替えで）'!GT225="","",'⑤案件貼り付けシート(E6~→A2へ縦横替えで）'!GT225)</f>
        <v/>
      </c>
      <c r="FG229" s="7" t="str" cm="1">
        <f t="array" ref="FG229">IF('⑤案件貼り付けシート(E6~→A2へ縦横替えで）'!GU225="","",_xlfn.IFS('⑤案件貼り付けシート(E6~→A2へ縦横替えで）'!GU225="固定",1,'⑤案件貼り付けシート(E6~→A2へ縦横替えで）'!GU225="流動",2,'⑤案件貼り付けシート(E6~→A2へ縦横替えで）'!GU225="対象外",""))</f>
        <v/>
      </c>
      <c r="FH229" s="154" t="str">
        <f>IF('⑤案件貼り付けシート(E6~→A2へ縦横替えで）'!$GU225="固定",IF('⑤案件貼り付けシート(E6~→A2へ縦横替えで）'!GV225="","",'⑤案件貼り付けシート(E6~→A2へ縦横替えで）'!GV225),"")</f>
        <v/>
      </c>
      <c r="FI229" s="154" t="str">
        <f>IF('⑤案件貼り付けシート(E6~→A2へ縦横替えで）'!$GU225="固定",IF('⑤案件貼り付けシート(E6~→A2へ縦横替えで）'!GW225="","",'⑤案件貼り付けシート(E6~→A2へ縦横替えで）'!GW225),"")</f>
        <v/>
      </c>
      <c r="FJ229" s="154" t="str">
        <f>IF('⑤案件貼り付けシート(E6~→A2へ縦横替えで）'!$GU225="固定",IF('⑤案件貼り付けシート(E6~→A2へ縦横替えで）'!GX225="","",'⑤案件貼り付けシート(E6~→A2へ縦横替えで）'!GX225),"")</f>
        <v/>
      </c>
      <c r="FK229" s="154" t="str">
        <f>IF('⑤案件貼り付けシート(E6~→A2へ縦横替えで）'!$GU225="固定",IF('⑤案件貼り付けシート(E6~→A2へ縦横替えで）'!GY225="","",'⑤案件貼り付けシート(E6~→A2へ縦横替えで）'!GY225),"")</f>
        <v/>
      </c>
      <c r="FL229" s="154" t="str">
        <f>IF('⑤案件貼り付けシート(E6~→A2へ縦横替えで）'!$GU225="固定",IF('⑤案件貼り付けシート(E6~→A2へ縦横替えで）'!GZ225="","",'⑤案件貼り付けシート(E6~→A2へ縦横替えで）'!GZ225),"")</f>
        <v/>
      </c>
      <c r="FM229" s="154" t="str">
        <f>IF('⑤案件貼り付けシート(E6~→A2へ縦横替えで）'!$GU225="固定",IF('⑤案件貼り付けシート(E6~→A2へ縦横替えで）'!HA225="","",'⑤案件貼り付けシート(E6~→A2へ縦横替えで）'!HA225),"")</f>
        <v/>
      </c>
      <c r="FN229" s="7" t="str">
        <f>IF('⑤案件貼り付けシート(E6~→A2へ縦横替えで）'!$GU225="固定",IF('⑤案件貼り付けシート(E6~→A2へ縦横替えで）'!HB225="","",'⑤案件貼り付けシート(E6~→A2へ縦横替えで）'!HB225),"")</f>
        <v/>
      </c>
      <c r="FO229" s="7" t="str">
        <f>IF('⑤案件貼り付けシート(E6~→A2へ縦横替えで）'!HC225="","",'⑤案件貼り付けシート(E6~→A2へ縦横替えで）'!HC225)</f>
        <v/>
      </c>
      <c r="FP229" s="7" t="str">
        <f>IF('⑤案件貼り付けシート(E6~→A2へ縦横替えで）'!HD225="","",'⑤案件貼り付けシート(E6~→A2へ縦横替えで）'!HD225)</f>
        <v/>
      </c>
      <c r="FQ229" s="7" t="str">
        <f>IF('⑤案件貼り付けシート(E6~→A2へ縦横替えで）'!HE225="","",'⑤案件貼り付けシート(E6~→A2へ縦横替えで）'!HE225)</f>
        <v/>
      </c>
      <c r="FR229" s="154" t="str">
        <f>IF('⑤案件貼り付けシート(E6~→A2へ縦横替えで）'!HG225="","",'⑤案件貼り付けシート(E6~→A2へ縦横替えで）'!HG225)</f>
        <v/>
      </c>
      <c r="FS229" s="154" t="str">
        <f>IF('⑤案件貼り付けシート(E6~→A2へ縦横替えで）'!HH225="","",'⑤案件貼り付けシート(E6~→A2へ縦横替えで）'!HH225)</f>
        <v/>
      </c>
      <c r="FT229" s="7" t="str" cm="1">
        <f t="array" ref="FT229">IF('⑤案件貼り付けシート(E6~→A2へ縦横替えで）'!HI225="","",_xlfn.IFS('⑤案件貼り付けシート(E6~→A2へ縦横替えで）'!HI225="固定",1,'⑤案件貼り付けシート(E6~→A2へ縦横替えで）'!HI225="流動",2,'⑤案件貼り付けシート(E6~→A2へ縦横替えで）'!HI225="対象外",""))</f>
        <v/>
      </c>
      <c r="FU229" s="154" t="str">
        <f>IF('⑤案件貼り付けシート(E6~→A2へ縦横替えで）'!$HI225="固定",IF('⑤案件貼り付けシート(E6~→A2へ縦横替えで）'!HJ225="","",'⑤案件貼り付けシート(E6~→A2へ縦横替えで）'!HJ225),"")</f>
        <v/>
      </c>
      <c r="FV229" s="154" t="str">
        <f>IF('⑤案件貼り付けシート(E6~→A2へ縦横替えで）'!$HI225="固定",IF('⑤案件貼り付けシート(E6~→A2へ縦横替えで）'!HK225="","",'⑤案件貼り付けシート(E6~→A2へ縦横替えで）'!HK225),"")</f>
        <v/>
      </c>
      <c r="FW229" s="154" t="str">
        <f>IF('⑤案件貼り付けシート(E6~→A2へ縦横替えで）'!$HI225="固定",IF('⑤案件貼り付けシート(E6~→A2へ縦横替えで）'!HL225="","",'⑤案件貼り付けシート(E6~→A2へ縦横替えで）'!HL225),"")</f>
        <v/>
      </c>
      <c r="FX229" s="154" t="str">
        <f>IF('⑤案件貼り付けシート(E6~→A2へ縦横替えで）'!$HI225="固定",IF('⑤案件貼り付けシート(E6~→A2へ縦横替えで）'!HM225="","",'⑤案件貼り付けシート(E6~→A2へ縦横替えで）'!HM225),"")</f>
        <v/>
      </c>
      <c r="FY229" s="154" t="str">
        <f>IF('⑤案件貼り付けシート(E6~→A2へ縦横替えで）'!$HI225="固定",IF('⑤案件貼り付けシート(E6~→A2へ縦横替えで）'!HN225="","",'⑤案件貼り付けシート(E6~→A2へ縦横替えで）'!HN225),"")</f>
        <v/>
      </c>
      <c r="FZ229" s="154" t="str">
        <f>IF('⑤案件貼り付けシート(E6~→A2へ縦横替えで）'!$HI225="固定",IF('⑤案件貼り付けシート(E6~→A2へ縦横替えで）'!HO225="","",'⑤案件貼り付けシート(E6~→A2へ縦横替えで）'!HO225),"")</f>
        <v/>
      </c>
      <c r="GA229" s="7" t="str">
        <f>IF('⑤案件貼り付けシート(E6~→A2へ縦横替えで）'!$HI225="固定",IF('⑤案件貼り付けシート(E6~→A2へ縦横替えで）'!HP225="","",'⑤案件貼り付けシート(E6~→A2へ縦横替えで）'!HP225),"")</f>
        <v/>
      </c>
      <c r="GB229" s="7" t="str">
        <f>IF('⑤案件貼り付けシート(E6~→A2へ縦横替えで）'!HQ225="","",'⑤案件貼り付けシート(E6~→A2へ縦横替えで）'!HQ225)</f>
        <v/>
      </c>
      <c r="GC229" s="7" t="str">
        <f>IF('⑤案件貼り付けシート(E6~→A2へ縦横替えで）'!HR225="","",'⑤案件貼り付けシート(E6~→A2へ縦横替えで）'!HR225)</f>
        <v/>
      </c>
      <c r="GD229" s="7" t="str">
        <f>IF('⑤案件貼り付けシート(E6~→A2へ縦横替えで）'!HS225="","",'⑤案件貼り付けシート(E6~→A2へ縦横替えで）'!HS225)</f>
        <v/>
      </c>
      <c r="GE229" s="7"/>
      <c r="GF229" s="7"/>
      <c r="GG229" s="7"/>
      <c r="GH229" s="7"/>
      <c r="GI229" s="7"/>
      <c r="GJ229" s="7"/>
      <c r="GK229" s="7"/>
      <c r="GL229" s="7"/>
      <c r="GM229" s="48"/>
      <c r="GN229" s="7"/>
      <c r="GO229" s="7"/>
      <c r="GP229" s="7"/>
      <c r="GR229" s="48"/>
      <c r="GS229" s="48"/>
      <c r="GT229" s="48"/>
      <c r="GU229" s="48"/>
      <c r="GV229" s="48"/>
    </row>
    <row r="230" spans="1:204">
      <c r="A230" s="7"/>
      <c r="B230" s="7"/>
      <c r="C230" s="7"/>
      <c r="D230" s="48"/>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13"/>
      <c r="AJ230" s="13"/>
      <c r="AK230" s="7"/>
      <c r="AL230" s="7"/>
      <c r="AM230" s="7"/>
      <c r="AN230" s="7"/>
      <c r="AO230" s="7"/>
      <c r="AP230" s="7"/>
      <c r="AQ230" s="7"/>
      <c r="AR230" s="153"/>
      <c r="AS230" s="7"/>
      <c r="AT230" s="7"/>
      <c r="AU230" s="7"/>
      <c r="AV230" s="7"/>
      <c r="AW230" s="7"/>
      <c r="AX230" s="7"/>
      <c r="AY230" s="7"/>
      <c r="AZ230" s="7"/>
      <c r="BA230" s="7"/>
      <c r="BB230" s="7"/>
      <c r="BC230" s="7"/>
      <c r="BD230" s="7"/>
      <c r="BE230" s="154"/>
      <c r="BF230" s="154"/>
      <c r="BG230" s="7"/>
      <c r="BH230" s="154"/>
      <c r="BI230" s="154"/>
      <c r="BJ230" s="154"/>
      <c r="BK230" s="154"/>
      <c r="BL230" s="154"/>
      <c r="BM230" s="154"/>
      <c r="BN230" s="7"/>
      <c r="BO230" s="7"/>
      <c r="BP230" s="7"/>
      <c r="BQ230" s="7"/>
      <c r="BR230" s="154"/>
      <c r="BS230" s="154"/>
      <c r="BT230" s="7"/>
      <c r="BU230" s="154"/>
      <c r="BV230" s="154"/>
      <c r="BW230" s="154"/>
      <c r="BX230" s="154"/>
      <c r="BY230" s="154"/>
      <c r="BZ230" s="154"/>
      <c r="CA230" s="7"/>
      <c r="CB230" s="7"/>
      <c r="CC230" s="7"/>
      <c r="CD230" s="7"/>
      <c r="CE230" s="154"/>
      <c r="CF230" s="154"/>
      <c r="CG230" s="7"/>
      <c r="CH230" s="154"/>
      <c r="CI230" s="154"/>
      <c r="CJ230" s="154"/>
      <c r="CK230" s="154"/>
      <c r="CL230" s="154"/>
      <c r="CM230" s="154"/>
      <c r="CN230" s="7"/>
      <c r="CO230" s="7"/>
      <c r="CP230" s="7"/>
      <c r="CQ230" s="7"/>
      <c r="CR230" s="154"/>
      <c r="CS230" s="154"/>
      <c r="CT230" s="7"/>
      <c r="CU230" s="154"/>
      <c r="CV230" s="154"/>
      <c r="CW230" s="154"/>
      <c r="CX230" s="154"/>
      <c r="CY230" s="154"/>
      <c r="CZ230" s="154"/>
      <c r="DA230" s="7"/>
      <c r="DB230" s="7"/>
      <c r="DC230" s="7"/>
      <c r="DD230" s="7"/>
      <c r="DE230" s="154"/>
      <c r="DF230" s="154"/>
      <c r="DG230" s="7"/>
      <c r="DH230" s="154"/>
      <c r="DI230" s="154"/>
      <c r="DJ230" s="154"/>
      <c r="DK230" s="154"/>
      <c r="DL230" s="154"/>
      <c r="DM230" s="154"/>
      <c r="DN230" s="7"/>
      <c r="DO230" s="7"/>
      <c r="DP230" s="7"/>
      <c r="DQ230" s="7"/>
      <c r="DR230" s="154" t="str">
        <f>IF('⑤案件貼り付けシート(E6~→A2へ縦横替えで）'!FC226="","",'⑤案件貼り付けシート(E6~→A2へ縦横替えで）'!FC226)</f>
        <v/>
      </c>
      <c r="DS230" s="154" t="str">
        <f>IF('⑤案件貼り付けシート(E6~→A2へ縦横替えで）'!FD226="","",'⑤案件貼り付けシート(E6~→A2へ縦横替えで）'!FD226)</f>
        <v/>
      </c>
      <c r="DT230" s="7" t="str" cm="1">
        <f t="array" ref="DT230">IF('⑤案件貼り付けシート(E6~→A2へ縦横替えで）'!FE226="","",_xlfn.IFS('⑤案件貼り付けシート(E6~→A2へ縦横替えで）'!FE226="固定",1,'⑤案件貼り付けシート(E6~→A2へ縦横替えで）'!FE226="流動",2,'⑤案件貼り付けシート(E6~→A2へ縦横替えで）'!FE226="対象外",""))</f>
        <v/>
      </c>
      <c r="DU230" s="154" t="str">
        <f>IF('⑤案件貼り付けシート(E6~→A2へ縦横替えで）'!$FE226="固定",IF('⑤案件貼り付けシート(E6~→A2へ縦横替えで）'!FF226="","",'⑤案件貼り付けシート(E6~→A2へ縦横替えで）'!FF226),"")</f>
        <v/>
      </c>
      <c r="DV230" s="154" t="str">
        <f>IF('⑤案件貼り付けシート(E6~→A2へ縦横替えで）'!$FE226="固定",IF('⑤案件貼り付けシート(E6~→A2へ縦横替えで）'!FG226="","",'⑤案件貼り付けシート(E6~→A2へ縦横替えで）'!FG226),"")</f>
        <v/>
      </c>
      <c r="DW230" s="154" t="str">
        <f>IF('⑤案件貼り付けシート(E6~→A2へ縦横替えで）'!$FE226="固定",IF('⑤案件貼り付けシート(E6~→A2へ縦横替えで）'!FH226="","",'⑤案件貼り付けシート(E6~→A2へ縦横替えで）'!FH226),"")</f>
        <v/>
      </c>
      <c r="DX230" s="154" t="str">
        <f>IF('⑤案件貼り付けシート(E6~→A2へ縦横替えで）'!$FE226="固定",IF('⑤案件貼り付けシート(E6~→A2へ縦横替えで）'!FI226="","",'⑤案件貼り付けシート(E6~→A2へ縦横替えで）'!FI226),"")</f>
        <v/>
      </c>
      <c r="DY230" s="154" t="str">
        <f>IF('⑤案件貼り付けシート(E6~→A2へ縦横替えで）'!$FE226="固定",IF('⑤案件貼り付けシート(E6~→A2へ縦横替えで）'!FJ226="","",'⑤案件貼り付けシート(E6~→A2へ縦横替えで）'!FJ226),"")</f>
        <v/>
      </c>
      <c r="DZ230" s="154" t="str">
        <f>IF('⑤案件貼り付けシート(E6~→A2へ縦横替えで）'!$FE226="固定",IF('⑤案件貼り付けシート(E6~→A2へ縦横替えで）'!FK226="","",'⑤案件貼り付けシート(E6~→A2へ縦横替えで）'!FK226),"")</f>
        <v/>
      </c>
      <c r="EA230" s="7" t="str">
        <f>IF('⑤案件貼り付けシート(E6~→A2へ縦横替えで）'!$FE226="固定",IF('⑤案件貼り付けシート(E6~→A2へ縦横替えで）'!FL226="","",'⑤案件貼り付けシート(E6~→A2へ縦横替えで）'!FL226),"")</f>
        <v/>
      </c>
      <c r="EB230" s="7" t="str">
        <f>IF('⑤案件貼り付けシート(E6~→A2へ縦横替えで）'!FM226="","",'⑤案件貼り付けシート(E6~→A2へ縦横替えで）'!FM226)</f>
        <v/>
      </c>
      <c r="EC230" s="7" t="str">
        <f>IF('⑤案件貼り付けシート(E6~→A2へ縦横替えで）'!FN226="","",'⑤案件貼り付けシート(E6~→A2へ縦横替えで）'!FN226)</f>
        <v/>
      </c>
      <c r="ED230" s="7" t="str">
        <f>IF('⑤案件貼り付けシート(E6~→A2へ縦横替えで）'!FO226="","",'⑤案件貼り付けシート(E6~→A2へ縦横替えで）'!FO226)</f>
        <v/>
      </c>
      <c r="EE230" s="154" t="str">
        <f>IF('⑤案件貼り付けシート(E6~→A2へ縦横替えで）'!FQ226="","",'⑤案件貼り付けシート(E6~→A2へ縦横替えで）'!FQ226)</f>
        <v/>
      </c>
      <c r="EF230" s="154" t="str">
        <f>IF('⑤案件貼り付けシート(E6~→A2へ縦横替えで）'!FR226="","",'⑤案件貼り付けシート(E6~→A2へ縦横替えで）'!FR226)</f>
        <v/>
      </c>
      <c r="EG230" s="7" t="str" cm="1">
        <f t="array" ref="EG230">IF('⑤案件貼り付けシート(E6~→A2へ縦横替えで）'!FS226="","",_xlfn.IFS('⑤案件貼り付けシート(E6~→A2へ縦横替えで）'!FS226="固定",1,'⑤案件貼り付けシート(E6~→A2へ縦横替えで）'!FS226="流動",2,'⑤案件貼り付けシート(E6~→A2へ縦横替えで）'!FS226="対象外",""))</f>
        <v/>
      </c>
      <c r="EH230" s="154" t="str">
        <f>IF('⑤案件貼り付けシート(E6~→A2へ縦横替えで）'!$FS226="固定",IF('⑤案件貼り付けシート(E6~→A2へ縦横替えで）'!FT226="","",'⑤案件貼り付けシート(E6~→A2へ縦横替えで）'!FT226),"")</f>
        <v/>
      </c>
      <c r="EI230" s="154" t="str">
        <f>IF('⑤案件貼り付けシート(E6~→A2へ縦横替えで）'!$FS226="固定",IF('⑤案件貼り付けシート(E6~→A2へ縦横替えで）'!FU226="","",'⑤案件貼り付けシート(E6~→A2へ縦横替えで）'!FU226),"")</f>
        <v/>
      </c>
      <c r="EJ230" s="154" t="str">
        <f>IF('⑤案件貼り付けシート(E6~→A2へ縦横替えで）'!$FS226="固定",IF('⑤案件貼り付けシート(E6~→A2へ縦横替えで）'!FV226="","",'⑤案件貼り付けシート(E6~→A2へ縦横替えで）'!FV226),"")</f>
        <v/>
      </c>
      <c r="EK230" s="154" t="str">
        <f>IF('⑤案件貼り付けシート(E6~→A2へ縦横替えで）'!$FS226="固定",IF('⑤案件貼り付けシート(E6~→A2へ縦横替えで）'!FW226="","",'⑤案件貼り付けシート(E6~→A2へ縦横替えで）'!FW226),"")</f>
        <v/>
      </c>
      <c r="EL230" s="154" t="str">
        <f>IF('⑤案件貼り付けシート(E6~→A2へ縦横替えで）'!$FS226="固定",IF('⑤案件貼り付けシート(E6~→A2へ縦横替えで）'!FX226="","",'⑤案件貼り付けシート(E6~→A2へ縦横替えで）'!FX226),"")</f>
        <v/>
      </c>
      <c r="EM230" s="154" t="str">
        <f>IF('⑤案件貼り付けシート(E6~→A2へ縦横替えで）'!$FS226="固定",IF('⑤案件貼り付けシート(E6~→A2へ縦横替えで）'!FY226="","",'⑤案件貼り付けシート(E6~→A2へ縦横替えで）'!FY226),"")</f>
        <v/>
      </c>
      <c r="EN230" s="7" t="str">
        <f>IF('⑤案件貼り付けシート(E6~→A2へ縦横替えで）'!$FS226="固定",IF('⑤案件貼り付けシート(E6~→A2へ縦横替えで）'!FZ226="","",'⑤案件貼り付けシート(E6~→A2へ縦横替えで）'!FZ226),"")</f>
        <v/>
      </c>
      <c r="EO230" s="7" t="str">
        <f>IF('⑤案件貼り付けシート(E6~→A2へ縦横替えで）'!GA226="","",'⑤案件貼り付けシート(E6~→A2へ縦横替えで）'!GA226)</f>
        <v/>
      </c>
      <c r="EP230" s="7" t="str">
        <f>IF('⑤案件貼り付けシート(E6~→A2へ縦横替えで）'!GB226="","",'⑤案件貼り付けシート(E6~→A2へ縦横替えで）'!GB226)</f>
        <v/>
      </c>
      <c r="EQ230" s="7" t="str">
        <f>IF('⑤案件貼り付けシート(E6~→A2へ縦横替えで）'!GC226="","",'⑤案件貼り付けシート(E6~→A2へ縦横替えで）'!GC226)</f>
        <v/>
      </c>
      <c r="ER230" s="154" t="str">
        <f>IF('⑤案件貼り付けシート(E6~→A2へ縦横替えで）'!GE226="","",'⑤案件貼り付けシート(E6~→A2へ縦横替えで）'!GE226)</f>
        <v/>
      </c>
      <c r="ES230" s="154" t="str">
        <f>IF('⑤案件貼り付けシート(E6~→A2へ縦横替えで）'!GF226="","",'⑤案件貼り付けシート(E6~→A2へ縦横替えで）'!GF226)</f>
        <v/>
      </c>
      <c r="ET230" s="7" t="str" cm="1">
        <f t="array" ref="ET230">IF('⑤案件貼り付けシート(E6~→A2へ縦横替えで）'!GG226="","",_xlfn.IFS('⑤案件貼り付けシート(E6~→A2へ縦横替えで）'!GG226="固定",1,'⑤案件貼り付けシート(E6~→A2へ縦横替えで）'!GG226="流動",2,'⑤案件貼り付けシート(E6~→A2へ縦横替えで）'!GG226="対象外",""))</f>
        <v/>
      </c>
      <c r="EU230" s="154" t="str">
        <f>IF('⑤案件貼り付けシート(E6~→A2へ縦横替えで）'!$GG226="固定",IF('⑤案件貼り付けシート(E6~→A2へ縦横替えで）'!GH226="","",'⑤案件貼り付けシート(E6~→A2へ縦横替えで）'!GH226),"")</f>
        <v/>
      </c>
      <c r="EV230" s="154" t="str">
        <f>IF('⑤案件貼り付けシート(E6~→A2へ縦横替えで）'!$GG226="固定",IF('⑤案件貼り付けシート(E6~→A2へ縦横替えで）'!GI226="","",'⑤案件貼り付けシート(E6~→A2へ縦横替えで）'!GI226),"")</f>
        <v/>
      </c>
      <c r="EW230" s="154" t="str">
        <f>IF('⑤案件貼り付けシート(E6~→A2へ縦横替えで）'!$GG226="固定",IF('⑤案件貼り付けシート(E6~→A2へ縦横替えで）'!GJ226="","",'⑤案件貼り付けシート(E6~→A2へ縦横替えで）'!GJ226),"")</f>
        <v/>
      </c>
      <c r="EX230" s="154" t="str">
        <f>IF('⑤案件貼り付けシート(E6~→A2へ縦横替えで）'!$GG226="固定",IF('⑤案件貼り付けシート(E6~→A2へ縦横替えで）'!GK226="","",'⑤案件貼り付けシート(E6~→A2へ縦横替えで）'!GK226),"")</f>
        <v/>
      </c>
      <c r="EY230" s="154" t="str">
        <f>IF('⑤案件貼り付けシート(E6~→A2へ縦横替えで）'!$GG226="固定",IF('⑤案件貼り付けシート(E6~→A2へ縦横替えで）'!GL226="","",'⑤案件貼り付けシート(E6~→A2へ縦横替えで）'!GL226),"")</f>
        <v/>
      </c>
      <c r="EZ230" s="154" t="str">
        <f>IF('⑤案件貼り付けシート(E6~→A2へ縦横替えで）'!$GG226="固定",IF('⑤案件貼り付けシート(E6~→A2へ縦横替えで）'!GM226="","",'⑤案件貼り付けシート(E6~→A2へ縦横替えで）'!GM226),"")</f>
        <v/>
      </c>
      <c r="FA230" s="7" t="str">
        <f>IF('⑤案件貼り付けシート(E6~→A2へ縦横替えで）'!$GG226="固定",IF('⑤案件貼り付けシート(E6~→A2へ縦横替えで）'!GN226="","",'⑤案件貼り付けシート(E6~→A2へ縦横替えで）'!GN226),"")</f>
        <v/>
      </c>
      <c r="FB230" s="7" t="str">
        <f>IF('⑤案件貼り付けシート(E6~→A2へ縦横替えで）'!GO226="","",'⑤案件貼り付けシート(E6~→A2へ縦横替えで）'!GO226)</f>
        <v/>
      </c>
      <c r="FC230" s="7" t="str">
        <f>IF('⑤案件貼り付けシート(E6~→A2へ縦横替えで）'!GP226="","",'⑤案件貼り付けシート(E6~→A2へ縦横替えで）'!GP226)</f>
        <v/>
      </c>
      <c r="FD230" s="7" t="str">
        <f>IF('⑤案件貼り付けシート(E6~→A2へ縦横替えで）'!GQ226="","",'⑤案件貼り付けシート(E6~→A2へ縦横替えで）'!GQ226)</f>
        <v/>
      </c>
      <c r="FE230" s="154" t="str">
        <f>IF('⑤案件貼り付けシート(E6~→A2へ縦横替えで）'!GS226="","",'⑤案件貼り付けシート(E6~→A2へ縦横替えで）'!GS226)</f>
        <v/>
      </c>
      <c r="FF230" s="154" t="str">
        <f>IF('⑤案件貼り付けシート(E6~→A2へ縦横替えで）'!GT226="","",'⑤案件貼り付けシート(E6~→A2へ縦横替えで）'!GT226)</f>
        <v/>
      </c>
      <c r="FG230" s="7" t="str" cm="1">
        <f t="array" ref="FG230">IF('⑤案件貼り付けシート(E6~→A2へ縦横替えで）'!GU226="","",_xlfn.IFS('⑤案件貼り付けシート(E6~→A2へ縦横替えで）'!GU226="固定",1,'⑤案件貼り付けシート(E6~→A2へ縦横替えで）'!GU226="流動",2,'⑤案件貼り付けシート(E6~→A2へ縦横替えで）'!GU226="対象外",""))</f>
        <v/>
      </c>
      <c r="FH230" s="154" t="str">
        <f>IF('⑤案件貼り付けシート(E6~→A2へ縦横替えで）'!$GU226="固定",IF('⑤案件貼り付けシート(E6~→A2へ縦横替えで）'!GV226="","",'⑤案件貼り付けシート(E6~→A2へ縦横替えで）'!GV226),"")</f>
        <v/>
      </c>
      <c r="FI230" s="154" t="str">
        <f>IF('⑤案件貼り付けシート(E6~→A2へ縦横替えで）'!$GU226="固定",IF('⑤案件貼り付けシート(E6~→A2へ縦横替えで）'!GW226="","",'⑤案件貼り付けシート(E6~→A2へ縦横替えで）'!GW226),"")</f>
        <v/>
      </c>
      <c r="FJ230" s="154" t="str">
        <f>IF('⑤案件貼り付けシート(E6~→A2へ縦横替えで）'!$GU226="固定",IF('⑤案件貼り付けシート(E6~→A2へ縦横替えで）'!GX226="","",'⑤案件貼り付けシート(E6~→A2へ縦横替えで）'!GX226),"")</f>
        <v/>
      </c>
      <c r="FK230" s="154" t="str">
        <f>IF('⑤案件貼り付けシート(E6~→A2へ縦横替えで）'!$GU226="固定",IF('⑤案件貼り付けシート(E6~→A2へ縦横替えで）'!GY226="","",'⑤案件貼り付けシート(E6~→A2へ縦横替えで）'!GY226),"")</f>
        <v/>
      </c>
      <c r="FL230" s="154" t="str">
        <f>IF('⑤案件貼り付けシート(E6~→A2へ縦横替えで）'!$GU226="固定",IF('⑤案件貼り付けシート(E6~→A2へ縦横替えで）'!GZ226="","",'⑤案件貼り付けシート(E6~→A2へ縦横替えで）'!GZ226),"")</f>
        <v/>
      </c>
      <c r="FM230" s="154" t="str">
        <f>IF('⑤案件貼り付けシート(E6~→A2へ縦横替えで）'!$GU226="固定",IF('⑤案件貼り付けシート(E6~→A2へ縦横替えで）'!HA226="","",'⑤案件貼り付けシート(E6~→A2へ縦横替えで）'!HA226),"")</f>
        <v/>
      </c>
      <c r="FN230" s="7" t="str">
        <f>IF('⑤案件貼り付けシート(E6~→A2へ縦横替えで）'!$GU226="固定",IF('⑤案件貼り付けシート(E6~→A2へ縦横替えで）'!HB226="","",'⑤案件貼り付けシート(E6~→A2へ縦横替えで）'!HB226),"")</f>
        <v/>
      </c>
      <c r="FO230" s="7" t="str">
        <f>IF('⑤案件貼り付けシート(E6~→A2へ縦横替えで）'!HC226="","",'⑤案件貼り付けシート(E6~→A2へ縦横替えで）'!HC226)</f>
        <v/>
      </c>
      <c r="FP230" s="7" t="str">
        <f>IF('⑤案件貼り付けシート(E6~→A2へ縦横替えで）'!HD226="","",'⑤案件貼り付けシート(E6~→A2へ縦横替えで）'!HD226)</f>
        <v/>
      </c>
      <c r="FQ230" s="7" t="str">
        <f>IF('⑤案件貼り付けシート(E6~→A2へ縦横替えで）'!HE226="","",'⑤案件貼り付けシート(E6~→A2へ縦横替えで）'!HE226)</f>
        <v/>
      </c>
      <c r="FR230" s="154" t="str">
        <f>IF('⑤案件貼り付けシート(E6~→A2へ縦横替えで）'!HG226="","",'⑤案件貼り付けシート(E6~→A2へ縦横替えで）'!HG226)</f>
        <v/>
      </c>
      <c r="FS230" s="154" t="str">
        <f>IF('⑤案件貼り付けシート(E6~→A2へ縦横替えで）'!HH226="","",'⑤案件貼り付けシート(E6~→A2へ縦横替えで）'!HH226)</f>
        <v/>
      </c>
      <c r="FT230" s="7" t="str" cm="1">
        <f t="array" ref="FT230">IF('⑤案件貼り付けシート(E6~→A2へ縦横替えで）'!HI226="","",_xlfn.IFS('⑤案件貼り付けシート(E6~→A2へ縦横替えで）'!HI226="固定",1,'⑤案件貼り付けシート(E6~→A2へ縦横替えで）'!HI226="流動",2,'⑤案件貼り付けシート(E6~→A2へ縦横替えで）'!HI226="対象外",""))</f>
        <v/>
      </c>
      <c r="FU230" s="154" t="str">
        <f>IF('⑤案件貼り付けシート(E6~→A2へ縦横替えで）'!$HI226="固定",IF('⑤案件貼り付けシート(E6~→A2へ縦横替えで）'!HJ226="","",'⑤案件貼り付けシート(E6~→A2へ縦横替えで）'!HJ226),"")</f>
        <v/>
      </c>
      <c r="FV230" s="154" t="str">
        <f>IF('⑤案件貼り付けシート(E6~→A2へ縦横替えで）'!$HI226="固定",IF('⑤案件貼り付けシート(E6~→A2へ縦横替えで）'!HK226="","",'⑤案件貼り付けシート(E6~→A2へ縦横替えで）'!HK226),"")</f>
        <v/>
      </c>
      <c r="FW230" s="154" t="str">
        <f>IF('⑤案件貼り付けシート(E6~→A2へ縦横替えで）'!$HI226="固定",IF('⑤案件貼り付けシート(E6~→A2へ縦横替えで）'!HL226="","",'⑤案件貼り付けシート(E6~→A2へ縦横替えで）'!HL226),"")</f>
        <v/>
      </c>
      <c r="FX230" s="154" t="str">
        <f>IF('⑤案件貼り付けシート(E6~→A2へ縦横替えで）'!$HI226="固定",IF('⑤案件貼り付けシート(E6~→A2へ縦横替えで）'!HM226="","",'⑤案件貼り付けシート(E6~→A2へ縦横替えで）'!HM226),"")</f>
        <v/>
      </c>
      <c r="FY230" s="154" t="str">
        <f>IF('⑤案件貼り付けシート(E6~→A2へ縦横替えで）'!$HI226="固定",IF('⑤案件貼り付けシート(E6~→A2へ縦横替えで）'!HN226="","",'⑤案件貼り付けシート(E6~→A2へ縦横替えで）'!HN226),"")</f>
        <v/>
      </c>
      <c r="FZ230" s="154" t="str">
        <f>IF('⑤案件貼り付けシート(E6~→A2へ縦横替えで）'!$HI226="固定",IF('⑤案件貼り付けシート(E6~→A2へ縦横替えで）'!HO226="","",'⑤案件貼り付けシート(E6~→A2へ縦横替えで）'!HO226),"")</f>
        <v/>
      </c>
      <c r="GA230" s="7" t="str">
        <f>IF('⑤案件貼り付けシート(E6~→A2へ縦横替えで）'!$HI226="固定",IF('⑤案件貼り付けシート(E6~→A2へ縦横替えで）'!HP226="","",'⑤案件貼り付けシート(E6~→A2へ縦横替えで）'!HP226),"")</f>
        <v/>
      </c>
      <c r="GB230" s="7" t="str">
        <f>IF('⑤案件貼り付けシート(E6~→A2へ縦横替えで）'!HQ226="","",'⑤案件貼り付けシート(E6~→A2へ縦横替えで）'!HQ226)</f>
        <v/>
      </c>
      <c r="GC230" s="7" t="str">
        <f>IF('⑤案件貼り付けシート(E6~→A2へ縦横替えで）'!HR226="","",'⑤案件貼り付けシート(E6~→A2へ縦横替えで）'!HR226)</f>
        <v/>
      </c>
      <c r="GD230" s="7" t="str">
        <f>IF('⑤案件貼り付けシート(E6~→A2へ縦横替えで）'!HS226="","",'⑤案件貼り付けシート(E6~→A2へ縦横替えで）'!HS226)</f>
        <v/>
      </c>
      <c r="GE230" s="7"/>
      <c r="GF230" s="7"/>
      <c r="GG230" s="7"/>
      <c r="GH230" s="7"/>
      <c r="GI230" s="7"/>
      <c r="GJ230" s="7"/>
      <c r="GK230" s="7"/>
      <c r="GL230" s="7"/>
      <c r="GM230" s="48"/>
      <c r="GN230" s="7"/>
      <c r="GO230" s="7"/>
      <c r="GP230" s="7"/>
      <c r="GR230" s="48"/>
      <c r="GS230" s="48"/>
      <c r="GT230" s="48"/>
      <c r="GU230" s="48"/>
      <c r="GV230" s="48"/>
    </row>
    <row r="231" spans="1:204">
      <c r="A231" s="7"/>
      <c r="B231" s="7"/>
      <c r="C231" s="7"/>
      <c r="D231" s="48"/>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13"/>
      <c r="AJ231" s="13"/>
      <c r="AK231" s="7"/>
      <c r="AL231" s="7"/>
      <c r="AM231" s="7"/>
      <c r="AN231" s="7"/>
      <c r="AO231" s="7"/>
      <c r="AP231" s="7"/>
      <c r="AQ231" s="7"/>
      <c r="AR231" s="153"/>
      <c r="AS231" s="7"/>
      <c r="AT231" s="7"/>
      <c r="AU231" s="7"/>
      <c r="AV231" s="7"/>
      <c r="AW231" s="7"/>
      <c r="AX231" s="7"/>
      <c r="AY231" s="7"/>
      <c r="AZ231" s="7"/>
      <c r="BA231" s="7"/>
      <c r="BB231" s="7"/>
      <c r="BC231" s="7"/>
      <c r="BD231" s="7"/>
      <c r="BE231" s="154"/>
      <c r="BF231" s="154"/>
      <c r="BG231" s="7"/>
      <c r="BH231" s="154"/>
      <c r="BI231" s="154"/>
      <c r="BJ231" s="154"/>
      <c r="BK231" s="154"/>
      <c r="BL231" s="154"/>
      <c r="BM231" s="154"/>
      <c r="BN231" s="7"/>
      <c r="BO231" s="7"/>
      <c r="BP231" s="7"/>
      <c r="BQ231" s="7"/>
      <c r="BR231" s="154"/>
      <c r="BS231" s="154"/>
      <c r="BT231" s="7"/>
      <c r="BU231" s="154"/>
      <c r="BV231" s="154"/>
      <c r="BW231" s="154"/>
      <c r="BX231" s="154"/>
      <c r="BY231" s="154"/>
      <c r="BZ231" s="154"/>
      <c r="CA231" s="7"/>
      <c r="CB231" s="7"/>
      <c r="CC231" s="7"/>
      <c r="CD231" s="7"/>
      <c r="CE231" s="154"/>
      <c r="CF231" s="154"/>
      <c r="CG231" s="7"/>
      <c r="CH231" s="154"/>
      <c r="CI231" s="154"/>
      <c r="CJ231" s="154"/>
      <c r="CK231" s="154"/>
      <c r="CL231" s="154"/>
      <c r="CM231" s="154"/>
      <c r="CN231" s="7"/>
      <c r="CO231" s="7"/>
      <c r="CP231" s="7"/>
      <c r="CQ231" s="7"/>
      <c r="CR231" s="154"/>
      <c r="CS231" s="154"/>
      <c r="CT231" s="7"/>
      <c r="CU231" s="154"/>
      <c r="CV231" s="154"/>
      <c r="CW231" s="154"/>
      <c r="CX231" s="154"/>
      <c r="CY231" s="154"/>
      <c r="CZ231" s="154"/>
      <c r="DA231" s="7"/>
      <c r="DB231" s="7"/>
      <c r="DC231" s="7"/>
      <c r="DD231" s="7"/>
      <c r="DE231" s="154"/>
      <c r="DF231" s="154"/>
      <c r="DG231" s="7"/>
      <c r="DH231" s="154"/>
      <c r="DI231" s="154"/>
      <c r="DJ231" s="154"/>
      <c r="DK231" s="154"/>
      <c r="DL231" s="154"/>
      <c r="DM231" s="154"/>
      <c r="DN231" s="7"/>
      <c r="DO231" s="7"/>
      <c r="DP231" s="7"/>
      <c r="DQ231" s="7"/>
      <c r="DR231" s="154" t="str">
        <f>IF('⑤案件貼り付けシート(E6~→A2へ縦横替えで）'!FC227="","",'⑤案件貼り付けシート(E6~→A2へ縦横替えで）'!FC227)</f>
        <v/>
      </c>
      <c r="DS231" s="154" t="str">
        <f>IF('⑤案件貼り付けシート(E6~→A2へ縦横替えで）'!FD227="","",'⑤案件貼り付けシート(E6~→A2へ縦横替えで）'!FD227)</f>
        <v/>
      </c>
      <c r="DT231" s="7" t="str" cm="1">
        <f t="array" ref="DT231">IF('⑤案件貼り付けシート(E6~→A2へ縦横替えで）'!FE227="","",_xlfn.IFS('⑤案件貼り付けシート(E6~→A2へ縦横替えで）'!FE227="固定",1,'⑤案件貼り付けシート(E6~→A2へ縦横替えで）'!FE227="流動",2,'⑤案件貼り付けシート(E6~→A2へ縦横替えで）'!FE227="対象外",""))</f>
        <v/>
      </c>
      <c r="DU231" s="154" t="str">
        <f>IF('⑤案件貼り付けシート(E6~→A2へ縦横替えで）'!$FE227="固定",IF('⑤案件貼り付けシート(E6~→A2へ縦横替えで）'!FF227="","",'⑤案件貼り付けシート(E6~→A2へ縦横替えで）'!FF227),"")</f>
        <v/>
      </c>
      <c r="DV231" s="154" t="str">
        <f>IF('⑤案件貼り付けシート(E6~→A2へ縦横替えで）'!$FE227="固定",IF('⑤案件貼り付けシート(E6~→A2へ縦横替えで）'!FG227="","",'⑤案件貼り付けシート(E6~→A2へ縦横替えで）'!FG227),"")</f>
        <v/>
      </c>
      <c r="DW231" s="154" t="str">
        <f>IF('⑤案件貼り付けシート(E6~→A2へ縦横替えで）'!$FE227="固定",IF('⑤案件貼り付けシート(E6~→A2へ縦横替えで）'!FH227="","",'⑤案件貼り付けシート(E6~→A2へ縦横替えで）'!FH227),"")</f>
        <v/>
      </c>
      <c r="DX231" s="154" t="str">
        <f>IF('⑤案件貼り付けシート(E6~→A2へ縦横替えで）'!$FE227="固定",IF('⑤案件貼り付けシート(E6~→A2へ縦横替えで）'!FI227="","",'⑤案件貼り付けシート(E6~→A2へ縦横替えで）'!FI227),"")</f>
        <v/>
      </c>
      <c r="DY231" s="154" t="str">
        <f>IF('⑤案件貼り付けシート(E6~→A2へ縦横替えで）'!$FE227="固定",IF('⑤案件貼り付けシート(E6~→A2へ縦横替えで）'!FJ227="","",'⑤案件貼り付けシート(E6~→A2へ縦横替えで）'!FJ227),"")</f>
        <v/>
      </c>
      <c r="DZ231" s="154" t="str">
        <f>IF('⑤案件貼り付けシート(E6~→A2へ縦横替えで）'!$FE227="固定",IF('⑤案件貼り付けシート(E6~→A2へ縦横替えで）'!FK227="","",'⑤案件貼り付けシート(E6~→A2へ縦横替えで）'!FK227),"")</f>
        <v/>
      </c>
      <c r="EA231" s="7" t="str">
        <f>IF('⑤案件貼り付けシート(E6~→A2へ縦横替えで）'!$FE227="固定",IF('⑤案件貼り付けシート(E6~→A2へ縦横替えで）'!FL227="","",'⑤案件貼り付けシート(E6~→A2へ縦横替えで）'!FL227),"")</f>
        <v/>
      </c>
      <c r="EB231" s="7" t="str">
        <f>IF('⑤案件貼り付けシート(E6~→A2へ縦横替えで）'!FM227="","",'⑤案件貼り付けシート(E6~→A2へ縦横替えで）'!FM227)</f>
        <v/>
      </c>
      <c r="EC231" s="7" t="str">
        <f>IF('⑤案件貼り付けシート(E6~→A2へ縦横替えで）'!FN227="","",'⑤案件貼り付けシート(E6~→A2へ縦横替えで）'!FN227)</f>
        <v/>
      </c>
      <c r="ED231" s="7" t="str">
        <f>IF('⑤案件貼り付けシート(E6~→A2へ縦横替えで）'!FO227="","",'⑤案件貼り付けシート(E6~→A2へ縦横替えで）'!FO227)</f>
        <v/>
      </c>
      <c r="EE231" s="154" t="str">
        <f>IF('⑤案件貼り付けシート(E6~→A2へ縦横替えで）'!FQ227="","",'⑤案件貼り付けシート(E6~→A2へ縦横替えで）'!FQ227)</f>
        <v/>
      </c>
      <c r="EF231" s="154" t="str">
        <f>IF('⑤案件貼り付けシート(E6~→A2へ縦横替えで）'!FR227="","",'⑤案件貼り付けシート(E6~→A2へ縦横替えで）'!FR227)</f>
        <v/>
      </c>
      <c r="EG231" s="7" t="str" cm="1">
        <f t="array" ref="EG231">IF('⑤案件貼り付けシート(E6~→A2へ縦横替えで）'!FS227="","",_xlfn.IFS('⑤案件貼り付けシート(E6~→A2へ縦横替えで）'!FS227="固定",1,'⑤案件貼り付けシート(E6~→A2へ縦横替えで）'!FS227="流動",2,'⑤案件貼り付けシート(E6~→A2へ縦横替えで）'!FS227="対象外",""))</f>
        <v/>
      </c>
      <c r="EH231" s="154" t="str">
        <f>IF('⑤案件貼り付けシート(E6~→A2へ縦横替えで）'!$FS227="固定",IF('⑤案件貼り付けシート(E6~→A2へ縦横替えで）'!FT227="","",'⑤案件貼り付けシート(E6~→A2へ縦横替えで）'!FT227),"")</f>
        <v/>
      </c>
      <c r="EI231" s="154" t="str">
        <f>IF('⑤案件貼り付けシート(E6~→A2へ縦横替えで）'!$FS227="固定",IF('⑤案件貼り付けシート(E6~→A2へ縦横替えで）'!FU227="","",'⑤案件貼り付けシート(E6~→A2へ縦横替えで）'!FU227),"")</f>
        <v/>
      </c>
      <c r="EJ231" s="154" t="str">
        <f>IF('⑤案件貼り付けシート(E6~→A2へ縦横替えで）'!$FS227="固定",IF('⑤案件貼り付けシート(E6~→A2へ縦横替えで）'!FV227="","",'⑤案件貼り付けシート(E6~→A2へ縦横替えで）'!FV227),"")</f>
        <v/>
      </c>
      <c r="EK231" s="154" t="str">
        <f>IF('⑤案件貼り付けシート(E6~→A2へ縦横替えで）'!$FS227="固定",IF('⑤案件貼り付けシート(E6~→A2へ縦横替えで）'!FW227="","",'⑤案件貼り付けシート(E6~→A2へ縦横替えで）'!FW227),"")</f>
        <v/>
      </c>
      <c r="EL231" s="154" t="str">
        <f>IF('⑤案件貼り付けシート(E6~→A2へ縦横替えで）'!$FS227="固定",IF('⑤案件貼り付けシート(E6~→A2へ縦横替えで）'!FX227="","",'⑤案件貼り付けシート(E6~→A2へ縦横替えで）'!FX227),"")</f>
        <v/>
      </c>
      <c r="EM231" s="154" t="str">
        <f>IF('⑤案件貼り付けシート(E6~→A2へ縦横替えで）'!$FS227="固定",IF('⑤案件貼り付けシート(E6~→A2へ縦横替えで）'!FY227="","",'⑤案件貼り付けシート(E6~→A2へ縦横替えで）'!FY227),"")</f>
        <v/>
      </c>
      <c r="EN231" s="7" t="str">
        <f>IF('⑤案件貼り付けシート(E6~→A2へ縦横替えで）'!$FS227="固定",IF('⑤案件貼り付けシート(E6~→A2へ縦横替えで）'!FZ227="","",'⑤案件貼り付けシート(E6~→A2へ縦横替えで）'!FZ227),"")</f>
        <v/>
      </c>
      <c r="EO231" s="7" t="str">
        <f>IF('⑤案件貼り付けシート(E6~→A2へ縦横替えで）'!GA227="","",'⑤案件貼り付けシート(E6~→A2へ縦横替えで）'!GA227)</f>
        <v/>
      </c>
      <c r="EP231" s="7" t="str">
        <f>IF('⑤案件貼り付けシート(E6~→A2へ縦横替えで）'!GB227="","",'⑤案件貼り付けシート(E6~→A2へ縦横替えで）'!GB227)</f>
        <v/>
      </c>
      <c r="EQ231" s="7" t="str">
        <f>IF('⑤案件貼り付けシート(E6~→A2へ縦横替えで）'!GC227="","",'⑤案件貼り付けシート(E6~→A2へ縦横替えで）'!GC227)</f>
        <v/>
      </c>
      <c r="ER231" s="154" t="str">
        <f>IF('⑤案件貼り付けシート(E6~→A2へ縦横替えで）'!GE227="","",'⑤案件貼り付けシート(E6~→A2へ縦横替えで）'!GE227)</f>
        <v/>
      </c>
      <c r="ES231" s="154" t="str">
        <f>IF('⑤案件貼り付けシート(E6~→A2へ縦横替えで）'!GF227="","",'⑤案件貼り付けシート(E6~→A2へ縦横替えで）'!GF227)</f>
        <v/>
      </c>
      <c r="ET231" s="7" t="str" cm="1">
        <f t="array" ref="ET231">IF('⑤案件貼り付けシート(E6~→A2へ縦横替えで）'!GG227="","",_xlfn.IFS('⑤案件貼り付けシート(E6~→A2へ縦横替えで）'!GG227="固定",1,'⑤案件貼り付けシート(E6~→A2へ縦横替えで）'!GG227="流動",2,'⑤案件貼り付けシート(E6~→A2へ縦横替えで）'!GG227="対象外",""))</f>
        <v/>
      </c>
      <c r="EU231" s="154" t="str">
        <f>IF('⑤案件貼り付けシート(E6~→A2へ縦横替えで）'!$GG227="固定",IF('⑤案件貼り付けシート(E6~→A2へ縦横替えで）'!GH227="","",'⑤案件貼り付けシート(E6~→A2へ縦横替えで）'!GH227),"")</f>
        <v/>
      </c>
      <c r="EV231" s="154" t="str">
        <f>IF('⑤案件貼り付けシート(E6~→A2へ縦横替えで）'!$GG227="固定",IF('⑤案件貼り付けシート(E6~→A2へ縦横替えで）'!GI227="","",'⑤案件貼り付けシート(E6~→A2へ縦横替えで）'!GI227),"")</f>
        <v/>
      </c>
      <c r="EW231" s="154" t="str">
        <f>IF('⑤案件貼り付けシート(E6~→A2へ縦横替えで）'!$GG227="固定",IF('⑤案件貼り付けシート(E6~→A2へ縦横替えで）'!GJ227="","",'⑤案件貼り付けシート(E6~→A2へ縦横替えで）'!GJ227),"")</f>
        <v/>
      </c>
      <c r="EX231" s="154" t="str">
        <f>IF('⑤案件貼り付けシート(E6~→A2へ縦横替えで）'!$GG227="固定",IF('⑤案件貼り付けシート(E6~→A2へ縦横替えで）'!GK227="","",'⑤案件貼り付けシート(E6~→A2へ縦横替えで）'!GK227),"")</f>
        <v/>
      </c>
      <c r="EY231" s="154" t="str">
        <f>IF('⑤案件貼り付けシート(E6~→A2へ縦横替えで）'!$GG227="固定",IF('⑤案件貼り付けシート(E6~→A2へ縦横替えで）'!GL227="","",'⑤案件貼り付けシート(E6~→A2へ縦横替えで）'!GL227),"")</f>
        <v/>
      </c>
      <c r="EZ231" s="154" t="str">
        <f>IF('⑤案件貼り付けシート(E6~→A2へ縦横替えで）'!$GG227="固定",IF('⑤案件貼り付けシート(E6~→A2へ縦横替えで）'!GM227="","",'⑤案件貼り付けシート(E6~→A2へ縦横替えで）'!GM227),"")</f>
        <v/>
      </c>
      <c r="FA231" s="7" t="str">
        <f>IF('⑤案件貼り付けシート(E6~→A2へ縦横替えで）'!$GG227="固定",IF('⑤案件貼り付けシート(E6~→A2へ縦横替えで）'!GN227="","",'⑤案件貼り付けシート(E6~→A2へ縦横替えで）'!GN227),"")</f>
        <v/>
      </c>
      <c r="FB231" s="7" t="str">
        <f>IF('⑤案件貼り付けシート(E6~→A2へ縦横替えで）'!GO227="","",'⑤案件貼り付けシート(E6~→A2へ縦横替えで）'!GO227)</f>
        <v/>
      </c>
      <c r="FC231" s="7" t="str">
        <f>IF('⑤案件貼り付けシート(E6~→A2へ縦横替えで）'!GP227="","",'⑤案件貼り付けシート(E6~→A2へ縦横替えで）'!GP227)</f>
        <v/>
      </c>
      <c r="FD231" s="7" t="str">
        <f>IF('⑤案件貼り付けシート(E6~→A2へ縦横替えで）'!GQ227="","",'⑤案件貼り付けシート(E6~→A2へ縦横替えで）'!GQ227)</f>
        <v/>
      </c>
      <c r="FE231" s="154" t="str">
        <f>IF('⑤案件貼り付けシート(E6~→A2へ縦横替えで）'!GS227="","",'⑤案件貼り付けシート(E6~→A2へ縦横替えで）'!GS227)</f>
        <v/>
      </c>
      <c r="FF231" s="154" t="str">
        <f>IF('⑤案件貼り付けシート(E6~→A2へ縦横替えで）'!GT227="","",'⑤案件貼り付けシート(E6~→A2へ縦横替えで）'!GT227)</f>
        <v/>
      </c>
      <c r="FG231" s="7" t="str" cm="1">
        <f t="array" ref="FG231">IF('⑤案件貼り付けシート(E6~→A2へ縦横替えで）'!GU227="","",_xlfn.IFS('⑤案件貼り付けシート(E6~→A2へ縦横替えで）'!GU227="固定",1,'⑤案件貼り付けシート(E6~→A2へ縦横替えで）'!GU227="流動",2,'⑤案件貼り付けシート(E6~→A2へ縦横替えで）'!GU227="対象外",""))</f>
        <v/>
      </c>
      <c r="FH231" s="154" t="str">
        <f>IF('⑤案件貼り付けシート(E6~→A2へ縦横替えで）'!$GU227="固定",IF('⑤案件貼り付けシート(E6~→A2へ縦横替えで）'!GV227="","",'⑤案件貼り付けシート(E6~→A2へ縦横替えで）'!GV227),"")</f>
        <v/>
      </c>
      <c r="FI231" s="154" t="str">
        <f>IF('⑤案件貼り付けシート(E6~→A2へ縦横替えで）'!$GU227="固定",IF('⑤案件貼り付けシート(E6~→A2へ縦横替えで）'!GW227="","",'⑤案件貼り付けシート(E6~→A2へ縦横替えで）'!GW227),"")</f>
        <v/>
      </c>
      <c r="FJ231" s="154" t="str">
        <f>IF('⑤案件貼り付けシート(E6~→A2へ縦横替えで）'!$GU227="固定",IF('⑤案件貼り付けシート(E6~→A2へ縦横替えで）'!GX227="","",'⑤案件貼り付けシート(E6~→A2へ縦横替えで）'!GX227),"")</f>
        <v/>
      </c>
      <c r="FK231" s="154" t="str">
        <f>IF('⑤案件貼り付けシート(E6~→A2へ縦横替えで）'!$GU227="固定",IF('⑤案件貼り付けシート(E6~→A2へ縦横替えで）'!GY227="","",'⑤案件貼り付けシート(E6~→A2へ縦横替えで）'!GY227),"")</f>
        <v/>
      </c>
      <c r="FL231" s="154" t="str">
        <f>IF('⑤案件貼り付けシート(E6~→A2へ縦横替えで）'!$GU227="固定",IF('⑤案件貼り付けシート(E6~→A2へ縦横替えで）'!GZ227="","",'⑤案件貼り付けシート(E6~→A2へ縦横替えで）'!GZ227),"")</f>
        <v/>
      </c>
      <c r="FM231" s="154" t="str">
        <f>IF('⑤案件貼り付けシート(E6~→A2へ縦横替えで）'!$GU227="固定",IF('⑤案件貼り付けシート(E6~→A2へ縦横替えで）'!HA227="","",'⑤案件貼り付けシート(E6~→A2へ縦横替えで）'!HA227),"")</f>
        <v/>
      </c>
      <c r="FN231" s="7" t="str">
        <f>IF('⑤案件貼り付けシート(E6~→A2へ縦横替えで）'!$GU227="固定",IF('⑤案件貼り付けシート(E6~→A2へ縦横替えで）'!HB227="","",'⑤案件貼り付けシート(E6~→A2へ縦横替えで）'!HB227),"")</f>
        <v/>
      </c>
      <c r="FO231" s="7" t="str">
        <f>IF('⑤案件貼り付けシート(E6~→A2へ縦横替えで）'!HC227="","",'⑤案件貼り付けシート(E6~→A2へ縦横替えで）'!HC227)</f>
        <v/>
      </c>
      <c r="FP231" s="7" t="str">
        <f>IF('⑤案件貼り付けシート(E6~→A2へ縦横替えで）'!HD227="","",'⑤案件貼り付けシート(E6~→A2へ縦横替えで）'!HD227)</f>
        <v/>
      </c>
      <c r="FQ231" s="7" t="str">
        <f>IF('⑤案件貼り付けシート(E6~→A2へ縦横替えで）'!HE227="","",'⑤案件貼り付けシート(E6~→A2へ縦横替えで）'!HE227)</f>
        <v/>
      </c>
      <c r="FR231" s="154" t="str">
        <f>IF('⑤案件貼り付けシート(E6~→A2へ縦横替えで）'!HG227="","",'⑤案件貼り付けシート(E6~→A2へ縦横替えで）'!HG227)</f>
        <v/>
      </c>
      <c r="FS231" s="154" t="str">
        <f>IF('⑤案件貼り付けシート(E6~→A2へ縦横替えで）'!HH227="","",'⑤案件貼り付けシート(E6~→A2へ縦横替えで）'!HH227)</f>
        <v/>
      </c>
      <c r="FT231" s="7" t="str" cm="1">
        <f t="array" ref="FT231">IF('⑤案件貼り付けシート(E6~→A2へ縦横替えで）'!HI227="","",_xlfn.IFS('⑤案件貼り付けシート(E6~→A2へ縦横替えで）'!HI227="固定",1,'⑤案件貼り付けシート(E6~→A2へ縦横替えで）'!HI227="流動",2,'⑤案件貼り付けシート(E6~→A2へ縦横替えで）'!HI227="対象外",""))</f>
        <v/>
      </c>
      <c r="FU231" s="154" t="str">
        <f>IF('⑤案件貼り付けシート(E6~→A2へ縦横替えで）'!$HI227="固定",IF('⑤案件貼り付けシート(E6~→A2へ縦横替えで）'!HJ227="","",'⑤案件貼り付けシート(E6~→A2へ縦横替えで）'!HJ227),"")</f>
        <v/>
      </c>
      <c r="FV231" s="154" t="str">
        <f>IF('⑤案件貼り付けシート(E6~→A2へ縦横替えで）'!$HI227="固定",IF('⑤案件貼り付けシート(E6~→A2へ縦横替えで）'!HK227="","",'⑤案件貼り付けシート(E6~→A2へ縦横替えで）'!HK227),"")</f>
        <v/>
      </c>
      <c r="FW231" s="154" t="str">
        <f>IF('⑤案件貼り付けシート(E6~→A2へ縦横替えで）'!$HI227="固定",IF('⑤案件貼り付けシート(E6~→A2へ縦横替えで）'!HL227="","",'⑤案件貼り付けシート(E6~→A2へ縦横替えで）'!HL227),"")</f>
        <v/>
      </c>
      <c r="FX231" s="154" t="str">
        <f>IF('⑤案件貼り付けシート(E6~→A2へ縦横替えで）'!$HI227="固定",IF('⑤案件貼り付けシート(E6~→A2へ縦横替えで）'!HM227="","",'⑤案件貼り付けシート(E6~→A2へ縦横替えで）'!HM227),"")</f>
        <v/>
      </c>
      <c r="FY231" s="154" t="str">
        <f>IF('⑤案件貼り付けシート(E6~→A2へ縦横替えで）'!$HI227="固定",IF('⑤案件貼り付けシート(E6~→A2へ縦横替えで）'!HN227="","",'⑤案件貼り付けシート(E6~→A2へ縦横替えで）'!HN227),"")</f>
        <v/>
      </c>
      <c r="FZ231" s="154" t="str">
        <f>IF('⑤案件貼り付けシート(E6~→A2へ縦横替えで）'!$HI227="固定",IF('⑤案件貼り付けシート(E6~→A2へ縦横替えで）'!HO227="","",'⑤案件貼り付けシート(E6~→A2へ縦横替えで）'!HO227),"")</f>
        <v/>
      </c>
      <c r="GA231" s="7" t="str">
        <f>IF('⑤案件貼り付けシート(E6~→A2へ縦横替えで）'!$HI227="固定",IF('⑤案件貼り付けシート(E6~→A2へ縦横替えで）'!HP227="","",'⑤案件貼り付けシート(E6~→A2へ縦横替えで）'!HP227),"")</f>
        <v/>
      </c>
      <c r="GB231" s="7" t="str">
        <f>IF('⑤案件貼り付けシート(E6~→A2へ縦横替えで）'!HQ227="","",'⑤案件貼り付けシート(E6~→A2へ縦横替えで）'!HQ227)</f>
        <v/>
      </c>
      <c r="GC231" s="7" t="str">
        <f>IF('⑤案件貼り付けシート(E6~→A2へ縦横替えで）'!HR227="","",'⑤案件貼り付けシート(E6~→A2へ縦横替えで）'!HR227)</f>
        <v/>
      </c>
      <c r="GD231" s="7" t="str">
        <f>IF('⑤案件貼り付けシート(E6~→A2へ縦横替えで）'!HS227="","",'⑤案件貼り付けシート(E6~→A2へ縦横替えで）'!HS227)</f>
        <v/>
      </c>
      <c r="GE231" s="7"/>
      <c r="GF231" s="7"/>
      <c r="GG231" s="7"/>
      <c r="GH231" s="7"/>
      <c r="GI231" s="7"/>
      <c r="GJ231" s="7"/>
      <c r="GK231" s="7"/>
      <c r="GL231" s="7"/>
      <c r="GM231" s="48"/>
      <c r="GN231" s="7"/>
      <c r="GO231" s="7"/>
      <c r="GP231" s="7"/>
      <c r="GR231" s="48"/>
      <c r="GS231" s="48"/>
      <c r="GT231" s="48"/>
      <c r="GU231" s="48"/>
      <c r="GV231" s="48"/>
    </row>
    <row r="232" spans="1:204">
      <c r="A232" s="7"/>
      <c r="B232" s="7"/>
      <c r="C232" s="7"/>
      <c r="D232" s="48"/>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13"/>
      <c r="AJ232" s="13"/>
      <c r="AK232" s="7"/>
      <c r="AL232" s="7"/>
      <c r="AM232" s="7"/>
      <c r="AN232" s="7"/>
      <c r="AO232" s="7"/>
      <c r="AP232" s="7"/>
      <c r="AQ232" s="7"/>
      <c r="AR232" s="153"/>
      <c r="AS232" s="7"/>
      <c r="AT232" s="7"/>
      <c r="AU232" s="7"/>
      <c r="AV232" s="7"/>
      <c r="AW232" s="7"/>
      <c r="AX232" s="7"/>
      <c r="AY232" s="7"/>
      <c r="AZ232" s="7"/>
      <c r="BA232" s="7"/>
      <c r="BB232" s="7"/>
      <c r="BC232" s="7"/>
      <c r="BD232" s="7"/>
      <c r="BE232" s="154"/>
      <c r="BF232" s="154"/>
      <c r="BG232" s="7"/>
      <c r="BH232" s="154"/>
      <c r="BI232" s="154"/>
      <c r="BJ232" s="154"/>
      <c r="BK232" s="154"/>
      <c r="BL232" s="154"/>
      <c r="BM232" s="154"/>
      <c r="BN232" s="7"/>
      <c r="BO232" s="7"/>
      <c r="BP232" s="7"/>
      <c r="BQ232" s="7"/>
      <c r="BR232" s="154"/>
      <c r="BS232" s="154"/>
      <c r="BT232" s="7"/>
      <c r="BU232" s="154"/>
      <c r="BV232" s="154"/>
      <c r="BW232" s="154"/>
      <c r="BX232" s="154"/>
      <c r="BY232" s="154"/>
      <c r="BZ232" s="154"/>
      <c r="CA232" s="7"/>
      <c r="CB232" s="7"/>
      <c r="CC232" s="7"/>
      <c r="CD232" s="7"/>
      <c r="CE232" s="154"/>
      <c r="CF232" s="154"/>
      <c r="CG232" s="7"/>
      <c r="CH232" s="154"/>
      <c r="CI232" s="154"/>
      <c r="CJ232" s="154"/>
      <c r="CK232" s="154"/>
      <c r="CL232" s="154"/>
      <c r="CM232" s="154"/>
      <c r="CN232" s="7"/>
      <c r="CO232" s="7"/>
      <c r="CP232" s="7"/>
      <c r="CQ232" s="7"/>
      <c r="CR232" s="154"/>
      <c r="CS232" s="154"/>
      <c r="CT232" s="7"/>
      <c r="CU232" s="154"/>
      <c r="CV232" s="154"/>
      <c r="CW232" s="154"/>
      <c r="CX232" s="154"/>
      <c r="CY232" s="154"/>
      <c r="CZ232" s="154"/>
      <c r="DA232" s="7"/>
      <c r="DB232" s="7"/>
      <c r="DC232" s="7"/>
      <c r="DD232" s="7"/>
      <c r="DE232" s="154"/>
      <c r="DF232" s="154"/>
      <c r="DG232" s="7"/>
      <c r="DH232" s="154"/>
      <c r="DI232" s="154"/>
      <c r="DJ232" s="154"/>
      <c r="DK232" s="154"/>
      <c r="DL232" s="154"/>
      <c r="DM232" s="154"/>
      <c r="DN232" s="7"/>
      <c r="DO232" s="7"/>
      <c r="DP232" s="7"/>
      <c r="DQ232" s="7"/>
      <c r="DR232" s="154" t="str">
        <f>IF('⑤案件貼り付けシート(E6~→A2へ縦横替えで）'!FC228="","",'⑤案件貼り付けシート(E6~→A2へ縦横替えで）'!FC228)</f>
        <v/>
      </c>
      <c r="DS232" s="154" t="str">
        <f>IF('⑤案件貼り付けシート(E6~→A2へ縦横替えで）'!FD228="","",'⑤案件貼り付けシート(E6~→A2へ縦横替えで）'!FD228)</f>
        <v/>
      </c>
      <c r="DT232" s="7" t="str" cm="1">
        <f t="array" ref="DT232">IF('⑤案件貼り付けシート(E6~→A2へ縦横替えで）'!FE228="","",_xlfn.IFS('⑤案件貼り付けシート(E6~→A2へ縦横替えで）'!FE228="固定",1,'⑤案件貼り付けシート(E6~→A2へ縦横替えで）'!FE228="流動",2,'⑤案件貼り付けシート(E6~→A2へ縦横替えで）'!FE228="対象外",""))</f>
        <v/>
      </c>
      <c r="DU232" s="154" t="str">
        <f>IF('⑤案件貼り付けシート(E6~→A2へ縦横替えで）'!$FE228="固定",IF('⑤案件貼り付けシート(E6~→A2へ縦横替えで）'!FF228="","",'⑤案件貼り付けシート(E6~→A2へ縦横替えで）'!FF228),"")</f>
        <v/>
      </c>
      <c r="DV232" s="154" t="str">
        <f>IF('⑤案件貼り付けシート(E6~→A2へ縦横替えで）'!$FE228="固定",IF('⑤案件貼り付けシート(E6~→A2へ縦横替えで）'!FG228="","",'⑤案件貼り付けシート(E6~→A2へ縦横替えで）'!FG228),"")</f>
        <v/>
      </c>
      <c r="DW232" s="154" t="str">
        <f>IF('⑤案件貼り付けシート(E6~→A2へ縦横替えで）'!$FE228="固定",IF('⑤案件貼り付けシート(E6~→A2へ縦横替えで）'!FH228="","",'⑤案件貼り付けシート(E6~→A2へ縦横替えで）'!FH228),"")</f>
        <v/>
      </c>
      <c r="DX232" s="154" t="str">
        <f>IF('⑤案件貼り付けシート(E6~→A2へ縦横替えで）'!$FE228="固定",IF('⑤案件貼り付けシート(E6~→A2へ縦横替えで）'!FI228="","",'⑤案件貼り付けシート(E6~→A2へ縦横替えで）'!FI228),"")</f>
        <v/>
      </c>
      <c r="DY232" s="154" t="str">
        <f>IF('⑤案件貼り付けシート(E6~→A2へ縦横替えで）'!$FE228="固定",IF('⑤案件貼り付けシート(E6~→A2へ縦横替えで）'!FJ228="","",'⑤案件貼り付けシート(E6~→A2へ縦横替えで）'!FJ228),"")</f>
        <v/>
      </c>
      <c r="DZ232" s="154" t="str">
        <f>IF('⑤案件貼り付けシート(E6~→A2へ縦横替えで）'!$FE228="固定",IF('⑤案件貼り付けシート(E6~→A2へ縦横替えで）'!FK228="","",'⑤案件貼り付けシート(E6~→A2へ縦横替えで）'!FK228),"")</f>
        <v/>
      </c>
      <c r="EA232" s="7" t="str">
        <f>IF('⑤案件貼り付けシート(E6~→A2へ縦横替えで）'!$FE228="固定",IF('⑤案件貼り付けシート(E6~→A2へ縦横替えで）'!FL228="","",'⑤案件貼り付けシート(E6~→A2へ縦横替えで）'!FL228),"")</f>
        <v/>
      </c>
      <c r="EB232" s="7" t="str">
        <f>IF('⑤案件貼り付けシート(E6~→A2へ縦横替えで）'!FM228="","",'⑤案件貼り付けシート(E6~→A2へ縦横替えで）'!FM228)</f>
        <v/>
      </c>
      <c r="EC232" s="7" t="str">
        <f>IF('⑤案件貼り付けシート(E6~→A2へ縦横替えで）'!FN228="","",'⑤案件貼り付けシート(E6~→A2へ縦横替えで）'!FN228)</f>
        <v/>
      </c>
      <c r="ED232" s="7" t="str">
        <f>IF('⑤案件貼り付けシート(E6~→A2へ縦横替えで）'!FO228="","",'⑤案件貼り付けシート(E6~→A2へ縦横替えで）'!FO228)</f>
        <v/>
      </c>
      <c r="EE232" s="154" t="str">
        <f>IF('⑤案件貼り付けシート(E6~→A2へ縦横替えで）'!FQ228="","",'⑤案件貼り付けシート(E6~→A2へ縦横替えで）'!FQ228)</f>
        <v/>
      </c>
      <c r="EF232" s="154" t="str">
        <f>IF('⑤案件貼り付けシート(E6~→A2へ縦横替えで）'!FR228="","",'⑤案件貼り付けシート(E6~→A2へ縦横替えで）'!FR228)</f>
        <v/>
      </c>
      <c r="EG232" s="7" t="str" cm="1">
        <f t="array" ref="EG232">IF('⑤案件貼り付けシート(E6~→A2へ縦横替えで）'!FS228="","",_xlfn.IFS('⑤案件貼り付けシート(E6~→A2へ縦横替えで）'!FS228="固定",1,'⑤案件貼り付けシート(E6~→A2へ縦横替えで）'!FS228="流動",2,'⑤案件貼り付けシート(E6~→A2へ縦横替えで）'!FS228="対象外",""))</f>
        <v/>
      </c>
      <c r="EH232" s="154" t="str">
        <f>IF('⑤案件貼り付けシート(E6~→A2へ縦横替えで）'!$FS228="固定",IF('⑤案件貼り付けシート(E6~→A2へ縦横替えで）'!FT228="","",'⑤案件貼り付けシート(E6~→A2へ縦横替えで）'!FT228),"")</f>
        <v/>
      </c>
      <c r="EI232" s="154" t="str">
        <f>IF('⑤案件貼り付けシート(E6~→A2へ縦横替えで）'!$FS228="固定",IF('⑤案件貼り付けシート(E6~→A2へ縦横替えで）'!FU228="","",'⑤案件貼り付けシート(E6~→A2へ縦横替えで）'!FU228),"")</f>
        <v/>
      </c>
      <c r="EJ232" s="154" t="str">
        <f>IF('⑤案件貼り付けシート(E6~→A2へ縦横替えで）'!$FS228="固定",IF('⑤案件貼り付けシート(E6~→A2へ縦横替えで）'!FV228="","",'⑤案件貼り付けシート(E6~→A2へ縦横替えで）'!FV228),"")</f>
        <v/>
      </c>
      <c r="EK232" s="154" t="str">
        <f>IF('⑤案件貼り付けシート(E6~→A2へ縦横替えで）'!$FS228="固定",IF('⑤案件貼り付けシート(E6~→A2へ縦横替えで）'!FW228="","",'⑤案件貼り付けシート(E6~→A2へ縦横替えで）'!FW228),"")</f>
        <v/>
      </c>
      <c r="EL232" s="154" t="str">
        <f>IF('⑤案件貼り付けシート(E6~→A2へ縦横替えで）'!$FS228="固定",IF('⑤案件貼り付けシート(E6~→A2へ縦横替えで）'!FX228="","",'⑤案件貼り付けシート(E6~→A2へ縦横替えで）'!FX228),"")</f>
        <v/>
      </c>
      <c r="EM232" s="154" t="str">
        <f>IF('⑤案件貼り付けシート(E6~→A2へ縦横替えで）'!$FS228="固定",IF('⑤案件貼り付けシート(E6~→A2へ縦横替えで）'!FY228="","",'⑤案件貼り付けシート(E6~→A2へ縦横替えで）'!FY228),"")</f>
        <v/>
      </c>
      <c r="EN232" s="7" t="str">
        <f>IF('⑤案件貼り付けシート(E6~→A2へ縦横替えで）'!$FS228="固定",IF('⑤案件貼り付けシート(E6~→A2へ縦横替えで）'!FZ228="","",'⑤案件貼り付けシート(E6~→A2へ縦横替えで）'!FZ228),"")</f>
        <v/>
      </c>
      <c r="EO232" s="7" t="str">
        <f>IF('⑤案件貼り付けシート(E6~→A2へ縦横替えで）'!GA228="","",'⑤案件貼り付けシート(E6~→A2へ縦横替えで）'!GA228)</f>
        <v/>
      </c>
      <c r="EP232" s="7" t="str">
        <f>IF('⑤案件貼り付けシート(E6~→A2へ縦横替えで）'!GB228="","",'⑤案件貼り付けシート(E6~→A2へ縦横替えで）'!GB228)</f>
        <v/>
      </c>
      <c r="EQ232" s="7" t="str">
        <f>IF('⑤案件貼り付けシート(E6~→A2へ縦横替えで）'!GC228="","",'⑤案件貼り付けシート(E6~→A2へ縦横替えで）'!GC228)</f>
        <v/>
      </c>
      <c r="ER232" s="154" t="str">
        <f>IF('⑤案件貼り付けシート(E6~→A2へ縦横替えで）'!GE228="","",'⑤案件貼り付けシート(E6~→A2へ縦横替えで）'!GE228)</f>
        <v/>
      </c>
      <c r="ES232" s="154" t="str">
        <f>IF('⑤案件貼り付けシート(E6~→A2へ縦横替えで）'!GF228="","",'⑤案件貼り付けシート(E6~→A2へ縦横替えで）'!GF228)</f>
        <v/>
      </c>
      <c r="ET232" s="7" t="str" cm="1">
        <f t="array" ref="ET232">IF('⑤案件貼り付けシート(E6~→A2へ縦横替えで）'!GG228="","",_xlfn.IFS('⑤案件貼り付けシート(E6~→A2へ縦横替えで）'!GG228="固定",1,'⑤案件貼り付けシート(E6~→A2へ縦横替えで）'!GG228="流動",2,'⑤案件貼り付けシート(E6~→A2へ縦横替えで）'!GG228="対象外",""))</f>
        <v/>
      </c>
      <c r="EU232" s="154" t="str">
        <f>IF('⑤案件貼り付けシート(E6~→A2へ縦横替えで）'!$GG228="固定",IF('⑤案件貼り付けシート(E6~→A2へ縦横替えで）'!GH228="","",'⑤案件貼り付けシート(E6~→A2へ縦横替えで）'!GH228),"")</f>
        <v/>
      </c>
      <c r="EV232" s="154" t="str">
        <f>IF('⑤案件貼り付けシート(E6~→A2へ縦横替えで）'!$GG228="固定",IF('⑤案件貼り付けシート(E6~→A2へ縦横替えで）'!GI228="","",'⑤案件貼り付けシート(E6~→A2へ縦横替えで）'!GI228),"")</f>
        <v/>
      </c>
      <c r="EW232" s="154" t="str">
        <f>IF('⑤案件貼り付けシート(E6~→A2へ縦横替えで）'!$GG228="固定",IF('⑤案件貼り付けシート(E6~→A2へ縦横替えで）'!GJ228="","",'⑤案件貼り付けシート(E6~→A2へ縦横替えで）'!GJ228),"")</f>
        <v/>
      </c>
      <c r="EX232" s="154" t="str">
        <f>IF('⑤案件貼り付けシート(E6~→A2へ縦横替えで）'!$GG228="固定",IF('⑤案件貼り付けシート(E6~→A2へ縦横替えで）'!GK228="","",'⑤案件貼り付けシート(E6~→A2へ縦横替えで）'!GK228),"")</f>
        <v/>
      </c>
      <c r="EY232" s="154" t="str">
        <f>IF('⑤案件貼り付けシート(E6~→A2へ縦横替えで）'!$GG228="固定",IF('⑤案件貼り付けシート(E6~→A2へ縦横替えで）'!GL228="","",'⑤案件貼り付けシート(E6~→A2へ縦横替えで）'!GL228),"")</f>
        <v/>
      </c>
      <c r="EZ232" s="154" t="str">
        <f>IF('⑤案件貼り付けシート(E6~→A2へ縦横替えで）'!$GG228="固定",IF('⑤案件貼り付けシート(E6~→A2へ縦横替えで）'!GM228="","",'⑤案件貼り付けシート(E6~→A2へ縦横替えで）'!GM228),"")</f>
        <v/>
      </c>
      <c r="FA232" s="7" t="str">
        <f>IF('⑤案件貼り付けシート(E6~→A2へ縦横替えで）'!$GG228="固定",IF('⑤案件貼り付けシート(E6~→A2へ縦横替えで）'!GN228="","",'⑤案件貼り付けシート(E6~→A2へ縦横替えで）'!GN228),"")</f>
        <v/>
      </c>
      <c r="FB232" s="7" t="str">
        <f>IF('⑤案件貼り付けシート(E6~→A2へ縦横替えで）'!GO228="","",'⑤案件貼り付けシート(E6~→A2へ縦横替えで）'!GO228)</f>
        <v/>
      </c>
      <c r="FC232" s="7" t="str">
        <f>IF('⑤案件貼り付けシート(E6~→A2へ縦横替えで）'!GP228="","",'⑤案件貼り付けシート(E6~→A2へ縦横替えで）'!GP228)</f>
        <v/>
      </c>
      <c r="FD232" s="7" t="str">
        <f>IF('⑤案件貼り付けシート(E6~→A2へ縦横替えで）'!GQ228="","",'⑤案件貼り付けシート(E6~→A2へ縦横替えで）'!GQ228)</f>
        <v/>
      </c>
      <c r="FE232" s="154" t="str">
        <f>IF('⑤案件貼り付けシート(E6~→A2へ縦横替えで）'!GS228="","",'⑤案件貼り付けシート(E6~→A2へ縦横替えで）'!GS228)</f>
        <v/>
      </c>
      <c r="FF232" s="154" t="str">
        <f>IF('⑤案件貼り付けシート(E6~→A2へ縦横替えで）'!GT228="","",'⑤案件貼り付けシート(E6~→A2へ縦横替えで）'!GT228)</f>
        <v/>
      </c>
      <c r="FG232" s="7" t="str" cm="1">
        <f t="array" ref="FG232">IF('⑤案件貼り付けシート(E6~→A2へ縦横替えで）'!GU228="","",_xlfn.IFS('⑤案件貼り付けシート(E6~→A2へ縦横替えで）'!GU228="固定",1,'⑤案件貼り付けシート(E6~→A2へ縦横替えで）'!GU228="流動",2,'⑤案件貼り付けシート(E6~→A2へ縦横替えで）'!GU228="対象外",""))</f>
        <v/>
      </c>
      <c r="FH232" s="154" t="str">
        <f>IF('⑤案件貼り付けシート(E6~→A2へ縦横替えで）'!$GU228="固定",IF('⑤案件貼り付けシート(E6~→A2へ縦横替えで）'!GV228="","",'⑤案件貼り付けシート(E6~→A2へ縦横替えで）'!GV228),"")</f>
        <v/>
      </c>
      <c r="FI232" s="154" t="str">
        <f>IF('⑤案件貼り付けシート(E6~→A2へ縦横替えで）'!$GU228="固定",IF('⑤案件貼り付けシート(E6~→A2へ縦横替えで）'!GW228="","",'⑤案件貼り付けシート(E6~→A2へ縦横替えで）'!GW228),"")</f>
        <v/>
      </c>
      <c r="FJ232" s="154" t="str">
        <f>IF('⑤案件貼り付けシート(E6~→A2へ縦横替えで）'!$GU228="固定",IF('⑤案件貼り付けシート(E6~→A2へ縦横替えで）'!GX228="","",'⑤案件貼り付けシート(E6~→A2へ縦横替えで）'!GX228),"")</f>
        <v/>
      </c>
      <c r="FK232" s="154" t="str">
        <f>IF('⑤案件貼り付けシート(E6~→A2へ縦横替えで）'!$GU228="固定",IF('⑤案件貼り付けシート(E6~→A2へ縦横替えで）'!GY228="","",'⑤案件貼り付けシート(E6~→A2へ縦横替えで）'!GY228),"")</f>
        <v/>
      </c>
      <c r="FL232" s="154" t="str">
        <f>IF('⑤案件貼り付けシート(E6~→A2へ縦横替えで）'!$GU228="固定",IF('⑤案件貼り付けシート(E6~→A2へ縦横替えで）'!GZ228="","",'⑤案件貼り付けシート(E6~→A2へ縦横替えで）'!GZ228),"")</f>
        <v/>
      </c>
      <c r="FM232" s="154" t="str">
        <f>IF('⑤案件貼り付けシート(E6~→A2へ縦横替えで）'!$GU228="固定",IF('⑤案件貼り付けシート(E6~→A2へ縦横替えで）'!HA228="","",'⑤案件貼り付けシート(E6~→A2へ縦横替えで）'!HA228),"")</f>
        <v/>
      </c>
      <c r="FN232" s="7" t="str">
        <f>IF('⑤案件貼り付けシート(E6~→A2へ縦横替えで）'!$GU228="固定",IF('⑤案件貼り付けシート(E6~→A2へ縦横替えで）'!HB228="","",'⑤案件貼り付けシート(E6~→A2へ縦横替えで）'!HB228),"")</f>
        <v/>
      </c>
      <c r="FO232" s="7" t="str">
        <f>IF('⑤案件貼り付けシート(E6~→A2へ縦横替えで）'!HC228="","",'⑤案件貼り付けシート(E6~→A2へ縦横替えで）'!HC228)</f>
        <v/>
      </c>
      <c r="FP232" s="7" t="str">
        <f>IF('⑤案件貼り付けシート(E6~→A2へ縦横替えで）'!HD228="","",'⑤案件貼り付けシート(E6~→A2へ縦横替えで）'!HD228)</f>
        <v/>
      </c>
      <c r="FQ232" s="7" t="str">
        <f>IF('⑤案件貼り付けシート(E6~→A2へ縦横替えで）'!HE228="","",'⑤案件貼り付けシート(E6~→A2へ縦横替えで）'!HE228)</f>
        <v/>
      </c>
      <c r="FR232" s="154" t="str">
        <f>IF('⑤案件貼り付けシート(E6~→A2へ縦横替えで）'!HG228="","",'⑤案件貼り付けシート(E6~→A2へ縦横替えで）'!HG228)</f>
        <v/>
      </c>
      <c r="FS232" s="154" t="str">
        <f>IF('⑤案件貼り付けシート(E6~→A2へ縦横替えで）'!HH228="","",'⑤案件貼り付けシート(E6~→A2へ縦横替えで）'!HH228)</f>
        <v/>
      </c>
      <c r="FT232" s="7" t="str" cm="1">
        <f t="array" ref="FT232">IF('⑤案件貼り付けシート(E6~→A2へ縦横替えで）'!HI228="","",_xlfn.IFS('⑤案件貼り付けシート(E6~→A2へ縦横替えで）'!HI228="固定",1,'⑤案件貼り付けシート(E6~→A2へ縦横替えで）'!HI228="流動",2,'⑤案件貼り付けシート(E6~→A2へ縦横替えで）'!HI228="対象外",""))</f>
        <v/>
      </c>
      <c r="FU232" s="154" t="str">
        <f>IF('⑤案件貼り付けシート(E6~→A2へ縦横替えで）'!$HI228="固定",IF('⑤案件貼り付けシート(E6~→A2へ縦横替えで）'!HJ228="","",'⑤案件貼り付けシート(E6~→A2へ縦横替えで）'!HJ228),"")</f>
        <v/>
      </c>
      <c r="FV232" s="154" t="str">
        <f>IF('⑤案件貼り付けシート(E6~→A2へ縦横替えで）'!$HI228="固定",IF('⑤案件貼り付けシート(E6~→A2へ縦横替えで）'!HK228="","",'⑤案件貼り付けシート(E6~→A2へ縦横替えで）'!HK228),"")</f>
        <v/>
      </c>
      <c r="FW232" s="154" t="str">
        <f>IF('⑤案件貼り付けシート(E6~→A2へ縦横替えで）'!$HI228="固定",IF('⑤案件貼り付けシート(E6~→A2へ縦横替えで）'!HL228="","",'⑤案件貼り付けシート(E6~→A2へ縦横替えで）'!HL228),"")</f>
        <v/>
      </c>
      <c r="FX232" s="154" t="str">
        <f>IF('⑤案件貼り付けシート(E6~→A2へ縦横替えで）'!$HI228="固定",IF('⑤案件貼り付けシート(E6~→A2へ縦横替えで）'!HM228="","",'⑤案件貼り付けシート(E6~→A2へ縦横替えで）'!HM228),"")</f>
        <v/>
      </c>
      <c r="FY232" s="154" t="str">
        <f>IF('⑤案件貼り付けシート(E6~→A2へ縦横替えで）'!$HI228="固定",IF('⑤案件貼り付けシート(E6~→A2へ縦横替えで）'!HN228="","",'⑤案件貼り付けシート(E6~→A2へ縦横替えで）'!HN228),"")</f>
        <v/>
      </c>
      <c r="FZ232" s="154" t="str">
        <f>IF('⑤案件貼り付けシート(E6~→A2へ縦横替えで）'!$HI228="固定",IF('⑤案件貼り付けシート(E6~→A2へ縦横替えで）'!HO228="","",'⑤案件貼り付けシート(E6~→A2へ縦横替えで）'!HO228),"")</f>
        <v/>
      </c>
      <c r="GA232" s="7" t="str">
        <f>IF('⑤案件貼り付けシート(E6~→A2へ縦横替えで）'!$HI228="固定",IF('⑤案件貼り付けシート(E6~→A2へ縦横替えで）'!HP228="","",'⑤案件貼り付けシート(E6~→A2へ縦横替えで）'!HP228),"")</f>
        <v/>
      </c>
      <c r="GB232" s="7" t="str">
        <f>IF('⑤案件貼り付けシート(E6~→A2へ縦横替えで）'!HQ228="","",'⑤案件貼り付けシート(E6~→A2へ縦横替えで）'!HQ228)</f>
        <v/>
      </c>
      <c r="GC232" s="7" t="str">
        <f>IF('⑤案件貼り付けシート(E6~→A2へ縦横替えで）'!HR228="","",'⑤案件貼り付けシート(E6~→A2へ縦横替えで）'!HR228)</f>
        <v/>
      </c>
      <c r="GD232" s="7" t="str">
        <f>IF('⑤案件貼り付けシート(E6~→A2へ縦横替えで）'!HS228="","",'⑤案件貼り付けシート(E6~→A2へ縦横替えで）'!HS228)</f>
        <v/>
      </c>
      <c r="GE232" s="7"/>
      <c r="GF232" s="7"/>
      <c r="GG232" s="7"/>
      <c r="GH232" s="7"/>
      <c r="GI232" s="7"/>
      <c r="GJ232" s="7"/>
      <c r="GK232" s="7"/>
      <c r="GL232" s="7"/>
      <c r="GM232" s="48"/>
      <c r="GN232" s="7"/>
      <c r="GO232" s="7"/>
      <c r="GP232" s="7"/>
      <c r="GR232" s="48"/>
      <c r="GS232" s="48"/>
      <c r="GT232" s="48"/>
      <c r="GU232" s="48"/>
      <c r="GV232" s="48"/>
    </row>
    <row r="233" spans="1:204">
      <c r="A233" s="7"/>
      <c r="B233" s="7"/>
      <c r="C233" s="7"/>
      <c r="D233" s="48"/>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13"/>
      <c r="AJ233" s="13"/>
      <c r="AK233" s="7"/>
      <c r="AL233" s="7"/>
      <c r="AM233" s="7"/>
      <c r="AN233" s="7"/>
      <c r="AO233" s="7"/>
      <c r="AP233" s="7"/>
      <c r="AQ233" s="7"/>
      <c r="AR233" s="153"/>
      <c r="AS233" s="7"/>
      <c r="AT233" s="7"/>
      <c r="AU233" s="7"/>
      <c r="AV233" s="7"/>
      <c r="AW233" s="7"/>
      <c r="AX233" s="7"/>
      <c r="AY233" s="7"/>
      <c r="AZ233" s="7"/>
      <c r="BA233" s="7"/>
      <c r="BB233" s="7"/>
      <c r="BC233" s="7"/>
      <c r="BD233" s="7"/>
      <c r="BE233" s="154"/>
      <c r="BF233" s="154"/>
      <c r="BG233" s="7"/>
      <c r="BH233" s="154"/>
      <c r="BI233" s="154"/>
      <c r="BJ233" s="154"/>
      <c r="BK233" s="154"/>
      <c r="BL233" s="154"/>
      <c r="BM233" s="154"/>
      <c r="BN233" s="7"/>
      <c r="BO233" s="7"/>
      <c r="BP233" s="7"/>
      <c r="BQ233" s="7"/>
      <c r="BR233" s="154"/>
      <c r="BS233" s="154"/>
      <c r="BT233" s="7"/>
      <c r="BU233" s="154"/>
      <c r="BV233" s="154"/>
      <c r="BW233" s="154"/>
      <c r="BX233" s="154"/>
      <c r="BY233" s="154"/>
      <c r="BZ233" s="154"/>
      <c r="CA233" s="7"/>
      <c r="CB233" s="7"/>
      <c r="CC233" s="7"/>
      <c r="CD233" s="7"/>
      <c r="CE233" s="154"/>
      <c r="CF233" s="154"/>
      <c r="CG233" s="7"/>
      <c r="CH233" s="154"/>
      <c r="CI233" s="154"/>
      <c r="CJ233" s="154"/>
      <c r="CK233" s="154"/>
      <c r="CL233" s="154"/>
      <c r="CM233" s="154"/>
      <c r="CN233" s="7"/>
      <c r="CO233" s="7"/>
      <c r="CP233" s="7"/>
      <c r="CQ233" s="7"/>
      <c r="CR233" s="154"/>
      <c r="CS233" s="154"/>
      <c r="CT233" s="7"/>
      <c r="CU233" s="154"/>
      <c r="CV233" s="154"/>
      <c r="CW233" s="154"/>
      <c r="CX233" s="154"/>
      <c r="CY233" s="154"/>
      <c r="CZ233" s="154"/>
      <c r="DA233" s="7"/>
      <c r="DB233" s="7"/>
      <c r="DC233" s="7"/>
      <c r="DD233" s="7"/>
      <c r="DE233" s="154"/>
      <c r="DF233" s="154"/>
      <c r="DG233" s="7"/>
      <c r="DH233" s="154"/>
      <c r="DI233" s="154"/>
      <c r="DJ233" s="154"/>
      <c r="DK233" s="154"/>
      <c r="DL233" s="154"/>
      <c r="DM233" s="154"/>
      <c r="DN233" s="7"/>
      <c r="DO233" s="7"/>
      <c r="DP233" s="7"/>
      <c r="DQ233" s="7"/>
      <c r="DR233" s="154" t="str">
        <f>IF('⑤案件貼り付けシート(E6~→A2へ縦横替えで）'!FC229="","",'⑤案件貼り付けシート(E6~→A2へ縦横替えで）'!FC229)</f>
        <v/>
      </c>
      <c r="DS233" s="154" t="str">
        <f>IF('⑤案件貼り付けシート(E6~→A2へ縦横替えで）'!FD229="","",'⑤案件貼り付けシート(E6~→A2へ縦横替えで）'!FD229)</f>
        <v/>
      </c>
      <c r="DT233" s="7" t="str" cm="1">
        <f t="array" ref="DT233">IF('⑤案件貼り付けシート(E6~→A2へ縦横替えで）'!FE229="","",_xlfn.IFS('⑤案件貼り付けシート(E6~→A2へ縦横替えで）'!FE229="固定",1,'⑤案件貼り付けシート(E6~→A2へ縦横替えで）'!FE229="流動",2,'⑤案件貼り付けシート(E6~→A2へ縦横替えで）'!FE229="対象外",""))</f>
        <v/>
      </c>
      <c r="DU233" s="154" t="str">
        <f>IF('⑤案件貼り付けシート(E6~→A2へ縦横替えで）'!$FE229="固定",IF('⑤案件貼り付けシート(E6~→A2へ縦横替えで）'!FF229="","",'⑤案件貼り付けシート(E6~→A2へ縦横替えで）'!FF229),"")</f>
        <v/>
      </c>
      <c r="DV233" s="154" t="str">
        <f>IF('⑤案件貼り付けシート(E6~→A2へ縦横替えで）'!$FE229="固定",IF('⑤案件貼り付けシート(E6~→A2へ縦横替えで）'!FG229="","",'⑤案件貼り付けシート(E6~→A2へ縦横替えで）'!FG229),"")</f>
        <v/>
      </c>
      <c r="DW233" s="154" t="str">
        <f>IF('⑤案件貼り付けシート(E6~→A2へ縦横替えで）'!$FE229="固定",IF('⑤案件貼り付けシート(E6~→A2へ縦横替えで）'!FH229="","",'⑤案件貼り付けシート(E6~→A2へ縦横替えで）'!FH229),"")</f>
        <v/>
      </c>
      <c r="DX233" s="154" t="str">
        <f>IF('⑤案件貼り付けシート(E6~→A2へ縦横替えで）'!$FE229="固定",IF('⑤案件貼り付けシート(E6~→A2へ縦横替えで）'!FI229="","",'⑤案件貼り付けシート(E6~→A2へ縦横替えで）'!FI229),"")</f>
        <v/>
      </c>
      <c r="DY233" s="154" t="str">
        <f>IF('⑤案件貼り付けシート(E6~→A2へ縦横替えで）'!$FE229="固定",IF('⑤案件貼り付けシート(E6~→A2へ縦横替えで）'!FJ229="","",'⑤案件貼り付けシート(E6~→A2へ縦横替えで）'!FJ229),"")</f>
        <v/>
      </c>
      <c r="DZ233" s="154" t="str">
        <f>IF('⑤案件貼り付けシート(E6~→A2へ縦横替えで）'!$FE229="固定",IF('⑤案件貼り付けシート(E6~→A2へ縦横替えで）'!FK229="","",'⑤案件貼り付けシート(E6~→A2へ縦横替えで）'!FK229),"")</f>
        <v/>
      </c>
      <c r="EA233" s="7" t="str">
        <f>IF('⑤案件貼り付けシート(E6~→A2へ縦横替えで）'!$FE229="固定",IF('⑤案件貼り付けシート(E6~→A2へ縦横替えで）'!FL229="","",'⑤案件貼り付けシート(E6~→A2へ縦横替えで）'!FL229),"")</f>
        <v/>
      </c>
      <c r="EB233" s="7" t="str">
        <f>IF('⑤案件貼り付けシート(E6~→A2へ縦横替えで）'!FM229="","",'⑤案件貼り付けシート(E6~→A2へ縦横替えで）'!FM229)</f>
        <v/>
      </c>
      <c r="EC233" s="7" t="str">
        <f>IF('⑤案件貼り付けシート(E6~→A2へ縦横替えで）'!FN229="","",'⑤案件貼り付けシート(E6~→A2へ縦横替えで）'!FN229)</f>
        <v/>
      </c>
      <c r="ED233" s="7" t="str">
        <f>IF('⑤案件貼り付けシート(E6~→A2へ縦横替えで）'!FO229="","",'⑤案件貼り付けシート(E6~→A2へ縦横替えで）'!FO229)</f>
        <v/>
      </c>
      <c r="EE233" s="154" t="str">
        <f>IF('⑤案件貼り付けシート(E6~→A2へ縦横替えで）'!FQ229="","",'⑤案件貼り付けシート(E6~→A2へ縦横替えで）'!FQ229)</f>
        <v/>
      </c>
      <c r="EF233" s="154" t="str">
        <f>IF('⑤案件貼り付けシート(E6~→A2へ縦横替えで）'!FR229="","",'⑤案件貼り付けシート(E6~→A2へ縦横替えで）'!FR229)</f>
        <v/>
      </c>
      <c r="EG233" s="7" t="str" cm="1">
        <f t="array" ref="EG233">IF('⑤案件貼り付けシート(E6~→A2へ縦横替えで）'!FS229="","",_xlfn.IFS('⑤案件貼り付けシート(E6~→A2へ縦横替えで）'!FS229="固定",1,'⑤案件貼り付けシート(E6~→A2へ縦横替えで）'!FS229="流動",2,'⑤案件貼り付けシート(E6~→A2へ縦横替えで）'!FS229="対象外",""))</f>
        <v/>
      </c>
      <c r="EH233" s="154" t="str">
        <f>IF('⑤案件貼り付けシート(E6~→A2へ縦横替えで）'!$FS229="固定",IF('⑤案件貼り付けシート(E6~→A2へ縦横替えで）'!FT229="","",'⑤案件貼り付けシート(E6~→A2へ縦横替えで）'!FT229),"")</f>
        <v/>
      </c>
      <c r="EI233" s="154" t="str">
        <f>IF('⑤案件貼り付けシート(E6~→A2へ縦横替えで）'!$FS229="固定",IF('⑤案件貼り付けシート(E6~→A2へ縦横替えで）'!FU229="","",'⑤案件貼り付けシート(E6~→A2へ縦横替えで）'!FU229),"")</f>
        <v/>
      </c>
      <c r="EJ233" s="154" t="str">
        <f>IF('⑤案件貼り付けシート(E6~→A2へ縦横替えで）'!$FS229="固定",IF('⑤案件貼り付けシート(E6~→A2へ縦横替えで）'!FV229="","",'⑤案件貼り付けシート(E6~→A2へ縦横替えで）'!FV229),"")</f>
        <v/>
      </c>
      <c r="EK233" s="154" t="str">
        <f>IF('⑤案件貼り付けシート(E6~→A2へ縦横替えで）'!$FS229="固定",IF('⑤案件貼り付けシート(E6~→A2へ縦横替えで）'!FW229="","",'⑤案件貼り付けシート(E6~→A2へ縦横替えで）'!FW229),"")</f>
        <v/>
      </c>
      <c r="EL233" s="154" t="str">
        <f>IF('⑤案件貼り付けシート(E6~→A2へ縦横替えで）'!$FS229="固定",IF('⑤案件貼り付けシート(E6~→A2へ縦横替えで）'!FX229="","",'⑤案件貼り付けシート(E6~→A2へ縦横替えで）'!FX229),"")</f>
        <v/>
      </c>
      <c r="EM233" s="154" t="str">
        <f>IF('⑤案件貼り付けシート(E6~→A2へ縦横替えで）'!$FS229="固定",IF('⑤案件貼り付けシート(E6~→A2へ縦横替えで）'!FY229="","",'⑤案件貼り付けシート(E6~→A2へ縦横替えで）'!FY229),"")</f>
        <v/>
      </c>
      <c r="EN233" s="7" t="str">
        <f>IF('⑤案件貼り付けシート(E6~→A2へ縦横替えで）'!$FS229="固定",IF('⑤案件貼り付けシート(E6~→A2へ縦横替えで）'!FZ229="","",'⑤案件貼り付けシート(E6~→A2へ縦横替えで）'!FZ229),"")</f>
        <v/>
      </c>
      <c r="EO233" s="7" t="str">
        <f>IF('⑤案件貼り付けシート(E6~→A2へ縦横替えで）'!GA229="","",'⑤案件貼り付けシート(E6~→A2へ縦横替えで）'!GA229)</f>
        <v/>
      </c>
      <c r="EP233" s="7" t="str">
        <f>IF('⑤案件貼り付けシート(E6~→A2へ縦横替えで）'!GB229="","",'⑤案件貼り付けシート(E6~→A2へ縦横替えで）'!GB229)</f>
        <v/>
      </c>
      <c r="EQ233" s="7" t="str">
        <f>IF('⑤案件貼り付けシート(E6~→A2へ縦横替えで）'!GC229="","",'⑤案件貼り付けシート(E6~→A2へ縦横替えで）'!GC229)</f>
        <v/>
      </c>
      <c r="ER233" s="154" t="str">
        <f>IF('⑤案件貼り付けシート(E6~→A2へ縦横替えで）'!GE229="","",'⑤案件貼り付けシート(E6~→A2へ縦横替えで）'!GE229)</f>
        <v/>
      </c>
      <c r="ES233" s="154" t="str">
        <f>IF('⑤案件貼り付けシート(E6~→A2へ縦横替えで）'!GF229="","",'⑤案件貼り付けシート(E6~→A2へ縦横替えで）'!GF229)</f>
        <v/>
      </c>
      <c r="ET233" s="7" t="str" cm="1">
        <f t="array" ref="ET233">IF('⑤案件貼り付けシート(E6~→A2へ縦横替えで）'!GG229="","",_xlfn.IFS('⑤案件貼り付けシート(E6~→A2へ縦横替えで）'!GG229="固定",1,'⑤案件貼り付けシート(E6~→A2へ縦横替えで）'!GG229="流動",2,'⑤案件貼り付けシート(E6~→A2へ縦横替えで）'!GG229="対象外",""))</f>
        <v/>
      </c>
      <c r="EU233" s="154" t="str">
        <f>IF('⑤案件貼り付けシート(E6~→A2へ縦横替えで）'!$GG229="固定",IF('⑤案件貼り付けシート(E6~→A2へ縦横替えで）'!GH229="","",'⑤案件貼り付けシート(E6~→A2へ縦横替えで）'!GH229),"")</f>
        <v/>
      </c>
      <c r="EV233" s="154" t="str">
        <f>IF('⑤案件貼り付けシート(E6~→A2へ縦横替えで）'!$GG229="固定",IF('⑤案件貼り付けシート(E6~→A2へ縦横替えで）'!GI229="","",'⑤案件貼り付けシート(E6~→A2へ縦横替えで）'!GI229),"")</f>
        <v/>
      </c>
      <c r="EW233" s="154" t="str">
        <f>IF('⑤案件貼り付けシート(E6~→A2へ縦横替えで）'!$GG229="固定",IF('⑤案件貼り付けシート(E6~→A2へ縦横替えで）'!GJ229="","",'⑤案件貼り付けシート(E6~→A2へ縦横替えで）'!GJ229),"")</f>
        <v/>
      </c>
      <c r="EX233" s="154" t="str">
        <f>IF('⑤案件貼り付けシート(E6~→A2へ縦横替えで）'!$GG229="固定",IF('⑤案件貼り付けシート(E6~→A2へ縦横替えで）'!GK229="","",'⑤案件貼り付けシート(E6~→A2へ縦横替えで）'!GK229),"")</f>
        <v/>
      </c>
      <c r="EY233" s="154" t="str">
        <f>IF('⑤案件貼り付けシート(E6~→A2へ縦横替えで）'!$GG229="固定",IF('⑤案件貼り付けシート(E6~→A2へ縦横替えで）'!GL229="","",'⑤案件貼り付けシート(E6~→A2へ縦横替えで）'!GL229),"")</f>
        <v/>
      </c>
      <c r="EZ233" s="154" t="str">
        <f>IF('⑤案件貼り付けシート(E6~→A2へ縦横替えで）'!$GG229="固定",IF('⑤案件貼り付けシート(E6~→A2へ縦横替えで）'!GM229="","",'⑤案件貼り付けシート(E6~→A2へ縦横替えで）'!GM229),"")</f>
        <v/>
      </c>
      <c r="FA233" s="7" t="str">
        <f>IF('⑤案件貼り付けシート(E6~→A2へ縦横替えで）'!$GG229="固定",IF('⑤案件貼り付けシート(E6~→A2へ縦横替えで）'!GN229="","",'⑤案件貼り付けシート(E6~→A2へ縦横替えで）'!GN229),"")</f>
        <v/>
      </c>
      <c r="FB233" s="7" t="str">
        <f>IF('⑤案件貼り付けシート(E6~→A2へ縦横替えで）'!GO229="","",'⑤案件貼り付けシート(E6~→A2へ縦横替えで）'!GO229)</f>
        <v/>
      </c>
      <c r="FC233" s="7" t="str">
        <f>IF('⑤案件貼り付けシート(E6~→A2へ縦横替えで）'!GP229="","",'⑤案件貼り付けシート(E6~→A2へ縦横替えで）'!GP229)</f>
        <v/>
      </c>
      <c r="FD233" s="7" t="str">
        <f>IF('⑤案件貼り付けシート(E6~→A2へ縦横替えで）'!GQ229="","",'⑤案件貼り付けシート(E6~→A2へ縦横替えで）'!GQ229)</f>
        <v/>
      </c>
      <c r="FE233" s="154" t="str">
        <f>IF('⑤案件貼り付けシート(E6~→A2へ縦横替えで）'!GS229="","",'⑤案件貼り付けシート(E6~→A2へ縦横替えで）'!GS229)</f>
        <v/>
      </c>
      <c r="FF233" s="154" t="str">
        <f>IF('⑤案件貼り付けシート(E6~→A2へ縦横替えで）'!GT229="","",'⑤案件貼り付けシート(E6~→A2へ縦横替えで）'!GT229)</f>
        <v/>
      </c>
      <c r="FG233" s="7" t="str" cm="1">
        <f t="array" ref="FG233">IF('⑤案件貼り付けシート(E6~→A2へ縦横替えで）'!GU229="","",_xlfn.IFS('⑤案件貼り付けシート(E6~→A2へ縦横替えで）'!GU229="固定",1,'⑤案件貼り付けシート(E6~→A2へ縦横替えで）'!GU229="流動",2,'⑤案件貼り付けシート(E6~→A2へ縦横替えで）'!GU229="対象外",""))</f>
        <v/>
      </c>
      <c r="FH233" s="154" t="str">
        <f>IF('⑤案件貼り付けシート(E6~→A2へ縦横替えで）'!$GU229="固定",IF('⑤案件貼り付けシート(E6~→A2へ縦横替えで）'!GV229="","",'⑤案件貼り付けシート(E6~→A2へ縦横替えで）'!GV229),"")</f>
        <v/>
      </c>
      <c r="FI233" s="154" t="str">
        <f>IF('⑤案件貼り付けシート(E6~→A2へ縦横替えで）'!$GU229="固定",IF('⑤案件貼り付けシート(E6~→A2へ縦横替えで）'!GW229="","",'⑤案件貼り付けシート(E6~→A2へ縦横替えで）'!GW229),"")</f>
        <v/>
      </c>
      <c r="FJ233" s="154" t="str">
        <f>IF('⑤案件貼り付けシート(E6~→A2へ縦横替えで）'!$GU229="固定",IF('⑤案件貼り付けシート(E6~→A2へ縦横替えで）'!GX229="","",'⑤案件貼り付けシート(E6~→A2へ縦横替えで）'!GX229),"")</f>
        <v/>
      </c>
      <c r="FK233" s="154" t="str">
        <f>IF('⑤案件貼り付けシート(E6~→A2へ縦横替えで）'!$GU229="固定",IF('⑤案件貼り付けシート(E6~→A2へ縦横替えで）'!GY229="","",'⑤案件貼り付けシート(E6~→A2へ縦横替えで）'!GY229),"")</f>
        <v/>
      </c>
      <c r="FL233" s="154" t="str">
        <f>IF('⑤案件貼り付けシート(E6~→A2へ縦横替えで）'!$GU229="固定",IF('⑤案件貼り付けシート(E6~→A2へ縦横替えで）'!GZ229="","",'⑤案件貼り付けシート(E6~→A2へ縦横替えで）'!GZ229),"")</f>
        <v/>
      </c>
      <c r="FM233" s="154" t="str">
        <f>IF('⑤案件貼り付けシート(E6~→A2へ縦横替えで）'!$GU229="固定",IF('⑤案件貼り付けシート(E6~→A2へ縦横替えで）'!HA229="","",'⑤案件貼り付けシート(E6~→A2へ縦横替えで）'!HA229),"")</f>
        <v/>
      </c>
      <c r="FN233" s="7" t="str">
        <f>IF('⑤案件貼り付けシート(E6~→A2へ縦横替えで）'!$GU229="固定",IF('⑤案件貼り付けシート(E6~→A2へ縦横替えで）'!HB229="","",'⑤案件貼り付けシート(E6~→A2へ縦横替えで）'!HB229),"")</f>
        <v/>
      </c>
      <c r="FO233" s="7" t="str">
        <f>IF('⑤案件貼り付けシート(E6~→A2へ縦横替えで）'!HC229="","",'⑤案件貼り付けシート(E6~→A2へ縦横替えで）'!HC229)</f>
        <v/>
      </c>
      <c r="FP233" s="7" t="str">
        <f>IF('⑤案件貼り付けシート(E6~→A2へ縦横替えで）'!HD229="","",'⑤案件貼り付けシート(E6~→A2へ縦横替えで）'!HD229)</f>
        <v/>
      </c>
      <c r="FQ233" s="7" t="str">
        <f>IF('⑤案件貼り付けシート(E6~→A2へ縦横替えで）'!HE229="","",'⑤案件貼り付けシート(E6~→A2へ縦横替えで）'!HE229)</f>
        <v/>
      </c>
      <c r="FR233" s="154" t="str">
        <f>IF('⑤案件貼り付けシート(E6~→A2へ縦横替えで）'!HG229="","",'⑤案件貼り付けシート(E6~→A2へ縦横替えで）'!HG229)</f>
        <v/>
      </c>
      <c r="FS233" s="154" t="str">
        <f>IF('⑤案件貼り付けシート(E6~→A2へ縦横替えで）'!HH229="","",'⑤案件貼り付けシート(E6~→A2へ縦横替えで）'!HH229)</f>
        <v/>
      </c>
      <c r="FT233" s="7" t="str" cm="1">
        <f t="array" ref="FT233">IF('⑤案件貼り付けシート(E6~→A2へ縦横替えで）'!HI229="","",_xlfn.IFS('⑤案件貼り付けシート(E6~→A2へ縦横替えで）'!HI229="固定",1,'⑤案件貼り付けシート(E6~→A2へ縦横替えで）'!HI229="流動",2,'⑤案件貼り付けシート(E6~→A2へ縦横替えで）'!HI229="対象外",""))</f>
        <v/>
      </c>
      <c r="FU233" s="154" t="str">
        <f>IF('⑤案件貼り付けシート(E6~→A2へ縦横替えで）'!$HI229="固定",IF('⑤案件貼り付けシート(E6~→A2へ縦横替えで）'!HJ229="","",'⑤案件貼り付けシート(E6~→A2へ縦横替えで）'!HJ229),"")</f>
        <v/>
      </c>
      <c r="FV233" s="154" t="str">
        <f>IF('⑤案件貼り付けシート(E6~→A2へ縦横替えで）'!$HI229="固定",IF('⑤案件貼り付けシート(E6~→A2へ縦横替えで）'!HK229="","",'⑤案件貼り付けシート(E6~→A2へ縦横替えで）'!HK229),"")</f>
        <v/>
      </c>
      <c r="FW233" s="154" t="str">
        <f>IF('⑤案件貼り付けシート(E6~→A2へ縦横替えで）'!$HI229="固定",IF('⑤案件貼り付けシート(E6~→A2へ縦横替えで）'!HL229="","",'⑤案件貼り付けシート(E6~→A2へ縦横替えで）'!HL229),"")</f>
        <v/>
      </c>
      <c r="FX233" s="154" t="str">
        <f>IF('⑤案件貼り付けシート(E6~→A2へ縦横替えで）'!$HI229="固定",IF('⑤案件貼り付けシート(E6~→A2へ縦横替えで）'!HM229="","",'⑤案件貼り付けシート(E6~→A2へ縦横替えで）'!HM229),"")</f>
        <v/>
      </c>
      <c r="FY233" s="154" t="str">
        <f>IF('⑤案件貼り付けシート(E6~→A2へ縦横替えで）'!$HI229="固定",IF('⑤案件貼り付けシート(E6~→A2へ縦横替えで）'!HN229="","",'⑤案件貼り付けシート(E6~→A2へ縦横替えで）'!HN229),"")</f>
        <v/>
      </c>
      <c r="FZ233" s="154" t="str">
        <f>IF('⑤案件貼り付けシート(E6~→A2へ縦横替えで）'!$HI229="固定",IF('⑤案件貼り付けシート(E6~→A2へ縦横替えで）'!HO229="","",'⑤案件貼り付けシート(E6~→A2へ縦横替えで）'!HO229),"")</f>
        <v/>
      </c>
      <c r="GA233" s="7" t="str">
        <f>IF('⑤案件貼り付けシート(E6~→A2へ縦横替えで）'!$HI229="固定",IF('⑤案件貼り付けシート(E6~→A2へ縦横替えで）'!HP229="","",'⑤案件貼り付けシート(E6~→A2へ縦横替えで）'!HP229),"")</f>
        <v/>
      </c>
      <c r="GB233" s="7" t="str">
        <f>IF('⑤案件貼り付けシート(E6~→A2へ縦横替えで）'!HQ229="","",'⑤案件貼り付けシート(E6~→A2へ縦横替えで）'!HQ229)</f>
        <v/>
      </c>
      <c r="GC233" s="7" t="str">
        <f>IF('⑤案件貼り付けシート(E6~→A2へ縦横替えで）'!HR229="","",'⑤案件貼り付けシート(E6~→A2へ縦横替えで）'!HR229)</f>
        <v/>
      </c>
      <c r="GD233" s="7" t="str">
        <f>IF('⑤案件貼り付けシート(E6~→A2へ縦横替えで）'!HS229="","",'⑤案件貼り付けシート(E6~→A2へ縦横替えで）'!HS229)</f>
        <v/>
      </c>
      <c r="GE233" s="7"/>
      <c r="GF233" s="7"/>
      <c r="GG233" s="7"/>
      <c r="GH233" s="7"/>
      <c r="GI233" s="7"/>
      <c r="GJ233" s="7"/>
      <c r="GK233" s="7"/>
      <c r="GL233" s="7"/>
      <c r="GM233" s="48"/>
      <c r="GN233" s="7"/>
      <c r="GO233" s="7"/>
      <c r="GP233" s="7"/>
      <c r="GR233" s="48"/>
      <c r="GS233" s="48"/>
      <c r="GT233" s="48"/>
      <c r="GU233" s="48"/>
      <c r="GV233" s="48"/>
    </row>
    <row r="234" spans="1:204">
      <c r="A234" s="7"/>
      <c r="B234" s="7"/>
      <c r="C234" s="7"/>
      <c r="D234" s="48"/>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13"/>
      <c r="AJ234" s="13"/>
      <c r="AK234" s="7"/>
      <c r="AL234" s="7"/>
      <c r="AM234" s="7"/>
      <c r="AN234" s="7"/>
      <c r="AO234" s="7"/>
      <c r="AP234" s="7"/>
      <c r="AQ234" s="7"/>
      <c r="AR234" s="153"/>
      <c r="AS234" s="7"/>
      <c r="AT234" s="7"/>
      <c r="AU234" s="7"/>
      <c r="AV234" s="7"/>
      <c r="AW234" s="7"/>
      <c r="AX234" s="7"/>
      <c r="AY234" s="7"/>
      <c r="AZ234" s="7"/>
      <c r="BA234" s="7"/>
      <c r="BB234" s="7"/>
      <c r="BC234" s="7"/>
      <c r="BD234" s="7"/>
      <c r="BE234" s="154"/>
      <c r="BF234" s="154"/>
      <c r="BG234" s="7"/>
      <c r="BH234" s="154"/>
      <c r="BI234" s="154"/>
      <c r="BJ234" s="154"/>
      <c r="BK234" s="154"/>
      <c r="BL234" s="154"/>
      <c r="BM234" s="154"/>
      <c r="BN234" s="7"/>
      <c r="BO234" s="7"/>
      <c r="BP234" s="7"/>
      <c r="BQ234" s="7"/>
      <c r="BR234" s="154"/>
      <c r="BS234" s="154"/>
      <c r="BT234" s="7"/>
      <c r="BU234" s="154"/>
      <c r="BV234" s="154"/>
      <c r="BW234" s="154"/>
      <c r="BX234" s="154"/>
      <c r="BY234" s="154"/>
      <c r="BZ234" s="154"/>
      <c r="CA234" s="7"/>
      <c r="CB234" s="7"/>
      <c r="CC234" s="7"/>
      <c r="CD234" s="7"/>
      <c r="CE234" s="154"/>
      <c r="CF234" s="154"/>
      <c r="CG234" s="7"/>
      <c r="CH234" s="154"/>
      <c r="CI234" s="154"/>
      <c r="CJ234" s="154"/>
      <c r="CK234" s="154"/>
      <c r="CL234" s="154"/>
      <c r="CM234" s="154"/>
      <c r="CN234" s="7"/>
      <c r="CO234" s="7"/>
      <c r="CP234" s="7"/>
      <c r="CQ234" s="7"/>
      <c r="CR234" s="154"/>
      <c r="CS234" s="154"/>
      <c r="CT234" s="7"/>
      <c r="CU234" s="154"/>
      <c r="CV234" s="154"/>
      <c r="CW234" s="154"/>
      <c r="CX234" s="154"/>
      <c r="CY234" s="154"/>
      <c r="CZ234" s="154"/>
      <c r="DA234" s="7"/>
      <c r="DB234" s="7"/>
      <c r="DC234" s="7"/>
      <c r="DD234" s="7"/>
      <c r="DE234" s="154"/>
      <c r="DF234" s="154"/>
      <c r="DG234" s="7"/>
      <c r="DH234" s="154"/>
      <c r="DI234" s="154"/>
      <c r="DJ234" s="154"/>
      <c r="DK234" s="154"/>
      <c r="DL234" s="154"/>
      <c r="DM234" s="154"/>
      <c r="DN234" s="7"/>
      <c r="DO234" s="7"/>
      <c r="DP234" s="7"/>
      <c r="DQ234" s="7"/>
      <c r="DR234" s="154" t="str">
        <f>IF('⑤案件貼り付けシート(E6~→A2へ縦横替えで）'!FC230="","",'⑤案件貼り付けシート(E6~→A2へ縦横替えで）'!FC230)</f>
        <v/>
      </c>
      <c r="DS234" s="154" t="str">
        <f>IF('⑤案件貼り付けシート(E6~→A2へ縦横替えで）'!FD230="","",'⑤案件貼り付けシート(E6~→A2へ縦横替えで）'!FD230)</f>
        <v/>
      </c>
      <c r="DT234" s="7" t="str" cm="1">
        <f t="array" ref="DT234">IF('⑤案件貼り付けシート(E6~→A2へ縦横替えで）'!FE230="","",_xlfn.IFS('⑤案件貼り付けシート(E6~→A2へ縦横替えで）'!FE230="固定",1,'⑤案件貼り付けシート(E6~→A2へ縦横替えで）'!FE230="流動",2,'⑤案件貼り付けシート(E6~→A2へ縦横替えで）'!FE230="対象外",""))</f>
        <v/>
      </c>
      <c r="DU234" s="154" t="str">
        <f>IF('⑤案件貼り付けシート(E6~→A2へ縦横替えで）'!$FE230="固定",IF('⑤案件貼り付けシート(E6~→A2へ縦横替えで）'!FF230="","",'⑤案件貼り付けシート(E6~→A2へ縦横替えで）'!FF230),"")</f>
        <v/>
      </c>
      <c r="DV234" s="154" t="str">
        <f>IF('⑤案件貼り付けシート(E6~→A2へ縦横替えで）'!$FE230="固定",IF('⑤案件貼り付けシート(E6~→A2へ縦横替えで）'!FG230="","",'⑤案件貼り付けシート(E6~→A2へ縦横替えで）'!FG230),"")</f>
        <v/>
      </c>
      <c r="DW234" s="154" t="str">
        <f>IF('⑤案件貼り付けシート(E6~→A2へ縦横替えで）'!$FE230="固定",IF('⑤案件貼り付けシート(E6~→A2へ縦横替えで）'!FH230="","",'⑤案件貼り付けシート(E6~→A2へ縦横替えで）'!FH230),"")</f>
        <v/>
      </c>
      <c r="DX234" s="154" t="str">
        <f>IF('⑤案件貼り付けシート(E6~→A2へ縦横替えで）'!$FE230="固定",IF('⑤案件貼り付けシート(E6~→A2へ縦横替えで）'!FI230="","",'⑤案件貼り付けシート(E6~→A2へ縦横替えで）'!FI230),"")</f>
        <v/>
      </c>
      <c r="DY234" s="154" t="str">
        <f>IF('⑤案件貼り付けシート(E6~→A2へ縦横替えで）'!$FE230="固定",IF('⑤案件貼り付けシート(E6~→A2へ縦横替えで）'!FJ230="","",'⑤案件貼り付けシート(E6~→A2へ縦横替えで）'!FJ230),"")</f>
        <v/>
      </c>
      <c r="DZ234" s="154" t="str">
        <f>IF('⑤案件貼り付けシート(E6~→A2へ縦横替えで）'!$FE230="固定",IF('⑤案件貼り付けシート(E6~→A2へ縦横替えで）'!FK230="","",'⑤案件貼り付けシート(E6~→A2へ縦横替えで）'!FK230),"")</f>
        <v/>
      </c>
      <c r="EA234" s="7" t="str">
        <f>IF('⑤案件貼り付けシート(E6~→A2へ縦横替えで）'!$FE230="固定",IF('⑤案件貼り付けシート(E6~→A2へ縦横替えで）'!FL230="","",'⑤案件貼り付けシート(E6~→A2へ縦横替えで）'!FL230),"")</f>
        <v/>
      </c>
      <c r="EB234" s="7" t="str">
        <f>IF('⑤案件貼り付けシート(E6~→A2へ縦横替えで）'!FM230="","",'⑤案件貼り付けシート(E6~→A2へ縦横替えで）'!FM230)</f>
        <v/>
      </c>
      <c r="EC234" s="7" t="str">
        <f>IF('⑤案件貼り付けシート(E6~→A2へ縦横替えで）'!FN230="","",'⑤案件貼り付けシート(E6~→A2へ縦横替えで）'!FN230)</f>
        <v/>
      </c>
      <c r="ED234" s="7" t="str">
        <f>IF('⑤案件貼り付けシート(E6~→A2へ縦横替えで）'!FO230="","",'⑤案件貼り付けシート(E6~→A2へ縦横替えで）'!FO230)</f>
        <v/>
      </c>
      <c r="EE234" s="154" t="str">
        <f>IF('⑤案件貼り付けシート(E6~→A2へ縦横替えで）'!FQ230="","",'⑤案件貼り付けシート(E6~→A2へ縦横替えで）'!FQ230)</f>
        <v/>
      </c>
      <c r="EF234" s="154" t="str">
        <f>IF('⑤案件貼り付けシート(E6~→A2へ縦横替えで）'!FR230="","",'⑤案件貼り付けシート(E6~→A2へ縦横替えで）'!FR230)</f>
        <v/>
      </c>
      <c r="EG234" s="7" t="str" cm="1">
        <f t="array" ref="EG234">IF('⑤案件貼り付けシート(E6~→A2へ縦横替えで）'!FS230="","",_xlfn.IFS('⑤案件貼り付けシート(E6~→A2へ縦横替えで）'!FS230="固定",1,'⑤案件貼り付けシート(E6~→A2へ縦横替えで）'!FS230="流動",2,'⑤案件貼り付けシート(E6~→A2へ縦横替えで）'!FS230="対象外",""))</f>
        <v/>
      </c>
      <c r="EH234" s="154" t="str">
        <f>IF('⑤案件貼り付けシート(E6~→A2へ縦横替えで）'!$FS230="固定",IF('⑤案件貼り付けシート(E6~→A2へ縦横替えで）'!FT230="","",'⑤案件貼り付けシート(E6~→A2へ縦横替えで）'!FT230),"")</f>
        <v/>
      </c>
      <c r="EI234" s="154" t="str">
        <f>IF('⑤案件貼り付けシート(E6~→A2へ縦横替えで）'!$FS230="固定",IF('⑤案件貼り付けシート(E6~→A2へ縦横替えで）'!FU230="","",'⑤案件貼り付けシート(E6~→A2へ縦横替えで）'!FU230),"")</f>
        <v/>
      </c>
      <c r="EJ234" s="154" t="str">
        <f>IF('⑤案件貼り付けシート(E6~→A2へ縦横替えで）'!$FS230="固定",IF('⑤案件貼り付けシート(E6~→A2へ縦横替えで）'!FV230="","",'⑤案件貼り付けシート(E6~→A2へ縦横替えで）'!FV230),"")</f>
        <v/>
      </c>
      <c r="EK234" s="154" t="str">
        <f>IF('⑤案件貼り付けシート(E6~→A2へ縦横替えで）'!$FS230="固定",IF('⑤案件貼り付けシート(E6~→A2へ縦横替えで）'!FW230="","",'⑤案件貼り付けシート(E6~→A2へ縦横替えで）'!FW230),"")</f>
        <v/>
      </c>
      <c r="EL234" s="154" t="str">
        <f>IF('⑤案件貼り付けシート(E6~→A2へ縦横替えで）'!$FS230="固定",IF('⑤案件貼り付けシート(E6~→A2へ縦横替えで）'!FX230="","",'⑤案件貼り付けシート(E6~→A2へ縦横替えで）'!FX230),"")</f>
        <v/>
      </c>
      <c r="EM234" s="154" t="str">
        <f>IF('⑤案件貼り付けシート(E6~→A2へ縦横替えで）'!$FS230="固定",IF('⑤案件貼り付けシート(E6~→A2へ縦横替えで）'!FY230="","",'⑤案件貼り付けシート(E6~→A2へ縦横替えで）'!FY230),"")</f>
        <v/>
      </c>
      <c r="EN234" s="7" t="str">
        <f>IF('⑤案件貼り付けシート(E6~→A2へ縦横替えで）'!$FS230="固定",IF('⑤案件貼り付けシート(E6~→A2へ縦横替えで）'!FZ230="","",'⑤案件貼り付けシート(E6~→A2へ縦横替えで）'!FZ230),"")</f>
        <v/>
      </c>
      <c r="EO234" s="7" t="str">
        <f>IF('⑤案件貼り付けシート(E6~→A2へ縦横替えで）'!GA230="","",'⑤案件貼り付けシート(E6~→A2へ縦横替えで）'!GA230)</f>
        <v/>
      </c>
      <c r="EP234" s="7" t="str">
        <f>IF('⑤案件貼り付けシート(E6~→A2へ縦横替えで）'!GB230="","",'⑤案件貼り付けシート(E6~→A2へ縦横替えで）'!GB230)</f>
        <v/>
      </c>
      <c r="EQ234" s="7" t="str">
        <f>IF('⑤案件貼り付けシート(E6~→A2へ縦横替えで）'!GC230="","",'⑤案件貼り付けシート(E6~→A2へ縦横替えで）'!GC230)</f>
        <v/>
      </c>
      <c r="ER234" s="154" t="str">
        <f>IF('⑤案件貼り付けシート(E6~→A2へ縦横替えで）'!GE230="","",'⑤案件貼り付けシート(E6~→A2へ縦横替えで）'!GE230)</f>
        <v/>
      </c>
      <c r="ES234" s="154" t="str">
        <f>IF('⑤案件貼り付けシート(E6~→A2へ縦横替えで）'!GF230="","",'⑤案件貼り付けシート(E6~→A2へ縦横替えで）'!GF230)</f>
        <v/>
      </c>
      <c r="ET234" s="7" t="str" cm="1">
        <f t="array" ref="ET234">IF('⑤案件貼り付けシート(E6~→A2へ縦横替えで）'!GG230="","",_xlfn.IFS('⑤案件貼り付けシート(E6~→A2へ縦横替えで）'!GG230="固定",1,'⑤案件貼り付けシート(E6~→A2へ縦横替えで）'!GG230="流動",2,'⑤案件貼り付けシート(E6~→A2へ縦横替えで）'!GG230="対象外",""))</f>
        <v/>
      </c>
      <c r="EU234" s="154" t="str">
        <f>IF('⑤案件貼り付けシート(E6~→A2へ縦横替えで）'!$GG230="固定",IF('⑤案件貼り付けシート(E6~→A2へ縦横替えで）'!GH230="","",'⑤案件貼り付けシート(E6~→A2へ縦横替えで）'!GH230),"")</f>
        <v/>
      </c>
      <c r="EV234" s="154" t="str">
        <f>IF('⑤案件貼り付けシート(E6~→A2へ縦横替えで）'!$GG230="固定",IF('⑤案件貼り付けシート(E6~→A2へ縦横替えで）'!GI230="","",'⑤案件貼り付けシート(E6~→A2へ縦横替えで）'!GI230),"")</f>
        <v/>
      </c>
      <c r="EW234" s="154" t="str">
        <f>IF('⑤案件貼り付けシート(E6~→A2へ縦横替えで）'!$GG230="固定",IF('⑤案件貼り付けシート(E6~→A2へ縦横替えで）'!GJ230="","",'⑤案件貼り付けシート(E6~→A2へ縦横替えで）'!GJ230),"")</f>
        <v/>
      </c>
      <c r="EX234" s="154" t="str">
        <f>IF('⑤案件貼り付けシート(E6~→A2へ縦横替えで）'!$GG230="固定",IF('⑤案件貼り付けシート(E6~→A2へ縦横替えで）'!GK230="","",'⑤案件貼り付けシート(E6~→A2へ縦横替えで）'!GK230),"")</f>
        <v/>
      </c>
      <c r="EY234" s="154" t="str">
        <f>IF('⑤案件貼り付けシート(E6~→A2へ縦横替えで）'!$GG230="固定",IF('⑤案件貼り付けシート(E6~→A2へ縦横替えで）'!GL230="","",'⑤案件貼り付けシート(E6~→A2へ縦横替えで）'!GL230),"")</f>
        <v/>
      </c>
      <c r="EZ234" s="154" t="str">
        <f>IF('⑤案件貼り付けシート(E6~→A2へ縦横替えで）'!$GG230="固定",IF('⑤案件貼り付けシート(E6~→A2へ縦横替えで）'!GM230="","",'⑤案件貼り付けシート(E6~→A2へ縦横替えで）'!GM230),"")</f>
        <v/>
      </c>
      <c r="FA234" s="7" t="str">
        <f>IF('⑤案件貼り付けシート(E6~→A2へ縦横替えで）'!$GG230="固定",IF('⑤案件貼り付けシート(E6~→A2へ縦横替えで）'!GN230="","",'⑤案件貼り付けシート(E6~→A2へ縦横替えで）'!GN230),"")</f>
        <v/>
      </c>
      <c r="FB234" s="7" t="str">
        <f>IF('⑤案件貼り付けシート(E6~→A2へ縦横替えで）'!GO230="","",'⑤案件貼り付けシート(E6~→A2へ縦横替えで）'!GO230)</f>
        <v/>
      </c>
      <c r="FC234" s="7" t="str">
        <f>IF('⑤案件貼り付けシート(E6~→A2へ縦横替えで）'!GP230="","",'⑤案件貼り付けシート(E6~→A2へ縦横替えで）'!GP230)</f>
        <v/>
      </c>
      <c r="FD234" s="7" t="str">
        <f>IF('⑤案件貼り付けシート(E6~→A2へ縦横替えで）'!GQ230="","",'⑤案件貼り付けシート(E6~→A2へ縦横替えで）'!GQ230)</f>
        <v/>
      </c>
      <c r="FE234" s="154" t="str">
        <f>IF('⑤案件貼り付けシート(E6~→A2へ縦横替えで）'!GS230="","",'⑤案件貼り付けシート(E6~→A2へ縦横替えで）'!GS230)</f>
        <v/>
      </c>
      <c r="FF234" s="154" t="str">
        <f>IF('⑤案件貼り付けシート(E6~→A2へ縦横替えで）'!GT230="","",'⑤案件貼り付けシート(E6~→A2へ縦横替えで）'!GT230)</f>
        <v/>
      </c>
      <c r="FG234" s="7" t="str" cm="1">
        <f t="array" ref="FG234">IF('⑤案件貼り付けシート(E6~→A2へ縦横替えで）'!GU230="","",_xlfn.IFS('⑤案件貼り付けシート(E6~→A2へ縦横替えで）'!GU230="固定",1,'⑤案件貼り付けシート(E6~→A2へ縦横替えで）'!GU230="流動",2,'⑤案件貼り付けシート(E6~→A2へ縦横替えで）'!GU230="対象外",""))</f>
        <v/>
      </c>
      <c r="FH234" s="154" t="str">
        <f>IF('⑤案件貼り付けシート(E6~→A2へ縦横替えで）'!$GU230="固定",IF('⑤案件貼り付けシート(E6~→A2へ縦横替えで）'!GV230="","",'⑤案件貼り付けシート(E6~→A2へ縦横替えで）'!GV230),"")</f>
        <v/>
      </c>
      <c r="FI234" s="154" t="str">
        <f>IF('⑤案件貼り付けシート(E6~→A2へ縦横替えで）'!$GU230="固定",IF('⑤案件貼り付けシート(E6~→A2へ縦横替えで）'!GW230="","",'⑤案件貼り付けシート(E6~→A2へ縦横替えで）'!GW230),"")</f>
        <v/>
      </c>
      <c r="FJ234" s="154" t="str">
        <f>IF('⑤案件貼り付けシート(E6~→A2へ縦横替えで）'!$GU230="固定",IF('⑤案件貼り付けシート(E6~→A2へ縦横替えで）'!GX230="","",'⑤案件貼り付けシート(E6~→A2へ縦横替えで）'!GX230),"")</f>
        <v/>
      </c>
      <c r="FK234" s="154" t="str">
        <f>IF('⑤案件貼り付けシート(E6~→A2へ縦横替えで）'!$GU230="固定",IF('⑤案件貼り付けシート(E6~→A2へ縦横替えで）'!GY230="","",'⑤案件貼り付けシート(E6~→A2へ縦横替えで）'!GY230),"")</f>
        <v/>
      </c>
      <c r="FL234" s="154" t="str">
        <f>IF('⑤案件貼り付けシート(E6~→A2へ縦横替えで）'!$GU230="固定",IF('⑤案件貼り付けシート(E6~→A2へ縦横替えで）'!GZ230="","",'⑤案件貼り付けシート(E6~→A2へ縦横替えで）'!GZ230),"")</f>
        <v/>
      </c>
      <c r="FM234" s="154" t="str">
        <f>IF('⑤案件貼り付けシート(E6~→A2へ縦横替えで）'!$GU230="固定",IF('⑤案件貼り付けシート(E6~→A2へ縦横替えで）'!HA230="","",'⑤案件貼り付けシート(E6~→A2へ縦横替えで）'!HA230),"")</f>
        <v/>
      </c>
      <c r="FN234" s="7" t="str">
        <f>IF('⑤案件貼り付けシート(E6~→A2へ縦横替えで）'!$GU230="固定",IF('⑤案件貼り付けシート(E6~→A2へ縦横替えで）'!HB230="","",'⑤案件貼り付けシート(E6~→A2へ縦横替えで）'!HB230),"")</f>
        <v/>
      </c>
      <c r="FO234" s="7" t="str">
        <f>IF('⑤案件貼り付けシート(E6~→A2へ縦横替えで）'!HC230="","",'⑤案件貼り付けシート(E6~→A2へ縦横替えで）'!HC230)</f>
        <v/>
      </c>
      <c r="FP234" s="7" t="str">
        <f>IF('⑤案件貼り付けシート(E6~→A2へ縦横替えで）'!HD230="","",'⑤案件貼り付けシート(E6~→A2へ縦横替えで）'!HD230)</f>
        <v/>
      </c>
      <c r="FQ234" s="7" t="str">
        <f>IF('⑤案件貼り付けシート(E6~→A2へ縦横替えで）'!HE230="","",'⑤案件貼り付けシート(E6~→A2へ縦横替えで）'!HE230)</f>
        <v/>
      </c>
      <c r="FR234" s="154" t="str">
        <f>IF('⑤案件貼り付けシート(E6~→A2へ縦横替えで）'!HG230="","",'⑤案件貼り付けシート(E6~→A2へ縦横替えで）'!HG230)</f>
        <v/>
      </c>
      <c r="FS234" s="154" t="str">
        <f>IF('⑤案件貼り付けシート(E6~→A2へ縦横替えで）'!HH230="","",'⑤案件貼り付けシート(E6~→A2へ縦横替えで）'!HH230)</f>
        <v/>
      </c>
      <c r="FT234" s="7" t="str" cm="1">
        <f t="array" ref="FT234">IF('⑤案件貼り付けシート(E6~→A2へ縦横替えで）'!HI230="","",_xlfn.IFS('⑤案件貼り付けシート(E6~→A2へ縦横替えで）'!HI230="固定",1,'⑤案件貼り付けシート(E6~→A2へ縦横替えで）'!HI230="流動",2,'⑤案件貼り付けシート(E6~→A2へ縦横替えで）'!HI230="対象外",""))</f>
        <v/>
      </c>
      <c r="FU234" s="154" t="str">
        <f>IF('⑤案件貼り付けシート(E6~→A2へ縦横替えで）'!$HI230="固定",IF('⑤案件貼り付けシート(E6~→A2へ縦横替えで）'!HJ230="","",'⑤案件貼り付けシート(E6~→A2へ縦横替えで）'!HJ230),"")</f>
        <v/>
      </c>
      <c r="FV234" s="154" t="str">
        <f>IF('⑤案件貼り付けシート(E6~→A2へ縦横替えで）'!$HI230="固定",IF('⑤案件貼り付けシート(E6~→A2へ縦横替えで）'!HK230="","",'⑤案件貼り付けシート(E6~→A2へ縦横替えで）'!HK230),"")</f>
        <v/>
      </c>
      <c r="FW234" s="154" t="str">
        <f>IF('⑤案件貼り付けシート(E6~→A2へ縦横替えで）'!$HI230="固定",IF('⑤案件貼り付けシート(E6~→A2へ縦横替えで）'!HL230="","",'⑤案件貼り付けシート(E6~→A2へ縦横替えで）'!HL230),"")</f>
        <v/>
      </c>
      <c r="FX234" s="154" t="str">
        <f>IF('⑤案件貼り付けシート(E6~→A2へ縦横替えで）'!$HI230="固定",IF('⑤案件貼り付けシート(E6~→A2へ縦横替えで）'!HM230="","",'⑤案件貼り付けシート(E6~→A2へ縦横替えで）'!HM230),"")</f>
        <v/>
      </c>
      <c r="FY234" s="154" t="str">
        <f>IF('⑤案件貼り付けシート(E6~→A2へ縦横替えで）'!$HI230="固定",IF('⑤案件貼り付けシート(E6~→A2へ縦横替えで）'!HN230="","",'⑤案件貼り付けシート(E6~→A2へ縦横替えで）'!HN230),"")</f>
        <v/>
      </c>
      <c r="FZ234" s="154" t="str">
        <f>IF('⑤案件貼り付けシート(E6~→A2へ縦横替えで）'!$HI230="固定",IF('⑤案件貼り付けシート(E6~→A2へ縦横替えで）'!HO230="","",'⑤案件貼り付けシート(E6~→A2へ縦横替えで）'!HO230),"")</f>
        <v/>
      </c>
      <c r="GA234" s="7" t="str">
        <f>IF('⑤案件貼り付けシート(E6~→A2へ縦横替えで）'!$HI230="固定",IF('⑤案件貼り付けシート(E6~→A2へ縦横替えで）'!HP230="","",'⑤案件貼り付けシート(E6~→A2へ縦横替えで）'!HP230),"")</f>
        <v/>
      </c>
      <c r="GB234" s="7" t="str">
        <f>IF('⑤案件貼り付けシート(E6~→A2へ縦横替えで）'!HQ230="","",'⑤案件貼り付けシート(E6~→A2へ縦横替えで）'!HQ230)</f>
        <v/>
      </c>
      <c r="GC234" s="7" t="str">
        <f>IF('⑤案件貼り付けシート(E6~→A2へ縦横替えで）'!HR230="","",'⑤案件貼り付けシート(E6~→A2へ縦横替えで）'!HR230)</f>
        <v/>
      </c>
      <c r="GD234" s="7" t="str">
        <f>IF('⑤案件貼り付けシート(E6~→A2へ縦横替えで）'!HS230="","",'⑤案件貼り付けシート(E6~→A2へ縦横替えで）'!HS230)</f>
        <v/>
      </c>
      <c r="GE234" s="7"/>
      <c r="GF234" s="7"/>
      <c r="GG234" s="7"/>
      <c r="GH234" s="7"/>
      <c r="GI234" s="7"/>
      <c r="GJ234" s="7"/>
      <c r="GK234" s="7"/>
      <c r="GL234" s="7"/>
      <c r="GM234" s="48"/>
      <c r="GN234" s="7"/>
      <c r="GO234" s="7"/>
      <c r="GP234" s="7"/>
      <c r="GR234" s="48"/>
      <c r="GS234" s="48"/>
      <c r="GT234" s="48"/>
      <c r="GU234" s="48"/>
      <c r="GV234" s="48"/>
    </row>
    <row r="235" spans="1:204">
      <c r="A235" s="7"/>
      <c r="B235" s="7"/>
      <c r="C235" s="7"/>
      <c r="D235" s="48"/>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13"/>
      <c r="AJ235" s="13"/>
      <c r="AK235" s="7"/>
      <c r="AL235" s="7"/>
      <c r="AM235" s="7"/>
      <c r="AN235" s="7"/>
      <c r="AO235" s="7"/>
      <c r="AP235" s="7"/>
      <c r="AQ235" s="7"/>
      <c r="AR235" s="153"/>
      <c r="AS235" s="7"/>
      <c r="AT235" s="7"/>
      <c r="AU235" s="7"/>
      <c r="AV235" s="7"/>
      <c r="AW235" s="7"/>
      <c r="AX235" s="7"/>
      <c r="AY235" s="7"/>
      <c r="AZ235" s="7"/>
      <c r="BA235" s="7"/>
      <c r="BB235" s="7"/>
      <c r="BC235" s="7"/>
      <c r="BD235" s="7"/>
      <c r="BE235" s="154"/>
      <c r="BF235" s="154"/>
      <c r="BG235" s="7"/>
      <c r="BH235" s="154"/>
      <c r="BI235" s="154"/>
      <c r="BJ235" s="154"/>
      <c r="BK235" s="154"/>
      <c r="BL235" s="154"/>
      <c r="BM235" s="154"/>
      <c r="BN235" s="7"/>
      <c r="BO235" s="7"/>
      <c r="BP235" s="7"/>
      <c r="BQ235" s="7"/>
      <c r="BR235" s="154"/>
      <c r="BS235" s="154"/>
      <c r="BT235" s="7"/>
      <c r="BU235" s="154"/>
      <c r="BV235" s="154"/>
      <c r="BW235" s="154"/>
      <c r="BX235" s="154"/>
      <c r="BY235" s="154"/>
      <c r="BZ235" s="154"/>
      <c r="CA235" s="7"/>
      <c r="CB235" s="7"/>
      <c r="CC235" s="7"/>
      <c r="CD235" s="7"/>
      <c r="CE235" s="154"/>
      <c r="CF235" s="154"/>
      <c r="CG235" s="7"/>
      <c r="CH235" s="154"/>
      <c r="CI235" s="154"/>
      <c r="CJ235" s="154"/>
      <c r="CK235" s="154"/>
      <c r="CL235" s="154"/>
      <c r="CM235" s="154"/>
      <c r="CN235" s="7"/>
      <c r="CO235" s="7"/>
      <c r="CP235" s="7"/>
      <c r="CQ235" s="7"/>
      <c r="CR235" s="154"/>
      <c r="CS235" s="154"/>
      <c r="CT235" s="7"/>
      <c r="CU235" s="154"/>
      <c r="CV235" s="154"/>
      <c r="CW235" s="154"/>
      <c r="CX235" s="154"/>
      <c r="CY235" s="154"/>
      <c r="CZ235" s="154"/>
      <c r="DA235" s="7"/>
      <c r="DB235" s="7"/>
      <c r="DC235" s="7"/>
      <c r="DD235" s="7"/>
      <c r="DE235" s="154"/>
      <c r="DF235" s="154"/>
      <c r="DG235" s="7"/>
      <c r="DH235" s="154"/>
      <c r="DI235" s="154"/>
      <c r="DJ235" s="154"/>
      <c r="DK235" s="154"/>
      <c r="DL235" s="154"/>
      <c r="DM235" s="154"/>
      <c r="DN235" s="7"/>
      <c r="DO235" s="7"/>
      <c r="DP235" s="7"/>
      <c r="DQ235" s="7"/>
      <c r="DR235" s="154" t="str">
        <f>IF('⑤案件貼り付けシート(E6~→A2へ縦横替えで）'!FC231="","",'⑤案件貼り付けシート(E6~→A2へ縦横替えで）'!FC231)</f>
        <v/>
      </c>
      <c r="DS235" s="154" t="str">
        <f>IF('⑤案件貼り付けシート(E6~→A2へ縦横替えで）'!FD231="","",'⑤案件貼り付けシート(E6~→A2へ縦横替えで）'!FD231)</f>
        <v/>
      </c>
      <c r="DT235" s="7" t="str" cm="1">
        <f t="array" ref="DT235">IF('⑤案件貼り付けシート(E6~→A2へ縦横替えで）'!FE231="","",_xlfn.IFS('⑤案件貼り付けシート(E6~→A2へ縦横替えで）'!FE231="固定",1,'⑤案件貼り付けシート(E6~→A2へ縦横替えで）'!FE231="流動",2,'⑤案件貼り付けシート(E6~→A2へ縦横替えで）'!FE231="対象外",""))</f>
        <v/>
      </c>
      <c r="DU235" s="154" t="str">
        <f>IF('⑤案件貼り付けシート(E6~→A2へ縦横替えで）'!$FE231="固定",IF('⑤案件貼り付けシート(E6~→A2へ縦横替えで）'!FF231="","",'⑤案件貼り付けシート(E6~→A2へ縦横替えで）'!FF231),"")</f>
        <v/>
      </c>
      <c r="DV235" s="154" t="str">
        <f>IF('⑤案件貼り付けシート(E6~→A2へ縦横替えで）'!$FE231="固定",IF('⑤案件貼り付けシート(E6~→A2へ縦横替えで）'!FG231="","",'⑤案件貼り付けシート(E6~→A2へ縦横替えで）'!FG231),"")</f>
        <v/>
      </c>
      <c r="DW235" s="154" t="str">
        <f>IF('⑤案件貼り付けシート(E6~→A2へ縦横替えで）'!$FE231="固定",IF('⑤案件貼り付けシート(E6~→A2へ縦横替えで）'!FH231="","",'⑤案件貼り付けシート(E6~→A2へ縦横替えで）'!FH231),"")</f>
        <v/>
      </c>
      <c r="DX235" s="154" t="str">
        <f>IF('⑤案件貼り付けシート(E6~→A2へ縦横替えで）'!$FE231="固定",IF('⑤案件貼り付けシート(E6~→A2へ縦横替えで）'!FI231="","",'⑤案件貼り付けシート(E6~→A2へ縦横替えで）'!FI231),"")</f>
        <v/>
      </c>
      <c r="DY235" s="154" t="str">
        <f>IF('⑤案件貼り付けシート(E6~→A2へ縦横替えで）'!$FE231="固定",IF('⑤案件貼り付けシート(E6~→A2へ縦横替えで）'!FJ231="","",'⑤案件貼り付けシート(E6~→A2へ縦横替えで）'!FJ231),"")</f>
        <v/>
      </c>
      <c r="DZ235" s="154" t="str">
        <f>IF('⑤案件貼り付けシート(E6~→A2へ縦横替えで）'!$FE231="固定",IF('⑤案件貼り付けシート(E6~→A2へ縦横替えで）'!FK231="","",'⑤案件貼り付けシート(E6~→A2へ縦横替えで）'!FK231),"")</f>
        <v/>
      </c>
      <c r="EA235" s="7" t="str">
        <f>IF('⑤案件貼り付けシート(E6~→A2へ縦横替えで）'!$FE231="固定",IF('⑤案件貼り付けシート(E6~→A2へ縦横替えで）'!FL231="","",'⑤案件貼り付けシート(E6~→A2へ縦横替えで）'!FL231),"")</f>
        <v/>
      </c>
      <c r="EB235" s="7" t="str">
        <f>IF('⑤案件貼り付けシート(E6~→A2へ縦横替えで）'!FM231="","",'⑤案件貼り付けシート(E6~→A2へ縦横替えで）'!FM231)</f>
        <v/>
      </c>
      <c r="EC235" s="7" t="str">
        <f>IF('⑤案件貼り付けシート(E6~→A2へ縦横替えで）'!FN231="","",'⑤案件貼り付けシート(E6~→A2へ縦横替えで）'!FN231)</f>
        <v/>
      </c>
      <c r="ED235" s="7" t="str">
        <f>IF('⑤案件貼り付けシート(E6~→A2へ縦横替えで）'!FO231="","",'⑤案件貼り付けシート(E6~→A2へ縦横替えで）'!FO231)</f>
        <v/>
      </c>
      <c r="EE235" s="154" t="str">
        <f>IF('⑤案件貼り付けシート(E6~→A2へ縦横替えで）'!FQ231="","",'⑤案件貼り付けシート(E6~→A2へ縦横替えで）'!FQ231)</f>
        <v/>
      </c>
      <c r="EF235" s="154" t="str">
        <f>IF('⑤案件貼り付けシート(E6~→A2へ縦横替えで）'!FR231="","",'⑤案件貼り付けシート(E6~→A2へ縦横替えで）'!FR231)</f>
        <v/>
      </c>
      <c r="EG235" s="7" t="str" cm="1">
        <f t="array" ref="EG235">IF('⑤案件貼り付けシート(E6~→A2へ縦横替えで）'!FS231="","",_xlfn.IFS('⑤案件貼り付けシート(E6~→A2へ縦横替えで）'!FS231="固定",1,'⑤案件貼り付けシート(E6~→A2へ縦横替えで）'!FS231="流動",2,'⑤案件貼り付けシート(E6~→A2へ縦横替えで）'!FS231="対象外",""))</f>
        <v/>
      </c>
      <c r="EH235" s="154" t="str">
        <f>IF('⑤案件貼り付けシート(E6~→A2へ縦横替えで）'!$FS231="固定",IF('⑤案件貼り付けシート(E6~→A2へ縦横替えで）'!FT231="","",'⑤案件貼り付けシート(E6~→A2へ縦横替えで）'!FT231),"")</f>
        <v/>
      </c>
      <c r="EI235" s="154" t="str">
        <f>IF('⑤案件貼り付けシート(E6~→A2へ縦横替えで）'!$FS231="固定",IF('⑤案件貼り付けシート(E6~→A2へ縦横替えで）'!FU231="","",'⑤案件貼り付けシート(E6~→A2へ縦横替えで）'!FU231),"")</f>
        <v/>
      </c>
      <c r="EJ235" s="154" t="str">
        <f>IF('⑤案件貼り付けシート(E6~→A2へ縦横替えで）'!$FS231="固定",IF('⑤案件貼り付けシート(E6~→A2へ縦横替えで）'!FV231="","",'⑤案件貼り付けシート(E6~→A2へ縦横替えで）'!FV231),"")</f>
        <v/>
      </c>
      <c r="EK235" s="154" t="str">
        <f>IF('⑤案件貼り付けシート(E6~→A2へ縦横替えで）'!$FS231="固定",IF('⑤案件貼り付けシート(E6~→A2へ縦横替えで）'!FW231="","",'⑤案件貼り付けシート(E6~→A2へ縦横替えで）'!FW231),"")</f>
        <v/>
      </c>
      <c r="EL235" s="154" t="str">
        <f>IF('⑤案件貼り付けシート(E6~→A2へ縦横替えで）'!$FS231="固定",IF('⑤案件貼り付けシート(E6~→A2へ縦横替えで）'!FX231="","",'⑤案件貼り付けシート(E6~→A2へ縦横替えで）'!FX231),"")</f>
        <v/>
      </c>
      <c r="EM235" s="154" t="str">
        <f>IF('⑤案件貼り付けシート(E6~→A2へ縦横替えで）'!$FS231="固定",IF('⑤案件貼り付けシート(E6~→A2へ縦横替えで）'!FY231="","",'⑤案件貼り付けシート(E6~→A2へ縦横替えで）'!FY231),"")</f>
        <v/>
      </c>
      <c r="EN235" s="7" t="str">
        <f>IF('⑤案件貼り付けシート(E6~→A2へ縦横替えで）'!$FS231="固定",IF('⑤案件貼り付けシート(E6~→A2へ縦横替えで）'!FZ231="","",'⑤案件貼り付けシート(E6~→A2へ縦横替えで）'!FZ231),"")</f>
        <v/>
      </c>
      <c r="EO235" s="7" t="str">
        <f>IF('⑤案件貼り付けシート(E6~→A2へ縦横替えで）'!GA231="","",'⑤案件貼り付けシート(E6~→A2へ縦横替えで）'!GA231)</f>
        <v/>
      </c>
      <c r="EP235" s="7" t="str">
        <f>IF('⑤案件貼り付けシート(E6~→A2へ縦横替えで）'!GB231="","",'⑤案件貼り付けシート(E6~→A2へ縦横替えで）'!GB231)</f>
        <v/>
      </c>
      <c r="EQ235" s="7" t="str">
        <f>IF('⑤案件貼り付けシート(E6~→A2へ縦横替えで）'!GC231="","",'⑤案件貼り付けシート(E6~→A2へ縦横替えで）'!GC231)</f>
        <v/>
      </c>
      <c r="ER235" s="154" t="str">
        <f>IF('⑤案件貼り付けシート(E6~→A2へ縦横替えで）'!GE231="","",'⑤案件貼り付けシート(E6~→A2へ縦横替えで）'!GE231)</f>
        <v/>
      </c>
      <c r="ES235" s="154" t="str">
        <f>IF('⑤案件貼り付けシート(E6~→A2へ縦横替えで）'!GF231="","",'⑤案件貼り付けシート(E6~→A2へ縦横替えで）'!GF231)</f>
        <v/>
      </c>
      <c r="ET235" s="7" t="str" cm="1">
        <f t="array" ref="ET235">IF('⑤案件貼り付けシート(E6~→A2へ縦横替えで）'!GG231="","",_xlfn.IFS('⑤案件貼り付けシート(E6~→A2へ縦横替えで）'!GG231="固定",1,'⑤案件貼り付けシート(E6~→A2へ縦横替えで）'!GG231="流動",2,'⑤案件貼り付けシート(E6~→A2へ縦横替えで）'!GG231="対象外",""))</f>
        <v/>
      </c>
      <c r="EU235" s="154" t="str">
        <f>IF('⑤案件貼り付けシート(E6~→A2へ縦横替えで）'!$GG231="固定",IF('⑤案件貼り付けシート(E6~→A2へ縦横替えで）'!GH231="","",'⑤案件貼り付けシート(E6~→A2へ縦横替えで）'!GH231),"")</f>
        <v/>
      </c>
      <c r="EV235" s="154" t="str">
        <f>IF('⑤案件貼り付けシート(E6~→A2へ縦横替えで）'!$GG231="固定",IF('⑤案件貼り付けシート(E6~→A2へ縦横替えで）'!GI231="","",'⑤案件貼り付けシート(E6~→A2へ縦横替えで）'!GI231),"")</f>
        <v/>
      </c>
      <c r="EW235" s="154" t="str">
        <f>IF('⑤案件貼り付けシート(E6~→A2へ縦横替えで）'!$GG231="固定",IF('⑤案件貼り付けシート(E6~→A2へ縦横替えで）'!GJ231="","",'⑤案件貼り付けシート(E6~→A2へ縦横替えで）'!GJ231),"")</f>
        <v/>
      </c>
      <c r="EX235" s="154" t="str">
        <f>IF('⑤案件貼り付けシート(E6~→A2へ縦横替えで）'!$GG231="固定",IF('⑤案件貼り付けシート(E6~→A2へ縦横替えで）'!GK231="","",'⑤案件貼り付けシート(E6~→A2へ縦横替えで）'!GK231),"")</f>
        <v/>
      </c>
      <c r="EY235" s="154" t="str">
        <f>IF('⑤案件貼り付けシート(E6~→A2へ縦横替えで）'!$GG231="固定",IF('⑤案件貼り付けシート(E6~→A2へ縦横替えで）'!GL231="","",'⑤案件貼り付けシート(E6~→A2へ縦横替えで）'!GL231),"")</f>
        <v/>
      </c>
      <c r="EZ235" s="154" t="str">
        <f>IF('⑤案件貼り付けシート(E6~→A2へ縦横替えで）'!$GG231="固定",IF('⑤案件貼り付けシート(E6~→A2へ縦横替えで）'!GM231="","",'⑤案件貼り付けシート(E6~→A2へ縦横替えで）'!GM231),"")</f>
        <v/>
      </c>
      <c r="FA235" s="7" t="str">
        <f>IF('⑤案件貼り付けシート(E6~→A2へ縦横替えで）'!$GG231="固定",IF('⑤案件貼り付けシート(E6~→A2へ縦横替えで）'!GN231="","",'⑤案件貼り付けシート(E6~→A2へ縦横替えで）'!GN231),"")</f>
        <v/>
      </c>
      <c r="FB235" s="7" t="str">
        <f>IF('⑤案件貼り付けシート(E6~→A2へ縦横替えで）'!GO231="","",'⑤案件貼り付けシート(E6~→A2へ縦横替えで）'!GO231)</f>
        <v/>
      </c>
      <c r="FC235" s="7" t="str">
        <f>IF('⑤案件貼り付けシート(E6~→A2へ縦横替えで）'!GP231="","",'⑤案件貼り付けシート(E6~→A2へ縦横替えで）'!GP231)</f>
        <v/>
      </c>
      <c r="FD235" s="7" t="str">
        <f>IF('⑤案件貼り付けシート(E6~→A2へ縦横替えで）'!GQ231="","",'⑤案件貼り付けシート(E6~→A2へ縦横替えで）'!GQ231)</f>
        <v/>
      </c>
      <c r="FE235" s="154" t="str">
        <f>IF('⑤案件貼り付けシート(E6~→A2へ縦横替えで）'!GS231="","",'⑤案件貼り付けシート(E6~→A2へ縦横替えで）'!GS231)</f>
        <v/>
      </c>
      <c r="FF235" s="154" t="str">
        <f>IF('⑤案件貼り付けシート(E6~→A2へ縦横替えで）'!GT231="","",'⑤案件貼り付けシート(E6~→A2へ縦横替えで）'!GT231)</f>
        <v/>
      </c>
      <c r="FG235" s="7" t="str" cm="1">
        <f t="array" ref="FG235">IF('⑤案件貼り付けシート(E6~→A2へ縦横替えで）'!GU231="","",_xlfn.IFS('⑤案件貼り付けシート(E6~→A2へ縦横替えで）'!GU231="固定",1,'⑤案件貼り付けシート(E6~→A2へ縦横替えで）'!GU231="流動",2,'⑤案件貼り付けシート(E6~→A2へ縦横替えで）'!GU231="対象外",""))</f>
        <v/>
      </c>
      <c r="FH235" s="154" t="str">
        <f>IF('⑤案件貼り付けシート(E6~→A2へ縦横替えで）'!$GU231="固定",IF('⑤案件貼り付けシート(E6~→A2へ縦横替えで）'!GV231="","",'⑤案件貼り付けシート(E6~→A2へ縦横替えで）'!GV231),"")</f>
        <v/>
      </c>
      <c r="FI235" s="154" t="str">
        <f>IF('⑤案件貼り付けシート(E6~→A2へ縦横替えで）'!$GU231="固定",IF('⑤案件貼り付けシート(E6~→A2へ縦横替えで）'!GW231="","",'⑤案件貼り付けシート(E6~→A2へ縦横替えで）'!GW231),"")</f>
        <v/>
      </c>
      <c r="FJ235" s="154" t="str">
        <f>IF('⑤案件貼り付けシート(E6~→A2へ縦横替えで）'!$GU231="固定",IF('⑤案件貼り付けシート(E6~→A2へ縦横替えで）'!GX231="","",'⑤案件貼り付けシート(E6~→A2へ縦横替えで）'!GX231),"")</f>
        <v/>
      </c>
      <c r="FK235" s="154" t="str">
        <f>IF('⑤案件貼り付けシート(E6~→A2へ縦横替えで）'!$GU231="固定",IF('⑤案件貼り付けシート(E6~→A2へ縦横替えで）'!GY231="","",'⑤案件貼り付けシート(E6~→A2へ縦横替えで）'!GY231),"")</f>
        <v/>
      </c>
      <c r="FL235" s="154" t="str">
        <f>IF('⑤案件貼り付けシート(E6~→A2へ縦横替えで）'!$GU231="固定",IF('⑤案件貼り付けシート(E6~→A2へ縦横替えで）'!GZ231="","",'⑤案件貼り付けシート(E6~→A2へ縦横替えで）'!GZ231),"")</f>
        <v/>
      </c>
      <c r="FM235" s="154" t="str">
        <f>IF('⑤案件貼り付けシート(E6~→A2へ縦横替えで）'!$GU231="固定",IF('⑤案件貼り付けシート(E6~→A2へ縦横替えで）'!HA231="","",'⑤案件貼り付けシート(E6~→A2へ縦横替えで）'!HA231),"")</f>
        <v/>
      </c>
      <c r="FN235" s="7" t="str">
        <f>IF('⑤案件貼り付けシート(E6~→A2へ縦横替えで）'!$GU231="固定",IF('⑤案件貼り付けシート(E6~→A2へ縦横替えで）'!HB231="","",'⑤案件貼り付けシート(E6~→A2へ縦横替えで）'!HB231),"")</f>
        <v/>
      </c>
      <c r="FO235" s="7" t="str">
        <f>IF('⑤案件貼り付けシート(E6~→A2へ縦横替えで）'!HC231="","",'⑤案件貼り付けシート(E6~→A2へ縦横替えで）'!HC231)</f>
        <v/>
      </c>
      <c r="FP235" s="7" t="str">
        <f>IF('⑤案件貼り付けシート(E6~→A2へ縦横替えで）'!HD231="","",'⑤案件貼り付けシート(E6~→A2へ縦横替えで）'!HD231)</f>
        <v/>
      </c>
      <c r="FQ235" s="7" t="str">
        <f>IF('⑤案件貼り付けシート(E6~→A2へ縦横替えで）'!HE231="","",'⑤案件貼り付けシート(E6~→A2へ縦横替えで）'!HE231)</f>
        <v/>
      </c>
      <c r="FR235" s="154" t="str">
        <f>IF('⑤案件貼り付けシート(E6~→A2へ縦横替えで）'!HG231="","",'⑤案件貼り付けシート(E6~→A2へ縦横替えで）'!HG231)</f>
        <v/>
      </c>
      <c r="FS235" s="154" t="str">
        <f>IF('⑤案件貼り付けシート(E6~→A2へ縦横替えで）'!HH231="","",'⑤案件貼り付けシート(E6~→A2へ縦横替えで）'!HH231)</f>
        <v/>
      </c>
      <c r="FT235" s="7" t="str" cm="1">
        <f t="array" ref="FT235">IF('⑤案件貼り付けシート(E6~→A2へ縦横替えで）'!HI231="","",_xlfn.IFS('⑤案件貼り付けシート(E6~→A2へ縦横替えで）'!HI231="固定",1,'⑤案件貼り付けシート(E6~→A2へ縦横替えで）'!HI231="流動",2,'⑤案件貼り付けシート(E6~→A2へ縦横替えで）'!HI231="対象外",""))</f>
        <v/>
      </c>
      <c r="FU235" s="154" t="str">
        <f>IF('⑤案件貼り付けシート(E6~→A2へ縦横替えで）'!$HI231="固定",IF('⑤案件貼り付けシート(E6~→A2へ縦横替えで）'!HJ231="","",'⑤案件貼り付けシート(E6~→A2へ縦横替えで）'!HJ231),"")</f>
        <v/>
      </c>
      <c r="FV235" s="154" t="str">
        <f>IF('⑤案件貼り付けシート(E6~→A2へ縦横替えで）'!$HI231="固定",IF('⑤案件貼り付けシート(E6~→A2へ縦横替えで）'!HK231="","",'⑤案件貼り付けシート(E6~→A2へ縦横替えで）'!HK231),"")</f>
        <v/>
      </c>
      <c r="FW235" s="154" t="str">
        <f>IF('⑤案件貼り付けシート(E6~→A2へ縦横替えで）'!$HI231="固定",IF('⑤案件貼り付けシート(E6~→A2へ縦横替えで）'!HL231="","",'⑤案件貼り付けシート(E6~→A2へ縦横替えで）'!HL231),"")</f>
        <v/>
      </c>
      <c r="FX235" s="154" t="str">
        <f>IF('⑤案件貼り付けシート(E6~→A2へ縦横替えで）'!$HI231="固定",IF('⑤案件貼り付けシート(E6~→A2へ縦横替えで）'!HM231="","",'⑤案件貼り付けシート(E6~→A2へ縦横替えで）'!HM231),"")</f>
        <v/>
      </c>
      <c r="FY235" s="154" t="str">
        <f>IF('⑤案件貼り付けシート(E6~→A2へ縦横替えで）'!$HI231="固定",IF('⑤案件貼り付けシート(E6~→A2へ縦横替えで）'!HN231="","",'⑤案件貼り付けシート(E6~→A2へ縦横替えで）'!HN231),"")</f>
        <v/>
      </c>
      <c r="FZ235" s="154" t="str">
        <f>IF('⑤案件貼り付けシート(E6~→A2へ縦横替えで）'!$HI231="固定",IF('⑤案件貼り付けシート(E6~→A2へ縦横替えで）'!HO231="","",'⑤案件貼り付けシート(E6~→A2へ縦横替えで）'!HO231),"")</f>
        <v/>
      </c>
      <c r="GA235" s="7" t="str">
        <f>IF('⑤案件貼り付けシート(E6~→A2へ縦横替えで）'!$HI231="固定",IF('⑤案件貼り付けシート(E6~→A2へ縦横替えで）'!HP231="","",'⑤案件貼り付けシート(E6~→A2へ縦横替えで）'!HP231),"")</f>
        <v/>
      </c>
      <c r="GB235" s="7" t="str">
        <f>IF('⑤案件貼り付けシート(E6~→A2へ縦横替えで）'!HQ231="","",'⑤案件貼り付けシート(E6~→A2へ縦横替えで）'!HQ231)</f>
        <v/>
      </c>
      <c r="GC235" s="7" t="str">
        <f>IF('⑤案件貼り付けシート(E6~→A2へ縦横替えで）'!HR231="","",'⑤案件貼り付けシート(E6~→A2へ縦横替えで）'!HR231)</f>
        <v/>
      </c>
      <c r="GD235" s="7" t="str">
        <f>IF('⑤案件貼り付けシート(E6~→A2へ縦横替えで）'!HS231="","",'⑤案件貼り付けシート(E6~→A2へ縦横替えで）'!HS231)</f>
        <v/>
      </c>
      <c r="GE235" s="7"/>
      <c r="GF235" s="7"/>
      <c r="GG235" s="7"/>
      <c r="GH235" s="7"/>
      <c r="GI235" s="7"/>
      <c r="GJ235" s="7"/>
      <c r="GK235" s="7"/>
      <c r="GL235" s="7"/>
      <c r="GM235" s="48"/>
      <c r="GN235" s="7"/>
      <c r="GO235" s="7"/>
      <c r="GP235" s="7"/>
      <c r="GR235" s="48"/>
      <c r="GS235" s="48"/>
      <c r="GT235" s="48"/>
      <c r="GU235" s="48"/>
      <c r="GV235" s="48"/>
    </row>
    <row r="236" spans="1:204">
      <c r="A236" s="7"/>
      <c r="B236" s="7"/>
      <c r="C236" s="7"/>
      <c r="D236" s="48"/>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13"/>
      <c r="AJ236" s="13"/>
      <c r="AK236" s="7"/>
      <c r="AL236" s="7"/>
      <c r="AM236" s="7"/>
      <c r="AN236" s="7"/>
      <c r="AO236" s="7"/>
      <c r="AP236" s="7"/>
      <c r="AQ236" s="7"/>
      <c r="AR236" s="153"/>
      <c r="AS236" s="7"/>
      <c r="AT236" s="7"/>
      <c r="AU236" s="7"/>
      <c r="AV236" s="7"/>
      <c r="AW236" s="7"/>
      <c r="AX236" s="7"/>
      <c r="AY236" s="7"/>
      <c r="AZ236" s="7"/>
      <c r="BA236" s="7"/>
      <c r="BB236" s="7"/>
      <c r="BC236" s="7"/>
      <c r="BD236" s="7"/>
      <c r="BE236" s="154"/>
      <c r="BF236" s="154"/>
      <c r="BG236" s="7"/>
      <c r="BH236" s="154"/>
      <c r="BI236" s="154"/>
      <c r="BJ236" s="154"/>
      <c r="BK236" s="154"/>
      <c r="BL236" s="154"/>
      <c r="BM236" s="154"/>
      <c r="BN236" s="7"/>
      <c r="BO236" s="7"/>
      <c r="BP236" s="7"/>
      <c r="BQ236" s="7"/>
      <c r="BR236" s="154"/>
      <c r="BS236" s="154"/>
      <c r="BT236" s="7"/>
      <c r="BU236" s="154"/>
      <c r="BV236" s="154"/>
      <c r="BW236" s="154"/>
      <c r="BX236" s="154"/>
      <c r="BY236" s="154"/>
      <c r="BZ236" s="154"/>
      <c r="CA236" s="7"/>
      <c r="CB236" s="7"/>
      <c r="CC236" s="7"/>
      <c r="CD236" s="7"/>
      <c r="CE236" s="154"/>
      <c r="CF236" s="154"/>
      <c r="CG236" s="7"/>
      <c r="CH236" s="154"/>
      <c r="CI236" s="154"/>
      <c r="CJ236" s="154"/>
      <c r="CK236" s="154"/>
      <c r="CL236" s="154"/>
      <c r="CM236" s="154"/>
      <c r="CN236" s="7"/>
      <c r="CO236" s="7"/>
      <c r="CP236" s="7"/>
      <c r="CQ236" s="7"/>
      <c r="CR236" s="154"/>
      <c r="CS236" s="154"/>
      <c r="CT236" s="7"/>
      <c r="CU236" s="154"/>
      <c r="CV236" s="154"/>
      <c r="CW236" s="154"/>
      <c r="CX236" s="154"/>
      <c r="CY236" s="154"/>
      <c r="CZ236" s="154"/>
      <c r="DA236" s="7"/>
      <c r="DB236" s="7"/>
      <c r="DC236" s="7"/>
      <c r="DD236" s="7"/>
      <c r="DE236" s="154"/>
      <c r="DF236" s="154"/>
      <c r="DG236" s="7"/>
      <c r="DH236" s="154"/>
      <c r="DI236" s="154"/>
      <c r="DJ236" s="154"/>
      <c r="DK236" s="154"/>
      <c r="DL236" s="154"/>
      <c r="DM236" s="154"/>
      <c r="DN236" s="7"/>
      <c r="DO236" s="7"/>
      <c r="DP236" s="7"/>
      <c r="DQ236" s="7"/>
      <c r="DR236" s="154" t="str">
        <f>IF('⑤案件貼り付けシート(E6~→A2へ縦横替えで）'!FC232="","",'⑤案件貼り付けシート(E6~→A2へ縦横替えで）'!FC232)</f>
        <v/>
      </c>
      <c r="DS236" s="154" t="str">
        <f>IF('⑤案件貼り付けシート(E6~→A2へ縦横替えで）'!FD232="","",'⑤案件貼り付けシート(E6~→A2へ縦横替えで）'!FD232)</f>
        <v/>
      </c>
      <c r="DT236" s="7" t="str" cm="1">
        <f t="array" ref="DT236">IF('⑤案件貼り付けシート(E6~→A2へ縦横替えで）'!FE232="","",_xlfn.IFS('⑤案件貼り付けシート(E6~→A2へ縦横替えで）'!FE232="固定",1,'⑤案件貼り付けシート(E6~→A2へ縦横替えで）'!FE232="流動",2,'⑤案件貼り付けシート(E6~→A2へ縦横替えで）'!FE232="対象外",""))</f>
        <v/>
      </c>
      <c r="DU236" s="154" t="str">
        <f>IF('⑤案件貼り付けシート(E6~→A2へ縦横替えで）'!$FE232="固定",IF('⑤案件貼り付けシート(E6~→A2へ縦横替えで）'!FF232="","",'⑤案件貼り付けシート(E6~→A2へ縦横替えで）'!FF232),"")</f>
        <v/>
      </c>
      <c r="DV236" s="154" t="str">
        <f>IF('⑤案件貼り付けシート(E6~→A2へ縦横替えで）'!$FE232="固定",IF('⑤案件貼り付けシート(E6~→A2へ縦横替えで）'!FG232="","",'⑤案件貼り付けシート(E6~→A2へ縦横替えで）'!FG232),"")</f>
        <v/>
      </c>
      <c r="DW236" s="154" t="str">
        <f>IF('⑤案件貼り付けシート(E6~→A2へ縦横替えで）'!$FE232="固定",IF('⑤案件貼り付けシート(E6~→A2へ縦横替えで）'!FH232="","",'⑤案件貼り付けシート(E6~→A2へ縦横替えで）'!FH232),"")</f>
        <v/>
      </c>
      <c r="DX236" s="154" t="str">
        <f>IF('⑤案件貼り付けシート(E6~→A2へ縦横替えで）'!$FE232="固定",IF('⑤案件貼り付けシート(E6~→A2へ縦横替えで）'!FI232="","",'⑤案件貼り付けシート(E6~→A2へ縦横替えで）'!FI232),"")</f>
        <v/>
      </c>
      <c r="DY236" s="154" t="str">
        <f>IF('⑤案件貼り付けシート(E6~→A2へ縦横替えで）'!$FE232="固定",IF('⑤案件貼り付けシート(E6~→A2へ縦横替えで）'!FJ232="","",'⑤案件貼り付けシート(E6~→A2へ縦横替えで）'!FJ232),"")</f>
        <v/>
      </c>
      <c r="DZ236" s="154" t="str">
        <f>IF('⑤案件貼り付けシート(E6~→A2へ縦横替えで）'!$FE232="固定",IF('⑤案件貼り付けシート(E6~→A2へ縦横替えで）'!FK232="","",'⑤案件貼り付けシート(E6~→A2へ縦横替えで）'!FK232),"")</f>
        <v/>
      </c>
      <c r="EA236" s="7" t="str">
        <f>IF('⑤案件貼り付けシート(E6~→A2へ縦横替えで）'!$FE232="固定",IF('⑤案件貼り付けシート(E6~→A2へ縦横替えで）'!FL232="","",'⑤案件貼り付けシート(E6~→A2へ縦横替えで）'!FL232),"")</f>
        <v/>
      </c>
      <c r="EB236" s="7" t="str">
        <f>IF('⑤案件貼り付けシート(E6~→A2へ縦横替えで）'!FM232="","",'⑤案件貼り付けシート(E6~→A2へ縦横替えで）'!FM232)</f>
        <v/>
      </c>
      <c r="EC236" s="7" t="str">
        <f>IF('⑤案件貼り付けシート(E6~→A2へ縦横替えで）'!FN232="","",'⑤案件貼り付けシート(E6~→A2へ縦横替えで）'!FN232)</f>
        <v/>
      </c>
      <c r="ED236" s="7" t="str">
        <f>IF('⑤案件貼り付けシート(E6~→A2へ縦横替えで）'!FO232="","",'⑤案件貼り付けシート(E6~→A2へ縦横替えで）'!FO232)</f>
        <v/>
      </c>
      <c r="EE236" s="154" t="str">
        <f>IF('⑤案件貼り付けシート(E6~→A2へ縦横替えで）'!FQ232="","",'⑤案件貼り付けシート(E6~→A2へ縦横替えで）'!FQ232)</f>
        <v/>
      </c>
      <c r="EF236" s="154" t="str">
        <f>IF('⑤案件貼り付けシート(E6~→A2へ縦横替えで）'!FR232="","",'⑤案件貼り付けシート(E6~→A2へ縦横替えで）'!FR232)</f>
        <v/>
      </c>
      <c r="EG236" s="7" t="str" cm="1">
        <f t="array" ref="EG236">IF('⑤案件貼り付けシート(E6~→A2へ縦横替えで）'!FS232="","",_xlfn.IFS('⑤案件貼り付けシート(E6~→A2へ縦横替えで）'!FS232="固定",1,'⑤案件貼り付けシート(E6~→A2へ縦横替えで）'!FS232="流動",2,'⑤案件貼り付けシート(E6~→A2へ縦横替えで）'!FS232="対象外",""))</f>
        <v/>
      </c>
      <c r="EH236" s="154" t="str">
        <f>IF('⑤案件貼り付けシート(E6~→A2へ縦横替えで）'!$FS232="固定",IF('⑤案件貼り付けシート(E6~→A2へ縦横替えで）'!FT232="","",'⑤案件貼り付けシート(E6~→A2へ縦横替えで）'!FT232),"")</f>
        <v/>
      </c>
      <c r="EI236" s="154" t="str">
        <f>IF('⑤案件貼り付けシート(E6~→A2へ縦横替えで）'!$FS232="固定",IF('⑤案件貼り付けシート(E6~→A2へ縦横替えで）'!FU232="","",'⑤案件貼り付けシート(E6~→A2へ縦横替えで）'!FU232),"")</f>
        <v/>
      </c>
      <c r="EJ236" s="154" t="str">
        <f>IF('⑤案件貼り付けシート(E6~→A2へ縦横替えで）'!$FS232="固定",IF('⑤案件貼り付けシート(E6~→A2へ縦横替えで）'!FV232="","",'⑤案件貼り付けシート(E6~→A2へ縦横替えで）'!FV232),"")</f>
        <v/>
      </c>
      <c r="EK236" s="154" t="str">
        <f>IF('⑤案件貼り付けシート(E6~→A2へ縦横替えで）'!$FS232="固定",IF('⑤案件貼り付けシート(E6~→A2へ縦横替えで）'!FW232="","",'⑤案件貼り付けシート(E6~→A2へ縦横替えで）'!FW232),"")</f>
        <v/>
      </c>
      <c r="EL236" s="154" t="str">
        <f>IF('⑤案件貼り付けシート(E6~→A2へ縦横替えで）'!$FS232="固定",IF('⑤案件貼り付けシート(E6~→A2へ縦横替えで）'!FX232="","",'⑤案件貼り付けシート(E6~→A2へ縦横替えで）'!FX232),"")</f>
        <v/>
      </c>
      <c r="EM236" s="154" t="str">
        <f>IF('⑤案件貼り付けシート(E6~→A2へ縦横替えで）'!$FS232="固定",IF('⑤案件貼り付けシート(E6~→A2へ縦横替えで）'!FY232="","",'⑤案件貼り付けシート(E6~→A2へ縦横替えで）'!FY232),"")</f>
        <v/>
      </c>
      <c r="EN236" s="7" t="str">
        <f>IF('⑤案件貼り付けシート(E6~→A2へ縦横替えで）'!$FS232="固定",IF('⑤案件貼り付けシート(E6~→A2へ縦横替えで）'!FZ232="","",'⑤案件貼り付けシート(E6~→A2へ縦横替えで）'!FZ232),"")</f>
        <v/>
      </c>
      <c r="EO236" s="7" t="str">
        <f>IF('⑤案件貼り付けシート(E6~→A2へ縦横替えで）'!GA232="","",'⑤案件貼り付けシート(E6~→A2へ縦横替えで）'!GA232)</f>
        <v/>
      </c>
      <c r="EP236" s="7" t="str">
        <f>IF('⑤案件貼り付けシート(E6~→A2へ縦横替えで）'!GB232="","",'⑤案件貼り付けシート(E6~→A2へ縦横替えで）'!GB232)</f>
        <v/>
      </c>
      <c r="EQ236" s="7" t="str">
        <f>IF('⑤案件貼り付けシート(E6~→A2へ縦横替えで）'!GC232="","",'⑤案件貼り付けシート(E6~→A2へ縦横替えで）'!GC232)</f>
        <v/>
      </c>
      <c r="ER236" s="154" t="str">
        <f>IF('⑤案件貼り付けシート(E6~→A2へ縦横替えで）'!GE232="","",'⑤案件貼り付けシート(E6~→A2へ縦横替えで）'!GE232)</f>
        <v/>
      </c>
      <c r="ES236" s="154" t="str">
        <f>IF('⑤案件貼り付けシート(E6~→A2へ縦横替えで）'!GF232="","",'⑤案件貼り付けシート(E6~→A2へ縦横替えで）'!GF232)</f>
        <v/>
      </c>
      <c r="ET236" s="7" t="str" cm="1">
        <f t="array" ref="ET236">IF('⑤案件貼り付けシート(E6~→A2へ縦横替えで）'!GG232="","",_xlfn.IFS('⑤案件貼り付けシート(E6~→A2へ縦横替えで）'!GG232="固定",1,'⑤案件貼り付けシート(E6~→A2へ縦横替えで）'!GG232="流動",2,'⑤案件貼り付けシート(E6~→A2へ縦横替えで）'!GG232="対象外",""))</f>
        <v/>
      </c>
      <c r="EU236" s="154" t="str">
        <f>IF('⑤案件貼り付けシート(E6~→A2へ縦横替えで）'!$GG232="固定",IF('⑤案件貼り付けシート(E6~→A2へ縦横替えで）'!GH232="","",'⑤案件貼り付けシート(E6~→A2へ縦横替えで）'!GH232),"")</f>
        <v/>
      </c>
      <c r="EV236" s="154" t="str">
        <f>IF('⑤案件貼り付けシート(E6~→A2へ縦横替えで）'!$GG232="固定",IF('⑤案件貼り付けシート(E6~→A2へ縦横替えで）'!GI232="","",'⑤案件貼り付けシート(E6~→A2へ縦横替えで）'!GI232),"")</f>
        <v/>
      </c>
      <c r="EW236" s="154" t="str">
        <f>IF('⑤案件貼り付けシート(E6~→A2へ縦横替えで）'!$GG232="固定",IF('⑤案件貼り付けシート(E6~→A2へ縦横替えで）'!GJ232="","",'⑤案件貼り付けシート(E6~→A2へ縦横替えで）'!GJ232),"")</f>
        <v/>
      </c>
      <c r="EX236" s="154" t="str">
        <f>IF('⑤案件貼り付けシート(E6~→A2へ縦横替えで）'!$GG232="固定",IF('⑤案件貼り付けシート(E6~→A2へ縦横替えで）'!GK232="","",'⑤案件貼り付けシート(E6~→A2へ縦横替えで）'!GK232),"")</f>
        <v/>
      </c>
      <c r="EY236" s="154" t="str">
        <f>IF('⑤案件貼り付けシート(E6~→A2へ縦横替えで）'!$GG232="固定",IF('⑤案件貼り付けシート(E6~→A2へ縦横替えで）'!GL232="","",'⑤案件貼り付けシート(E6~→A2へ縦横替えで）'!GL232),"")</f>
        <v/>
      </c>
      <c r="EZ236" s="154" t="str">
        <f>IF('⑤案件貼り付けシート(E6~→A2へ縦横替えで）'!$GG232="固定",IF('⑤案件貼り付けシート(E6~→A2へ縦横替えで）'!GM232="","",'⑤案件貼り付けシート(E6~→A2へ縦横替えで）'!GM232),"")</f>
        <v/>
      </c>
      <c r="FA236" s="7" t="str">
        <f>IF('⑤案件貼り付けシート(E6~→A2へ縦横替えで）'!$GG232="固定",IF('⑤案件貼り付けシート(E6~→A2へ縦横替えで）'!GN232="","",'⑤案件貼り付けシート(E6~→A2へ縦横替えで）'!GN232),"")</f>
        <v/>
      </c>
      <c r="FB236" s="7" t="str">
        <f>IF('⑤案件貼り付けシート(E6~→A2へ縦横替えで）'!GO232="","",'⑤案件貼り付けシート(E6~→A2へ縦横替えで）'!GO232)</f>
        <v/>
      </c>
      <c r="FC236" s="7" t="str">
        <f>IF('⑤案件貼り付けシート(E6~→A2へ縦横替えで）'!GP232="","",'⑤案件貼り付けシート(E6~→A2へ縦横替えで）'!GP232)</f>
        <v/>
      </c>
      <c r="FD236" s="7" t="str">
        <f>IF('⑤案件貼り付けシート(E6~→A2へ縦横替えで）'!GQ232="","",'⑤案件貼り付けシート(E6~→A2へ縦横替えで）'!GQ232)</f>
        <v/>
      </c>
      <c r="FE236" s="154" t="str">
        <f>IF('⑤案件貼り付けシート(E6~→A2へ縦横替えで）'!GS232="","",'⑤案件貼り付けシート(E6~→A2へ縦横替えで）'!GS232)</f>
        <v/>
      </c>
      <c r="FF236" s="154" t="str">
        <f>IF('⑤案件貼り付けシート(E6~→A2へ縦横替えで）'!GT232="","",'⑤案件貼り付けシート(E6~→A2へ縦横替えで）'!GT232)</f>
        <v/>
      </c>
      <c r="FG236" s="7" t="str" cm="1">
        <f t="array" ref="FG236">IF('⑤案件貼り付けシート(E6~→A2へ縦横替えで）'!GU232="","",_xlfn.IFS('⑤案件貼り付けシート(E6~→A2へ縦横替えで）'!GU232="固定",1,'⑤案件貼り付けシート(E6~→A2へ縦横替えで）'!GU232="流動",2,'⑤案件貼り付けシート(E6~→A2へ縦横替えで）'!GU232="対象外",""))</f>
        <v/>
      </c>
      <c r="FH236" s="154" t="str">
        <f>IF('⑤案件貼り付けシート(E6~→A2へ縦横替えで）'!$GU232="固定",IF('⑤案件貼り付けシート(E6~→A2へ縦横替えで）'!GV232="","",'⑤案件貼り付けシート(E6~→A2へ縦横替えで）'!GV232),"")</f>
        <v/>
      </c>
      <c r="FI236" s="154" t="str">
        <f>IF('⑤案件貼り付けシート(E6~→A2へ縦横替えで）'!$GU232="固定",IF('⑤案件貼り付けシート(E6~→A2へ縦横替えで）'!GW232="","",'⑤案件貼り付けシート(E6~→A2へ縦横替えで）'!GW232),"")</f>
        <v/>
      </c>
      <c r="FJ236" s="154" t="str">
        <f>IF('⑤案件貼り付けシート(E6~→A2へ縦横替えで）'!$GU232="固定",IF('⑤案件貼り付けシート(E6~→A2へ縦横替えで）'!GX232="","",'⑤案件貼り付けシート(E6~→A2へ縦横替えで）'!GX232),"")</f>
        <v/>
      </c>
      <c r="FK236" s="154" t="str">
        <f>IF('⑤案件貼り付けシート(E6~→A2へ縦横替えで）'!$GU232="固定",IF('⑤案件貼り付けシート(E6~→A2へ縦横替えで）'!GY232="","",'⑤案件貼り付けシート(E6~→A2へ縦横替えで）'!GY232),"")</f>
        <v/>
      </c>
      <c r="FL236" s="154" t="str">
        <f>IF('⑤案件貼り付けシート(E6~→A2へ縦横替えで）'!$GU232="固定",IF('⑤案件貼り付けシート(E6~→A2へ縦横替えで）'!GZ232="","",'⑤案件貼り付けシート(E6~→A2へ縦横替えで）'!GZ232),"")</f>
        <v/>
      </c>
      <c r="FM236" s="154" t="str">
        <f>IF('⑤案件貼り付けシート(E6~→A2へ縦横替えで）'!$GU232="固定",IF('⑤案件貼り付けシート(E6~→A2へ縦横替えで）'!HA232="","",'⑤案件貼り付けシート(E6~→A2へ縦横替えで）'!HA232),"")</f>
        <v/>
      </c>
      <c r="FN236" s="7" t="str">
        <f>IF('⑤案件貼り付けシート(E6~→A2へ縦横替えで）'!$GU232="固定",IF('⑤案件貼り付けシート(E6~→A2へ縦横替えで）'!HB232="","",'⑤案件貼り付けシート(E6~→A2へ縦横替えで）'!HB232),"")</f>
        <v/>
      </c>
      <c r="FO236" s="7" t="str">
        <f>IF('⑤案件貼り付けシート(E6~→A2へ縦横替えで）'!HC232="","",'⑤案件貼り付けシート(E6~→A2へ縦横替えで）'!HC232)</f>
        <v/>
      </c>
      <c r="FP236" s="7" t="str">
        <f>IF('⑤案件貼り付けシート(E6~→A2へ縦横替えで）'!HD232="","",'⑤案件貼り付けシート(E6~→A2へ縦横替えで）'!HD232)</f>
        <v/>
      </c>
      <c r="FQ236" s="7" t="str">
        <f>IF('⑤案件貼り付けシート(E6~→A2へ縦横替えで）'!HE232="","",'⑤案件貼り付けシート(E6~→A2へ縦横替えで）'!HE232)</f>
        <v/>
      </c>
      <c r="FR236" s="154" t="str">
        <f>IF('⑤案件貼り付けシート(E6~→A2へ縦横替えで）'!HG232="","",'⑤案件貼り付けシート(E6~→A2へ縦横替えで）'!HG232)</f>
        <v/>
      </c>
      <c r="FS236" s="154" t="str">
        <f>IF('⑤案件貼り付けシート(E6~→A2へ縦横替えで）'!HH232="","",'⑤案件貼り付けシート(E6~→A2へ縦横替えで）'!HH232)</f>
        <v/>
      </c>
      <c r="FT236" s="7" t="str" cm="1">
        <f t="array" ref="FT236">IF('⑤案件貼り付けシート(E6~→A2へ縦横替えで）'!HI232="","",_xlfn.IFS('⑤案件貼り付けシート(E6~→A2へ縦横替えで）'!HI232="固定",1,'⑤案件貼り付けシート(E6~→A2へ縦横替えで）'!HI232="流動",2,'⑤案件貼り付けシート(E6~→A2へ縦横替えで）'!HI232="対象外",""))</f>
        <v/>
      </c>
      <c r="FU236" s="154" t="str">
        <f>IF('⑤案件貼り付けシート(E6~→A2へ縦横替えで）'!$HI232="固定",IF('⑤案件貼り付けシート(E6~→A2へ縦横替えで）'!HJ232="","",'⑤案件貼り付けシート(E6~→A2へ縦横替えで）'!HJ232),"")</f>
        <v/>
      </c>
      <c r="FV236" s="154" t="str">
        <f>IF('⑤案件貼り付けシート(E6~→A2へ縦横替えで）'!$HI232="固定",IF('⑤案件貼り付けシート(E6~→A2へ縦横替えで）'!HK232="","",'⑤案件貼り付けシート(E6~→A2へ縦横替えで）'!HK232),"")</f>
        <v/>
      </c>
      <c r="FW236" s="154" t="str">
        <f>IF('⑤案件貼り付けシート(E6~→A2へ縦横替えで）'!$HI232="固定",IF('⑤案件貼り付けシート(E6~→A2へ縦横替えで）'!HL232="","",'⑤案件貼り付けシート(E6~→A2へ縦横替えで）'!HL232),"")</f>
        <v/>
      </c>
      <c r="FX236" s="154" t="str">
        <f>IF('⑤案件貼り付けシート(E6~→A2へ縦横替えで）'!$HI232="固定",IF('⑤案件貼り付けシート(E6~→A2へ縦横替えで）'!HM232="","",'⑤案件貼り付けシート(E6~→A2へ縦横替えで）'!HM232),"")</f>
        <v/>
      </c>
      <c r="FY236" s="154" t="str">
        <f>IF('⑤案件貼り付けシート(E6~→A2へ縦横替えで）'!$HI232="固定",IF('⑤案件貼り付けシート(E6~→A2へ縦横替えで）'!HN232="","",'⑤案件貼り付けシート(E6~→A2へ縦横替えで）'!HN232),"")</f>
        <v/>
      </c>
      <c r="FZ236" s="154" t="str">
        <f>IF('⑤案件貼り付けシート(E6~→A2へ縦横替えで）'!$HI232="固定",IF('⑤案件貼り付けシート(E6~→A2へ縦横替えで）'!HO232="","",'⑤案件貼り付けシート(E6~→A2へ縦横替えで）'!HO232),"")</f>
        <v/>
      </c>
      <c r="GA236" s="7" t="str">
        <f>IF('⑤案件貼り付けシート(E6~→A2へ縦横替えで）'!$HI232="固定",IF('⑤案件貼り付けシート(E6~→A2へ縦横替えで）'!HP232="","",'⑤案件貼り付けシート(E6~→A2へ縦横替えで）'!HP232),"")</f>
        <v/>
      </c>
      <c r="GB236" s="7" t="str">
        <f>IF('⑤案件貼り付けシート(E6~→A2へ縦横替えで）'!HQ232="","",'⑤案件貼り付けシート(E6~→A2へ縦横替えで）'!HQ232)</f>
        <v/>
      </c>
      <c r="GC236" s="7" t="str">
        <f>IF('⑤案件貼り付けシート(E6~→A2へ縦横替えで）'!HR232="","",'⑤案件貼り付けシート(E6~→A2へ縦横替えで）'!HR232)</f>
        <v/>
      </c>
      <c r="GD236" s="7" t="str">
        <f>IF('⑤案件貼り付けシート(E6~→A2へ縦横替えで）'!HS232="","",'⑤案件貼り付けシート(E6~→A2へ縦横替えで）'!HS232)</f>
        <v/>
      </c>
      <c r="GE236" s="7"/>
      <c r="GF236" s="7"/>
      <c r="GG236" s="7"/>
      <c r="GH236" s="7"/>
      <c r="GI236" s="7"/>
      <c r="GJ236" s="7"/>
      <c r="GK236" s="7"/>
      <c r="GL236" s="7"/>
      <c r="GM236" s="48"/>
      <c r="GN236" s="7"/>
      <c r="GO236" s="7"/>
      <c r="GP236" s="7"/>
      <c r="GR236" s="48"/>
      <c r="GS236" s="48"/>
      <c r="GT236" s="48"/>
      <c r="GU236" s="48"/>
      <c r="GV236" s="48"/>
    </row>
    <row r="237" spans="1:204">
      <c r="A237" s="7"/>
      <c r="B237" s="7"/>
      <c r="C237" s="7"/>
      <c r="D237" s="48"/>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13"/>
      <c r="AJ237" s="13"/>
      <c r="AK237" s="7"/>
      <c r="AL237" s="7"/>
      <c r="AM237" s="7"/>
      <c r="AN237" s="7"/>
      <c r="AO237" s="7"/>
      <c r="AP237" s="7"/>
      <c r="AQ237" s="7"/>
      <c r="AR237" s="153"/>
      <c r="AS237" s="7"/>
      <c r="AT237" s="7"/>
      <c r="AU237" s="7"/>
      <c r="AV237" s="7"/>
      <c r="AW237" s="7"/>
      <c r="AX237" s="7"/>
      <c r="AY237" s="7"/>
      <c r="AZ237" s="7"/>
      <c r="BA237" s="7"/>
      <c r="BB237" s="7"/>
      <c r="BC237" s="7"/>
      <c r="BD237" s="7"/>
      <c r="BE237" s="154"/>
      <c r="BF237" s="154"/>
      <c r="BG237" s="7"/>
      <c r="BH237" s="154"/>
      <c r="BI237" s="154"/>
      <c r="BJ237" s="154"/>
      <c r="BK237" s="154"/>
      <c r="BL237" s="154"/>
      <c r="BM237" s="154"/>
      <c r="BN237" s="7"/>
      <c r="BO237" s="7"/>
      <c r="BP237" s="7"/>
      <c r="BQ237" s="7"/>
      <c r="BR237" s="154"/>
      <c r="BS237" s="154"/>
      <c r="BT237" s="7"/>
      <c r="BU237" s="154"/>
      <c r="BV237" s="154"/>
      <c r="BW237" s="154"/>
      <c r="BX237" s="154"/>
      <c r="BY237" s="154"/>
      <c r="BZ237" s="154"/>
      <c r="CA237" s="7"/>
      <c r="CB237" s="7"/>
      <c r="CC237" s="7"/>
      <c r="CD237" s="7"/>
      <c r="CE237" s="154"/>
      <c r="CF237" s="154"/>
      <c r="CG237" s="7"/>
      <c r="CH237" s="154"/>
      <c r="CI237" s="154"/>
      <c r="CJ237" s="154"/>
      <c r="CK237" s="154"/>
      <c r="CL237" s="154"/>
      <c r="CM237" s="154"/>
      <c r="CN237" s="7"/>
      <c r="CO237" s="7"/>
      <c r="CP237" s="7"/>
      <c r="CQ237" s="7"/>
      <c r="CR237" s="154"/>
      <c r="CS237" s="154"/>
      <c r="CT237" s="7"/>
      <c r="CU237" s="154"/>
      <c r="CV237" s="154"/>
      <c r="CW237" s="154"/>
      <c r="CX237" s="154"/>
      <c r="CY237" s="154"/>
      <c r="CZ237" s="154"/>
      <c r="DA237" s="7"/>
      <c r="DB237" s="7"/>
      <c r="DC237" s="7"/>
      <c r="DD237" s="7"/>
      <c r="DE237" s="154"/>
      <c r="DF237" s="154"/>
      <c r="DG237" s="7"/>
      <c r="DH237" s="154"/>
      <c r="DI237" s="154"/>
      <c r="DJ237" s="154"/>
      <c r="DK237" s="154"/>
      <c r="DL237" s="154"/>
      <c r="DM237" s="154"/>
      <c r="DN237" s="7"/>
      <c r="DO237" s="7"/>
      <c r="DP237" s="7"/>
      <c r="DQ237" s="7"/>
      <c r="DR237" s="154" t="str">
        <f>IF('⑤案件貼り付けシート(E6~→A2へ縦横替えで）'!FC233="","",'⑤案件貼り付けシート(E6~→A2へ縦横替えで）'!FC233)</f>
        <v/>
      </c>
      <c r="DS237" s="154" t="str">
        <f>IF('⑤案件貼り付けシート(E6~→A2へ縦横替えで）'!FD233="","",'⑤案件貼り付けシート(E6~→A2へ縦横替えで）'!FD233)</f>
        <v/>
      </c>
      <c r="DT237" s="7" t="str" cm="1">
        <f t="array" ref="DT237">IF('⑤案件貼り付けシート(E6~→A2へ縦横替えで）'!FE233="","",_xlfn.IFS('⑤案件貼り付けシート(E6~→A2へ縦横替えで）'!FE233="固定",1,'⑤案件貼り付けシート(E6~→A2へ縦横替えで）'!FE233="流動",2,'⑤案件貼り付けシート(E6~→A2へ縦横替えで）'!FE233="対象外",""))</f>
        <v/>
      </c>
      <c r="DU237" s="154" t="str">
        <f>IF('⑤案件貼り付けシート(E6~→A2へ縦横替えで）'!$FE233="固定",IF('⑤案件貼り付けシート(E6~→A2へ縦横替えで）'!FF233="","",'⑤案件貼り付けシート(E6~→A2へ縦横替えで）'!FF233),"")</f>
        <v/>
      </c>
      <c r="DV237" s="154" t="str">
        <f>IF('⑤案件貼り付けシート(E6~→A2へ縦横替えで）'!$FE233="固定",IF('⑤案件貼り付けシート(E6~→A2へ縦横替えで）'!FG233="","",'⑤案件貼り付けシート(E6~→A2へ縦横替えで）'!FG233),"")</f>
        <v/>
      </c>
      <c r="DW237" s="154" t="str">
        <f>IF('⑤案件貼り付けシート(E6~→A2へ縦横替えで）'!$FE233="固定",IF('⑤案件貼り付けシート(E6~→A2へ縦横替えで）'!FH233="","",'⑤案件貼り付けシート(E6~→A2へ縦横替えで）'!FH233),"")</f>
        <v/>
      </c>
      <c r="DX237" s="154" t="str">
        <f>IF('⑤案件貼り付けシート(E6~→A2へ縦横替えで）'!$FE233="固定",IF('⑤案件貼り付けシート(E6~→A2へ縦横替えで）'!FI233="","",'⑤案件貼り付けシート(E6~→A2へ縦横替えで）'!FI233),"")</f>
        <v/>
      </c>
      <c r="DY237" s="154" t="str">
        <f>IF('⑤案件貼り付けシート(E6~→A2へ縦横替えで）'!$FE233="固定",IF('⑤案件貼り付けシート(E6~→A2へ縦横替えで）'!FJ233="","",'⑤案件貼り付けシート(E6~→A2へ縦横替えで）'!FJ233),"")</f>
        <v/>
      </c>
      <c r="DZ237" s="154" t="str">
        <f>IF('⑤案件貼り付けシート(E6~→A2へ縦横替えで）'!$FE233="固定",IF('⑤案件貼り付けシート(E6~→A2へ縦横替えで）'!FK233="","",'⑤案件貼り付けシート(E6~→A2へ縦横替えで）'!FK233),"")</f>
        <v/>
      </c>
      <c r="EA237" s="7" t="str">
        <f>IF('⑤案件貼り付けシート(E6~→A2へ縦横替えで）'!$FE233="固定",IF('⑤案件貼り付けシート(E6~→A2へ縦横替えで）'!FL233="","",'⑤案件貼り付けシート(E6~→A2へ縦横替えで）'!FL233),"")</f>
        <v/>
      </c>
      <c r="EB237" s="7" t="str">
        <f>IF('⑤案件貼り付けシート(E6~→A2へ縦横替えで）'!FM233="","",'⑤案件貼り付けシート(E6~→A2へ縦横替えで）'!FM233)</f>
        <v/>
      </c>
      <c r="EC237" s="7" t="str">
        <f>IF('⑤案件貼り付けシート(E6~→A2へ縦横替えで）'!FN233="","",'⑤案件貼り付けシート(E6~→A2へ縦横替えで）'!FN233)</f>
        <v/>
      </c>
      <c r="ED237" s="7" t="str">
        <f>IF('⑤案件貼り付けシート(E6~→A2へ縦横替えで）'!FO233="","",'⑤案件貼り付けシート(E6~→A2へ縦横替えで）'!FO233)</f>
        <v/>
      </c>
      <c r="EE237" s="154" t="str">
        <f>IF('⑤案件貼り付けシート(E6~→A2へ縦横替えで）'!FQ233="","",'⑤案件貼り付けシート(E6~→A2へ縦横替えで）'!FQ233)</f>
        <v/>
      </c>
      <c r="EF237" s="154" t="str">
        <f>IF('⑤案件貼り付けシート(E6~→A2へ縦横替えで）'!FR233="","",'⑤案件貼り付けシート(E6~→A2へ縦横替えで）'!FR233)</f>
        <v/>
      </c>
      <c r="EG237" s="7" t="str" cm="1">
        <f t="array" ref="EG237">IF('⑤案件貼り付けシート(E6~→A2へ縦横替えで）'!FS233="","",_xlfn.IFS('⑤案件貼り付けシート(E6~→A2へ縦横替えで）'!FS233="固定",1,'⑤案件貼り付けシート(E6~→A2へ縦横替えで）'!FS233="流動",2,'⑤案件貼り付けシート(E6~→A2へ縦横替えで）'!FS233="対象外",""))</f>
        <v/>
      </c>
      <c r="EH237" s="154" t="str">
        <f>IF('⑤案件貼り付けシート(E6~→A2へ縦横替えで）'!$FS233="固定",IF('⑤案件貼り付けシート(E6~→A2へ縦横替えで）'!FT233="","",'⑤案件貼り付けシート(E6~→A2へ縦横替えで）'!FT233),"")</f>
        <v/>
      </c>
      <c r="EI237" s="154" t="str">
        <f>IF('⑤案件貼り付けシート(E6~→A2へ縦横替えで）'!$FS233="固定",IF('⑤案件貼り付けシート(E6~→A2へ縦横替えで）'!FU233="","",'⑤案件貼り付けシート(E6~→A2へ縦横替えで）'!FU233),"")</f>
        <v/>
      </c>
      <c r="EJ237" s="154" t="str">
        <f>IF('⑤案件貼り付けシート(E6~→A2へ縦横替えで）'!$FS233="固定",IF('⑤案件貼り付けシート(E6~→A2へ縦横替えで）'!FV233="","",'⑤案件貼り付けシート(E6~→A2へ縦横替えで）'!FV233),"")</f>
        <v/>
      </c>
      <c r="EK237" s="154" t="str">
        <f>IF('⑤案件貼り付けシート(E6~→A2へ縦横替えで）'!$FS233="固定",IF('⑤案件貼り付けシート(E6~→A2へ縦横替えで）'!FW233="","",'⑤案件貼り付けシート(E6~→A2へ縦横替えで）'!FW233),"")</f>
        <v/>
      </c>
      <c r="EL237" s="154" t="str">
        <f>IF('⑤案件貼り付けシート(E6~→A2へ縦横替えで）'!$FS233="固定",IF('⑤案件貼り付けシート(E6~→A2へ縦横替えで）'!FX233="","",'⑤案件貼り付けシート(E6~→A2へ縦横替えで）'!FX233),"")</f>
        <v/>
      </c>
      <c r="EM237" s="154" t="str">
        <f>IF('⑤案件貼り付けシート(E6~→A2へ縦横替えで）'!$FS233="固定",IF('⑤案件貼り付けシート(E6~→A2へ縦横替えで）'!FY233="","",'⑤案件貼り付けシート(E6~→A2へ縦横替えで）'!FY233),"")</f>
        <v/>
      </c>
      <c r="EN237" s="7" t="str">
        <f>IF('⑤案件貼り付けシート(E6~→A2へ縦横替えで）'!$FS233="固定",IF('⑤案件貼り付けシート(E6~→A2へ縦横替えで）'!FZ233="","",'⑤案件貼り付けシート(E6~→A2へ縦横替えで）'!FZ233),"")</f>
        <v/>
      </c>
      <c r="EO237" s="7" t="str">
        <f>IF('⑤案件貼り付けシート(E6~→A2へ縦横替えで）'!GA233="","",'⑤案件貼り付けシート(E6~→A2へ縦横替えで）'!GA233)</f>
        <v/>
      </c>
      <c r="EP237" s="7" t="str">
        <f>IF('⑤案件貼り付けシート(E6~→A2へ縦横替えで）'!GB233="","",'⑤案件貼り付けシート(E6~→A2へ縦横替えで）'!GB233)</f>
        <v/>
      </c>
      <c r="EQ237" s="7" t="str">
        <f>IF('⑤案件貼り付けシート(E6~→A2へ縦横替えで）'!GC233="","",'⑤案件貼り付けシート(E6~→A2へ縦横替えで）'!GC233)</f>
        <v/>
      </c>
      <c r="ER237" s="154" t="str">
        <f>IF('⑤案件貼り付けシート(E6~→A2へ縦横替えで）'!GE233="","",'⑤案件貼り付けシート(E6~→A2へ縦横替えで）'!GE233)</f>
        <v/>
      </c>
      <c r="ES237" s="154" t="str">
        <f>IF('⑤案件貼り付けシート(E6~→A2へ縦横替えで）'!GF233="","",'⑤案件貼り付けシート(E6~→A2へ縦横替えで）'!GF233)</f>
        <v/>
      </c>
      <c r="ET237" s="7" t="str" cm="1">
        <f t="array" ref="ET237">IF('⑤案件貼り付けシート(E6~→A2へ縦横替えで）'!GG233="","",_xlfn.IFS('⑤案件貼り付けシート(E6~→A2へ縦横替えで）'!GG233="固定",1,'⑤案件貼り付けシート(E6~→A2へ縦横替えで）'!GG233="流動",2,'⑤案件貼り付けシート(E6~→A2へ縦横替えで）'!GG233="対象外",""))</f>
        <v/>
      </c>
      <c r="EU237" s="154" t="str">
        <f>IF('⑤案件貼り付けシート(E6~→A2へ縦横替えで）'!$GG233="固定",IF('⑤案件貼り付けシート(E6~→A2へ縦横替えで）'!GH233="","",'⑤案件貼り付けシート(E6~→A2へ縦横替えで）'!GH233),"")</f>
        <v/>
      </c>
      <c r="EV237" s="154" t="str">
        <f>IF('⑤案件貼り付けシート(E6~→A2へ縦横替えで）'!$GG233="固定",IF('⑤案件貼り付けシート(E6~→A2へ縦横替えで）'!GI233="","",'⑤案件貼り付けシート(E6~→A2へ縦横替えで）'!GI233),"")</f>
        <v/>
      </c>
      <c r="EW237" s="154" t="str">
        <f>IF('⑤案件貼り付けシート(E6~→A2へ縦横替えで）'!$GG233="固定",IF('⑤案件貼り付けシート(E6~→A2へ縦横替えで）'!GJ233="","",'⑤案件貼り付けシート(E6~→A2へ縦横替えで）'!GJ233),"")</f>
        <v/>
      </c>
      <c r="EX237" s="154" t="str">
        <f>IF('⑤案件貼り付けシート(E6~→A2へ縦横替えで）'!$GG233="固定",IF('⑤案件貼り付けシート(E6~→A2へ縦横替えで）'!GK233="","",'⑤案件貼り付けシート(E6~→A2へ縦横替えで）'!GK233),"")</f>
        <v/>
      </c>
      <c r="EY237" s="154" t="str">
        <f>IF('⑤案件貼り付けシート(E6~→A2へ縦横替えで）'!$GG233="固定",IF('⑤案件貼り付けシート(E6~→A2へ縦横替えで）'!GL233="","",'⑤案件貼り付けシート(E6~→A2へ縦横替えで）'!GL233),"")</f>
        <v/>
      </c>
      <c r="EZ237" s="154" t="str">
        <f>IF('⑤案件貼り付けシート(E6~→A2へ縦横替えで）'!$GG233="固定",IF('⑤案件貼り付けシート(E6~→A2へ縦横替えで）'!GM233="","",'⑤案件貼り付けシート(E6~→A2へ縦横替えで）'!GM233),"")</f>
        <v/>
      </c>
      <c r="FA237" s="7" t="str">
        <f>IF('⑤案件貼り付けシート(E6~→A2へ縦横替えで）'!$GG233="固定",IF('⑤案件貼り付けシート(E6~→A2へ縦横替えで）'!GN233="","",'⑤案件貼り付けシート(E6~→A2へ縦横替えで）'!GN233),"")</f>
        <v/>
      </c>
      <c r="FB237" s="7" t="str">
        <f>IF('⑤案件貼り付けシート(E6~→A2へ縦横替えで）'!GO233="","",'⑤案件貼り付けシート(E6~→A2へ縦横替えで）'!GO233)</f>
        <v/>
      </c>
      <c r="FC237" s="7" t="str">
        <f>IF('⑤案件貼り付けシート(E6~→A2へ縦横替えで）'!GP233="","",'⑤案件貼り付けシート(E6~→A2へ縦横替えで）'!GP233)</f>
        <v/>
      </c>
      <c r="FD237" s="7" t="str">
        <f>IF('⑤案件貼り付けシート(E6~→A2へ縦横替えで）'!GQ233="","",'⑤案件貼り付けシート(E6~→A2へ縦横替えで）'!GQ233)</f>
        <v/>
      </c>
      <c r="FE237" s="154" t="str">
        <f>IF('⑤案件貼り付けシート(E6~→A2へ縦横替えで）'!GS233="","",'⑤案件貼り付けシート(E6~→A2へ縦横替えで）'!GS233)</f>
        <v/>
      </c>
      <c r="FF237" s="154" t="str">
        <f>IF('⑤案件貼り付けシート(E6~→A2へ縦横替えで）'!GT233="","",'⑤案件貼り付けシート(E6~→A2へ縦横替えで）'!GT233)</f>
        <v/>
      </c>
      <c r="FG237" s="7" t="str" cm="1">
        <f t="array" ref="FG237">IF('⑤案件貼り付けシート(E6~→A2へ縦横替えで）'!GU233="","",_xlfn.IFS('⑤案件貼り付けシート(E6~→A2へ縦横替えで）'!GU233="固定",1,'⑤案件貼り付けシート(E6~→A2へ縦横替えで）'!GU233="流動",2,'⑤案件貼り付けシート(E6~→A2へ縦横替えで）'!GU233="対象外",""))</f>
        <v/>
      </c>
      <c r="FH237" s="154" t="str">
        <f>IF('⑤案件貼り付けシート(E6~→A2へ縦横替えで）'!$GU233="固定",IF('⑤案件貼り付けシート(E6~→A2へ縦横替えで）'!GV233="","",'⑤案件貼り付けシート(E6~→A2へ縦横替えで）'!GV233),"")</f>
        <v/>
      </c>
      <c r="FI237" s="154" t="str">
        <f>IF('⑤案件貼り付けシート(E6~→A2へ縦横替えで）'!$GU233="固定",IF('⑤案件貼り付けシート(E6~→A2へ縦横替えで）'!GW233="","",'⑤案件貼り付けシート(E6~→A2へ縦横替えで）'!GW233),"")</f>
        <v/>
      </c>
      <c r="FJ237" s="154" t="str">
        <f>IF('⑤案件貼り付けシート(E6~→A2へ縦横替えで）'!$GU233="固定",IF('⑤案件貼り付けシート(E6~→A2へ縦横替えで）'!GX233="","",'⑤案件貼り付けシート(E6~→A2へ縦横替えで）'!GX233),"")</f>
        <v/>
      </c>
      <c r="FK237" s="154" t="str">
        <f>IF('⑤案件貼り付けシート(E6~→A2へ縦横替えで）'!$GU233="固定",IF('⑤案件貼り付けシート(E6~→A2へ縦横替えで）'!GY233="","",'⑤案件貼り付けシート(E6~→A2へ縦横替えで）'!GY233),"")</f>
        <v/>
      </c>
      <c r="FL237" s="154" t="str">
        <f>IF('⑤案件貼り付けシート(E6~→A2へ縦横替えで）'!$GU233="固定",IF('⑤案件貼り付けシート(E6~→A2へ縦横替えで）'!GZ233="","",'⑤案件貼り付けシート(E6~→A2へ縦横替えで）'!GZ233),"")</f>
        <v/>
      </c>
      <c r="FM237" s="154" t="str">
        <f>IF('⑤案件貼り付けシート(E6~→A2へ縦横替えで）'!$GU233="固定",IF('⑤案件貼り付けシート(E6~→A2へ縦横替えで）'!HA233="","",'⑤案件貼り付けシート(E6~→A2へ縦横替えで）'!HA233),"")</f>
        <v/>
      </c>
      <c r="FN237" s="7" t="str">
        <f>IF('⑤案件貼り付けシート(E6~→A2へ縦横替えで）'!$GU233="固定",IF('⑤案件貼り付けシート(E6~→A2へ縦横替えで）'!HB233="","",'⑤案件貼り付けシート(E6~→A2へ縦横替えで）'!HB233),"")</f>
        <v/>
      </c>
      <c r="FO237" s="7" t="str">
        <f>IF('⑤案件貼り付けシート(E6~→A2へ縦横替えで）'!HC233="","",'⑤案件貼り付けシート(E6~→A2へ縦横替えで）'!HC233)</f>
        <v/>
      </c>
      <c r="FP237" s="7" t="str">
        <f>IF('⑤案件貼り付けシート(E6~→A2へ縦横替えで）'!HD233="","",'⑤案件貼り付けシート(E6~→A2へ縦横替えで）'!HD233)</f>
        <v/>
      </c>
      <c r="FQ237" s="7" t="str">
        <f>IF('⑤案件貼り付けシート(E6~→A2へ縦横替えで）'!HE233="","",'⑤案件貼り付けシート(E6~→A2へ縦横替えで）'!HE233)</f>
        <v/>
      </c>
      <c r="FR237" s="154" t="str">
        <f>IF('⑤案件貼り付けシート(E6~→A2へ縦横替えで）'!HG233="","",'⑤案件貼り付けシート(E6~→A2へ縦横替えで）'!HG233)</f>
        <v/>
      </c>
      <c r="FS237" s="154" t="str">
        <f>IF('⑤案件貼り付けシート(E6~→A2へ縦横替えで）'!HH233="","",'⑤案件貼り付けシート(E6~→A2へ縦横替えで）'!HH233)</f>
        <v/>
      </c>
      <c r="FT237" s="7" t="str" cm="1">
        <f t="array" ref="FT237">IF('⑤案件貼り付けシート(E6~→A2へ縦横替えで）'!HI233="","",_xlfn.IFS('⑤案件貼り付けシート(E6~→A2へ縦横替えで）'!HI233="固定",1,'⑤案件貼り付けシート(E6~→A2へ縦横替えで）'!HI233="流動",2,'⑤案件貼り付けシート(E6~→A2へ縦横替えで）'!HI233="対象外",""))</f>
        <v/>
      </c>
      <c r="FU237" s="154" t="str">
        <f>IF('⑤案件貼り付けシート(E6~→A2へ縦横替えで）'!$HI233="固定",IF('⑤案件貼り付けシート(E6~→A2へ縦横替えで）'!HJ233="","",'⑤案件貼り付けシート(E6~→A2へ縦横替えで）'!HJ233),"")</f>
        <v/>
      </c>
      <c r="FV237" s="154" t="str">
        <f>IF('⑤案件貼り付けシート(E6~→A2へ縦横替えで）'!$HI233="固定",IF('⑤案件貼り付けシート(E6~→A2へ縦横替えで）'!HK233="","",'⑤案件貼り付けシート(E6~→A2へ縦横替えで）'!HK233),"")</f>
        <v/>
      </c>
      <c r="FW237" s="154" t="str">
        <f>IF('⑤案件貼り付けシート(E6~→A2へ縦横替えで）'!$HI233="固定",IF('⑤案件貼り付けシート(E6~→A2へ縦横替えで）'!HL233="","",'⑤案件貼り付けシート(E6~→A2へ縦横替えで）'!HL233),"")</f>
        <v/>
      </c>
      <c r="FX237" s="154" t="str">
        <f>IF('⑤案件貼り付けシート(E6~→A2へ縦横替えで）'!$HI233="固定",IF('⑤案件貼り付けシート(E6~→A2へ縦横替えで）'!HM233="","",'⑤案件貼り付けシート(E6~→A2へ縦横替えで）'!HM233),"")</f>
        <v/>
      </c>
      <c r="FY237" s="154" t="str">
        <f>IF('⑤案件貼り付けシート(E6~→A2へ縦横替えで）'!$HI233="固定",IF('⑤案件貼り付けシート(E6~→A2へ縦横替えで）'!HN233="","",'⑤案件貼り付けシート(E6~→A2へ縦横替えで）'!HN233),"")</f>
        <v/>
      </c>
      <c r="FZ237" s="154" t="str">
        <f>IF('⑤案件貼り付けシート(E6~→A2へ縦横替えで）'!$HI233="固定",IF('⑤案件貼り付けシート(E6~→A2へ縦横替えで）'!HO233="","",'⑤案件貼り付けシート(E6~→A2へ縦横替えで）'!HO233),"")</f>
        <v/>
      </c>
      <c r="GA237" s="7" t="str">
        <f>IF('⑤案件貼り付けシート(E6~→A2へ縦横替えで）'!$HI233="固定",IF('⑤案件貼り付けシート(E6~→A2へ縦横替えで）'!HP233="","",'⑤案件貼り付けシート(E6~→A2へ縦横替えで）'!HP233),"")</f>
        <v/>
      </c>
      <c r="GB237" s="7" t="str">
        <f>IF('⑤案件貼り付けシート(E6~→A2へ縦横替えで）'!HQ233="","",'⑤案件貼り付けシート(E6~→A2へ縦横替えで）'!HQ233)</f>
        <v/>
      </c>
      <c r="GC237" s="7" t="str">
        <f>IF('⑤案件貼り付けシート(E6~→A2へ縦横替えで）'!HR233="","",'⑤案件貼り付けシート(E6~→A2へ縦横替えで）'!HR233)</f>
        <v/>
      </c>
      <c r="GD237" s="7" t="str">
        <f>IF('⑤案件貼り付けシート(E6~→A2へ縦横替えで）'!HS233="","",'⑤案件貼り付けシート(E6~→A2へ縦横替えで）'!HS233)</f>
        <v/>
      </c>
      <c r="GE237" s="7"/>
      <c r="GF237" s="7"/>
      <c r="GG237" s="7"/>
      <c r="GH237" s="7"/>
      <c r="GI237" s="7"/>
      <c r="GJ237" s="7"/>
      <c r="GK237" s="7"/>
      <c r="GL237" s="7"/>
      <c r="GM237" s="48"/>
      <c r="GN237" s="7"/>
      <c r="GO237" s="7"/>
      <c r="GP237" s="7"/>
      <c r="GR237" s="48"/>
      <c r="GS237" s="48"/>
      <c r="GT237" s="48"/>
      <c r="GU237" s="48"/>
      <c r="GV237" s="48"/>
    </row>
    <row r="238" spans="1:204">
      <c r="A238" s="7"/>
      <c r="B238" s="7"/>
      <c r="C238" s="7"/>
      <c r="D238" s="48"/>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13"/>
      <c r="AJ238" s="13"/>
      <c r="AK238" s="7"/>
      <c r="AL238" s="7"/>
      <c r="AM238" s="7"/>
      <c r="AN238" s="7"/>
      <c r="AO238" s="7"/>
      <c r="AP238" s="7"/>
      <c r="AQ238" s="7"/>
      <c r="AR238" s="153"/>
      <c r="AS238" s="7"/>
      <c r="AT238" s="7"/>
      <c r="AU238" s="7"/>
      <c r="AV238" s="7"/>
      <c r="AW238" s="7"/>
      <c r="AX238" s="7"/>
      <c r="AY238" s="7"/>
      <c r="AZ238" s="7"/>
      <c r="BA238" s="7"/>
      <c r="BB238" s="7"/>
      <c r="BC238" s="7"/>
      <c r="BD238" s="7"/>
      <c r="BE238" s="154"/>
      <c r="BF238" s="154"/>
      <c r="BG238" s="7"/>
      <c r="BH238" s="154"/>
      <c r="BI238" s="154"/>
      <c r="BJ238" s="154"/>
      <c r="BK238" s="154"/>
      <c r="BL238" s="154"/>
      <c r="BM238" s="154"/>
      <c r="BN238" s="7"/>
      <c r="BO238" s="7"/>
      <c r="BP238" s="7"/>
      <c r="BQ238" s="7"/>
      <c r="BR238" s="154"/>
      <c r="BS238" s="154"/>
      <c r="BT238" s="7"/>
      <c r="BU238" s="154"/>
      <c r="BV238" s="154"/>
      <c r="BW238" s="154"/>
      <c r="BX238" s="154"/>
      <c r="BY238" s="154"/>
      <c r="BZ238" s="154"/>
      <c r="CA238" s="7"/>
      <c r="CB238" s="7"/>
      <c r="CC238" s="7"/>
      <c r="CD238" s="7"/>
      <c r="CE238" s="154"/>
      <c r="CF238" s="154"/>
      <c r="CG238" s="7"/>
      <c r="CH238" s="154"/>
      <c r="CI238" s="154"/>
      <c r="CJ238" s="154"/>
      <c r="CK238" s="154"/>
      <c r="CL238" s="154"/>
      <c r="CM238" s="154"/>
      <c r="CN238" s="7"/>
      <c r="CO238" s="7"/>
      <c r="CP238" s="7"/>
      <c r="CQ238" s="7"/>
      <c r="CR238" s="154"/>
      <c r="CS238" s="154"/>
      <c r="CT238" s="7"/>
      <c r="CU238" s="154"/>
      <c r="CV238" s="154"/>
      <c r="CW238" s="154"/>
      <c r="CX238" s="154"/>
      <c r="CY238" s="154"/>
      <c r="CZ238" s="154"/>
      <c r="DA238" s="7"/>
      <c r="DB238" s="7"/>
      <c r="DC238" s="7"/>
      <c r="DD238" s="7"/>
      <c r="DE238" s="154"/>
      <c r="DF238" s="154"/>
      <c r="DG238" s="7"/>
      <c r="DH238" s="154"/>
      <c r="DI238" s="154"/>
      <c r="DJ238" s="154"/>
      <c r="DK238" s="154"/>
      <c r="DL238" s="154"/>
      <c r="DM238" s="154"/>
      <c r="DN238" s="7"/>
      <c r="DO238" s="7"/>
      <c r="DP238" s="7"/>
      <c r="DQ238" s="7"/>
      <c r="DR238" s="154" t="str">
        <f>IF('⑤案件貼り付けシート(E6~→A2へ縦横替えで）'!FC234="","",'⑤案件貼り付けシート(E6~→A2へ縦横替えで）'!FC234)</f>
        <v/>
      </c>
      <c r="DS238" s="154" t="str">
        <f>IF('⑤案件貼り付けシート(E6~→A2へ縦横替えで）'!FD234="","",'⑤案件貼り付けシート(E6~→A2へ縦横替えで）'!FD234)</f>
        <v/>
      </c>
      <c r="DT238" s="7" t="str" cm="1">
        <f t="array" ref="DT238">IF('⑤案件貼り付けシート(E6~→A2へ縦横替えで）'!FE234="","",_xlfn.IFS('⑤案件貼り付けシート(E6~→A2へ縦横替えで）'!FE234="固定",1,'⑤案件貼り付けシート(E6~→A2へ縦横替えで）'!FE234="流動",2,'⑤案件貼り付けシート(E6~→A2へ縦横替えで）'!FE234="対象外",""))</f>
        <v/>
      </c>
      <c r="DU238" s="154" t="str">
        <f>IF('⑤案件貼り付けシート(E6~→A2へ縦横替えで）'!$FE234="固定",IF('⑤案件貼り付けシート(E6~→A2へ縦横替えで）'!FF234="","",'⑤案件貼り付けシート(E6~→A2へ縦横替えで）'!FF234),"")</f>
        <v/>
      </c>
      <c r="DV238" s="154" t="str">
        <f>IF('⑤案件貼り付けシート(E6~→A2へ縦横替えで）'!$FE234="固定",IF('⑤案件貼り付けシート(E6~→A2へ縦横替えで）'!FG234="","",'⑤案件貼り付けシート(E6~→A2へ縦横替えで）'!FG234),"")</f>
        <v/>
      </c>
      <c r="DW238" s="154" t="str">
        <f>IF('⑤案件貼り付けシート(E6~→A2へ縦横替えで）'!$FE234="固定",IF('⑤案件貼り付けシート(E6~→A2へ縦横替えで）'!FH234="","",'⑤案件貼り付けシート(E6~→A2へ縦横替えで）'!FH234),"")</f>
        <v/>
      </c>
      <c r="DX238" s="154" t="str">
        <f>IF('⑤案件貼り付けシート(E6~→A2へ縦横替えで）'!$FE234="固定",IF('⑤案件貼り付けシート(E6~→A2へ縦横替えで）'!FI234="","",'⑤案件貼り付けシート(E6~→A2へ縦横替えで）'!FI234),"")</f>
        <v/>
      </c>
      <c r="DY238" s="154" t="str">
        <f>IF('⑤案件貼り付けシート(E6~→A2へ縦横替えで）'!$FE234="固定",IF('⑤案件貼り付けシート(E6~→A2へ縦横替えで）'!FJ234="","",'⑤案件貼り付けシート(E6~→A2へ縦横替えで）'!FJ234),"")</f>
        <v/>
      </c>
      <c r="DZ238" s="154" t="str">
        <f>IF('⑤案件貼り付けシート(E6~→A2へ縦横替えで）'!$FE234="固定",IF('⑤案件貼り付けシート(E6~→A2へ縦横替えで）'!FK234="","",'⑤案件貼り付けシート(E6~→A2へ縦横替えで）'!FK234),"")</f>
        <v/>
      </c>
      <c r="EA238" s="7" t="str">
        <f>IF('⑤案件貼り付けシート(E6~→A2へ縦横替えで）'!$FE234="固定",IF('⑤案件貼り付けシート(E6~→A2へ縦横替えで）'!FL234="","",'⑤案件貼り付けシート(E6~→A2へ縦横替えで）'!FL234),"")</f>
        <v/>
      </c>
      <c r="EB238" s="7" t="str">
        <f>IF('⑤案件貼り付けシート(E6~→A2へ縦横替えで）'!FM234="","",'⑤案件貼り付けシート(E6~→A2へ縦横替えで）'!FM234)</f>
        <v/>
      </c>
      <c r="EC238" s="7" t="str">
        <f>IF('⑤案件貼り付けシート(E6~→A2へ縦横替えで）'!FN234="","",'⑤案件貼り付けシート(E6~→A2へ縦横替えで）'!FN234)</f>
        <v/>
      </c>
      <c r="ED238" s="7" t="str">
        <f>IF('⑤案件貼り付けシート(E6~→A2へ縦横替えで）'!FO234="","",'⑤案件貼り付けシート(E6~→A2へ縦横替えで）'!FO234)</f>
        <v/>
      </c>
      <c r="EE238" s="154" t="str">
        <f>IF('⑤案件貼り付けシート(E6~→A2へ縦横替えで）'!FQ234="","",'⑤案件貼り付けシート(E6~→A2へ縦横替えで）'!FQ234)</f>
        <v/>
      </c>
      <c r="EF238" s="154" t="str">
        <f>IF('⑤案件貼り付けシート(E6~→A2へ縦横替えで）'!FR234="","",'⑤案件貼り付けシート(E6~→A2へ縦横替えで）'!FR234)</f>
        <v/>
      </c>
      <c r="EG238" s="7" t="str" cm="1">
        <f t="array" ref="EG238">IF('⑤案件貼り付けシート(E6~→A2へ縦横替えで）'!FS234="","",_xlfn.IFS('⑤案件貼り付けシート(E6~→A2へ縦横替えで）'!FS234="固定",1,'⑤案件貼り付けシート(E6~→A2へ縦横替えで）'!FS234="流動",2,'⑤案件貼り付けシート(E6~→A2へ縦横替えで）'!FS234="対象外",""))</f>
        <v/>
      </c>
      <c r="EH238" s="154" t="str">
        <f>IF('⑤案件貼り付けシート(E6~→A2へ縦横替えで）'!$FS234="固定",IF('⑤案件貼り付けシート(E6~→A2へ縦横替えで）'!FT234="","",'⑤案件貼り付けシート(E6~→A2へ縦横替えで）'!FT234),"")</f>
        <v/>
      </c>
      <c r="EI238" s="154" t="str">
        <f>IF('⑤案件貼り付けシート(E6~→A2へ縦横替えで）'!$FS234="固定",IF('⑤案件貼り付けシート(E6~→A2へ縦横替えで）'!FU234="","",'⑤案件貼り付けシート(E6~→A2へ縦横替えで）'!FU234),"")</f>
        <v/>
      </c>
      <c r="EJ238" s="154" t="str">
        <f>IF('⑤案件貼り付けシート(E6~→A2へ縦横替えで）'!$FS234="固定",IF('⑤案件貼り付けシート(E6~→A2へ縦横替えで）'!FV234="","",'⑤案件貼り付けシート(E6~→A2へ縦横替えで）'!FV234),"")</f>
        <v/>
      </c>
      <c r="EK238" s="154" t="str">
        <f>IF('⑤案件貼り付けシート(E6~→A2へ縦横替えで）'!$FS234="固定",IF('⑤案件貼り付けシート(E6~→A2へ縦横替えで）'!FW234="","",'⑤案件貼り付けシート(E6~→A2へ縦横替えで）'!FW234),"")</f>
        <v/>
      </c>
      <c r="EL238" s="154" t="str">
        <f>IF('⑤案件貼り付けシート(E6~→A2へ縦横替えで）'!$FS234="固定",IF('⑤案件貼り付けシート(E6~→A2へ縦横替えで）'!FX234="","",'⑤案件貼り付けシート(E6~→A2へ縦横替えで）'!FX234),"")</f>
        <v/>
      </c>
      <c r="EM238" s="154" t="str">
        <f>IF('⑤案件貼り付けシート(E6~→A2へ縦横替えで）'!$FS234="固定",IF('⑤案件貼り付けシート(E6~→A2へ縦横替えで）'!FY234="","",'⑤案件貼り付けシート(E6~→A2へ縦横替えで）'!FY234),"")</f>
        <v/>
      </c>
      <c r="EN238" s="7" t="str">
        <f>IF('⑤案件貼り付けシート(E6~→A2へ縦横替えで）'!$FS234="固定",IF('⑤案件貼り付けシート(E6~→A2へ縦横替えで）'!FZ234="","",'⑤案件貼り付けシート(E6~→A2へ縦横替えで）'!FZ234),"")</f>
        <v/>
      </c>
      <c r="EO238" s="7" t="str">
        <f>IF('⑤案件貼り付けシート(E6~→A2へ縦横替えで）'!GA234="","",'⑤案件貼り付けシート(E6~→A2へ縦横替えで）'!GA234)</f>
        <v/>
      </c>
      <c r="EP238" s="7" t="str">
        <f>IF('⑤案件貼り付けシート(E6~→A2へ縦横替えで）'!GB234="","",'⑤案件貼り付けシート(E6~→A2へ縦横替えで）'!GB234)</f>
        <v/>
      </c>
      <c r="EQ238" s="7" t="str">
        <f>IF('⑤案件貼り付けシート(E6~→A2へ縦横替えで）'!GC234="","",'⑤案件貼り付けシート(E6~→A2へ縦横替えで）'!GC234)</f>
        <v/>
      </c>
      <c r="ER238" s="154" t="str">
        <f>IF('⑤案件貼り付けシート(E6~→A2へ縦横替えで）'!GE234="","",'⑤案件貼り付けシート(E6~→A2へ縦横替えで）'!GE234)</f>
        <v/>
      </c>
      <c r="ES238" s="154" t="str">
        <f>IF('⑤案件貼り付けシート(E6~→A2へ縦横替えで）'!GF234="","",'⑤案件貼り付けシート(E6~→A2へ縦横替えで）'!GF234)</f>
        <v/>
      </c>
      <c r="ET238" s="7" t="str" cm="1">
        <f t="array" ref="ET238">IF('⑤案件貼り付けシート(E6~→A2へ縦横替えで）'!GG234="","",_xlfn.IFS('⑤案件貼り付けシート(E6~→A2へ縦横替えで）'!GG234="固定",1,'⑤案件貼り付けシート(E6~→A2へ縦横替えで）'!GG234="流動",2,'⑤案件貼り付けシート(E6~→A2へ縦横替えで）'!GG234="対象外",""))</f>
        <v/>
      </c>
      <c r="EU238" s="154" t="str">
        <f>IF('⑤案件貼り付けシート(E6~→A2へ縦横替えで）'!$GG234="固定",IF('⑤案件貼り付けシート(E6~→A2へ縦横替えで）'!GH234="","",'⑤案件貼り付けシート(E6~→A2へ縦横替えで）'!GH234),"")</f>
        <v/>
      </c>
      <c r="EV238" s="154" t="str">
        <f>IF('⑤案件貼り付けシート(E6~→A2へ縦横替えで）'!$GG234="固定",IF('⑤案件貼り付けシート(E6~→A2へ縦横替えで）'!GI234="","",'⑤案件貼り付けシート(E6~→A2へ縦横替えで）'!GI234),"")</f>
        <v/>
      </c>
      <c r="EW238" s="154" t="str">
        <f>IF('⑤案件貼り付けシート(E6~→A2へ縦横替えで）'!$GG234="固定",IF('⑤案件貼り付けシート(E6~→A2へ縦横替えで）'!GJ234="","",'⑤案件貼り付けシート(E6~→A2へ縦横替えで）'!GJ234),"")</f>
        <v/>
      </c>
      <c r="EX238" s="154" t="str">
        <f>IF('⑤案件貼り付けシート(E6~→A2へ縦横替えで）'!$GG234="固定",IF('⑤案件貼り付けシート(E6~→A2へ縦横替えで）'!GK234="","",'⑤案件貼り付けシート(E6~→A2へ縦横替えで）'!GK234),"")</f>
        <v/>
      </c>
      <c r="EY238" s="154" t="str">
        <f>IF('⑤案件貼り付けシート(E6~→A2へ縦横替えで）'!$GG234="固定",IF('⑤案件貼り付けシート(E6~→A2へ縦横替えで）'!GL234="","",'⑤案件貼り付けシート(E6~→A2へ縦横替えで）'!GL234),"")</f>
        <v/>
      </c>
      <c r="EZ238" s="154" t="str">
        <f>IF('⑤案件貼り付けシート(E6~→A2へ縦横替えで）'!$GG234="固定",IF('⑤案件貼り付けシート(E6~→A2へ縦横替えで）'!GM234="","",'⑤案件貼り付けシート(E6~→A2へ縦横替えで）'!GM234),"")</f>
        <v/>
      </c>
      <c r="FA238" s="7" t="str">
        <f>IF('⑤案件貼り付けシート(E6~→A2へ縦横替えで）'!$GG234="固定",IF('⑤案件貼り付けシート(E6~→A2へ縦横替えで）'!GN234="","",'⑤案件貼り付けシート(E6~→A2へ縦横替えで）'!GN234),"")</f>
        <v/>
      </c>
      <c r="FB238" s="7" t="str">
        <f>IF('⑤案件貼り付けシート(E6~→A2へ縦横替えで）'!GO234="","",'⑤案件貼り付けシート(E6~→A2へ縦横替えで）'!GO234)</f>
        <v/>
      </c>
      <c r="FC238" s="7" t="str">
        <f>IF('⑤案件貼り付けシート(E6~→A2へ縦横替えで）'!GP234="","",'⑤案件貼り付けシート(E6~→A2へ縦横替えで）'!GP234)</f>
        <v/>
      </c>
      <c r="FD238" s="7" t="str">
        <f>IF('⑤案件貼り付けシート(E6~→A2へ縦横替えで）'!GQ234="","",'⑤案件貼り付けシート(E6~→A2へ縦横替えで）'!GQ234)</f>
        <v/>
      </c>
      <c r="FE238" s="154" t="str">
        <f>IF('⑤案件貼り付けシート(E6~→A2へ縦横替えで）'!GS234="","",'⑤案件貼り付けシート(E6~→A2へ縦横替えで）'!GS234)</f>
        <v/>
      </c>
      <c r="FF238" s="154" t="str">
        <f>IF('⑤案件貼り付けシート(E6~→A2へ縦横替えで）'!GT234="","",'⑤案件貼り付けシート(E6~→A2へ縦横替えで）'!GT234)</f>
        <v/>
      </c>
      <c r="FG238" s="7" t="str" cm="1">
        <f t="array" ref="FG238">IF('⑤案件貼り付けシート(E6~→A2へ縦横替えで）'!GU234="","",_xlfn.IFS('⑤案件貼り付けシート(E6~→A2へ縦横替えで）'!GU234="固定",1,'⑤案件貼り付けシート(E6~→A2へ縦横替えで）'!GU234="流動",2,'⑤案件貼り付けシート(E6~→A2へ縦横替えで）'!GU234="対象外",""))</f>
        <v/>
      </c>
      <c r="FH238" s="154" t="str">
        <f>IF('⑤案件貼り付けシート(E6~→A2へ縦横替えで）'!$GU234="固定",IF('⑤案件貼り付けシート(E6~→A2へ縦横替えで）'!GV234="","",'⑤案件貼り付けシート(E6~→A2へ縦横替えで）'!GV234),"")</f>
        <v/>
      </c>
      <c r="FI238" s="154" t="str">
        <f>IF('⑤案件貼り付けシート(E6~→A2へ縦横替えで）'!$GU234="固定",IF('⑤案件貼り付けシート(E6~→A2へ縦横替えで）'!GW234="","",'⑤案件貼り付けシート(E6~→A2へ縦横替えで）'!GW234),"")</f>
        <v/>
      </c>
      <c r="FJ238" s="154" t="str">
        <f>IF('⑤案件貼り付けシート(E6~→A2へ縦横替えで）'!$GU234="固定",IF('⑤案件貼り付けシート(E6~→A2へ縦横替えで）'!GX234="","",'⑤案件貼り付けシート(E6~→A2へ縦横替えで）'!GX234),"")</f>
        <v/>
      </c>
      <c r="FK238" s="154" t="str">
        <f>IF('⑤案件貼り付けシート(E6~→A2へ縦横替えで）'!$GU234="固定",IF('⑤案件貼り付けシート(E6~→A2へ縦横替えで）'!GY234="","",'⑤案件貼り付けシート(E6~→A2へ縦横替えで）'!GY234),"")</f>
        <v/>
      </c>
      <c r="FL238" s="154" t="str">
        <f>IF('⑤案件貼り付けシート(E6~→A2へ縦横替えで）'!$GU234="固定",IF('⑤案件貼り付けシート(E6~→A2へ縦横替えで）'!GZ234="","",'⑤案件貼り付けシート(E6~→A2へ縦横替えで）'!GZ234),"")</f>
        <v/>
      </c>
      <c r="FM238" s="154" t="str">
        <f>IF('⑤案件貼り付けシート(E6~→A2へ縦横替えで）'!$GU234="固定",IF('⑤案件貼り付けシート(E6~→A2へ縦横替えで）'!HA234="","",'⑤案件貼り付けシート(E6~→A2へ縦横替えで）'!HA234),"")</f>
        <v/>
      </c>
      <c r="FN238" s="7" t="str">
        <f>IF('⑤案件貼り付けシート(E6~→A2へ縦横替えで）'!$GU234="固定",IF('⑤案件貼り付けシート(E6~→A2へ縦横替えで）'!HB234="","",'⑤案件貼り付けシート(E6~→A2へ縦横替えで）'!HB234),"")</f>
        <v/>
      </c>
      <c r="FO238" s="7" t="str">
        <f>IF('⑤案件貼り付けシート(E6~→A2へ縦横替えで）'!HC234="","",'⑤案件貼り付けシート(E6~→A2へ縦横替えで）'!HC234)</f>
        <v/>
      </c>
      <c r="FP238" s="7" t="str">
        <f>IF('⑤案件貼り付けシート(E6~→A2へ縦横替えで）'!HD234="","",'⑤案件貼り付けシート(E6~→A2へ縦横替えで）'!HD234)</f>
        <v/>
      </c>
      <c r="FQ238" s="7" t="str">
        <f>IF('⑤案件貼り付けシート(E6~→A2へ縦横替えで）'!HE234="","",'⑤案件貼り付けシート(E6~→A2へ縦横替えで）'!HE234)</f>
        <v/>
      </c>
      <c r="FR238" s="154" t="str">
        <f>IF('⑤案件貼り付けシート(E6~→A2へ縦横替えで）'!HG234="","",'⑤案件貼り付けシート(E6~→A2へ縦横替えで）'!HG234)</f>
        <v/>
      </c>
      <c r="FS238" s="154" t="str">
        <f>IF('⑤案件貼り付けシート(E6~→A2へ縦横替えで）'!HH234="","",'⑤案件貼り付けシート(E6~→A2へ縦横替えで）'!HH234)</f>
        <v/>
      </c>
      <c r="FT238" s="7" t="str" cm="1">
        <f t="array" ref="FT238">IF('⑤案件貼り付けシート(E6~→A2へ縦横替えで）'!HI234="","",_xlfn.IFS('⑤案件貼り付けシート(E6~→A2へ縦横替えで）'!HI234="固定",1,'⑤案件貼り付けシート(E6~→A2へ縦横替えで）'!HI234="流動",2,'⑤案件貼り付けシート(E6~→A2へ縦横替えで）'!HI234="対象外",""))</f>
        <v/>
      </c>
      <c r="FU238" s="154" t="str">
        <f>IF('⑤案件貼り付けシート(E6~→A2へ縦横替えで）'!$HI234="固定",IF('⑤案件貼り付けシート(E6~→A2へ縦横替えで）'!HJ234="","",'⑤案件貼り付けシート(E6~→A2へ縦横替えで）'!HJ234),"")</f>
        <v/>
      </c>
      <c r="FV238" s="154" t="str">
        <f>IF('⑤案件貼り付けシート(E6~→A2へ縦横替えで）'!$HI234="固定",IF('⑤案件貼り付けシート(E6~→A2へ縦横替えで）'!HK234="","",'⑤案件貼り付けシート(E6~→A2へ縦横替えで）'!HK234),"")</f>
        <v/>
      </c>
      <c r="FW238" s="154" t="str">
        <f>IF('⑤案件貼り付けシート(E6~→A2へ縦横替えで）'!$HI234="固定",IF('⑤案件貼り付けシート(E6~→A2へ縦横替えで）'!HL234="","",'⑤案件貼り付けシート(E6~→A2へ縦横替えで）'!HL234),"")</f>
        <v/>
      </c>
      <c r="FX238" s="154" t="str">
        <f>IF('⑤案件貼り付けシート(E6~→A2へ縦横替えで）'!$HI234="固定",IF('⑤案件貼り付けシート(E6~→A2へ縦横替えで）'!HM234="","",'⑤案件貼り付けシート(E6~→A2へ縦横替えで）'!HM234),"")</f>
        <v/>
      </c>
      <c r="FY238" s="154" t="str">
        <f>IF('⑤案件貼り付けシート(E6~→A2へ縦横替えで）'!$HI234="固定",IF('⑤案件貼り付けシート(E6~→A2へ縦横替えで）'!HN234="","",'⑤案件貼り付けシート(E6~→A2へ縦横替えで）'!HN234),"")</f>
        <v/>
      </c>
      <c r="FZ238" s="154" t="str">
        <f>IF('⑤案件貼り付けシート(E6~→A2へ縦横替えで）'!$HI234="固定",IF('⑤案件貼り付けシート(E6~→A2へ縦横替えで）'!HO234="","",'⑤案件貼り付けシート(E6~→A2へ縦横替えで）'!HO234),"")</f>
        <v/>
      </c>
      <c r="GA238" s="7" t="str">
        <f>IF('⑤案件貼り付けシート(E6~→A2へ縦横替えで）'!$HI234="固定",IF('⑤案件貼り付けシート(E6~→A2へ縦横替えで）'!HP234="","",'⑤案件貼り付けシート(E6~→A2へ縦横替えで）'!HP234),"")</f>
        <v/>
      </c>
      <c r="GB238" s="7" t="str">
        <f>IF('⑤案件貼り付けシート(E6~→A2へ縦横替えで）'!HQ234="","",'⑤案件貼り付けシート(E6~→A2へ縦横替えで）'!HQ234)</f>
        <v/>
      </c>
      <c r="GC238" s="7" t="str">
        <f>IF('⑤案件貼り付けシート(E6~→A2へ縦横替えで）'!HR234="","",'⑤案件貼り付けシート(E6~→A2へ縦横替えで）'!HR234)</f>
        <v/>
      </c>
      <c r="GD238" s="7" t="str">
        <f>IF('⑤案件貼り付けシート(E6~→A2へ縦横替えで）'!HS234="","",'⑤案件貼り付けシート(E6~→A2へ縦横替えで）'!HS234)</f>
        <v/>
      </c>
      <c r="GE238" s="7"/>
      <c r="GF238" s="7"/>
      <c r="GG238" s="7"/>
      <c r="GH238" s="7"/>
      <c r="GI238" s="7"/>
      <c r="GJ238" s="7"/>
      <c r="GK238" s="7"/>
      <c r="GL238" s="7"/>
      <c r="GM238" s="48"/>
      <c r="GN238" s="7"/>
      <c r="GO238" s="7"/>
      <c r="GP238" s="7"/>
      <c r="GR238" s="48"/>
      <c r="GS238" s="48"/>
      <c r="GT238" s="48"/>
      <c r="GU238" s="48"/>
      <c r="GV238" s="48"/>
    </row>
    <row r="239" spans="1:204">
      <c r="A239" s="7"/>
      <c r="B239" s="7"/>
      <c r="C239" s="7"/>
      <c r="D239" s="48"/>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13"/>
      <c r="AJ239" s="13"/>
      <c r="AK239" s="7"/>
      <c r="AL239" s="7"/>
      <c r="AM239" s="7"/>
      <c r="AN239" s="7"/>
      <c r="AO239" s="7"/>
      <c r="AP239" s="7"/>
      <c r="AQ239" s="7"/>
      <c r="AR239" s="153"/>
      <c r="AS239" s="7"/>
      <c r="AT239" s="7"/>
      <c r="AU239" s="7"/>
      <c r="AV239" s="7"/>
      <c r="AW239" s="7"/>
      <c r="AX239" s="7"/>
      <c r="AY239" s="7"/>
      <c r="AZ239" s="7"/>
      <c r="BA239" s="7"/>
      <c r="BB239" s="7"/>
      <c r="BC239" s="7"/>
      <c r="BD239" s="7"/>
      <c r="BE239" s="154"/>
      <c r="BF239" s="154"/>
      <c r="BG239" s="7"/>
      <c r="BH239" s="154"/>
      <c r="BI239" s="154"/>
      <c r="BJ239" s="154"/>
      <c r="BK239" s="154"/>
      <c r="BL239" s="154"/>
      <c r="BM239" s="154"/>
      <c r="BN239" s="7"/>
      <c r="BO239" s="7"/>
      <c r="BP239" s="7"/>
      <c r="BQ239" s="7"/>
      <c r="BR239" s="154"/>
      <c r="BS239" s="154"/>
      <c r="BT239" s="7"/>
      <c r="BU239" s="154"/>
      <c r="BV239" s="154"/>
      <c r="BW239" s="154"/>
      <c r="BX239" s="154"/>
      <c r="BY239" s="154"/>
      <c r="BZ239" s="154"/>
      <c r="CA239" s="7"/>
      <c r="CB239" s="7"/>
      <c r="CC239" s="7"/>
      <c r="CD239" s="7"/>
      <c r="CE239" s="154"/>
      <c r="CF239" s="154"/>
      <c r="CG239" s="7"/>
      <c r="CH239" s="154"/>
      <c r="CI239" s="154"/>
      <c r="CJ239" s="154"/>
      <c r="CK239" s="154"/>
      <c r="CL239" s="154"/>
      <c r="CM239" s="154"/>
      <c r="CN239" s="7"/>
      <c r="CO239" s="7"/>
      <c r="CP239" s="7"/>
      <c r="CQ239" s="7"/>
      <c r="CR239" s="154"/>
      <c r="CS239" s="154"/>
      <c r="CT239" s="7"/>
      <c r="CU239" s="154"/>
      <c r="CV239" s="154"/>
      <c r="CW239" s="154"/>
      <c r="CX239" s="154"/>
      <c r="CY239" s="154"/>
      <c r="CZ239" s="154"/>
      <c r="DA239" s="7"/>
      <c r="DB239" s="7"/>
      <c r="DC239" s="7"/>
      <c r="DD239" s="7"/>
      <c r="DE239" s="154"/>
      <c r="DF239" s="154"/>
      <c r="DG239" s="7"/>
      <c r="DH239" s="154"/>
      <c r="DI239" s="154"/>
      <c r="DJ239" s="154"/>
      <c r="DK239" s="154"/>
      <c r="DL239" s="154"/>
      <c r="DM239" s="154"/>
      <c r="DN239" s="7"/>
      <c r="DO239" s="7"/>
      <c r="DP239" s="7"/>
      <c r="DQ239" s="7"/>
      <c r="DR239" s="154" t="str">
        <f>IF('⑤案件貼り付けシート(E6~→A2へ縦横替えで）'!FC235="","",'⑤案件貼り付けシート(E6~→A2へ縦横替えで）'!FC235)</f>
        <v/>
      </c>
      <c r="DS239" s="154" t="str">
        <f>IF('⑤案件貼り付けシート(E6~→A2へ縦横替えで）'!FD235="","",'⑤案件貼り付けシート(E6~→A2へ縦横替えで）'!FD235)</f>
        <v/>
      </c>
      <c r="DT239" s="7" t="str" cm="1">
        <f t="array" ref="DT239">IF('⑤案件貼り付けシート(E6~→A2へ縦横替えで）'!FE235="","",_xlfn.IFS('⑤案件貼り付けシート(E6~→A2へ縦横替えで）'!FE235="固定",1,'⑤案件貼り付けシート(E6~→A2へ縦横替えで）'!FE235="流動",2,'⑤案件貼り付けシート(E6~→A2へ縦横替えで）'!FE235="対象外",""))</f>
        <v/>
      </c>
      <c r="DU239" s="154" t="str">
        <f>IF('⑤案件貼り付けシート(E6~→A2へ縦横替えで）'!$FE235="固定",IF('⑤案件貼り付けシート(E6~→A2へ縦横替えで）'!FF235="","",'⑤案件貼り付けシート(E6~→A2へ縦横替えで）'!FF235),"")</f>
        <v/>
      </c>
      <c r="DV239" s="154" t="str">
        <f>IF('⑤案件貼り付けシート(E6~→A2へ縦横替えで）'!$FE235="固定",IF('⑤案件貼り付けシート(E6~→A2へ縦横替えで）'!FG235="","",'⑤案件貼り付けシート(E6~→A2へ縦横替えで）'!FG235),"")</f>
        <v/>
      </c>
      <c r="DW239" s="154" t="str">
        <f>IF('⑤案件貼り付けシート(E6~→A2へ縦横替えで）'!$FE235="固定",IF('⑤案件貼り付けシート(E6~→A2へ縦横替えで）'!FH235="","",'⑤案件貼り付けシート(E6~→A2へ縦横替えで）'!FH235),"")</f>
        <v/>
      </c>
      <c r="DX239" s="154" t="str">
        <f>IF('⑤案件貼り付けシート(E6~→A2へ縦横替えで）'!$FE235="固定",IF('⑤案件貼り付けシート(E6~→A2へ縦横替えで）'!FI235="","",'⑤案件貼り付けシート(E6~→A2へ縦横替えで）'!FI235),"")</f>
        <v/>
      </c>
      <c r="DY239" s="154" t="str">
        <f>IF('⑤案件貼り付けシート(E6~→A2へ縦横替えで）'!$FE235="固定",IF('⑤案件貼り付けシート(E6~→A2へ縦横替えで）'!FJ235="","",'⑤案件貼り付けシート(E6~→A2へ縦横替えで）'!FJ235),"")</f>
        <v/>
      </c>
      <c r="DZ239" s="154" t="str">
        <f>IF('⑤案件貼り付けシート(E6~→A2へ縦横替えで）'!$FE235="固定",IF('⑤案件貼り付けシート(E6~→A2へ縦横替えで）'!FK235="","",'⑤案件貼り付けシート(E6~→A2へ縦横替えで）'!FK235),"")</f>
        <v/>
      </c>
      <c r="EA239" s="7" t="str">
        <f>IF('⑤案件貼り付けシート(E6~→A2へ縦横替えで）'!$FE235="固定",IF('⑤案件貼り付けシート(E6~→A2へ縦横替えで）'!FL235="","",'⑤案件貼り付けシート(E6~→A2へ縦横替えで）'!FL235),"")</f>
        <v/>
      </c>
      <c r="EB239" s="7" t="str">
        <f>IF('⑤案件貼り付けシート(E6~→A2へ縦横替えで）'!FM235="","",'⑤案件貼り付けシート(E6~→A2へ縦横替えで）'!FM235)</f>
        <v/>
      </c>
      <c r="EC239" s="7" t="str">
        <f>IF('⑤案件貼り付けシート(E6~→A2へ縦横替えで）'!FN235="","",'⑤案件貼り付けシート(E6~→A2へ縦横替えで）'!FN235)</f>
        <v/>
      </c>
      <c r="ED239" s="7" t="str">
        <f>IF('⑤案件貼り付けシート(E6~→A2へ縦横替えで）'!FO235="","",'⑤案件貼り付けシート(E6~→A2へ縦横替えで）'!FO235)</f>
        <v/>
      </c>
      <c r="EE239" s="154" t="str">
        <f>IF('⑤案件貼り付けシート(E6~→A2へ縦横替えで）'!FQ235="","",'⑤案件貼り付けシート(E6~→A2へ縦横替えで）'!FQ235)</f>
        <v/>
      </c>
      <c r="EF239" s="154" t="str">
        <f>IF('⑤案件貼り付けシート(E6~→A2へ縦横替えで）'!FR235="","",'⑤案件貼り付けシート(E6~→A2へ縦横替えで）'!FR235)</f>
        <v/>
      </c>
      <c r="EG239" s="7" t="str" cm="1">
        <f t="array" ref="EG239">IF('⑤案件貼り付けシート(E6~→A2へ縦横替えで）'!FS235="","",_xlfn.IFS('⑤案件貼り付けシート(E6~→A2へ縦横替えで）'!FS235="固定",1,'⑤案件貼り付けシート(E6~→A2へ縦横替えで）'!FS235="流動",2,'⑤案件貼り付けシート(E6~→A2へ縦横替えで）'!FS235="対象外",""))</f>
        <v/>
      </c>
      <c r="EH239" s="154" t="str">
        <f>IF('⑤案件貼り付けシート(E6~→A2へ縦横替えで）'!$FS235="固定",IF('⑤案件貼り付けシート(E6~→A2へ縦横替えで）'!FT235="","",'⑤案件貼り付けシート(E6~→A2へ縦横替えで）'!FT235),"")</f>
        <v/>
      </c>
      <c r="EI239" s="154" t="str">
        <f>IF('⑤案件貼り付けシート(E6~→A2へ縦横替えで）'!$FS235="固定",IF('⑤案件貼り付けシート(E6~→A2へ縦横替えで）'!FU235="","",'⑤案件貼り付けシート(E6~→A2へ縦横替えで）'!FU235),"")</f>
        <v/>
      </c>
      <c r="EJ239" s="154" t="str">
        <f>IF('⑤案件貼り付けシート(E6~→A2へ縦横替えで）'!$FS235="固定",IF('⑤案件貼り付けシート(E6~→A2へ縦横替えで）'!FV235="","",'⑤案件貼り付けシート(E6~→A2へ縦横替えで）'!FV235),"")</f>
        <v/>
      </c>
      <c r="EK239" s="154" t="str">
        <f>IF('⑤案件貼り付けシート(E6~→A2へ縦横替えで）'!$FS235="固定",IF('⑤案件貼り付けシート(E6~→A2へ縦横替えで）'!FW235="","",'⑤案件貼り付けシート(E6~→A2へ縦横替えで）'!FW235),"")</f>
        <v/>
      </c>
      <c r="EL239" s="154" t="str">
        <f>IF('⑤案件貼り付けシート(E6~→A2へ縦横替えで）'!$FS235="固定",IF('⑤案件貼り付けシート(E6~→A2へ縦横替えで）'!FX235="","",'⑤案件貼り付けシート(E6~→A2へ縦横替えで）'!FX235),"")</f>
        <v/>
      </c>
      <c r="EM239" s="154" t="str">
        <f>IF('⑤案件貼り付けシート(E6~→A2へ縦横替えで）'!$FS235="固定",IF('⑤案件貼り付けシート(E6~→A2へ縦横替えで）'!FY235="","",'⑤案件貼り付けシート(E6~→A2へ縦横替えで）'!FY235),"")</f>
        <v/>
      </c>
      <c r="EN239" s="7" t="str">
        <f>IF('⑤案件貼り付けシート(E6~→A2へ縦横替えで）'!$FS235="固定",IF('⑤案件貼り付けシート(E6~→A2へ縦横替えで）'!FZ235="","",'⑤案件貼り付けシート(E6~→A2へ縦横替えで）'!FZ235),"")</f>
        <v/>
      </c>
      <c r="EO239" s="7" t="str">
        <f>IF('⑤案件貼り付けシート(E6~→A2へ縦横替えで）'!GA235="","",'⑤案件貼り付けシート(E6~→A2へ縦横替えで）'!GA235)</f>
        <v/>
      </c>
      <c r="EP239" s="7" t="str">
        <f>IF('⑤案件貼り付けシート(E6~→A2へ縦横替えで）'!GB235="","",'⑤案件貼り付けシート(E6~→A2へ縦横替えで）'!GB235)</f>
        <v/>
      </c>
      <c r="EQ239" s="7" t="str">
        <f>IF('⑤案件貼り付けシート(E6~→A2へ縦横替えで）'!GC235="","",'⑤案件貼り付けシート(E6~→A2へ縦横替えで）'!GC235)</f>
        <v/>
      </c>
      <c r="ER239" s="154" t="str">
        <f>IF('⑤案件貼り付けシート(E6~→A2へ縦横替えで）'!GE235="","",'⑤案件貼り付けシート(E6~→A2へ縦横替えで）'!GE235)</f>
        <v/>
      </c>
      <c r="ES239" s="154" t="str">
        <f>IF('⑤案件貼り付けシート(E6~→A2へ縦横替えで）'!GF235="","",'⑤案件貼り付けシート(E6~→A2へ縦横替えで）'!GF235)</f>
        <v/>
      </c>
      <c r="ET239" s="7" t="str" cm="1">
        <f t="array" ref="ET239">IF('⑤案件貼り付けシート(E6~→A2へ縦横替えで）'!GG235="","",_xlfn.IFS('⑤案件貼り付けシート(E6~→A2へ縦横替えで）'!GG235="固定",1,'⑤案件貼り付けシート(E6~→A2へ縦横替えで）'!GG235="流動",2,'⑤案件貼り付けシート(E6~→A2へ縦横替えで）'!GG235="対象外",""))</f>
        <v/>
      </c>
      <c r="EU239" s="154" t="str">
        <f>IF('⑤案件貼り付けシート(E6~→A2へ縦横替えで）'!$GG235="固定",IF('⑤案件貼り付けシート(E6~→A2へ縦横替えで）'!GH235="","",'⑤案件貼り付けシート(E6~→A2へ縦横替えで）'!GH235),"")</f>
        <v/>
      </c>
      <c r="EV239" s="154" t="str">
        <f>IF('⑤案件貼り付けシート(E6~→A2へ縦横替えで）'!$GG235="固定",IF('⑤案件貼り付けシート(E6~→A2へ縦横替えで）'!GI235="","",'⑤案件貼り付けシート(E6~→A2へ縦横替えで）'!GI235),"")</f>
        <v/>
      </c>
      <c r="EW239" s="154" t="str">
        <f>IF('⑤案件貼り付けシート(E6~→A2へ縦横替えで）'!$GG235="固定",IF('⑤案件貼り付けシート(E6~→A2へ縦横替えで）'!GJ235="","",'⑤案件貼り付けシート(E6~→A2へ縦横替えで）'!GJ235),"")</f>
        <v/>
      </c>
      <c r="EX239" s="154" t="str">
        <f>IF('⑤案件貼り付けシート(E6~→A2へ縦横替えで）'!$GG235="固定",IF('⑤案件貼り付けシート(E6~→A2へ縦横替えで）'!GK235="","",'⑤案件貼り付けシート(E6~→A2へ縦横替えで）'!GK235),"")</f>
        <v/>
      </c>
      <c r="EY239" s="154" t="str">
        <f>IF('⑤案件貼り付けシート(E6~→A2へ縦横替えで）'!$GG235="固定",IF('⑤案件貼り付けシート(E6~→A2へ縦横替えで）'!GL235="","",'⑤案件貼り付けシート(E6~→A2へ縦横替えで）'!GL235),"")</f>
        <v/>
      </c>
      <c r="EZ239" s="154" t="str">
        <f>IF('⑤案件貼り付けシート(E6~→A2へ縦横替えで）'!$GG235="固定",IF('⑤案件貼り付けシート(E6~→A2へ縦横替えで）'!GM235="","",'⑤案件貼り付けシート(E6~→A2へ縦横替えで）'!GM235),"")</f>
        <v/>
      </c>
      <c r="FA239" s="7" t="str">
        <f>IF('⑤案件貼り付けシート(E6~→A2へ縦横替えで）'!$GG235="固定",IF('⑤案件貼り付けシート(E6~→A2へ縦横替えで）'!GN235="","",'⑤案件貼り付けシート(E6~→A2へ縦横替えで）'!GN235),"")</f>
        <v/>
      </c>
      <c r="FB239" s="7" t="str">
        <f>IF('⑤案件貼り付けシート(E6~→A2へ縦横替えで）'!GO235="","",'⑤案件貼り付けシート(E6~→A2へ縦横替えで）'!GO235)</f>
        <v/>
      </c>
      <c r="FC239" s="7" t="str">
        <f>IF('⑤案件貼り付けシート(E6~→A2へ縦横替えで）'!GP235="","",'⑤案件貼り付けシート(E6~→A2へ縦横替えで）'!GP235)</f>
        <v/>
      </c>
      <c r="FD239" s="7" t="str">
        <f>IF('⑤案件貼り付けシート(E6~→A2へ縦横替えで）'!GQ235="","",'⑤案件貼り付けシート(E6~→A2へ縦横替えで）'!GQ235)</f>
        <v/>
      </c>
      <c r="FE239" s="154" t="str">
        <f>IF('⑤案件貼り付けシート(E6~→A2へ縦横替えで）'!GS235="","",'⑤案件貼り付けシート(E6~→A2へ縦横替えで）'!GS235)</f>
        <v/>
      </c>
      <c r="FF239" s="154" t="str">
        <f>IF('⑤案件貼り付けシート(E6~→A2へ縦横替えで）'!GT235="","",'⑤案件貼り付けシート(E6~→A2へ縦横替えで）'!GT235)</f>
        <v/>
      </c>
      <c r="FG239" s="7" t="str" cm="1">
        <f t="array" ref="FG239">IF('⑤案件貼り付けシート(E6~→A2へ縦横替えで）'!GU235="","",_xlfn.IFS('⑤案件貼り付けシート(E6~→A2へ縦横替えで）'!GU235="固定",1,'⑤案件貼り付けシート(E6~→A2へ縦横替えで）'!GU235="流動",2,'⑤案件貼り付けシート(E6~→A2へ縦横替えで）'!GU235="対象外",""))</f>
        <v/>
      </c>
      <c r="FH239" s="154" t="str">
        <f>IF('⑤案件貼り付けシート(E6~→A2へ縦横替えで）'!$GU235="固定",IF('⑤案件貼り付けシート(E6~→A2へ縦横替えで）'!GV235="","",'⑤案件貼り付けシート(E6~→A2へ縦横替えで）'!GV235),"")</f>
        <v/>
      </c>
      <c r="FI239" s="154" t="str">
        <f>IF('⑤案件貼り付けシート(E6~→A2へ縦横替えで）'!$GU235="固定",IF('⑤案件貼り付けシート(E6~→A2へ縦横替えで）'!GW235="","",'⑤案件貼り付けシート(E6~→A2へ縦横替えで）'!GW235),"")</f>
        <v/>
      </c>
      <c r="FJ239" s="154" t="str">
        <f>IF('⑤案件貼り付けシート(E6~→A2へ縦横替えで）'!$GU235="固定",IF('⑤案件貼り付けシート(E6~→A2へ縦横替えで）'!GX235="","",'⑤案件貼り付けシート(E6~→A2へ縦横替えで）'!GX235),"")</f>
        <v/>
      </c>
      <c r="FK239" s="154" t="str">
        <f>IF('⑤案件貼り付けシート(E6~→A2へ縦横替えで）'!$GU235="固定",IF('⑤案件貼り付けシート(E6~→A2へ縦横替えで）'!GY235="","",'⑤案件貼り付けシート(E6~→A2へ縦横替えで）'!GY235),"")</f>
        <v/>
      </c>
      <c r="FL239" s="154" t="str">
        <f>IF('⑤案件貼り付けシート(E6~→A2へ縦横替えで）'!$GU235="固定",IF('⑤案件貼り付けシート(E6~→A2へ縦横替えで）'!GZ235="","",'⑤案件貼り付けシート(E6~→A2へ縦横替えで）'!GZ235),"")</f>
        <v/>
      </c>
      <c r="FM239" s="154" t="str">
        <f>IF('⑤案件貼り付けシート(E6~→A2へ縦横替えで）'!$GU235="固定",IF('⑤案件貼り付けシート(E6~→A2へ縦横替えで）'!HA235="","",'⑤案件貼り付けシート(E6~→A2へ縦横替えで）'!HA235),"")</f>
        <v/>
      </c>
      <c r="FN239" s="7" t="str">
        <f>IF('⑤案件貼り付けシート(E6~→A2へ縦横替えで）'!$GU235="固定",IF('⑤案件貼り付けシート(E6~→A2へ縦横替えで）'!HB235="","",'⑤案件貼り付けシート(E6~→A2へ縦横替えで）'!HB235),"")</f>
        <v/>
      </c>
      <c r="FO239" s="7" t="str">
        <f>IF('⑤案件貼り付けシート(E6~→A2へ縦横替えで）'!HC235="","",'⑤案件貼り付けシート(E6~→A2へ縦横替えで）'!HC235)</f>
        <v/>
      </c>
      <c r="FP239" s="7" t="str">
        <f>IF('⑤案件貼り付けシート(E6~→A2へ縦横替えで）'!HD235="","",'⑤案件貼り付けシート(E6~→A2へ縦横替えで）'!HD235)</f>
        <v/>
      </c>
      <c r="FQ239" s="7" t="str">
        <f>IF('⑤案件貼り付けシート(E6~→A2へ縦横替えで）'!HE235="","",'⑤案件貼り付けシート(E6~→A2へ縦横替えで）'!HE235)</f>
        <v/>
      </c>
      <c r="FR239" s="154" t="str">
        <f>IF('⑤案件貼り付けシート(E6~→A2へ縦横替えで）'!HG235="","",'⑤案件貼り付けシート(E6~→A2へ縦横替えで）'!HG235)</f>
        <v/>
      </c>
      <c r="FS239" s="154" t="str">
        <f>IF('⑤案件貼り付けシート(E6~→A2へ縦横替えで）'!HH235="","",'⑤案件貼り付けシート(E6~→A2へ縦横替えで）'!HH235)</f>
        <v/>
      </c>
      <c r="FT239" s="7" t="str" cm="1">
        <f t="array" ref="FT239">IF('⑤案件貼り付けシート(E6~→A2へ縦横替えで）'!HI235="","",_xlfn.IFS('⑤案件貼り付けシート(E6~→A2へ縦横替えで）'!HI235="固定",1,'⑤案件貼り付けシート(E6~→A2へ縦横替えで）'!HI235="流動",2,'⑤案件貼り付けシート(E6~→A2へ縦横替えで）'!HI235="対象外",""))</f>
        <v/>
      </c>
      <c r="FU239" s="154" t="str">
        <f>IF('⑤案件貼り付けシート(E6~→A2へ縦横替えで）'!$HI235="固定",IF('⑤案件貼り付けシート(E6~→A2へ縦横替えで）'!HJ235="","",'⑤案件貼り付けシート(E6~→A2へ縦横替えで）'!HJ235),"")</f>
        <v/>
      </c>
      <c r="FV239" s="154" t="str">
        <f>IF('⑤案件貼り付けシート(E6~→A2へ縦横替えで）'!$HI235="固定",IF('⑤案件貼り付けシート(E6~→A2へ縦横替えで）'!HK235="","",'⑤案件貼り付けシート(E6~→A2へ縦横替えで）'!HK235),"")</f>
        <v/>
      </c>
      <c r="FW239" s="154" t="str">
        <f>IF('⑤案件貼り付けシート(E6~→A2へ縦横替えで）'!$HI235="固定",IF('⑤案件貼り付けシート(E6~→A2へ縦横替えで）'!HL235="","",'⑤案件貼り付けシート(E6~→A2へ縦横替えで）'!HL235),"")</f>
        <v/>
      </c>
      <c r="FX239" s="154" t="str">
        <f>IF('⑤案件貼り付けシート(E6~→A2へ縦横替えで）'!$HI235="固定",IF('⑤案件貼り付けシート(E6~→A2へ縦横替えで）'!HM235="","",'⑤案件貼り付けシート(E6~→A2へ縦横替えで）'!HM235),"")</f>
        <v/>
      </c>
      <c r="FY239" s="154" t="str">
        <f>IF('⑤案件貼り付けシート(E6~→A2へ縦横替えで）'!$HI235="固定",IF('⑤案件貼り付けシート(E6~→A2へ縦横替えで）'!HN235="","",'⑤案件貼り付けシート(E6~→A2へ縦横替えで）'!HN235),"")</f>
        <v/>
      </c>
      <c r="FZ239" s="154" t="str">
        <f>IF('⑤案件貼り付けシート(E6~→A2へ縦横替えで）'!$HI235="固定",IF('⑤案件貼り付けシート(E6~→A2へ縦横替えで）'!HO235="","",'⑤案件貼り付けシート(E6~→A2へ縦横替えで）'!HO235),"")</f>
        <v/>
      </c>
      <c r="GA239" s="7" t="str">
        <f>IF('⑤案件貼り付けシート(E6~→A2へ縦横替えで）'!$HI235="固定",IF('⑤案件貼り付けシート(E6~→A2へ縦横替えで）'!HP235="","",'⑤案件貼り付けシート(E6~→A2へ縦横替えで）'!HP235),"")</f>
        <v/>
      </c>
      <c r="GB239" s="7" t="str">
        <f>IF('⑤案件貼り付けシート(E6~→A2へ縦横替えで）'!HQ235="","",'⑤案件貼り付けシート(E6~→A2へ縦横替えで）'!HQ235)</f>
        <v/>
      </c>
      <c r="GC239" s="7" t="str">
        <f>IF('⑤案件貼り付けシート(E6~→A2へ縦横替えで）'!HR235="","",'⑤案件貼り付けシート(E6~→A2へ縦横替えで）'!HR235)</f>
        <v/>
      </c>
      <c r="GD239" s="7" t="str">
        <f>IF('⑤案件貼り付けシート(E6~→A2へ縦横替えで）'!HS235="","",'⑤案件貼り付けシート(E6~→A2へ縦横替えで）'!HS235)</f>
        <v/>
      </c>
      <c r="GE239" s="7"/>
      <c r="GF239" s="7"/>
      <c r="GG239" s="7"/>
      <c r="GH239" s="7"/>
      <c r="GI239" s="7"/>
      <c r="GJ239" s="7"/>
      <c r="GK239" s="7"/>
      <c r="GL239" s="7"/>
      <c r="GM239" s="48"/>
      <c r="GN239" s="7"/>
      <c r="GO239" s="7"/>
      <c r="GP239" s="7"/>
      <c r="GR239" s="48"/>
      <c r="GS239" s="48"/>
      <c r="GT239" s="48"/>
      <c r="GU239" s="48"/>
      <c r="GV239" s="48"/>
    </row>
    <row r="240" spans="1:204">
      <c r="A240" s="7"/>
      <c r="B240" s="7"/>
      <c r="C240" s="7"/>
      <c r="D240" s="48"/>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13"/>
      <c r="AJ240" s="13"/>
      <c r="AK240" s="7"/>
      <c r="AL240" s="7"/>
      <c r="AM240" s="7"/>
      <c r="AN240" s="7"/>
      <c r="AO240" s="7"/>
      <c r="AP240" s="7"/>
      <c r="AQ240" s="7"/>
      <c r="AR240" s="153"/>
      <c r="AS240" s="7"/>
      <c r="AT240" s="7"/>
      <c r="AU240" s="7"/>
      <c r="AV240" s="7"/>
      <c r="AW240" s="7"/>
      <c r="AX240" s="7"/>
      <c r="AY240" s="7"/>
      <c r="AZ240" s="7"/>
      <c r="BA240" s="7"/>
      <c r="BB240" s="7"/>
      <c r="BC240" s="7"/>
      <c r="BD240" s="7"/>
      <c r="BE240" s="154"/>
      <c r="BF240" s="154"/>
      <c r="BG240" s="7"/>
      <c r="BH240" s="154"/>
      <c r="BI240" s="154"/>
      <c r="BJ240" s="154"/>
      <c r="BK240" s="154"/>
      <c r="BL240" s="154"/>
      <c r="BM240" s="154"/>
      <c r="BN240" s="7"/>
      <c r="BO240" s="7"/>
      <c r="BP240" s="7"/>
      <c r="BQ240" s="7"/>
      <c r="BR240" s="154"/>
      <c r="BS240" s="154"/>
      <c r="BT240" s="7"/>
      <c r="BU240" s="154"/>
      <c r="BV240" s="154"/>
      <c r="BW240" s="154"/>
      <c r="BX240" s="154"/>
      <c r="BY240" s="154"/>
      <c r="BZ240" s="154"/>
      <c r="CA240" s="7"/>
      <c r="CB240" s="7"/>
      <c r="CC240" s="7"/>
      <c r="CD240" s="7"/>
      <c r="CE240" s="154"/>
      <c r="CF240" s="154"/>
      <c r="CG240" s="7"/>
      <c r="CH240" s="154"/>
      <c r="CI240" s="154"/>
      <c r="CJ240" s="154"/>
      <c r="CK240" s="154"/>
      <c r="CL240" s="154"/>
      <c r="CM240" s="154"/>
      <c r="CN240" s="7"/>
      <c r="CO240" s="7"/>
      <c r="CP240" s="7"/>
      <c r="CQ240" s="7"/>
      <c r="CR240" s="154"/>
      <c r="CS240" s="154"/>
      <c r="CT240" s="7"/>
      <c r="CU240" s="154"/>
      <c r="CV240" s="154"/>
      <c r="CW240" s="154"/>
      <c r="CX240" s="154"/>
      <c r="CY240" s="154"/>
      <c r="CZ240" s="154"/>
      <c r="DA240" s="7"/>
      <c r="DB240" s="7"/>
      <c r="DC240" s="7"/>
      <c r="DD240" s="7"/>
      <c r="DE240" s="154"/>
      <c r="DF240" s="154"/>
      <c r="DG240" s="7"/>
      <c r="DH240" s="154"/>
      <c r="DI240" s="154"/>
      <c r="DJ240" s="154"/>
      <c r="DK240" s="154"/>
      <c r="DL240" s="154"/>
      <c r="DM240" s="154"/>
      <c r="DN240" s="7"/>
      <c r="DO240" s="7"/>
      <c r="DP240" s="7"/>
      <c r="DQ240" s="7"/>
      <c r="DR240" s="154" t="str">
        <f>IF('⑤案件貼り付けシート(E6~→A2へ縦横替えで）'!FC236="","",'⑤案件貼り付けシート(E6~→A2へ縦横替えで）'!FC236)</f>
        <v/>
      </c>
      <c r="DS240" s="154" t="str">
        <f>IF('⑤案件貼り付けシート(E6~→A2へ縦横替えで）'!FD236="","",'⑤案件貼り付けシート(E6~→A2へ縦横替えで）'!FD236)</f>
        <v/>
      </c>
      <c r="DT240" s="7" t="str" cm="1">
        <f t="array" ref="DT240">IF('⑤案件貼り付けシート(E6~→A2へ縦横替えで）'!FE236="","",_xlfn.IFS('⑤案件貼り付けシート(E6~→A2へ縦横替えで）'!FE236="固定",1,'⑤案件貼り付けシート(E6~→A2へ縦横替えで）'!FE236="流動",2,'⑤案件貼り付けシート(E6~→A2へ縦横替えで）'!FE236="対象外",""))</f>
        <v/>
      </c>
      <c r="DU240" s="154" t="str">
        <f>IF('⑤案件貼り付けシート(E6~→A2へ縦横替えで）'!$FE236="固定",IF('⑤案件貼り付けシート(E6~→A2へ縦横替えで）'!FF236="","",'⑤案件貼り付けシート(E6~→A2へ縦横替えで）'!FF236),"")</f>
        <v/>
      </c>
      <c r="DV240" s="154" t="str">
        <f>IF('⑤案件貼り付けシート(E6~→A2へ縦横替えで）'!$FE236="固定",IF('⑤案件貼り付けシート(E6~→A2へ縦横替えで）'!FG236="","",'⑤案件貼り付けシート(E6~→A2へ縦横替えで）'!FG236),"")</f>
        <v/>
      </c>
      <c r="DW240" s="154" t="str">
        <f>IF('⑤案件貼り付けシート(E6~→A2へ縦横替えで）'!$FE236="固定",IF('⑤案件貼り付けシート(E6~→A2へ縦横替えで）'!FH236="","",'⑤案件貼り付けシート(E6~→A2へ縦横替えで）'!FH236),"")</f>
        <v/>
      </c>
      <c r="DX240" s="154" t="str">
        <f>IF('⑤案件貼り付けシート(E6~→A2へ縦横替えで）'!$FE236="固定",IF('⑤案件貼り付けシート(E6~→A2へ縦横替えで）'!FI236="","",'⑤案件貼り付けシート(E6~→A2へ縦横替えで）'!FI236),"")</f>
        <v/>
      </c>
      <c r="DY240" s="154" t="str">
        <f>IF('⑤案件貼り付けシート(E6~→A2へ縦横替えで）'!$FE236="固定",IF('⑤案件貼り付けシート(E6~→A2へ縦横替えで）'!FJ236="","",'⑤案件貼り付けシート(E6~→A2へ縦横替えで）'!FJ236),"")</f>
        <v/>
      </c>
      <c r="DZ240" s="154" t="str">
        <f>IF('⑤案件貼り付けシート(E6~→A2へ縦横替えで）'!$FE236="固定",IF('⑤案件貼り付けシート(E6~→A2へ縦横替えで）'!FK236="","",'⑤案件貼り付けシート(E6~→A2へ縦横替えで）'!FK236),"")</f>
        <v/>
      </c>
      <c r="EA240" s="7" t="str">
        <f>IF('⑤案件貼り付けシート(E6~→A2へ縦横替えで）'!$FE236="固定",IF('⑤案件貼り付けシート(E6~→A2へ縦横替えで）'!FL236="","",'⑤案件貼り付けシート(E6~→A2へ縦横替えで）'!FL236),"")</f>
        <v/>
      </c>
      <c r="EB240" s="7" t="str">
        <f>IF('⑤案件貼り付けシート(E6~→A2へ縦横替えで）'!FM236="","",'⑤案件貼り付けシート(E6~→A2へ縦横替えで）'!FM236)</f>
        <v/>
      </c>
      <c r="EC240" s="7" t="str">
        <f>IF('⑤案件貼り付けシート(E6~→A2へ縦横替えで）'!FN236="","",'⑤案件貼り付けシート(E6~→A2へ縦横替えで）'!FN236)</f>
        <v/>
      </c>
      <c r="ED240" s="7" t="str">
        <f>IF('⑤案件貼り付けシート(E6~→A2へ縦横替えで）'!FO236="","",'⑤案件貼り付けシート(E6~→A2へ縦横替えで）'!FO236)</f>
        <v/>
      </c>
      <c r="EE240" s="154" t="str">
        <f>IF('⑤案件貼り付けシート(E6~→A2へ縦横替えで）'!FQ236="","",'⑤案件貼り付けシート(E6~→A2へ縦横替えで）'!FQ236)</f>
        <v/>
      </c>
      <c r="EF240" s="154" t="str">
        <f>IF('⑤案件貼り付けシート(E6~→A2へ縦横替えで）'!FR236="","",'⑤案件貼り付けシート(E6~→A2へ縦横替えで）'!FR236)</f>
        <v/>
      </c>
      <c r="EG240" s="7" t="str" cm="1">
        <f t="array" ref="EG240">IF('⑤案件貼り付けシート(E6~→A2へ縦横替えで）'!FS236="","",_xlfn.IFS('⑤案件貼り付けシート(E6~→A2へ縦横替えで）'!FS236="固定",1,'⑤案件貼り付けシート(E6~→A2へ縦横替えで）'!FS236="流動",2,'⑤案件貼り付けシート(E6~→A2へ縦横替えで）'!FS236="対象外",""))</f>
        <v/>
      </c>
      <c r="EH240" s="154" t="str">
        <f>IF('⑤案件貼り付けシート(E6~→A2へ縦横替えで）'!$FS236="固定",IF('⑤案件貼り付けシート(E6~→A2へ縦横替えで）'!FT236="","",'⑤案件貼り付けシート(E6~→A2へ縦横替えで）'!FT236),"")</f>
        <v/>
      </c>
      <c r="EI240" s="154" t="str">
        <f>IF('⑤案件貼り付けシート(E6~→A2へ縦横替えで）'!$FS236="固定",IF('⑤案件貼り付けシート(E6~→A2へ縦横替えで）'!FU236="","",'⑤案件貼り付けシート(E6~→A2へ縦横替えで）'!FU236),"")</f>
        <v/>
      </c>
      <c r="EJ240" s="154" t="str">
        <f>IF('⑤案件貼り付けシート(E6~→A2へ縦横替えで）'!$FS236="固定",IF('⑤案件貼り付けシート(E6~→A2へ縦横替えで）'!FV236="","",'⑤案件貼り付けシート(E6~→A2へ縦横替えで）'!FV236),"")</f>
        <v/>
      </c>
      <c r="EK240" s="154" t="str">
        <f>IF('⑤案件貼り付けシート(E6~→A2へ縦横替えで）'!$FS236="固定",IF('⑤案件貼り付けシート(E6~→A2へ縦横替えで）'!FW236="","",'⑤案件貼り付けシート(E6~→A2へ縦横替えで）'!FW236),"")</f>
        <v/>
      </c>
      <c r="EL240" s="154" t="str">
        <f>IF('⑤案件貼り付けシート(E6~→A2へ縦横替えで）'!$FS236="固定",IF('⑤案件貼り付けシート(E6~→A2へ縦横替えで）'!FX236="","",'⑤案件貼り付けシート(E6~→A2へ縦横替えで）'!FX236),"")</f>
        <v/>
      </c>
      <c r="EM240" s="154" t="str">
        <f>IF('⑤案件貼り付けシート(E6~→A2へ縦横替えで）'!$FS236="固定",IF('⑤案件貼り付けシート(E6~→A2へ縦横替えで）'!FY236="","",'⑤案件貼り付けシート(E6~→A2へ縦横替えで）'!FY236),"")</f>
        <v/>
      </c>
      <c r="EN240" s="7" t="str">
        <f>IF('⑤案件貼り付けシート(E6~→A2へ縦横替えで）'!$FS236="固定",IF('⑤案件貼り付けシート(E6~→A2へ縦横替えで）'!FZ236="","",'⑤案件貼り付けシート(E6~→A2へ縦横替えで）'!FZ236),"")</f>
        <v/>
      </c>
      <c r="EO240" s="7" t="str">
        <f>IF('⑤案件貼り付けシート(E6~→A2へ縦横替えで）'!GA236="","",'⑤案件貼り付けシート(E6~→A2へ縦横替えで）'!GA236)</f>
        <v/>
      </c>
      <c r="EP240" s="7" t="str">
        <f>IF('⑤案件貼り付けシート(E6~→A2へ縦横替えで）'!GB236="","",'⑤案件貼り付けシート(E6~→A2へ縦横替えで）'!GB236)</f>
        <v/>
      </c>
      <c r="EQ240" s="7" t="str">
        <f>IF('⑤案件貼り付けシート(E6~→A2へ縦横替えで）'!GC236="","",'⑤案件貼り付けシート(E6~→A2へ縦横替えで）'!GC236)</f>
        <v/>
      </c>
      <c r="ER240" s="154" t="str">
        <f>IF('⑤案件貼り付けシート(E6~→A2へ縦横替えで）'!GE236="","",'⑤案件貼り付けシート(E6~→A2へ縦横替えで）'!GE236)</f>
        <v/>
      </c>
      <c r="ES240" s="154" t="str">
        <f>IF('⑤案件貼り付けシート(E6~→A2へ縦横替えで）'!GF236="","",'⑤案件貼り付けシート(E6~→A2へ縦横替えで）'!GF236)</f>
        <v/>
      </c>
      <c r="ET240" s="7" t="str" cm="1">
        <f t="array" ref="ET240">IF('⑤案件貼り付けシート(E6~→A2へ縦横替えで）'!GG236="","",_xlfn.IFS('⑤案件貼り付けシート(E6~→A2へ縦横替えで）'!GG236="固定",1,'⑤案件貼り付けシート(E6~→A2へ縦横替えで）'!GG236="流動",2,'⑤案件貼り付けシート(E6~→A2へ縦横替えで）'!GG236="対象外",""))</f>
        <v/>
      </c>
      <c r="EU240" s="154" t="str">
        <f>IF('⑤案件貼り付けシート(E6~→A2へ縦横替えで）'!$GG236="固定",IF('⑤案件貼り付けシート(E6~→A2へ縦横替えで）'!GH236="","",'⑤案件貼り付けシート(E6~→A2へ縦横替えで）'!GH236),"")</f>
        <v/>
      </c>
      <c r="EV240" s="154" t="str">
        <f>IF('⑤案件貼り付けシート(E6~→A2へ縦横替えで）'!$GG236="固定",IF('⑤案件貼り付けシート(E6~→A2へ縦横替えで）'!GI236="","",'⑤案件貼り付けシート(E6~→A2へ縦横替えで）'!GI236),"")</f>
        <v/>
      </c>
      <c r="EW240" s="154" t="str">
        <f>IF('⑤案件貼り付けシート(E6~→A2へ縦横替えで）'!$GG236="固定",IF('⑤案件貼り付けシート(E6~→A2へ縦横替えで）'!GJ236="","",'⑤案件貼り付けシート(E6~→A2へ縦横替えで）'!GJ236),"")</f>
        <v/>
      </c>
      <c r="EX240" s="154" t="str">
        <f>IF('⑤案件貼り付けシート(E6~→A2へ縦横替えで）'!$GG236="固定",IF('⑤案件貼り付けシート(E6~→A2へ縦横替えで）'!GK236="","",'⑤案件貼り付けシート(E6~→A2へ縦横替えで）'!GK236),"")</f>
        <v/>
      </c>
      <c r="EY240" s="154" t="str">
        <f>IF('⑤案件貼り付けシート(E6~→A2へ縦横替えで）'!$GG236="固定",IF('⑤案件貼り付けシート(E6~→A2へ縦横替えで）'!GL236="","",'⑤案件貼り付けシート(E6~→A2へ縦横替えで）'!GL236),"")</f>
        <v/>
      </c>
      <c r="EZ240" s="154" t="str">
        <f>IF('⑤案件貼り付けシート(E6~→A2へ縦横替えで）'!$GG236="固定",IF('⑤案件貼り付けシート(E6~→A2へ縦横替えで）'!GM236="","",'⑤案件貼り付けシート(E6~→A2へ縦横替えで）'!GM236),"")</f>
        <v/>
      </c>
      <c r="FA240" s="7" t="str">
        <f>IF('⑤案件貼り付けシート(E6~→A2へ縦横替えで）'!$GG236="固定",IF('⑤案件貼り付けシート(E6~→A2へ縦横替えで）'!GN236="","",'⑤案件貼り付けシート(E6~→A2へ縦横替えで）'!GN236),"")</f>
        <v/>
      </c>
      <c r="FB240" s="7" t="str">
        <f>IF('⑤案件貼り付けシート(E6~→A2へ縦横替えで）'!GO236="","",'⑤案件貼り付けシート(E6~→A2へ縦横替えで）'!GO236)</f>
        <v/>
      </c>
      <c r="FC240" s="7" t="str">
        <f>IF('⑤案件貼り付けシート(E6~→A2へ縦横替えで）'!GP236="","",'⑤案件貼り付けシート(E6~→A2へ縦横替えで）'!GP236)</f>
        <v/>
      </c>
      <c r="FD240" s="7" t="str">
        <f>IF('⑤案件貼り付けシート(E6~→A2へ縦横替えで）'!GQ236="","",'⑤案件貼り付けシート(E6~→A2へ縦横替えで）'!GQ236)</f>
        <v/>
      </c>
      <c r="FE240" s="154" t="str">
        <f>IF('⑤案件貼り付けシート(E6~→A2へ縦横替えで）'!GS236="","",'⑤案件貼り付けシート(E6~→A2へ縦横替えで）'!GS236)</f>
        <v/>
      </c>
      <c r="FF240" s="154" t="str">
        <f>IF('⑤案件貼り付けシート(E6~→A2へ縦横替えで）'!GT236="","",'⑤案件貼り付けシート(E6~→A2へ縦横替えで）'!GT236)</f>
        <v/>
      </c>
      <c r="FG240" s="7" t="str" cm="1">
        <f t="array" ref="FG240">IF('⑤案件貼り付けシート(E6~→A2へ縦横替えで）'!GU236="","",_xlfn.IFS('⑤案件貼り付けシート(E6~→A2へ縦横替えで）'!GU236="固定",1,'⑤案件貼り付けシート(E6~→A2へ縦横替えで）'!GU236="流動",2,'⑤案件貼り付けシート(E6~→A2へ縦横替えで）'!GU236="対象外",""))</f>
        <v/>
      </c>
      <c r="FH240" s="154" t="str">
        <f>IF('⑤案件貼り付けシート(E6~→A2へ縦横替えで）'!$GU236="固定",IF('⑤案件貼り付けシート(E6~→A2へ縦横替えで）'!GV236="","",'⑤案件貼り付けシート(E6~→A2へ縦横替えで）'!GV236),"")</f>
        <v/>
      </c>
      <c r="FI240" s="154" t="str">
        <f>IF('⑤案件貼り付けシート(E6~→A2へ縦横替えで）'!$GU236="固定",IF('⑤案件貼り付けシート(E6~→A2へ縦横替えで）'!GW236="","",'⑤案件貼り付けシート(E6~→A2へ縦横替えで）'!GW236),"")</f>
        <v/>
      </c>
      <c r="FJ240" s="154" t="str">
        <f>IF('⑤案件貼り付けシート(E6~→A2へ縦横替えで）'!$GU236="固定",IF('⑤案件貼り付けシート(E6~→A2へ縦横替えで）'!GX236="","",'⑤案件貼り付けシート(E6~→A2へ縦横替えで）'!GX236),"")</f>
        <v/>
      </c>
      <c r="FK240" s="154" t="str">
        <f>IF('⑤案件貼り付けシート(E6~→A2へ縦横替えで）'!$GU236="固定",IF('⑤案件貼り付けシート(E6~→A2へ縦横替えで）'!GY236="","",'⑤案件貼り付けシート(E6~→A2へ縦横替えで）'!GY236),"")</f>
        <v/>
      </c>
      <c r="FL240" s="154" t="str">
        <f>IF('⑤案件貼り付けシート(E6~→A2へ縦横替えで）'!$GU236="固定",IF('⑤案件貼り付けシート(E6~→A2へ縦横替えで）'!GZ236="","",'⑤案件貼り付けシート(E6~→A2へ縦横替えで）'!GZ236),"")</f>
        <v/>
      </c>
      <c r="FM240" s="154" t="str">
        <f>IF('⑤案件貼り付けシート(E6~→A2へ縦横替えで）'!$GU236="固定",IF('⑤案件貼り付けシート(E6~→A2へ縦横替えで）'!HA236="","",'⑤案件貼り付けシート(E6~→A2へ縦横替えで）'!HA236),"")</f>
        <v/>
      </c>
      <c r="FN240" s="7" t="str">
        <f>IF('⑤案件貼り付けシート(E6~→A2へ縦横替えで）'!$GU236="固定",IF('⑤案件貼り付けシート(E6~→A2へ縦横替えで）'!HB236="","",'⑤案件貼り付けシート(E6~→A2へ縦横替えで）'!HB236),"")</f>
        <v/>
      </c>
      <c r="FO240" s="7" t="str">
        <f>IF('⑤案件貼り付けシート(E6~→A2へ縦横替えで）'!HC236="","",'⑤案件貼り付けシート(E6~→A2へ縦横替えで）'!HC236)</f>
        <v/>
      </c>
      <c r="FP240" s="7" t="str">
        <f>IF('⑤案件貼り付けシート(E6~→A2へ縦横替えで）'!HD236="","",'⑤案件貼り付けシート(E6~→A2へ縦横替えで）'!HD236)</f>
        <v/>
      </c>
      <c r="FQ240" s="7" t="str">
        <f>IF('⑤案件貼り付けシート(E6~→A2へ縦横替えで）'!HE236="","",'⑤案件貼り付けシート(E6~→A2へ縦横替えで）'!HE236)</f>
        <v/>
      </c>
      <c r="FR240" s="154" t="str">
        <f>IF('⑤案件貼り付けシート(E6~→A2へ縦横替えで）'!HG236="","",'⑤案件貼り付けシート(E6~→A2へ縦横替えで）'!HG236)</f>
        <v/>
      </c>
      <c r="FS240" s="154" t="str">
        <f>IF('⑤案件貼り付けシート(E6~→A2へ縦横替えで）'!HH236="","",'⑤案件貼り付けシート(E6~→A2へ縦横替えで）'!HH236)</f>
        <v/>
      </c>
      <c r="FT240" s="7" t="str" cm="1">
        <f t="array" ref="FT240">IF('⑤案件貼り付けシート(E6~→A2へ縦横替えで）'!HI236="","",_xlfn.IFS('⑤案件貼り付けシート(E6~→A2へ縦横替えで）'!HI236="固定",1,'⑤案件貼り付けシート(E6~→A2へ縦横替えで）'!HI236="流動",2,'⑤案件貼り付けシート(E6~→A2へ縦横替えで）'!HI236="対象外",""))</f>
        <v/>
      </c>
      <c r="FU240" s="154" t="str">
        <f>IF('⑤案件貼り付けシート(E6~→A2へ縦横替えで）'!$HI236="固定",IF('⑤案件貼り付けシート(E6~→A2へ縦横替えで）'!HJ236="","",'⑤案件貼り付けシート(E6~→A2へ縦横替えで）'!HJ236),"")</f>
        <v/>
      </c>
      <c r="FV240" s="154" t="str">
        <f>IF('⑤案件貼り付けシート(E6~→A2へ縦横替えで）'!$HI236="固定",IF('⑤案件貼り付けシート(E6~→A2へ縦横替えで）'!HK236="","",'⑤案件貼り付けシート(E6~→A2へ縦横替えで）'!HK236),"")</f>
        <v/>
      </c>
      <c r="FW240" s="154" t="str">
        <f>IF('⑤案件貼り付けシート(E6~→A2へ縦横替えで）'!$HI236="固定",IF('⑤案件貼り付けシート(E6~→A2へ縦横替えで）'!HL236="","",'⑤案件貼り付けシート(E6~→A2へ縦横替えで）'!HL236),"")</f>
        <v/>
      </c>
      <c r="FX240" s="154" t="str">
        <f>IF('⑤案件貼り付けシート(E6~→A2へ縦横替えで）'!$HI236="固定",IF('⑤案件貼り付けシート(E6~→A2へ縦横替えで）'!HM236="","",'⑤案件貼り付けシート(E6~→A2へ縦横替えで）'!HM236),"")</f>
        <v/>
      </c>
      <c r="FY240" s="154" t="str">
        <f>IF('⑤案件貼り付けシート(E6~→A2へ縦横替えで）'!$HI236="固定",IF('⑤案件貼り付けシート(E6~→A2へ縦横替えで）'!HN236="","",'⑤案件貼り付けシート(E6~→A2へ縦横替えで）'!HN236),"")</f>
        <v/>
      </c>
      <c r="FZ240" s="154" t="str">
        <f>IF('⑤案件貼り付けシート(E6~→A2へ縦横替えで）'!$HI236="固定",IF('⑤案件貼り付けシート(E6~→A2へ縦横替えで）'!HO236="","",'⑤案件貼り付けシート(E6~→A2へ縦横替えで）'!HO236),"")</f>
        <v/>
      </c>
      <c r="GA240" s="7" t="str">
        <f>IF('⑤案件貼り付けシート(E6~→A2へ縦横替えで）'!$HI236="固定",IF('⑤案件貼り付けシート(E6~→A2へ縦横替えで）'!HP236="","",'⑤案件貼り付けシート(E6~→A2へ縦横替えで）'!HP236),"")</f>
        <v/>
      </c>
      <c r="GB240" s="7" t="str">
        <f>IF('⑤案件貼り付けシート(E6~→A2へ縦横替えで）'!HQ236="","",'⑤案件貼り付けシート(E6~→A2へ縦横替えで）'!HQ236)</f>
        <v/>
      </c>
      <c r="GC240" s="7" t="str">
        <f>IF('⑤案件貼り付けシート(E6~→A2へ縦横替えで）'!HR236="","",'⑤案件貼り付けシート(E6~→A2へ縦横替えで）'!HR236)</f>
        <v/>
      </c>
      <c r="GD240" s="7" t="str">
        <f>IF('⑤案件貼り付けシート(E6~→A2へ縦横替えで）'!HS236="","",'⑤案件貼り付けシート(E6~→A2へ縦横替えで）'!HS236)</f>
        <v/>
      </c>
      <c r="GE240" s="7"/>
      <c r="GF240" s="7"/>
      <c r="GG240" s="7"/>
      <c r="GH240" s="7"/>
      <c r="GI240" s="7"/>
      <c r="GJ240" s="7"/>
      <c r="GK240" s="7"/>
      <c r="GL240" s="7"/>
      <c r="GM240" s="48"/>
      <c r="GN240" s="7"/>
      <c r="GO240" s="7"/>
      <c r="GP240" s="7"/>
      <c r="GR240" s="48"/>
      <c r="GS240" s="48"/>
      <c r="GT240" s="48"/>
      <c r="GU240" s="48"/>
      <c r="GV240" s="48"/>
    </row>
    <row r="241" spans="1:204">
      <c r="A241" s="7"/>
      <c r="B241" s="7"/>
      <c r="C241" s="7"/>
      <c r="D241" s="48"/>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13"/>
      <c r="AJ241" s="13"/>
      <c r="AK241" s="7"/>
      <c r="AL241" s="7"/>
      <c r="AM241" s="7"/>
      <c r="AN241" s="7"/>
      <c r="AO241" s="7"/>
      <c r="AP241" s="7"/>
      <c r="AQ241" s="7"/>
      <c r="AR241" s="153"/>
      <c r="AS241" s="7"/>
      <c r="AT241" s="7"/>
      <c r="AU241" s="7"/>
      <c r="AV241" s="7"/>
      <c r="AW241" s="7"/>
      <c r="AX241" s="7"/>
      <c r="AY241" s="7"/>
      <c r="AZ241" s="7"/>
      <c r="BA241" s="7"/>
      <c r="BB241" s="7"/>
      <c r="BC241" s="7"/>
      <c r="BD241" s="7"/>
      <c r="BE241" s="154"/>
      <c r="BF241" s="154"/>
      <c r="BG241" s="7"/>
      <c r="BH241" s="154"/>
      <c r="BI241" s="154"/>
      <c r="BJ241" s="154"/>
      <c r="BK241" s="154"/>
      <c r="BL241" s="154"/>
      <c r="BM241" s="154"/>
      <c r="BN241" s="7"/>
      <c r="BO241" s="7"/>
      <c r="BP241" s="7"/>
      <c r="BQ241" s="7"/>
      <c r="BR241" s="154"/>
      <c r="BS241" s="154"/>
      <c r="BT241" s="7"/>
      <c r="BU241" s="154"/>
      <c r="BV241" s="154"/>
      <c r="BW241" s="154"/>
      <c r="BX241" s="154"/>
      <c r="BY241" s="154"/>
      <c r="BZ241" s="154"/>
      <c r="CA241" s="7"/>
      <c r="CB241" s="7"/>
      <c r="CC241" s="7"/>
      <c r="CD241" s="7"/>
      <c r="CE241" s="154"/>
      <c r="CF241" s="154"/>
      <c r="CG241" s="7"/>
      <c r="CH241" s="154"/>
      <c r="CI241" s="154"/>
      <c r="CJ241" s="154"/>
      <c r="CK241" s="154"/>
      <c r="CL241" s="154"/>
      <c r="CM241" s="154"/>
      <c r="CN241" s="7"/>
      <c r="CO241" s="7"/>
      <c r="CP241" s="7"/>
      <c r="CQ241" s="7"/>
      <c r="CR241" s="154"/>
      <c r="CS241" s="154"/>
      <c r="CT241" s="7"/>
      <c r="CU241" s="154"/>
      <c r="CV241" s="154"/>
      <c r="CW241" s="154"/>
      <c r="CX241" s="154"/>
      <c r="CY241" s="154"/>
      <c r="CZ241" s="154"/>
      <c r="DA241" s="7"/>
      <c r="DB241" s="7"/>
      <c r="DC241" s="7"/>
      <c r="DD241" s="7"/>
      <c r="DE241" s="154"/>
      <c r="DF241" s="154"/>
      <c r="DG241" s="7"/>
      <c r="DH241" s="154"/>
      <c r="DI241" s="154"/>
      <c r="DJ241" s="154"/>
      <c r="DK241" s="154"/>
      <c r="DL241" s="154"/>
      <c r="DM241" s="154"/>
      <c r="DN241" s="7"/>
      <c r="DO241" s="7"/>
      <c r="DP241" s="7"/>
      <c r="DQ241" s="7"/>
      <c r="DR241" s="154" t="str">
        <f>IF('⑤案件貼り付けシート(E6~→A2へ縦横替えで）'!FC237="","",'⑤案件貼り付けシート(E6~→A2へ縦横替えで）'!FC237)</f>
        <v/>
      </c>
      <c r="DS241" s="154" t="str">
        <f>IF('⑤案件貼り付けシート(E6~→A2へ縦横替えで）'!FD237="","",'⑤案件貼り付けシート(E6~→A2へ縦横替えで）'!FD237)</f>
        <v/>
      </c>
      <c r="DT241" s="7" t="str" cm="1">
        <f t="array" ref="DT241">IF('⑤案件貼り付けシート(E6~→A2へ縦横替えで）'!FE237="","",_xlfn.IFS('⑤案件貼り付けシート(E6~→A2へ縦横替えで）'!FE237="固定",1,'⑤案件貼り付けシート(E6~→A2へ縦横替えで）'!FE237="流動",2,'⑤案件貼り付けシート(E6~→A2へ縦横替えで）'!FE237="対象外",""))</f>
        <v/>
      </c>
      <c r="DU241" s="154" t="str">
        <f>IF('⑤案件貼り付けシート(E6~→A2へ縦横替えで）'!$FE237="固定",IF('⑤案件貼り付けシート(E6~→A2へ縦横替えで）'!FF237="","",'⑤案件貼り付けシート(E6~→A2へ縦横替えで）'!FF237),"")</f>
        <v/>
      </c>
      <c r="DV241" s="154" t="str">
        <f>IF('⑤案件貼り付けシート(E6~→A2へ縦横替えで）'!$FE237="固定",IF('⑤案件貼り付けシート(E6~→A2へ縦横替えで）'!FG237="","",'⑤案件貼り付けシート(E6~→A2へ縦横替えで）'!FG237),"")</f>
        <v/>
      </c>
      <c r="DW241" s="154" t="str">
        <f>IF('⑤案件貼り付けシート(E6~→A2へ縦横替えで）'!$FE237="固定",IF('⑤案件貼り付けシート(E6~→A2へ縦横替えで）'!FH237="","",'⑤案件貼り付けシート(E6~→A2へ縦横替えで）'!FH237),"")</f>
        <v/>
      </c>
      <c r="DX241" s="154" t="str">
        <f>IF('⑤案件貼り付けシート(E6~→A2へ縦横替えで）'!$FE237="固定",IF('⑤案件貼り付けシート(E6~→A2へ縦横替えで）'!FI237="","",'⑤案件貼り付けシート(E6~→A2へ縦横替えで）'!FI237),"")</f>
        <v/>
      </c>
      <c r="DY241" s="154" t="str">
        <f>IF('⑤案件貼り付けシート(E6~→A2へ縦横替えで）'!$FE237="固定",IF('⑤案件貼り付けシート(E6~→A2へ縦横替えで）'!FJ237="","",'⑤案件貼り付けシート(E6~→A2へ縦横替えで）'!FJ237),"")</f>
        <v/>
      </c>
      <c r="DZ241" s="154" t="str">
        <f>IF('⑤案件貼り付けシート(E6~→A2へ縦横替えで）'!$FE237="固定",IF('⑤案件貼り付けシート(E6~→A2へ縦横替えで）'!FK237="","",'⑤案件貼り付けシート(E6~→A2へ縦横替えで）'!FK237),"")</f>
        <v/>
      </c>
      <c r="EA241" s="7" t="str">
        <f>IF('⑤案件貼り付けシート(E6~→A2へ縦横替えで）'!$FE237="固定",IF('⑤案件貼り付けシート(E6~→A2へ縦横替えで）'!FL237="","",'⑤案件貼り付けシート(E6~→A2へ縦横替えで）'!FL237),"")</f>
        <v/>
      </c>
      <c r="EB241" s="7" t="str">
        <f>IF('⑤案件貼り付けシート(E6~→A2へ縦横替えで）'!FM237="","",'⑤案件貼り付けシート(E6~→A2へ縦横替えで）'!FM237)</f>
        <v/>
      </c>
      <c r="EC241" s="7" t="str">
        <f>IF('⑤案件貼り付けシート(E6~→A2へ縦横替えで）'!FN237="","",'⑤案件貼り付けシート(E6~→A2へ縦横替えで）'!FN237)</f>
        <v/>
      </c>
      <c r="ED241" s="7" t="str">
        <f>IF('⑤案件貼り付けシート(E6~→A2へ縦横替えで）'!FO237="","",'⑤案件貼り付けシート(E6~→A2へ縦横替えで）'!FO237)</f>
        <v/>
      </c>
      <c r="EE241" s="154" t="str">
        <f>IF('⑤案件貼り付けシート(E6~→A2へ縦横替えで）'!FQ237="","",'⑤案件貼り付けシート(E6~→A2へ縦横替えで）'!FQ237)</f>
        <v/>
      </c>
      <c r="EF241" s="154" t="str">
        <f>IF('⑤案件貼り付けシート(E6~→A2へ縦横替えで）'!FR237="","",'⑤案件貼り付けシート(E6~→A2へ縦横替えで）'!FR237)</f>
        <v/>
      </c>
      <c r="EG241" s="7" t="str" cm="1">
        <f t="array" ref="EG241">IF('⑤案件貼り付けシート(E6~→A2へ縦横替えで）'!FS237="","",_xlfn.IFS('⑤案件貼り付けシート(E6~→A2へ縦横替えで）'!FS237="固定",1,'⑤案件貼り付けシート(E6~→A2へ縦横替えで）'!FS237="流動",2,'⑤案件貼り付けシート(E6~→A2へ縦横替えで）'!FS237="対象外",""))</f>
        <v/>
      </c>
      <c r="EH241" s="154" t="str">
        <f>IF('⑤案件貼り付けシート(E6~→A2へ縦横替えで）'!$FS237="固定",IF('⑤案件貼り付けシート(E6~→A2へ縦横替えで）'!FT237="","",'⑤案件貼り付けシート(E6~→A2へ縦横替えで）'!FT237),"")</f>
        <v/>
      </c>
      <c r="EI241" s="154" t="str">
        <f>IF('⑤案件貼り付けシート(E6~→A2へ縦横替えで）'!$FS237="固定",IF('⑤案件貼り付けシート(E6~→A2へ縦横替えで）'!FU237="","",'⑤案件貼り付けシート(E6~→A2へ縦横替えで）'!FU237),"")</f>
        <v/>
      </c>
      <c r="EJ241" s="154" t="str">
        <f>IF('⑤案件貼り付けシート(E6~→A2へ縦横替えで）'!$FS237="固定",IF('⑤案件貼り付けシート(E6~→A2へ縦横替えで）'!FV237="","",'⑤案件貼り付けシート(E6~→A2へ縦横替えで）'!FV237),"")</f>
        <v/>
      </c>
      <c r="EK241" s="154" t="str">
        <f>IF('⑤案件貼り付けシート(E6~→A2へ縦横替えで）'!$FS237="固定",IF('⑤案件貼り付けシート(E6~→A2へ縦横替えで）'!FW237="","",'⑤案件貼り付けシート(E6~→A2へ縦横替えで）'!FW237),"")</f>
        <v/>
      </c>
      <c r="EL241" s="154" t="str">
        <f>IF('⑤案件貼り付けシート(E6~→A2へ縦横替えで）'!$FS237="固定",IF('⑤案件貼り付けシート(E6~→A2へ縦横替えで）'!FX237="","",'⑤案件貼り付けシート(E6~→A2へ縦横替えで）'!FX237),"")</f>
        <v/>
      </c>
      <c r="EM241" s="154" t="str">
        <f>IF('⑤案件貼り付けシート(E6~→A2へ縦横替えで）'!$FS237="固定",IF('⑤案件貼り付けシート(E6~→A2へ縦横替えで）'!FY237="","",'⑤案件貼り付けシート(E6~→A2へ縦横替えで）'!FY237),"")</f>
        <v/>
      </c>
      <c r="EN241" s="7" t="str">
        <f>IF('⑤案件貼り付けシート(E6~→A2へ縦横替えで）'!$FS237="固定",IF('⑤案件貼り付けシート(E6~→A2へ縦横替えで）'!FZ237="","",'⑤案件貼り付けシート(E6~→A2へ縦横替えで）'!FZ237),"")</f>
        <v/>
      </c>
      <c r="EO241" s="7" t="str">
        <f>IF('⑤案件貼り付けシート(E6~→A2へ縦横替えで）'!GA237="","",'⑤案件貼り付けシート(E6~→A2へ縦横替えで）'!GA237)</f>
        <v/>
      </c>
      <c r="EP241" s="7" t="str">
        <f>IF('⑤案件貼り付けシート(E6~→A2へ縦横替えで）'!GB237="","",'⑤案件貼り付けシート(E6~→A2へ縦横替えで）'!GB237)</f>
        <v/>
      </c>
      <c r="EQ241" s="7" t="str">
        <f>IF('⑤案件貼り付けシート(E6~→A2へ縦横替えで）'!GC237="","",'⑤案件貼り付けシート(E6~→A2へ縦横替えで）'!GC237)</f>
        <v/>
      </c>
      <c r="ER241" s="154" t="str">
        <f>IF('⑤案件貼り付けシート(E6~→A2へ縦横替えで）'!GE237="","",'⑤案件貼り付けシート(E6~→A2へ縦横替えで）'!GE237)</f>
        <v/>
      </c>
      <c r="ES241" s="154" t="str">
        <f>IF('⑤案件貼り付けシート(E6~→A2へ縦横替えで）'!GF237="","",'⑤案件貼り付けシート(E6~→A2へ縦横替えで）'!GF237)</f>
        <v/>
      </c>
      <c r="ET241" s="7" t="str" cm="1">
        <f t="array" ref="ET241">IF('⑤案件貼り付けシート(E6~→A2へ縦横替えで）'!GG237="","",_xlfn.IFS('⑤案件貼り付けシート(E6~→A2へ縦横替えで）'!GG237="固定",1,'⑤案件貼り付けシート(E6~→A2へ縦横替えで）'!GG237="流動",2,'⑤案件貼り付けシート(E6~→A2へ縦横替えで）'!GG237="対象外",""))</f>
        <v/>
      </c>
      <c r="EU241" s="154" t="str">
        <f>IF('⑤案件貼り付けシート(E6~→A2へ縦横替えで）'!$GG237="固定",IF('⑤案件貼り付けシート(E6~→A2へ縦横替えで）'!GH237="","",'⑤案件貼り付けシート(E6~→A2へ縦横替えで）'!GH237),"")</f>
        <v/>
      </c>
      <c r="EV241" s="154" t="str">
        <f>IF('⑤案件貼り付けシート(E6~→A2へ縦横替えで）'!$GG237="固定",IF('⑤案件貼り付けシート(E6~→A2へ縦横替えで）'!GI237="","",'⑤案件貼り付けシート(E6~→A2へ縦横替えで）'!GI237),"")</f>
        <v/>
      </c>
      <c r="EW241" s="154" t="str">
        <f>IF('⑤案件貼り付けシート(E6~→A2へ縦横替えで）'!$GG237="固定",IF('⑤案件貼り付けシート(E6~→A2へ縦横替えで）'!GJ237="","",'⑤案件貼り付けシート(E6~→A2へ縦横替えで）'!GJ237),"")</f>
        <v/>
      </c>
      <c r="EX241" s="154" t="str">
        <f>IF('⑤案件貼り付けシート(E6~→A2へ縦横替えで）'!$GG237="固定",IF('⑤案件貼り付けシート(E6~→A2へ縦横替えで）'!GK237="","",'⑤案件貼り付けシート(E6~→A2へ縦横替えで）'!GK237),"")</f>
        <v/>
      </c>
      <c r="EY241" s="154" t="str">
        <f>IF('⑤案件貼り付けシート(E6~→A2へ縦横替えで）'!$GG237="固定",IF('⑤案件貼り付けシート(E6~→A2へ縦横替えで）'!GL237="","",'⑤案件貼り付けシート(E6~→A2へ縦横替えで）'!GL237),"")</f>
        <v/>
      </c>
      <c r="EZ241" s="154" t="str">
        <f>IF('⑤案件貼り付けシート(E6~→A2へ縦横替えで）'!$GG237="固定",IF('⑤案件貼り付けシート(E6~→A2へ縦横替えで）'!GM237="","",'⑤案件貼り付けシート(E6~→A2へ縦横替えで）'!GM237),"")</f>
        <v/>
      </c>
      <c r="FA241" s="7" t="str">
        <f>IF('⑤案件貼り付けシート(E6~→A2へ縦横替えで）'!$GG237="固定",IF('⑤案件貼り付けシート(E6~→A2へ縦横替えで）'!GN237="","",'⑤案件貼り付けシート(E6~→A2へ縦横替えで）'!GN237),"")</f>
        <v/>
      </c>
      <c r="FB241" s="7" t="str">
        <f>IF('⑤案件貼り付けシート(E6~→A2へ縦横替えで）'!GO237="","",'⑤案件貼り付けシート(E6~→A2へ縦横替えで）'!GO237)</f>
        <v/>
      </c>
      <c r="FC241" s="7" t="str">
        <f>IF('⑤案件貼り付けシート(E6~→A2へ縦横替えで）'!GP237="","",'⑤案件貼り付けシート(E6~→A2へ縦横替えで）'!GP237)</f>
        <v/>
      </c>
      <c r="FD241" s="7" t="str">
        <f>IF('⑤案件貼り付けシート(E6~→A2へ縦横替えで）'!GQ237="","",'⑤案件貼り付けシート(E6~→A2へ縦横替えで）'!GQ237)</f>
        <v/>
      </c>
      <c r="FE241" s="154" t="str">
        <f>IF('⑤案件貼り付けシート(E6~→A2へ縦横替えで）'!GS237="","",'⑤案件貼り付けシート(E6~→A2へ縦横替えで）'!GS237)</f>
        <v/>
      </c>
      <c r="FF241" s="154" t="str">
        <f>IF('⑤案件貼り付けシート(E6~→A2へ縦横替えで）'!GT237="","",'⑤案件貼り付けシート(E6~→A2へ縦横替えで）'!GT237)</f>
        <v/>
      </c>
      <c r="FG241" s="7" t="str" cm="1">
        <f t="array" ref="FG241">IF('⑤案件貼り付けシート(E6~→A2へ縦横替えで）'!GU237="","",_xlfn.IFS('⑤案件貼り付けシート(E6~→A2へ縦横替えで）'!GU237="固定",1,'⑤案件貼り付けシート(E6~→A2へ縦横替えで）'!GU237="流動",2,'⑤案件貼り付けシート(E6~→A2へ縦横替えで）'!GU237="対象外",""))</f>
        <v/>
      </c>
      <c r="FH241" s="154" t="str">
        <f>IF('⑤案件貼り付けシート(E6~→A2へ縦横替えで）'!$GU237="固定",IF('⑤案件貼り付けシート(E6~→A2へ縦横替えで）'!GV237="","",'⑤案件貼り付けシート(E6~→A2へ縦横替えで）'!GV237),"")</f>
        <v/>
      </c>
      <c r="FI241" s="154" t="str">
        <f>IF('⑤案件貼り付けシート(E6~→A2へ縦横替えで）'!$GU237="固定",IF('⑤案件貼り付けシート(E6~→A2へ縦横替えで）'!GW237="","",'⑤案件貼り付けシート(E6~→A2へ縦横替えで）'!GW237),"")</f>
        <v/>
      </c>
      <c r="FJ241" s="154" t="str">
        <f>IF('⑤案件貼り付けシート(E6~→A2へ縦横替えで）'!$GU237="固定",IF('⑤案件貼り付けシート(E6~→A2へ縦横替えで）'!GX237="","",'⑤案件貼り付けシート(E6~→A2へ縦横替えで）'!GX237),"")</f>
        <v/>
      </c>
      <c r="FK241" s="154" t="str">
        <f>IF('⑤案件貼り付けシート(E6~→A2へ縦横替えで）'!$GU237="固定",IF('⑤案件貼り付けシート(E6~→A2へ縦横替えで）'!GY237="","",'⑤案件貼り付けシート(E6~→A2へ縦横替えで）'!GY237),"")</f>
        <v/>
      </c>
      <c r="FL241" s="154" t="str">
        <f>IF('⑤案件貼り付けシート(E6~→A2へ縦横替えで）'!$GU237="固定",IF('⑤案件貼り付けシート(E6~→A2へ縦横替えで）'!GZ237="","",'⑤案件貼り付けシート(E6~→A2へ縦横替えで）'!GZ237),"")</f>
        <v/>
      </c>
      <c r="FM241" s="154" t="str">
        <f>IF('⑤案件貼り付けシート(E6~→A2へ縦横替えで）'!$GU237="固定",IF('⑤案件貼り付けシート(E6~→A2へ縦横替えで）'!HA237="","",'⑤案件貼り付けシート(E6~→A2へ縦横替えで）'!HA237),"")</f>
        <v/>
      </c>
      <c r="FN241" s="7" t="str">
        <f>IF('⑤案件貼り付けシート(E6~→A2へ縦横替えで）'!$GU237="固定",IF('⑤案件貼り付けシート(E6~→A2へ縦横替えで）'!HB237="","",'⑤案件貼り付けシート(E6~→A2へ縦横替えで）'!HB237),"")</f>
        <v/>
      </c>
      <c r="FO241" s="7" t="str">
        <f>IF('⑤案件貼り付けシート(E6~→A2へ縦横替えで）'!HC237="","",'⑤案件貼り付けシート(E6~→A2へ縦横替えで）'!HC237)</f>
        <v/>
      </c>
      <c r="FP241" s="7" t="str">
        <f>IF('⑤案件貼り付けシート(E6~→A2へ縦横替えで）'!HD237="","",'⑤案件貼り付けシート(E6~→A2へ縦横替えで）'!HD237)</f>
        <v/>
      </c>
      <c r="FQ241" s="7" t="str">
        <f>IF('⑤案件貼り付けシート(E6~→A2へ縦横替えで）'!HE237="","",'⑤案件貼り付けシート(E6~→A2へ縦横替えで）'!HE237)</f>
        <v/>
      </c>
      <c r="FR241" s="154" t="str">
        <f>IF('⑤案件貼り付けシート(E6~→A2へ縦横替えで）'!HG237="","",'⑤案件貼り付けシート(E6~→A2へ縦横替えで）'!HG237)</f>
        <v/>
      </c>
      <c r="FS241" s="154" t="str">
        <f>IF('⑤案件貼り付けシート(E6~→A2へ縦横替えで）'!HH237="","",'⑤案件貼り付けシート(E6~→A2へ縦横替えで）'!HH237)</f>
        <v/>
      </c>
      <c r="FT241" s="7" t="str" cm="1">
        <f t="array" ref="FT241">IF('⑤案件貼り付けシート(E6~→A2へ縦横替えで）'!HI237="","",_xlfn.IFS('⑤案件貼り付けシート(E6~→A2へ縦横替えで）'!HI237="固定",1,'⑤案件貼り付けシート(E6~→A2へ縦横替えで）'!HI237="流動",2,'⑤案件貼り付けシート(E6~→A2へ縦横替えで）'!HI237="対象外",""))</f>
        <v/>
      </c>
      <c r="FU241" s="154" t="str">
        <f>IF('⑤案件貼り付けシート(E6~→A2へ縦横替えで）'!$HI237="固定",IF('⑤案件貼り付けシート(E6~→A2へ縦横替えで）'!HJ237="","",'⑤案件貼り付けシート(E6~→A2へ縦横替えで）'!HJ237),"")</f>
        <v/>
      </c>
      <c r="FV241" s="154" t="str">
        <f>IF('⑤案件貼り付けシート(E6~→A2へ縦横替えで）'!$HI237="固定",IF('⑤案件貼り付けシート(E6~→A2へ縦横替えで）'!HK237="","",'⑤案件貼り付けシート(E6~→A2へ縦横替えで）'!HK237),"")</f>
        <v/>
      </c>
      <c r="FW241" s="154" t="str">
        <f>IF('⑤案件貼り付けシート(E6~→A2へ縦横替えで）'!$HI237="固定",IF('⑤案件貼り付けシート(E6~→A2へ縦横替えで）'!HL237="","",'⑤案件貼り付けシート(E6~→A2へ縦横替えで）'!HL237),"")</f>
        <v/>
      </c>
      <c r="FX241" s="154" t="str">
        <f>IF('⑤案件貼り付けシート(E6~→A2へ縦横替えで）'!$HI237="固定",IF('⑤案件貼り付けシート(E6~→A2へ縦横替えで）'!HM237="","",'⑤案件貼り付けシート(E6~→A2へ縦横替えで）'!HM237),"")</f>
        <v/>
      </c>
      <c r="FY241" s="154" t="str">
        <f>IF('⑤案件貼り付けシート(E6~→A2へ縦横替えで）'!$HI237="固定",IF('⑤案件貼り付けシート(E6~→A2へ縦横替えで）'!HN237="","",'⑤案件貼り付けシート(E6~→A2へ縦横替えで）'!HN237),"")</f>
        <v/>
      </c>
      <c r="FZ241" s="154" t="str">
        <f>IF('⑤案件貼り付けシート(E6~→A2へ縦横替えで）'!$HI237="固定",IF('⑤案件貼り付けシート(E6~→A2へ縦横替えで）'!HO237="","",'⑤案件貼り付けシート(E6~→A2へ縦横替えで）'!HO237),"")</f>
        <v/>
      </c>
      <c r="GA241" s="7" t="str">
        <f>IF('⑤案件貼り付けシート(E6~→A2へ縦横替えで）'!$HI237="固定",IF('⑤案件貼り付けシート(E6~→A2へ縦横替えで）'!HP237="","",'⑤案件貼り付けシート(E6~→A2へ縦横替えで）'!HP237),"")</f>
        <v/>
      </c>
      <c r="GB241" s="7" t="str">
        <f>IF('⑤案件貼り付けシート(E6~→A2へ縦横替えで）'!HQ237="","",'⑤案件貼り付けシート(E6~→A2へ縦横替えで）'!HQ237)</f>
        <v/>
      </c>
      <c r="GC241" s="7" t="str">
        <f>IF('⑤案件貼り付けシート(E6~→A2へ縦横替えで）'!HR237="","",'⑤案件貼り付けシート(E6~→A2へ縦横替えで）'!HR237)</f>
        <v/>
      </c>
      <c r="GD241" s="7" t="str">
        <f>IF('⑤案件貼り付けシート(E6~→A2へ縦横替えで）'!HS237="","",'⑤案件貼り付けシート(E6~→A2へ縦横替えで）'!HS237)</f>
        <v/>
      </c>
      <c r="GE241" s="7"/>
      <c r="GF241" s="7"/>
      <c r="GG241" s="7"/>
      <c r="GH241" s="7"/>
      <c r="GI241" s="7"/>
      <c r="GJ241" s="7"/>
      <c r="GK241" s="7"/>
      <c r="GL241" s="7"/>
      <c r="GM241" s="48"/>
      <c r="GN241" s="7"/>
      <c r="GO241" s="7"/>
      <c r="GP241" s="7"/>
      <c r="GR241" s="48"/>
      <c r="GS241" s="48"/>
      <c r="GT241" s="48"/>
      <c r="GU241" s="48"/>
      <c r="GV241" s="48"/>
    </row>
    <row r="242" spans="1:204">
      <c r="A242" s="7"/>
      <c r="B242" s="7"/>
      <c r="C242" s="7"/>
      <c r="D242" s="48"/>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13"/>
      <c r="AJ242" s="13"/>
      <c r="AK242" s="7"/>
      <c r="AL242" s="7"/>
      <c r="AM242" s="7"/>
      <c r="AN242" s="7"/>
      <c r="AO242" s="7"/>
      <c r="AP242" s="7"/>
      <c r="AQ242" s="7"/>
      <c r="AR242" s="153"/>
      <c r="AS242" s="7"/>
      <c r="AT242" s="7"/>
      <c r="AU242" s="7"/>
      <c r="AV242" s="7"/>
      <c r="AW242" s="7"/>
      <c r="AX242" s="7"/>
      <c r="AY242" s="7"/>
      <c r="AZ242" s="7"/>
      <c r="BA242" s="7"/>
      <c r="BB242" s="7"/>
      <c r="BC242" s="7"/>
      <c r="BD242" s="7"/>
      <c r="BE242" s="154"/>
      <c r="BF242" s="154"/>
      <c r="BG242" s="7"/>
      <c r="BH242" s="154"/>
      <c r="BI242" s="154"/>
      <c r="BJ242" s="154"/>
      <c r="BK242" s="154"/>
      <c r="BL242" s="154"/>
      <c r="BM242" s="154"/>
      <c r="BN242" s="7"/>
      <c r="BO242" s="7"/>
      <c r="BP242" s="7"/>
      <c r="BQ242" s="7"/>
      <c r="BR242" s="154"/>
      <c r="BS242" s="154"/>
      <c r="BT242" s="7"/>
      <c r="BU242" s="154"/>
      <c r="BV242" s="154"/>
      <c r="BW242" s="154"/>
      <c r="BX242" s="154"/>
      <c r="BY242" s="154"/>
      <c r="BZ242" s="154"/>
      <c r="CA242" s="7"/>
      <c r="CB242" s="7"/>
      <c r="CC242" s="7"/>
      <c r="CD242" s="7"/>
      <c r="CE242" s="154"/>
      <c r="CF242" s="154"/>
      <c r="CG242" s="7"/>
      <c r="CH242" s="154"/>
      <c r="CI242" s="154"/>
      <c r="CJ242" s="154"/>
      <c r="CK242" s="154"/>
      <c r="CL242" s="154"/>
      <c r="CM242" s="154"/>
      <c r="CN242" s="7"/>
      <c r="CO242" s="7"/>
      <c r="CP242" s="7"/>
      <c r="CQ242" s="7"/>
      <c r="CR242" s="154"/>
      <c r="CS242" s="154"/>
      <c r="CT242" s="7"/>
      <c r="CU242" s="154"/>
      <c r="CV242" s="154"/>
      <c r="CW242" s="154"/>
      <c r="CX242" s="154"/>
      <c r="CY242" s="154"/>
      <c r="CZ242" s="154"/>
      <c r="DA242" s="7"/>
      <c r="DB242" s="7"/>
      <c r="DC242" s="7"/>
      <c r="DD242" s="7"/>
      <c r="DE242" s="154"/>
      <c r="DF242" s="154"/>
      <c r="DG242" s="7"/>
      <c r="DH242" s="154"/>
      <c r="DI242" s="154"/>
      <c r="DJ242" s="154"/>
      <c r="DK242" s="154"/>
      <c r="DL242" s="154"/>
      <c r="DM242" s="154"/>
      <c r="DN242" s="7"/>
      <c r="DO242" s="7"/>
      <c r="DP242" s="7"/>
      <c r="DQ242" s="7"/>
      <c r="DR242" s="154" t="str">
        <f>IF('⑤案件貼り付けシート(E6~→A2へ縦横替えで）'!FC238="","",'⑤案件貼り付けシート(E6~→A2へ縦横替えで）'!FC238)</f>
        <v/>
      </c>
      <c r="DS242" s="154" t="str">
        <f>IF('⑤案件貼り付けシート(E6~→A2へ縦横替えで）'!FD238="","",'⑤案件貼り付けシート(E6~→A2へ縦横替えで）'!FD238)</f>
        <v/>
      </c>
      <c r="DT242" s="7" t="str" cm="1">
        <f t="array" ref="DT242">IF('⑤案件貼り付けシート(E6~→A2へ縦横替えで）'!FE238="","",_xlfn.IFS('⑤案件貼り付けシート(E6~→A2へ縦横替えで）'!FE238="固定",1,'⑤案件貼り付けシート(E6~→A2へ縦横替えで）'!FE238="流動",2,'⑤案件貼り付けシート(E6~→A2へ縦横替えで）'!FE238="対象外",""))</f>
        <v/>
      </c>
      <c r="DU242" s="154" t="str">
        <f>IF('⑤案件貼り付けシート(E6~→A2へ縦横替えで）'!$FE238="固定",IF('⑤案件貼り付けシート(E6~→A2へ縦横替えで）'!FF238="","",'⑤案件貼り付けシート(E6~→A2へ縦横替えで）'!FF238),"")</f>
        <v/>
      </c>
      <c r="DV242" s="154" t="str">
        <f>IF('⑤案件貼り付けシート(E6~→A2へ縦横替えで）'!$FE238="固定",IF('⑤案件貼り付けシート(E6~→A2へ縦横替えで）'!FG238="","",'⑤案件貼り付けシート(E6~→A2へ縦横替えで）'!FG238),"")</f>
        <v/>
      </c>
      <c r="DW242" s="154" t="str">
        <f>IF('⑤案件貼り付けシート(E6~→A2へ縦横替えで）'!$FE238="固定",IF('⑤案件貼り付けシート(E6~→A2へ縦横替えで）'!FH238="","",'⑤案件貼り付けシート(E6~→A2へ縦横替えで）'!FH238),"")</f>
        <v/>
      </c>
      <c r="DX242" s="154" t="str">
        <f>IF('⑤案件貼り付けシート(E6~→A2へ縦横替えで）'!$FE238="固定",IF('⑤案件貼り付けシート(E6~→A2へ縦横替えで）'!FI238="","",'⑤案件貼り付けシート(E6~→A2へ縦横替えで）'!FI238),"")</f>
        <v/>
      </c>
      <c r="DY242" s="154" t="str">
        <f>IF('⑤案件貼り付けシート(E6~→A2へ縦横替えで）'!$FE238="固定",IF('⑤案件貼り付けシート(E6~→A2へ縦横替えで）'!FJ238="","",'⑤案件貼り付けシート(E6~→A2へ縦横替えで）'!FJ238),"")</f>
        <v/>
      </c>
      <c r="DZ242" s="154" t="str">
        <f>IF('⑤案件貼り付けシート(E6~→A2へ縦横替えで）'!$FE238="固定",IF('⑤案件貼り付けシート(E6~→A2へ縦横替えで）'!FK238="","",'⑤案件貼り付けシート(E6~→A2へ縦横替えで）'!FK238),"")</f>
        <v/>
      </c>
      <c r="EA242" s="7" t="str">
        <f>IF('⑤案件貼り付けシート(E6~→A2へ縦横替えで）'!$FE238="固定",IF('⑤案件貼り付けシート(E6~→A2へ縦横替えで）'!FL238="","",'⑤案件貼り付けシート(E6~→A2へ縦横替えで）'!FL238),"")</f>
        <v/>
      </c>
      <c r="EB242" s="7" t="str">
        <f>IF('⑤案件貼り付けシート(E6~→A2へ縦横替えで）'!FM238="","",'⑤案件貼り付けシート(E6~→A2へ縦横替えで）'!FM238)</f>
        <v/>
      </c>
      <c r="EC242" s="7" t="str">
        <f>IF('⑤案件貼り付けシート(E6~→A2へ縦横替えで）'!FN238="","",'⑤案件貼り付けシート(E6~→A2へ縦横替えで）'!FN238)</f>
        <v/>
      </c>
      <c r="ED242" s="7" t="str">
        <f>IF('⑤案件貼り付けシート(E6~→A2へ縦横替えで）'!FO238="","",'⑤案件貼り付けシート(E6~→A2へ縦横替えで）'!FO238)</f>
        <v/>
      </c>
      <c r="EE242" s="154" t="str">
        <f>IF('⑤案件貼り付けシート(E6~→A2へ縦横替えで）'!FQ238="","",'⑤案件貼り付けシート(E6~→A2へ縦横替えで）'!FQ238)</f>
        <v/>
      </c>
      <c r="EF242" s="154" t="str">
        <f>IF('⑤案件貼り付けシート(E6~→A2へ縦横替えで）'!FR238="","",'⑤案件貼り付けシート(E6~→A2へ縦横替えで）'!FR238)</f>
        <v/>
      </c>
      <c r="EG242" s="7" t="str" cm="1">
        <f t="array" ref="EG242">IF('⑤案件貼り付けシート(E6~→A2へ縦横替えで）'!FS238="","",_xlfn.IFS('⑤案件貼り付けシート(E6~→A2へ縦横替えで）'!FS238="固定",1,'⑤案件貼り付けシート(E6~→A2へ縦横替えで）'!FS238="流動",2,'⑤案件貼り付けシート(E6~→A2へ縦横替えで）'!FS238="対象外",""))</f>
        <v/>
      </c>
      <c r="EH242" s="154" t="str">
        <f>IF('⑤案件貼り付けシート(E6~→A2へ縦横替えで）'!$FS238="固定",IF('⑤案件貼り付けシート(E6~→A2へ縦横替えで）'!FT238="","",'⑤案件貼り付けシート(E6~→A2へ縦横替えで）'!FT238),"")</f>
        <v/>
      </c>
      <c r="EI242" s="154" t="str">
        <f>IF('⑤案件貼り付けシート(E6~→A2へ縦横替えで）'!$FS238="固定",IF('⑤案件貼り付けシート(E6~→A2へ縦横替えで）'!FU238="","",'⑤案件貼り付けシート(E6~→A2へ縦横替えで）'!FU238),"")</f>
        <v/>
      </c>
      <c r="EJ242" s="154" t="str">
        <f>IF('⑤案件貼り付けシート(E6~→A2へ縦横替えで）'!$FS238="固定",IF('⑤案件貼り付けシート(E6~→A2へ縦横替えで）'!FV238="","",'⑤案件貼り付けシート(E6~→A2へ縦横替えで）'!FV238),"")</f>
        <v/>
      </c>
      <c r="EK242" s="154" t="str">
        <f>IF('⑤案件貼り付けシート(E6~→A2へ縦横替えで）'!$FS238="固定",IF('⑤案件貼り付けシート(E6~→A2へ縦横替えで）'!FW238="","",'⑤案件貼り付けシート(E6~→A2へ縦横替えで）'!FW238),"")</f>
        <v/>
      </c>
      <c r="EL242" s="154" t="str">
        <f>IF('⑤案件貼り付けシート(E6~→A2へ縦横替えで）'!$FS238="固定",IF('⑤案件貼り付けシート(E6~→A2へ縦横替えで）'!FX238="","",'⑤案件貼り付けシート(E6~→A2へ縦横替えで）'!FX238),"")</f>
        <v/>
      </c>
      <c r="EM242" s="154" t="str">
        <f>IF('⑤案件貼り付けシート(E6~→A2へ縦横替えで）'!$FS238="固定",IF('⑤案件貼り付けシート(E6~→A2へ縦横替えで）'!FY238="","",'⑤案件貼り付けシート(E6~→A2へ縦横替えで）'!FY238),"")</f>
        <v/>
      </c>
      <c r="EN242" s="7" t="str">
        <f>IF('⑤案件貼り付けシート(E6~→A2へ縦横替えで）'!$FS238="固定",IF('⑤案件貼り付けシート(E6~→A2へ縦横替えで）'!FZ238="","",'⑤案件貼り付けシート(E6~→A2へ縦横替えで）'!FZ238),"")</f>
        <v/>
      </c>
      <c r="EO242" s="7" t="str">
        <f>IF('⑤案件貼り付けシート(E6~→A2へ縦横替えで）'!GA238="","",'⑤案件貼り付けシート(E6~→A2へ縦横替えで）'!GA238)</f>
        <v/>
      </c>
      <c r="EP242" s="7" t="str">
        <f>IF('⑤案件貼り付けシート(E6~→A2へ縦横替えで）'!GB238="","",'⑤案件貼り付けシート(E6~→A2へ縦横替えで）'!GB238)</f>
        <v/>
      </c>
      <c r="EQ242" s="7" t="str">
        <f>IF('⑤案件貼り付けシート(E6~→A2へ縦横替えで）'!GC238="","",'⑤案件貼り付けシート(E6~→A2へ縦横替えで）'!GC238)</f>
        <v/>
      </c>
      <c r="ER242" s="154" t="str">
        <f>IF('⑤案件貼り付けシート(E6~→A2へ縦横替えで）'!GE238="","",'⑤案件貼り付けシート(E6~→A2へ縦横替えで）'!GE238)</f>
        <v/>
      </c>
      <c r="ES242" s="154" t="str">
        <f>IF('⑤案件貼り付けシート(E6~→A2へ縦横替えで）'!GF238="","",'⑤案件貼り付けシート(E6~→A2へ縦横替えで）'!GF238)</f>
        <v/>
      </c>
      <c r="ET242" s="7" t="str" cm="1">
        <f t="array" ref="ET242">IF('⑤案件貼り付けシート(E6~→A2へ縦横替えで）'!GG238="","",_xlfn.IFS('⑤案件貼り付けシート(E6~→A2へ縦横替えで）'!GG238="固定",1,'⑤案件貼り付けシート(E6~→A2へ縦横替えで）'!GG238="流動",2,'⑤案件貼り付けシート(E6~→A2へ縦横替えで）'!GG238="対象外",""))</f>
        <v/>
      </c>
      <c r="EU242" s="154" t="str">
        <f>IF('⑤案件貼り付けシート(E6~→A2へ縦横替えで）'!$GG238="固定",IF('⑤案件貼り付けシート(E6~→A2へ縦横替えで）'!GH238="","",'⑤案件貼り付けシート(E6~→A2へ縦横替えで）'!GH238),"")</f>
        <v/>
      </c>
      <c r="EV242" s="154" t="str">
        <f>IF('⑤案件貼り付けシート(E6~→A2へ縦横替えで）'!$GG238="固定",IF('⑤案件貼り付けシート(E6~→A2へ縦横替えで）'!GI238="","",'⑤案件貼り付けシート(E6~→A2へ縦横替えで）'!GI238),"")</f>
        <v/>
      </c>
      <c r="EW242" s="154" t="str">
        <f>IF('⑤案件貼り付けシート(E6~→A2へ縦横替えで）'!$GG238="固定",IF('⑤案件貼り付けシート(E6~→A2へ縦横替えで）'!GJ238="","",'⑤案件貼り付けシート(E6~→A2へ縦横替えで）'!GJ238),"")</f>
        <v/>
      </c>
      <c r="EX242" s="154" t="str">
        <f>IF('⑤案件貼り付けシート(E6~→A2へ縦横替えで）'!$GG238="固定",IF('⑤案件貼り付けシート(E6~→A2へ縦横替えで）'!GK238="","",'⑤案件貼り付けシート(E6~→A2へ縦横替えで）'!GK238),"")</f>
        <v/>
      </c>
      <c r="EY242" s="154" t="str">
        <f>IF('⑤案件貼り付けシート(E6~→A2へ縦横替えで）'!$GG238="固定",IF('⑤案件貼り付けシート(E6~→A2へ縦横替えで）'!GL238="","",'⑤案件貼り付けシート(E6~→A2へ縦横替えで）'!GL238),"")</f>
        <v/>
      </c>
      <c r="EZ242" s="154" t="str">
        <f>IF('⑤案件貼り付けシート(E6~→A2へ縦横替えで）'!$GG238="固定",IF('⑤案件貼り付けシート(E6~→A2へ縦横替えで）'!GM238="","",'⑤案件貼り付けシート(E6~→A2へ縦横替えで）'!GM238),"")</f>
        <v/>
      </c>
      <c r="FA242" s="7" t="str">
        <f>IF('⑤案件貼り付けシート(E6~→A2へ縦横替えで）'!$GG238="固定",IF('⑤案件貼り付けシート(E6~→A2へ縦横替えで）'!GN238="","",'⑤案件貼り付けシート(E6~→A2へ縦横替えで）'!GN238),"")</f>
        <v/>
      </c>
      <c r="FB242" s="7" t="str">
        <f>IF('⑤案件貼り付けシート(E6~→A2へ縦横替えで）'!GO238="","",'⑤案件貼り付けシート(E6~→A2へ縦横替えで）'!GO238)</f>
        <v/>
      </c>
      <c r="FC242" s="7" t="str">
        <f>IF('⑤案件貼り付けシート(E6~→A2へ縦横替えで）'!GP238="","",'⑤案件貼り付けシート(E6~→A2へ縦横替えで）'!GP238)</f>
        <v/>
      </c>
      <c r="FD242" s="7" t="str">
        <f>IF('⑤案件貼り付けシート(E6~→A2へ縦横替えで）'!GQ238="","",'⑤案件貼り付けシート(E6~→A2へ縦横替えで）'!GQ238)</f>
        <v/>
      </c>
      <c r="FE242" s="154" t="str">
        <f>IF('⑤案件貼り付けシート(E6~→A2へ縦横替えで）'!GS238="","",'⑤案件貼り付けシート(E6~→A2へ縦横替えで）'!GS238)</f>
        <v/>
      </c>
      <c r="FF242" s="154" t="str">
        <f>IF('⑤案件貼り付けシート(E6~→A2へ縦横替えで）'!GT238="","",'⑤案件貼り付けシート(E6~→A2へ縦横替えで）'!GT238)</f>
        <v/>
      </c>
      <c r="FG242" s="7" t="str" cm="1">
        <f t="array" ref="FG242">IF('⑤案件貼り付けシート(E6~→A2へ縦横替えで）'!GU238="","",_xlfn.IFS('⑤案件貼り付けシート(E6~→A2へ縦横替えで）'!GU238="固定",1,'⑤案件貼り付けシート(E6~→A2へ縦横替えで）'!GU238="流動",2,'⑤案件貼り付けシート(E6~→A2へ縦横替えで）'!GU238="対象外",""))</f>
        <v/>
      </c>
      <c r="FH242" s="154" t="str">
        <f>IF('⑤案件貼り付けシート(E6~→A2へ縦横替えで）'!$GU238="固定",IF('⑤案件貼り付けシート(E6~→A2へ縦横替えで）'!GV238="","",'⑤案件貼り付けシート(E6~→A2へ縦横替えで）'!GV238),"")</f>
        <v/>
      </c>
      <c r="FI242" s="154" t="str">
        <f>IF('⑤案件貼り付けシート(E6~→A2へ縦横替えで）'!$GU238="固定",IF('⑤案件貼り付けシート(E6~→A2へ縦横替えで）'!GW238="","",'⑤案件貼り付けシート(E6~→A2へ縦横替えで）'!GW238),"")</f>
        <v/>
      </c>
      <c r="FJ242" s="154" t="str">
        <f>IF('⑤案件貼り付けシート(E6~→A2へ縦横替えで）'!$GU238="固定",IF('⑤案件貼り付けシート(E6~→A2へ縦横替えで）'!GX238="","",'⑤案件貼り付けシート(E6~→A2へ縦横替えで）'!GX238),"")</f>
        <v/>
      </c>
      <c r="FK242" s="154" t="str">
        <f>IF('⑤案件貼り付けシート(E6~→A2へ縦横替えで）'!$GU238="固定",IF('⑤案件貼り付けシート(E6~→A2へ縦横替えで）'!GY238="","",'⑤案件貼り付けシート(E6~→A2へ縦横替えで）'!GY238),"")</f>
        <v/>
      </c>
      <c r="FL242" s="154" t="str">
        <f>IF('⑤案件貼り付けシート(E6~→A2へ縦横替えで）'!$GU238="固定",IF('⑤案件貼り付けシート(E6~→A2へ縦横替えで）'!GZ238="","",'⑤案件貼り付けシート(E6~→A2へ縦横替えで）'!GZ238),"")</f>
        <v/>
      </c>
      <c r="FM242" s="154" t="str">
        <f>IF('⑤案件貼り付けシート(E6~→A2へ縦横替えで）'!$GU238="固定",IF('⑤案件貼り付けシート(E6~→A2へ縦横替えで）'!HA238="","",'⑤案件貼り付けシート(E6~→A2へ縦横替えで）'!HA238),"")</f>
        <v/>
      </c>
      <c r="FN242" s="7" t="str">
        <f>IF('⑤案件貼り付けシート(E6~→A2へ縦横替えで）'!$GU238="固定",IF('⑤案件貼り付けシート(E6~→A2へ縦横替えで）'!HB238="","",'⑤案件貼り付けシート(E6~→A2へ縦横替えで）'!HB238),"")</f>
        <v/>
      </c>
      <c r="FO242" s="7" t="str">
        <f>IF('⑤案件貼り付けシート(E6~→A2へ縦横替えで）'!HC238="","",'⑤案件貼り付けシート(E6~→A2へ縦横替えで）'!HC238)</f>
        <v/>
      </c>
      <c r="FP242" s="7" t="str">
        <f>IF('⑤案件貼り付けシート(E6~→A2へ縦横替えで）'!HD238="","",'⑤案件貼り付けシート(E6~→A2へ縦横替えで）'!HD238)</f>
        <v/>
      </c>
      <c r="FQ242" s="7" t="str">
        <f>IF('⑤案件貼り付けシート(E6~→A2へ縦横替えで）'!HE238="","",'⑤案件貼り付けシート(E6~→A2へ縦横替えで）'!HE238)</f>
        <v/>
      </c>
      <c r="FR242" s="154" t="str">
        <f>IF('⑤案件貼り付けシート(E6~→A2へ縦横替えで）'!HG238="","",'⑤案件貼り付けシート(E6~→A2へ縦横替えで）'!HG238)</f>
        <v/>
      </c>
      <c r="FS242" s="154" t="str">
        <f>IF('⑤案件貼り付けシート(E6~→A2へ縦横替えで）'!HH238="","",'⑤案件貼り付けシート(E6~→A2へ縦横替えで）'!HH238)</f>
        <v/>
      </c>
      <c r="FT242" s="7" t="str" cm="1">
        <f t="array" ref="FT242">IF('⑤案件貼り付けシート(E6~→A2へ縦横替えで）'!HI238="","",_xlfn.IFS('⑤案件貼り付けシート(E6~→A2へ縦横替えで）'!HI238="固定",1,'⑤案件貼り付けシート(E6~→A2へ縦横替えで）'!HI238="流動",2,'⑤案件貼り付けシート(E6~→A2へ縦横替えで）'!HI238="対象外",""))</f>
        <v/>
      </c>
      <c r="FU242" s="154" t="str">
        <f>IF('⑤案件貼り付けシート(E6~→A2へ縦横替えで）'!$HI238="固定",IF('⑤案件貼り付けシート(E6~→A2へ縦横替えで）'!HJ238="","",'⑤案件貼り付けシート(E6~→A2へ縦横替えで）'!HJ238),"")</f>
        <v/>
      </c>
      <c r="FV242" s="154" t="str">
        <f>IF('⑤案件貼り付けシート(E6~→A2へ縦横替えで）'!$HI238="固定",IF('⑤案件貼り付けシート(E6~→A2へ縦横替えで）'!HK238="","",'⑤案件貼り付けシート(E6~→A2へ縦横替えで）'!HK238),"")</f>
        <v/>
      </c>
      <c r="FW242" s="154" t="str">
        <f>IF('⑤案件貼り付けシート(E6~→A2へ縦横替えで）'!$HI238="固定",IF('⑤案件貼り付けシート(E6~→A2へ縦横替えで）'!HL238="","",'⑤案件貼り付けシート(E6~→A2へ縦横替えで）'!HL238),"")</f>
        <v/>
      </c>
      <c r="FX242" s="154" t="str">
        <f>IF('⑤案件貼り付けシート(E6~→A2へ縦横替えで）'!$HI238="固定",IF('⑤案件貼り付けシート(E6~→A2へ縦横替えで）'!HM238="","",'⑤案件貼り付けシート(E6~→A2へ縦横替えで）'!HM238),"")</f>
        <v/>
      </c>
      <c r="FY242" s="154" t="str">
        <f>IF('⑤案件貼り付けシート(E6~→A2へ縦横替えで）'!$HI238="固定",IF('⑤案件貼り付けシート(E6~→A2へ縦横替えで）'!HN238="","",'⑤案件貼り付けシート(E6~→A2へ縦横替えで）'!HN238),"")</f>
        <v/>
      </c>
      <c r="FZ242" s="154" t="str">
        <f>IF('⑤案件貼り付けシート(E6~→A2へ縦横替えで）'!$HI238="固定",IF('⑤案件貼り付けシート(E6~→A2へ縦横替えで）'!HO238="","",'⑤案件貼り付けシート(E6~→A2へ縦横替えで）'!HO238),"")</f>
        <v/>
      </c>
      <c r="GA242" s="7" t="str">
        <f>IF('⑤案件貼り付けシート(E6~→A2へ縦横替えで）'!$HI238="固定",IF('⑤案件貼り付けシート(E6~→A2へ縦横替えで）'!HP238="","",'⑤案件貼り付けシート(E6~→A2へ縦横替えで）'!HP238),"")</f>
        <v/>
      </c>
      <c r="GB242" s="7" t="str">
        <f>IF('⑤案件貼り付けシート(E6~→A2へ縦横替えで）'!HQ238="","",'⑤案件貼り付けシート(E6~→A2へ縦横替えで）'!HQ238)</f>
        <v/>
      </c>
      <c r="GC242" s="7" t="str">
        <f>IF('⑤案件貼り付けシート(E6~→A2へ縦横替えで）'!HR238="","",'⑤案件貼り付けシート(E6~→A2へ縦横替えで）'!HR238)</f>
        <v/>
      </c>
      <c r="GD242" s="7" t="str">
        <f>IF('⑤案件貼り付けシート(E6~→A2へ縦横替えで）'!HS238="","",'⑤案件貼り付けシート(E6~→A2へ縦横替えで）'!HS238)</f>
        <v/>
      </c>
      <c r="GE242" s="7"/>
      <c r="GF242" s="7"/>
      <c r="GG242" s="7"/>
      <c r="GH242" s="7"/>
      <c r="GI242" s="7"/>
      <c r="GJ242" s="7"/>
      <c r="GK242" s="7"/>
      <c r="GL242" s="7"/>
      <c r="GM242" s="48"/>
      <c r="GN242" s="7"/>
      <c r="GO242" s="7"/>
      <c r="GP242" s="7"/>
      <c r="GR242" s="48"/>
      <c r="GS242" s="48"/>
      <c r="GT242" s="48"/>
      <c r="GU242" s="48"/>
      <c r="GV242" s="48"/>
    </row>
    <row r="243" spans="1:204">
      <c r="A243" s="7"/>
      <c r="B243" s="7"/>
      <c r="C243" s="7"/>
      <c r="D243" s="48"/>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13"/>
      <c r="AJ243" s="13"/>
      <c r="AK243" s="7"/>
      <c r="AL243" s="7"/>
      <c r="AM243" s="7"/>
      <c r="AN243" s="7"/>
      <c r="AO243" s="7"/>
      <c r="AP243" s="7"/>
      <c r="AQ243" s="7"/>
      <c r="AR243" s="153"/>
      <c r="AS243" s="7"/>
      <c r="AT243" s="7"/>
      <c r="AU243" s="7"/>
      <c r="AV243" s="7"/>
      <c r="AW243" s="7"/>
      <c r="AX243" s="7"/>
      <c r="AY243" s="7"/>
      <c r="AZ243" s="7"/>
      <c r="BA243" s="7"/>
      <c r="BB243" s="7"/>
      <c r="BC243" s="7"/>
      <c r="BD243" s="7"/>
      <c r="BE243" s="154"/>
      <c r="BF243" s="154"/>
      <c r="BG243" s="7"/>
      <c r="BH243" s="154"/>
      <c r="BI243" s="154"/>
      <c r="BJ243" s="154"/>
      <c r="BK243" s="154"/>
      <c r="BL243" s="154"/>
      <c r="BM243" s="154"/>
      <c r="BN243" s="7"/>
      <c r="BO243" s="7"/>
      <c r="BP243" s="7"/>
      <c r="BQ243" s="7"/>
      <c r="BR243" s="154"/>
      <c r="BS243" s="154"/>
      <c r="BT243" s="7"/>
      <c r="BU243" s="154"/>
      <c r="BV243" s="154"/>
      <c r="BW243" s="154"/>
      <c r="BX243" s="154"/>
      <c r="BY243" s="154"/>
      <c r="BZ243" s="154"/>
      <c r="CA243" s="7"/>
      <c r="CB243" s="7"/>
      <c r="CC243" s="7"/>
      <c r="CD243" s="7"/>
      <c r="CE243" s="154"/>
      <c r="CF243" s="154"/>
      <c r="CG243" s="7"/>
      <c r="CH243" s="154"/>
      <c r="CI243" s="154"/>
      <c r="CJ243" s="154"/>
      <c r="CK243" s="154"/>
      <c r="CL243" s="154"/>
      <c r="CM243" s="154"/>
      <c r="CN243" s="7"/>
      <c r="CO243" s="7"/>
      <c r="CP243" s="7"/>
      <c r="CQ243" s="7"/>
      <c r="CR243" s="154"/>
      <c r="CS243" s="154"/>
      <c r="CT243" s="7"/>
      <c r="CU243" s="154"/>
      <c r="CV243" s="154"/>
      <c r="CW243" s="154"/>
      <c r="CX243" s="154"/>
      <c r="CY243" s="154"/>
      <c r="CZ243" s="154"/>
      <c r="DA243" s="7"/>
      <c r="DB243" s="7"/>
      <c r="DC243" s="7"/>
      <c r="DD243" s="7"/>
      <c r="DE243" s="154"/>
      <c r="DF243" s="154"/>
      <c r="DG243" s="7"/>
      <c r="DH243" s="154"/>
      <c r="DI243" s="154"/>
      <c r="DJ243" s="154"/>
      <c r="DK243" s="154"/>
      <c r="DL243" s="154"/>
      <c r="DM243" s="154"/>
      <c r="DN243" s="7"/>
      <c r="DO243" s="7"/>
      <c r="DP243" s="7"/>
      <c r="DQ243" s="7"/>
      <c r="DR243" s="154" t="str">
        <f>IF('⑤案件貼り付けシート(E6~→A2へ縦横替えで）'!FC239="","",'⑤案件貼り付けシート(E6~→A2へ縦横替えで）'!FC239)</f>
        <v/>
      </c>
      <c r="DS243" s="154" t="str">
        <f>IF('⑤案件貼り付けシート(E6~→A2へ縦横替えで）'!FD239="","",'⑤案件貼り付けシート(E6~→A2へ縦横替えで）'!FD239)</f>
        <v/>
      </c>
      <c r="DT243" s="7" t="str" cm="1">
        <f t="array" ref="DT243">IF('⑤案件貼り付けシート(E6~→A2へ縦横替えで）'!FE239="","",_xlfn.IFS('⑤案件貼り付けシート(E6~→A2へ縦横替えで）'!FE239="固定",1,'⑤案件貼り付けシート(E6~→A2へ縦横替えで）'!FE239="流動",2,'⑤案件貼り付けシート(E6~→A2へ縦横替えで）'!FE239="対象外",""))</f>
        <v/>
      </c>
      <c r="DU243" s="154" t="str">
        <f>IF('⑤案件貼り付けシート(E6~→A2へ縦横替えで）'!$FE239="固定",IF('⑤案件貼り付けシート(E6~→A2へ縦横替えで）'!FF239="","",'⑤案件貼り付けシート(E6~→A2へ縦横替えで）'!FF239),"")</f>
        <v/>
      </c>
      <c r="DV243" s="154" t="str">
        <f>IF('⑤案件貼り付けシート(E6~→A2へ縦横替えで）'!$FE239="固定",IF('⑤案件貼り付けシート(E6~→A2へ縦横替えで）'!FG239="","",'⑤案件貼り付けシート(E6~→A2へ縦横替えで）'!FG239),"")</f>
        <v/>
      </c>
      <c r="DW243" s="154" t="str">
        <f>IF('⑤案件貼り付けシート(E6~→A2へ縦横替えで）'!$FE239="固定",IF('⑤案件貼り付けシート(E6~→A2へ縦横替えで）'!FH239="","",'⑤案件貼り付けシート(E6~→A2へ縦横替えで）'!FH239),"")</f>
        <v/>
      </c>
      <c r="DX243" s="154" t="str">
        <f>IF('⑤案件貼り付けシート(E6~→A2へ縦横替えで）'!$FE239="固定",IF('⑤案件貼り付けシート(E6~→A2へ縦横替えで）'!FI239="","",'⑤案件貼り付けシート(E6~→A2へ縦横替えで）'!FI239),"")</f>
        <v/>
      </c>
      <c r="DY243" s="154" t="str">
        <f>IF('⑤案件貼り付けシート(E6~→A2へ縦横替えで）'!$FE239="固定",IF('⑤案件貼り付けシート(E6~→A2へ縦横替えで）'!FJ239="","",'⑤案件貼り付けシート(E6~→A2へ縦横替えで）'!FJ239),"")</f>
        <v/>
      </c>
      <c r="DZ243" s="154" t="str">
        <f>IF('⑤案件貼り付けシート(E6~→A2へ縦横替えで）'!$FE239="固定",IF('⑤案件貼り付けシート(E6~→A2へ縦横替えで）'!FK239="","",'⑤案件貼り付けシート(E6~→A2へ縦横替えで）'!FK239),"")</f>
        <v/>
      </c>
      <c r="EA243" s="7" t="str">
        <f>IF('⑤案件貼り付けシート(E6~→A2へ縦横替えで）'!$FE239="固定",IF('⑤案件貼り付けシート(E6~→A2へ縦横替えで）'!FL239="","",'⑤案件貼り付けシート(E6~→A2へ縦横替えで）'!FL239),"")</f>
        <v/>
      </c>
      <c r="EB243" s="7" t="str">
        <f>IF('⑤案件貼り付けシート(E6~→A2へ縦横替えで）'!FM239="","",'⑤案件貼り付けシート(E6~→A2へ縦横替えで）'!FM239)</f>
        <v/>
      </c>
      <c r="EC243" s="7" t="str">
        <f>IF('⑤案件貼り付けシート(E6~→A2へ縦横替えで）'!FN239="","",'⑤案件貼り付けシート(E6~→A2へ縦横替えで）'!FN239)</f>
        <v/>
      </c>
      <c r="ED243" s="7" t="str">
        <f>IF('⑤案件貼り付けシート(E6~→A2へ縦横替えで）'!FO239="","",'⑤案件貼り付けシート(E6~→A2へ縦横替えで）'!FO239)</f>
        <v/>
      </c>
      <c r="EE243" s="154" t="str">
        <f>IF('⑤案件貼り付けシート(E6~→A2へ縦横替えで）'!FQ239="","",'⑤案件貼り付けシート(E6~→A2へ縦横替えで）'!FQ239)</f>
        <v/>
      </c>
      <c r="EF243" s="154" t="str">
        <f>IF('⑤案件貼り付けシート(E6~→A2へ縦横替えで）'!FR239="","",'⑤案件貼り付けシート(E6~→A2へ縦横替えで）'!FR239)</f>
        <v/>
      </c>
      <c r="EG243" s="7" t="str" cm="1">
        <f t="array" ref="EG243">IF('⑤案件貼り付けシート(E6~→A2へ縦横替えで）'!FS239="","",_xlfn.IFS('⑤案件貼り付けシート(E6~→A2へ縦横替えで）'!FS239="固定",1,'⑤案件貼り付けシート(E6~→A2へ縦横替えで）'!FS239="流動",2,'⑤案件貼り付けシート(E6~→A2へ縦横替えで）'!FS239="対象外",""))</f>
        <v/>
      </c>
      <c r="EH243" s="154" t="str">
        <f>IF('⑤案件貼り付けシート(E6~→A2へ縦横替えで）'!$FS239="固定",IF('⑤案件貼り付けシート(E6~→A2へ縦横替えで）'!FT239="","",'⑤案件貼り付けシート(E6~→A2へ縦横替えで）'!FT239),"")</f>
        <v/>
      </c>
      <c r="EI243" s="154" t="str">
        <f>IF('⑤案件貼り付けシート(E6~→A2へ縦横替えで）'!$FS239="固定",IF('⑤案件貼り付けシート(E6~→A2へ縦横替えで）'!FU239="","",'⑤案件貼り付けシート(E6~→A2へ縦横替えで）'!FU239),"")</f>
        <v/>
      </c>
      <c r="EJ243" s="154" t="str">
        <f>IF('⑤案件貼り付けシート(E6~→A2へ縦横替えで）'!$FS239="固定",IF('⑤案件貼り付けシート(E6~→A2へ縦横替えで）'!FV239="","",'⑤案件貼り付けシート(E6~→A2へ縦横替えで）'!FV239),"")</f>
        <v/>
      </c>
      <c r="EK243" s="154" t="str">
        <f>IF('⑤案件貼り付けシート(E6~→A2へ縦横替えで）'!$FS239="固定",IF('⑤案件貼り付けシート(E6~→A2へ縦横替えで）'!FW239="","",'⑤案件貼り付けシート(E6~→A2へ縦横替えで）'!FW239),"")</f>
        <v/>
      </c>
      <c r="EL243" s="154" t="str">
        <f>IF('⑤案件貼り付けシート(E6~→A2へ縦横替えで）'!$FS239="固定",IF('⑤案件貼り付けシート(E6~→A2へ縦横替えで）'!FX239="","",'⑤案件貼り付けシート(E6~→A2へ縦横替えで）'!FX239),"")</f>
        <v/>
      </c>
      <c r="EM243" s="154" t="str">
        <f>IF('⑤案件貼り付けシート(E6~→A2へ縦横替えで）'!$FS239="固定",IF('⑤案件貼り付けシート(E6~→A2へ縦横替えで）'!FY239="","",'⑤案件貼り付けシート(E6~→A2へ縦横替えで）'!FY239),"")</f>
        <v/>
      </c>
      <c r="EN243" s="7" t="str">
        <f>IF('⑤案件貼り付けシート(E6~→A2へ縦横替えで）'!$FS239="固定",IF('⑤案件貼り付けシート(E6~→A2へ縦横替えで）'!FZ239="","",'⑤案件貼り付けシート(E6~→A2へ縦横替えで）'!FZ239),"")</f>
        <v/>
      </c>
      <c r="EO243" s="7" t="str">
        <f>IF('⑤案件貼り付けシート(E6~→A2へ縦横替えで）'!GA239="","",'⑤案件貼り付けシート(E6~→A2へ縦横替えで）'!GA239)</f>
        <v/>
      </c>
      <c r="EP243" s="7" t="str">
        <f>IF('⑤案件貼り付けシート(E6~→A2へ縦横替えで）'!GB239="","",'⑤案件貼り付けシート(E6~→A2へ縦横替えで）'!GB239)</f>
        <v/>
      </c>
      <c r="EQ243" s="7" t="str">
        <f>IF('⑤案件貼り付けシート(E6~→A2へ縦横替えで）'!GC239="","",'⑤案件貼り付けシート(E6~→A2へ縦横替えで）'!GC239)</f>
        <v/>
      </c>
      <c r="ER243" s="154" t="str">
        <f>IF('⑤案件貼り付けシート(E6~→A2へ縦横替えで）'!GE239="","",'⑤案件貼り付けシート(E6~→A2へ縦横替えで）'!GE239)</f>
        <v/>
      </c>
      <c r="ES243" s="154" t="str">
        <f>IF('⑤案件貼り付けシート(E6~→A2へ縦横替えで）'!GF239="","",'⑤案件貼り付けシート(E6~→A2へ縦横替えで）'!GF239)</f>
        <v/>
      </c>
      <c r="ET243" s="7" t="str" cm="1">
        <f t="array" ref="ET243">IF('⑤案件貼り付けシート(E6~→A2へ縦横替えで）'!GG239="","",_xlfn.IFS('⑤案件貼り付けシート(E6~→A2へ縦横替えで）'!GG239="固定",1,'⑤案件貼り付けシート(E6~→A2へ縦横替えで）'!GG239="流動",2,'⑤案件貼り付けシート(E6~→A2へ縦横替えで）'!GG239="対象外",""))</f>
        <v/>
      </c>
      <c r="EU243" s="154" t="str">
        <f>IF('⑤案件貼り付けシート(E6~→A2へ縦横替えで）'!$GG239="固定",IF('⑤案件貼り付けシート(E6~→A2へ縦横替えで）'!GH239="","",'⑤案件貼り付けシート(E6~→A2へ縦横替えで）'!GH239),"")</f>
        <v/>
      </c>
      <c r="EV243" s="154" t="str">
        <f>IF('⑤案件貼り付けシート(E6~→A2へ縦横替えで）'!$GG239="固定",IF('⑤案件貼り付けシート(E6~→A2へ縦横替えで）'!GI239="","",'⑤案件貼り付けシート(E6~→A2へ縦横替えで）'!GI239),"")</f>
        <v/>
      </c>
      <c r="EW243" s="154" t="str">
        <f>IF('⑤案件貼り付けシート(E6~→A2へ縦横替えで）'!$GG239="固定",IF('⑤案件貼り付けシート(E6~→A2へ縦横替えで）'!GJ239="","",'⑤案件貼り付けシート(E6~→A2へ縦横替えで）'!GJ239),"")</f>
        <v/>
      </c>
      <c r="EX243" s="154" t="str">
        <f>IF('⑤案件貼り付けシート(E6~→A2へ縦横替えで）'!$GG239="固定",IF('⑤案件貼り付けシート(E6~→A2へ縦横替えで）'!GK239="","",'⑤案件貼り付けシート(E6~→A2へ縦横替えで）'!GK239),"")</f>
        <v/>
      </c>
      <c r="EY243" s="154" t="str">
        <f>IF('⑤案件貼り付けシート(E6~→A2へ縦横替えで）'!$GG239="固定",IF('⑤案件貼り付けシート(E6~→A2へ縦横替えで）'!GL239="","",'⑤案件貼り付けシート(E6~→A2へ縦横替えで）'!GL239),"")</f>
        <v/>
      </c>
      <c r="EZ243" s="154" t="str">
        <f>IF('⑤案件貼り付けシート(E6~→A2へ縦横替えで）'!$GG239="固定",IF('⑤案件貼り付けシート(E6~→A2へ縦横替えで）'!GM239="","",'⑤案件貼り付けシート(E6~→A2へ縦横替えで）'!GM239),"")</f>
        <v/>
      </c>
      <c r="FA243" s="7" t="str">
        <f>IF('⑤案件貼り付けシート(E6~→A2へ縦横替えで）'!$GG239="固定",IF('⑤案件貼り付けシート(E6~→A2へ縦横替えで）'!GN239="","",'⑤案件貼り付けシート(E6~→A2へ縦横替えで）'!GN239),"")</f>
        <v/>
      </c>
      <c r="FB243" s="7" t="str">
        <f>IF('⑤案件貼り付けシート(E6~→A2へ縦横替えで）'!GO239="","",'⑤案件貼り付けシート(E6~→A2へ縦横替えで）'!GO239)</f>
        <v/>
      </c>
      <c r="FC243" s="7" t="str">
        <f>IF('⑤案件貼り付けシート(E6~→A2へ縦横替えで）'!GP239="","",'⑤案件貼り付けシート(E6~→A2へ縦横替えで）'!GP239)</f>
        <v/>
      </c>
      <c r="FD243" s="7" t="str">
        <f>IF('⑤案件貼り付けシート(E6~→A2へ縦横替えで）'!GQ239="","",'⑤案件貼り付けシート(E6~→A2へ縦横替えで）'!GQ239)</f>
        <v/>
      </c>
      <c r="FE243" s="154" t="str">
        <f>IF('⑤案件貼り付けシート(E6~→A2へ縦横替えで）'!GS239="","",'⑤案件貼り付けシート(E6~→A2へ縦横替えで）'!GS239)</f>
        <v/>
      </c>
      <c r="FF243" s="154" t="str">
        <f>IF('⑤案件貼り付けシート(E6~→A2へ縦横替えで）'!GT239="","",'⑤案件貼り付けシート(E6~→A2へ縦横替えで）'!GT239)</f>
        <v/>
      </c>
      <c r="FG243" s="7" t="str" cm="1">
        <f t="array" ref="FG243">IF('⑤案件貼り付けシート(E6~→A2へ縦横替えで）'!GU239="","",_xlfn.IFS('⑤案件貼り付けシート(E6~→A2へ縦横替えで）'!GU239="固定",1,'⑤案件貼り付けシート(E6~→A2へ縦横替えで）'!GU239="流動",2,'⑤案件貼り付けシート(E6~→A2へ縦横替えで）'!GU239="対象外",""))</f>
        <v/>
      </c>
      <c r="FH243" s="154" t="str">
        <f>IF('⑤案件貼り付けシート(E6~→A2へ縦横替えで）'!$GU239="固定",IF('⑤案件貼り付けシート(E6~→A2へ縦横替えで）'!GV239="","",'⑤案件貼り付けシート(E6~→A2へ縦横替えで）'!GV239),"")</f>
        <v/>
      </c>
      <c r="FI243" s="154" t="str">
        <f>IF('⑤案件貼り付けシート(E6~→A2へ縦横替えで）'!$GU239="固定",IF('⑤案件貼り付けシート(E6~→A2へ縦横替えで）'!GW239="","",'⑤案件貼り付けシート(E6~→A2へ縦横替えで）'!GW239),"")</f>
        <v/>
      </c>
      <c r="FJ243" s="154" t="str">
        <f>IF('⑤案件貼り付けシート(E6~→A2へ縦横替えで）'!$GU239="固定",IF('⑤案件貼り付けシート(E6~→A2へ縦横替えで）'!GX239="","",'⑤案件貼り付けシート(E6~→A2へ縦横替えで）'!GX239),"")</f>
        <v/>
      </c>
      <c r="FK243" s="154" t="str">
        <f>IF('⑤案件貼り付けシート(E6~→A2へ縦横替えで）'!$GU239="固定",IF('⑤案件貼り付けシート(E6~→A2へ縦横替えで）'!GY239="","",'⑤案件貼り付けシート(E6~→A2へ縦横替えで）'!GY239),"")</f>
        <v/>
      </c>
      <c r="FL243" s="154" t="str">
        <f>IF('⑤案件貼り付けシート(E6~→A2へ縦横替えで）'!$GU239="固定",IF('⑤案件貼り付けシート(E6~→A2へ縦横替えで）'!GZ239="","",'⑤案件貼り付けシート(E6~→A2へ縦横替えで）'!GZ239),"")</f>
        <v/>
      </c>
      <c r="FM243" s="154" t="str">
        <f>IF('⑤案件貼り付けシート(E6~→A2へ縦横替えで）'!$GU239="固定",IF('⑤案件貼り付けシート(E6~→A2へ縦横替えで）'!HA239="","",'⑤案件貼り付けシート(E6~→A2へ縦横替えで）'!HA239),"")</f>
        <v/>
      </c>
      <c r="FN243" s="7" t="str">
        <f>IF('⑤案件貼り付けシート(E6~→A2へ縦横替えで）'!$GU239="固定",IF('⑤案件貼り付けシート(E6~→A2へ縦横替えで）'!HB239="","",'⑤案件貼り付けシート(E6~→A2へ縦横替えで）'!HB239),"")</f>
        <v/>
      </c>
      <c r="FO243" s="7" t="str">
        <f>IF('⑤案件貼り付けシート(E6~→A2へ縦横替えで）'!HC239="","",'⑤案件貼り付けシート(E6~→A2へ縦横替えで）'!HC239)</f>
        <v/>
      </c>
      <c r="FP243" s="7" t="str">
        <f>IF('⑤案件貼り付けシート(E6~→A2へ縦横替えで）'!HD239="","",'⑤案件貼り付けシート(E6~→A2へ縦横替えで）'!HD239)</f>
        <v/>
      </c>
      <c r="FQ243" s="7" t="str">
        <f>IF('⑤案件貼り付けシート(E6~→A2へ縦横替えで）'!HE239="","",'⑤案件貼り付けシート(E6~→A2へ縦横替えで）'!HE239)</f>
        <v/>
      </c>
      <c r="FR243" s="154" t="str">
        <f>IF('⑤案件貼り付けシート(E6~→A2へ縦横替えで）'!HG239="","",'⑤案件貼り付けシート(E6~→A2へ縦横替えで）'!HG239)</f>
        <v/>
      </c>
      <c r="FS243" s="154" t="str">
        <f>IF('⑤案件貼り付けシート(E6~→A2へ縦横替えで）'!HH239="","",'⑤案件貼り付けシート(E6~→A2へ縦横替えで）'!HH239)</f>
        <v/>
      </c>
      <c r="FT243" s="7" t="str" cm="1">
        <f t="array" ref="FT243">IF('⑤案件貼り付けシート(E6~→A2へ縦横替えで）'!HI239="","",_xlfn.IFS('⑤案件貼り付けシート(E6~→A2へ縦横替えで）'!HI239="固定",1,'⑤案件貼り付けシート(E6~→A2へ縦横替えで）'!HI239="流動",2,'⑤案件貼り付けシート(E6~→A2へ縦横替えで）'!HI239="対象外",""))</f>
        <v/>
      </c>
      <c r="FU243" s="154" t="str">
        <f>IF('⑤案件貼り付けシート(E6~→A2へ縦横替えで）'!$HI239="固定",IF('⑤案件貼り付けシート(E6~→A2へ縦横替えで）'!HJ239="","",'⑤案件貼り付けシート(E6~→A2へ縦横替えで）'!HJ239),"")</f>
        <v/>
      </c>
      <c r="FV243" s="154" t="str">
        <f>IF('⑤案件貼り付けシート(E6~→A2へ縦横替えで）'!$HI239="固定",IF('⑤案件貼り付けシート(E6~→A2へ縦横替えで）'!HK239="","",'⑤案件貼り付けシート(E6~→A2へ縦横替えで）'!HK239),"")</f>
        <v/>
      </c>
      <c r="FW243" s="154" t="str">
        <f>IF('⑤案件貼り付けシート(E6~→A2へ縦横替えで）'!$HI239="固定",IF('⑤案件貼り付けシート(E6~→A2へ縦横替えで）'!HL239="","",'⑤案件貼り付けシート(E6~→A2へ縦横替えで）'!HL239),"")</f>
        <v/>
      </c>
      <c r="FX243" s="154" t="str">
        <f>IF('⑤案件貼り付けシート(E6~→A2へ縦横替えで）'!$HI239="固定",IF('⑤案件貼り付けシート(E6~→A2へ縦横替えで）'!HM239="","",'⑤案件貼り付けシート(E6~→A2へ縦横替えで）'!HM239),"")</f>
        <v/>
      </c>
      <c r="FY243" s="154" t="str">
        <f>IF('⑤案件貼り付けシート(E6~→A2へ縦横替えで）'!$HI239="固定",IF('⑤案件貼り付けシート(E6~→A2へ縦横替えで）'!HN239="","",'⑤案件貼り付けシート(E6~→A2へ縦横替えで）'!HN239),"")</f>
        <v/>
      </c>
      <c r="FZ243" s="154" t="str">
        <f>IF('⑤案件貼り付けシート(E6~→A2へ縦横替えで）'!$HI239="固定",IF('⑤案件貼り付けシート(E6~→A2へ縦横替えで）'!HO239="","",'⑤案件貼り付けシート(E6~→A2へ縦横替えで）'!HO239),"")</f>
        <v/>
      </c>
      <c r="GA243" s="7" t="str">
        <f>IF('⑤案件貼り付けシート(E6~→A2へ縦横替えで）'!$HI239="固定",IF('⑤案件貼り付けシート(E6~→A2へ縦横替えで）'!HP239="","",'⑤案件貼り付けシート(E6~→A2へ縦横替えで）'!HP239),"")</f>
        <v/>
      </c>
      <c r="GB243" s="7" t="str">
        <f>IF('⑤案件貼り付けシート(E6~→A2へ縦横替えで）'!HQ239="","",'⑤案件貼り付けシート(E6~→A2へ縦横替えで）'!HQ239)</f>
        <v/>
      </c>
      <c r="GC243" s="7" t="str">
        <f>IF('⑤案件貼り付けシート(E6~→A2へ縦横替えで）'!HR239="","",'⑤案件貼り付けシート(E6~→A2へ縦横替えで）'!HR239)</f>
        <v/>
      </c>
      <c r="GD243" s="7" t="str">
        <f>IF('⑤案件貼り付けシート(E6~→A2へ縦横替えで）'!HS239="","",'⑤案件貼り付けシート(E6~→A2へ縦横替えで）'!HS239)</f>
        <v/>
      </c>
      <c r="GE243" s="7"/>
      <c r="GF243" s="7"/>
      <c r="GG243" s="7"/>
      <c r="GH243" s="7"/>
      <c r="GI243" s="7"/>
      <c r="GJ243" s="7"/>
      <c r="GK243" s="7"/>
      <c r="GL243" s="7"/>
      <c r="GM243" s="48"/>
      <c r="GN243" s="7"/>
      <c r="GO243" s="7"/>
      <c r="GP243" s="7"/>
      <c r="GR243" s="48"/>
      <c r="GS243" s="48"/>
      <c r="GT243" s="48"/>
      <c r="GU243" s="48"/>
      <c r="GV243" s="48"/>
    </row>
    <row r="244" spans="1:204">
      <c r="A244" s="7"/>
      <c r="B244" s="7"/>
      <c r="C244" s="7"/>
      <c r="D244" s="48"/>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13"/>
      <c r="AJ244" s="13"/>
      <c r="AK244" s="7"/>
      <c r="AL244" s="7"/>
      <c r="AM244" s="7"/>
      <c r="AN244" s="7"/>
      <c r="AO244" s="7"/>
      <c r="AP244" s="7"/>
      <c r="AQ244" s="7"/>
      <c r="AR244" s="153"/>
      <c r="AS244" s="7"/>
      <c r="AT244" s="7"/>
      <c r="AU244" s="7"/>
      <c r="AV244" s="7"/>
      <c r="AW244" s="7"/>
      <c r="AX244" s="7"/>
      <c r="AY244" s="7"/>
      <c r="AZ244" s="7"/>
      <c r="BA244" s="7"/>
      <c r="BB244" s="7"/>
      <c r="BC244" s="7"/>
      <c r="BD244" s="7"/>
      <c r="BE244" s="154"/>
      <c r="BF244" s="154"/>
      <c r="BG244" s="7"/>
      <c r="BH244" s="154"/>
      <c r="BI244" s="154"/>
      <c r="BJ244" s="154"/>
      <c r="BK244" s="154"/>
      <c r="BL244" s="154"/>
      <c r="BM244" s="154"/>
      <c r="BN244" s="7"/>
      <c r="BO244" s="7"/>
      <c r="BP244" s="7"/>
      <c r="BQ244" s="7"/>
      <c r="BR244" s="154"/>
      <c r="BS244" s="154"/>
      <c r="BT244" s="7"/>
      <c r="BU244" s="154"/>
      <c r="BV244" s="154"/>
      <c r="BW244" s="154"/>
      <c r="BX244" s="154"/>
      <c r="BY244" s="154"/>
      <c r="BZ244" s="154"/>
      <c r="CA244" s="7"/>
      <c r="CB244" s="7"/>
      <c r="CC244" s="7"/>
      <c r="CD244" s="7"/>
      <c r="CE244" s="154"/>
      <c r="CF244" s="154"/>
      <c r="CG244" s="7"/>
      <c r="CH244" s="154"/>
      <c r="CI244" s="154"/>
      <c r="CJ244" s="154"/>
      <c r="CK244" s="154"/>
      <c r="CL244" s="154"/>
      <c r="CM244" s="154"/>
      <c r="CN244" s="7"/>
      <c r="CO244" s="7"/>
      <c r="CP244" s="7"/>
      <c r="CQ244" s="7"/>
      <c r="CR244" s="154"/>
      <c r="CS244" s="154"/>
      <c r="CT244" s="7"/>
      <c r="CU244" s="154"/>
      <c r="CV244" s="154"/>
      <c r="CW244" s="154"/>
      <c r="CX244" s="154"/>
      <c r="CY244" s="154"/>
      <c r="CZ244" s="154"/>
      <c r="DA244" s="7"/>
      <c r="DB244" s="7"/>
      <c r="DC244" s="7"/>
      <c r="DD244" s="7"/>
      <c r="DE244" s="154"/>
      <c r="DF244" s="154"/>
      <c r="DG244" s="7"/>
      <c r="DH244" s="154"/>
      <c r="DI244" s="154"/>
      <c r="DJ244" s="154"/>
      <c r="DK244" s="154"/>
      <c r="DL244" s="154"/>
      <c r="DM244" s="154"/>
      <c r="DN244" s="7"/>
      <c r="DO244" s="7"/>
      <c r="DP244" s="7"/>
      <c r="DQ244" s="7"/>
      <c r="DR244" s="154" t="str">
        <f>IF('⑤案件貼り付けシート(E6~→A2へ縦横替えで）'!FC240="","",'⑤案件貼り付けシート(E6~→A2へ縦横替えで）'!FC240)</f>
        <v/>
      </c>
      <c r="DS244" s="154" t="str">
        <f>IF('⑤案件貼り付けシート(E6~→A2へ縦横替えで）'!FD240="","",'⑤案件貼り付けシート(E6~→A2へ縦横替えで）'!FD240)</f>
        <v/>
      </c>
      <c r="DT244" s="7" t="str" cm="1">
        <f t="array" ref="DT244">IF('⑤案件貼り付けシート(E6~→A2へ縦横替えで）'!FE240="","",_xlfn.IFS('⑤案件貼り付けシート(E6~→A2へ縦横替えで）'!FE240="固定",1,'⑤案件貼り付けシート(E6~→A2へ縦横替えで）'!FE240="流動",2,'⑤案件貼り付けシート(E6~→A2へ縦横替えで）'!FE240="対象外",""))</f>
        <v/>
      </c>
      <c r="DU244" s="154" t="str">
        <f>IF('⑤案件貼り付けシート(E6~→A2へ縦横替えで）'!$FE240="固定",IF('⑤案件貼り付けシート(E6~→A2へ縦横替えで）'!FF240="","",'⑤案件貼り付けシート(E6~→A2へ縦横替えで）'!FF240),"")</f>
        <v/>
      </c>
      <c r="DV244" s="154" t="str">
        <f>IF('⑤案件貼り付けシート(E6~→A2へ縦横替えで）'!$FE240="固定",IF('⑤案件貼り付けシート(E6~→A2へ縦横替えで）'!FG240="","",'⑤案件貼り付けシート(E6~→A2へ縦横替えで）'!FG240),"")</f>
        <v/>
      </c>
      <c r="DW244" s="154" t="str">
        <f>IF('⑤案件貼り付けシート(E6~→A2へ縦横替えで）'!$FE240="固定",IF('⑤案件貼り付けシート(E6~→A2へ縦横替えで）'!FH240="","",'⑤案件貼り付けシート(E6~→A2へ縦横替えで）'!FH240),"")</f>
        <v/>
      </c>
      <c r="DX244" s="154" t="str">
        <f>IF('⑤案件貼り付けシート(E6~→A2へ縦横替えで）'!$FE240="固定",IF('⑤案件貼り付けシート(E6~→A2へ縦横替えで）'!FI240="","",'⑤案件貼り付けシート(E6~→A2へ縦横替えで）'!FI240),"")</f>
        <v/>
      </c>
      <c r="DY244" s="154" t="str">
        <f>IF('⑤案件貼り付けシート(E6~→A2へ縦横替えで）'!$FE240="固定",IF('⑤案件貼り付けシート(E6~→A2へ縦横替えで）'!FJ240="","",'⑤案件貼り付けシート(E6~→A2へ縦横替えで）'!FJ240),"")</f>
        <v/>
      </c>
      <c r="DZ244" s="154" t="str">
        <f>IF('⑤案件貼り付けシート(E6~→A2へ縦横替えで）'!$FE240="固定",IF('⑤案件貼り付けシート(E6~→A2へ縦横替えで）'!FK240="","",'⑤案件貼り付けシート(E6~→A2へ縦横替えで）'!FK240),"")</f>
        <v/>
      </c>
      <c r="EA244" s="7" t="str">
        <f>IF('⑤案件貼り付けシート(E6~→A2へ縦横替えで）'!$FE240="固定",IF('⑤案件貼り付けシート(E6~→A2へ縦横替えで）'!FL240="","",'⑤案件貼り付けシート(E6~→A2へ縦横替えで）'!FL240),"")</f>
        <v/>
      </c>
      <c r="EB244" s="7" t="str">
        <f>IF('⑤案件貼り付けシート(E6~→A2へ縦横替えで）'!FM240="","",'⑤案件貼り付けシート(E6~→A2へ縦横替えで）'!FM240)</f>
        <v/>
      </c>
      <c r="EC244" s="7" t="str">
        <f>IF('⑤案件貼り付けシート(E6~→A2へ縦横替えで）'!FN240="","",'⑤案件貼り付けシート(E6~→A2へ縦横替えで）'!FN240)</f>
        <v/>
      </c>
      <c r="ED244" s="7" t="str">
        <f>IF('⑤案件貼り付けシート(E6~→A2へ縦横替えで）'!FO240="","",'⑤案件貼り付けシート(E6~→A2へ縦横替えで）'!FO240)</f>
        <v/>
      </c>
      <c r="EE244" s="154" t="str">
        <f>IF('⑤案件貼り付けシート(E6~→A2へ縦横替えで）'!FQ240="","",'⑤案件貼り付けシート(E6~→A2へ縦横替えで）'!FQ240)</f>
        <v/>
      </c>
      <c r="EF244" s="154" t="str">
        <f>IF('⑤案件貼り付けシート(E6~→A2へ縦横替えで）'!FR240="","",'⑤案件貼り付けシート(E6~→A2へ縦横替えで）'!FR240)</f>
        <v/>
      </c>
      <c r="EG244" s="7" t="str" cm="1">
        <f t="array" ref="EG244">IF('⑤案件貼り付けシート(E6~→A2へ縦横替えで）'!FS240="","",_xlfn.IFS('⑤案件貼り付けシート(E6~→A2へ縦横替えで）'!FS240="固定",1,'⑤案件貼り付けシート(E6~→A2へ縦横替えで）'!FS240="流動",2,'⑤案件貼り付けシート(E6~→A2へ縦横替えで）'!FS240="対象外",""))</f>
        <v/>
      </c>
      <c r="EH244" s="154" t="str">
        <f>IF('⑤案件貼り付けシート(E6~→A2へ縦横替えで）'!$FS240="固定",IF('⑤案件貼り付けシート(E6~→A2へ縦横替えで）'!FT240="","",'⑤案件貼り付けシート(E6~→A2へ縦横替えで）'!FT240),"")</f>
        <v/>
      </c>
      <c r="EI244" s="154" t="str">
        <f>IF('⑤案件貼り付けシート(E6~→A2へ縦横替えで）'!$FS240="固定",IF('⑤案件貼り付けシート(E6~→A2へ縦横替えで）'!FU240="","",'⑤案件貼り付けシート(E6~→A2へ縦横替えで）'!FU240),"")</f>
        <v/>
      </c>
      <c r="EJ244" s="154" t="str">
        <f>IF('⑤案件貼り付けシート(E6~→A2へ縦横替えで）'!$FS240="固定",IF('⑤案件貼り付けシート(E6~→A2へ縦横替えで）'!FV240="","",'⑤案件貼り付けシート(E6~→A2へ縦横替えで）'!FV240),"")</f>
        <v/>
      </c>
      <c r="EK244" s="154" t="str">
        <f>IF('⑤案件貼り付けシート(E6~→A2へ縦横替えで）'!$FS240="固定",IF('⑤案件貼り付けシート(E6~→A2へ縦横替えで）'!FW240="","",'⑤案件貼り付けシート(E6~→A2へ縦横替えで）'!FW240),"")</f>
        <v/>
      </c>
      <c r="EL244" s="154" t="str">
        <f>IF('⑤案件貼り付けシート(E6~→A2へ縦横替えで）'!$FS240="固定",IF('⑤案件貼り付けシート(E6~→A2へ縦横替えで）'!FX240="","",'⑤案件貼り付けシート(E6~→A2へ縦横替えで）'!FX240),"")</f>
        <v/>
      </c>
      <c r="EM244" s="154" t="str">
        <f>IF('⑤案件貼り付けシート(E6~→A2へ縦横替えで）'!$FS240="固定",IF('⑤案件貼り付けシート(E6~→A2へ縦横替えで）'!FY240="","",'⑤案件貼り付けシート(E6~→A2へ縦横替えで）'!FY240),"")</f>
        <v/>
      </c>
      <c r="EN244" s="7" t="str">
        <f>IF('⑤案件貼り付けシート(E6~→A2へ縦横替えで）'!$FS240="固定",IF('⑤案件貼り付けシート(E6~→A2へ縦横替えで）'!FZ240="","",'⑤案件貼り付けシート(E6~→A2へ縦横替えで）'!FZ240),"")</f>
        <v/>
      </c>
      <c r="EO244" s="7" t="str">
        <f>IF('⑤案件貼り付けシート(E6~→A2へ縦横替えで）'!GA240="","",'⑤案件貼り付けシート(E6~→A2へ縦横替えで）'!GA240)</f>
        <v/>
      </c>
      <c r="EP244" s="7" t="str">
        <f>IF('⑤案件貼り付けシート(E6~→A2へ縦横替えで）'!GB240="","",'⑤案件貼り付けシート(E6~→A2へ縦横替えで）'!GB240)</f>
        <v/>
      </c>
      <c r="EQ244" s="7" t="str">
        <f>IF('⑤案件貼り付けシート(E6~→A2へ縦横替えで）'!GC240="","",'⑤案件貼り付けシート(E6~→A2へ縦横替えで）'!GC240)</f>
        <v/>
      </c>
      <c r="ER244" s="154" t="str">
        <f>IF('⑤案件貼り付けシート(E6~→A2へ縦横替えで）'!GE240="","",'⑤案件貼り付けシート(E6~→A2へ縦横替えで）'!GE240)</f>
        <v/>
      </c>
      <c r="ES244" s="154" t="str">
        <f>IF('⑤案件貼り付けシート(E6~→A2へ縦横替えで）'!GF240="","",'⑤案件貼り付けシート(E6~→A2へ縦横替えで）'!GF240)</f>
        <v/>
      </c>
      <c r="ET244" s="7" t="str" cm="1">
        <f t="array" ref="ET244">IF('⑤案件貼り付けシート(E6~→A2へ縦横替えで）'!GG240="","",_xlfn.IFS('⑤案件貼り付けシート(E6~→A2へ縦横替えで）'!GG240="固定",1,'⑤案件貼り付けシート(E6~→A2へ縦横替えで）'!GG240="流動",2,'⑤案件貼り付けシート(E6~→A2へ縦横替えで）'!GG240="対象外",""))</f>
        <v/>
      </c>
      <c r="EU244" s="154" t="str">
        <f>IF('⑤案件貼り付けシート(E6~→A2へ縦横替えで）'!$GG240="固定",IF('⑤案件貼り付けシート(E6~→A2へ縦横替えで）'!GH240="","",'⑤案件貼り付けシート(E6~→A2へ縦横替えで）'!GH240),"")</f>
        <v/>
      </c>
      <c r="EV244" s="154" t="str">
        <f>IF('⑤案件貼り付けシート(E6~→A2へ縦横替えで）'!$GG240="固定",IF('⑤案件貼り付けシート(E6~→A2へ縦横替えで）'!GI240="","",'⑤案件貼り付けシート(E6~→A2へ縦横替えで）'!GI240),"")</f>
        <v/>
      </c>
      <c r="EW244" s="154" t="str">
        <f>IF('⑤案件貼り付けシート(E6~→A2へ縦横替えで）'!$GG240="固定",IF('⑤案件貼り付けシート(E6~→A2へ縦横替えで）'!GJ240="","",'⑤案件貼り付けシート(E6~→A2へ縦横替えで）'!GJ240),"")</f>
        <v/>
      </c>
      <c r="EX244" s="154" t="str">
        <f>IF('⑤案件貼り付けシート(E6~→A2へ縦横替えで）'!$GG240="固定",IF('⑤案件貼り付けシート(E6~→A2へ縦横替えで）'!GK240="","",'⑤案件貼り付けシート(E6~→A2へ縦横替えで）'!GK240),"")</f>
        <v/>
      </c>
      <c r="EY244" s="154" t="str">
        <f>IF('⑤案件貼り付けシート(E6~→A2へ縦横替えで）'!$GG240="固定",IF('⑤案件貼り付けシート(E6~→A2へ縦横替えで）'!GL240="","",'⑤案件貼り付けシート(E6~→A2へ縦横替えで）'!GL240),"")</f>
        <v/>
      </c>
      <c r="EZ244" s="154" t="str">
        <f>IF('⑤案件貼り付けシート(E6~→A2へ縦横替えで）'!$GG240="固定",IF('⑤案件貼り付けシート(E6~→A2へ縦横替えで）'!GM240="","",'⑤案件貼り付けシート(E6~→A2へ縦横替えで）'!GM240),"")</f>
        <v/>
      </c>
      <c r="FA244" s="7" t="str">
        <f>IF('⑤案件貼り付けシート(E6~→A2へ縦横替えで）'!$GG240="固定",IF('⑤案件貼り付けシート(E6~→A2へ縦横替えで）'!GN240="","",'⑤案件貼り付けシート(E6~→A2へ縦横替えで）'!GN240),"")</f>
        <v/>
      </c>
      <c r="FB244" s="7" t="str">
        <f>IF('⑤案件貼り付けシート(E6~→A2へ縦横替えで）'!GO240="","",'⑤案件貼り付けシート(E6~→A2へ縦横替えで）'!GO240)</f>
        <v/>
      </c>
      <c r="FC244" s="7" t="str">
        <f>IF('⑤案件貼り付けシート(E6~→A2へ縦横替えで）'!GP240="","",'⑤案件貼り付けシート(E6~→A2へ縦横替えで）'!GP240)</f>
        <v/>
      </c>
      <c r="FD244" s="7" t="str">
        <f>IF('⑤案件貼り付けシート(E6~→A2へ縦横替えで）'!GQ240="","",'⑤案件貼り付けシート(E6~→A2へ縦横替えで）'!GQ240)</f>
        <v/>
      </c>
      <c r="FE244" s="154" t="str">
        <f>IF('⑤案件貼り付けシート(E6~→A2へ縦横替えで）'!GS240="","",'⑤案件貼り付けシート(E6~→A2へ縦横替えで）'!GS240)</f>
        <v/>
      </c>
      <c r="FF244" s="154" t="str">
        <f>IF('⑤案件貼り付けシート(E6~→A2へ縦横替えで）'!GT240="","",'⑤案件貼り付けシート(E6~→A2へ縦横替えで）'!GT240)</f>
        <v/>
      </c>
      <c r="FG244" s="7" t="str" cm="1">
        <f t="array" ref="FG244">IF('⑤案件貼り付けシート(E6~→A2へ縦横替えで）'!GU240="","",_xlfn.IFS('⑤案件貼り付けシート(E6~→A2へ縦横替えで）'!GU240="固定",1,'⑤案件貼り付けシート(E6~→A2へ縦横替えで）'!GU240="流動",2,'⑤案件貼り付けシート(E6~→A2へ縦横替えで）'!GU240="対象外",""))</f>
        <v/>
      </c>
      <c r="FH244" s="154" t="str">
        <f>IF('⑤案件貼り付けシート(E6~→A2へ縦横替えで）'!$GU240="固定",IF('⑤案件貼り付けシート(E6~→A2へ縦横替えで）'!GV240="","",'⑤案件貼り付けシート(E6~→A2へ縦横替えで）'!GV240),"")</f>
        <v/>
      </c>
      <c r="FI244" s="154" t="str">
        <f>IF('⑤案件貼り付けシート(E6~→A2へ縦横替えで）'!$GU240="固定",IF('⑤案件貼り付けシート(E6~→A2へ縦横替えで）'!GW240="","",'⑤案件貼り付けシート(E6~→A2へ縦横替えで）'!GW240),"")</f>
        <v/>
      </c>
      <c r="FJ244" s="154" t="str">
        <f>IF('⑤案件貼り付けシート(E6~→A2へ縦横替えで）'!$GU240="固定",IF('⑤案件貼り付けシート(E6~→A2へ縦横替えで）'!GX240="","",'⑤案件貼り付けシート(E6~→A2へ縦横替えで）'!GX240),"")</f>
        <v/>
      </c>
      <c r="FK244" s="154" t="str">
        <f>IF('⑤案件貼り付けシート(E6~→A2へ縦横替えで）'!$GU240="固定",IF('⑤案件貼り付けシート(E6~→A2へ縦横替えで）'!GY240="","",'⑤案件貼り付けシート(E6~→A2へ縦横替えで）'!GY240),"")</f>
        <v/>
      </c>
      <c r="FL244" s="154" t="str">
        <f>IF('⑤案件貼り付けシート(E6~→A2へ縦横替えで）'!$GU240="固定",IF('⑤案件貼り付けシート(E6~→A2へ縦横替えで）'!GZ240="","",'⑤案件貼り付けシート(E6~→A2へ縦横替えで）'!GZ240),"")</f>
        <v/>
      </c>
      <c r="FM244" s="154" t="str">
        <f>IF('⑤案件貼り付けシート(E6~→A2へ縦横替えで）'!$GU240="固定",IF('⑤案件貼り付けシート(E6~→A2へ縦横替えで）'!HA240="","",'⑤案件貼り付けシート(E6~→A2へ縦横替えで）'!HA240),"")</f>
        <v/>
      </c>
      <c r="FN244" s="7" t="str">
        <f>IF('⑤案件貼り付けシート(E6~→A2へ縦横替えで）'!$GU240="固定",IF('⑤案件貼り付けシート(E6~→A2へ縦横替えで）'!HB240="","",'⑤案件貼り付けシート(E6~→A2へ縦横替えで）'!HB240),"")</f>
        <v/>
      </c>
      <c r="FO244" s="7" t="str">
        <f>IF('⑤案件貼り付けシート(E6~→A2へ縦横替えで）'!HC240="","",'⑤案件貼り付けシート(E6~→A2へ縦横替えで）'!HC240)</f>
        <v/>
      </c>
      <c r="FP244" s="7" t="str">
        <f>IF('⑤案件貼り付けシート(E6~→A2へ縦横替えで）'!HD240="","",'⑤案件貼り付けシート(E6~→A2へ縦横替えで）'!HD240)</f>
        <v/>
      </c>
      <c r="FQ244" s="7" t="str">
        <f>IF('⑤案件貼り付けシート(E6~→A2へ縦横替えで）'!HE240="","",'⑤案件貼り付けシート(E6~→A2へ縦横替えで）'!HE240)</f>
        <v/>
      </c>
      <c r="FR244" s="154" t="str">
        <f>IF('⑤案件貼り付けシート(E6~→A2へ縦横替えで）'!HG240="","",'⑤案件貼り付けシート(E6~→A2へ縦横替えで）'!HG240)</f>
        <v/>
      </c>
      <c r="FS244" s="154" t="str">
        <f>IF('⑤案件貼り付けシート(E6~→A2へ縦横替えで）'!HH240="","",'⑤案件貼り付けシート(E6~→A2へ縦横替えで）'!HH240)</f>
        <v/>
      </c>
      <c r="FT244" s="7" t="str" cm="1">
        <f t="array" ref="FT244">IF('⑤案件貼り付けシート(E6~→A2へ縦横替えで）'!HI240="","",_xlfn.IFS('⑤案件貼り付けシート(E6~→A2へ縦横替えで）'!HI240="固定",1,'⑤案件貼り付けシート(E6~→A2へ縦横替えで）'!HI240="流動",2,'⑤案件貼り付けシート(E6~→A2へ縦横替えで）'!HI240="対象外",""))</f>
        <v/>
      </c>
      <c r="FU244" s="154" t="str">
        <f>IF('⑤案件貼り付けシート(E6~→A2へ縦横替えで）'!$HI240="固定",IF('⑤案件貼り付けシート(E6~→A2へ縦横替えで）'!HJ240="","",'⑤案件貼り付けシート(E6~→A2へ縦横替えで）'!HJ240),"")</f>
        <v/>
      </c>
      <c r="FV244" s="154" t="str">
        <f>IF('⑤案件貼り付けシート(E6~→A2へ縦横替えで）'!$HI240="固定",IF('⑤案件貼り付けシート(E6~→A2へ縦横替えで）'!HK240="","",'⑤案件貼り付けシート(E6~→A2へ縦横替えで）'!HK240),"")</f>
        <v/>
      </c>
      <c r="FW244" s="154" t="str">
        <f>IF('⑤案件貼り付けシート(E6~→A2へ縦横替えで）'!$HI240="固定",IF('⑤案件貼り付けシート(E6~→A2へ縦横替えで）'!HL240="","",'⑤案件貼り付けシート(E6~→A2へ縦横替えで）'!HL240),"")</f>
        <v/>
      </c>
      <c r="FX244" s="154" t="str">
        <f>IF('⑤案件貼り付けシート(E6~→A2へ縦横替えで）'!$HI240="固定",IF('⑤案件貼り付けシート(E6~→A2へ縦横替えで）'!HM240="","",'⑤案件貼り付けシート(E6~→A2へ縦横替えで）'!HM240),"")</f>
        <v/>
      </c>
      <c r="FY244" s="154" t="str">
        <f>IF('⑤案件貼り付けシート(E6~→A2へ縦横替えで）'!$HI240="固定",IF('⑤案件貼り付けシート(E6~→A2へ縦横替えで）'!HN240="","",'⑤案件貼り付けシート(E6~→A2へ縦横替えで）'!HN240),"")</f>
        <v/>
      </c>
      <c r="FZ244" s="154" t="str">
        <f>IF('⑤案件貼り付けシート(E6~→A2へ縦横替えで）'!$HI240="固定",IF('⑤案件貼り付けシート(E6~→A2へ縦横替えで）'!HO240="","",'⑤案件貼り付けシート(E6~→A2へ縦横替えで）'!HO240),"")</f>
        <v/>
      </c>
      <c r="GA244" s="7" t="str">
        <f>IF('⑤案件貼り付けシート(E6~→A2へ縦横替えで）'!$HI240="固定",IF('⑤案件貼り付けシート(E6~→A2へ縦横替えで）'!HP240="","",'⑤案件貼り付けシート(E6~→A2へ縦横替えで）'!HP240),"")</f>
        <v/>
      </c>
      <c r="GB244" s="7" t="str">
        <f>IF('⑤案件貼り付けシート(E6~→A2へ縦横替えで）'!HQ240="","",'⑤案件貼り付けシート(E6~→A2へ縦横替えで）'!HQ240)</f>
        <v/>
      </c>
      <c r="GC244" s="7" t="str">
        <f>IF('⑤案件貼り付けシート(E6~→A2へ縦横替えで）'!HR240="","",'⑤案件貼り付けシート(E6~→A2へ縦横替えで）'!HR240)</f>
        <v/>
      </c>
      <c r="GD244" s="7" t="str">
        <f>IF('⑤案件貼り付けシート(E6~→A2へ縦横替えで）'!HS240="","",'⑤案件貼り付けシート(E6~→A2へ縦横替えで）'!HS240)</f>
        <v/>
      </c>
      <c r="GE244" s="7"/>
      <c r="GF244" s="7"/>
      <c r="GG244" s="7"/>
      <c r="GH244" s="7"/>
      <c r="GI244" s="7"/>
      <c r="GJ244" s="7"/>
      <c r="GK244" s="7"/>
      <c r="GL244" s="7"/>
      <c r="GM244" s="48"/>
      <c r="GN244" s="7"/>
      <c r="GO244" s="7"/>
      <c r="GP244" s="7"/>
      <c r="GR244" s="48"/>
      <c r="GS244" s="48"/>
      <c r="GT244" s="48"/>
      <c r="GU244" s="48"/>
      <c r="GV244" s="48"/>
    </row>
    <row r="245" spans="1:204">
      <c r="A245" s="7"/>
      <c r="B245" s="7"/>
      <c r="C245" s="7"/>
      <c r="D245" s="48"/>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13"/>
      <c r="AJ245" s="13"/>
      <c r="AK245" s="7"/>
      <c r="AL245" s="7"/>
      <c r="AM245" s="7"/>
      <c r="AN245" s="7"/>
      <c r="AO245" s="7"/>
      <c r="AP245" s="7"/>
      <c r="AQ245" s="7"/>
      <c r="AR245" s="153"/>
      <c r="AS245" s="7"/>
      <c r="AT245" s="7"/>
      <c r="AU245" s="7"/>
      <c r="AV245" s="7"/>
      <c r="AW245" s="7"/>
      <c r="AX245" s="7"/>
      <c r="AY245" s="7"/>
      <c r="AZ245" s="7"/>
      <c r="BA245" s="7"/>
      <c r="BB245" s="7"/>
      <c r="BC245" s="7"/>
      <c r="BD245" s="7"/>
      <c r="BE245" s="154"/>
      <c r="BF245" s="154"/>
      <c r="BG245" s="7"/>
      <c r="BH245" s="154"/>
      <c r="BI245" s="154"/>
      <c r="BJ245" s="154"/>
      <c r="BK245" s="154"/>
      <c r="BL245" s="154"/>
      <c r="BM245" s="154"/>
      <c r="BN245" s="7"/>
      <c r="BO245" s="7"/>
      <c r="BP245" s="7"/>
      <c r="BQ245" s="7"/>
      <c r="BR245" s="154"/>
      <c r="BS245" s="154"/>
      <c r="BT245" s="7"/>
      <c r="BU245" s="154"/>
      <c r="BV245" s="154"/>
      <c r="BW245" s="154"/>
      <c r="BX245" s="154"/>
      <c r="BY245" s="154"/>
      <c r="BZ245" s="154"/>
      <c r="CA245" s="7"/>
      <c r="CB245" s="7"/>
      <c r="CC245" s="7"/>
      <c r="CD245" s="7"/>
      <c r="CE245" s="154"/>
      <c r="CF245" s="154"/>
      <c r="CG245" s="7"/>
      <c r="CH245" s="154"/>
      <c r="CI245" s="154"/>
      <c r="CJ245" s="154"/>
      <c r="CK245" s="154"/>
      <c r="CL245" s="154"/>
      <c r="CM245" s="154"/>
      <c r="CN245" s="7"/>
      <c r="CO245" s="7"/>
      <c r="CP245" s="7"/>
      <c r="CQ245" s="7"/>
      <c r="CR245" s="154"/>
      <c r="CS245" s="154"/>
      <c r="CT245" s="7"/>
      <c r="CU245" s="154"/>
      <c r="CV245" s="154"/>
      <c r="CW245" s="154"/>
      <c r="CX245" s="154"/>
      <c r="CY245" s="154"/>
      <c r="CZ245" s="154"/>
      <c r="DA245" s="7"/>
      <c r="DB245" s="7"/>
      <c r="DC245" s="7"/>
      <c r="DD245" s="7"/>
      <c r="DE245" s="154"/>
      <c r="DF245" s="154"/>
      <c r="DG245" s="7"/>
      <c r="DH245" s="154"/>
      <c r="DI245" s="154"/>
      <c r="DJ245" s="154"/>
      <c r="DK245" s="154"/>
      <c r="DL245" s="154"/>
      <c r="DM245" s="154"/>
      <c r="DN245" s="7"/>
      <c r="DO245" s="7"/>
      <c r="DP245" s="7"/>
      <c r="DQ245" s="7"/>
      <c r="DR245" s="154" t="str">
        <f>IF('⑤案件貼り付けシート(E6~→A2へ縦横替えで）'!FC241="","",'⑤案件貼り付けシート(E6~→A2へ縦横替えで）'!FC241)</f>
        <v/>
      </c>
      <c r="DS245" s="154" t="str">
        <f>IF('⑤案件貼り付けシート(E6~→A2へ縦横替えで）'!FD241="","",'⑤案件貼り付けシート(E6~→A2へ縦横替えで）'!FD241)</f>
        <v/>
      </c>
      <c r="DT245" s="7" t="str" cm="1">
        <f t="array" ref="DT245">IF('⑤案件貼り付けシート(E6~→A2へ縦横替えで）'!FE241="","",_xlfn.IFS('⑤案件貼り付けシート(E6~→A2へ縦横替えで）'!FE241="固定",1,'⑤案件貼り付けシート(E6~→A2へ縦横替えで）'!FE241="流動",2,'⑤案件貼り付けシート(E6~→A2へ縦横替えで）'!FE241="対象外",""))</f>
        <v/>
      </c>
      <c r="DU245" s="154" t="str">
        <f>IF('⑤案件貼り付けシート(E6~→A2へ縦横替えで）'!$FE241="固定",IF('⑤案件貼り付けシート(E6~→A2へ縦横替えで）'!FF241="","",'⑤案件貼り付けシート(E6~→A2へ縦横替えで）'!FF241),"")</f>
        <v/>
      </c>
      <c r="DV245" s="154" t="str">
        <f>IF('⑤案件貼り付けシート(E6~→A2へ縦横替えで）'!$FE241="固定",IF('⑤案件貼り付けシート(E6~→A2へ縦横替えで）'!FG241="","",'⑤案件貼り付けシート(E6~→A2へ縦横替えで）'!FG241),"")</f>
        <v/>
      </c>
      <c r="DW245" s="154" t="str">
        <f>IF('⑤案件貼り付けシート(E6~→A2へ縦横替えで）'!$FE241="固定",IF('⑤案件貼り付けシート(E6~→A2へ縦横替えで）'!FH241="","",'⑤案件貼り付けシート(E6~→A2へ縦横替えで）'!FH241),"")</f>
        <v/>
      </c>
      <c r="DX245" s="154" t="str">
        <f>IF('⑤案件貼り付けシート(E6~→A2へ縦横替えで）'!$FE241="固定",IF('⑤案件貼り付けシート(E6~→A2へ縦横替えで）'!FI241="","",'⑤案件貼り付けシート(E6~→A2へ縦横替えで）'!FI241),"")</f>
        <v/>
      </c>
      <c r="DY245" s="154" t="str">
        <f>IF('⑤案件貼り付けシート(E6~→A2へ縦横替えで）'!$FE241="固定",IF('⑤案件貼り付けシート(E6~→A2へ縦横替えで）'!FJ241="","",'⑤案件貼り付けシート(E6~→A2へ縦横替えで）'!FJ241),"")</f>
        <v/>
      </c>
      <c r="DZ245" s="154" t="str">
        <f>IF('⑤案件貼り付けシート(E6~→A2へ縦横替えで）'!$FE241="固定",IF('⑤案件貼り付けシート(E6~→A2へ縦横替えで）'!FK241="","",'⑤案件貼り付けシート(E6~→A2へ縦横替えで）'!FK241),"")</f>
        <v/>
      </c>
      <c r="EA245" s="7" t="str">
        <f>IF('⑤案件貼り付けシート(E6~→A2へ縦横替えで）'!$FE241="固定",IF('⑤案件貼り付けシート(E6~→A2へ縦横替えで）'!FL241="","",'⑤案件貼り付けシート(E6~→A2へ縦横替えで）'!FL241),"")</f>
        <v/>
      </c>
      <c r="EB245" s="7" t="str">
        <f>IF('⑤案件貼り付けシート(E6~→A2へ縦横替えで）'!FM241="","",'⑤案件貼り付けシート(E6~→A2へ縦横替えで）'!FM241)</f>
        <v/>
      </c>
      <c r="EC245" s="7" t="str">
        <f>IF('⑤案件貼り付けシート(E6~→A2へ縦横替えで）'!FN241="","",'⑤案件貼り付けシート(E6~→A2へ縦横替えで）'!FN241)</f>
        <v/>
      </c>
      <c r="ED245" s="7" t="str">
        <f>IF('⑤案件貼り付けシート(E6~→A2へ縦横替えで）'!FO241="","",'⑤案件貼り付けシート(E6~→A2へ縦横替えで）'!FO241)</f>
        <v/>
      </c>
      <c r="EE245" s="154" t="str">
        <f>IF('⑤案件貼り付けシート(E6~→A2へ縦横替えで）'!FQ241="","",'⑤案件貼り付けシート(E6~→A2へ縦横替えで）'!FQ241)</f>
        <v/>
      </c>
      <c r="EF245" s="154" t="str">
        <f>IF('⑤案件貼り付けシート(E6~→A2へ縦横替えで）'!FR241="","",'⑤案件貼り付けシート(E6~→A2へ縦横替えで）'!FR241)</f>
        <v/>
      </c>
      <c r="EG245" s="7" t="str" cm="1">
        <f t="array" ref="EG245">IF('⑤案件貼り付けシート(E6~→A2へ縦横替えで）'!FS241="","",_xlfn.IFS('⑤案件貼り付けシート(E6~→A2へ縦横替えで）'!FS241="固定",1,'⑤案件貼り付けシート(E6~→A2へ縦横替えで）'!FS241="流動",2,'⑤案件貼り付けシート(E6~→A2へ縦横替えで）'!FS241="対象外",""))</f>
        <v/>
      </c>
      <c r="EH245" s="154" t="str">
        <f>IF('⑤案件貼り付けシート(E6~→A2へ縦横替えで）'!$FS241="固定",IF('⑤案件貼り付けシート(E6~→A2へ縦横替えで）'!FT241="","",'⑤案件貼り付けシート(E6~→A2へ縦横替えで）'!FT241),"")</f>
        <v/>
      </c>
      <c r="EI245" s="154" t="str">
        <f>IF('⑤案件貼り付けシート(E6~→A2へ縦横替えで）'!$FS241="固定",IF('⑤案件貼り付けシート(E6~→A2へ縦横替えで）'!FU241="","",'⑤案件貼り付けシート(E6~→A2へ縦横替えで）'!FU241),"")</f>
        <v/>
      </c>
      <c r="EJ245" s="154" t="str">
        <f>IF('⑤案件貼り付けシート(E6~→A2へ縦横替えで）'!$FS241="固定",IF('⑤案件貼り付けシート(E6~→A2へ縦横替えで）'!FV241="","",'⑤案件貼り付けシート(E6~→A2へ縦横替えで）'!FV241),"")</f>
        <v/>
      </c>
      <c r="EK245" s="154" t="str">
        <f>IF('⑤案件貼り付けシート(E6~→A2へ縦横替えで）'!$FS241="固定",IF('⑤案件貼り付けシート(E6~→A2へ縦横替えで）'!FW241="","",'⑤案件貼り付けシート(E6~→A2へ縦横替えで）'!FW241),"")</f>
        <v/>
      </c>
      <c r="EL245" s="154" t="str">
        <f>IF('⑤案件貼り付けシート(E6~→A2へ縦横替えで）'!$FS241="固定",IF('⑤案件貼り付けシート(E6~→A2へ縦横替えで）'!FX241="","",'⑤案件貼り付けシート(E6~→A2へ縦横替えで）'!FX241),"")</f>
        <v/>
      </c>
      <c r="EM245" s="154" t="str">
        <f>IF('⑤案件貼り付けシート(E6~→A2へ縦横替えで）'!$FS241="固定",IF('⑤案件貼り付けシート(E6~→A2へ縦横替えで）'!FY241="","",'⑤案件貼り付けシート(E6~→A2へ縦横替えで）'!FY241),"")</f>
        <v/>
      </c>
      <c r="EN245" s="7" t="str">
        <f>IF('⑤案件貼り付けシート(E6~→A2へ縦横替えで）'!$FS241="固定",IF('⑤案件貼り付けシート(E6~→A2へ縦横替えで）'!FZ241="","",'⑤案件貼り付けシート(E6~→A2へ縦横替えで）'!FZ241),"")</f>
        <v/>
      </c>
      <c r="EO245" s="7" t="str">
        <f>IF('⑤案件貼り付けシート(E6~→A2へ縦横替えで）'!GA241="","",'⑤案件貼り付けシート(E6~→A2へ縦横替えで）'!GA241)</f>
        <v/>
      </c>
      <c r="EP245" s="7" t="str">
        <f>IF('⑤案件貼り付けシート(E6~→A2へ縦横替えで）'!GB241="","",'⑤案件貼り付けシート(E6~→A2へ縦横替えで）'!GB241)</f>
        <v/>
      </c>
      <c r="EQ245" s="7" t="str">
        <f>IF('⑤案件貼り付けシート(E6~→A2へ縦横替えで）'!GC241="","",'⑤案件貼り付けシート(E6~→A2へ縦横替えで）'!GC241)</f>
        <v/>
      </c>
      <c r="ER245" s="154" t="str">
        <f>IF('⑤案件貼り付けシート(E6~→A2へ縦横替えで）'!GE241="","",'⑤案件貼り付けシート(E6~→A2へ縦横替えで）'!GE241)</f>
        <v/>
      </c>
      <c r="ES245" s="154" t="str">
        <f>IF('⑤案件貼り付けシート(E6~→A2へ縦横替えで）'!GF241="","",'⑤案件貼り付けシート(E6~→A2へ縦横替えで）'!GF241)</f>
        <v/>
      </c>
      <c r="ET245" s="7" t="str" cm="1">
        <f t="array" ref="ET245">IF('⑤案件貼り付けシート(E6~→A2へ縦横替えで）'!GG241="","",_xlfn.IFS('⑤案件貼り付けシート(E6~→A2へ縦横替えで）'!GG241="固定",1,'⑤案件貼り付けシート(E6~→A2へ縦横替えで）'!GG241="流動",2,'⑤案件貼り付けシート(E6~→A2へ縦横替えで）'!GG241="対象外",""))</f>
        <v/>
      </c>
      <c r="EU245" s="154" t="str">
        <f>IF('⑤案件貼り付けシート(E6~→A2へ縦横替えで）'!$GG241="固定",IF('⑤案件貼り付けシート(E6~→A2へ縦横替えで）'!GH241="","",'⑤案件貼り付けシート(E6~→A2へ縦横替えで）'!GH241),"")</f>
        <v/>
      </c>
      <c r="EV245" s="154" t="str">
        <f>IF('⑤案件貼り付けシート(E6~→A2へ縦横替えで）'!$GG241="固定",IF('⑤案件貼り付けシート(E6~→A2へ縦横替えで）'!GI241="","",'⑤案件貼り付けシート(E6~→A2へ縦横替えで）'!GI241),"")</f>
        <v/>
      </c>
      <c r="EW245" s="154" t="str">
        <f>IF('⑤案件貼り付けシート(E6~→A2へ縦横替えで）'!$GG241="固定",IF('⑤案件貼り付けシート(E6~→A2へ縦横替えで）'!GJ241="","",'⑤案件貼り付けシート(E6~→A2へ縦横替えで）'!GJ241),"")</f>
        <v/>
      </c>
      <c r="EX245" s="154" t="str">
        <f>IF('⑤案件貼り付けシート(E6~→A2へ縦横替えで）'!$GG241="固定",IF('⑤案件貼り付けシート(E6~→A2へ縦横替えで）'!GK241="","",'⑤案件貼り付けシート(E6~→A2へ縦横替えで）'!GK241),"")</f>
        <v/>
      </c>
      <c r="EY245" s="154" t="str">
        <f>IF('⑤案件貼り付けシート(E6~→A2へ縦横替えで）'!$GG241="固定",IF('⑤案件貼り付けシート(E6~→A2へ縦横替えで）'!GL241="","",'⑤案件貼り付けシート(E6~→A2へ縦横替えで）'!GL241),"")</f>
        <v/>
      </c>
      <c r="EZ245" s="154" t="str">
        <f>IF('⑤案件貼り付けシート(E6~→A2へ縦横替えで）'!$GG241="固定",IF('⑤案件貼り付けシート(E6~→A2へ縦横替えで）'!GM241="","",'⑤案件貼り付けシート(E6~→A2へ縦横替えで）'!GM241),"")</f>
        <v/>
      </c>
      <c r="FA245" s="7" t="str">
        <f>IF('⑤案件貼り付けシート(E6~→A2へ縦横替えで）'!$GG241="固定",IF('⑤案件貼り付けシート(E6~→A2へ縦横替えで）'!GN241="","",'⑤案件貼り付けシート(E6~→A2へ縦横替えで）'!GN241),"")</f>
        <v/>
      </c>
      <c r="FB245" s="7" t="str">
        <f>IF('⑤案件貼り付けシート(E6~→A2へ縦横替えで）'!GO241="","",'⑤案件貼り付けシート(E6~→A2へ縦横替えで）'!GO241)</f>
        <v/>
      </c>
      <c r="FC245" s="7" t="str">
        <f>IF('⑤案件貼り付けシート(E6~→A2へ縦横替えで）'!GP241="","",'⑤案件貼り付けシート(E6~→A2へ縦横替えで）'!GP241)</f>
        <v/>
      </c>
      <c r="FD245" s="7" t="str">
        <f>IF('⑤案件貼り付けシート(E6~→A2へ縦横替えで）'!GQ241="","",'⑤案件貼り付けシート(E6~→A2へ縦横替えで）'!GQ241)</f>
        <v/>
      </c>
      <c r="FE245" s="154" t="str">
        <f>IF('⑤案件貼り付けシート(E6~→A2へ縦横替えで）'!GS241="","",'⑤案件貼り付けシート(E6~→A2へ縦横替えで）'!GS241)</f>
        <v/>
      </c>
      <c r="FF245" s="154" t="str">
        <f>IF('⑤案件貼り付けシート(E6~→A2へ縦横替えで）'!GT241="","",'⑤案件貼り付けシート(E6~→A2へ縦横替えで）'!GT241)</f>
        <v/>
      </c>
      <c r="FG245" s="7" t="str" cm="1">
        <f t="array" ref="FG245">IF('⑤案件貼り付けシート(E6~→A2へ縦横替えで）'!GU241="","",_xlfn.IFS('⑤案件貼り付けシート(E6~→A2へ縦横替えで）'!GU241="固定",1,'⑤案件貼り付けシート(E6~→A2へ縦横替えで）'!GU241="流動",2,'⑤案件貼り付けシート(E6~→A2へ縦横替えで）'!GU241="対象外",""))</f>
        <v/>
      </c>
      <c r="FH245" s="154" t="str">
        <f>IF('⑤案件貼り付けシート(E6~→A2へ縦横替えで）'!$GU241="固定",IF('⑤案件貼り付けシート(E6~→A2へ縦横替えで）'!GV241="","",'⑤案件貼り付けシート(E6~→A2へ縦横替えで）'!GV241),"")</f>
        <v/>
      </c>
      <c r="FI245" s="154" t="str">
        <f>IF('⑤案件貼り付けシート(E6~→A2へ縦横替えで）'!$GU241="固定",IF('⑤案件貼り付けシート(E6~→A2へ縦横替えで）'!GW241="","",'⑤案件貼り付けシート(E6~→A2へ縦横替えで）'!GW241),"")</f>
        <v/>
      </c>
      <c r="FJ245" s="154" t="str">
        <f>IF('⑤案件貼り付けシート(E6~→A2へ縦横替えで）'!$GU241="固定",IF('⑤案件貼り付けシート(E6~→A2へ縦横替えで）'!GX241="","",'⑤案件貼り付けシート(E6~→A2へ縦横替えで）'!GX241),"")</f>
        <v/>
      </c>
      <c r="FK245" s="154" t="str">
        <f>IF('⑤案件貼り付けシート(E6~→A2へ縦横替えで）'!$GU241="固定",IF('⑤案件貼り付けシート(E6~→A2へ縦横替えで）'!GY241="","",'⑤案件貼り付けシート(E6~→A2へ縦横替えで）'!GY241),"")</f>
        <v/>
      </c>
      <c r="FL245" s="154" t="str">
        <f>IF('⑤案件貼り付けシート(E6~→A2へ縦横替えで）'!$GU241="固定",IF('⑤案件貼り付けシート(E6~→A2へ縦横替えで）'!GZ241="","",'⑤案件貼り付けシート(E6~→A2へ縦横替えで）'!GZ241),"")</f>
        <v/>
      </c>
      <c r="FM245" s="154" t="str">
        <f>IF('⑤案件貼り付けシート(E6~→A2へ縦横替えで）'!$GU241="固定",IF('⑤案件貼り付けシート(E6~→A2へ縦横替えで）'!HA241="","",'⑤案件貼り付けシート(E6~→A2へ縦横替えで）'!HA241),"")</f>
        <v/>
      </c>
      <c r="FN245" s="7" t="str">
        <f>IF('⑤案件貼り付けシート(E6~→A2へ縦横替えで）'!$GU241="固定",IF('⑤案件貼り付けシート(E6~→A2へ縦横替えで）'!HB241="","",'⑤案件貼り付けシート(E6~→A2へ縦横替えで）'!HB241),"")</f>
        <v/>
      </c>
      <c r="FO245" s="7" t="str">
        <f>IF('⑤案件貼り付けシート(E6~→A2へ縦横替えで）'!HC241="","",'⑤案件貼り付けシート(E6~→A2へ縦横替えで）'!HC241)</f>
        <v/>
      </c>
      <c r="FP245" s="7" t="str">
        <f>IF('⑤案件貼り付けシート(E6~→A2へ縦横替えで）'!HD241="","",'⑤案件貼り付けシート(E6~→A2へ縦横替えで）'!HD241)</f>
        <v/>
      </c>
      <c r="FQ245" s="7" t="str">
        <f>IF('⑤案件貼り付けシート(E6~→A2へ縦横替えで）'!HE241="","",'⑤案件貼り付けシート(E6~→A2へ縦横替えで）'!HE241)</f>
        <v/>
      </c>
      <c r="FR245" s="154" t="str">
        <f>IF('⑤案件貼り付けシート(E6~→A2へ縦横替えで）'!HG241="","",'⑤案件貼り付けシート(E6~→A2へ縦横替えで）'!HG241)</f>
        <v/>
      </c>
      <c r="FS245" s="154" t="str">
        <f>IF('⑤案件貼り付けシート(E6~→A2へ縦横替えで）'!HH241="","",'⑤案件貼り付けシート(E6~→A2へ縦横替えで）'!HH241)</f>
        <v/>
      </c>
      <c r="FT245" s="7" t="str" cm="1">
        <f t="array" ref="FT245">IF('⑤案件貼り付けシート(E6~→A2へ縦横替えで）'!HI241="","",_xlfn.IFS('⑤案件貼り付けシート(E6~→A2へ縦横替えで）'!HI241="固定",1,'⑤案件貼り付けシート(E6~→A2へ縦横替えで）'!HI241="流動",2,'⑤案件貼り付けシート(E6~→A2へ縦横替えで）'!HI241="対象外",""))</f>
        <v/>
      </c>
      <c r="FU245" s="154" t="str">
        <f>IF('⑤案件貼り付けシート(E6~→A2へ縦横替えで）'!$HI241="固定",IF('⑤案件貼り付けシート(E6~→A2へ縦横替えで）'!HJ241="","",'⑤案件貼り付けシート(E6~→A2へ縦横替えで）'!HJ241),"")</f>
        <v/>
      </c>
      <c r="FV245" s="154" t="str">
        <f>IF('⑤案件貼り付けシート(E6~→A2へ縦横替えで）'!$HI241="固定",IF('⑤案件貼り付けシート(E6~→A2へ縦横替えで）'!HK241="","",'⑤案件貼り付けシート(E6~→A2へ縦横替えで）'!HK241),"")</f>
        <v/>
      </c>
      <c r="FW245" s="154" t="str">
        <f>IF('⑤案件貼り付けシート(E6~→A2へ縦横替えで）'!$HI241="固定",IF('⑤案件貼り付けシート(E6~→A2へ縦横替えで）'!HL241="","",'⑤案件貼り付けシート(E6~→A2へ縦横替えで）'!HL241),"")</f>
        <v/>
      </c>
      <c r="FX245" s="154" t="str">
        <f>IF('⑤案件貼り付けシート(E6~→A2へ縦横替えで）'!$HI241="固定",IF('⑤案件貼り付けシート(E6~→A2へ縦横替えで）'!HM241="","",'⑤案件貼り付けシート(E6~→A2へ縦横替えで）'!HM241),"")</f>
        <v/>
      </c>
      <c r="FY245" s="154" t="str">
        <f>IF('⑤案件貼り付けシート(E6~→A2へ縦横替えで）'!$HI241="固定",IF('⑤案件貼り付けシート(E6~→A2へ縦横替えで）'!HN241="","",'⑤案件貼り付けシート(E6~→A2へ縦横替えで）'!HN241),"")</f>
        <v/>
      </c>
      <c r="FZ245" s="154" t="str">
        <f>IF('⑤案件貼り付けシート(E6~→A2へ縦横替えで）'!$HI241="固定",IF('⑤案件貼り付けシート(E6~→A2へ縦横替えで）'!HO241="","",'⑤案件貼り付けシート(E6~→A2へ縦横替えで）'!HO241),"")</f>
        <v/>
      </c>
      <c r="GA245" s="7" t="str">
        <f>IF('⑤案件貼り付けシート(E6~→A2へ縦横替えで）'!$HI241="固定",IF('⑤案件貼り付けシート(E6~→A2へ縦横替えで）'!HP241="","",'⑤案件貼り付けシート(E6~→A2へ縦横替えで）'!HP241),"")</f>
        <v/>
      </c>
      <c r="GB245" s="7" t="str">
        <f>IF('⑤案件貼り付けシート(E6~→A2へ縦横替えで）'!HQ241="","",'⑤案件貼り付けシート(E6~→A2へ縦横替えで）'!HQ241)</f>
        <v/>
      </c>
      <c r="GC245" s="7" t="str">
        <f>IF('⑤案件貼り付けシート(E6~→A2へ縦横替えで）'!HR241="","",'⑤案件貼り付けシート(E6~→A2へ縦横替えで）'!HR241)</f>
        <v/>
      </c>
      <c r="GD245" s="7" t="str">
        <f>IF('⑤案件貼り付けシート(E6~→A2へ縦横替えで）'!HS241="","",'⑤案件貼り付けシート(E6~→A2へ縦横替えで）'!HS241)</f>
        <v/>
      </c>
      <c r="GE245" s="7"/>
      <c r="GF245" s="7"/>
      <c r="GG245" s="7"/>
      <c r="GH245" s="7"/>
      <c r="GI245" s="7"/>
      <c r="GJ245" s="7"/>
      <c r="GK245" s="7"/>
      <c r="GL245" s="7"/>
      <c r="GM245" s="48"/>
      <c r="GN245" s="7"/>
      <c r="GO245" s="7"/>
      <c r="GP245" s="7"/>
      <c r="GR245" s="48"/>
      <c r="GS245" s="48"/>
      <c r="GT245" s="48"/>
      <c r="GU245" s="48"/>
      <c r="GV245" s="48"/>
    </row>
    <row r="246" spans="1:204">
      <c r="A246" s="7"/>
      <c r="B246" s="7"/>
      <c r="C246" s="7"/>
      <c r="D246" s="48"/>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13"/>
      <c r="AJ246" s="13"/>
      <c r="AK246" s="7"/>
      <c r="AL246" s="7"/>
      <c r="AM246" s="7"/>
      <c r="AN246" s="7"/>
      <c r="AO246" s="7"/>
      <c r="AP246" s="7"/>
      <c r="AQ246" s="7"/>
      <c r="AR246" s="153"/>
      <c r="AS246" s="7"/>
      <c r="AT246" s="7"/>
      <c r="AU246" s="7"/>
      <c r="AV246" s="7"/>
      <c r="AW246" s="7"/>
      <c r="AX246" s="7"/>
      <c r="AY246" s="7"/>
      <c r="AZ246" s="7"/>
      <c r="BA246" s="7"/>
      <c r="BB246" s="7"/>
      <c r="BC246" s="7"/>
      <c r="BD246" s="7"/>
      <c r="BE246" s="154"/>
      <c r="BF246" s="154"/>
      <c r="BG246" s="7"/>
      <c r="BH246" s="154"/>
      <c r="BI246" s="154"/>
      <c r="BJ246" s="154"/>
      <c r="BK246" s="154"/>
      <c r="BL246" s="154"/>
      <c r="BM246" s="154"/>
      <c r="BN246" s="7"/>
      <c r="BO246" s="7"/>
      <c r="BP246" s="7"/>
      <c r="BQ246" s="7"/>
      <c r="BR246" s="154"/>
      <c r="BS246" s="154"/>
      <c r="BT246" s="7"/>
      <c r="BU246" s="154"/>
      <c r="BV246" s="154"/>
      <c r="BW246" s="154"/>
      <c r="BX246" s="154"/>
      <c r="BY246" s="154"/>
      <c r="BZ246" s="154"/>
      <c r="CA246" s="7"/>
      <c r="CB246" s="7"/>
      <c r="CC246" s="7"/>
      <c r="CD246" s="7"/>
      <c r="CE246" s="154"/>
      <c r="CF246" s="154"/>
      <c r="CG246" s="7"/>
      <c r="CH246" s="154"/>
      <c r="CI246" s="154"/>
      <c r="CJ246" s="154"/>
      <c r="CK246" s="154"/>
      <c r="CL246" s="154"/>
      <c r="CM246" s="154"/>
      <c r="CN246" s="7"/>
      <c r="CO246" s="7"/>
      <c r="CP246" s="7"/>
      <c r="CQ246" s="7"/>
      <c r="CR246" s="154"/>
      <c r="CS246" s="154"/>
      <c r="CT246" s="7"/>
      <c r="CU246" s="154"/>
      <c r="CV246" s="154"/>
      <c r="CW246" s="154"/>
      <c r="CX246" s="154"/>
      <c r="CY246" s="154"/>
      <c r="CZ246" s="154"/>
      <c r="DA246" s="7"/>
      <c r="DB246" s="7"/>
      <c r="DC246" s="7"/>
      <c r="DD246" s="7"/>
      <c r="DE246" s="154"/>
      <c r="DF246" s="154"/>
      <c r="DG246" s="7"/>
      <c r="DH246" s="154"/>
      <c r="DI246" s="154"/>
      <c r="DJ246" s="154"/>
      <c r="DK246" s="154"/>
      <c r="DL246" s="154"/>
      <c r="DM246" s="154"/>
      <c r="DN246" s="7"/>
      <c r="DO246" s="7"/>
      <c r="DP246" s="7"/>
      <c r="DQ246" s="7"/>
      <c r="DR246" s="154" t="str">
        <f>IF('⑤案件貼り付けシート(E6~→A2へ縦横替えで）'!FC242="","",'⑤案件貼り付けシート(E6~→A2へ縦横替えで）'!FC242)</f>
        <v/>
      </c>
      <c r="DS246" s="154" t="str">
        <f>IF('⑤案件貼り付けシート(E6~→A2へ縦横替えで）'!FD242="","",'⑤案件貼り付けシート(E6~→A2へ縦横替えで）'!FD242)</f>
        <v/>
      </c>
      <c r="DT246" s="7" t="str" cm="1">
        <f t="array" ref="DT246">IF('⑤案件貼り付けシート(E6~→A2へ縦横替えで）'!FE242="","",_xlfn.IFS('⑤案件貼り付けシート(E6~→A2へ縦横替えで）'!FE242="固定",1,'⑤案件貼り付けシート(E6~→A2へ縦横替えで）'!FE242="流動",2,'⑤案件貼り付けシート(E6~→A2へ縦横替えで）'!FE242="対象外",""))</f>
        <v/>
      </c>
      <c r="DU246" s="154" t="str">
        <f>IF('⑤案件貼り付けシート(E6~→A2へ縦横替えで）'!$FE242="固定",IF('⑤案件貼り付けシート(E6~→A2へ縦横替えで）'!FF242="","",'⑤案件貼り付けシート(E6~→A2へ縦横替えで）'!FF242),"")</f>
        <v/>
      </c>
      <c r="DV246" s="154" t="str">
        <f>IF('⑤案件貼り付けシート(E6~→A2へ縦横替えで）'!$FE242="固定",IF('⑤案件貼り付けシート(E6~→A2へ縦横替えで）'!FG242="","",'⑤案件貼り付けシート(E6~→A2へ縦横替えで）'!FG242),"")</f>
        <v/>
      </c>
      <c r="DW246" s="154" t="str">
        <f>IF('⑤案件貼り付けシート(E6~→A2へ縦横替えで）'!$FE242="固定",IF('⑤案件貼り付けシート(E6~→A2へ縦横替えで）'!FH242="","",'⑤案件貼り付けシート(E6~→A2へ縦横替えで）'!FH242),"")</f>
        <v/>
      </c>
      <c r="DX246" s="154" t="str">
        <f>IF('⑤案件貼り付けシート(E6~→A2へ縦横替えで）'!$FE242="固定",IF('⑤案件貼り付けシート(E6~→A2へ縦横替えで）'!FI242="","",'⑤案件貼り付けシート(E6~→A2へ縦横替えで）'!FI242),"")</f>
        <v/>
      </c>
      <c r="DY246" s="154" t="str">
        <f>IF('⑤案件貼り付けシート(E6~→A2へ縦横替えで）'!$FE242="固定",IF('⑤案件貼り付けシート(E6~→A2へ縦横替えで）'!FJ242="","",'⑤案件貼り付けシート(E6~→A2へ縦横替えで）'!FJ242),"")</f>
        <v/>
      </c>
      <c r="DZ246" s="154" t="str">
        <f>IF('⑤案件貼り付けシート(E6~→A2へ縦横替えで）'!$FE242="固定",IF('⑤案件貼り付けシート(E6~→A2へ縦横替えで）'!FK242="","",'⑤案件貼り付けシート(E6~→A2へ縦横替えで）'!FK242),"")</f>
        <v/>
      </c>
      <c r="EA246" s="7" t="str">
        <f>IF('⑤案件貼り付けシート(E6~→A2へ縦横替えで）'!$FE242="固定",IF('⑤案件貼り付けシート(E6~→A2へ縦横替えで）'!FL242="","",'⑤案件貼り付けシート(E6~→A2へ縦横替えで）'!FL242),"")</f>
        <v/>
      </c>
      <c r="EB246" s="7" t="str">
        <f>IF('⑤案件貼り付けシート(E6~→A2へ縦横替えで）'!FM242="","",'⑤案件貼り付けシート(E6~→A2へ縦横替えで）'!FM242)</f>
        <v/>
      </c>
      <c r="EC246" s="7" t="str">
        <f>IF('⑤案件貼り付けシート(E6~→A2へ縦横替えで）'!FN242="","",'⑤案件貼り付けシート(E6~→A2へ縦横替えで）'!FN242)</f>
        <v/>
      </c>
      <c r="ED246" s="7" t="str">
        <f>IF('⑤案件貼り付けシート(E6~→A2へ縦横替えで）'!FO242="","",'⑤案件貼り付けシート(E6~→A2へ縦横替えで）'!FO242)</f>
        <v/>
      </c>
      <c r="EE246" s="154" t="str">
        <f>IF('⑤案件貼り付けシート(E6~→A2へ縦横替えで）'!FQ242="","",'⑤案件貼り付けシート(E6~→A2へ縦横替えで）'!FQ242)</f>
        <v/>
      </c>
      <c r="EF246" s="154" t="str">
        <f>IF('⑤案件貼り付けシート(E6~→A2へ縦横替えで）'!FR242="","",'⑤案件貼り付けシート(E6~→A2へ縦横替えで）'!FR242)</f>
        <v/>
      </c>
      <c r="EG246" s="7" t="str" cm="1">
        <f t="array" ref="EG246">IF('⑤案件貼り付けシート(E6~→A2へ縦横替えで）'!FS242="","",_xlfn.IFS('⑤案件貼り付けシート(E6~→A2へ縦横替えで）'!FS242="固定",1,'⑤案件貼り付けシート(E6~→A2へ縦横替えで）'!FS242="流動",2,'⑤案件貼り付けシート(E6~→A2へ縦横替えで）'!FS242="対象外",""))</f>
        <v/>
      </c>
      <c r="EH246" s="154" t="str">
        <f>IF('⑤案件貼り付けシート(E6~→A2へ縦横替えで）'!$FS242="固定",IF('⑤案件貼り付けシート(E6~→A2へ縦横替えで）'!FT242="","",'⑤案件貼り付けシート(E6~→A2へ縦横替えで）'!FT242),"")</f>
        <v/>
      </c>
      <c r="EI246" s="154" t="str">
        <f>IF('⑤案件貼り付けシート(E6~→A2へ縦横替えで）'!$FS242="固定",IF('⑤案件貼り付けシート(E6~→A2へ縦横替えで）'!FU242="","",'⑤案件貼り付けシート(E6~→A2へ縦横替えで）'!FU242),"")</f>
        <v/>
      </c>
      <c r="EJ246" s="154" t="str">
        <f>IF('⑤案件貼り付けシート(E6~→A2へ縦横替えで）'!$FS242="固定",IF('⑤案件貼り付けシート(E6~→A2へ縦横替えで）'!FV242="","",'⑤案件貼り付けシート(E6~→A2へ縦横替えで）'!FV242),"")</f>
        <v/>
      </c>
      <c r="EK246" s="154" t="str">
        <f>IF('⑤案件貼り付けシート(E6~→A2へ縦横替えで）'!$FS242="固定",IF('⑤案件貼り付けシート(E6~→A2へ縦横替えで）'!FW242="","",'⑤案件貼り付けシート(E6~→A2へ縦横替えで）'!FW242),"")</f>
        <v/>
      </c>
      <c r="EL246" s="154" t="str">
        <f>IF('⑤案件貼り付けシート(E6~→A2へ縦横替えで）'!$FS242="固定",IF('⑤案件貼り付けシート(E6~→A2へ縦横替えで）'!FX242="","",'⑤案件貼り付けシート(E6~→A2へ縦横替えで）'!FX242),"")</f>
        <v/>
      </c>
      <c r="EM246" s="154" t="str">
        <f>IF('⑤案件貼り付けシート(E6~→A2へ縦横替えで）'!$FS242="固定",IF('⑤案件貼り付けシート(E6~→A2へ縦横替えで）'!FY242="","",'⑤案件貼り付けシート(E6~→A2へ縦横替えで）'!FY242),"")</f>
        <v/>
      </c>
      <c r="EN246" s="7" t="str">
        <f>IF('⑤案件貼り付けシート(E6~→A2へ縦横替えで）'!$FS242="固定",IF('⑤案件貼り付けシート(E6~→A2へ縦横替えで）'!FZ242="","",'⑤案件貼り付けシート(E6~→A2へ縦横替えで）'!FZ242),"")</f>
        <v/>
      </c>
      <c r="EO246" s="7" t="str">
        <f>IF('⑤案件貼り付けシート(E6~→A2へ縦横替えで）'!GA242="","",'⑤案件貼り付けシート(E6~→A2へ縦横替えで）'!GA242)</f>
        <v/>
      </c>
      <c r="EP246" s="7" t="str">
        <f>IF('⑤案件貼り付けシート(E6~→A2へ縦横替えで）'!GB242="","",'⑤案件貼り付けシート(E6~→A2へ縦横替えで）'!GB242)</f>
        <v/>
      </c>
      <c r="EQ246" s="7" t="str">
        <f>IF('⑤案件貼り付けシート(E6~→A2へ縦横替えで）'!GC242="","",'⑤案件貼り付けシート(E6~→A2へ縦横替えで）'!GC242)</f>
        <v/>
      </c>
      <c r="ER246" s="154" t="str">
        <f>IF('⑤案件貼り付けシート(E6~→A2へ縦横替えで）'!GE242="","",'⑤案件貼り付けシート(E6~→A2へ縦横替えで）'!GE242)</f>
        <v/>
      </c>
      <c r="ES246" s="154" t="str">
        <f>IF('⑤案件貼り付けシート(E6~→A2へ縦横替えで）'!GF242="","",'⑤案件貼り付けシート(E6~→A2へ縦横替えで）'!GF242)</f>
        <v/>
      </c>
      <c r="ET246" s="7" t="str" cm="1">
        <f t="array" ref="ET246">IF('⑤案件貼り付けシート(E6~→A2へ縦横替えで）'!GG242="","",_xlfn.IFS('⑤案件貼り付けシート(E6~→A2へ縦横替えで）'!GG242="固定",1,'⑤案件貼り付けシート(E6~→A2へ縦横替えで）'!GG242="流動",2,'⑤案件貼り付けシート(E6~→A2へ縦横替えで）'!GG242="対象外",""))</f>
        <v/>
      </c>
      <c r="EU246" s="154" t="str">
        <f>IF('⑤案件貼り付けシート(E6~→A2へ縦横替えで）'!$GG242="固定",IF('⑤案件貼り付けシート(E6~→A2へ縦横替えで）'!GH242="","",'⑤案件貼り付けシート(E6~→A2へ縦横替えで）'!GH242),"")</f>
        <v/>
      </c>
      <c r="EV246" s="154" t="str">
        <f>IF('⑤案件貼り付けシート(E6~→A2へ縦横替えで）'!$GG242="固定",IF('⑤案件貼り付けシート(E6~→A2へ縦横替えで）'!GI242="","",'⑤案件貼り付けシート(E6~→A2へ縦横替えで）'!GI242),"")</f>
        <v/>
      </c>
      <c r="EW246" s="154" t="str">
        <f>IF('⑤案件貼り付けシート(E6~→A2へ縦横替えで）'!$GG242="固定",IF('⑤案件貼り付けシート(E6~→A2へ縦横替えで）'!GJ242="","",'⑤案件貼り付けシート(E6~→A2へ縦横替えで）'!GJ242),"")</f>
        <v/>
      </c>
      <c r="EX246" s="154" t="str">
        <f>IF('⑤案件貼り付けシート(E6~→A2へ縦横替えで）'!$GG242="固定",IF('⑤案件貼り付けシート(E6~→A2へ縦横替えで）'!GK242="","",'⑤案件貼り付けシート(E6~→A2へ縦横替えで）'!GK242),"")</f>
        <v/>
      </c>
      <c r="EY246" s="154" t="str">
        <f>IF('⑤案件貼り付けシート(E6~→A2へ縦横替えで）'!$GG242="固定",IF('⑤案件貼り付けシート(E6~→A2へ縦横替えで）'!GL242="","",'⑤案件貼り付けシート(E6~→A2へ縦横替えで）'!GL242),"")</f>
        <v/>
      </c>
      <c r="EZ246" s="154" t="str">
        <f>IF('⑤案件貼り付けシート(E6~→A2へ縦横替えで）'!$GG242="固定",IF('⑤案件貼り付けシート(E6~→A2へ縦横替えで）'!GM242="","",'⑤案件貼り付けシート(E6~→A2へ縦横替えで）'!GM242),"")</f>
        <v/>
      </c>
      <c r="FA246" s="7" t="str">
        <f>IF('⑤案件貼り付けシート(E6~→A2へ縦横替えで）'!$GG242="固定",IF('⑤案件貼り付けシート(E6~→A2へ縦横替えで）'!GN242="","",'⑤案件貼り付けシート(E6~→A2へ縦横替えで）'!GN242),"")</f>
        <v/>
      </c>
      <c r="FB246" s="7" t="str">
        <f>IF('⑤案件貼り付けシート(E6~→A2へ縦横替えで）'!GO242="","",'⑤案件貼り付けシート(E6~→A2へ縦横替えで）'!GO242)</f>
        <v/>
      </c>
      <c r="FC246" s="7" t="str">
        <f>IF('⑤案件貼り付けシート(E6~→A2へ縦横替えで）'!GP242="","",'⑤案件貼り付けシート(E6~→A2へ縦横替えで）'!GP242)</f>
        <v/>
      </c>
      <c r="FD246" s="7" t="str">
        <f>IF('⑤案件貼り付けシート(E6~→A2へ縦横替えで）'!GQ242="","",'⑤案件貼り付けシート(E6~→A2へ縦横替えで）'!GQ242)</f>
        <v/>
      </c>
      <c r="FE246" s="154" t="str">
        <f>IF('⑤案件貼り付けシート(E6~→A2へ縦横替えで）'!GS242="","",'⑤案件貼り付けシート(E6~→A2へ縦横替えで）'!GS242)</f>
        <v/>
      </c>
      <c r="FF246" s="154" t="str">
        <f>IF('⑤案件貼り付けシート(E6~→A2へ縦横替えで）'!GT242="","",'⑤案件貼り付けシート(E6~→A2へ縦横替えで）'!GT242)</f>
        <v/>
      </c>
      <c r="FG246" s="7" t="str" cm="1">
        <f t="array" ref="FG246">IF('⑤案件貼り付けシート(E6~→A2へ縦横替えで）'!GU242="","",_xlfn.IFS('⑤案件貼り付けシート(E6~→A2へ縦横替えで）'!GU242="固定",1,'⑤案件貼り付けシート(E6~→A2へ縦横替えで）'!GU242="流動",2,'⑤案件貼り付けシート(E6~→A2へ縦横替えで）'!GU242="対象外",""))</f>
        <v/>
      </c>
      <c r="FH246" s="154" t="str">
        <f>IF('⑤案件貼り付けシート(E6~→A2へ縦横替えで）'!$GU242="固定",IF('⑤案件貼り付けシート(E6~→A2へ縦横替えで）'!GV242="","",'⑤案件貼り付けシート(E6~→A2へ縦横替えで）'!GV242),"")</f>
        <v/>
      </c>
      <c r="FI246" s="154" t="str">
        <f>IF('⑤案件貼り付けシート(E6~→A2へ縦横替えで）'!$GU242="固定",IF('⑤案件貼り付けシート(E6~→A2へ縦横替えで）'!GW242="","",'⑤案件貼り付けシート(E6~→A2へ縦横替えで）'!GW242),"")</f>
        <v/>
      </c>
      <c r="FJ246" s="154" t="str">
        <f>IF('⑤案件貼り付けシート(E6~→A2へ縦横替えで）'!$GU242="固定",IF('⑤案件貼り付けシート(E6~→A2へ縦横替えで）'!GX242="","",'⑤案件貼り付けシート(E6~→A2へ縦横替えで）'!GX242),"")</f>
        <v/>
      </c>
      <c r="FK246" s="154" t="str">
        <f>IF('⑤案件貼り付けシート(E6~→A2へ縦横替えで）'!$GU242="固定",IF('⑤案件貼り付けシート(E6~→A2へ縦横替えで）'!GY242="","",'⑤案件貼り付けシート(E6~→A2へ縦横替えで）'!GY242),"")</f>
        <v/>
      </c>
      <c r="FL246" s="154" t="str">
        <f>IF('⑤案件貼り付けシート(E6~→A2へ縦横替えで）'!$GU242="固定",IF('⑤案件貼り付けシート(E6~→A2へ縦横替えで）'!GZ242="","",'⑤案件貼り付けシート(E6~→A2へ縦横替えで）'!GZ242),"")</f>
        <v/>
      </c>
      <c r="FM246" s="154" t="str">
        <f>IF('⑤案件貼り付けシート(E6~→A2へ縦横替えで）'!$GU242="固定",IF('⑤案件貼り付けシート(E6~→A2へ縦横替えで）'!HA242="","",'⑤案件貼り付けシート(E6~→A2へ縦横替えで）'!HA242),"")</f>
        <v/>
      </c>
      <c r="FN246" s="7" t="str">
        <f>IF('⑤案件貼り付けシート(E6~→A2へ縦横替えで）'!$GU242="固定",IF('⑤案件貼り付けシート(E6~→A2へ縦横替えで）'!HB242="","",'⑤案件貼り付けシート(E6~→A2へ縦横替えで）'!HB242),"")</f>
        <v/>
      </c>
      <c r="FO246" s="7" t="str">
        <f>IF('⑤案件貼り付けシート(E6~→A2へ縦横替えで）'!HC242="","",'⑤案件貼り付けシート(E6~→A2へ縦横替えで）'!HC242)</f>
        <v/>
      </c>
      <c r="FP246" s="7" t="str">
        <f>IF('⑤案件貼り付けシート(E6~→A2へ縦横替えで）'!HD242="","",'⑤案件貼り付けシート(E6~→A2へ縦横替えで）'!HD242)</f>
        <v/>
      </c>
      <c r="FQ246" s="7" t="str">
        <f>IF('⑤案件貼り付けシート(E6~→A2へ縦横替えで）'!HE242="","",'⑤案件貼り付けシート(E6~→A2へ縦横替えで）'!HE242)</f>
        <v/>
      </c>
      <c r="FR246" s="154" t="str">
        <f>IF('⑤案件貼り付けシート(E6~→A2へ縦横替えで）'!HG242="","",'⑤案件貼り付けシート(E6~→A2へ縦横替えで）'!HG242)</f>
        <v/>
      </c>
      <c r="FS246" s="154" t="str">
        <f>IF('⑤案件貼り付けシート(E6~→A2へ縦横替えで）'!HH242="","",'⑤案件貼り付けシート(E6~→A2へ縦横替えで）'!HH242)</f>
        <v/>
      </c>
      <c r="FT246" s="7" t="str" cm="1">
        <f t="array" ref="FT246">IF('⑤案件貼り付けシート(E6~→A2へ縦横替えで）'!HI242="","",_xlfn.IFS('⑤案件貼り付けシート(E6~→A2へ縦横替えで）'!HI242="固定",1,'⑤案件貼り付けシート(E6~→A2へ縦横替えで）'!HI242="流動",2,'⑤案件貼り付けシート(E6~→A2へ縦横替えで）'!HI242="対象外",""))</f>
        <v/>
      </c>
      <c r="FU246" s="154" t="str">
        <f>IF('⑤案件貼り付けシート(E6~→A2へ縦横替えで）'!$HI242="固定",IF('⑤案件貼り付けシート(E6~→A2へ縦横替えで）'!HJ242="","",'⑤案件貼り付けシート(E6~→A2へ縦横替えで）'!HJ242),"")</f>
        <v/>
      </c>
      <c r="FV246" s="154" t="str">
        <f>IF('⑤案件貼り付けシート(E6~→A2へ縦横替えで）'!$HI242="固定",IF('⑤案件貼り付けシート(E6~→A2へ縦横替えで）'!HK242="","",'⑤案件貼り付けシート(E6~→A2へ縦横替えで）'!HK242),"")</f>
        <v/>
      </c>
      <c r="FW246" s="154" t="str">
        <f>IF('⑤案件貼り付けシート(E6~→A2へ縦横替えで）'!$HI242="固定",IF('⑤案件貼り付けシート(E6~→A2へ縦横替えで）'!HL242="","",'⑤案件貼り付けシート(E6~→A2へ縦横替えで）'!HL242),"")</f>
        <v/>
      </c>
      <c r="FX246" s="154" t="str">
        <f>IF('⑤案件貼り付けシート(E6~→A2へ縦横替えで）'!$HI242="固定",IF('⑤案件貼り付けシート(E6~→A2へ縦横替えで）'!HM242="","",'⑤案件貼り付けシート(E6~→A2へ縦横替えで）'!HM242),"")</f>
        <v/>
      </c>
      <c r="FY246" s="154" t="str">
        <f>IF('⑤案件貼り付けシート(E6~→A2へ縦横替えで）'!$HI242="固定",IF('⑤案件貼り付けシート(E6~→A2へ縦横替えで）'!HN242="","",'⑤案件貼り付けシート(E6~→A2へ縦横替えで）'!HN242),"")</f>
        <v/>
      </c>
      <c r="FZ246" s="154" t="str">
        <f>IF('⑤案件貼り付けシート(E6~→A2へ縦横替えで）'!$HI242="固定",IF('⑤案件貼り付けシート(E6~→A2へ縦横替えで）'!HO242="","",'⑤案件貼り付けシート(E6~→A2へ縦横替えで）'!HO242),"")</f>
        <v/>
      </c>
      <c r="GA246" s="7" t="str">
        <f>IF('⑤案件貼り付けシート(E6~→A2へ縦横替えで）'!$HI242="固定",IF('⑤案件貼り付けシート(E6~→A2へ縦横替えで）'!HP242="","",'⑤案件貼り付けシート(E6~→A2へ縦横替えで）'!HP242),"")</f>
        <v/>
      </c>
      <c r="GB246" s="7" t="str">
        <f>IF('⑤案件貼り付けシート(E6~→A2へ縦横替えで）'!HQ242="","",'⑤案件貼り付けシート(E6~→A2へ縦横替えで）'!HQ242)</f>
        <v/>
      </c>
      <c r="GC246" s="7" t="str">
        <f>IF('⑤案件貼り付けシート(E6~→A2へ縦横替えで）'!HR242="","",'⑤案件貼り付けシート(E6~→A2へ縦横替えで）'!HR242)</f>
        <v/>
      </c>
      <c r="GD246" s="7" t="str">
        <f>IF('⑤案件貼り付けシート(E6~→A2へ縦横替えで）'!HS242="","",'⑤案件貼り付けシート(E6~→A2へ縦横替えで）'!HS242)</f>
        <v/>
      </c>
      <c r="GE246" s="7"/>
      <c r="GF246" s="7"/>
      <c r="GG246" s="7"/>
      <c r="GH246" s="7"/>
      <c r="GI246" s="7"/>
      <c r="GJ246" s="7"/>
      <c r="GK246" s="7"/>
      <c r="GL246" s="7"/>
      <c r="GM246" s="48"/>
      <c r="GN246" s="7"/>
      <c r="GO246" s="7"/>
      <c r="GP246" s="7"/>
      <c r="GR246" s="48"/>
      <c r="GS246" s="48"/>
      <c r="GT246" s="48"/>
      <c r="GU246" s="48"/>
      <c r="GV246" s="48"/>
    </row>
    <row r="247" spans="1:204">
      <c r="A247" s="7"/>
      <c r="B247" s="7"/>
      <c r="C247" s="7"/>
      <c r="D247" s="48"/>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13"/>
      <c r="AJ247" s="13"/>
      <c r="AK247" s="7"/>
      <c r="AL247" s="7"/>
      <c r="AM247" s="7"/>
      <c r="AN247" s="7"/>
      <c r="AO247" s="7"/>
      <c r="AP247" s="7"/>
      <c r="AQ247" s="7"/>
      <c r="AR247" s="153"/>
      <c r="AS247" s="7"/>
      <c r="AT247" s="7"/>
      <c r="AU247" s="7"/>
      <c r="AV247" s="7"/>
      <c r="AW247" s="7"/>
      <c r="AX247" s="7"/>
      <c r="AY247" s="7"/>
      <c r="AZ247" s="7"/>
      <c r="BA247" s="7"/>
      <c r="BB247" s="7"/>
      <c r="BC247" s="7"/>
      <c r="BD247" s="7"/>
      <c r="BE247" s="154"/>
      <c r="BF247" s="154"/>
      <c r="BG247" s="7"/>
      <c r="BH247" s="154"/>
      <c r="BI247" s="154"/>
      <c r="BJ247" s="154"/>
      <c r="BK247" s="154"/>
      <c r="BL247" s="154"/>
      <c r="BM247" s="154"/>
      <c r="BN247" s="7"/>
      <c r="BO247" s="7"/>
      <c r="BP247" s="7"/>
      <c r="BQ247" s="7"/>
      <c r="BR247" s="154"/>
      <c r="BS247" s="154"/>
      <c r="BT247" s="7"/>
      <c r="BU247" s="154"/>
      <c r="BV247" s="154"/>
      <c r="BW247" s="154"/>
      <c r="BX247" s="154"/>
      <c r="BY247" s="154"/>
      <c r="BZ247" s="154"/>
      <c r="CA247" s="7"/>
      <c r="CB247" s="7"/>
      <c r="CC247" s="7"/>
      <c r="CD247" s="7"/>
      <c r="CE247" s="154"/>
      <c r="CF247" s="154"/>
      <c r="CG247" s="7"/>
      <c r="CH247" s="154"/>
      <c r="CI247" s="154"/>
      <c r="CJ247" s="154"/>
      <c r="CK247" s="154"/>
      <c r="CL247" s="154"/>
      <c r="CM247" s="154"/>
      <c r="CN247" s="7"/>
      <c r="CO247" s="7"/>
      <c r="CP247" s="7"/>
      <c r="CQ247" s="7"/>
      <c r="CR247" s="154"/>
      <c r="CS247" s="154"/>
      <c r="CT247" s="7"/>
      <c r="CU247" s="154"/>
      <c r="CV247" s="154"/>
      <c r="CW247" s="154"/>
      <c r="CX247" s="154"/>
      <c r="CY247" s="154"/>
      <c r="CZ247" s="154"/>
      <c r="DA247" s="7"/>
      <c r="DB247" s="7"/>
      <c r="DC247" s="7"/>
      <c r="DD247" s="7"/>
      <c r="DE247" s="154"/>
      <c r="DF247" s="154"/>
      <c r="DG247" s="7"/>
      <c r="DH247" s="154"/>
      <c r="DI247" s="154"/>
      <c r="DJ247" s="154"/>
      <c r="DK247" s="154"/>
      <c r="DL247" s="154"/>
      <c r="DM247" s="154"/>
      <c r="DN247" s="7"/>
      <c r="DO247" s="7"/>
      <c r="DP247" s="7"/>
      <c r="DQ247" s="7"/>
      <c r="DR247" s="154" t="str">
        <f>IF('⑤案件貼り付けシート(E6~→A2へ縦横替えで）'!FC243="","",'⑤案件貼り付けシート(E6~→A2へ縦横替えで）'!FC243)</f>
        <v/>
      </c>
      <c r="DS247" s="154" t="str">
        <f>IF('⑤案件貼り付けシート(E6~→A2へ縦横替えで）'!FD243="","",'⑤案件貼り付けシート(E6~→A2へ縦横替えで）'!FD243)</f>
        <v/>
      </c>
      <c r="DT247" s="7" t="str" cm="1">
        <f t="array" ref="DT247">IF('⑤案件貼り付けシート(E6~→A2へ縦横替えで）'!FE243="","",_xlfn.IFS('⑤案件貼り付けシート(E6~→A2へ縦横替えで）'!FE243="固定",1,'⑤案件貼り付けシート(E6~→A2へ縦横替えで）'!FE243="流動",2,'⑤案件貼り付けシート(E6~→A2へ縦横替えで）'!FE243="対象外",""))</f>
        <v/>
      </c>
      <c r="DU247" s="154" t="str">
        <f>IF('⑤案件貼り付けシート(E6~→A2へ縦横替えで）'!$FE243="固定",IF('⑤案件貼り付けシート(E6~→A2へ縦横替えで）'!FF243="","",'⑤案件貼り付けシート(E6~→A2へ縦横替えで）'!FF243),"")</f>
        <v/>
      </c>
      <c r="DV247" s="154" t="str">
        <f>IF('⑤案件貼り付けシート(E6~→A2へ縦横替えで）'!$FE243="固定",IF('⑤案件貼り付けシート(E6~→A2へ縦横替えで）'!FG243="","",'⑤案件貼り付けシート(E6~→A2へ縦横替えで）'!FG243),"")</f>
        <v/>
      </c>
      <c r="DW247" s="154" t="str">
        <f>IF('⑤案件貼り付けシート(E6~→A2へ縦横替えで）'!$FE243="固定",IF('⑤案件貼り付けシート(E6~→A2へ縦横替えで）'!FH243="","",'⑤案件貼り付けシート(E6~→A2へ縦横替えで）'!FH243),"")</f>
        <v/>
      </c>
      <c r="DX247" s="154" t="str">
        <f>IF('⑤案件貼り付けシート(E6~→A2へ縦横替えで）'!$FE243="固定",IF('⑤案件貼り付けシート(E6~→A2へ縦横替えで）'!FI243="","",'⑤案件貼り付けシート(E6~→A2へ縦横替えで）'!FI243),"")</f>
        <v/>
      </c>
      <c r="DY247" s="154" t="str">
        <f>IF('⑤案件貼り付けシート(E6~→A2へ縦横替えで）'!$FE243="固定",IF('⑤案件貼り付けシート(E6~→A2へ縦横替えで）'!FJ243="","",'⑤案件貼り付けシート(E6~→A2へ縦横替えで）'!FJ243),"")</f>
        <v/>
      </c>
      <c r="DZ247" s="154" t="str">
        <f>IF('⑤案件貼り付けシート(E6~→A2へ縦横替えで）'!$FE243="固定",IF('⑤案件貼り付けシート(E6~→A2へ縦横替えで）'!FK243="","",'⑤案件貼り付けシート(E6~→A2へ縦横替えで）'!FK243),"")</f>
        <v/>
      </c>
      <c r="EA247" s="7" t="str">
        <f>IF('⑤案件貼り付けシート(E6~→A2へ縦横替えで）'!$FE243="固定",IF('⑤案件貼り付けシート(E6~→A2へ縦横替えで）'!FL243="","",'⑤案件貼り付けシート(E6~→A2へ縦横替えで）'!FL243),"")</f>
        <v/>
      </c>
      <c r="EB247" s="7" t="str">
        <f>IF('⑤案件貼り付けシート(E6~→A2へ縦横替えで）'!FM243="","",'⑤案件貼り付けシート(E6~→A2へ縦横替えで）'!FM243)</f>
        <v/>
      </c>
      <c r="EC247" s="7" t="str">
        <f>IF('⑤案件貼り付けシート(E6~→A2へ縦横替えで）'!FN243="","",'⑤案件貼り付けシート(E6~→A2へ縦横替えで）'!FN243)</f>
        <v/>
      </c>
      <c r="ED247" s="7" t="str">
        <f>IF('⑤案件貼り付けシート(E6~→A2へ縦横替えで）'!FO243="","",'⑤案件貼り付けシート(E6~→A2へ縦横替えで）'!FO243)</f>
        <v/>
      </c>
      <c r="EE247" s="154" t="str">
        <f>IF('⑤案件貼り付けシート(E6~→A2へ縦横替えで）'!FQ243="","",'⑤案件貼り付けシート(E6~→A2へ縦横替えで）'!FQ243)</f>
        <v/>
      </c>
      <c r="EF247" s="154" t="str">
        <f>IF('⑤案件貼り付けシート(E6~→A2へ縦横替えで）'!FR243="","",'⑤案件貼り付けシート(E6~→A2へ縦横替えで）'!FR243)</f>
        <v/>
      </c>
      <c r="EG247" s="7" t="str" cm="1">
        <f t="array" ref="EG247">IF('⑤案件貼り付けシート(E6~→A2へ縦横替えで）'!FS243="","",_xlfn.IFS('⑤案件貼り付けシート(E6~→A2へ縦横替えで）'!FS243="固定",1,'⑤案件貼り付けシート(E6~→A2へ縦横替えで）'!FS243="流動",2,'⑤案件貼り付けシート(E6~→A2へ縦横替えで）'!FS243="対象外",""))</f>
        <v/>
      </c>
      <c r="EH247" s="154" t="str">
        <f>IF('⑤案件貼り付けシート(E6~→A2へ縦横替えで）'!$FS243="固定",IF('⑤案件貼り付けシート(E6~→A2へ縦横替えで）'!FT243="","",'⑤案件貼り付けシート(E6~→A2へ縦横替えで）'!FT243),"")</f>
        <v/>
      </c>
      <c r="EI247" s="154" t="str">
        <f>IF('⑤案件貼り付けシート(E6~→A2へ縦横替えで）'!$FS243="固定",IF('⑤案件貼り付けシート(E6~→A2へ縦横替えで）'!FU243="","",'⑤案件貼り付けシート(E6~→A2へ縦横替えで）'!FU243),"")</f>
        <v/>
      </c>
      <c r="EJ247" s="154" t="str">
        <f>IF('⑤案件貼り付けシート(E6~→A2へ縦横替えで）'!$FS243="固定",IF('⑤案件貼り付けシート(E6~→A2へ縦横替えで）'!FV243="","",'⑤案件貼り付けシート(E6~→A2へ縦横替えで）'!FV243),"")</f>
        <v/>
      </c>
      <c r="EK247" s="154" t="str">
        <f>IF('⑤案件貼り付けシート(E6~→A2へ縦横替えで）'!$FS243="固定",IF('⑤案件貼り付けシート(E6~→A2へ縦横替えで）'!FW243="","",'⑤案件貼り付けシート(E6~→A2へ縦横替えで）'!FW243),"")</f>
        <v/>
      </c>
      <c r="EL247" s="154" t="str">
        <f>IF('⑤案件貼り付けシート(E6~→A2へ縦横替えで）'!$FS243="固定",IF('⑤案件貼り付けシート(E6~→A2へ縦横替えで）'!FX243="","",'⑤案件貼り付けシート(E6~→A2へ縦横替えで）'!FX243),"")</f>
        <v/>
      </c>
      <c r="EM247" s="154" t="str">
        <f>IF('⑤案件貼り付けシート(E6~→A2へ縦横替えで）'!$FS243="固定",IF('⑤案件貼り付けシート(E6~→A2へ縦横替えで）'!FY243="","",'⑤案件貼り付けシート(E6~→A2へ縦横替えで）'!FY243),"")</f>
        <v/>
      </c>
      <c r="EN247" s="7" t="str">
        <f>IF('⑤案件貼り付けシート(E6~→A2へ縦横替えで）'!$FS243="固定",IF('⑤案件貼り付けシート(E6~→A2へ縦横替えで）'!FZ243="","",'⑤案件貼り付けシート(E6~→A2へ縦横替えで）'!FZ243),"")</f>
        <v/>
      </c>
      <c r="EO247" s="7" t="str">
        <f>IF('⑤案件貼り付けシート(E6~→A2へ縦横替えで）'!GA243="","",'⑤案件貼り付けシート(E6~→A2へ縦横替えで）'!GA243)</f>
        <v/>
      </c>
      <c r="EP247" s="7" t="str">
        <f>IF('⑤案件貼り付けシート(E6~→A2へ縦横替えで）'!GB243="","",'⑤案件貼り付けシート(E6~→A2へ縦横替えで）'!GB243)</f>
        <v/>
      </c>
      <c r="EQ247" s="7" t="str">
        <f>IF('⑤案件貼り付けシート(E6~→A2へ縦横替えで）'!GC243="","",'⑤案件貼り付けシート(E6~→A2へ縦横替えで）'!GC243)</f>
        <v/>
      </c>
      <c r="ER247" s="154" t="str">
        <f>IF('⑤案件貼り付けシート(E6~→A2へ縦横替えで）'!GE243="","",'⑤案件貼り付けシート(E6~→A2へ縦横替えで）'!GE243)</f>
        <v/>
      </c>
      <c r="ES247" s="154" t="str">
        <f>IF('⑤案件貼り付けシート(E6~→A2へ縦横替えで）'!GF243="","",'⑤案件貼り付けシート(E6~→A2へ縦横替えで）'!GF243)</f>
        <v/>
      </c>
      <c r="ET247" s="7" t="str" cm="1">
        <f t="array" ref="ET247">IF('⑤案件貼り付けシート(E6~→A2へ縦横替えで）'!GG243="","",_xlfn.IFS('⑤案件貼り付けシート(E6~→A2へ縦横替えで）'!GG243="固定",1,'⑤案件貼り付けシート(E6~→A2へ縦横替えで）'!GG243="流動",2,'⑤案件貼り付けシート(E6~→A2へ縦横替えで）'!GG243="対象外",""))</f>
        <v/>
      </c>
      <c r="EU247" s="154" t="str">
        <f>IF('⑤案件貼り付けシート(E6~→A2へ縦横替えで）'!$GG243="固定",IF('⑤案件貼り付けシート(E6~→A2へ縦横替えで）'!GH243="","",'⑤案件貼り付けシート(E6~→A2へ縦横替えで）'!GH243),"")</f>
        <v/>
      </c>
      <c r="EV247" s="154" t="str">
        <f>IF('⑤案件貼り付けシート(E6~→A2へ縦横替えで）'!$GG243="固定",IF('⑤案件貼り付けシート(E6~→A2へ縦横替えで）'!GI243="","",'⑤案件貼り付けシート(E6~→A2へ縦横替えで）'!GI243),"")</f>
        <v/>
      </c>
      <c r="EW247" s="154" t="str">
        <f>IF('⑤案件貼り付けシート(E6~→A2へ縦横替えで）'!$GG243="固定",IF('⑤案件貼り付けシート(E6~→A2へ縦横替えで）'!GJ243="","",'⑤案件貼り付けシート(E6~→A2へ縦横替えで）'!GJ243),"")</f>
        <v/>
      </c>
      <c r="EX247" s="154" t="str">
        <f>IF('⑤案件貼り付けシート(E6~→A2へ縦横替えで）'!$GG243="固定",IF('⑤案件貼り付けシート(E6~→A2へ縦横替えで）'!GK243="","",'⑤案件貼り付けシート(E6~→A2へ縦横替えで）'!GK243),"")</f>
        <v/>
      </c>
      <c r="EY247" s="154" t="str">
        <f>IF('⑤案件貼り付けシート(E6~→A2へ縦横替えで）'!$GG243="固定",IF('⑤案件貼り付けシート(E6~→A2へ縦横替えで）'!GL243="","",'⑤案件貼り付けシート(E6~→A2へ縦横替えで）'!GL243),"")</f>
        <v/>
      </c>
      <c r="EZ247" s="154" t="str">
        <f>IF('⑤案件貼り付けシート(E6~→A2へ縦横替えで）'!$GG243="固定",IF('⑤案件貼り付けシート(E6~→A2へ縦横替えで）'!GM243="","",'⑤案件貼り付けシート(E6~→A2へ縦横替えで）'!GM243),"")</f>
        <v/>
      </c>
      <c r="FA247" s="7" t="str">
        <f>IF('⑤案件貼り付けシート(E6~→A2へ縦横替えで）'!$GG243="固定",IF('⑤案件貼り付けシート(E6~→A2へ縦横替えで）'!GN243="","",'⑤案件貼り付けシート(E6~→A2へ縦横替えで）'!GN243),"")</f>
        <v/>
      </c>
      <c r="FB247" s="7" t="str">
        <f>IF('⑤案件貼り付けシート(E6~→A2へ縦横替えで）'!GO243="","",'⑤案件貼り付けシート(E6~→A2へ縦横替えで）'!GO243)</f>
        <v/>
      </c>
      <c r="FC247" s="7" t="str">
        <f>IF('⑤案件貼り付けシート(E6~→A2へ縦横替えで）'!GP243="","",'⑤案件貼り付けシート(E6~→A2へ縦横替えで）'!GP243)</f>
        <v/>
      </c>
      <c r="FD247" s="7" t="str">
        <f>IF('⑤案件貼り付けシート(E6~→A2へ縦横替えで）'!GQ243="","",'⑤案件貼り付けシート(E6~→A2へ縦横替えで）'!GQ243)</f>
        <v/>
      </c>
      <c r="FE247" s="154" t="str">
        <f>IF('⑤案件貼り付けシート(E6~→A2へ縦横替えで）'!GS243="","",'⑤案件貼り付けシート(E6~→A2へ縦横替えで）'!GS243)</f>
        <v/>
      </c>
      <c r="FF247" s="154" t="str">
        <f>IF('⑤案件貼り付けシート(E6~→A2へ縦横替えで）'!GT243="","",'⑤案件貼り付けシート(E6~→A2へ縦横替えで）'!GT243)</f>
        <v/>
      </c>
      <c r="FG247" s="7" t="str" cm="1">
        <f t="array" ref="FG247">IF('⑤案件貼り付けシート(E6~→A2へ縦横替えで）'!GU243="","",_xlfn.IFS('⑤案件貼り付けシート(E6~→A2へ縦横替えで）'!GU243="固定",1,'⑤案件貼り付けシート(E6~→A2へ縦横替えで）'!GU243="流動",2,'⑤案件貼り付けシート(E6~→A2へ縦横替えで）'!GU243="対象外",""))</f>
        <v/>
      </c>
      <c r="FH247" s="154" t="str">
        <f>IF('⑤案件貼り付けシート(E6~→A2へ縦横替えで）'!$GU243="固定",IF('⑤案件貼り付けシート(E6~→A2へ縦横替えで）'!GV243="","",'⑤案件貼り付けシート(E6~→A2へ縦横替えで）'!GV243),"")</f>
        <v/>
      </c>
      <c r="FI247" s="154" t="str">
        <f>IF('⑤案件貼り付けシート(E6~→A2へ縦横替えで）'!$GU243="固定",IF('⑤案件貼り付けシート(E6~→A2へ縦横替えで）'!GW243="","",'⑤案件貼り付けシート(E6~→A2へ縦横替えで）'!GW243),"")</f>
        <v/>
      </c>
      <c r="FJ247" s="154" t="str">
        <f>IF('⑤案件貼り付けシート(E6~→A2へ縦横替えで）'!$GU243="固定",IF('⑤案件貼り付けシート(E6~→A2へ縦横替えで）'!GX243="","",'⑤案件貼り付けシート(E6~→A2へ縦横替えで）'!GX243),"")</f>
        <v/>
      </c>
      <c r="FK247" s="154" t="str">
        <f>IF('⑤案件貼り付けシート(E6~→A2へ縦横替えで）'!$GU243="固定",IF('⑤案件貼り付けシート(E6~→A2へ縦横替えで）'!GY243="","",'⑤案件貼り付けシート(E6~→A2へ縦横替えで）'!GY243),"")</f>
        <v/>
      </c>
      <c r="FL247" s="154" t="str">
        <f>IF('⑤案件貼り付けシート(E6~→A2へ縦横替えで）'!$GU243="固定",IF('⑤案件貼り付けシート(E6~→A2へ縦横替えで）'!GZ243="","",'⑤案件貼り付けシート(E6~→A2へ縦横替えで）'!GZ243),"")</f>
        <v/>
      </c>
      <c r="FM247" s="154" t="str">
        <f>IF('⑤案件貼り付けシート(E6~→A2へ縦横替えで）'!$GU243="固定",IF('⑤案件貼り付けシート(E6~→A2へ縦横替えで）'!HA243="","",'⑤案件貼り付けシート(E6~→A2へ縦横替えで）'!HA243),"")</f>
        <v/>
      </c>
      <c r="FN247" s="7" t="str">
        <f>IF('⑤案件貼り付けシート(E6~→A2へ縦横替えで）'!$GU243="固定",IF('⑤案件貼り付けシート(E6~→A2へ縦横替えで）'!HB243="","",'⑤案件貼り付けシート(E6~→A2へ縦横替えで）'!HB243),"")</f>
        <v/>
      </c>
      <c r="FO247" s="7" t="str">
        <f>IF('⑤案件貼り付けシート(E6~→A2へ縦横替えで）'!HC243="","",'⑤案件貼り付けシート(E6~→A2へ縦横替えで）'!HC243)</f>
        <v/>
      </c>
      <c r="FP247" s="7" t="str">
        <f>IF('⑤案件貼り付けシート(E6~→A2へ縦横替えで）'!HD243="","",'⑤案件貼り付けシート(E6~→A2へ縦横替えで）'!HD243)</f>
        <v/>
      </c>
      <c r="FQ247" s="7" t="str">
        <f>IF('⑤案件貼り付けシート(E6~→A2へ縦横替えで）'!HE243="","",'⑤案件貼り付けシート(E6~→A2へ縦横替えで）'!HE243)</f>
        <v/>
      </c>
      <c r="FR247" s="154" t="str">
        <f>IF('⑤案件貼り付けシート(E6~→A2へ縦横替えで）'!HG243="","",'⑤案件貼り付けシート(E6~→A2へ縦横替えで）'!HG243)</f>
        <v/>
      </c>
      <c r="FS247" s="154" t="str">
        <f>IF('⑤案件貼り付けシート(E6~→A2へ縦横替えで）'!HH243="","",'⑤案件貼り付けシート(E6~→A2へ縦横替えで）'!HH243)</f>
        <v/>
      </c>
      <c r="FT247" s="7" t="str" cm="1">
        <f t="array" ref="FT247">IF('⑤案件貼り付けシート(E6~→A2へ縦横替えで）'!HI243="","",_xlfn.IFS('⑤案件貼り付けシート(E6~→A2へ縦横替えで）'!HI243="固定",1,'⑤案件貼り付けシート(E6~→A2へ縦横替えで）'!HI243="流動",2,'⑤案件貼り付けシート(E6~→A2へ縦横替えで）'!HI243="対象外",""))</f>
        <v/>
      </c>
      <c r="FU247" s="154" t="str">
        <f>IF('⑤案件貼り付けシート(E6~→A2へ縦横替えで）'!$HI243="固定",IF('⑤案件貼り付けシート(E6~→A2へ縦横替えで）'!HJ243="","",'⑤案件貼り付けシート(E6~→A2へ縦横替えで）'!HJ243),"")</f>
        <v/>
      </c>
      <c r="FV247" s="154" t="str">
        <f>IF('⑤案件貼り付けシート(E6~→A2へ縦横替えで）'!$HI243="固定",IF('⑤案件貼り付けシート(E6~→A2へ縦横替えで）'!HK243="","",'⑤案件貼り付けシート(E6~→A2へ縦横替えで）'!HK243),"")</f>
        <v/>
      </c>
      <c r="FW247" s="154" t="str">
        <f>IF('⑤案件貼り付けシート(E6~→A2へ縦横替えで）'!$HI243="固定",IF('⑤案件貼り付けシート(E6~→A2へ縦横替えで）'!HL243="","",'⑤案件貼り付けシート(E6~→A2へ縦横替えで）'!HL243),"")</f>
        <v/>
      </c>
      <c r="FX247" s="154" t="str">
        <f>IF('⑤案件貼り付けシート(E6~→A2へ縦横替えで）'!$HI243="固定",IF('⑤案件貼り付けシート(E6~→A2へ縦横替えで）'!HM243="","",'⑤案件貼り付けシート(E6~→A2へ縦横替えで）'!HM243),"")</f>
        <v/>
      </c>
      <c r="FY247" s="154" t="str">
        <f>IF('⑤案件貼り付けシート(E6~→A2へ縦横替えで）'!$HI243="固定",IF('⑤案件貼り付けシート(E6~→A2へ縦横替えで）'!HN243="","",'⑤案件貼り付けシート(E6~→A2へ縦横替えで）'!HN243),"")</f>
        <v/>
      </c>
      <c r="FZ247" s="154" t="str">
        <f>IF('⑤案件貼り付けシート(E6~→A2へ縦横替えで）'!$HI243="固定",IF('⑤案件貼り付けシート(E6~→A2へ縦横替えで）'!HO243="","",'⑤案件貼り付けシート(E6~→A2へ縦横替えで）'!HO243),"")</f>
        <v/>
      </c>
      <c r="GA247" s="7" t="str">
        <f>IF('⑤案件貼り付けシート(E6~→A2へ縦横替えで）'!$HI243="固定",IF('⑤案件貼り付けシート(E6~→A2へ縦横替えで）'!HP243="","",'⑤案件貼り付けシート(E6~→A2へ縦横替えで）'!HP243),"")</f>
        <v/>
      </c>
      <c r="GB247" s="7" t="str">
        <f>IF('⑤案件貼り付けシート(E6~→A2へ縦横替えで）'!HQ243="","",'⑤案件貼り付けシート(E6~→A2へ縦横替えで）'!HQ243)</f>
        <v/>
      </c>
      <c r="GC247" s="7" t="str">
        <f>IF('⑤案件貼り付けシート(E6~→A2へ縦横替えで）'!HR243="","",'⑤案件貼り付けシート(E6~→A2へ縦横替えで）'!HR243)</f>
        <v/>
      </c>
      <c r="GD247" s="7" t="str">
        <f>IF('⑤案件貼り付けシート(E6~→A2へ縦横替えで）'!HS243="","",'⑤案件貼り付けシート(E6~→A2へ縦横替えで）'!HS243)</f>
        <v/>
      </c>
      <c r="GE247" s="7"/>
      <c r="GF247" s="7"/>
      <c r="GG247" s="7"/>
      <c r="GH247" s="7"/>
      <c r="GI247" s="7"/>
      <c r="GJ247" s="7"/>
      <c r="GK247" s="7"/>
      <c r="GL247" s="7"/>
      <c r="GM247" s="48"/>
      <c r="GN247" s="7"/>
      <c r="GO247" s="7"/>
      <c r="GP247" s="7"/>
      <c r="GR247" s="48"/>
      <c r="GS247" s="48"/>
      <c r="GT247" s="48"/>
      <c r="GU247" s="48"/>
      <c r="GV247" s="48"/>
    </row>
    <row r="248" spans="1:204">
      <c r="A248" s="7"/>
      <c r="B248" s="7"/>
      <c r="C248" s="7"/>
      <c r="D248" s="48"/>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13"/>
      <c r="AJ248" s="13"/>
      <c r="AK248" s="7"/>
      <c r="AL248" s="7"/>
      <c r="AM248" s="7"/>
      <c r="AN248" s="7"/>
      <c r="AO248" s="7"/>
      <c r="AP248" s="7"/>
      <c r="AQ248" s="7"/>
      <c r="AR248" s="153"/>
      <c r="AS248" s="7"/>
      <c r="AT248" s="7"/>
      <c r="AU248" s="7"/>
      <c r="AV248" s="7"/>
      <c r="AW248" s="7"/>
      <c r="AX248" s="7"/>
      <c r="AY248" s="7"/>
      <c r="AZ248" s="7"/>
      <c r="BA248" s="7"/>
      <c r="BB248" s="7"/>
      <c r="BC248" s="7"/>
      <c r="BD248" s="7"/>
      <c r="BE248" s="154"/>
      <c r="BF248" s="154"/>
      <c r="BG248" s="7"/>
      <c r="BH248" s="154"/>
      <c r="BI248" s="154"/>
      <c r="BJ248" s="154"/>
      <c r="BK248" s="154"/>
      <c r="BL248" s="154"/>
      <c r="BM248" s="154"/>
      <c r="BN248" s="7"/>
      <c r="BO248" s="7"/>
      <c r="BP248" s="7"/>
      <c r="BQ248" s="7"/>
      <c r="BR248" s="154"/>
      <c r="BS248" s="154"/>
      <c r="BT248" s="7"/>
      <c r="BU248" s="154"/>
      <c r="BV248" s="154"/>
      <c r="BW248" s="154"/>
      <c r="BX248" s="154"/>
      <c r="BY248" s="154"/>
      <c r="BZ248" s="154"/>
      <c r="CA248" s="7"/>
      <c r="CB248" s="7"/>
      <c r="CC248" s="7"/>
      <c r="CD248" s="7"/>
      <c r="CE248" s="154"/>
      <c r="CF248" s="154"/>
      <c r="CG248" s="7"/>
      <c r="CH248" s="154"/>
      <c r="CI248" s="154"/>
      <c r="CJ248" s="154"/>
      <c r="CK248" s="154"/>
      <c r="CL248" s="154"/>
      <c r="CM248" s="154"/>
      <c r="CN248" s="7"/>
      <c r="CO248" s="7"/>
      <c r="CP248" s="7"/>
      <c r="CQ248" s="7"/>
      <c r="CR248" s="154"/>
      <c r="CS248" s="154"/>
      <c r="CT248" s="7"/>
      <c r="CU248" s="154"/>
      <c r="CV248" s="154"/>
      <c r="CW248" s="154"/>
      <c r="CX248" s="154"/>
      <c r="CY248" s="154"/>
      <c r="CZ248" s="154"/>
      <c r="DA248" s="7"/>
      <c r="DB248" s="7"/>
      <c r="DC248" s="7"/>
      <c r="DD248" s="7"/>
      <c r="DE248" s="154"/>
      <c r="DF248" s="154"/>
      <c r="DG248" s="7"/>
      <c r="DH248" s="154"/>
      <c r="DI248" s="154"/>
      <c r="DJ248" s="154"/>
      <c r="DK248" s="154"/>
      <c r="DL248" s="154"/>
      <c r="DM248" s="154"/>
      <c r="DN248" s="7"/>
      <c r="DO248" s="7"/>
      <c r="DP248" s="7"/>
      <c r="DQ248" s="7"/>
      <c r="DR248" s="154" t="str">
        <f>IF('⑤案件貼り付けシート(E6~→A2へ縦横替えで）'!FC244="","",'⑤案件貼り付けシート(E6~→A2へ縦横替えで）'!FC244)</f>
        <v/>
      </c>
      <c r="DS248" s="154" t="str">
        <f>IF('⑤案件貼り付けシート(E6~→A2へ縦横替えで）'!FD244="","",'⑤案件貼り付けシート(E6~→A2へ縦横替えで）'!FD244)</f>
        <v/>
      </c>
      <c r="DT248" s="7" t="str" cm="1">
        <f t="array" ref="DT248">IF('⑤案件貼り付けシート(E6~→A2へ縦横替えで）'!FE244="","",_xlfn.IFS('⑤案件貼り付けシート(E6~→A2へ縦横替えで）'!FE244="固定",1,'⑤案件貼り付けシート(E6~→A2へ縦横替えで）'!FE244="流動",2,'⑤案件貼り付けシート(E6~→A2へ縦横替えで）'!FE244="対象外",""))</f>
        <v/>
      </c>
      <c r="DU248" s="154" t="str">
        <f>IF('⑤案件貼り付けシート(E6~→A2へ縦横替えで）'!$FE244="固定",IF('⑤案件貼り付けシート(E6~→A2へ縦横替えで）'!FF244="","",'⑤案件貼り付けシート(E6~→A2へ縦横替えで）'!FF244),"")</f>
        <v/>
      </c>
      <c r="DV248" s="154" t="str">
        <f>IF('⑤案件貼り付けシート(E6~→A2へ縦横替えで）'!$FE244="固定",IF('⑤案件貼り付けシート(E6~→A2へ縦横替えで）'!FG244="","",'⑤案件貼り付けシート(E6~→A2へ縦横替えで）'!FG244),"")</f>
        <v/>
      </c>
      <c r="DW248" s="154" t="str">
        <f>IF('⑤案件貼り付けシート(E6~→A2へ縦横替えで）'!$FE244="固定",IF('⑤案件貼り付けシート(E6~→A2へ縦横替えで）'!FH244="","",'⑤案件貼り付けシート(E6~→A2へ縦横替えで）'!FH244),"")</f>
        <v/>
      </c>
      <c r="DX248" s="154" t="str">
        <f>IF('⑤案件貼り付けシート(E6~→A2へ縦横替えで）'!$FE244="固定",IF('⑤案件貼り付けシート(E6~→A2へ縦横替えで）'!FI244="","",'⑤案件貼り付けシート(E6~→A2へ縦横替えで）'!FI244),"")</f>
        <v/>
      </c>
      <c r="DY248" s="154" t="str">
        <f>IF('⑤案件貼り付けシート(E6~→A2へ縦横替えで）'!$FE244="固定",IF('⑤案件貼り付けシート(E6~→A2へ縦横替えで）'!FJ244="","",'⑤案件貼り付けシート(E6~→A2へ縦横替えで）'!FJ244),"")</f>
        <v/>
      </c>
      <c r="DZ248" s="154" t="str">
        <f>IF('⑤案件貼り付けシート(E6~→A2へ縦横替えで）'!$FE244="固定",IF('⑤案件貼り付けシート(E6~→A2へ縦横替えで）'!FK244="","",'⑤案件貼り付けシート(E6~→A2へ縦横替えで）'!FK244),"")</f>
        <v/>
      </c>
      <c r="EA248" s="7" t="str">
        <f>IF('⑤案件貼り付けシート(E6~→A2へ縦横替えで）'!$FE244="固定",IF('⑤案件貼り付けシート(E6~→A2へ縦横替えで）'!FL244="","",'⑤案件貼り付けシート(E6~→A2へ縦横替えで）'!FL244),"")</f>
        <v/>
      </c>
      <c r="EB248" s="7" t="str">
        <f>IF('⑤案件貼り付けシート(E6~→A2へ縦横替えで）'!FM244="","",'⑤案件貼り付けシート(E6~→A2へ縦横替えで）'!FM244)</f>
        <v/>
      </c>
      <c r="EC248" s="7" t="str">
        <f>IF('⑤案件貼り付けシート(E6~→A2へ縦横替えで）'!FN244="","",'⑤案件貼り付けシート(E6~→A2へ縦横替えで）'!FN244)</f>
        <v/>
      </c>
      <c r="ED248" s="7" t="str">
        <f>IF('⑤案件貼り付けシート(E6~→A2へ縦横替えで）'!FO244="","",'⑤案件貼り付けシート(E6~→A2へ縦横替えで）'!FO244)</f>
        <v/>
      </c>
      <c r="EE248" s="154" t="str">
        <f>IF('⑤案件貼り付けシート(E6~→A2へ縦横替えで）'!FQ244="","",'⑤案件貼り付けシート(E6~→A2へ縦横替えで）'!FQ244)</f>
        <v/>
      </c>
      <c r="EF248" s="154" t="str">
        <f>IF('⑤案件貼り付けシート(E6~→A2へ縦横替えで）'!FR244="","",'⑤案件貼り付けシート(E6~→A2へ縦横替えで）'!FR244)</f>
        <v/>
      </c>
      <c r="EG248" s="7" t="str" cm="1">
        <f t="array" ref="EG248">IF('⑤案件貼り付けシート(E6~→A2へ縦横替えで）'!FS244="","",_xlfn.IFS('⑤案件貼り付けシート(E6~→A2へ縦横替えで）'!FS244="固定",1,'⑤案件貼り付けシート(E6~→A2へ縦横替えで）'!FS244="流動",2,'⑤案件貼り付けシート(E6~→A2へ縦横替えで）'!FS244="対象外",""))</f>
        <v/>
      </c>
      <c r="EH248" s="154" t="str">
        <f>IF('⑤案件貼り付けシート(E6~→A2へ縦横替えで）'!$FS244="固定",IF('⑤案件貼り付けシート(E6~→A2へ縦横替えで）'!FT244="","",'⑤案件貼り付けシート(E6~→A2へ縦横替えで）'!FT244),"")</f>
        <v/>
      </c>
      <c r="EI248" s="154" t="str">
        <f>IF('⑤案件貼り付けシート(E6~→A2へ縦横替えで）'!$FS244="固定",IF('⑤案件貼り付けシート(E6~→A2へ縦横替えで）'!FU244="","",'⑤案件貼り付けシート(E6~→A2へ縦横替えで）'!FU244),"")</f>
        <v/>
      </c>
      <c r="EJ248" s="154" t="str">
        <f>IF('⑤案件貼り付けシート(E6~→A2へ縦横替えで）'!$FS244="固定",IF('⑤案件貼り付けシート(E6~→A2へ縦横替えで）'!FV244="","",'⑤案件貼り付けシート(E6~→A2へ縦横替えで）'!FV244),"")</f>
        <v/>
      </c>
      <c r="EK248" s="154" t="str">
        <f>IF('⑤案件貼り付けシート(E6~→A2へ縦横替えで）'!$FS244="固定",IF('⑤案件貼り付けシート(E6~→A2へ縦横替えで）'!FW244="","",'⑤案件貼り付けシート(E6~→A2へ縦横替えで）'!FW244),"")</f>
        <v/>
      </c>
      <c r="EL248" s="154" t="str">
        <f>IF('⑤案件貼り付けシート(E6~→A2へ縦横替えで）'!$FS244="固定",IF('⑤案件貼り付けシート(E6~→A2へ縦横替えで）'!FX244="","",'⑤案件貼り付けシート(E6~→A2へ縦横替えで）'!FX244),"")</f>
        <v/>
      </c>
      <c r="EM248" s="154" t="str">
        <f>IF('⑤案件貼り付けシート(E6~→A2へ縦横替えで）'!$FS244="固定",IF('⑤案件貼り付けシート(E6~→A2へ縦横替えで）'!FY244="","",'⑤案件貼り付けシート(E6~→A2へ縦横替えで）'!FY244),"")</f>
        <v/>
      </c>
      <c r="EN248" s="7" t="str">
        <f>IF('⑤案件貼り付けシート(E6~→A2へ縦横替えで）'!$FS244="固定",IF('⑤案件貼り付けシート(E6~→A2へ縦横替えで）'!FZ244="","",'⑤案件貼り付けシート(E6~→A2へ縦横替えで）'!FZ244),"")</f>
        <v/>
      </c>
      <c r="EO248" s="7" t="str">
        <f>IF('⑤案件貼り付けシート(E6~→A2へ縦横替えで）'!GA244="","",'⑤案件貼り付けシート(E6~→A2へ縦横替えで）'!GA244)</f>
        <v/>
      </c>
      <c r="EP248" s="7" t="str">
        <f>IF('⑤案件貼り付けシート(E6~→A2へ縦横替えで）'!GB244="","",'⑤案件貼り付けシート(E6~→A2へ縦横替えで）'!GB244)</f>
        <v/>
      </c>
      <c r="EQ248" s="7" t="str">
        <f>IF('⑤案件貼り付けシート(E6~→A2へ縦横替えで）'!GC244="","",'⑤案件貼り付けシート(E6~→A2へ縦横替えで）'!GC244)</f>
        <v/>
      </c>
      <c r="ER248" s="154" t="str">
        <f>IF('⑤案件貼り付けシート(E6~→A2へ縦横替えで）'!GE244="","",'⑤案件貼り付けシート(E6~→A2へ縦横替えで）'!GE244)</f>
        <v/>
      </c>
      <c r="ES248" s="154" t="str">
        <f>IF('⑤案件貼り付けシート(E6~→A2へ縦横替えで）'!GF244="","",'⑤案件貼り付けシート(E6~→A2へ縦横替えで）'!GF244)</f>
        <v/>
      </c>
      <c r="ET248" s="7" t="str" cm="1">
        <f t="array" ref="ET248">IF('⑤案件貼り付けシート(E6~→A2へ縦横替えで）'!GG244="","",_xlfn.IFS('⑤案件貼り付けシート(E6~→A2へ縦横替えで）'!GG244="固定",1,'⑤案件貼り付けシート(E6~→A2へ縦横替えで）'!GG244="流動",2,'⑤案件貼り付けシート(E6~→A2へ縦横替えで）'!GG244="対象外",""))</f>
        <v/>
      </c>
      <c r="EU248" s="154" t="str">
        <f>IF('⑤案件貼り付けシート(E6~→A2へ縦横替えで）'!$GG244="固定",IF('⑤案件貼り付けシート(E6~→A2へ縦横替えで）'!GH244="","",'⑤案件貼り付けシート(E6~→A2へ縦横替えで）'!GH244),"")</f>
        <v/>
      </c>
      <c r="EV248" s="154" t="str">
        <f>IF('⑤案件貼り付けシート(E6~→A2へ縦横替えで）'!$GG244="固定",IF('⑤案件貼り付けシート(E6~→A2へ縦横替えで）'!GI244="","",'⑤案件貼り付けシート(E6~→A2へ縦横替えで）'!GI244),"")</f>
        <v/>
      </c>
      <c r="EW248" s="154" t="str">
        <f>IF('⑤案件貼り付けシート(E6~→A2へ縦横替えで）'!$GG244="固定",IF('⑤案件貼り付けシート(E6~→A2へ縦横替えで）'!GJ244="","",'⑤案件貼り付けシート(E6~→A2へ縦横替えで）'!GJ244),"")</f>
        <v/>
      </c>
      <c r="EX248" s="154" t="str">
        <f>IF('⑤案件貼り付けシート(E6~→A2へ縦横替えで）'!$GG244="固定",IF('⑤案件貼り付けシート(E6~→A2へ縦横替えで）'!GK244="","",'⑤案件貼り付けシート(E6~→A2へ縦横替えで）'!GK244),"")</f>
        <v/>
      </c>
      <c r="EY248" s="154" t="str">
        <f>IF('⑤案件貼り付けシート(E6~→A2へ縦横替えで）'!$GG244="固定",IF('⑤案件貼り付けシート(E6~→A2へ縦横替えで）'!GL244="","",'⑤案件貼り付けシート(E6~→A2へ縦横替えで）'!GL244),"")</f>
        <v/>
      </c>
      <c r="EZ248" s="154" t="str">
        <f>IF('⑤案件貼り付けシート(E6~→A2へ縦横替えで）'!$GG244="固定",IF('⑤案件貼り付けシート(E6~→A2へ縦横替えで）'!GM244="","",'⑤案件貼り付けシート(E6~→A2へ縦横替えで）'!GM244),"")</f>
        <v/>
      </c>
      <c r="FA248" s="7" t="str">
        <f>IF('⑤案件貼り付けシート(E6~→A2へ縦横替えで）'!$GG244="固定",IF('⑤案件貼り付けシート(E6~→A2へ縦横替えで）'!GN244="","",'⑤案件貼り付けシート(E6~→A2へ縦横替えで）'!GN244),"")</f>
        <v/>
      </c>
      <c r="FB248" s="7" t="str">
        <f>IF('⑤案件貼り付けシート(E6~→A2へ縦横替えで）'!GO244="","",'⑤案件貼り付けシート(E6~→A2へ縦横替えで）'!GO244)</f>
        <v/>
      </c>
      <c r="FC248" s="7" t="str">
        <f>IF('⑤案件貼り付けシート(E6~→A2へ縦横替えで）'!GP244="","",'⑤案件貼り付けシート(E6~→A2へ縦横替えで）'!GP244)</f>
        <v/>
      </c>
      <c r="FD248" s="7" t="str">
        <f>IF('⑤案件貼り付けシート(E6~→A2へ縦横替えで）'!GQ244="","",'⑤案件貼り付けシート(E6~→A2へ縦横替えで）'!GQ244)</f>
        <v/>
      </c>
      <c r="FE248" s="154" t="str">
        <f>IF('⑤案件貼り付けシート(E6~→A2へ縦横替えで）'!GS244="","",'⑤案件貼り付けシート(E6~→A2へ縦横替えで）'!GS244)</f>
        <v/>
      </c>
      <c r="FF248" s="154" t="str">
        <f>IF('⑤案件貼り付けシート(E6~→A2へ縦横替えで）'!GT244="","",'⑤案件貼り付けシート(E6~→A2へ縦横替えで）'!GT244)</f>
        <v/>
      </c>
      <c r="FG248" s="7" t="str" cm="1">
        <f t="array" ref="FG248">IF('⑤案件貼り付けシート(E6~→A2へ縦横替えで）'!GU244="","",_xlfn.IFS('⑤案件貼り付けシート(E6~→A2へ縦横替えで）'!GU244="固定",1,'⑤案件貼り付けシート(E6~→A2へ縦横替えで）'!GU244="流動",2,'⑤案件貼り付けシート(E6~→A2へ縦横替えで）'!GU244="対象外",""))</f>
        <v/>
      </c>
      <c r="FH248" s="154" t="str">
        <f>IF('⑤案件貼り付けシート(E6~→A2へ縦横替えで）'!$GU244="固定",IF('⑤案件貼り付けシート(E6~→A2へ縦横替えで）'!GV244="","",'⑤案件貼り付けシート(E6~→A2へ縦横替えで）'!GV244),"")</f>
        <v/>
      </c>
      <c r="FI248" s="154" t="str">
        <f>IF('⑤案件貼り付けシート(E6~→A2へ縦横替えで）'!$GU244="固定",IF('⑤案件貼り付けシート(E6~→A2へ縦横替えで）'!GW244="","",'⑤案件貼り付けシート(E6~→A2へ縦横替えで）'!GW244),"")</f>
        <v/>
      </c>
      <c r="FJ248" s="154" t="str">
        <f>IF('⑤案件貼り付けシート(E6~→A2へ縦横替えで）'!$GU244="固定",IF('⑤案件貼り付けシート(E6~→A2へ縦横替えで）'!GX244="","",'⑤案件貼り付けシート(E6~→A2へ縦横替えで）'!GX244),"")</f>
        <v/>
      </c>
      <c r="FK248" s="154" t="str">
        <f>IF('⑤案件貼り付けシート(E6~→A2へ縦横替えで）'!$GU244="固定",IF('⑤案件貼り付けシート(E6~→A2へ縦横替えで）'!GY244="","",'⑤案件貼り付けシート(E6~→A2へ縦横替えで）'!GY244),"")</f>
        <v/>
      </c>
      <c r="FL248" s="154" t="str">
        <f>IF('⑤案件貼り付けシート(E6~→A2へ縦横替えで）'!$GU244="固定",IF('⑤案件貼り付けシート(E6~→A2へ縦横替えで）'!GZ244="","",'⑤案件貼り付けシート(E6~→A2へ縦横替えで）'!GZ244),"")</f>
        <v/>
      </c>
      <c r="FM248" s="154" t="str">
        <f>IF('⑤案件貼り付けシート(E6~→A2へ縦横替えで）'!$GU244="固定",IF('⑤案件貼り付けシート(E6~→A2へ縦横替えで）'!HA244="","",'⑤案件貼り付けシート(E6~→A2へ縦横替えで）'!HA244),"")</f>
        <v/>
      </c>
      <c r="FN248" s="7" t="str">
        <f>IF('⑤案件貼り付けシート(E6~→A2へ縦横替えで）'!$GU244="固定",IF('⑤案件貼り付けシート(E6~→A2へ縦横替えで）'!HB244="","",'⑤案件貼り付けシート(E6~→A2へ縦横替えで）'!HB244),"")</f>
        <v/>
      </c>
      <c r="FO248" s="7" t="str">
        <f>IF('⑤案件貼り付けシート(E6~→A2へ縦横替えで）'!HC244="","",'⑤案件貼り付けシート(E6~→A2へ縦横替えで）'!HC244)</f>
        <v/>
      </c>
      <c r="FP248" s="7" t="str">
        <f>IF('⑤案件貼り付けシート(E6~→A2へ縦横替えで）'!HD244="","",'⑤案件貼り付けシート(E6~→A2へ縦横替えで）'!HD244)</f>
        <v/>
      </c>
      <c r="FQ248" s="7" t="str">
        <f>IF('⑤案件貼り付けシート(E6~→A2へ縦横替えで）'!HE244="","",'⑤案件貼り付けシート(E6~→A2へ縦横替えで）'!HE244)</f>
        <v/>
      </c>
      <c r="FR248" s="154" t="str">
        <f>IF('⑤案件貼り付けシート(E6~→A2へ縦横替えで）'!HG244="","",'⑤案件貼り付けシート(E6~→A2へ縦横替えで）'!HG244)</f>
        <v/>
      </c>
      <c r="FS248" s="154" t="str">
        <f>IF('⑤案件貼り付けシート(E6~→A2へ縦横替えで）'!HH244="","",'⑤案件貼り付けシート(E6~→A2へ縦横替えで）'!HH244)</f>
        <v/>
      </c>
      <c r="FT248" s="7" t="str" cm="1">
        <f t="array" ref="FT248">IF('⑤案件貼り付けシート(E6~→A2へ縦横替えで）'!HI244="","",_xlfn.IFS('⑤案件貼り付けシート(E6~→A2へ縦横替えで）'!HI244="固定",1,'⑤案件貼り付けシート(E6~→A2へ縦横替えで）'!HI244="流動",2,'⑤案件貼り付けシート(E6~→A2へ縦横替えで）'!HI244="対象外",""))</f>
        <v/>
      </c>
      <c r="FU248" s="154" t="str">
        <f>IF('⑤案件貼り付けシート(E6~→A2へ縦横替えで）'!$HI244="固定",IF('⑤案件貼り付けシート(E6~→A2へ縦横替えで）'!HJ244="","",'⑤案件貼り付けシート(E6~→A2へ縦横替えで）'!HJ244),"")</f>
        <v/>
      </c>
      <c r="FV248" s="154" t="str">
        <f>IF('⑤案件貼り付けシート(E6~→A2へ縦横替えで）'!$HI244="固定",IF('⑤案件貼り付けシート(E6~→A2へ縦横替えで）'!HK244="","",'⑤案件貼り付けシート(E6~→A2へ縦横替えで）'!HK244),"")</f>
        <v/>
      </c>
      <c r="FW248" s="154" t="str">
        <f>IF('⑤案件貼り付けシート(E6~→A2へ縦横替えで）'!$HI244="固定",IF('⑤案件貼り付けシート(E6~→A2へ縦横替えで）'!HL244="","",'⑤案件貼り付けシート(E6~→A2へ縦横替えで）'!HL244),"")</f>
        <v/>
      </c>
      <c r="FX248" s="154" t="str">
        <f>IF('⑤案件貼り付けシート(E6~→A2へ縦横替えで）'!$HI244="固定",IF('⑤案件貼り付けシート(E6~→A2へ縦横替えで）'!HM244="","",'⑤案件貼り付けシート(E6~→A2へ縦横替えで）'!HM244),"")</f>
        <v/>
      </c>
      <c r="FY248" s="154" t="str">
        <f>IF('⑤案件貼り付けシート(E6~→A2へ縦横替えで）'!$HI244="固定",IF('⑤案件貼り付けシート(E6~→A2へ縦横替えで）'!HN244="","",'⑤案件貼り付けシート(E6~→A2へ縦横替えで）'!HN244),"")</f>
        <v/>
      </c>
      <c r="FZ248" s="154" t="str">
        <f>IF('⑤案件貼り付けシート(E6~→A2へ縦横替えで）'!$HI244="固定",IF('⑤案件貼り付けシート(E6~→A2へ縦横替えで）'!HO244="","",'⑤案件貼り付けシート(E6~→A2へ縦横替えで）'!HO244),"")</f>
        <v/>
      </c>
      <c r="GA248" s="7" t="str">
        <f>IF('⑤案件貼り付けシート(E6~→A2へ縦横替えで）'!$HI244="固定",IF('⑤案件貼り付けシート(E6~→A2へ縦横替えで）'!HP244="","",'⑤案件貼り付けシート(E6~→A2へ縦横替えで）'!HP244),"")</f>
        <v/>
      </c>
      <c r="GB248" s="7" t="str">
        <f>IF('⑤案件貼り付けシート(E6~→A2へ縦横替えで）'!HQ244="","",'⑤案件貼り付けシート(E6~→A2へ縦横替えで）'!HQ244)</f>
        <v/>
      </c>
      <c r="GC248" s="7" t="str">
        <f>IF('⑤案件貼り付けシート(E6~→A2へ縦横替えで）'!HR244="","",'⑤案件貼り付けシート(E6~→A2へ縦横替えで）'!HR244)</f>
        <v/>
      </c>
      <c r="GD248" s="7" t="str">
        <f>IF('⑤案件貼り付けシート(E6~→A2へ縦横替えで）'!HS244="","",'⑤案件貼り付けシート(E6~→A2へ縦横替えで）'!HS244)</f>
        <v/>
      </c>
      <c r="GE248" s="7"/>
      <c r="GF248" s="7"/>
      <c r="GG248" s="7"/>
      <c r="GH248" s="7"/>
      <c r="GI248" s="7"/>
      <c r="GJ248" s="7"/>
      <c r="GK248" s="7"/>
      <c r="GL248" s="7"/>
      <c r="GM248" s="48"/>
      <c r="GN248" s="7"/>
      <c r="GO248" s="7"/>
      <c r="GP248" s="7"/>
      <c r="GR248" s="48"/>
      <c r="GS248" s="48"/>
      <c r="GT248" s="48"/>
      <c r="GU248" s="48"/>
      <c r="GV248" s="48"/>
    </row>
    <row r="249" spans="1:204">
      <c r="A249" s="7"/>
      <c r="B249" s="7"/>
      <c r="C249" s="7"/>
      <c r="D249" s="48"/>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13"/>
      <c r="AJ249" s="13"/>
      <c r="AK249" s="7"/>
      <c r="AL249" s="7"/>
      <c r="AM249" s="7"/>
      <c r="AN249" s="7"/>
      <c r="AO249" s="7"/>
      <c r="AP249" s="7"/>
      <c r="AQ249" s="7"/>
      <c r="AR249" s="153"/>
      <c r="AS249" s="7"/>
      <c r="AT249" s="7"/>
      <c r="AU249" s="7"/>
      <c r="AV249" s="7"/>
      <c r="AW249" s="7"/>
      <c r="AX249" s="7"/>
      <c r="AY249" s="7"/>
      <c r="AZ249" s="7"/>
      <c r="BA249" s="7"/>
      <c r="BB249" s="7"/>
      <c r="BC249" s="7"/>
      <c r="BD249" s="7"/>
      <c r="BE249" s="154"/>
      <c r="BF249" s="154"/>
      <c r="BG249" s="7"/>
      <c r="BH249" s="154"/>
      <c r="BI249" s="154"/>
      <c r="BJ249" s="154"/>
      <c r="BK249" s="154"/>
      <c r="BL249" s="154"/>
      <c r="BM249" s="154"/>
      <c r="BN249" s="7"/>
      <c r="BO249" s="7"/>
      <c r="BP249" s="7"/>
      <c r="BQ249" s="7"/>
      <c r="BR249" s="154"/>
      <c r="BS249" s="154"/>
      <c r="BT249" s="7"/>
      <c r="BU249" s="154"/>
      <c r="BV249" s="154"/>
      <c r="BW249" s="154"/>
      <c r="BX249" s="154"/>
      <c r="BY249" s="154"/>
      <c r="BZ249" s="154"/>
      <c r="CA249" s="7"/>
      <c r="CB249" s="7"/>
      <c r="CC249" s="7"/>
      <c r="CD249" s="7"/>
      <c r="CE249" s="154"/>
      <c r="CF249" s="154"/>
      <c r="CG249" s="7"/>
      <c r="CH249" s="154"/>
      <c r="CI249" s="154"/>
      <c r="CJ249" s="154"/>
      <c r="CK249" s="154"/>
      <c r="CL249" s="154"/>
      <c r="CM249" s="154"/>
      <c r="CN249" s="7"/>
      <c r="CO249" s="7"/>
      <c r="CP249" s="7"/>
      <c r="CQ249" s="7"/>
      <c r="CR249" s="154"/>
      <c r="CS249" s="154"/>
      <c r="CT249" s="7"/>
      <c r="CU249" s="154"/>
      <c r="CV249" s="154"/>
      <c r="CW249" s="154"/>
      <c r="CX249" s="154"/>
      <c r="CY249" s="154"/>
      <c r="CZ249" s="154"/>
      <c r="DA249" s="7"/>
      <c r="DB249" s="7"/>
      <c r="DC249" s="7"/>
      <c r="DD249" s="7"/>
      <c r="DE249" s="154"/>
      <c r="DF249" s="154"/>
      <c r="DG249" s="7"/>
      <c r="DH249" s="154"/>
      <c r="DI249" s="154"/>
      <c r="DJ249" s="154"/>
      <c r="DK249" s="154"/>
      <c r="DL249" s="154"/>
      <c r="DM249" s="154"/>
      <c r="DN249" s="7"/>
      <c r="DO249" s="7"/>
      <c r="DP249" s="7"/>
      <c r="DQ249" s="7"/>
      <c r="DR249" s="154" t="str">
        <f>IF('⑤案件貼り付けシート(E6~→A2へ縦横替えで）'!FC245="","",'⑤案件貼り付けシート(E6~→A2へ縦横替えで）'!FC245)</f>
        <v/>
      </c>
      <c r="DS249" s="154" t="str">
        <f>IF('⑤案件貼り付けシート(E6~→A2へ縦横替えで）'!FD245="","",'⑤案件貼り付けシート(E6~→A2へ縦横替えで）'!FD245)</f>
        <v/>
      </c>
      <c r="DT249" s="7" t="str" cm="1">
        <f t="array" ref="DT249">IF('⑤案件貼り付けシート(E6~→A2へ縦横替えで）'!FE245="","",_xlfn.IFS('⑤案件貼り付けシート(E6~→A2へ縦横替えで）'!FE245="固定",1,'⑤案件貼り付けシート(E6~→A2へ縦横替えで）'!FE245="流動",2,'⑤案件貼り付けシート(E6~→A2へ縦横替えで）'!FE245="対象外",""))</f>
        <v/>
      </c>
      <c r="DU249" s="154" t="str">
        <f>IF('⑤案件貼り付けシート(E6~→A2へ縦横替えで）'!$FE245="固定",IF('⑤案件貼り付けシート(E6~→A2へ縦横替えで）'!FF245="","",'⑤案件貼り付けシート(E6~→A2へ縦横替えで）'!FF245),"")</f>
        <v/>
      </c>
      <c r="DV249" s="154" t="str">
        <f>IF('⑤案件貼り付けシート(E6~→A2へ縦横替えで）'!$FE245="固定",IF('⑤案件貼り付けシート(E6~→A2へ縦横替えで）'!FG245="","",'⑤案件貼り付けシート(E6~→A2へ縦横替えで）'!FG245),"")</f>
        <v/>
      </c>
      <c r="DW249" s="154" t="str">
        <f>IF('⑤案件貼り付けシート(E6~→A2へ縦横替えで）'!$FE245="固定",IF('⑤案件貼り付けシート(E6~→A2へ縦横替えで）'!FH245="","",'⑤案件貼り付けシート(E6~→A2へ縦横替えで）'!FH245),"")</f>
        <v/>
      </c>
      <c r="DX249" s="154" t="str">
        <f>IF('⑤案件貼り付けシート(E6~→A2へ縦横替えで）'!$FE245="固定",IF('⑤案件貼り付けシート(E6~→A2へ縦横替えで）'!FI245="","",'⑤案件貼り付けシート(E6~→A2へ縦横替えで）'!FI245),"")</f>
        <v/>
      </c>
      <c r="DY249" s="154" t="str">
        <f>IF('⑤案件貼り付けシート(E6~→A2へ縦横替えで）'!$FE245="固定",IF('⑤案件貼り付けシート(E6~→A2へ縦横替えで）'!FJ245="","",'⑤案件貼り付けシート(E6~→A2へ縦横替えで）'!FJ245),"")</f>
        <v/>
      </c>
      <c r="DZ249" s="154" t="str">
        <f>IF('⑤案件貼り付けシート(E6~→A2へ縦横替えで）'!$FE245="固定",IF('⑤案件貼り付けシート(E6~→A2へ縦横替えで）'!FK245="","",'⑤案件貼り付けシート(E6~→A2へ縦横替えで）'!FK245),"")</f>
        <v/>
      </c>
      <c r="EA249" s="7" t="str">
        <f>IF('⑤案件貼り付けシート(E6~→A2へ縦横替えで）'!$FE245="固定",IF('⑤案件貼り付けシート(E6~→A2へ縦横替えで）'!FL245="","",'⑤案件貼り付けシート(E6~→A2へ縦横替えで）'!FL245),"")</f>
        <v/>
      </c>
      <c r="EB249" s="7" t="str">
        <f>IF('⑤案件貼り付けシート(E6~→A2へ縦横替えで）'!FM245="","",'⑤案件貼り付けシート(E6~→A2へ縦横替えで）'!FM245)</f>
        <v/>
      </c>
      <c r="EC249" s="7" t="str">
        <f>IF('⑤案件貼り付けシート(E6~→A2へ縦横替えで）'!FN245="","",'⑤案件貼り付けシート(E6~→A2へ縦横替えで）'!FN245)</f>
        <v/>
      </c>
      <c r="ED249" s="7" t="str">
        <f>IF('⑤案件貼り付けシート(E6~→A2へ縦横替えで）'!FO245="","",'⑤案件貼り付けシート(E6~→A2へ縦横替えで）'!FO245)</f>
        <v/>
      </c>
      <c r="EE249" s="154" t="str">
        <f>IF('⑤案件貼り付けシート(E6~→A2へ縦横替えで）'!FQ245="","",'⑤案件貼り付けシート(E6~→A2へ縦横替えで）'!FQ245)</f>
        <v/>
      </c>
      <c r="EF249" s="154" t="str">
        <f>IF('⑤案件貼り付けシート(E6~→A2へ縦横替えで）'!FR245="","",'⑤案件貼り付けシート(E6~→A2へ縦横替えで）'!FR245)</f>
        <v/>
      </c>
      <c r="EG249" s="7" t="str" cm="1">
        <f t="array" ref="EG249">IF('⑤案件貼り付けシート(E6~→A2へ縦横替えで）'!FS245="","",_xlfn.IFS('⑤案件貼り付けシート(E6~→A2へ縦横替えで）'!FS245="固定",1,'⑤案件貼り付けシート(E6~→A2へ縦横替えで）'!FS245="流動",2,'⑤案件貼り付けシート(E6~→A2へ縦横替えで）'!FS245="対象外",""))</f>
        <v/>
      </c>
      <c r="EH249" s="154" t="str">
        <f>IF('⑤案件貼り付けシート(E6~→A2へ縦横替えで）'!$FS245="固定",IF('⑤案件貼り付けシート(E6~→A2へ縦横替えで）'!FT245="","",'⑤案件貼り付けシート(E6~→A2へ縦横替えで）'!FT245),"")</f>
        <v/>
      </c>
      <c r="EI249" s="154" t="str">
        <f>IF('⑤案件貼り付けシート(E6~→A2へ縦横替えで）'!$FS245="固定",IF('⑤案件貼り付けシート(E6~→A2へ縦横替えで）'!FU245="","",'⑤案件貼り付けシート(E6~→A2へ縦横替えで）'!FU245),"")</f>
        <v/>
      </c>
      <c r="EJ249" s="154" t="str">
        <f>IF('⑤案件貼り付けシート(E6~→A2へ縦横替えで）'!$FS245="固定",IF('⑤案件貼り付けシート(E6~→A2へ縦横替えで）'!FV245="","",'⑤案件貼り付けシート(E6~→A2へ縦横替えで）'!FV245),"")</f>
        <v/>
      </c>
      <c r="EK249" s="154" t="str">
        <f>IF('⑤案件貼り付けシート(E6~→A2へ縦横替えで）'!$FS245="固定",IF('⑤案件貼り付けシート(E6~→A2へ縦横替えで）'!FW245="","",'⑤案件貼り付けシート(E6~→A2へ縦横替えで）'!FW245),"")</f>
        <v/>
      </c>
      <c r="EL249" s="154" t="str">
        <f>IF('⑤案件貼り付けシート(E6~→A2へ縦横替えで）'!$FS245="固定",IF('⑤案件貼り付けシート(E6~→A2へ縦横替えで）'!FX245="","",'⑤案件貼り付けシート(E6~→A2へ縦横替えで）'!FX245),"")</f>
        <v/>
      </c>
      <c r="EM249" s="154" t="str">
        <f>IF('⑤案件貼り付けシート(E6~→A2へ縦横替えで）'!$FS245="固定",IF('⑤案件貼り付けシート(E6~→A2へ縦横替えで）'!FY245="","",'⑤案件貼り付けシート(E6~→A2へ縦横替えで）'!FY245),"")</f>
        <v/>
      </c>
      <c r="EN249" s="7" t="str">
        <f>IF('⑤案件貼り付けシート(E6~→A2へ縦横替えで）'!$FS245="固定",IF('⑤案件貼り付けシート(E6~→A2へ縦横替えで）'!FZ245="","",'⑤案件貼り付けシート(E6~→A2へ縦横替えで）'!FZ245),"")</f>
        <v/>
      </c>
      <c r="EO249" s="7" t="str">
        <f>IF('⑤案件貼り付けシート(E6~→A2へ縦横替えで）'!GA245="","",'⑤案件貼り付けシート(E6~→A2へ縦横替えで）'!GA245)</f>
        <v/>
      </c>
      <c r="EP249" s="7" t="str">
        <f>IF('⑤案件貼り付けシート(E6~→A2へ縦横替えで）'!GB245="","",'⑤案件貼り付けシート(E6~→A2へ縦横替えで）'!GB245)</f>
        <v/>
      </c>
      <c r="EQ249" s="7" t="str">
        <f>IF('⑤案件貼り付けシート(E6~→A2へ縦横替えで）'!GC245="","",'⑤案件貼り付けシート(E6~→A2へ縦横替えで）'!GC245)</f>
        <v/>
      </c>
      <c r="ER249" s="154" t="str">
        <f>IF('⑤案件貼り付けシート(E6~→A2へ縦横替えで）'!GE245="","",'⑤案件貼り付けシート(E6~→A2へ縦横替えで）'!GE245)</f>
        <v/>
      </c>
      <c r="ES249" s="154" t="str">
        <f>IF('⑤案件貼り付けシート(E6~→A2へ縦横替えで）'!GF245="","",'⑤案件貼り付けシート(E6~→A2へ縦横替えで）'!GF245)</f>
        <v/>
      </c>
      <c r="ET249" s="7" t="str" cm="1">
        <f t="array" ref="ET249">IF('⑤案件貼り付けシート(E6~→A2へ縦横替えで）'!GG245="","",_xlfn.IFS('⑤案件貼り付けシート(E6~→A2へ縦横替えで）'!GG245="固定",1,'⑤案件貼り付けシート(E6~→A2へ縦横替えで）'!GG245="流動",2,'⑤案件貼り付けシート(E6~→A2へ縦横替えで）'!GG245="対象外",""))</f>
        <v/>
      </c>
      <c r="EU249" s="154" t="str">
        <f>IF('⑤案件貼り付けシート(E6~→A2へ縦横替えで）'!$GG245="固定",IF('⑤案件貼り付けシート(E6~→A2へ縦横替えで）'!GH245="","",'⑤案件貼り付けシート(E6~→A2へ縦横替えで）'!GH245),"")</f>
        <v/>
      </c>
      <c r="EV249" s="154" t="str">
        <f>IF('⑤案件貼り付けシート(E6~→A2へ縦横替えで）'!$GG245="固定",IF('⑤案件貼り付けシート(E6~→A2へ縦横替えで）'!GI245="","",'⑤案件貼り付けシート(E6~→A2へ縦横替えで）'!GI245),"")</f>
        <v/>
      </c>
      <c r="EW249" s="154" t="str">
        <f>IF('⑤案件貼り付けシート(E6~→A2へ縦横替えで）'!$GG245="固定",IF('⑤案件貼り付けシート(E6~→A2へ縦横替えで）'!GJ245="","",'⑤案件貼り付けシート(E6~→A2へ縦横替えで）'!GJ245),"")</f>
        <v/>
      </c>
      <c r="EX249" s="154" t="str">
        <f>IF('⑤案件貼り付けシート(E6~→A2へ縦横替えで）'!$GG245="固定",IF('⑤案件貼り付けシート(E6~→A2へ縦横替えで）'!GK245="","",'⑤案件貼り付けシート(E6~→A2へ縦横替えで）'!GK245),"")</f>
        <v/>
      </c>
      <c r="EY249" s="154" t="str">
        <f>IF('⑤案件貼り付けシート(E6~→A2へ縦横替えで）'!$GG245="固定",IF('⑤案件貼り付けシート(E6~→A2へ縦横替えで）'!GL245="","",'⑤案件貼り付けシート(E6~→A2へ縦横替えで）'!GL245),"")</f>
        <v/>
      </c>
      <c r="EZ249" s="154" t="str">
        <f>IF('⑤案件貼り付けシート(E6~→A2へ縦横替えで）'!$GG245="固定",IF('⑤案件貼り付けシート(E6~→A2へ縦横替えで）'!GM245="","",'⑤案件貼り付けシート(E6~→A2へ縦横替えで）'!GM245),"")</f>
        <v/>
      </c>
      <c r="FA249" s="7" t="str">
        <f>IF('⑤案件貼り付けシート(E6~→A2へ縦横替えで）'!$GG245="固定",IF('⑤案件貼り付けシート(E6~→A2へ縦横替えで）'!GN245="","",'⑤案件貼り付けシート(E6~→A2へ縦横替えで）'!GN245),"")</f>
        <v/>
      </c>
      <c r="FB249" s="7" t="str">
        <f>IF('⑤案件貼り付けシート(E6~→A2へ縦横替えで）'!GO245="","",'⑤案件貼り付けシート(E6~→A2へ縦横替えで）'!GO245)</f>
        <v/>
      </c>
      <c r="FC249" s="7" t="str">
        <f>IF('⑤案件貼り付けシート(E6~→A2へ縦横替えで）'!GP245="","",'⑤案件貼り付けシート(E6~→A2へ縦横替えで）'!GP245)</f>
        <v/>
      </c>
      <c r="FD249" s="7" t="str">
        <f>IF('⑤案件貼り付けシート(E6~→A2へ縦横替えで）'!GQ245="","",'⑤案件貼り付けシート(E6~→A2へ縦横替えで）'!GQ245)</f>
        <v/>
      </c>
      <c r="FE249" s="154" t="str">
        <f>IF('⑤案件貼り付けシート(E6~→A2へ縦横替えで）'!GS245="","",'⑤案件貼り付けシート(E6~→A2へ縦横替えで）'!GS245)</f>
        <v/>
      </c>
      <c r="FF249" s="154" t="str">
        <f>IF('⑤案件貼り付けシート(E6~→A2へ縦横替えで）'!GT245="","",'⑤案件貼り付けシート(E6~→A2へ縦横替えで）'!GT245)</f>
        <v/>
      </c>
      <c r="FG249" s="7" t="str" cm="1">
        <f t="array" ref="FG249">IF('⑤案件貼り付けシート(E6~→A2へ縦横替えで）'!GU245="","",_xlfn.IFS('⑤案件貼り付けシート(E6~→A2へ縦横替えで）'!GU245="固定",1,'⑤案件貼り付けシート(E6~→A2へ縦横替えで）'!GU245="流動",2,'⑤案件貼り付けシート(E6~→A2へ縦横替えで）'!GU245="対象外",""))</f>
        <v/>
      </c>
      <c r="FH249" s="154" t="str">
        <f>IF('⑤案件貼り付けシート(E6~→A2へ縦横替えで）'!$GU245="固定",IF('⑤案件貼り付けシート(E6~→A2へ縦横替えで）'!GV245="","",'⑤案件貼り付けシート(E6~→A2へ縦横替えで）'!GV245),"")</f>
        <v/>
      </c>
      <c r="FI249" s="154" t="str">
        <f>IF('⑤案件貼り付けシート(E6~→A2へ縦横替えで）'!$GU245="固定",IF('⑤案件貼り付けシート(E6~→A2へ縦横替えで）'!GW245="","",'⑤案件貼り付けシート(E6~→A2へ縦横替えで）'!GW245),"")</f>
        <v/>
      </c>
      <c r="FJ249" s="154" t="str">
        <f>IF('⑤案件貼り付けシート(E6~→A2へ縦横替えで）'!$GU245="固定",IF('⑤案件貼り付けシート(E6~→A2へ縦横替えで）'!GX245="","",'⑤案件貼り付けシート(E6~→A2へ縦横替えで）'!GX245),"")</f>
        <v/>
      </c>
      <c r="FK249" s="154" t="str">
        <f>IF('⑤案件貼り付けシート(E6~→A2へ縦横替えで）'!$GU245="固定",IF('⑤案件貼り付けシート(E6~→A2へ縦横替えで）'!GY245="","",'⑤案件貼り付けシート(E6~→A2へ縦横替えで）'!GY245),"")</f>
        <v/>
      </c>
      <c r="FL249" s="154" t="str">
        <f>IF('⑤案件貼り付けシート(E6~→A2へ縦横替えで）'!$GU245="固定",IF('⑤案件貼り付けシート(E6~→A2へ縦横替えで）'!GZ245="","",'⑤案件貼り付けシート(E6~→A2へ縦横替えで）'!GZ245),"")</f>
        <v/>
      </c>
      <c r="FM249" s="154" t="str">
        <f>IF('⑤案件貼り付けシート(E6~→A2へ縦横替えで）'!$GU245="固定",IF('⑤案件貼り付けシート(E6~→A2へ縦横替えで）'!HA245="","",'⑤案件貼り付けシート(E6~→A2へ縦横替えで）'!HA245),"")</f>
        <v/>
      </c>
      <c r="FN249" s="7" t="str">
        <f>IF('⑤案件貼り付けシート(E6~→A2へ縦横替えで）'!$GU245="固定",IF('⑤案件貼り付けシート(E6~→A2へ縦横替えで）'!HB245="","",'⑤案件貼り付けシート(E6~→A2へ縦横替えで）'!HB245),"")</f>
        <v/>
      </c>
      <c r="FO249" s="7" t="str">
        <f>IF('⑤案件貼り付けシート(E6~→A2へ縦横替えで）'!HC245="","",'⑤案件貼り付けシート(E6~→A2へ縦横替えで）'!HC245)</f>
        <v/>
      </c>
      <c r="FP249" s="7" t="str">
        <f>IF('⑤案件貼り付けシート(E6~→A2へ縦横替えで）'!HD245="","",'⑤案件貼り付けシート(E6~→A2へ縦横替えで）'!HD245)</f>
        <v/>
      </c>
      <c r="FQ249" s="7" t="str">
        <f>IF('⑤案件貼り付けシート(E6~→A2へ縦横替えで）'!HE245="","",'⑤案件貼り付けシート(E6~→A2へ縦横替えで）'!HE245)</f>
        <v/>
      </c>
      <c r="FR249" s="154" t="str">
        <f>IF('⑤案件貼り付けシート(E6~→A2へ縦横替えで）'!HG245="","",'⑤案件貼り付けシート(E6~→A2へ縦横替えで）'!HG245)</f>
        <v/>
      </c>
      <c r="FS249" s="154" t="str">
        <f>IF('⑤案件貼り付けシート(E6~→A2へ縦横替えで）'!HH245="","",'⑤案件貼り付けシート(E6~→A2へ縦横替えで）'!HH245)</f>
        <v/>
      </c>
      <c r="FT249" s="7" t="str" cm="1">
        <f t="array" ref="FT249">IF('⑤案件貼り付けシート(E6~→A2へ縦横替えで）'!HI245="","",_xlfn.IFS('⑤案件貼り付けシート(E6~→A2へ縦横替えで）'!HI245="固定",1,'⑤案件貼り付けシート(E6~→A2へ縦横替えで）'!HI245="流動",2,'⑤案件貼り付けシート(E6~→A2へ縦横替えで）'!HI245="対象外",""))</f>
        <v/>
      </c>
      <c r="FU249" s="154" t="str">
        <f>IF('⑤案件貼り付けシート(E6~→A2へ縦横替えで）'!$HI245="固定",IF('⑤案件貼り付けシート(E6~→A2へ縦横替えで）'!HJ245="","",'⑤案件貼り付けシート(E6~→A2へ縦横替えで）'!HJ245),"")</f>
        <v/>
      </c>
      <c r="FV249" s="154" t="str">
        <f>IF('⑤案件貼り付けシート(E6~→A2へ縦横替えで）'!$HI245="固定",IF('⑤案件貼り付けシート(E6~→A2へ縦横替えで）'!HK245="","",'⑤案件貼り付けシート(E6~→A2へ縦横替えで）'!HK245),"")</f>
        <v/>
      </c>
      <c r="FW249" s="154" t="str">
        <f>IF('⑤案件貼り付けシート(E6~→A2へ縦横替えで）'!$HI245="固定",IF('⑤案件貼り付けシート(E6~→A2へ縦横替えで）'!HL245="","",'⑤案件貼り付けシート(E6~→A2へ縦横替えで）'!HL245),"")</f>
        <v/>
      </c>
      <c r="FX249" s="154" t="str">
        <f>IF('⑤案件貼り付けシート(E6~→A2へ縦横替えで）'!$HI245="固定",IF('⑤案件貼り付けシート(E6~→A2へ縦横替えで）'!HM245="","",'⑤案件貼り付けシート(E6~→A2へ縦横替えで）'!HM245),"")</f>
        <v/>
      </c>
      <c r="FY249" s="154" t="str">
        <f>IF('⑤案件貼り付けシート(E6~→A2へ縦横替えで）'!$HI245="固定",IF('⑤案件貼り付けシート(E6~→A2へ縦横替えで）'!HN245="","",'⑤案件貼り付けシート(E6~→A2へ縦横替えで）'!HN245),"")</f>
        <v/>
      </c>
      <c r="FZ249" s="154" t="str">
        <f>IF('⑤案件貼り付けシート(E6~→A2へ縦横替えで）'!$HI245="固定",IF('⑤案件貼り付けシート(E6~→A2へ縦横替えで）'!HO245="","",'⑤案件貼り付けシート(E6~→A2へ縦横替えで）'!HO245),"")</f>
        <v/>
      </c>
      <c r="GA249" s="7" t="str">
        <f>IF('⑤案件貼り付けシート(E6~→A2へ縦横替えで）'!$HI245="固定",IF('⑤案件貼り付けシート(E6~→A2へ縦横替えで）'!HP245="","",'⑤案件貼り付けシート(E6~→A2へ縦横替えで）'!HP245),"")</f>
        <v/>
      </c>
      <c r="GB249" s="7" t="str">
        <f>IF('⑤案件貼り付けシート(E6~→A2へ縦横替えで）'!HQ245="","",'⑤案件貼り付けシート(E6~→A2へ縦横替えで）'!HQ245)</f>
        <v/>
      </c>
      <c r="GC249" s="7" t="str">
        <f>IF('⑤案件貼り付けシート(E6~→A2へ縦横替えで）'!HR245="","",'⑤案件貼り付けシート(E6~→A2へ縦横替えで）'!HR245)</f>
        <v/>
      </c>
      <c r="GD249" s="7" t="str">
        <f>IF('⑤案件貼り付けシート(E6~→A2へ縦横替えで）'!HS245="","",'⑤案件貼り付けシート(E6~→A2へ縦横替えで）'!HS245)</f>
        <v/>
      </c>
      <c r="GE249" s="7"/>
      <c r="GF249" s="7"/>
      <c r="GG249" s="7"/>
      <c r="GH249" s="7"/>
      <c r="GI249" s="7"/>
      <c r="GJ249" s="7"/>
      <c r="GK249" s="7"/>
      <c r="GL249" s="7"/>
      <c r="GM249" s="48"/>
      <c r="GN249" s="7"/>
      <c r="GO249" s="7"/>
      <c r="GP249" s="7"/>
      <c r="GR249" s="48"/>
      <c r="GS249" s="48"/>
      <c r="GT249" s="48"/>
      <c r="GU249" s="48"/>
      <c r="GV249" s="48"/>
    </row>
    <row r="250" spans="1:204">
      <c r="A250" s="7"/>
      <c r="B250" s="7"/>
      <c r="C250" s="7"/>
      <c r="D250" s="48"/>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13"/>
      <c r="AJ250" s="13"/>
      <c r="AK250" s="7"/>
      <c r="AL250" s="7"/>
      <c r="AM250" s="7"/>
      <c r="AN250" s="7"/>
      <c r="AO250" s="7"/>
      <c r="AP250" s="7"/>
      <c r="AQ250" s="7"/>
      <c r="AR250" s="153"/>
      <c r="AS250" s="7"/>
      <c r="AT250" s="7"/>
      <c r="AU250" s="7"/>
      <c r="AV250" s="7"/>
      <c r="AW250" s="7"/>
      <c r="AX250" s="7"/>
      <c r="AY250" s="7"/>
      <c r="AZ250" s="7"/>
      <c r="BA250" s="7"/>
      <c r="BB250" s="7"/>
      <c r="BC250" s="7"/>
      <c r="BD250" s="7"/>
      <c r="BE250" s="154"/>
      <c r="BF250" s="154"/>
      <c r="BG250" s="7"/>
      <c r="BH250" s="154"/>
      <c r="BI250" s="154"/>
      <c r="BJ250" s="154"/>
      <c r="BK250" s="154"/>
      <c r="BL250" s="154"/>
      <c r="BM250" s="154"/>
      <c r="BN250" s="7"/>
      <c r="BO250" s="7"/>
      <c r="BP250" s="7"/>
      <c r="BQ250" s="7"/>
      <c r="BR250" s="154"/>
      <c r="BS250" s="154"/>
      <c r="BT250" s="7"/>
      <c r="BU250" s="154"/>
      <c r="BV250" s="154"/>
      <c r="BW250" s="154"/>
      <c r="BX250" s="154"/>
      <c r="BY250" s="154"/>
      <c r="BZ250" s="154"/>
      <c r="CA250" s="7"/>
      <c r="CB250" s="7"/>
      <c r="CC250" s="7"/>
      <c r="CD250" s="7"/>
      <c r="CE250" s="154"/>
      <c r="CF250" s="154"/>
      <c r="CG250" s="7"/>
      <c r="CH250" s="154"/>
      <c r="CI250" s="154"/>
      <c r="CJ250" s="154"/>
      <c r="CK250" s="154"/>
      <c r="CL250" s="154"/>
      <c r="CM250" s="154"/>
      <c r="CN250" s="7"/>
      <c r="CO250" s="7"/>
      <c r="CP250" s="7"/>
      <c r="CQ250" s="7"/>
      <c r="CR250" s="154"/>
      <c r="CS250" s="154"/>
      <c r="CT250" s="7"/>
      <c r="CU250" s="154"/>
      <c r="CV250" s="154"/>
      <c r="CW250" s="154"/>
      <c r="CX250" s="154"/>
      <c r="CY250" s="154"/>
      <c r="CZ250" s="154"/>
      <c r="DA250" s="7"/>
      <c r="DB250" s="7"/>
      <c r="DC250" s="7"/>
      <c r="DD250" s="7"/>
      <c r="DE250" s="154"/>
      <c r="DF250" s="154"/>
      <c r="DG250" s="7"/>
      <c r="DH250" s="154"/>
      <c r="DI250" s="154"/>
      <c r="DJ250" s="154"/>
      <c r="DK250" s="154"/>
      <c r="DL250" s="154"/>
      <c r="DM250" s="154"/>
      <c r="DN250" s="7"/>
      <c r="DO250" s="7"/>
      <c r="DP250" s="7"/>
      <c r="DQ250" s="7"/>
      <c r="DR250" s="154" t="str">
        <f>IF('⑤案件貼り付けシート(E6~→A2へ縦横替えで）'!FC246="","",'⑤案件貼り付けシート(E6~→A2へ縦横替えで）'!FC246)</f>
        <v/>
      </c>
      <c r="DS250" s="154" t="str">
        <f>IF('⑤案件貼り付けシート(E6~→A2へ縦横替えで）'!FD246="","",'⑤案件貼り付けシート(E6~→A2へ縦横替えで）'!FD246)</f>
        <v/>
      </c>
      <c r="DT250" s="7" t="str" cm="1">
        <f t="array" ref="DT250">IF('⑤案件貼り付けシート(E6~→A2へ縦横替えで）'!FE246="","",_xlfn.IFS('⑤案件貼り付けシート(E6~→A2へ縦横替えで）'!FE246="固定",1,'⑤案件貼り付けシート(E6~→A2へ縦横替えで）'!FE246="流動",2,'⑤案件貼り付けシート(E6~→A2へ縦横替えで）'!FE246="対象外",""))</f>
        <v/>
      </c>
      <c r="DU250" s="154" t="str">
        <f>IF('⑤案件貼り付けシート(E6~→A2へ縦横替えで）'!$FE246="固定",IF('⑤案件貼り付けシート(E6~→A2へ縦横替えで）'!FF246="","",'⑤案件貼り付けシート(E6~→A2へ縦横替えで）'!FF246),"")</f>
        <v/>
      </c>
      <c r="DV250" s="154" t="str">
        <f>IF('⑤案件貼り付けシート(E6~→A2へ縦横替えで）'!$FE246="固定",IF('⑤案件貼り付けシート(E6~→A2へ縦横替えで）'!FG246="","",'⑤案件貼り付けシート(E6~→A2へ縦横替えで）'!FG246),"")</f>
        <v/>
      </c>
      <c r="DW250" s="154" t="str">
        <f>IF('⑤案件貼り付けシート(E6~→A2へ縦横替えで）'!$FE246="固定",IF('⑤案件貼り付けシート(E6~→A2へ縦横替えで）'!FH246="","",'⑤案件貼り付けシート(E6~→A2へ縦横替えで）'!FH246),"")</f>
        <v/>
      </c>
      <c r="DX250" s="154" t="str">
        <f>IF('⑤案件貼り付けシート(E6~→A2へ縦横替えで）'!$FE246="固定",IF('⑤案件貼り付けシート(E6~→A2へ縦横替えで）'!FI246="","",'⑤案件貼り付けシート(E6~→A2へ縦横替えで）'!FI246),"")</f>
        <v/>
      </c>
      <c r="DY250" s="154" t="str">
        <f>IF('⑤案件貼り付けシート(E6~→A2へ縦横替えで）'!$FE246="固定",IF('⑤案件貼り付けシート(E6~→A2へ縦横替えで）'!FJ246="","",'⑤案件貼り付けシート(E6~→A2へ縦横替えで）'!FJ246),"")</f>
        <v/>
      </c>
      <c r="DZ250" s="154" t="str">
        <f>IF('⑤案件貼り付けシート(E6~→A2へ縦横替えで）'!$FE246="固定",IF('⑤案件貼り付けシート(E6~→A2へ縦横替えで）'!FK246="","",'⑤案件貼り付けシート(E6~→A2へ縦横替えで）'!FK246),"")</f>
        <v/>
      </c>
      <c r="EA250" s="7" t="str">
        <f>IF('⑤案件貼り付けシート(E6~→A2へ縦横替えで）'!$FE246="固定",IF('⑤案件貼り付けシート(E6~→A2へ縦横替えで）'!FL246="","",'⑤案件貼り付けシート(E6~→A2へ縦横替えで）'!FL246),"")</f>
        <v/>
      </c>
      <c r="EB250" s="7" t="str">
        <f>IF('⑤案件貼り付けシート(E6~→A2へ縦横替えで）'!FM246="","",'⑤案件貼り付けシート(E6~→A2へ縦横替えで）'!FM246)</f>
        <v/>
      </c>
      <c r="EC250" s="7" t="str">
        <f>IF('⑤案件貼り付けシート(E6~→A2へ縦横替えで）'!FN246="","",'⑤案件貼り付けシート(E6~→A2へ縦横替えで）'!FN246)</f>
        <v/>
      </c>
      <c r="ED250" s="7" t="str">
        <f>IF('⑤案件貼り付けシート(E6~→A2へ縦横替えで）'!FO246="","",'⑤案件貼り付けシート(E6~→A2へ縦横替えで）'!FO246)</f>
        <v/>
      </c>
      <c r="EE250" s="154" t="str">
        <f>IF('⑤案件貼り付けシート(E6~→A2へ縦横替えで）'!FQ246="","",'⑤案件貼り付けシート(E6~→A2へ縦横替えで）'!FQ246)</f>
        <v/>
      </c>
      <c r="EF250" s="154" t="str">
        <f>IF('⑤案件貼り付けシート(E6~→A2へ縦横替えで）'!FR246="","",'⑤案件貼り付けシート(E6~→A2へ縦横替えで）'!FR246)</f>
        <v/>
      </c>
      <c r="EG250" s="7" t="str" cm="1">
        <f t="array" ref="EG250">IF('⑤案件貼り付けシート(E6~→A2へ縦横替えで）'!FS246="","",_xlfn.IFS('⑤案件貼り付けシート(E6~→A2へ縦横替えで）'!FS246="固定",1,'⑤案件貼り付けシート(E6~→A2へ縦横替えで）'!FS246="流動",2,'⑤案件貼り付けシート(E6~→A2へ縦横替えで）'!FS246="対象外",""))</f>
        <v/>
      </c>
      <c r="EH250" s="154" t="str">
        <f>IF('⑤案件貼り付けシート(E6~→A2へ縦横替えで）'!$FS246="固定",IF('⑤案件貼り付けシート(E6~→A2へ縦横替えで）'!FT246="","",'⑤案件貼り付けシート(E6~→A2へ縦横替えで）'!FT246),"")</f>
        <v/>
      </c>
      <c r="EI250" s="154" t="str">
        <f>IF('⑤案件貼り付けシート(E6~→A2へ縦横替えで）'!$FS246="固定",IF('⑤案件貼り付けシート(E6~→A2へ縦横替えで）'!FU246="","",'⑤案件貼り付けシート(E6~→A2へ縦横替えで）'!FU246),"")</f>
        <v/>
      </c>
      <c r="EJ250" s="154" t="str">
        <f>IF('⑤案件貼り付けシート(E6~→A2へ縦横替えで）'!$FS246="固定",IF('⑤案件貼り付けシート(E6~→A2へ縦横替えで）'!FV246="","",'⑤案件貼り付けシート(E6~→A2へ縦横替えで）'!FV246),"")</f>
        <v/>
      </c>
      <c r="EK250" s="154" t="str">
        <f>IF('⑤案件貼り付けシート(E6~→A2へ縦横替えで）'!$FS246="固定",IF('⑤案件貼り付けシート(E6~→A2へ縦横替えで）'!FW246="","",'⑤案件貼り付けシート(E6~→A2へ縦横替えで）'!FW246),"")</f>
        <v/>
      </c>
      <c r="EL250" s="154" t="str">
        <f>IF('⑤案件貼り付けシート(E6~→A2へ縦横替えで）'!$FS246="固定",IF('⑤案件貼り付けシート(E6~→A2へ縦横替えで）'!FX246="","",'⑤案件貼り付けシート(E6~→A2へ縦横替えで）'!FX246),"")</f>
        <v/>
      </c>
      <c r="EM250" s="154" t="str">
        <f>IF('⑤案件貼り付けシート(E6~→A2へ縦横替えで）'!$FS246="固定",IF('⑤案件貼り付けシート(E6~→A2へ縦横替えで）'!FY246="","",'⑤案件貼り付けシート(E6~→A2へ縦横替えで）'!FY246),"")</f>
        <v/>
      </c>
      <c r="EN250" s="7" t="str">
        <f>IF('⑤案件貼り付けシート(E6~→A2へ縦横替えで）'!$FS246="固定",IF('⑤案件貼り付けシート(E6~→A2へ縦横替えで）'!FZ246="","",'⑤案件貼り付けシート(E6~→A2へ縦横替えで）'!FZ246),"")</f>
        <v/>
      </c>
      <c r="EO250" s="7" t="str">
        <f>IF('⑤案件貼り付けシート(E6~→A2へ縦横替えで）'!GA246="","",'⑤案件貼り付けシート(E6~→A2へ縦横替えで）'!GA246)</f>
        <v/>
      </c>
      <c r="EP250" s="7" t="str">
        <f>IF('⑤案件貼り付けシート(E6~→A2へ縦横替えで）'!GB246="","",'⑤案件貼り付けシート(E6~→A2へ縦横替えで）'!GB246)</f>
        <v/>
      </c>
      <c r="EQ250" s="7" t="str">
        <f>IF('⑤案件貼り付けシート(E6~→A2へ縦横替えで）'!GC246="","",'⑤案件貼り付けシート(E6~→A2へ縦横替えで）'!GC246)</f>
        <v/>
      </c>
      <c r="ER250" s="154" t="str">
        <f>IF('⑤案件貼り付けシート(E6~→A2へ縦横替えで）'!GE246="","",'⑤案件貼り付けシート(E6~→A2へ縦横替えで）'!GE246)</f>
        <v/>
      </c>
      <c r="ES250" s="154" t="str">
        <f>IF('⑤案件貼り付けシート(E6~→A2へ縦横替えで）'!GF246="","",'⑤案件貼り付けシート(E6~→A2へ縦横替えで）'!GF246)</f>
        <v/>
      </c>
      <c r="ET250" s="7" t="str" cm="1">
        <f t="array" ref="ET250">IF('⑤案件貼り付けシート(E6~→A2へ縦横替えで）'!GG246="","",_xlfn.IFS('⑤案件貼り付けシート(E6~→A2へ縦横替えで）'!GG246="固定",1,'⑤案件貼り付けシート(E6~→A2へ縦横替えで）'!GG246="流動",2,'⑤案件貼り付けシート(E6~→A2へ縦横替えで）'!GG246="対象外",""))</f>
        <v/>
      </c>
      <c r="EU250" s="154" t="str">
        <f>IF('⑤案件貼り付けシート(E6~→A2へ縦横替えで）'!$GG246="固定",IF('⑤案件貼り付けシート(E6~→A2へ縦横替えで）'!GH246="","",'⑤案件貼り付けシート(E6~→A2へ縦横替えで）'!GH246),"")</f>
        <v/>
      </c>
      <c r="EV250" s="154" t="str">
        <f>IF('⑤案件貼り付けシート(E6~→A2へ縦横替えで）'!$GG246="固定",IF('⑤案件貼り付けシート(E6~→A2へ縦横替えで）'!GI246="","",'⑤案件貼り付けシート(E6~→A2へ縦横替えで）'!GI246),"")</f>
        <v/>
      </c>
      <c r="EW250" s="154" t="str">
        <f>IF('⑤案件貼り付けシート(E6~→A2へ縦横替えで）'!$GG246="固定",IF('⑤案件貼り付けシート(E6~→A2へ縦横替えで）'!GJ246="","",'⑤案件貼り付けシート(E6~→A2へ縦横替えで）'!GJ246),"")</f>
        <v/>
      </c>
      <c r="EX250" s="154" t="str">
        <f>IF('⑤案件貼り付けシート(E6~→A2へ縦横替えで）'!$GG246="固定",IF('⑤案件貼り付けシート(E6~→A2へ縦横替えで）'!GK246="","",'⑤案件貼り付けシート(E6~→A2へ縦横替えで）'!GK246),"")</f>
        <v/>
      </c>
      <c r="EY250" s="154" t="str">
        <f>IF('⑤案件貼り付けシート(E6~→A2へ縦横替えで）'!$GG246="固定",IF('⑤案件貼り付けシート(E6~→A2へ縦横替えで）'!GL246="","",'⑤案件貼り付けシート(E6~→A2へ縦横替えで）'!GL246),"")</f>
        <v/>
      </c>
      <c r="EZ250" s="154" t="str">
        <f>IF('⑤案件貼り付けシート(E6~→A2へ縦横替えで）'!$GG246="固定",IF('⑤案件貼り付けシート(E6~→A2へ縦横替えで）'!GM246="","",'⑤案件貼り付けシート(E6~→A2へ縦横替えで）'!GM246),"")</f>
        <v/>
      </c>
      <c r="FA250" s="7" t="str">
        <f>IF('⑤案件貼り付けシート(E6~→A2へ縦横替えで）'!$GG246="固定",IF('⑤案件貼り付けシート(E6~→A2へ縦横替えで）'!GN246="","",'⑤案件貼り付けシート(E6~→A2へ縦横替えで）'!GN246),"")</f>
        <v/>
      </c>
      <c r="FB250" s="7" t="str">
        <f>IF('⑤案件貼り付けシート(E6~→A2へ縦横替えで）'!GO246="","",'⑤案件貼り付けシート(E6~→A2へ縦横替えで）'!GO246)</f>
        <v/>
      </c>
      <c r="FC250" s="7" t="str">
        <f>IF('⑤案件貼り付けシート(E6~→A2へ縦横替えで）'!GP246="","",'⑤案件貼り付けシート(E6~→A2へ縦横替えで）'!GP246)</f>
        <v/>
      </c>
      <c r="FD250" s="7" t="str">
        <f>IF('⑤案件貼り付けシート(E6~→A2へ縦横替えで）'!GQ246="","",'⑤案件貼り付けシート(E6~→A2へ縦横替えで）'!GQ246)</f>
        <v/>
      </c>
      <c r="FE250" s="154" t="str">
        <f>IF('⑤案件貼り付けシート(E6~→A2へ縦横替えで）'!GS246="","",'⑤案件貼り付けシート(E6~→A2へ縦横替えで）'!GS246)</f>
        <v/>
      </c>
      <c r="FF250" s="154" t="str">
        <f>IF('⑤案件貼り付けシート(E6~→A2へ縦横替えで）'!GT246="","",'⑤案件貼り付けシート(E6~→A2へ縦横替えで）'!GT246)</f>
        <v/>
      </c>
      <c r="FG250" s="7" t="str" cm="1">
        <f t="array" ref="FG250">IF('⑤案件貼り付けシート(E6~→A2へ縦横替えで）'!GU246="","",_xlfn.IFS('⑤案件貼り付けシート(E6~→A2へ縦横替えで）'!GU246="固定",1,'⑤案件貼り付けシート(E6~→A2へ縦横替えで）'!GU246="流動",2,'⑤案件貼り付けシート(E6~→A2へ縦横替えで）'!GU246="対象外",""))</f>
        <v/>
      </c>
      <c r="FH250" s="154" t="str">
        <f>IF('⑤案件貼り付けシート(E6~→A2へ縦横替えで）'!$GU246="固定",IF('⑤案件貼り付けシート(E6~→A2へ縦横替えで）'!GV246="","",'⑤案件貼り付けシート(E6~→A2へ縦横替えで）'!GV246),"")</f>
        <v/>
      </c>
      <c r="FI250" s="154" t="str">
        <f>IF('⑤案件貼り付けシート(E6~→A2へ縦横替えで）'!$GU246="固定",IF('⑤案件貼り付けシート(E6~→A2へ縦横替えで）'!GW246="","",'⑤案件貼り付けシート(E6~→A2へ縦横替えで）'!GW246),"")</f>
        <v/>
      </c>
      <c r="FJ250" s="154" t="str">
        <f>IF('⑤案件貼り付けシート(E6~→A2へ縦横替えで）'!$GU246="固定",IF('⑤案件貼り付けシート(E6~→A2へ縦横替えで）'!GX246="","",'⑤案件貼り付けシート(E6~→A2へ縦横替えで）'!GX246),"")</f>
        <v/>
      </c>
      <c r="FK250" s="154" t="str">
        <f>IF('⑤案件貼り付けシート(E6~→A2へ縦横替えで）'!$GU246="固定",IF('⑤案件貼り付けシート(E6~→A2へ縦横替えで）'!GY246="","",'⑤案件貼り付けシート(E6~→A2へ縦横替えで）'!GY246),"")</f>
        <v/>
      </c>
      <c r="FL250" s="154" t="str">
        <f>IF('⑤案件貼り付けシート(E6~→A2へ縦横替えで）'!$GU246="固定",IF('⑤案件貼り付けシート(E6~→A2へ縦横替えで）'!GZ246="","",'⑤案件貼り付けシート(E6~→A2へ縦横替えで）'!GZ246),"")</f>
        <v/>
      </c>
      <c r="FM250" s="154" t="str">
        <f>IF('⑤案件貼り付けシート(E6~→A2へ縦横替えで）'!$GU246="固定",IF('⑤案件貼り付けシート(E6~→A2へ縦横替えで）'!HA246="","",'⑤案件貼り付けシート(E6~→A2へ縦横替えで）'!HA246),"")</f>
        <v/>
      </c>
      <c r="FN250" s="7" t="str">
        <f>IF('⑤案件貼り付けシート(E6~→A2へ縦横替えで）'!$GU246="固定",IF('⑤案件貼り付けシート(E6~→A2へ縦横替えで）'!HB246="","",'⑤案件貼り付けシート(E6~→A2へ縦横替えで）'!HB246),"")</f>
        <v/>
      </c>
      <c r="FO250" s="7" t="str">
        <f>IF('⑤案件貼り付けシート(E6~→A2へ縦横替えで）'!HC246="","",'⑤案件貼り付けシート(E6~→A2へ縦横替えで）'!HC246)</f>
        <v/>
      </c>
      <c r="FP250" s="7" t="str">
        <f>IF('⑤案件貼り付けシート(E6~→A2へ縦横替えで）'!HD246="","",'⑤案件貼り付けシート(E6~→A2へ縦横替えで）'!HD246)</f>
        <v/>
      </c>
      <c r="FQ250" s="7" t="str">
        <f>IF('⑤案件貼り付けシート(E6~→A2へ縦横替えで）'!HE246="","",'⑤案件貼り付けシート(E6~→A2へ縦横替えで）'!HE246)</f>
        <v/>
      </c>
      <c r="FR250" s="154" t="str">
        <f>IF('⑤案件貼り付けシート(E6~→A2へ縦横替えで）'!HG246="","",'⑤案件貼り付けシート(E6~→A2へ縦横替えで）'!HG246)</f>
        <v/>
      </c>
      <c r="FS250" s="154" t="str">
        <f>IF('⑤案件貼り付けシート(E6~→A2へ縦横替えで）'!HH246="","",'⑤案件貼り付けシート(E6~→A2へ縦横替えで）'!HH246)</f>
        <v/>
      </c>
      <c r="FT250" s="7" t="str" cm="1">
        <f t="array" ref="FT250">IF('⑤案件貼り付けシート(E6~→A2へ縦横替えで）'!HI246="","",_xlfn.IFS('⑤案件貼り付けシート(E6~→A2へ縦横替えで）'!HI246="固定",1,'⑤案件貼り付けシート(E6~→A2へ縦横替えで）'!HI246="流動",2,'⑤案件貼り付けシート(E6~→A2へ縦横替えで）'!HI246="対象外",""))</f>
        <v/>
      </c>
      <c r="FU250" s="154" t="str">
        <f>IF('⑤案件貼り付けシート(E6~→A2へ縦横替えで）'!$HI246="固定",IF('⑤案件貼り付けシート(E6~→A2へ縦横替えで）'!HJ246="","",'⑤案件貼り付けシート(E6~→A2へ縦横替えで）'!HJ246),"")</f>
        <v/>
      </c>
      <c r="FV250" s="154" t="str">
        <f>IF('⑤案件貼り付けシート(E6~→A2へ縦横替えで）'!$HI246="固定",IF('⑤案件貼り付けシート(E6~→A2へ縦横替えで）'!HK246="","",'⑤案件貼り付けシート(E6~→A2へ縦横替えで）'!HK246),"")</f>
        <v/>
      </c>
      <c r="FW250" s="154" t="str">
        <f>IF('⑤案件貼り付けシート(E6~→A2へ縦横替えで）'!$HI246="固定",IF('⑤案件貼り付けシート(E6~→A2へ縦横替えで）'!HL246="","",'⑤案件貼り付けシート(E6~→A2へ縦横替えで）'!HL246),"")</f>
        <v/>
      </c>
      <c r="FX250" s="154" t="str">
        <f>IF('⑤案件貼り付けシート(E6~→A2へ縦横替えで）'!$HI246="固定",IF('⑤案件貼り付けシート(E6~→A2へ縦横替えで）'!HM246="","",'⑤案件貼り付けシート(E6~→A2へ縦横替えで）'!HM246),"")</f>
        <v/>
      </c>
      <c r="FY250" s="154" t="str">
        <f>IF('⑤案件貼り付けシート(E6~→A2へ縦横替えで）'!$HI246="固定",IF('⑤案件貼り付けシート(E6~→A2へ縦横替えで）'!HN246="","",'⑤案件貼り付けシート(E6~→A2へ縦横替えで）'!HN246),"")</f>
        <v/>
      </c>
      <c r="FZ250" s="154" t="str">
        <f>IF('⑤案件貼り付けシート(E6~→A2へ縦横替えで）'!$HI246="固定",IF('⑤案件貼り付けシート(E6~→A2へ縦横替えで）'!HO246="","",'⑤案件貼り付けシート(E6~→A2へ縦横替えで）'!HO246),"")</f>
        <v/>
      </c>
      <c r="GA250" s="7" t="str">
        <f>IF('⑤案件貼り付けシート(E6~→A2へ縦横替えで）'!$HI246="固定",IF('⑤案件貼り付けシート(E6~→A2へ縦横替えで）'!HP246="","",'⑤案件貼り付けシート(E6~→A2へ縦横替えで）'!HP246),"")</f>
        <v/>
      </c>
      <c r="GB250" s="7" t="str">
        <f>IF('⑤案件貼り付けシート(E6~→A2へ縦横替えで）'!HQ246="","",'⑤案件貼り付けシート(E6~→A2へ縦横替えで）'!HQ246)</f>
        <v/>
      </c>
      <c r="GC250" s="7" t="str">
        <f>IF('⑤案件貼り付けシート(E6~→A2へ縦横替えで）'!HR246="","",'⑤案件貼り付けシート(E6~→A2へ縦横替えで）'!HR246)</f>
        <v/>
      </c>
      <c r="GD250" s="7" t="str">
        <f>IF('⑤案件貼り付けシート(E6~→A2へ縦横替えで）'!HS246="","",'⑤案件貼り付けシート(E6~→A2へ縦横替えで）'!HS246)</f>
        <v/>
      </c>
      <c r="GE250" s="7"/>
      <c r="GF250" s="7"/>
      <c r="GG250" s="7"/>
      <c r="GH250" s="7"/>
      <c r="GI250" s="7"/>
      <c r="GJ250" s="7"/>
      <c r="GK250" s="7"/>
      <c r="GL250" s="7"/>
      <c r="GM250" s="48"/>
      <c r="GN250" s="7"/>
      <c r="GO250" s="7"/>
      <c r="GP250" s="7"/>
      <c r="GR250" s="48"/>
      <c r="GS250" s="48"/>
      <c r="GT250" s="48"/>
      <c r="GU250" s="48"/>
      <c r="GV250" s="48"/>
    </row>
    <row r="251" spans="1:204">
      <c r="A251" s="7"/>
      <c r="B251" s="7"/>
      <c r="C251" s="7"/>
      <c r="D251" s="48"/>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13"/>
      <c r="AJ251" s="13"/>
      <c r="AK251" s="7"/>
      <c r="AL251" s="7"/>
      <c r="AM251" s="7"/>
      <c r="AN251" s="7"/>
      <c r="AO251" s="7"/>
      <c r="AP251" s="7"/>
      <c r="AQ251" s="7"/>
      <c r="AR251" s="153"/>
      <c r="AS251" s="7"/>
      <c r="AT251" s="7"/>
      <c r="AU251" s="7"/>
      <c r="AV251" s="7"/>
      <c r="AW251" s="7"/>
      <c r="AX251" s="7"/>
      <c r="AY251" s="7"/>
      <c r="AZ251" s="7"/>
      <c r="BA251" s="7"/>
      <c r="BB251" s="7"/>
      <c r="BC251" s="7"/>
      <c r="BD251" s="7"/>
      <c r="BE251" s="154"/>
      <c r="BF251" s="154"/>
      <c r="BG251" s="7"/>
      <c r="BH251" s="154"/>
      <c r="BI251" s="154"/>
      <c r="BJ251" s="154"/>
      <c r="BK251" s="154"/>
      <c r="BL251" s="154"/>
      <c r="BM251" s="154"/>
      <c r="BN251" s="7"/>
      <c r="BO251" s="7"/>
      <c r="BP251" s="7"/>
      <c r="BQ251" s="7"/>
      <c r="BR251" s="154"/>
      <c r="BS251" s="154"/>
      <c r="BT251" s="7"/>
      <c r="BU251" s="154"/>
      <c r="BV251" s="154"/>
      <c r="BW251" s="154"/>
      <c r="BX251" s="154"/>
      <c r="BY251" s="154"/>
      <c r="BZ251" s="154"/>
      <c r="CA251" s="7"/>
      <c r="CB251" s="7"/>
      <c r="CC251" s="7"/>
      <c r="CD251" s="7"/>
      <c r="CE251" s="154"/>
      <c r="CF251" s="154"/>
      <c r="CG251" s="7"/>
      <c r="CH251" s="154"/>
      <c r="CI251" s="154"/>
      <c r="CJ251" s="154"/>
      <c r="CK251" s="154"/>
      <c r="CL251" s="154"/>
      <c r="CM251" s="154"/>
      <c r="CN251" s="7"/>
      <c r="CO251" s="7"/>
      <c r="CP251" s="7"/>
      <c r="CQ251" s="7"/>
      <c r="CR251" s="154"/>
      <c r="CS251" s="154"/>
      <c r="CT251" s="7"/>
      <c r="CU251" s="154"/>
      <c r="CV251" s="154"/>
      <c r="CW251" s="154"/>
      <c r="CX251" s="154"/>
      <c r="CY251" s="154"/>
      <c r="CZ251" s="154"/>
      <c r="DA251" s="7"/>
      <c r="DB251" s="7"/>
      <c r="DC251" s="7"/>
      <c r="DD251" s="7"/>
      <c r="DE251" s="154"/>
      <c r="DF251" s="154"/>
      <c r="DG251" s="7"/>
      <c r="DH251" s="154"/>
      <c r="DI251" s="154"/>
      <c r="DJ251" s="154"/>
      <c r="DK251" s="154"/>
      <c r="DL251" s="154"/>
      <c r="DM251" s="154"/>
      <c r="DN251" s="7"/>
      <c r="DO251" s="7"/>
      <c r="DP251" s="7"/>
      <c r="DQ251" s="7"/>
      <c r="DR251" s="154" t="str">
        <f>IF('⑤案件貼り付けシート(E6~→A2へ縦横替えで）'!FC247="","",'⑤案件貼り付けシート(E6~→A2へ縦横替えで）'!FC247)</f>
        <v/>
      </c>
      <c r="DS251" s="154" t="str">
        <f>IF('⑤案件貼り付けシート(E6~→A2へ縦横替えで）'!FD247="","",'⑤案件貼り付けシート(E6~→A2へ縦横替えで）'!FD247)</f>
        <v/>
      </c>
      <c r="DT251" s="7" t="str" cm="1">
        <f t="array" ref="DT251">IF('⑤案件貼り付けシート(E6~→A2へ縦横替えで）'!FE247="","",_xlfn.IFS('⑤案件貼り付けシート(E6~→A2へ縦横替えで）'!FE247="固定",1,'⑤案件貼り付けシート(E6~→A2へ縦横替えで）'!FE247="流動",2,'⑤案件貼り付けシート(E6~→A2へ縦横替えで）'!FE247="対象外",""))</f>
        <v/>
      </c>
      <c r="DU251" s="154" t="str">
        <f>IF('⑤案件貼り付けシート(E6~→A2へ縦横替えで）'!$FE247="固定",IF('⑤案件貼り付けシート(E6~→A2へ縦横替えで）'!FF247="","",'⑤案件貼り付けシート(E6~→A2へ縦横替えで）'!FF247),"")</f>
        <v/>
      </c>
      <c r="DV251" s="154" t="str">
        <f>IF('⑤案件貼り付けシート(E6~→A2へ縦横替えで）'!$FE247="固定",IF('⑤案件貼り付けシート(E6~→A2へ縦横替えで）'!FG247="","",'⑤案件貼り付けシート(E6~→A2へ縦横替えで）'!FG247),"")</f>
        <v/>
      </c>
      <c r="DW251" s="154" t="str">
        <f>IF('⑤案件貼り付けシート(E6~→A2へ縦横替えで）'!$FE247="固定",IF('⑤案件貼り付けシート(E6~→A2へ縦横替えで）'!FH247="","",'⑤案件貼り付けシート(E6~→A2へ縦横替えで）'!FH247),"")</f>
        <v/>
      </c>
      <c r="DX251" s="154" t="str">
        <f>IF('⑤案件貼り付けシート(E6~→A2へ縦横替えで）'!$FE247="固定",IF('⑤案件貼り付けシート(E6~→A2へ縦横替えで）'!FI247="","",'⑤案件貼り付けシート(E6~→A2へ縦横替えで）'!FI247),"")</f>
        <v/>
      </c>
      <c r="DY251" s="154" t="str">
        <f>IF('⑤案件貼り付けシート(E6~→A2へ縦横替えで）'!$FE247="固定",IF('⑤案件貼り付けシート(E6~→A2へ縦横替えで）'!FJ247="","",'⑤案件貼り付けシート(E6~→A2へ縦横替えで）'!FJ247),"")</f>
        <v/>
      </c>
      <c r="DZ251" s="154" t="str">
        <f>IF('⑤案件貼り付けシート(E6~→A2へ縦横替えで）'!$FE247="固定",IF('⑤案件貼り付けシート(E6~→A2へ縦横替えで）'!FK247="","",'⑤案件貼り付けシート(E6~→A2へ縦横替えで）'!FK247),"")</f>
        <v/>
      </c>
      <c r="EA251" s="7" t="str">
        <f>IF('⑤案件貼り付けシート(E6~→A2へ縦横替えで）'!$FE247="固定",IF('⑤案件貼り付けシート(E6~→A2へ縦横替えで）'!FL247="","",'⑤案件貼り付けシート(E6~→A2へ縦横替えで）'!FL247),"")</f>
        <v/>
      </c>
      <c r="EB251" s="7" t="str">
        <f>IF('⑤案件貼り付けシート(E6~→A2へ縦横替えで）'!FM247="","",'⑤案件貼り付けシート(E6~→A2へ縦横替えで）'!FM247)</f>
        <v/>
      </c>
      <c r="EC251" s="7" t="str">
        <f>IF('⑤案件貼り付けシート(E6~→A2へ縦横替えで）'!FN247="","",'⑤案件貼り付けシート(E6~→A2へ縦横替えで）'!FN247)</f>
        <v/>
      </c>
      <c r="ED251" s="7" t="str">
        <f>IF('⑤案件貼り付けシート(E6~→A2へ縦横替えで）'!FO247="","",'⑤案件貼り付けシート(E6~→A2へ縦横替えで）'!FO247)</f>
        <v/>
      </c>
      <c r="EE251" s="154" t="str">
        <f>IF('⑤案件貼り付けシート(E6~→A2へ縦横替えで）'!FQ247="","",'⑤案件貼り付けシート(E6~→A2へ縦横替えで）'!FQ247)</f>
        <v/>
      </c>
      <c r="EF251" s="154" t="str">
        <f>IF('⑤案件貼り付けシート(E6~→A2へ縦横替えで）'!FR247="","",'⑤案件貼り付けシート(E6~→A2へ縦横替えで）'!FR247)</f>
        <v/>
      </c>
      <c r="EG251" s="7" t="str" cm="1">
        <f t="array" ref="EG251">IF('⑤案件貼り付けシート(E6~→A2へ縦横替えで）'!FS247="","",_xlfn.IFS('⑤案件貼り付けシート(E6~→A2へ縦横替えで）'!FS247="固定",1,'⑤案件貼り付けシート(E6~→A2へ縦横替えで）'!FS247="流動",2,'⑤案件貼り付けシート(E6~→A2へ縦横替えで）'!FS247="対象外",""))</f>
        <v/>
      </c>
      <c r="EH251" s="154" t="str">
        <f>IF('⑤案件貼り付けシート(E6~→A2へ縦横替えで）'!$FS247="固定",IF('⑤案件貼り付けシート(E6~→A2へ縦横替えで）'!FT247="","",'⑤案件貼り付けシート(E6~→A2へ縦横替えで）'!FT247),"")</f>
        <v/>
      </c>
      <c r="EI251" s="154" t="str">
        <f>IF('⑤案件貼り付けシート(E6~→A2へ縦横替えで）'!$FS247="固定",IF('⑤案件貼り付けシート(E6~→A2へ縦横替えで）'!FU247="","",'⑤案件貼り付けシート(E6~→A2へ縦横替えで）'!FU247),"")</f>
        <v/>
      </c>
      <c r="EJ251" s="154" t="str">
        <f>IF('⑤案件貼り付けシート(E6~→A2へ縦横替えで）'!$FS247="固定",IF('⑤案件貼り付けシート(E6~→A2へ縦横替えで）'!FV247="","",'⑤案件貼り付けシート(E6~→A2へ縦横替えで）'!FV247),"")</f>
        <v/>
      </c>
      <c r="EK251" s="154" t="str">
        <f>IF('⑤案件貼り付けシート(E6~→A2へ縦横替えで）'!$FS247="固定",IF('⑤案件貼り付けシート(E6~→A2へ縦横替えで）'!FW247="","",'⑤案件貼り付けシート(E6~→A2へ縦横替えで）'!FW247),"")</f>
        <v/>
      </c>
      <c r="EL251" s="154" t="str">
        <f>IF('⑤案件貼り付けシート(E6~→A2へ縦横替えで）'!$FS247="固定",IF('⑤案件貼り付けシート(E6~→A2へ縦横替えで）'!FX247="","",'⑤案件貼り付けシート(E6~→A2へ縦横替えで）'!FX247),"")</f>
        <v/>
      </c>
      <c r="EM251" s="154" t="str">
        <f>IF('⑤案件貼り付けシート(E6~→A2へ縦横替えで）'!$FS247="固定",IF('⑤案件貼り付けシート(E6~→A2へ縦横替えで）'!FY247="","",'⑤案件貼り付けシート(E6~→A2へ縦横替えで）'!FY247),"")</f>
        <v/>
      </c>
      <c r="EN251" s="7" t="str">
        <f>IF('⑤案件貼り付けシート(E6~→A2へ縦横替えで）'!$FS247="固定",IF('⑤案件貼り付けシート(E6~→A2へ縦横替えで）'!FZ247="","",'⑤案件貼り付けシート(E6~→A2へ縦横替えで）'!FZ247),"")</f>
        <v/>
      </c>
      <c r="EO251" s="7" t="str">
        <f>IF('⑤案件貼り付けシート(E6~→A2へ縦横替えで）'!GA247="","",'⑤案件貼り付けシート(E6~→A2へ縦横替えで）'!GA247)</f>
        <v/>
      </c>
      <c r="EP251" s="7" t="str">
        <f>IF('⑤案件貼り付けシート(E6~→A2へ縦横替えで）'!GB247="","",'⑤案件貼り付けシート(E6~→A2へ縦横替えで）'!GB247)</f>
        <v/>
      </c>
      <c r="EQ251" s="7" t="str">
        <f>IF('⑤案件貼り付けシート(E6~→A2へ縦横替えで）'!GC247="","",'⑤案件貼り付けシート(E6~→A2へ縦横替えで）'!GC247)</f>
        <v/>
      </c>
      <c r="ER251" s="154" t="str">
        <f>IF('⑤案件貼り付けシート(E6~→A2へ縦横替えで）'!GE247="","",'⑤案件貼り付けシート(E6~→A2へ縦横替えで）'!GE247)</f>
        <v/>
      </c>
      <c r="ES251" s="154" t="str">
        <f>IF('⑤案件貼り付けシート(E6~→A2へ縦横替えで）'!GF247="","",'⑤案件貼り付けシート(E6~→A2へ縦横替えで）'!GF247)</f>
        <v/>
      </c>
      <c r="ET251" s="7" t="str" cm="1">
        <f t="array" ref="ET251">IF('⑤案件貼り付けシート(E6~→A2へ縦横替えで）'!GG247="","",_xlfn.IFS('⑤案件貼り付けシート(E6~→A2へ縦横替えで）'!GG247="固定",1,'⑤案件貼り付けシート(E6~→A2へ縦横替えで）'!GG247="流動",2,'⑤案件貼り付けシート(E6~→A2へ縦横替えで）'!GG247="対象外",""))</f>
        <v/>
      </c>
      <c r="EU251" s="154" t="str">
        <f>IF('⑤案件貼り付けシート(E6~→A2へ縦横替えで）'!$GG247="固定",IF('⑤案件貼り付けシート(E6~→A2へ縦横替えで）'!GH247="","",'⑤案件貼り付けシート(E6~→A2へ縦横替えで）'!GH247),"")</f>
        <v/>
      </c>
      <c r="EV251" s="154" t="str">
        <f>IF('⑤案件貼り付けシート(E6~→A2へ縦横替えで）'!$GG247="固定",IF('⑤案件貼り付けシート(E6~→A2へ縦横替えで）'!GI247="","",'⑤案件貼り付けシート(E6~→A2へ縦横替えで）'!GI247),"")</f>
        <v/>
      </c>
      <c r="EW251" s="154" t="str">
        <f>IF('⑤案件貼り付けシート(E6~→A2へ縦横替えで）'!$GG247="固定",IF('⑤案件貼り付けシート(E6~→A2へ縦横替えで）'!GJ247="","",'⑤案件貼り付けシート(E6~→A2へ縦横替えで）'!GJ247),"")</f>
        <v/>
      </c>
      <c r="EX251" s="154" t="str">
        <f>IF('⑤案件貼り付けシート(E6~→A2へ縦横替えで）'!$GG247="固定",IF('⑤案件貼り付けシート(E6~→A2へ縦横替えで）'!GK247="","",'⑤案件貼り付けシート(E6~→A2へ縦横替えで）'!GK247),"")</f>
        <v/>
      </c>
      <c r="EY251" s="154" t="str">
        <f>IF('⑤案件貼り付けシート(E6~→A2へ縦横替えで）'!$GG247="固定",IF('⑤案件貼り付けシート(E6~→A2へ縦横替えで）'!GL247="","",'⑤案件貼り付けシート(E6~→A2へ縦横替えで）'!GL247),"")</f>
        <v/>
      </c>
      <c r="EZ251" s="154" t="str">
        <f>IF('⑤案件貼り付けシート(E6~→A2へ縦横替えで）'!$GG247="固定",IF('⑤案件貼り付けシート(E6~→A2へ縦横替えで）'!GM247="","",'⑤案件貼り付けシート(E6~→A2へ縦横替えで）'!GM247),"")</f>
        <v/>
      </c>
      <c r="FA251" s="7" t="str">
        <f>IF('⑤案件貼り付けシート(E6~→A2へ縦横替えで）'!$GG247="固定",IF('⑤案件貼り付けシート(E6~→A2へ縦横替えで）'!GN247="","",'⑤案件貼り付けシート(E6~→A2へ縦横替えで）'!GN247),"")</f>
        <v/>
      </c>
      <c r="FB251" s="7" t="str">
        <f>IF('⑤案件貼り付けシート(E6~→A2へ縦横替えで）'!GO247="","",'⑤案件貼り付けシート(E6~→A2へ縦横替えで）'!GO247)</f>
        <v/>
      </c>
      <c r="FC251" s="7" t="str">
        <f>IF('⑤案件貼り付けシート(E6~→A2へ縦横替えで）'!GP247="","",'⑤案件貼り付けシート(E6~→A2へ縦横替えで）'!GP247)</f>
        <v/>
      </c>
      <c r="FD251" s="7" t="str">
        <f>IF('⑤案件貼り付けシート(E6~→A2へ縦横替えで）'!GQ247="","",'⑤案件貼り付けシート(E6~→A2へ縦横替えで）'!GQ247)</f>
        <v/>
      </c>
      <c r="FE251" s="154" t="str">
        <f>IF('⑤案件貼り付けシート(E6~→A2へ縦横替えで）'!GS247="","",'⑤案件貼り付けシート(E6~→A2へ縦横替えで）'!GS247)</f>
        <v/>
      </c>
      <c r="FF251" s="154" t="str">
        <f>IF('⑤案件貼り付けシート(E6~→A2へ縦横替えで）'!GT247="","",'⑤案件貼り付けシート(E6~→A2へ縦横替えで）'!GT247)</f>
        <v/>
      </c>
      <c r="FG251" s="7" t="str" cm="1">
        <f t="array" ref="FG251">IF('⑤案件貼り付けシート(E6~→A2へ縦横替えで）'!GU247="","",_xlfn.IFS('⑤案件貼り付けシート(E6~→A2へ縦横替えで）'!GU247="固定",1,'⑤案件貼り付けシート(E6~→A2へ縦横替えで）'!GU247="流動",2,'⑤案件貼り付けシート(E6~→A2へ縦横替えで）'!GU247="対象外",""))</f>
        <v/>
      </c>
      <c r="FH251" s="154" t="str">
        <f>IF('⑤案件貼り付けシート(E6~→A2へ縦横替えで）'!$GU247="固定",IF('⑤案件貼り付けシート(E6~→A2へ縦横替えで）'!GV247="","",'⑤案件貼り付けシート(E6~→A2へ縦横替えで）'!GV247),"")</f>
        <v/>
      </c>
      <c r="FI251" s="154" t="str">
        <f>IF('⑤案件貼り付けシート(E6~→A2へ縦横替えで）'!$GU247="固定",IF('⑤案件貼り付けシート(E6~→A2へ縦横替えで）'!GW247="","",'⑤案件貼り付けシート(E6~→A2へ縦横替えで）'!GW247),"")</f>
        <v/>
      </c>
      <c r="FJ251" s="154" t="str">
        <f>IF('⑤案件貼り付けシート(E6~→A2へ縦横替えで）'!$GU247="固定",IF('⑤案件貼り付けシート(E6~→A2へ縦横替えで）'!GX247="","",'⑤案件貼り付けシート(E6~→A2へ縦横替えで）'!GX247),"")</f>
        <v/>
      </c>
      <c r="FK251" s="154" t="str">
        <f>IF('⑤案件貼り付けシート(E6~→A2へ縦横替えで）'!$GU247="固定",IF('⑤案件貼り付けシート(E6~→A2へ縦横替えで）'!GY247="","",'⑤案件貼り付けシート(E6~→A2へ縦横替えで）'!GY247),"")</f>
        <v/>
      </c>
      <c r="FL251" s="154" t="str">
        <f>IF('⑤案件貼り付けシート(E6~→A2へ縦横替えで）'!$GU247="固定",IF('⑤案件貼り付けシート(E6~→A2へ縦横替えで）'!GZ247="","",'⑤案件貼り付けシート(E6~→A2へ縦横替えで）'!GZ247),"")</f>
        <v/>
      </c>
      <c r="FM251" s="154" t="str">
        <f>IF('⑤案件貼り付けシート(E6~→A2へ縦横替えで）'!$GU247="固定",IF('⑤案件貼り付けシート(E6~→A2へ縦横替えで）'!HA247="","",'⑤案件貼り付けシート(E6~→A2へ縦横替えで）'!HA247),"")</f>
        <v/>
      </c>
      <c r="FN251" s="7" t="str">
        <f>IF('⑤案件貼り付けシート(E6~→A2へ縦横替えで）'!$GU247="固定",IF('⑤案件貼り付けシート(E6~→A2へ縦横替えで）'!HB247="","",'⑤案件貼り付けシート(E6~→A2へ縦横替えで）'!HB247),"")</f>
        <v/>
      </c>
      <c r="FO251" s="7" t="str">
        <f>IF('⑤案件貼り付けシート(E6~→A2へ縦横替えで）'!HC247="","",'⑤案件貼り付けシート(E6~→A2へ縦横替えで）'!HC247)</f>
        <v/>
      </c>
      <c r="FP251" s="7" t="str">
        <f>IF('⑤案件貼り付けシート(E6~→A2へ縦横替えで）'!HD247="","",'⑤案件貼り付けシート(E6~→A2へ縦横替えで）'!HD247)</f>
        <v/>
      </c>
      <c r="FQ251" s="7" t="str">
        <f>IF('⑤案件貼り付けシート(E6~→A2へ縦横替えで）'!HE247="","",'⑤案件貼り付けシート(E6~→A2へ縦横替えで）'!HE247)</f>
        <v/>
      </c>
      <c r="FR251" s="154" t="str">
        <f>IF('⑤案件貼り付けシート(E6~→A2へ縦横替えで）'!HG247="","",'⑤案件貼り付けシート(E6~→A2へ縦横替えで）'!HG247)</f>
        <v/>
      </c>
      <c r="FS251" s="154" t="str">
        <f>IF('⑤案件貼り付けシート(E6~→A2へ縦横替えで）'!HH247="","",'⑤案件貼り付けシート(E6~→A2へ縦横替えで）'!HH247)</f>
        <v/>
      </c>
      <c r="FT251" s="7" t="str" cm="1">
        <f t="array" ref="FT251">IF('⑤案件貼り付けシート(E6~→A2へ縦横替えで）'!HI247="","",_xlfn.IFS('⑤案件貼り付けシート(E6~→A2へ縦横替えで）'!HI247="固定",1,'⑤案件貼り付けシート(E6~→A2へ縦横替えで）'!HI247="流動",2,'⑤案件貼り付けシート(E6~→A2へ縦横替えで）'!HI247="対象外",""))</f>
        <v/>
      </c>
      <c r="FU251" s="154" t="str">
        <f>IF('⑤案件貼り付けシート(E6~→A2へ縦横替えで）'!$HI247="固定",IF('⑤案件貼り付けシート(E6~→A2へ縦横替えで）'!HJ247="","",'⑤案件貼り付けシート(E6~→A2へ縦横替えで）'!HJ247),"")</f>
        <v/>
      </c>
      <c r="FV251" s="154" t="str">
        <f>IF('⑤案件貼り付けシート(E6~→A2へ縦横替えで）'!$HI247="固定",IF('⑤案件貼り付けシート(E6~→A2へ縦横替えで）'!HK247="","",'⑤案件貼り付けシート(E6~→A2へ縦横替えで）'!HK247),"")</f>
        <v/>
      </c>
      <c r="FW251" s="154" t="str">
        <f>IF('⑤案件貼り付けシート(E6~→A2へ縦横替えで）'!$HI247="固定",IF('⑤案件貼り付けシート(E6~→A2へ縦横替えで）'!HL247="","",'⑤案件貼り付けシート(E6~→A2へ縦横替えで）'!HL247),"")</f>
        <v/>
      </c>
      <c r="FX251" s="154" t="str">
        <f>IF('⑤案件貼り付けシート(E6~→A2へ縦横替えで）'!$HI247="固定",IF('⑤案件貼り付けシート(E6~→A2へ縦横替えで）'!HM247="","",'⑤案件貼り付けシート(E6~→A2へ縦横替えで）'!HM247),"")</f>
        <v/>
      </c>
      <c r="FY251" s="154" t="str">
        <f>IF('⑤案件貼り付けシート(E6~→A2へ縦横替えで）'!$HI247="固定",IF('⑤案件貼り付けシート(E6~→A2へ縦横替えで）'!HN247="","",'⑤案件貼り付けシート(E6~→A2へ縦横替えで）'!HN247),"")</f>
        <v/>
      </c>
      <c r="FZ251" s="154" t="str">
        <f>IF('⑤案件貼り付けシート(E6~→A2へ縦横替えで）'!$HI247="固定",IF('⑤案件貼り付けシート(E6~→A2へ縦横替えで）'!HO247="","",'⑤案件貼り付けシート(E6~→A2へ縦横替えで）'!HO247),"")</f>
        <v/>
      </c>
      <c r="GA251" s="7" t="str">
        <f>IF('⑤案件貼り付けシート(E6~→A2へ縦横替えで）'!$HI247="固定",IF('⑤案件貼り付けシート(E6~→A2へ縦横替えで）'!HP247="","",'⑤案件貼り付けシート(E6~→A2へ縦横替えで）'!HP247),"")</f>
        <v/>
      </c>
      <c r="GB251" s="7" t="str">
        <f>IF('⑤案件貼り付けシート(E6~→A2へ縦横替えで）'!HQ247="","",'⑤案件貼り付けシート(E6~→A2へ縦横替えで）'!HQ247)</f>
        <v/>
      </c>
      <c r="GC251" s="7" t="str">
        <f>IF('⑤案件貼り付けシート(E6~→A2へ縦横替えで）'!HR247="","",'⑤案件貼り付けシート(E6~→A2へ縦横替えで）'!HR247)</f>
        <v/>
      </c>
      <c r="GD251" s="7" t="str">
        <f>IF('⑤案件貼り付けシート(E6~→A2へ縦横替えで）'!HS247="","",'⑤案件貼り付けシート(E6~→A2へ縦横替えで）'!HS247)</f>
        <v/>
      </c>
      <c r="GE251" s="7"/>
      <c r="GF251" s="7"/>
      <c r="GG251" s="7"/>
      <c r="GH251" s="7"/>
      <c r="GI251" s="7"/>
      <c r="GJ251" s="7"/>
      <c r="GK251" s="7"/>
      <c r="GL251" s="7"/>
      <c r="GM251" s="48"/>
      <c r="GN251" s="7"/>
      <c r="GO251" s="7"/>
      <c r="GP251" s="7"/>
      <c r="GR251" s="48"/>
      <c r="GS251" s="48"/>
      <c r="GT251" s="48"/>
      <c r="GU251" s="48"/>
      <c r="GV251" s="48"/>
    </row>
    <row r="252" spans="1:204">
      <c r="A252" s="7"/>
      <c r="B252" s="7"/>
      <c r="C252" s="7"/>
      <c r="D252" s="48"/>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13"/>
      <c r="AJ252" s="13"/>
      <c r="AK252" s="7"/>
      <c r="AL252" s="7"/>
      <c r="AM252" s="7"/>
      <c r="AN252" s="7"/>
      <c r="AO252" s="7"/>
      <c r="AP252" s="7"/>
      <c r="AQ252" s="7"/>
      <c r="AR252" s="153"/>
      <c r="AS252" s="7"/>
      <c r="AT252" s="7"/>
      <c r="AU252" s="7"/>
      <c r="AV252" s="7"/>
      <c r="AW252" s="7"/>
      <c r="AX252" s="7"/>
      <c r="AY252" s="7"/>
      <c r="AZ252" s="7"/>
      <c r="BA252" s="7"/>
      <c r="BB252" s="7"/>
      <c r="BC252" s="7"/>
      <c r="BD252" s="7"/>
      <c r="BE252" s="154"/>
      <c r="BF252" s="154"/>
      <c r="BG252" s="7"/>
      <c r="BH252" s="154"/>
      <c r="BI252" s="154"/>
      <c r="BJ252" s="154"/>
      <c r="BK252" s="154"/>
      <c r="BL252" s="154"/>
      <c r="BM252" s="154"/>
      <c r="BN252" s="7"/>
      <c r="BO252" s="7"/>
      <c r="BP252" s="7"/>
      <c r="BQ252" s="7"/>
      <c r="BR252" s="154"/>
      <c r="BS252" s="154"/>
      <c r="BT252" s="7"/>
      <c r="BU252" s="154"/>
      <c r="BV252" s="154"/>
      <c r="BW252" s="154"/>
      <c r="BX252" s="154"/>
      <c r="BY252" s="154"/>
      <c r="BZ252" s="154"/>
      <c r="CA252" s="7"/>
      <c r="CB252" s="7"/>
      <c r="CC252" s="7"/>
      <c r="CD252" s="7"/>
      <c r="CE252" s="154"/>
      <c r="CF252" s="154"/>
      <c r="CG252" s="7"/>
      <c r="CH252" s="154"/>
      <c r="CI252" s="154"/>
      <c r="CJ252" s="154"/>
      <c r="CK252" s="154"/>
      <c r="CL252" s="154"/>
      <c r="CM252" s="154"/>
      <c r="CN252" s="7"/>
      <c r="CO252" s="7"/>
      <c r="CP252" s="7"/>
      <c r="CQ252" s="7"/>
      <c r="CR252" s="154"/>
      <c r="CS252" s="154"/>
      <c r="CT252" s="7"/>
      <c r="CU252" s="154"/>
      <c r="CV252" s="154"/>
      <c r="CW252" s="154"/>
      <c r="CX252" s="154"/>
      <c r="CY252" s="154"/>
      <c r="CZ252" s="154"/>
      <c r="DA252" s="7"/>
      <c r="DB252" s="7"/>
      <c r="DC252" s="7"/>
      <c r="DD252" s="7"/>
      <c r="DE252" s="154"/>
      <c r="DF252" s="154"/>
      <c r="DG252" s="7"/>
      <c r="DH252" s="154"/>
      <c r="DI252" s="154"/>
      <c r="DJ252" s="154"/>
      <c r="DK252" s="154"/>
      <c r="DL252" s="154"/>
      <c r="DM252" s="154"/>
      <c r="DN252" s="7"/>
      <c r="DO252" s="7"/>
      <c r="DP252" s="7"/>
      <c r="DQ252" s="7"/>
      <c r="DR252" s="154" t="str">
        <f>IF('⑤案件貼り付けシート(E6~→A2へ縦横替えで）'!FC248="","",'⑤案件貼り付けシート(E6~→A2へ縦横替えで）'!FC248)</f>
        <v/>
      </c>
      <c r="DS252" s="154" t="str">
        <f>IF('⑤案件貼り付けシート(E6~→A2へ縦横替えで）'!FD248="","",'⑤案件貼り付けシート(E6~→A2へ縦横替えで）'!FD248)</f>
        <v/>
      </c>
      <c r="DT252" s="7" t="str" cm="1">
        <f t="array" ref="DT252">IF('⑤案件貼り付けシート(E6~→A2へ縦横替えで）'!FE248="","",_xlfn.IFS('⑤案件貼り付けシート(E6~→A2へ縦横替えで）'!FE248="固定",1,'⑤案件貼り付けシート(E6~→A2へ縦横替えで）'!FE248="流動",2,'⑤案件貼り付けシート(E6~→A2へ縦横替えで）'!FE248="対象外",""))</f>
        <v/>
      </c>
      <c r="DU252" s="154" t="str">
        <f>IF('⑤案件貼り付けシート(E6~→A2へ縦横替えで）'!$FE248="固定",IF('⑤案件貼り付けシート(E6~→A2へ縦横替えで）'!FF248="","",'⑤案件貼り付けシート(E6~→A2へ縦横替えで）'!FF248),"")</f>
        <v/>
      </c>
      <c r="DV252" s="154" t="str">
        <f>IF('⑤案件貼り付けシート(E6~→A2へ縦横替えで）'!$FE248="固定",IF('⑤案件貼り付けシート(E6~→A2へ縦横替えで）'!FG248="","",'⑤案件貼り付けシート(E6~→A2へ縦横替えで）'!FG248),"")</f>
        <v/>
      </c>
      <c r="DW252" s="154" t="str">
        <f>IF('⑤案件貼り付けシート(E6~→A2へ縦横替えで）'!$FE248="固定",IF('⑤案件貼り付けシート(E6~→A2へ縦横替えで）'!FH248="","",'⑤案件貼り付けシート(E6~→A2へ縦横替えで）'!FH248),"")</f>
        <v/>
      </c>
      <c r="DX252" s="154" t="str">
        <f>IF('⑤案件貼り付けシート(E6~→A2へ縦横替えで）'!$FE248="固定",IF('⑤案件貼り付けシート(E6~→A2へ縦横替えで）'!FI248="","",'⑤案件貼り付けシート(E6~→A2へ縦横替えで）'!FI248),"")</f>
        <v/>
      </c>
      <c r="DY252" s="154" t="str">
        <f>IF('⑤案件貼り付けシート(E6~→A2へ縦横替えで）'!$FE248="固定",IF('⑤案件貼り付けシート(E6~→A2へ縦横替えで）'!FJ248="","",'⑤案件貼り付けシート(E6~→A2へ縦横替えで）'!FJ248),"")</f>
        <v/>
      </c>
      <c r="DZ252" s="154" t="str">
        <f>IF('⑤案件貼り付けシート(E6~→A2へ縦横替えで）'!$FE248="固定",IF('⑤案件貼り付けシート(E6~→A2へ縦横替えで）'!FK248="","",'⑤案件貼り付けシート(E6~→A2へ縦横替えで）'!FK248),"")</f>
        <v/>
      </c>
      <c r="EA252" s="7" t="str">
        <f>IF('⑤案件貼り付けシート(E6~→A2へ縦横替えで）'!$FE248="固定",IF('⑤案件貼り付けシート(E6~→A2へ縦横替えで）'!FL248="","",'⑤案件貼り付けシート(E6~→A2へ縦横替えで）'!FL248),"")</f>
        <v/>
      </c>
      <c r="EB252" s="7" t="str">
        <f>IF('⑤案件貼り付けシート(E6~→A2へ縦横替えで）'!FM248="","",'⑤案件貼り付けシート(E6~→A2へ縦横替えで）'!FM248)</f>
        <v/>
      </c>
      <c r="EC252" s="7" t="str">
        <f>IF('⑤案件貼り付けシート(E6~→A2へ縦横替えで）'!FN248="","",'⑤案件貼り付けシート(E6~→A2へ縦横替えで）'!FN248)</f>
        <v/>
      </c>
      <c r="ED252" s="7" t="str">
        <f>IF('⑤案件貼り付けシート(E6~→A2へ縦横替えで）'!FO248="","",'⑤案件貼り付けシート(E6~→A2へ縦横替えで）'!FO248)</f>
        <v/>
      </c>
      <c r="EE252" s="154" t="str">
        <f>IF('⑤案件貼り付けシート(E6~→A2へ縦横替えで）'!FQ248="","",'⑤案件貼り付けシート(E6~→A2へ縦横替えで）'!FQ248)</f>
        <v/>
      </c>
      <c r="EF252" s="154" t="str">
        <f>IF('⑤案件貼り付けシート(E6~→A2へ縦横替えで）'!FR248="","",'⑤案件貼り付けシート(E6~→A2へ縦横替えで）'!FR248)</f>
        <v/>
      </c>
      <c r="EG252" s="7" t="str" cm="1">
        <f t="array" ref="EG252">IF('⑤案件貼り付けシート(E6~→A2へ縦横替えで）'!FS248="","",_xlfn.IFS('⑤案件貼り付けシート(E6~→A2へ縦横替えで）'!FS248="固定",1,'⑤案件貼り付けシート(E6~→A2へ縦横替えで）'!FS248="流動",2,'⑤案件貼り付けシート(E6~→A2へ縦横替えで）'!FS248="対象外",""))</f>
        <v/>
      </c>
      <c r="EH252" s="154" t="str">
        <f>IF('⑤案件貼り付けシート(E6~→A2へ縦横替えで）'!$FS248="固定",IF('⑤案件貼り付けシート(E6~→A2へ縦横替えで）'!FT248="","",'⑤案件貼り付けシート(E6~→A2へ縦横替えで）'!FT248),"")</f>
        <v/>
      </c>
      <c r="EI252" s="154" t="str">
        <f>IF('⑤案件貼り付けシート(E6~→A2へ縦横替えで）'!$FS248="固定",IF('⑤案件貼り付けシート(E6~→A2へ縦横替えで）'!FU248="","",'⑤案件貼り付けシート(E6~→A2へ縦横替えで）'!FU248),"")</f>
        <v/>
      </c>
      <c r="EJ252" s="154" t="str">
        <f>IF('⑤案件貼り付けシート(E6~→A2へ縦横替えで）'!$FS248="固定",IF('⑤案件貼り付けシート(E6~→A2へ縦横替えで）'!FV248="","",'⑤案件貼り付けシート(E6~→A2へ縦横替えで）'!FV248),"")</f>
        <v/>
      </c>
      <c r="EK252" s="154" t="str">
        <f>IF('⑤案件貼り付けシート(E6~→A2へ縦横替えで）'!$FS248="固定",IF('⑤案件貼り付けシート(E6~→A2へ縦横替えで）'!FW248="","",'⑤案件貼り付けシート(E6~→A2へ縦横替えで）'!FW248),"")</f>
        <v/>
      </c>
      <c r="EL252" s="154" t="str">
        <f>IF('⑤案件貼り付けシート(E6~→A2へ縦横替えで）'!$FS248="固定",IF('⑤案件貼り付けシート(E6~→A2へ縦横替えで）'!FX248="","",'⑤案件貼り付けシート(E6~→A2へ縦横替えで）'!FX248),"")</f>
        <v/>
      </c>
      <c r="EM252" s="154" t="str">
        <f>IF('⑤案件貼り付けシート(E6~→A2へ縦横替えで）'!$FS248="固定",IF('⑤案件貼り付けシート(E6~→A2へ縦横替えで）'!FY248="","",'⑤案件貼り付けシート(E6~→A2へ縦横替えで）'!FY248),"")</f>
        <v/>
      </c>
      <c r="EN252" s="7" t="str">
        <f>IF('⑤案件貼り付けシート(E6~→A2へ縦横替えで）'!$FS248="固定",IF('⑤案件貼り付けシート(E6~→A2へ縦横替えで）'!FZ248="","",'⑤案件貼り付けシート(E6~→A2へ縦横替えで）'!FZ248),"")</f>
        <v/>
      </c>
      <c r="EO252" s="7" t="str">
        <f>IF('⑤案件貼り付けシート(E6~→A2へ縦横替えで）'!GA248="","",'⑤案件貼り付けシート(E6~→A2へ縦横替えで）'!GA248)</f>
        <v/>
      </c>
      <c r="EP252" s="7" t="str">
        <f>IF('⑤案件貼り付けシート(E6~→A2へ縦横替えで）'!GB248="","",'⑤案件貼り付けシート(E6~→A2へ縦横替えで）'!GB248)</f>
        <v/>
      </c>
      <c r="EQ252" s="7" t="str">
        <f>IF('⑤案件貼り付けシート(E6~→A2へ縦横替えで）'!GC248="","",'⑤案件貼り付けシート(E6~→A2へ縦横替えで）'!GC248)</f>
        <v/>
      </c>
      <c r="ER252" s="154" t="str">
        <f>IF('⑤案件貼り付けシート(E6~→A2へ縦横替えで）'!GE248="","",'⑤案件貼り付けシート(E6~→A2へ縦横替えで）'!GE248)</f>
        <v/>
      </c>
      <c r="ES252" s="154" t="str">
        <f>IF('⑤案件貼り付けシート(E6~→A2へ縦横替えで）'!GF248="","",'⑤案件貼り付けシート(E6~→A2へ縦横替えで）'!GF248)</f>
        <v/>
      </c>
      <c r="ET252" s="7" t="str" cm="1">
        <f t="array" ref="ET252">IF('⑤案件貼り付けシート(E6~→A2へ縦横替えで）'!GG248="","",_xlfn.IFS('⑤案件貼り付けシート(E6~→A2へ縦横替えで）'!GG248="固定",1,'⑤案件貼り付けシート(E6~→A2へ縦横替えで）'!GG248="流動",2,'⑤案件貼り付けシート(E6~→A2へ縦横替えで）'!GG248="対象外",""))</f>
        <v/>
      </c>
      <c r="EU252" s="154" t="str">
        <f>IF('⑤案件貼り付けシート(E6~→A2へ縦横替えで）'!$GG248="固定",IF('⑤案件貼り付けシート(E6~→A2へ縦横替えで）'!GH248="","",'⑤案件貼り付けシート(E6~→A2へ縦横替えで）'!GH248),"")</f>
        <v/>
      </c>
      <c r="EV252" s="154" t="str">
        <f>IF('⑤案件貼り付けシート(E6~→A2へ縦横替えで）'!$GG248="固定",IF('⑤案件貼り付けシート(E6~→A2へ縦横替えで）'!GI248="","",'⑤案件貼り付けシート(E6~→A2へ縦横替えで）'!GI248),"")</f>
        <v/>
      </c>
      <c r="EW252" s="154" t="str">
        <f>IF('⑤案件貼り付けシート(E6~→A2へ縦横替えで）'!$GG248="固定",IF('⑤案件貼り付けシート(E6~→A2へ縦横替えで）'!GJ248="","",'⑤案件貼り付けシート(E6~→A2へ縦横替えで）'!GJ248),"")</f>
        <v/>
      </c>
      <c r="EX252" s="154" t="str">
        <f>IF('⑤案件貼り付けシート(E6~→A2へ縦横替えで）'!$GG248="固定",IF('⑤案件貼り付けシート(E6~→A2へ縦横替えで）'!GK248="","",'⑤案件貼り付けシート(E6~→A2へ縦横替えで）'!GK248),"")</f>
        <v/>
      </c>
      <c r="EY252" s="154" t="str">
        <f>IF('⑤案件貼り付けシート(E6~→A2へ縦横替えで）'!$GG248="固定",IF('⑤案件貼り付けシート(E6~→A2へ縦横替えで）'!GL248="","",'⑤案件貼り付けシート(E6~→A2へ縦横替えで）'!GL248),"")</f>
        <v/>
      </c>
      <c r="EZ252" s="154" t="str">
        <f>IF('⑤案件貼り付けシート(E6~→A2へ縦横替えで）'!$GG248="固定",IF('⑤案件貼り付けシート(E6~→A2へ縦横替えで）'!GM248="","",'⑤案件貼り付けシート(E6~→A2へ縦横替えで）'!GM248),"")</f>
        <v/>
      </c>
      <c r="FA252" s="7" t="str">
        <f>IF('⑤案件貼り付けシート(E6~→A2へ縦横替えで）'!$GG248="固定",IF('⑤案件貼り付けシート(E6~→A2へ縦横替えで）'!GN248="","",'⑤案件貼り付けシート(E6~→A2へ縦横替えで）'!GN248),"")</f>
        <v/>
      </c>
      <c r="FB252" s="7" t="str">
        <f>IF('⑤案件貼り付けシート(E6~→A2へ縦横替えで）'!GO248="","",'⑤案件貼り付けシート(E6~→A2へ縦横替えで）'!GO248)</f>
        <v/>
      </c>
      <c r="FC252" s="7" t="str">
        <f>IF('⑤案件貼り付けシート(E6~→A2へ縦横替えで）'!GP248="","",'⑤案件貼り付けシート(E6~→A2へ縦横替えで）'!GP248)</f>
        <v/>
      </c>
      <c r="FD252" s="7" t="str">
        <f>IF('⑤案件貼り付けシート(E6~→A2へ縦横替えで）'!GQ248="","",'⑤案件貼り付けシート(E6~→A2へ縦横替えで）'!GQ248)</f>
        <v/>
      </c>
      <c r="FE252" s="154" t="str">
        <f>IF('⑤案件貼り付けシート(E6~→A2へ縦横替えで）'!GS248="","",'⑤案件貼り付けシート(E6~→A2へ縦横替えで）'!GS248)</f>
        <v/>
      </c>
      <c r="FF252" s="154" t="str">
        <f>IF('⑤案件貼り付けシート(E6~→A2へ縦横替えで）'!GT248="","",'⑤案件貼り付けシート(E6~→A2へ縦横替えで）'!GT248)</f>
        <v/>
      </c>
      <c r="FG252" s="7" t="str" cm="1">
        <f t="array" ref="FG252">IF('⑤案件貼り付けシート(E6~→A2へ縦横替えで）'!GU248="","",_xlfn.IFS('⑤案件貼り付けシート(E6~→A2へ縦横替えで）'!GU248="固定",1,'⑤案件貼り付けシート(E6~→A2へ縦横替えで）'!GU248="流動",2,'⑤案件貼り付けシート(E6~→A2へ縦横替えで）'!GU248="対象外",""))</f>
        <v/>
      </c>
      <c r="FH252" s="154" t="str">
        <f>IF('⑤案件貼り付けシート(E6~→A2へ縦横替えで）'!$GU248="固定",IF('⑤案件貼り付けシート(E6~→A2へ縦横替えで）'!GV248="","",'⑤案件貼り付けシート(E6~→A2へ縦横替えで）'!GV248),"")</f>
        <v/>
      </c>
      <c r="FI252" s="154" t="str">
        <f>IF('⑤案件貼り付けシート(E6~→A2へ縦横替えで）'!$GU248="固定",IF('⑤案件貼り付けシート(E6~→A2へ縦横替えで）'!GW248="","",'⑤案件貼り付けシート(E6~→A2へ縦横替えで）'!GW248),"")</f>
        <v/>
      </c>
      <c r="FJ252" s="154" t="str">
        <f>IF('⑤案件貼り付けシート(E6~→A2へ縦横替えで）'!$GU248="固定",IF('⑤案件貼り付けシート(E6~→A2へ縦横替えで）'!GX248="","",'⑤案件貼り付けシート(E6~→A2へ縦横替えで）'!GX248),"")</f>
        <v/>
      </c>
      <c r="FK252" s="154" t="str">
        <f>IF('⑤案件貼り付けシート(E6~→A2へ縦横替えで）'!$GU248="固定",IF('⑤案件貼り付けシート(E6~→A2へ縦横替えで）'!GY248="","",'⑤案件貼り付けシート(E6~→A2へ縦横替えで）'!GY248),"")</f>
        <v/>
      </c>
      <c r="FL252" s="154" t="str">
        <f>IF('⑤案件貼り付けシート(E6~→A2へ縦横替えで）'!$GU248="固定",IF('⑤案件貼り付けシート(E6~→A2へ縦横替えで）'!GZ248="","",'⑤案件貼り付けシート(E6~→A2へ縦横替えで）'!GZ248),"")</f>
        <v/>
      </c>
      <c r="FM252" s="154" t="str">
        <f>IF('⑤案件貼り付けシート(E6~→A2へ縦横替えで）'!$GU248="固定",IF('⑤案件貼り付けシート(E6~→A2へ縦横替えで）'!HA248="","",'⑤案件貼り付けシート(E6~→A2へ縦横替えで）'!HA248),"")</f>
        <v/>
      </c>
      <c r="FN252" s="7" t="str">
        <f>IF('⑤案件貼り付けシート(E6~→A2へ縦横替えで）'!$GU248="固定",IF('⑤案件貼り付けシート(E6~→A2へ縦横替えで）'!HB248="","",'⑤案件貼り付けシート(E6~→A2へ縦横替えで）'!HB248),"")</f>
        <v/>
      </c>
      <c r="FO252" s="7" t="str">
        <f>IF('⑤案件貼り付けシート(E6~→A2へ縦横替えで）'!HC248="","",'⑤案件貼り付けシート(E6~→A2へ縦横替えで）'!HC248)</f>
        <v/>
      </c>
      <c r="FP252" s="7" t="str">
        <f>IF('⑤案件貼り付けシート(E6~→A2へ縦横替えで）'!HD248="","",'⑤案件貼り付けシート(E6~→A2へ縦横替えで）'!HD248)</f>
        <v/>
      </c>
      <c r="FQ252" s="7" t="str">
        <f>IF('⑤案件貼り付けシート(E6~→A2へ縦横替えで）'!HE248="","",'⑤案件貼り付けシート(E6~→A2へ縦横替えで）'!HE248)</f>
        <v/>
      </c>
      <c r="FR252" s="154" t="str">
        <f>IF('⑤案件貼り付けシート(E6~→A2へ縦横替えで）'!HG248="","",'⑤案件貼り付けシート(E6~→A2へ縦横替えで）'!HG248)</f>
        <v/>
      </c>
      <c r="FS252" s="154" t="str">
        <f>IF('⑤案件貼り付けシート(E6~→A2へ縦横替えで）'!HH248="","",'⑤案件貼り付けシート(E6~→A2へ縦横替えで）'!HH248)</f>
        <v/>
      </c>
      <c r="FT252" s="7" t="str" cm="1">
        <f t="array" ref="FT252">IF('⑤案件貼り付けシート(E6~→A2へ縦横替えで）'!HI248="","",_xlfn.IFS('⑤案件貼り付けシート(E6~→A2へ縦横替えで）'!HI248="固定",1,'⑤案件貼り付けシート(E6~→A2へ縦横替えで）'!HI248="流動",2,'⑤案件貼り付けシート(E6~→A2へ縦横替えで）'!HI248="対象外",""))</f>
        <v/>
      </c>
      <c r="FU252" s="154" t="str">
        <f>IF('⑤案件貼り付けシート(E6~→A2へ縦横替えで）'!$HI248="固定",IF('⑤案件貼り付けシート(E6~→A2へ縦横替えで）'!HJ248="","",'⑤案件貼り付けシート(E6~→A2へ縦横替えで）'!HJ248),"")</f>
        <v/>
      </c>
      <c r="FV252" s="154" t="str">
        <f>IF('⑤案件貼り付けシート(E6~→A2へ縦横替えで）'!$HI248="固定",IF('⑤案件貼り付けシート(E6~→A2へ縦横替えで）'!HK248="","",'⑤案件貼り付けシート(E6~→A2へ縦横替えで）'!HK248),"")</f>
        <v/>
      </c>
      <c r="FW252" s="154" t="str">
        <f>IF('⑤案件貼り付けシート(E6~→A2へ縦横替えで）'!$HI248="固定",IF('⑤案件貼り付けシート(E6~→A2へ縦横替えで）'!HL248="","",'⑤案件貼り付けシート(E6~→A2へ縦横替えで）'!HL248),"")</f>
        <v/>
      </c>
      <c r="FX252" s="154" t="str">
        <f>IF('⑤案件貼り付けシート(E6~→A2へ縦横替えで）'!$HI248="固定",IF('⑤案件貼り付けシート(E6~→A2へ縦横替えで）'!HM248="","",'⑤案件貼り付けシート(E6~→A2へ縦横替えで）'!HM248),"")</f>
        <v/>
      </c>
      <c r="FY252" s="154" t="str">
        <f>IF('⑤案件貼り付けシート(E6~→A2へ縦横替えで）'!$HI248="固定",IF('⑤案件貼り付けシート(E6~→A2へ縦横替えで）'!HN248="","",'⑤案件貼り付けシート(E6~→A2へ縦横替えで）'!HN248),"")</f>
        <v/>
      </c>
      <c r="FZ252" s="154" t="str">
        <f>IF('⑤案件貼り付けシート(E6~→A2へ縦横替えで）'!$HI248="固定",IF('⑤案件貼り付けシート(E6~→A2へ縦横替えで）'!HO248="","",'⑤案件貼り付けシート(E6~→A2へ縦横替えで）'!HO248),"")</f>
        <v/>
      </c>
      <c r="GA252" s="7" t="str">
        <f>IF('⑤案件貼り付けシート(E6~→A2へ縦横替えで）'!$HI248="固定",IF('⑤案件貼り付けシート(E6~→A2へ縦横替えで）'!HP248="","",'⑤案件貼り付けシート(E6~→A2へ縦横替えで）'!HP248),"")</f>
        <v/>
      </c>
      <c r="GB252" s="7" t="str">
        <f>IF('⑤案件貼り付けシート(E6~→A2へ縦横替えで）'!HQ248="","",'⑤案件貼り付けシート(E6~→A2へ縦横替えで）'!HQ248)</f>
        <v/>
      </c>
      <c r="GC252" s="7" t="str">
        <f>IF('⑤案件貼り付けシート(E6~→A2へ縦横替えで）'!HR248="","",'⑤案件貼り付けシート(E6~→A2へ縦横替えで）'!HR248)</f>
        <v/>
      </c>
      <c r="GD252" s="7" t="str">
        <f>IF('⑤案件貼り付けシート(E6~→A2へ縦横替えで）'!HS248="","",'⑤案件貼り付けシート(E6~→A2へ縦横替えで）'!HS248)</f>
        <v/>
      </c>
      <c r="GE252" s="7"/>
      <c r="GF252" s="7"/>
      <c r="GG252" s="7"/>
      <c r="GH252" s="7"/>
      <c r="GI252" s="7"/>
      <c r="GJ252" s="7"/>
      <c r="GK252" s="7"/>
      <c r="GL252" s="7"/>
      <c r="GM252" s="48"/>
      <c r="GN252" s="7"/>
      <c r="GO252" s="7"/>
      <c r="GP252" s="7"/>
      <c r="GR252" s="48"/>
      <c r="GS252" s="48"/>
      <c r="GT252" s="48"/>
      <c r="GU252" s="48"/>
      <c r="GV252" s="48"/>
    </row>
    <row r="253" spans="1:204">
      <c r="A253" s="7"/>
      <c r="B253" s="7"/>
      <c r="C253" s="7"/>
      <c r="D253" s="48"/>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13"/>
      <c r="AJ253" s="13"/>
      <c r="AK253" s="7"/>
      <c r="AL253" s="7"/>
      <c r="AM253" s="7"/>
      <c r="AN253" s="7"/>
      <c r="AO253" s="7"/>
      <c r="AP253" s="7"/>
      <c r="AQ253" s="7"/>
      <c r="AR253" s="153"/>
      <c r="AS253" s="7"/>
      <c r="AT253" s="7"/>
      <c r="AU253" s="7"/>
      <c r="AV253" s="7"/>
      <c r="AW253" s="7"/>
      <c r="AX253" s="7"/>
      <c r="AY253" s="7"/>
      <c r="AZ253" s="7"/>
      <c r="BA253" s="7"/>
      <c r="BB253" s="7"/>
      <c r="BC253" s="7"/>
      <c r="BD253" s="7"/>
      <c r="BE253" s="154"/>
      <c r="BF253" s="154"/>
      <c r="BG253" s="7"/>
      <c r="BH253" s="154"/>
      <c r="BI253" s="154"/>
      <c r="BJ253" s="154"/>
      <c r="BK253" s="154"/>
      <c r="BL253" s="154"/>
      <c r="BM253" s="154"/>
      <c r="BN253" s="7"/>
      <c r="BO253" s="7"/>
      <c r="BP253" s="7"/>
      <c r="BQ253" s="7"/>
      <c r="BR253" s="154"/>
      <c r="BS253" s="154"/>
      <c r="BT253" s="7"/>
      <c r="BU253" s="154"/>
      <c r="BV253" s="154"/>
      <c r="BW253" s="154"/>
      <c r="BX253" s="154"/>
      <c r="BY253" s="154"/>
      <c r="BZ253" s="154"/>
      <c r="CA253" s="7"/>
      <c r="CB253" s="7"/>
      <c r="CC253" s="7"/>
      <c r="CD253" s="7"/>
      <c r="CE253" s="154"/>
      <c r="CF253" s="154"/>
      <c r="CG253" s="7"/>
      <c r="CH253" s="154"/>
      <c r="CI253" s="154"/>
      <c r="CJ253" s="154"/>
      <c r="CK253" s="154"/>
      <c r="CL253" s="154"/>
      <c r="CM253" s="154"/>
      <c r="CN253" s="7"/>
      <c r="CO253" s="7"/>
      <c r="CP253" s="7"/>
      <c r="CQ253" s="7"/>
      <c r="CR253" s="154"/>
      <c r="CS253" s="154"/>
      <c r="CT253" s="7"/>
      <c r="CU253" s="154"/>
      <c r="CV253" s="154"/>
      <c r="CW253" s="154"/>
      <c r="CX253" s="154"/>
      <c r="CY253" s="154"/>
      <c r="CZ253" s="154"/>
      <c r="DA253" s="7"/>
      <c r="DB253" s="7"/>
      <c r="DC253" s="7"/>
      <c r="DD253" s="7"/>
      <c r="DE253" s="154"/>
      <c r="DF253" s="154"/>
      <c r="DG253" s="7"/>
      <c r="DH253" s="154"/>
      <c r="DI253" s="154"/>
      <c r="DJ253" s="154"/>
      <c r="DK253" s="154"/>
      <c r="DL253" s="154"/>
      <c r="DM253" s="154"/>
      <c r="DN253" s="7"/>
      <c r="DO253" s="7"/>
      <c r="DP253" s="7"/>
      <c r="DQ253" s="7"/>
      <c r="DR253" s="154" t="str">
        <f>IF('⑤案件貼り付けシート(E6~→A2へ縦横替えで）'!FC249="","",'⑤案件貼り付けシート(E6~→A2へ縦横替えで）'!FC249)</f>
        <v/>
      </c>
      <c r="DS253" s="154" t="str">
        <f>IF('⑤案件貼り付けシート(E6~→A2へ縦横替えで）'!FD249="","",'⑤案件貼り付けシート(E6~→A2へ縦横替えで）'!FD249)</f>
        <v/>
      </c>
      <c r="DT253" s="7" t="str" cm="1">
        <f t="array" ref="DT253">IF('⑤案件貼り付けシート(E6~→A2へ縦横替えで）'!FE249="","",_xlfn.IFS('⑤案件貼り付けシート(E6~→A2へ縦横替えで）'!FE249="固定",1,'⑤案件貼り付けシート(E6~→A2へ縦横替えで）'!FE249="流動",2,'⑤案件貼り付けシート(E6~→A2へ縦横替えで）'!FE249="対象外",""))</f>
        <v/>
      </c>
      <c r="DU253" s="154" t="str">
        <f>IF('⑤案件貼り付けシート(E6~→A2へ縦横替えで）'!$FE249="固定",IF('⑤案件貼り付けシート(E6~→A2へ縦横替えで）'!FF249="","",'⑤案件貼り付けシート(E6~→A2へ縦横替えで）'!FF249),"")</f>
        <v/>
      </c>
      <c r="DV253" s="154" t="str">
        <f>IF('⑤案件貼り付けシート(E6~→A2へ縦横替えで）'!$FE249="固定",IF('⑤案件貼り付けシート(E6~→A2へ縦横替えで）'!FG249="","",'⑤案件貼り付けシート(E6~→A2へ縦横替えで）'!FG249),"")</f>
        <v/>
      </c>
      <c r="DW253" s="154" t="str">
        <f>IF('⑤案件貼り付けシート(E6~→A2へ縦横替えで）'!$FE249="固定",IF('⑤案件貼り付けシート(E6~→A2へ縦横替えで）'!FH249="","",'⑤案件貼り付けシート(E6~→A2へ縦横替えで）'!FH249),"")</f>
        <v/>
      </c>
      <c r="DX253" s="154" t="str">
        <f>IF('⑤案件貼り付けシート(E6~→A2へ縦横替えで）'!$FE249="固定",IF('⑤案件貼り付けシート(E6~→A2へ縦横替えで）'!FI249="","",'⑤案件貼り付けシート(E6~→A2へ縦横替えで）'!FI249),"")</f>
        <v/>
      </c>
      <c r="DY253" s="154" t="str">
        <f>IF('⑤案件貼り付けシート(E6~→A2へ縦横替えで）'!$FE249="固定",IF('⑤案件貼り付けシート(E6~→A2へ縦横替えで）'!FJ249="","",'⑤案件貼り付けシート(E6~→A2へ縦横替えで）'!FJ249),"")</f>
        <v/>
      </c>
      <c r="DZ253" s="154" t="str">
        <f>IF('⑤案件貼り付けシート(E6~→A2へ縦横替えで）'!$FE249="固定",IF('⑤案件貼り付けシート(E6~→A2へ縦横替えで）'!FK249="","",'⑤案件貼り付けシート(E6~→A2へ縦横替えで）'!FK249),"")</f>
        <v/>
      </c>
      <c r="EA253" s="7" t="str">
        <f>IF('⑤案件貼り付けシート(E6~→A2へ縦横替えで）'!$FE249="固定",IF('⑤案件貼り付けシート(E6~→A2へ縦横替えで）'!FL249="","",'⑤案件貼り付けシート(E6~→A2へ縦横替えで）'!FL249),"")</f>
        <v/>
      </c>
      <c r="EB253" s="7" t="str">
        <f>IF('⑤案件貼り付けシート(E6~→A2へ縦横替えで）'!FM249="","",'⑤案件貼り付けシート(E6~→A2へ縦横替えで）'!FM249)</f>
        <v/>
      </c>
      <c r="EC253" s="7" t="str">
        <f>IF('⑤案件貼り付けシート(E6~→A2へ縦横替えで）'!FN249="","",'⑤案件貼り付けシート(E6~→A2へ縦横替えで）'!FN249)</f>
        <v/>
      </c>
      <c r="ED253" s="7" t="str">
        <f>IF('⑤案件貼り付けシート(E6~→A2へ縦横替えで）'!FO249="","",'⑤案件貼り付けシート(E6~→A2へ縦横替えで）'!FO249)</f>
        <v/>
      </c>
      <c r="EE253" s="154" t="str">
        <f>IF('⑤案件貼り付けシート(E6~→A2へ縦横替えで）'!FQ249="","",'⑤案件貼り付けシート(E6~→A2へ縦横替えで）'!FQ249)</f>
        <v/>
      </c>
      <c r="EF253" s="154" t="str">
        <f>IF('⑤案件貼り付けシート(E6~→A2へ縦横替えで）'!FR249="","",'⑤案件貼り付けシート(E6~→A2へ縦横替えで）'!FR249)</f>
        <v/>
      </c>
      <c r="EG253" s="7" t="str" cm="1">
        <f t="array" ref="EG253">IF('⑤案件貼り付けシート(E6~→A2へ縦横替えで）'!FS249="","",_xlfn.IFS('⑤案件貼り付けシート(E6~→A2へ縦横替えで）'!FS249="固定",1,'⑤案件貼り付けシート(E6~→A2へ縦横替えで）'!FS249="流動",2,'⑤案件貼り付けシート(E6~→A2へ縦横替えで）'!FS249="対象外",""))</f>
        <v/>
      </c>
      <c r="EH253" s="154" t="str">
        <f>IF('⑤案件貼り付けシート(E6~→A2へ縦横替えで）'!$FS249="固定",IF('⑤案件貼り付けシート(E6~→A2へ縦横替えで）'!FT249="","",'⑤案件貼り付けシート(E6~→A2へ縦横替えで）'!FT249),"")</f>
        <v/>
      </c>
      <c r="EI253" s="154" t="str">
        <f>IF('⑤案件貼り付けシート(E6~→A2へ縦横替えで）'!$FS249="固定",IF('⑤案件貼り付けシート(E6~→A2へ縦横替えで）'!FU249="","",'⑤案件貼り付けシート(E6~→A2へ縦横替えで）'!FU249),"")</f>
        <v/>
      </c>
      <c r="EJ253" s="154" t="str">
        <f>IF('⑤案件貼り付けシート(E6~→A2へ縦横替えで）'!$FS249="固定",IF('⑤案件貼り付けシート(E6~→A2へ縦横替えで）'!FV249="","",'⑤案件貼り付けシート(E6~→A2へ縦横替えで）'!FV249),"")</f>
        <v/>
      </c>
      <c r="EK253" s="154" t="str">
        <f>IF('⑤案件貼り付けシート(E6~→A2へ縦横替えで）'!$FS249="固定",IF('⑤案件貼り付けシート(E6~→A2へ縦横替えで）'!FW249="","",'⑤案件貼り付けシート(E6~→A2へ縦横替えで）'!FW249),"")</f>
        <v/>
      </c>
      <c r="EL253" s="154" t="str">
        <f>IF('⑤案件貼り付けシート(E6~→A2へ縦横替えで）'!$FS249="固定",IF('⑤案件貼り付けシート(E6~→A2へ縦横替えで）'!FX249="","",'⑤案件貼り付けシート(E6~→A2へ縦横替えで）'!FX249),"")</f>
        <v/>
      </c>
      <c r="EM253" s="154" t="str">
        <f>IF('⑤案件貼り付けシート(E6~→A2へ縦横替えで）'!$FS249="固定",IF('⑤案件貼り付けシート(E6~→A2へ縦横替えで）'!FY249="","",'⑤案件貼り付けシート(E6~→A2へ縦横替えで）'!FY249),"")</f>
        <v/>
      </c>
      <c r="EN253" s="7" t="str">
        <f>IF('⑤案件貼り付けシート(E6~→A2へ縦横替えで）'!$FS249="固定",IF('⑤案件貼り付けシート(E6~→A2へ縦横替えで）'!FZ249="","",'⑤案件貼り付けシート(E6~→A2へ縦横替えで）'!FZ249),"")</f>
        <v/>
      </c>
      <c r="EO253" s="7" t="str">
        <f>IF('⑤案件貼り付けシート(E6~→A2へ縦横替えで）'!GA249="","",'⑤案件貼り付けシート(E6~→A2へ縦横替えで）'!GA249)</f>
        <v/>
      </c>
      <c r="EP253" s="7" t="str">
        <f>IF('⑤案件貼り付けシート(E6~→A2へ縦横替えで）'!GB249="","",'⑤案件貼り付けシート(E6~→A2へ縦横替えで）'!GB249)</f>
        <v/>
      </c>
      <c r="EQ253" s="7" t="str">
        <f>IF('⑤案件貼り付けシート(E6~→A2へ縦横替えで）'!GC249="","",'⑤案件貼り付けシート(E6~→A2へ縦横替えで）'!GC249)</f>
        <v/>
      </c>
      <c r="ER253" s="154" t="str">
        <f>IF('⑤案件貼り付けシート(E6~→A2へ縦横替えで）'!GE249="","",'⑤案件貼り付けシート(E6~→A2へ縦横替えで）'!GE249)</f>
        <v/>
      </c>
      <c r="ES253" s="154" t="str">
        <f>IF('⑤案件貼り付けシート(E6~→A2へ縦横替えで）'!GF249="","",'⑤案件貼り付けシート(E6~→A2へ縦横替えで）'!GF249)</f>
        <v/>
      </c>
      <c r="ET253" s="7" t="str" cm="1">
        <f t="array" ref="ET253">IF('⑤案件貼り付けシート(E6~→A2へ縦横替えで）'!GG249="","",_xlfn.IFS('⑤案件貼り付けシート(E6~→A2へ縦横替えで）'!GG249="固定",1,'⑤案件貼り付けシート(E6~→A2へ縦横替えで）'!GG249="流動",2,'⑤案件貼り付けシート(E6~→A2へ縦横替えで）'!GG249="対象外",""))</f>
        <v/>
      </c>
      <c r="EU253" s="154" t="str">
        <f>IF('⑤案件貼り付けシート(E6~→A2へ縦横替えで）'!$GG249="固定",IF('⑤案件貼り付けシート(E6~→A2へ縦横替えで）'!GH249="","",'⑤案件貼り付けシート(E6~→A2へ縦横替えで）'!GH249),"")</f>
        <v/>
      </c>
      <c r="EV253" s="154" t="str">
        <f>IF('⑤案件貼り付けシート(E6~→A2へ縦横替えで）'!$GG249="固定",IF('⑤案件貼り付けシート(E6~→A2へ縦横替えで）'!GI249="","",'⑤案件貼り付けシート(E6~→A2へ縦横替えで）'!GI249),"")</f>
        <v/>
      </c>
      <c r="EW253" s="154" t="str">
        <f>IF('⑤案件貼り付けシート(E6~→A2へ縦横替えで）'!$GG249="固定",IF('⑤案件貼り付けシート(E6~→A2へ縦横替えで）'!GJ249="","",'⑤案件貼り付けシート(E6~→A2へ縦横替えで）'!GJ249),"")</f>
        <v/>
      </c>
      <c r="EX253" s="154" t="str">
        <f>IF('⑤案件貼り付けシート(E6~→A2へ縦横替えで）'!$GG249="固定",IF('⑤案件貼り付けシート(E6~→A2へ縦横替えで）'!GK249="","",'⑤案件貼り付けシート(E6~→A2へ縦横替えで）'!GK249),"")</f>
        <v/>
      </c>
      <c r="EY253" s="154" t="str">
        <f>IF('⑤案件貼り付けシート(E6~→A2へ縦横替えで）'!$GG249="固定",IF('⑤案件貼り付けシート(E6~→A2へ縦横替えで）'!GL249="","",'⑤案件貼り付けシート(E6~→A2へ縦横替えで）'!GL249),"")</f>
        <v/>
      </c>
      <c r="EZ253" s="154" t="str">
        <f>IF('⑤案件貼り付けシート(E6~→A2へ縦横替えで）'!$GG249="固定",IF('⑤案件貼り付けシート(E6~→A2へ縦横替えで）'!GM249="","",'⑤案件貼り付けシート(E6~→A2へ縦横替えで）'!GM249),"")</f>
        <v/>
      </c>
      <c r="FA253" s="7" t="str">
        <f>IF('⑤案件貼り付けシート(E6~→A2へ縦横替えで）'!$GG249="固定",IF('⑤案件貼り付けシート(E6~→A2へ縦横替えで）'!GN249="","",'⑤案件貼り付けシート(E6~→A2へ縦横替えで）'!GN249),"")</f>
        <v/>
      </c>
      <c r="FB253" s="7" t="str">
        <f>IF('⑤案件貼り付けシート(E6~→A2へ縦横替えで）'!GO249="","",'⑤案件貼り付けシート(E6~→A2へ縦横替えで）'!GO249)</f>
        <v/>
      </c>
      <c r="FC253" s="7" t="str">
        <f>IF('⑤案件貼り付けシート(E6~→A2へ縦横替えで）'!GP249="","",'⑤案件貼り付けシート(E6~→A2へ縦横替えで）'!GP249)</f>
        <v/>
      </c>
      <c r="FD253" s="7" t="str">
        <f>IF('⑤案件貼り付けシート(E6~→A2へ縦横替えで）'!GQ249="","",'⑤案件貼り付けシート(E6~→A2へ縦横替えで）'!GQ249)</f>
        <v/>
      </c>
      <c r="FE253" s="154" t="str">
        <f>IF('⑤案件貼り付けシート(E6~→A2へ縦横替えで）'!GS249="","",'⑤案件貼り付けシート(E6~→A2へ縦横替えで）'!GS249)</f>
        <v/>
      </c>
      <c r="FF253" s="154" t="str">
        <f>IF('⑤案件貼り付けシート(E6~→A2へ縦横替えで）'!GT249="","",'⑤案件貼り付けシート(E6~→A2へ縦横替えで）'!GT249)</f>
        <v/>
      </c>
      <c r="FG253" s="7" t="str" cm="1">
        <f t="array" ref="FG253">IF('⑤案件貼り付けシート(E6~→A2へ縦横替えで）'!GU249="","",_xlfn.IFS('⑤案件貼り付けシート(E6~→A2へ縦横替えで）'!GU249="固定",1,'⑤案件貼り付けシート(E6~→A2へ縦横替えで）'!GU249="流動",2,'⑤案件貼り付けシート(E6~→A2へ縦横替えで）'!GU249="対象外",""))</f>
        <v/>
      </c>
      <c r="FH253" s="154" t="str">
        <f>IF('⑤案件貼り付けシート(E6~→A2へ縦横替えで）'!$GU249="固定",IF('⑤案件貼り付けシート(E6~→A2へ縦横替えで）'!GV249="","",'⑤案件貼り付けシート(E6~→A2へ縦横替えで）'!GV249),"")</f>
        <v/>
      </c>
      <c r="FI253" s="154" t="str">
        <f>IF('⑤案件貼り付けシート(E6~→A2へ縦横替えで）'!$GU249="固定",IF('⑤案件貼り付けシート(E6~→A2へ縦横替えで）'!GW249="","",'⑤案件貼り付けシート(E6~→A2へ縦横替えで）'!GW249),"")</f>
        <v/>
      </c>
      <c r="FJ253" s="154" t="str">
        <f>IF('⑤案件貼り付けシート(E6~→A2へ縦横替えで）'!$GU249="固定",IF('⑤案件貼り付けシート(E6~→A2へ縦横替えで）'!GX249="","",'⑤案件貼り付けシート(E6~→A2へ縦横替えで）'!GX249),"")</f>
        <v/>
      </c>
      <c r="FK253" s="154" t="str">
        <f>IF('⑤案件貼り付けシート(E6~→A2へ縦横替えで）'!$GU249="固定",IF('⑤案件貼り付けシート(E6~→A2へ縦横替えで）'!GY249="","",'⑤案件貼り付けシート(E6~→A2へ縦横替えで）'!GY249),"")</f>
        <v/>
      </c>
      <c r="FL253" s="154" t="str">
        <f>IF('⑤案件貼り付けシート(E6~→A2へ縦横替えで）'!$GU249="固定",IF('⑤案件貼り付けシート(E6~→A2へ縦横替えで）'!GZ249="","",'⑤案件貼り付けシート(E6~→A2へ縦横替えで）'!GZ249),"")</f>
        <v/>
      </c>
      <c r="FM253" s="154" t="str">
        <f>IF('⑤案件貼り付けシート(E6~→A2へ縦横替えで）'!$GU249="固定",IF('⑤案件貼り付けシート(E6~→A2へ縦横替えで）'!HA249="","",'⑤案件貼り付けシート(E6~→A2へ縦横替えで）'!HA249),"")</f>
        <v/>
      </c>
      <c r="FN253" s="7" t="str">
        <f>IF('⑤案件貼り付けシート(E6~→A2へ縦横替えで）'!$GU249="固定",IF('⑤案件貼り付けシート(E6~→A2へ縦横替えで）'!HB249="","",'⑤案件貼り付けシート(E6~→A2へ縦横替えで）'!HB249),"")</f>
        <v/>
      </c>
      <c r="FO253" s="7" t="str">
        <f>IF('⑤案件貼り付けシート(E6~→A2へ縦横替えで）'!HC249="","",'⑤案件貼り付けシート(E6~→A2へ縦横替えで）'!HC249)</f>
        <v/>
      </c>
      <c r="FP253" s="7" t="str">
        <f>IF('⑤案件貼り付けシート(E6~→A2へ縦横替えで）'!HD249="","",'⑤案件貼り付けシート(E6~→A2へ縦横替えで）'!HD249)</f>
        <v/>
      </c>
      <c r="FQ253" s="7" t="str">
        <f>IF('⑤案件貼り付けシート(E6~→A2へ縦横替えで）'!HE249="","",'⑤案件貼り付けシート(E6~→A2へ縦横替えで）'!HE249)</f>
        <v/>
      </c>
      <c r="FR253" s="154" t="str">
        <f>IF('⑤案件貼り付けシート(E6~→A2へ縦横替えで）'!HG249="","",'⑤案件貼り付けシート(E6~→A2へ縦横替えで）'!HG249)</f>
        <v/>
      </c>
      <c r="FS253" s="154" t="str">
        <f>IF('⑤案件貼り付けシート(E6~→A2へ縦横替えで）'!HH249="","",'⑤案件貼り付けシート(E6~→A2へ縦横替えで）'!HH249)</f>
        <v/>
      </c>
      <c r="FT253" s="7" t="str" cm="1">
        <f t="array" ref="FT253">IF('⑤案件貼り付けシート(E6~→A2へ縦横替えで）'!HI249="","",_xlfn.IFS('⑤案件貼り付けシート(E6~→A2へ縦横替えで）'!HI249="固定",1,'⑤案件貼り付けシート(E6~→A2へ縦横替えで）'!HI249="流動",2,'⑤案件貼り付けシート(E6~→A2へ縦横替えで）'!HI249="対象外",""))</f>
        <v/>
      </c>
      <c r="FU253" s="154" t="str">
        <f>IF('⑤案件貼り付けシート(E6~→A2へ縦横替えで）'!$HI249="固定",IF('⑤案件貼り付けシート(E6~→A2へ縦横替えで）'!HJ249="","",'⑤案件貼り付けシート(E6~→A2へ縦横替えで）'!HJ249),"")</f>
        <v/>
      </c>
      <c r="FV253" s="154" t="str">
        <f>IF('⑤案件貼り付けシート(E6~→A2へ縦横替えで）'!$HI249="固定",IF('⑤案件貼り付けシート(E6~→A2へ縦横替えで）'!HK249="","",'⑤案件貼り付けシート(E6~→A2へ縦横替えで）'!HK249),"")</f>
        <v/>
      </c>
      <c r="FW253" s="154" t="str">
        <f>IF('⑤案件貼り付けシート(E6~→A2へ縦横替えで）'!$HI249="固定",IF('⑤案件貼り付けシート(E6~→A2へ縦横替えで）'!HL249="","",'⑤案件貼り付けシート(E6~→A2へ縦横替えで）'!HL249),"")</f>
        <v/>
      </c>
      <c r="FX253" s="154" t="str">
        <f>IF('⑤案件貼り付けシート(E6~→A2へ縦横替えで）'!$HI249="固定",IF('⑤案件貼り付けシート(E6~→A2へ縦横替えで）'!HM249="","",'⑤案件貼り付けシート(E6~→A2へ縦横替えで）'!HM249),"")</f>
        <v/>
      </c>
      <c r="FY253" s="154" t="str">
        <f>IF('⑤案件貼り付けシート(E6~→A2へ縦横替えで）'!$HI249="固定",IF('⑤案件貼り付けシート(E6~→A2へ縦横替えで）'!HN249="","",'⑤案件貼り付けシート(E6~→A2へ縦横替えで）'!HN249),"")</f>
        <v/>
      </c>
      <c r="FZ253" s="154" t="str">
        <f>IF('⑤案件貼り付けシート(E6~→A2へ縦横替えで）'!$HI249="固定",IF('⑤案件貼り付けシート(E6~→A2へ縦横替えで）'!HO249="","",'⑤案件貼り付けシート(E6~→A2へ縦横替えで）'!HO249),"")</f>
        <v/>
      </c>
      <c r="GA253" s="7" t="str">
        <f>IF('⑤案件貼り付けシート(E6~→A2へ縦横替えで）'!$HI249="固定",IF('⑤案件貼り付けシート(E6~→A2へ縦横替えで）'!HP249="","",'⑤案件貼り付けシート(E6~→A2へ縦横替えで）'!HP249),"")</f>
        <v/>
      </c>
      <c r="GB253" s="7" t="str">
        <f>IF('⑤案件貼り付けシート(E6~→A2へ縦横替えで）'!HQ249="","",'⑤案件貼り付けシート(E6~→A2へ縦横替えで）'!HQ249)</f>
        <v/>
      </c>
      <c r="GC253" s="7" t="str">
        <f>IF('⑤案件貼り付けシート(E6~→A2へ縦横替えで）'!HR249="","",'⑤案件貼り付けシート(E6~→A2へ縦横替えで）'!HR249)</f>
        <v/>
      </c>
      <c r="GD253" s="7" t="str">
        <f>IF('⑤案件貼り付けシート(E6~→A2へ縦横替えで）'!HS249="","",'⑤案件貼り付けシート(E6~→A2へ縦横替えで）'!HS249)</f>
        <v/>
      </c>
      <c r="GE253" s="7"/>
      <c r="GF253" s="7"/>
      <c r="GG253" s="7"/>
      <c r="GH253" s="7"/>
      <c r="GI253" s="7"/>
      <c r="GJ253" s="7"/>
      <c r="GK253" s="7"/>
      <c r="GL253" s="7"/>
      <c r="GM253" s="48"/>
      <c r="GN253" s="7"/>
      <c r="GO253" s="7"/>
      <c r="GP253" s="7"/>
      <c r="GR253" s="48"/>
      <c r="GS253" s="48"/>
      <c r="GT253" s="48"/>
      <c r="GU253" s="48"/>
      <c r="GV253" s="48"/>
    </row>
    <row r="254" spans="1:204">
      <c r="A254" s="7"/>
      <c r="B254" s="7"/>
      <c r="C254" s="7"/>
      <c r="D254" s="48"/>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13"/>
      <c r="AJ254" s="13"/>
      <c r="AK254" s="7"/>
      <c r="AL254" s="7"/>
      <c r="AM254" s="7"/>
      <c r="AN254" s="7"/>
      <c r="AO254" s="7"/>
      <c r="AP254" s="7"/>
      <c r="AQ254" s="7"/>
      <c r="AR254" s="153"/>
      <c r="AS254" s="7"/>
      <c r="AT254" s="7"/>
      <c r="AU254" s="7"/>
      <c r="AV254" s="7"/>
      <c r="AW254" s="7"/>
      <c r="AX254" s="7"/>
      <c r="AY254" s="7"/>
      <c r="AZ254" s="7"/>
      <c r="BA254" s="7"/>
      <c r="BB254" s="7"/>
      <c r="BC254" s="7"/>
      <c r="BD254" s="7"/>
      <c r="BE254" s="154"/>
      <c r="BF254" s="154"/>
      <c r="BG254" s="7"/>
      <c r="BH254" s="154"/>
      <c r="BI254" s="154"/>
      <c r="BJ254" s="154"/>
      <c r="BK254" s="154"/>
      <c r="BL254" s="154"/>
      <c r="BM254" s="154"/>
      <c r="BN254" s="7"/>
      <c r="BO254" s="7"/>
      <c r="BP254" s="7"/>
      <c r="BQ254" s="7"/>
      <c r="BR254" s="154"/>
      <c r="BS254" s="154"/>
      <c r="BT254" s="7"/>
      <c r="BU254" s="154"/>
      <c r="BV254" s="154"/>
      <c r="BW254" s="154"/>
      <c r="BX254" s="154"/>
      <c r="BY254" s="154"/>
      <c r="BZ254" s="154"/>
      <c r="CA254" s="7"/>
      <c r="CB254" s="7"/>
      <c r="CC254" s="7"/>
      <c r="CD254" s="7"/>
      <c r="CE254" s="154"/>
      <c r="CF254" s="154"/>
      <c r="CG254" s="7"/>
      <c r="CH254" s="154"/>
      <c r="CI254" s="154"/>
      <c r="CJ254" s="154"/>
      <c r="CK254" s="154"/>
      <c r="CL254" s="154"/>
      <c r="CM254" s="154"/>
      <c r="CN254" s="7"/>
      <c r="CO254" s="7"/>
      <c r="CP254" s="7"/>
      <c r="CQ254" s="7"/>
      <c r="CR254" s="154"/>
      <c r="CS254" s="154"/>
      <c r="CT254" s="7"/>
      <c r="CU254" s="154"/>
      <c r="CV254" s="154"/>
      <c r="CW254" s="154"/>
      <c r="CX254" s="154"/>
      <c r="CY254" s="154"/>
      <c r="CZ254" s="154"/>
      <c r="DA254" s="7"/>
      <c r="DB254" s="7"/>
      <c r="DC254" s="7"/>
      <c r="DD254" s="7"/>
      <c r="DE254" s="154"/>
      <c r="DF254" s="154"/>
      <c r="DG254" s="7"/>
      <c r="DH254" s="154"/>
      <c r="DI254" s="154"/>
      <c r="DJ254" s="154"/>
      <c r="DK254" s="154"/>
      <c r="DL254" s="154"/>
      <c r="DM254" s="154"/>
      <c r="DN254" s="7"/>
      <c r="DO254" s="7"/>
      <c r="DP254" s="7"/>
      <c r="DQ254" s="7"/>
      <c r="DR254" s="154" t="str">
        <f>IF('⑤案件貼り付けシート(E6~→A2へ縦横替えで）'!FC250="","",'⑤案件貼り付けシート(E6~→A2へ縦横替えで）'!FC250)</f>
        <v/>
      </c>
      <c r="DS254" s="154" t="str">
        <f>IF('⑤案件貼り付けシート(E6~→A2へ縦横替えで）'!FD250="","",'⑤案件貼り付けシート(E6~→A2へ縦横替えで）'!FD250)</f>
        <v/>
      </c>
      <c r="DT254" s="7" t="str" cm="1">
        <f t="array" ref="DT254">IF('⑤案件貼り付けシート(E6~→A2へ縦横替えで）'!FE250="","",_xlfn.IFS('⑤案件貼り付けシート(E6~→A2へ縦横替えで）'!FE250="固定",1,'⑤案件貼り付けシート(E6~→A2へ縦横替えで）'!FE250="流動",2,'⑤案件貼り付けシート(E6~→A2へ縦横替えで）'!FE250="対象外",""))</f>
        <v/>
      </c>
      <c r="DU254" s="154" t="str">
        <f>IF('⑤案件貼り付けシート(E6~→A2へ縦横替えで）'!$FE250="固定",IF('⑤案件貼り付けシート(E6~→A2へ縦横替えで）'!FF250="","",'⑤案件貼り付けシート(E6~→A2へ縦横替えで）'!FF250),"")</f>
        <v/>
      </c>
      <c r="DV254" s="154" t="str">
        <f>IF('⑤案件貼り付けシート(E6~→A2へ縦横替えで）'!$FE250="固定",IF('⑤案件貼り付けシート(E6~→A2へ縦横替えで）'!FG250="","",'⑤案件貼り付けシート(E6~→A2へ縦横替えで）'!FG250),"")</f>
        <v/>
      </c>
      <c r="DW254" s="154" t="str">
        <f>IF('⑤案件貼り付けシート(E6~→A2へ縦横替えで）'!$FE250="固定",IF('⑤案件貼り付けシート(E6~→A2へ縦横替えで）'!FH250="","",'⑤案件貼り付けシート(E6~→A2へ縦横替えで）'!FH250),"")</f>
        <v/>
      </c>
      <c r="DX254" s="154" t="str">
        <f>IF('⑤案件貼り付けシート(E6~→A2へ縦横替えで）'!$FE250="固定",IF('⑤案件貼り付けシート(E6~→A2へ縦横替えで）'!FI250="","",'⑤案件貼り付けシート(E6~→A2へ縦横替えで）'!FI250),"")</f>
        <v/>
      </c>
      <c r="DY254" s="154" t="str">
        <f>IF('⑤案件貼り付けシート(E6~→A2へ縦横替えで）'!$FE250="固定",IF('⑤案件貼り付けシート(E6~→A2へ縦横替えで）'!FJ250="","",'⑤案件貼り付けシート(E6~→A2へ縦横替えで）'!FJ250),"")</f>
        <v/>
      </c>
      <c r="DZ254" s="154" t="str">
        <f>IF('⑤案件貼り付けシート(E6~→A2へ縦横替えで）'!$FE250="固定",IF('⑤案件貼り付けシート(E6~→A2へ縦横替えで）'!FK250="","",'⑤案件貼り付けシート(E6~→A2へ縦横替えで）'!FK250),"")</f>
        <v/>
      </c>
      <c r="EA254" s="7" t="str">
        <f>IF('⑤案件貼り付けシート(E6~→A2へ縦横替えで）'!$FE250="固定",IF('⑤案件貼り付けシート(E6~→A2へ縦横替えで）'!FL250="","",'⑤案件貼り付けシート(E6~→A2へ縦横替えで）'!FL250),"")</f>
        <v/>
      </c>
      <c r="EB254" s="7" t="str">
        <f>IF('⑤案件貼り付けシート(E6~→A2へ縦横替えで）'!FM250="","",'⑤案件貼り付けシート(E6~→A2へ縦横替えで）'!FM250)</f>
        <v/>
      </c>
      <c r="EC254" s="7" t="str">
        <f>IF('⑤案件貼り付けシート(E6~→A2へ縦横替えで）'!FN250="","",'⑤案件貼り付けシート(E6~→A2へ縦横替えで）'!FN250)</f>
        <v/>
      </c>
      <c r="ED254" s="7" t="str">
        <f>IF('⑤案件貼り付けシート(E6~→A2へ縦横替えで）'!FO250="","",'⑤案件貼り付けシート(E6~→A2へ縦横替えで）'!FO250)</f>
        <v/>
      </c>
      <c r="EE254" s="154" t="str">
        <f>IF('⑤案件貼り付けシート(E6~→A2へ縦横替えで）'!FQ250="","",'⑤案件貼り付けシート(E6~→A2へ縦横替えで）'!FQ250)</f>
        <v/>
      </c>
      <c r="EF254" s="154" t="str">
        <f>IF('⑤案件貼り付けシート(E6~→A2へ縦横替えで）'!FR250="","",'⑤案件貼り付けシート(E6~→A2へ縦横替えで）'!FR250)</f>
        <v/>
      </c>
      <c r="EG254" s="7" t="str" cm="1">
        <f t="array" ref="EG254">IF('⑤案件貼り付けシート(E6~→A2へ縦横替えで）'!FS250="","",_xlfn.IFS('⑤案件貼り付けシート(E6~→A2へ縦横替えで）'!FS250="固定",1,'⑤案件貼り付けシート(E6~→A2へ縦横替えで）'!FS250="流動",2,'⑤案件貼り付けシート(E6~→A2へ縦横替えで）'!FS250="対象外",""))</f>
        <v/>
      </c>
      <c r="EH254" s="154" t="str">
        <f>IF('⑤案件貼り付けシート(E6~→A2へ縦横替えで）'!$FS250="固定",IF('⑤案件貼り付けシート(E6~→A2へ縦横替えで）'!FT250="","",'⑤案件貼り付けシート(E6~→A2へ縦横替えで）'!FT250),"")</f>
        <v/>
      </c>
      <c r="EI254" s="154" t="str">
        <f>IF('⑤案件貼り付けシート(E6~→A2へ縦横替えで）'!$FS250="固定",IF('⑤案件貼り付けシート(E6~→A2へ縦横替えで）'!FU250="","",'⑤案件貼り付けシート(E6~→A2へ縦横替えで）'!FU250),"")</f>
        <v/>
      </c>
      <c r="EJ254" s="154" t="str">
        <f>IF('⑤案件貼り付けシート(E6~→A2へ縦横替えで）'!$FS250="固定",IF('⑤案件貼り付けシート(E6~→A2へ縦横替えで）'!FV250="","",'⑤案件貼り付けシート(E6~→A2へ縦横替えで）'!FV250),"")</f>
        <v/>
      </c>
      <c r="EK254" s="154" t="str">
        <f>IF('⑤案件貼り付けシート(E6~→A2へ縦横替えで）'!$FS250="固定",IF('⑤案件貼り付けシート(E6~→A2へ縦横替えで）'!FW250="","",'⑤案件貼り付けシート(E6~→A2へ縦横替えで）'!FW250),"")</f>
        <v/>
      </c>
      <c r="EL254" s="154" t="str">
        <f>IF('⑤案件貼り付けシート(E6~→A2へ縦横替えで）'!$FS250="固定",IF('⑤案件貼り付けシート(E6~→A2へ縦横替えで）'!FX250="","",'⑤案件貼り付けシート(E6~→A2へ縦横替えで）'!FX250),"")</f>
        <v/>
      </c>
      <c r="EM254" s="154" t="str">
        <f>IF('⑤案件貼り付けシート(E6~→A2へ縦横替えで）'!$FS250="固定",IF('⑤案件貼り付けシート(E6~→A2へ縦横替えで）'!FY250="","",'⑤案件貼り付けシート(E6~→A2へ縦横替えで）'!FY250),"")</f>
        <v/>
      </c>
      <c r="EN254" s="7" t="str">
        <f>IF('⑤案件貼り付けシート(E6~→A2へ縦横替えで）'!$FS250="固定",IF('⑤案件貼り付けシート(E6~→A2へ縦横替えで）'!FZ250="","",'⑤案件貼り付けシート(E6~→A2へ縦横替えで）'!FZ250),"")</f>
        <v/>
      </c>
      <c r="EO254" s="7" t="str">
        <f>IF('⑤案件貼り付けシート(E6~→A2へ縦横替えで）'!GA250="","",'⑤案件貼り付けシート(E6~→A2へ縦横替えで）'!GA250)</f>
        <v/>
      </c>
      <c r="EP254" s="7" t="str">
        <f>IF('⑤案件貼り付けシート(E6~→A2へ縦横替えで）'!GB250="","",'⑤案件貼り付けシート(E6~→A2へ縦横替えで）'!GB250)</f>
        <v/>
      </c>
      <c r="EQ254" s="7" t="str">
        <f>IF('⑤案件貼り付けシート(E6~→A2へ縦横替えで）'!GC250="","",'⑤案件貼り付けシート(E6~→A2へ縦横替えで）'!GC250)</f>
        <v/>
      </c>
      <c r="ER254" s="154" t="str">
        <f>IF('⑤案件貼り付けシート(E6~→A2へ縦横替えで）'!GE250="","",'⑤案件貼り付けシート(E6~→A2へ縦横替えで）'!GE250)</f>
        <v/>
      </c>
      <c r="ES254" s="154" t="str">
        <f>IF('⑤案件貼り付けシート(E6~→A2へ縦横替えで）'!GF250="","",'⑤案件貼り付けシート(E6~→A2へ縦横替えで）'!GF250)</f>
        <v/>
      </c>
      <c r="ET254" s="7" t="str" cm="1">
        <f t="array" ref="ET254">IF('⑤案件貼り付けシート(E6~→A2へ縦横替えで）'!GG250="","",_xlfn.IFS('⑤案件貼り付けシート(E6~→A2へ縦横替えで）'!GG250="固定",1,'⑤案件貼り付けシート(E6~→A2へ縦横替えで）'!GG250="流動",2,'⑤案件貼り付けシート(E6~→A2へ縦横替えで）'!GG250="対象外",""))</f>
        <v/>
      </c>
      <c r="EU254" s="154" t="str">
        <f>IF('⑤案件貼り付けシート(E6~→A2へ縦横替えで）'!$GG250="固定",IF('⑤案件貼り付けシート(E6~→A2へ縦横替えで）'!GH250="","",'⑤案件貼り付けシート(E6~→A2へ縦横替えで）'!GH250),"")</f>
        <v/>
      </c>
      <c r="EV254" s="154" t="str">
        <f>IF('⑤案件貼り付けシート(E6~→A2へ縦横替えで）'!$GG250="固定",IF('⑤案件貼り付けシート(E6~→A2へ縦横替えで）'!GI250="","",'⑤案件貼り付けシート(E6~→A2へ縦横替えで）'!GI250),"")</f>
        <v/>
      </c>
      <c r="EW254" s="154" t="str">
        <f>IF('⑤案件貼り付けシート(E6~→A2へ縦横替えで）'!$GG250="固定",IF('⑤案件貼り付けシート(E6~→A2へ縦横替えで）'!GJ250="","",'⑤案件貼り付けシート(E6~→A2へ縦横替えで）'!GJ250),"")</f>
        <v/>
      </c>
      <c r="EX254" s="154" t="str">
        <f>IF('⑤案件貼り付けシート(E6~→A2へ縦横替えで）'!$GG250="固定",IF('⑤案件貼り付けシート(E6~→A2へ縦横替えで）'!GK250="","",'⑤案件貼り付けシート(E6~→A2へ縦横替えで）'!GK250),"")</f>
        <v/>
      </c>
      <c r="EY254" s="154" t="str">
        <f>IF('⑤案件貼り付けシート(E6~→A2へ縦横替えで）'!$GG250="固定",IF('⑤案件貼り付けシート(E6~→A2へ縦横替えで）'!GL250="","",'⑤案件貼り付けシート(E6~→A2へ縦横替えで）'!GL250),"")</f>
        <v/>
      </c>
      <c r="EZ254" s="154" t="str">
        <f>IF('⑤案件貼り付けシート(E6~→A2へ縦横替えで）'!$GG250="固定",IF('⑤案件貼り付けシート(E6~→A2へ縦横替えで）'!GM250="","",'⑤案件貼り付けシート(E6~→A2へ縦横替えで）'!GM250),"")</f>
        <v/>
      </c>
      <c r="FA254" s="7" t="str">
        <f>IF('⑤案件貼り付けシート(E6~→A2へ縦横替えで）'!$GG250="固定",IF('⑤案件貼り付けシート(E6~→A2へ縦横替えで）'!GN250="","",'⑤案件貼り付けシート(E6~→A2へ縦横替えで）'!GN250),"")</f>
        <v/>
      </c>
      <c r="FB254" s="7" t="str">
        <f>IF('⑤案件貼り付けシート(E6~→A2へ縦横替えで）'!GO250="","",'⑤案件貼り付けシート(E6~→A2へ縦横替えで）'!GO250)</f>
        <v/>
      </c>
      <c r="FC254" s="7" t="str">
        <f>IF('⑤案件貼り付けシート(E6~→A2へ縦横替えで）'!GP250="","",'⑤案件貼り付けシート(E6~→A2へ縦横替えで）'!GP250)</f>
        <v/>
      </c>
      <c r="FD254" s="7" t="str">
        <f>IF('⑤案件貼り付けシート(E6~→A2へ縦横替えで）'!GQ250="","",'⑤案件貼り付けシート(E6~→A2へ縦横替えで）'!GQ250)</f>
        <v/>
      </c>
      <c r="FE254" s="154" t="str">
        <f>IF('⑤案件貼り付けシート(E6~→A2へ縦横替えで）'!GS250="","",'⑤案件貼り付けシート(E6~→A2へ縦横替えで）'!GS250)</f>
        <v/>
      </c>
      <c r="FF254" s="154" t="str">
        <f>IF('⑤案件貼り付けシート(E6~→A2へ縦横替えで）'!GT250="","",'⑤案件貼り付けシート(E6~→A2へ縦横替えで）'!GT250)</f>
        <v/>
      </c>
      <c r="FG254" s="7" t="str" cm="1">
        <f t="array" ref="FG254">IF('⑤案件貼り付けシート(E6~→A2へ縦横替えで）'!GU250="","",_xlfn.IFS('⑤案件貼り付けシート(E6~→A2へ縦横替えで）'!GU250="固定",1,'⑤案件貼り付けシート(E6~→A2へ縦横替えで）'!GU250="流動",2,'⑤案件貼り付けシート(E6~→A2へ縦横替えで）'!GU250="対象外",""))</f>
        <v/>
      </c>
      <c r="FH254" s="154" t="str">
        <f>IF('⑤案件貼り付けシート(E6~→A2へ縦横替えで）'!$GU250="固定",IF('⑤案件貼り付けシート(E6~→A2へ縦横替えで）'!GV250="","",'⑤案件貼り付けシート(E6~→A2へ縦横替えで）'!GV250),"")</f>
        <v/>
      </c>
      <c r="FI254" s="154" t="str">
        <f>IF('⑤案件貼り付けシート(E6~→A2へ縦横替えで）'!$GU250="固定",IF('⑤案件貼り付けシート(E6~→A2へ縦横替えで）'!GW250="","",'⑤案件貼り付けシート(E6~→A2へ縦横替えで）'!GW250),"")</f>
        <v/>
      </c>
      <c r="FJ254" s="154" t="str">
        <f>IF('⑤案件貼り付けシート(E6~→A2へ縦横替えで）'!$GU250="固定",IF('⑤案件貼り付けシート(E6~→A2へ縦横替えで）'!GX250="","",'⑤案件貼り付けシート(E6~→A2へ縦横替えで）'!GX250),"")</f>
        <v/>
      </c>
      <c r="FK254" s="154" t="str">
        <f>IF('⑤案件貼り付けシート(E6~→A2へ縦横替えで）'!$GU250="固定",IF('⑤案件貼り付けシート(E6~→A2へ縦横替えで）'!GY250="","",'⑤案件貼り付けシート(E6~→A2へ縦横替えで）'!GY250),"")</f>
        <v/>
      </c>
      <c r="FL254" s="154" t="str">
        <f>IF('⑤案件貼り付けシート(E6~→A2へ縦横替えで）'!$GU250="固定",IF('⑤案件貼り付けシート(E6~→A2へ縦横替えで）'!GZ250="","",'⑤案件貼り付けシート(E6~→A2へ縦横替えで）'!GZ250),"")</f>
        <v/>
      </c>
      <c r="FM254" s="154" t="str">
        <f>IF('⑤案件貼り付けシート(E6~→A2へ縦横替えで）'!$GU250="固定",IF('⑤案件貼り付けシート(E6~→A2へ縦横替えで）'!HA250="","",'⑤案件貼り付けシート(E6~→A2へ縦横替えで）'!HA250),"")</f>
        <v/>
      </c>
      <c r="FN254" s="7" t="str">
        <f>IF('⑤案件貼り付けシート(E6~→A2へ縦横替えで）'!$GU250="固定",IF('⑤案件貼り付けシート(E6~→A2へ縦横替えで）'!HB250="","",'⑤案件貼り付けシート(E6~→A2へ縦横替えで）'!HB250),"")</f>
        <v/>
      </c>
      <c r="FO254" s="7" t="str">
        <f>IF('⑤案件貼り付けシート(E6~→A2へ縦横替えで）'!HC250="","",'⑤案件貼り付けシート(E6~→A2へ縦横替えで）'!HC250)</f>
        <v/>
      </c>
      <c r="FP254" s="7" t="str">
        <f>IF('⑤案件貼り付けシート(E6~→A2へ縦横替えで）'!HD250="","",'⑤案件貼り付けシート(E6~→A2へ縦横替えで）'!HD250)</f>
        <v/>
      </c>
      <c r="FQ254" s="7" t="str">
        <f>IF('⑤案件貼り付けシート(E6~→A2へ縦横替えで）'!HE250="","",'⑤案件貼り付けシート(E6~→A2へ縦横替えで）'!HE250)</f>
        <v/>
      </c>
      <c r="FR254" s="154" t="str">
        <f>IF('⑤案件貼り付けシート(E6~→A2へ縦横替えで）'!HG250="","",'⑤案件貼り付けシート(E6~→A2へ縦横替えで）'!HG250)</f>
        <v/>
      </c>
      <c r="FS254" s="154" t="str">
        <f>IF('⑤案件貼り付けシート(E6~→A2へ縦横替えで）'!HH250="","",'⑤案件貼り付けシート(E6~→A2へ縦横替えで）'!HH250)</f>
        <v/>
      </c>
      <c r="FT254" s="7" t="str" cm="1">
        <f t="array" ref="FT254">IF('⑤案件貼り付けシート(E6~→A2へ縦横替えで）'!HI250="","",_xlfn.IFS('⑤案件貼り付けシート(E6~→A2へ縦横替えで）'!HI250="固定",1,'⑤案件貼り付けシート(E6~→A2へ縦横替えで）'!HI250="流動",2,'⑤案件貼り付けシート(E6~→A2へ縦横替えで）'!HI250="対象外",""))</f>
        <v/>
      </c>
      <c r="FU254" s="154" t="str">
        <f>IF('⑤案件貼り付けシート(E6~→A2へ縦横替えで）'!$HI250="固定",IF('⑤案件貼り付けシート(E6~→A2へ縦横替えで）'!HJ250="","",'⑤案件貼り付けシート(E6~→A2へ縦横替えで）'!HJ250),"")</f>
        <v/>
      </c>
      <c r="FV254" s="154" t="str">
        <f>IF('⑤案件貼り付けシート(E6~→A2へ縦横替えで）'!$HI250="固定",IF('⑤案件貼り付けシート(E6~→A2へ縦横替えで）'!HK250="","",'⑤案件貼り付けシート(E6~→A2へ縦横替えで）'!HK250),"")</f>
        <v/>
      </c>
      <c r="FW254" s="154" t="str">
        <f>IF('⑤案件貼り付けシート(E6~→A2へ縦横替えで）'!$HI250="固定",IF('⑤案件貼り付けシート(E6~→A2へ縦横替えで）'!HL250="","",'⑤案件貼り付けシート(E6~→A2へ縦横替えで）'!HL250),"")</f>
        <v/>
      </c>
      <c r="FX254" s="154" t="str">
        <f>IF('⑤案件貼り付けシート(E6~→A2へ縦横替えで）'!$HI250="固定",IF('⑤案件貼り付けシート(E6~→A2へ縦横替えで）'!HM250="","",'⑤案件貼り付けシート(E6~→A2へ縦横替えで）'!HM250),"")</f>
        <v/>
      </c>
      <c r="FY254" s="154" t="str">
        <f>IF('⑤案件貼り付けシート(E6~→A2へ縦横替えで）'!$HI250="固定",IF('⑤案件貼り付けシート(E6~→A2へ縦横替えで）'!HN250="","",'⑤案件貼り付けシート(E6~→A2へ縦横替えで）'!HN250),"")</f>
        <v/>
      </c>
      <c r="FZ254" s="154" t="str">
        <f>IF('⑤案件貼り付けシート(E6~→A2へ縦横替えで）'!$HI250="固定",IF('⑤案件貼り付けシート(E6~→A2へ縦横替えで）'!HO250="","",'⑤案件貼り付けシート(E6~→A2へ縦横替えで）'!HO250),"")</f>
        <v/>
      </c>
      <c r="GA254" s="7" t="str">
        <f>IF('⑤案件貼り付けシート(E6~→A2へ縦横替えで）'!$HI250="固定",IF('⑤案件貼り付けシート(E6~→A2へ縦横替えで）'!HP250="","",'⑤案件貼り付けシート(E6~→A2へ縦横替えで）'!HP250),"")</f>
        <v/>
      </c>
      <c r="GB254" s="7" t="str">
        <f>IF('⑤案件貼り付けシート(E6~→A2へ縦横替えで）'!HQ250="","",'⑤案件貼り付けシート(E6~→A2へ縦横替えで）'!HQ250)</f>
        <v/>
      </c>
      <c r="GC254" s="7" t="str">
        <f>IF('⑤案件貼り付けシート(E6~→A2へ縦横替えで）'!HR250="","",'⑤案件貼り付けシート(E6~→A2へ縦横替えで）'!HR250)</f>
        <v/>
      </c>
      <c r="GD254" s="7" t="str">
        <f>IF('⑤案件貼り付けシート(E6~→A2へ縦横替えで）'!HS250="","",'⑤案件貼り付けシート(E6~→A2へ縦横替えで）'!HS250)</f>
        <v/>
      </c>
      <c r="GE254" s="7"/>
      <c r="GF254" s="7"/>
      <c r="GG254" s="7"/>
      <c r="GH254" s="7"/>
      <c r="GI254" s="7"/>
      <c r="GJ254" s="7"/>
      <c r="GK254" s="7"/>
      <c r="GL254" s="7"/>
      <c r="GM254" s="48"/>
      <c r="GN254" s="7"/>
      <c r="GO254" s="7"/>
      <c r="GP254" s="7"/>
      <c r="GR254" s="48"/>
      <c r="GS254" s="48"/>
      <c r="GT254" s="48"/>
      <c r="GU254" s="48"/>
      <c r="GV254" s="48"/>
    </row>
    <row r="255" spans="1:204">
      <c r="A255" s="7"/>
      <c r="B255" s="7"/>
      <c r="C255" s="7"/>
      <c r="D255" s="48"/>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13"/>
      <c r="AJ255" s="13"/>
      <c r="AK255" s="7"/>
      <c r="AL255" s="7"/>
      <c r="AM255" s="7"/>
      <c r="AN255" s="7"/>
      <c r="AO255" s="7"/>
      <c r="AP255" s="7"/>
      <c r="AQ255" s="7"/>
      <c r="AR255" s="153"/>
      <c r="AS255" s="7"/>
      <c r="AT255" s="7"/>
      <c r="AU255" s="7"/>
      <c r="AV255" s="7"/>
      <c r="AW255" s="7"/>
      <c r="AX255" s="7"/>
      <c r="AY255" s="7"/>
      <c r="AZ255" s="7"/>
      <c r="BA255" s="7"/>
      <c r="BB255" s="7"/>
      <c r="BC255" s="7"/>
      <c r="BD255" s="7"/>
      <c r="BE255" s="154"/>
      <c r="BF255" s="154"/>
      <c r="BG255" s="7"/>
      <c r="BH255" s="154"/>
      <c r="BI255" s="154"/>
      <c r="BJ255" s="154"/>
      <c r="BK255" s="154"/>
      <c r="BL255" s="154"/>
      <c r="BM255" s="154"/>
      <c r="BN255" s="7"/>
      <c r="BO255" s="7"/>
      <c r="BP255" s="7"/>
      <c r="BQ255" s="7"/>
      <c r="BR255" s="154"/>
      <c r="BS255" s="154"/>
      <c r="BT255" s="7"/>
      <c r="BU255" s="154"/>
      <c r="BV255" s="154"/>
      <c r="BW255" s="154"/>
      <c r="BX255" s="154"/>
      <c r="BY255" s="154"/>
      <c r="BZ255" s="154"/>
      <c r="CA255" s="7"/>
      <c r="CB255" s="7"/>
      <c r="CC255" s="7"/>
      <c r="CD255" s="7"/>
      <c r="CE255" s="154"/>
      <c r="CF255" s="154"/>
      <c r="CG255" s="7"/>
      <c r="CH255" s="154"/>
      <c r="CI255" s="154"/>
      <c r="CJ255" s="154"/>
      <c r="CK255" s="154"/>
      <c r="CL255" s="154"/>
      <c r="CM255" s="154"/>
      <c r="CN255" s="7"/>
      <c r="CO255" s="7"/>
      <c r="CP255" s="7"/>
      <c r="CQ255" s="7"/>
      <c r="CR255" s="154"/>
      <c r="CS255" s="154"/>
      <c r="CT255" s="7"/>
      <c r="CU255" s="154"/>
      <c r="CV255" s="154"/>
      <c r="CW255" s="154"/>
      <c r="CX255" s="154"/>
      <c r="CY255" s="154"/>
      <c r="CZ255" s="154"/>
      <c r="DA255" s="7"/>
      <c r="DB255" s="7"/>
      <c r="DC255" s="7"/>
      <c r="DD255" s="7"/>
      <c r="DE255" s="154"/>
      <c r="DF255" s="154"/>
      <c r="DG255" s="7"/>
      <c r="DH255" s="154"/>
      <c r="DI255" s="154"/>
      <c r="DJ255" s="154"/>
      <c r="DK255" s="154"/>
      <c r="DL255" s="154"/>
      <c r="DM255" s="154"/>
      <c r="DN255" s="7"/>
      <c r="DO255" s="7"/>
      <c r="DP255" s="7"/>
      <c r="DQ255" s="7"/>
      <c r="DR255" s="154" t="str">
        <f>IF('⑤案件貼り付けシート(E6~→A2へ縦横替えで）'!FC251="","",'⑤案件貼り付けシート(E6~→A2へ縦横替えで）'!FC251)</f>
        <v/>
      </c>
      <c r="DS255" s="154" t="str">
        <f>IF('⑤案件貼り付けシート(E6~→A2へ縦横替えで）'!FD251="","",'⑤案件貼り付けシート(E6~→A2へ縦横替えで）'!FD251)</f>
        <v/>
      </c>
      <c r="DT255" s="7" t="str" cm="1">
        <f t="array" ref="DT255">IF('⑤案件貼り付けシート(E6~→A2へ縦横替えで）'!FE251="","",_xlfn.IFS('⑤案件貼り付けシート(E6~→A2へ縦横替えで）'!FE251="固定",1,'⑤案件貼り付けシート(E6~→A2へ縦横替えで）'!FE251="流動",2,'⑤案件貼り付けシート(E6~→A2へ縦横替えで）'!FE251="対象外",""))</f>
        <v/>
      </c>
      <c r="DU255" s="154" t="str">
        <f>IF('⑤案件貼り付けシート(E6~→A2へ縦横替えで）'!$FE251="固定",IF('⑤案件貼り付けシート(E6~→A2へ縦横替えで）'!FF251="","",'⑤案件貼り付けシート(E6~→A2へ縦横替えで）'!FF251),"")</f>
        <v/>
      </c>
      <c r="DV255" s="154" t="str">
        <f>IF('⑤案件貼り付けシート(E6~→A2へ縦横替えで）'!$FE251="固定",IF('⑤案件貼り付けシート(E6~→A2へ縦横替えで）'!FG251="","",'⑤案件貼り付けシート(E6~→A2へ縦横替えで）'!FG251),"")</f>
        <v/>
      </c>
      <c r="DW255" s="154" t="str">
        <f>IF('⑤案件貼り付けシート(E6~→A2へ縦横替えで）'!$FE251="固定",IF('⑤案件貼り付けシート(E6~→A2へ縦横替えで）'!FH251="","",'⑤案件貼り付けシート(E6~→A2へ縦横替えで）'!FH251),"")</f>
        <v/>
      </c>
      <c r="DX255" s="154" t="str">
        <f>IF('⑤案件貼り付けシート(E6~→A2へ縦横替えで）'!$FE251="固定",IF('⑤案件貼り付けシート(E6~→A2へ縦横替えで）'!FI251="","",'⑤案件貼り付けシート(E6~→A2へ縦横替えで）'!FI251),"")</f>
        <v/>
      </c>
      <c r="DY255" s="154" t="str">
        <f>IF('⑤案件貼り付けシート(E6~→A2へ縦横替えで）'!$FE251="固定",IF('⑤案件貼り付けシート(E6~→A2へ縦横替えで）'!FJ251="","",'⑤案件貼り付けシート(E6~→A2へ縦横替えで）'!FJ251),"")</f>
        <v/>
      </c>
      <c r="DZ255" s="154" t="str">
        <f>IF('⑤案件貼り付けシート(E6~→A2へ縦横替えで）'!$FE251="固定",IF('⑤案件貼り付けシート(E6~→A2へ縦横替えで）'!FK251="","",'⑤案件貼り付けシート(E6~→A2へ縦横替えで）'!FK251),"")</f>
        <v/>
      </c>
      <c r="EA255" s="7" t="str">
        <f>IF('⑤案件貼り付けシート(E6~→A2へ縦横替えで）'!$FE251="固定",IF('⑤案件貼り付けシート(E6~→A2へ縦横替えで）'!FL251="","",'⑤案件貼り付けシート(E6~→A2へ縦横替えで）'!FL251),"")</f>
        <v/>
      </c>
      <c r="EB255" s="7" t="str">
        <f>IF('⑤案件貼り付けシート(E6~→A2へ縦横替えで）'!FM251="","",'⑤案件貼り付けシート(E6~→A2へ縦横替えで）'!FM251)</f>
        <v/>
      </c>
      <c r="EC255" s="7" t="str">
        <f>IF('⑤案件貼り付けシート(E6~→A2へ縦横替えで）'!FN251="","",'⑤案件貼り付けシート(E6~→A2へ縦横替えで）'!FN251)</f>
        <v/>
      </c>
      <c r="ED255" s="7" t="str">
        <f>IF('⑤案件貼り付けシート(E6~→A2へ縦横替えで）'!FO251="","",'⑤案件貼り付けシート(E6~→A2へ縦横替えで）'!FO251)</f>
        <v/>
      </c>
      <c r="EE255" s="154" t="str">
        <f>IF('⑤案件貼り付けシート(E6~→A2へ縦横替えで）'!FQ251="","",'⑤案件貼り付けシート(E6~→A2へ縦横替えで）'!FQ251)</f>
        <v/>
      </c>
      <c r="EF255" s="154" t="str">
        <f>IF('⑤案件貼り付けシート(E6~→A2へ縦横替えで）'!FR251="","",'⑤案件貼り付けシート(E6~→A2へ縦横替えで）'!FR251)</f>
        <v/>
      </c>
      <c r="EG255" s="7" t="str" cm="1">
        <f t="array" ref="EG255">IF('⑤案件貼り付けシート(E6~→A2へ縦横替えで）'!FS251="","",_xlfn.IFS('⑤案件貼り付けシート(E6~→A2へ縦横替えで）'!FS251="固定",1,'⑤案件貼り付けシート(E6~→A2へ縦横替えで）'!FS251="流動",2,'⑤案件貼り付けシート(E6~→A2へ縦横替えで）'!FS251="対象外",""))</f>
        <v/>
      </c>
      <c r="EH255" s="154" t="str">
        <f>IF('⑤案件貼り付けシート(E6~→A2へ縦横替えで）'!$FS251="固定",IF('⑤案件貼り付けシート(E6~→A2へ縦横替えで）'!FT251="","",'⑤案件貼り付けシート(E6~→A2へ縦横替えで）'!FT251),"")</f>
        <v/>
      </c>
      <c r="EI255" s="154" t="str">
        <f>IF('⑤案件貼り付けシート(E6~→A2へ縦横替えで）'!$FS251="固定",IF('⑤案件貼り付けシート(E6~→A2へ縦横替えで）'!FU251="","",'⑤案件貼り付けシート(E6~→A2へ縦横替えで）'!FU251),"")</f>
        <v/>
      </c>
      <c r="EJ255" s="154" t="str">
        <f>IF('⑤案件貼り付けシート(E6~→A2へ縦横替えで）'!$FS251="固定",IF('⑤案件貼り付けシート(E6~→A2へ縦横替えで）'!FV251="","",'⑤案件貼り付けシート(E6~→A2へ縦横替えで）'!FV251),"")</f>
        <v/>
      </c>
      <c r="EK255" s="154" t="str">
        <f>IF('⑤案件貼り付けシート(E6~→A2へ縦横替えで）'!$FS251="固定",IF('⑤案件貼り付けシート(E6~→A2へ縦横替えで）'!FW251="","",'⑤案件貼り付けシート(E6~→A2へ縦横替えで）'!FW251),"")</f>
        <v/>
      </c>
      <c r="EL255" s="154" t="str">
        <f>IF('⑤案件貼り付けシート(E6~→A2へ縦横替えで）'!$FS251="固定",IF('⑤案件貼り付けシート(E6~→A2へ縦横替えで）'!FX251="","",'⑤案件貼り付けシート(E6~→A2へ縦横替えで）'!FX251),"")</f>
        <v/>
      </c>
      <c r="EM255" s="154" t="str">
        <f>IF('⑤案件貼り付けシート(E6~→A2へ縦横替えで）'!$FS251="固定",IF('⑤案件貼り付けシート(E6~→A2へ縦横替えで）'!FY251="","",'⑤案件貼り付けシート(E6~→A2へ縦横替えで）'!FY251),"")</f>
        <v/>
      </c>
      <c r="EN255" s="7" t="str">
        <f>IF('⑤案件貼り付けシート(E6~→A2へ縦横替えで）'!$FS251="固定",IF('⑤案件貼り付けシート(E6~→A2へ縦横替えで）'!FZ251="","",'⑤案件貼り付けシート(E6~→A2へ縦横替えで）'!FZ251),"")</f>
        <v/>
      </c>
      <c r="EO255" s="7" t="str">
        <f>IF('⑤案件貼り付けシート(E6~→A2へ縦横替えで）'!GA251="","",'⑤案件貼り付けシート(E6~→A2へ縦横替えで）'!GA251)</f>
        <v/>
      </c>
      <c r="EP255" s="7" t="str">
        <f>IF('⑤案件貼り付けシート(E6~→A2へ縦横替えで）'!GB251="","",'⑤案件貼り付けシート(E6~→A2へ縦横替えで）'!GB251)</f>
        <v/>
      </c>
      <c r="EQ255" s="7" t="str">
        <f>IF('⑤案件貼り付けシート(E6~→A2へ縦横替えで）'!GC251="","",'⑤案件貼り付けシート(E6~→A2へ縦横替えで）'!GC251)</f>
        <v/>
      </c>
      <c r="ER255" s="154" t="str">
        <f>IF('⑤案件貼り付けシート(E6~→A2へ縦横替えで）'!GE251="","",'⑤案件貼り付けシート(E6~→A2へ縦横替えで）'!GE251)</f>
        <v/>
      </c>
      <c r="ES255" s="154" t="str">
        <f>IF('⑤案件貼り付けシート(E6~→A2へ縦横替えで）'!GF251="","",'⑤案件貼り付けシート(E6~→A2へ縦横替えで）'!GF251)</f>
        <v/>
      </c>
      <c r="ET255" s="7" t="str" cm="1">
        <f t="array" ref="ET255">IF('⑤案件貼り付けシート(E6~→A2へ縦横替えで）'!GG251="","",_xlfn.IFS('⑤案件貼り付けシート(E6~→A2へ縦横替えで）'!GG251="固定",1,'⑤案件貼り付けシート(E6~→A2へ縦横替えで）'!GG251="流動",2,'⑤案件貼り付けシート(E6~→A2へ縦横替えで）'!GG251="対象外",""))</f>
        <v/>
      </c>
      <c r="EU255" s="154" t="str">
        <f>IF('⑤案件貼り付けシート(E6~→A2へ縦横替えで）'!$GG251="固定",IF('⑤案件貼り付けシート(E6~→A2へ縦横替えで）'!GH251="","",'⑤案件貼り付けシート(E6~→A2へ縦横替えで）'!GH251),"")</f>
        <v/>
      </c>
      <c r="EV255" s="154" t="str">
        <f>IF('⑤案件貼り付けシート(E6~→A2へ縦横替えで）'!$GG251="固定",IF('⑤案件貼り付けシート(E6~→A2へ縦横替えで）'!GI251="","",'⑤案件貼り付けシート(E6~→A2へ縦横替えで）'!GI251),"")</f>
        <v/>
      </c>
      <c r="EW255" s="154" t="str">
        <f>IF('⑤案件貼り付けシート(E6~→A2へ縦横替えで）'!$GG251="固定",IF('⑤案件貼り付けシート(E6~→A2へ縦横替えで）'!GJ251="","",'⑤案件貼り付けシート(E6~→A2へ縦横替えで）'!GJ251),"")</f>
        <v/>
      </c>
      <c r="EX255" s="154" t="str">
        <f>IF('⑤案件貼り付けシート(E6~→A2へ縦横替えで）'!$GG251="固定",IF('⑤案件貼り付けシート(E6~→A2へ縦横替えで）'!GK251="","",'⑤案件貼り付けシート(E6~→A2へ縦横替えで）'!GK251),"")</f>
        <v/>
      </c>
      <c r="EY255" s="154" t="str">
        <f>IF('⑤案件貼り付けシート(E6~→A2へ縦横替えで）'!$GG251="固定",IF('⑤案件貼り付けシート(E6~→A2へ縦横替えで）'!GL251="","",'⑤案件貼り付けシート(E6~→A2へ縦横替えで）'!GL251),"")</f>
        <v/>
      </c>
      <c r="EZ255" s="154" t="str">
        <f>IF('⑤案件貼り付けシート(E6~→A2へ縦横替えで）'!$GG251="固定",IF('⑤案件貼り付けシート(E6~→A2へ縦横替えで）'!GM251="","",'⑤案件貼り付けシート(E6~→A2へ縦横替えで）'!GM251),"")</f>
        <v/>
      </c>
      <c r="FA255" s="7" t="str">
        <f>IF('⑤案件貼り付けシート(E6~→A2へ縦横替えで）'!$GG251="固定",IF('⑤案件貼り付けシート(E6~→A2へ縦横替えで）'!GN251="","",'⑤案件貼り付けシート(E6~→A2へ縦横替えで）'!GN251),"")</f>
        <v/>
      </c>
      <c r="FB255" s="7" t="str">
        <f>IF('⑤案件貼り付けシート(E6~→A2へ縦横替えで）'!GO251="","",'⑤案件貼り付けシート(E6~→A2へ縦横替えで）'!GO251)</f>
        <v/>
      </c>
      <c r="FC255" s="7" t="str">
        <f>IF('⑤案件貼り付けシート(E6~→A2へ縦横替えで）'!GP251="","",'⑤案件貼り付けシート(E6~→A2へ縦横替えで）'!GP251)</f>
        <v/>
      </c>
      <c r="FD255" s="7" t="str">
        <f>IF('⑤案件貼り付けシート(E6~→A2へ縦横替えで）'!GQ251="","",'⑤案件貼り付けシート(E6~→A2へ縦横替えで）'!GQ251)</f>
        <v/>
      </c>
      <c r="FE255" s="154" t="str">
        <f>IF('⑤案件貼り付けシート(E6~→A2へ縦横替えで）'!GS251="","",'⑤案件貼り付けシート(E6~→A2へ縦横替えで）'!GS251)</f>
        <v/>
      </c>
      <c r="FF255" s="154" t="str">
        <f>IF('⑤案件貼り付けシート(E6~→A2へ縦横替えで）'!GT251="","",'⑤案件貼り付けシート(E6~→A2へ縦横替えで）'!GT251)</f>
        <v/>
      </c>
      <c r="FG255" s="7" t="str" cm="1">
        <f t="array" ref="FG255">IF('⑤案件貼り付けシート(E6~→A2へ縦横替えで）'!GU251="","",_xlfn.IFS('⑤案件貼り付けシート(E6~→A2へ縦横替えで）'!GU251="固定",1,'⑤案件貼り付けシート(E6~→A2へ縦横替えで）'!GU251="流動",2,'⑤案件貼り付けシート(E6~→A2へ縦横替えで）'!GU251="対象外",""))</f>
        <v/>
      </c>
      <c r="FH255" s="154" t="str">
        <f>IF('⑤案件貼り付けシート(E6~→A2へ縦横替えで）'!$GU251="固定",IF('⑤案件貼り付けシート(E6~→A2へ縦横替えで）'!GV251="","",'⑤案件貼り付けシート(E6~→A2へ縦横替えで）'!GV251),"")</f>
        <v/>
      </c>
      <c r="FI255" s="154" t="str">
        <f>IF('⑤案件貼り付けシート(E6~→A2へ縦横替えで）'!$GU251="固定",IF('⑤案件貼り付けシート(E6~→A2へ縦横替えで）'!GW251="","",'⑤案件貼り付けシート(E6~→A2へ縦横替えで）'!GW251),"")</f>
        <v/>
      </c>
      <c r="FJ255" s="154" t="str">
        <f>IF('⑤案件貼り付けシート(E6~→A2へ縦横替えで）'!$GU251="固定",IF('⑤案件貼り付けシート(E6~→A2へ縦横替えで）'!GX251="","",'⑤案件貼り付けシート(E6~→A2へ縦横替えで）'!GX251),"")</f>
        <v/>
      </c>
      <c r="FK255" s="154" t="str">
        <f>IF('⑤案件貼り付けシート(E6~→A2へ縦横替えで）'!$GU251="固定",IF('⑤案件貼り付けシート(E6~→A2へ縦横替えで）'!GY251="","",'⑤案件貼り付けシート(E6~→A2へ縦横替えで）'!GY251),"")</f>
        <v/>
      </c>
      <c r="FL255" s="154" t="str">
        <f>IF('⑤案件貼り付けシート(E6~→A2へ縦横替えで）'!$GU251="固定",IF('⑤案件貼り付けシート(E6~→A2へ縦横替えで）'!GZ251="","",'⑤案件貼り付けシート(E6~→A2へ縦横替えで）'!GZ251),"")</f>
        <v/>
      </c>
      <c r="FM255" s="154" t="str">
        <f>IF('⑤案件貼り付けシート(E6~→A2へ縦横替えで）'!$GU251="固定",IF('⑤案件貼り付けシート(E6~→A2へ縦横替えで）'!HA251="","",'⑤案件貼り付けシート(E6~→A2へ縦横替えで）'!HA251),"")</f>
        <v/>
      </c>
      <c r="FN255" s="7" t="str">
        <f>IF('⑤案件貼り付けシート(E6~→A2へ縦横替えで）'!$GU251="固定",IF('⑤案件貼り付けシート(E6~→A2へ縦横替えで）'!HB251="","",'⑤案件貼り付けシート(E6~→A2へ縦横替えで）'!HB251),"")</f>
        <v/>
      </c>
      <c r="FO255" s="7" t="str">
        <f>IF('⑤案件貼り付けシート(E6~→A2へ縦横替えで）'!HC251="","",'⑤案件貼り付けシート(E6~→A2へ縦横替えで）'!HC251)</f>
        <v/>
      </c>
      <c r="FP255" s="7" t="str">
        <f>IF('⑤案件貼り付けシート(E6~→A2へ縦横替えで）'!HD251="","",'⑤案件貼り付けシート(E6~→A2へ縦横替えで）'!HD251)</f>
        <v/>
      </c>
      <c r="FQ255" s="7" t="str">
        <f>IF('⑤案件貼り付けシート(E6~→A2へ縦横替えで）'!HE251="","",'⑤案件貼り付けシート(E6~→A2へ縦横替えで）'!HE251)</f>
        <v/>
      </c>
      <c r="FR255" s="154" t="str">
        <f>IF('⑤案件貼り付けシート(E6~→A2へ縦横替えで）'!HG251="","",'⑤案件貼り付けシート(E6~→A2へ縦横替えで）'!HG251)</f>
        <v/>
      </c>
      <c r="FS255" s="154" t="str">
        <f>IF('⑤案件貼り付けシート(E6~→A2へ縦横替えで）'!HH251="","",'⑤案件貼り付けシート(E6~→A2へ縦横替えで）'!HH251)</f>
        <v/>
      </c>
      <c r="FT255" s="7" t="str" cm="1">
        <f t="array" ref="FT255">IF('⑤案件貼り付けシート(E6~→A2へ縦横替えで）'!HI251="","",_xlfn.IFS('⑤案件貼り付けシート(E6~→A2へ縦横替えで）'!HI251="固定",1,'⑤案件貼り付けシート(E6~→A2へ縦横替えで）'!HI251="流動",2,'⑤案件貼り付けシート(E6~→A2へ縦横替えで）'!HI251="対象外",""))</f>
        <v/>
      </c>
      <c r="FU255" s="154" t="str">
        <f>IF('⑤案件貼り付けシート(E6~→A2へ縦横替えで）'!$HI251="固定",IF('⑤案件貼り付けシート(E6~→A2へ縦横替えで）'!HJ251="","",'⑤案件貼り付けシート(E6~→A2へ縦横替えで）'!HJ251),"")</f>
        <v/>
      </c>
      <c r="FV255" s="154" t="str">
        <f>IF('⑤案件貼り付けシート(E6~→A2へ縦横替えで）'!$HI251="固定",IF('⑤案件貼り付けシート(E6~→A2へ縦横替えで）'!HK251="","",'⑤案件貼り付けシート(E6~→A2へ縦横替えで）'!HK251),"")</f>
        <v/>
      </c>
      <c r="FW255" s="154" t="str">
        <f>IF('⑤案件貼り付けシート(E6~→A2へ縦横替えで）'!$HI251="固定",IF('⑤案件貼り付けシート(E6~→A2へ縦横替えで）'!HL251="","",'⑤案件貼り付けシート(E6~→A2へ縦横替えで）'!HL251),"")</f>
        <v/>
      </c>
      <c r="FX255" s="154" t="str">
        <f>IF('⑤案件貼り付けシート(E6~→A2へ縦横替えで）'!$HI251="固定",IF('⑤案件貼り付けシート(E6~→A2へ縦横替えで）'!HM251="","",'⑤案件貼り付けシート(E6~→A2へ縦横替えで）'!HM251),"")</f>
        <v/>
      </c>
      <c r="FY255" s="154" t="str">
        <f>IF('⑤案件貼り付けシート(E6~→A2へ縦横替えで）'!$HI251="固定",IF('⑤案件貼り付けシート(E6~→A2へ縦横替えで）'!HN251="","",'⑤案件貼り付けシート(E6~→A2へ縦横替えで）'!HN251),"")</f>
        <v/>
      </c>
      <c r="FZ255" s="154" t="str">
        <f>IF('⑤案件貼り付けシート(E6~→A2へ縦横替えで）'!$HI251="固定",IF('⑤案件貼り付けシート(E6~→A2へ縦横替えで）'!HO251="","",'⑤案件貼り付けシート(E6~→A2へ縦横替えで）'!HO251),"")</f>
        <v/>
      </c>
      <c r="GA255" s="7" t="str">
        <f>IF('⑤案件貼り付けシート(E6~→A2へ縦横替えで）'!$HI251="固定",IF('⑤案件貼り付けシート(E6~→A2へ縦横替えで）'!HP251="","",'⑤案件貼り付けシート(E6~→A2へ縦横替えで）'!HP251),"")</f>
        <v/>
      </c>
      <c r="GB255" s="7" t="str">
        <f>IF('⑤案件貼り付けシート(E6~→A2へ縦横替えで）'!HQ251="","",'⑤案件貼り付けシート(E6~→A2へ縦横替えで）'!HQ251)</f>
        <v/>
      </c>
      <c r="GC255" s="7" t="str">
        <f>IF('⑤案件貼り付けシート(E6~→A2へ縦横替えで）'!HR251="","",'⑤案件貼り付けシート(E6~→A2へ縦横替えで）'!HR251)</f>
        <v/>
      </c>
      <c r="GD255" s="7" t="str">
        <f>IF('⑤案件貼り付けシート(E6~→A2へ縦横替えで）'!HS251="","",'⑤案件貼り付けシート(E6~→A2へ縦横替えで）'!HS251)</f>
        <v/>
      </c>
      <c r="GE255" s="7"/>
      <c r="GF255" s="7"/>
      <c r="GG255" s="7"/>
      <c r="GH255" s="7"/>
      <c r="GI255" s="7"/>
      <c r="GJ255" s="7"/>
      <c r="GK255" s="7"/>
      <c r="GL255" s="7"/>
      <c r="GM255" s="48"/>
      <c r="GN255" s="7"/>
      <c r="GO255" s="7"/>
      <c r="GP255" s="7"/>
      <c r="GR255" s="48"/>
      <c r="GS255" s="48"/>
      <c r="GT255" s="48"/>
      <c r="GU255" s="48"/>
      <c r="GV255" s="48"/>
    </row>
    <row r="256" spans="1:204">
      <c r="A256" s="7"/>
      <c r="B256" s="7"/>
      <c r="C256" s="7"/>
      <c r="D256" s="48"/>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13"/>
      <c r="AJ256" s="13"/>
      <c r="AK256" s="7"/>
      <c r="AL256" s="7"/>
      <c r="AM256" s="7"/>
      <c r="AN256" s="7"/>
      <c r="AO256" s="7"/>
      <c r="AP256" s="7"/>
      <c r="AQ256" s="7"/>
      <c r="AR256" s="153"/>
      <c r="AS256" s="7"/>
      <c r="AT256" s="7"/>
      <c r="AU256" s="7"/>
      <c r="AV256" s="7"/>
      <c r="AW256" s="7"/>
      <c r="AX256" s="7"/>
      <c r="AY256" s="7"/>
      <c r="AZ256" s="7"/>
      <c r="BA256" s="7"/>
      <c r="BB256" s="7"/>
      <c r="BC256" s="7"/>
      <c r="BD256" s="7"/>
      <c r="BE256" s="154"/>
      <c r="BF256" s="154"/>
      <c r="BG256" s="7"/>
      <c r="BH256" s="154"/>
      <c r="BI256" s="154"/>
      <c r="BJ256" s="154"/>
      <c r="BK256" s="154"/>
      <c r="BL256" s="154"/>
      <c r="BM256" s="154"/>
      <c r="BN256" s="7"/>
      <c r="BO256" s="7"/>
      <c r="BP256" s="7"/>
      <c r="BQ256" s="7"/>
      <c r="BR256" s="154"/>
      <c r="BS256" s="154"/>
      <c r="BT256" s="7"/>
      <c r="BU256" s="154"/>
      <c r="BV256" s="154"/>
      <c r="BW256" s="154"/>
      <c r="BX256" s="154"/>
      <c r="BY256" s="154"/>
      <c r="BZ256" s="154"/>
      <c r="CA256" s="7"/>
      <c r="CB256" s="7"/>
      <c r="CC256" s="7"/>
      <c r="CD256" s="7"/>
      <c r="CE256" s="154"/>
      <c r="CF256" s="154"/>
      <c r="CG256" s="7"/>
      <c r="CH256" s="154"/>
      <c r="CI256" s="154"/>
      <c r="CJ256" s="154"/>
      <c r="CK256" s="154"/>
      <c r="CL256" s="154"/>
      <c r="CM256" s="154"/>
      <c r="CN256" s="7"/>
      <c r="CO256" s="7"/>
      <c r="CP256" s="7"/>
      <c r="CQ256" s="7"/>
      <c r="CR256" s="154"/>
      <c r="CS256" s="154"/>
      <c r="CT256" s="7"/>
      <c r="CU256" s="154"/>
      <c r="CV256" s="154"/>
      <c r="CW256" s="154"/>
      <c r="CX256" s="154"/>
      <c r="CY256" s="154"/>
      <c r="CZ256" s="154"/>
      <c r="DA256" s="7"/>
      <c r="DB256" s="7"/>
      <c r="DC256" s="7"/>
      <c r="DD256" s="7"/>
      <c r="DE256" s="154"/>
      <c r="DF256" s="154"/>
      <c r="DG256" s="7"/>
      <c r="DH256" s="154"/>
      <c r="DI256" s="154"/>
      <c r="DJ256" s="154"/>
      <c r="DK256" s="154"/>
      <c r="DL256" s="154"/>
      <c r="DM256" s="154"/>
      <c r="DN256" s="7"/>
      <c r="DO256" s="7"/>
      <c r="DP256" s="7"/>
      <c r="DQ256" s="7"/>
      <c r="DR256" s="154" t="str">
        <f>IF('⑤案件貼り付けシート(E6~→A2へ縦横替えで）'!FC252="","",'⑤案件貼り付けシート(E6~→A2へ縦横替えで）'!FC252)</f>
        <v/>
      </c>
      <c r="DS256" s="154" t="str">
        <f>IF('⑤案件貼り付けシート(E6~→A2へ縦横替えで）'!FD252="","",'⑤案件貼り付けシート(E6~→A2へ縦横替えで）'!FD252)</f>
        <v/>
      </c>
      <c r="DT256" s="7" t="str" cm="1">
        <f t="array" ref="DT256">IF('⑤案件貼り付けシート(E6~→A2へ縦横替えで）'!FE252="","",_xlfn.IFS('⑤案件貼り付けシート(E6~→A2へ縦横替えで）'!FE252="固定",1,'⑤案件貼り付けシート(E6~→A2へ縦横替えで）'!FE252="流動",2,'⑤案件貼り付けシート(E6~→A2へ縦横替えで）'!FE252="対象外",""))</f>
        <v/>
      </c>
      <c r="DU256" s="154" t="str">
        <f>IF('⑤案件貼り付けシート(E6~→A2へ縦横替えで）'!$FE252="固定",IF('⑤案件貼り付けシート(E6~→A2へ縦横替えで）'!FF252="","",'⑤案件貼り付けシート(E6~→A2へ縦横替えで）'!FF252),"")</f>
        <v/>
      </c>
      <c r="DV256" s="154" t="str">
        <f>IF('⑤案件貼り付けシート(E6~→A2へ縦横替えで）'!$FE252="固定",IF('⑤案件貼り付けシート(E6~→A2へ縦横替えで）'!FG252="","",'⑤案件貼り付けシート(E6~→A2へ縦横替えで）'!FG252),"")</f>
        <v/>
      </c>
      <c r="DW256" s="154" t="str">
        <f>IF('⑤案件貼り付けシート(E6~→A2へ縦横替えで）'!$FE252="固定",IF('⑤案件貼り付けシート(E6~→A2へ縦横替えで）'!FH252="","",'⑤案件貼り付けシート(E6~→A2へ縦横替えで）'!FH252),"")</f>
        <v/>
      </c>
      <c r="DX256" s="154" t="str">
        <f>IF('⑤案件貼り付けシート(E6~→A2へ縦横替えで）'!$FE252="固定",IF('⑤案件貼り付けシート(E6~→A2へ縦横替えで）'!FI252="","",'⑤案件貼り付けシート(E6~→A2へ縦横替えで）'!FI252),"")</f>
        <v/>
      </c>
      <c r="DY256" s="154" t="str">
        <f>IF('⑤案件貼り付けシート(E6~→A2へ縦横替えで）'!$FE252="固定",IF('⑤案件貼り付けシート(E6~→A2へ縦横替えで）'!FJ252="","",'⑤案件貼り付けシート(E6~→A2へ縦横替えで）'!FJ252),"")</f>
        <v/>
      </c>
      <c r="DZ256" s="154" t="str">
        <f>IF('⑤案件貼り付けシート(E6~→A2へ縦横替えで）'!$FE252="固定",IF('⑤案件貼り付けシート(E6~→A2へ縦横替えで）'!FK252="","",'⑤案件貼り付けシート(E6~→A2へ縦横替えで）'!FK252),"")</f>
        <v/>
      </c>
      <c r="EA256" s="7" t="str">
        <f>IF('⑤案件貼り付けシート(E6~→A2へ縦横替えで）'!$FE252="固定",IF('⑤案件貼り付けシート(E6~→A2へ縦横替えで）'!FL252="","",'⑤案件貼り付けシート(E6~→A2へ縦横替えで）'!FL252),"")</f>
        <v/>
      </c>
      <c r="EB256" s="7" t="str">
        <f>IF('⑤案件貼り付けシート(E6~→A2へ縦横替えで）'!FM252="","",'⑤案件貼り付けシート(E6~→A2へ縦横替えで）'!FM252)</f>
        <v/>
      </c>
      <c r="EC256" s="7" t="str">
        <f>IF('⑤案件貼り付けシート(E6~→A2へ縦横替えで）'!FN252="","",'⑤案件貼り付けシート(E6~→A2へ縦横替えで）'!FN252)</f>
        <v/>
      </c>
      <c r="ED256" s="7" t="str">
        <f>IF('⑤案件貼り付けシート(E6~→A2へ縦横替えで）'!FO252="","",'⑤案件貼り付けシート(E6~→A2へ縦横替えで）'!FO252)</f>
        <v/>
      </c>
      <c r="EE256" s="154" t="str">
        <f>IF('⑤案件貼り付けシート(E6~→A2へ縦横替えで）'!FQ252="","",'⑤案件貼り付けシート(E6~→A2へ縦横替えで）'!FQ252)</f>
        <v/>
      </c>
      <c r="EF256" s="154" t="str">
        <f>IF('⑤案件貼り付けシート(E6~→A2へ縦横替えで）'!FR252="","",'⑤案件貼り付けシート(E6~→A2へ縦横替えで）'!FR252)</f>
        <v/>
      </c>
      <c r="EG256" s="7" t="str" cm="1">
        <f t="array" ref="EG256">IF('⑤案件貼り付けシート(E6~→A2へ縦横替えで）'!FS252="","",_xlfn.IFS('⑤案件貼り付けシート(E6~→A2へ縦横替えで）'!FS252="固定",1,'⑤案件貼り付けシート(E6~→A2へ縦横替えで）'!FS252="流動",2,'⑤案件貼り付けシート(E6~→A2へ縦横替えで）'!FS252="対象外",""))</f>
        <v/>
      </c>
      <c r="EH256" s="154" t="str">
        <f>IF('⑤案件貼り付けシート(E6~→A2へ縦横替えで）'!$FS252="固定",IF('⑤案件貼り付けシート(E6~→A2へ縦横替えで）'!FT252="","",'⑤案件貼り付けシート(E6~→A2へ縦横替えで）'!FT252),"")</f>
        <v/>
      </c>
      <c r="EI256" s="154" t="str">
        <f>IF('⑤案件貼り付けシート(E6~→A2へ縦横替えで）'!$FS252="固定",IF('⑤案件貼り付けシート(E6~→A2へ縦横替えで）'!FU252="","",'⑤案件貼り付けシート(E6~→A2へ縦横替えで）'!FU252),"")</f>
        <v/>
      </c>
      <c r="EJ256" s="154" t="str">
        <f>IF('⑤案件貼り付けシート(E6~→A2へ縦横替えで）'!$FS252="固定",IF('⑤案件貼り付けシート(E6~→A2へ縦横替えで）'!FV252="","",'⑤案件貼り付けシート(E6~→A2へ縦横替えで）'!FV252),"")</f>
        <v/>
      </c>
      <c r="EK256" s="154" t="str">
        <f>IF('⑤案件貼り付けシート(E6~→A2へ縦横替えで）'!$FS252="固定",IF('⑤案件貼り付けシート(E6~→A2へ縦横替えで）'!FW252="","",'⑤案件貼り付けシート(E6~→A2へ縦横替えで）'!FW252),"")</f>
        <v/>
      </c>
      <c r="EL256" s="154" t="str">
        <f>IF('⑤案件貼り付けシート(E6~→A2へ縦横替えで）'!$FS252="固定",IF('⑤案件貼り付けシート(E6~→A2へ縦横替えで）'!FX252="","",'⑤案件貼り付けシート(E6~→A2へ縦横替えで）'!FX252),"")</f>
        <v/>
      </c>
      <c r="EM256" s="154" t="str">
        <f>IF('⑤案件貼り付けシート(E6~→A2へ縦横替えで）'!$FS252="固定",IF('⑤案件貼り付けシート(E6~→A2へ縦横替えで）'!FY252="","",'⑤案件貼り付けシート(E6~→A2へ縦横替えで）'!FY252),"")</f>
        <v/>
      </c>
      <c r="EN256" s="7" t="str">
        <f>IF('⑤案件貼り付けシート(E6~→A2へ縦横替えで）'!$FS252="固定",IF('⑤案件貼り付けシート(E6~→A2へ縦横替えで）'!FZ252="","",'⑤案件貼り付けシート(E6~→A2へ縦横替えで）'!FZ252),"")</f>
        <v/>
      </c>
      <c r="EO256" s="7" t="str">
        <f>IF('⑤案件貼り付けシート(E6~→A2へ縦横替えで）'!GA252="","",'⑤案件貼り付けシート(E6~→A2へ縦横替えで）'!GA252)</f>
        <v/>
      </c>
      <c r="EP256" s="7" t="str">
        <f>IF('⑤案件貼り付けシート(E6~→A2へ縦横替えで）'!GB252="","",'⑤案件貼り付けシート(E6~→A2へ縦横替えで）'!GB252)</f>
        <v/>
      </c>
      <c r="EQ256" s="7" t="str">
        <f>IF('⑤案件貼り付けシート(E6~→A2へ縦横替えで）'!GC252="","",'⑤案件貼り付けシート(E6~→A2へ縦横替えで）'!GC252)</f>
        <v/>
      </c>
      <c r="ER256" s="154" t="str">
        <f>IF('⑤案件貼り付けシート(E6~→A2へ縦横替えで）'!GE252="","",'⑤案件貼り付けシート(E6~→A2へ縦横替えで）'!GE252)</f>
        <v/>
      </c>
      <c r="ES256" s="154" t="str">
        <f>IF('⑤案件貼り付けシート(E6~→A2へ縦横替えで）'!GF252="","",'⑤案件貼り付けシート(E6~→A2へ縦横替えで）'!GF252)</f>
        <v/>
      </c>
      <c r="ET256" s="7" t="str" cm="1">
        <f t="array" ref="ET256">IF('⑤案件貼り付けシート(E6~→A2へ縦横替えで）'!GG252="","",_xlfn.IFS('⑤案件貼り付けシート(E6~→A2へ縦横替えで）'!GG252="固定",1,'⑤案件貼り付けシート(E6~→A2へ縦横替えで）'!GG252="流動",2,'⑤案件貼り付けシート(E6~→A2へ縦横替えで）'!GG252="対象外",""))</f>
        <v/>
      </c>
      <c r="EU256" s="154" t="str">
        <f>IF('⑤案件貼り付けシート(E6~→A2へ縦横替えで）'!$GG252="固定",IF('⑤案件貼り付けシート(E6~→A2へ縦横替えで）'!GH252="","",'⑤案件貼り付けシート(E6~→A2へ縦横替えで）'!GH252),"")</f>
        <v/>
      </c>
      <c r="EV256" s="154" t="str">
        <f>IF('⑤案件貼り付けシート(E6~→A2へ縦横替えで）'!$GG252="固定",IF('⑤案件貼り付けシート(E6~→A2へ縦横替えで）'!GI252="","",'⑤案件貼り付けシート(E6~→A2へ縦横替えで）'!GI252),"")</f>
        <v/>
      </c>
      <c r="EW256" s="154" t="str">
        <f>IF('⑤案件貼り付けシート(E6~→A2へ縦横替えで）'!$GG252="固定",IF('⑤案件貼り付けシート(E6~→A2へ縦横替えで）'!GJ252="","",'⑤案件貼り付けシート(E6~→A2へ縦横替えで）'!GJ252),"")</f>
        <v/>
      </c>
      <c r="EX256" s="154" t="str">
        <f>IF('⑤案件貼り付けシート(E6~→A2へ縦横替えで）'!$GG252="固定",IF('⑤案件貼り付けシート(E6~→A2へ縦横替えで）'!GK252="","",'⑤案件貼り付けシート(E6~→A2へ縦横替えで）'!GK252),"")</f>
        <v/>
      </c>
      <c r="EY256" s="154" t="str">
        <f>IF('⑤案件貼り付けシート(E6~→A2へ縦横替えで）'!$GG252="固定",IF('⑤案件貼り付けシート(E6~→A2へ縦横替えで）'!GL252="","",'⑤案件貼り付けシート(E6~→A2へ縦横替えで）'!GL252),"")</f>
        <v/>
      </c>
      <c r="EZ256" s="154" t="str">
        <f>IF('⑤案件貼り付けシート(E6~→A2へ縦横替えで）'!$GG252="固定",IF('⑤案件貼り付けシート(E6~→A2へ縦横替えで）'!GM252="","",'⑤案件貼り付けシート(E6~→A2へ縦横替えで）'!GM252),"")</f>
        <v/>
      </c>
      <c r="FA256" s="7" t="str">
        <f>IF('⑤案件貼り付けシート(E6~→A2へ縦横替えで）'!$GG252="固定",IF('⑤案件貼り付けシート(E6~→A2へ縦横替えで）'!GN252="","",'⑤案件貼り付けシート(E6~→A2へ縦横替えで）'!GN252),"")</f>
        <v/>
      </c>
      <c r="FB256" s="7" t="str">
        <f>IF('⑤案件貼り付けシート(E6~→A2へ縦横替えで）'!GO252="","",'⑤案件貼り付けシート(E6~→A2へ縦横替えで）'!GO252)</f>
        <v/>
      </c>
      <c r="FC256" s="7" t="str">
        <f>IF('⑤案件貼り付けシート(E6~→A2へ縦横替えで）'!GP252="","",'⑤案件貼り付けシート(E6~→A2へ縦横替えで）'!GP252)</f>
        <v/>
      </c>
      <c r="FD256" s="7" t="str">
        <f>IF('⑤案件貼り付けシート(E6~→A2へ縦横替えで）'!GQ252="","",'⑤案件貼り付けシート(E6~→A2へ縦横替えで）'!GQ252)</f>
        <v/>
      </c>
      <c r="FE256" s="154" t="str">
        <f>IF('⑤案件貼り付けシート(E6~→A2へ縦横替えで）'!GS252="","",'⑤案件貼り付けシート(E6~→A2へ縦横替えで）'!GS252)</f>
        <v/>
      </c>
      <c r="FF256" s="154" t="str">
        <f>IF('⑤案件貼り付けシート(E6~→A2へ縦横替えで）'!GT252="","",'⑤案件貼り付けシート(E6~→A2へ縦横替えで）'!GT252)</f>
        <v/>
      </c>
      <c r="FG256" s="7" t="str" cm="1">
        <f t="array" ref="FG256">IF('⑤案件貼り付けシート(E6~→A2へ縦横替えで）'!GU252="","",_xlfn.IFS('⑤案件貼り付けシート(E6~→A2へ縦横替えで）'!GU252="固定",1,'⑤案件貼り付けシート(E6~→A2へ縦横替えで）'!GU252="流動",2,'⑤案件貼り付けシート(E6~→A2へ縦横替えで）'!GU252="対象外",""))</f>
        <v/>
      </c>
      <c r="FH256" s="154" t="str">
        <f>IF('⑤案件貼り付けシート(E6~→A2へ縦横替えで）'!$GU252="固定",IF('⑤案件貼り付けシート(E6~→A2へ縦横替えで）'!GV252="","",'⑤案件貼り付けシート(E6~→A2へ縦横替えで）'!GV252),"")</f>
        <v/>
      </c>
      <c r="FI256" s="154" t="str">
        <f>IF('⑤案件貼り付けシート(E6~→A2へ縦横替えで）'!$GU252="固定",IF('⑤案件貼り付けシート(E6~→A2へ縦横替えで）'!GW252="","",'⑤案件貼り付けシート(E6~→A2へ縦横替えで）'!GW252),"")</f>
        <v/>
      </c>
      <c r="FJ256" s="154" t="str">
        <f>IF('⑤案件貼り付けシート(E6~→A2へ縦横替えで）'!$GU252="固定",IF('⑤案件貼り付けシート(E6~→A2へ縦横替えで）'!GX252="","",'⑤案件貼り付けシート(E6~→A2へ縦横替えで）'!GX252),"")</f>
        <v/>
      </c>
      <c r="FK256" s="154" t="str">
        <f>IF('⑤案件貼り付けシート(E6~→A2へ縦横替えで）'!$GU252="固定",IF('⑤案件貼り付けシート(E6~→A2へ縦横替えで）'!GY252="","",'⑤案件貼り付けシート(E6~→A2へ縦横替えで）'!GY252),"")</f>
        <v/>
      </c>
      <c r="FL256" s="154" t="str">
        <f>IF('⑤案件貼り付けシート(E6~→A2へ縦横替えで）'!$GU252="固定",IF('⑤案件貼り付けシート(E6~→A2へ縦横替えで）'!GZ252="","",'⑤案件貼り付けシート(E6~→A2へ縦横替えで）'!GZ252),"")</f>
        <v/>
      </c>
      <c r="FM256" s="154" t="str">
        <f>IF('⑤案件貼り付けシート(E6~→A2へ縦横替えで）'!$GU252="固定",IF('⑤案件貼り付けシート(E6~→A2へ縦横替えで）'!HA252="","",'⑤案件貼り付けシート(E6~→A2へ縦横替えで）'!HA252),"")</f>
        <v/>
      </c>
      <c r="FN256" s="7" t="str">
        <f>IF('⑤案件貼り付けシート(E6~→A2へ縦横替えで）'!$GU252="固定",IF('⑤案件貼り付けシート(E6~→A2へ縦横替えで）'!HB252="","",'⑤案件貼り付けシート(E6~→A2へ縦横替えで）'!HB252),"")</f>
        <v/>
      </c>
      <c r="FO256" s="7" t="str">
        <f>IF('⑤案件貼り付けシート(E6~→A2へ縦横替えで）'!HC252="","",'⑤案件貼り付けシート(E6~→A2へ縦横替えで）'!HC252)</f>
        <v/>
      </c>
      <c r="FP256" s="7" t="str">
        <f>IF('⑤案件貼り付けシート(E6~→A2へ縦横替えで）'!HD252="","",'⑤案件貼り付けシート(E6~→A2へ縦横替えで）'!HD252)</f>
        <v/>
      </c>
      <c r="FQ256" s="7" t="str">
        <f>IF('⑤案件貼り付けシート(E6~→A2へ縦横替えで）'!HE252="","",'⑤案件貼り付けシート(E6~→A2へ縦横替えで）'!HE252)</f>
        <v/>
      </c>
      <c r="FR256" s="154" t="str">
        <f>IF('⑤案件貼り付けシート(E6~→A2へ縦横替えで）'!HG252="","",'⑤案件貼り付けシート(E6~→A2へ縦横替えで）'!HG252)</f>
        <v/>
      </c>
      <c r="FS256" s="154" t="str">
        <f>IF('⑤案件貼り付けシート(E6~→A2へ縦横替えで）'!HH252="","",'⑤案件貼り付けシート(E6~→A2へ縦横替えで）'!HH252)</f>
        <v/>
      </c>
      <c r="FT256" s="7" t="str" cm="1">
        <f t="array" ref="FT256">IF('⑤案件貼り付けシート(E6~→A2へ縦横替えで）'!HI252="","",_xlfn.IFS('⑤案件貼り付けシート(E6~→A2へ縦横替えで）'!HI252="固定",1,'⑤案件貼り付けシート(E6~→A2へ縦横替えで）'!HI252="流動",2,'⑤案件貼り付けシート(E6~→A2へ縦横替えで）'!HI252="対象外",""))</f>
        <v/>
      </c>
      <c r="FU256" s="154" t="str">
        <f>IF('⑤案件貼り付けシート(E6~→A2へ縦横替えで）'!$HI252="固定",IF('⑤案件貼り付けシート(E6~→A2へ縦横替えで）'!HJ252="","",'⑤案件貼り付けシート(E6~→A2へ縦横替えで）'!HJ252),"")</f>
        <v/>
      </c>
      <c r="FV256" s="154" t="str">
        <f>IF('⑤案件貼り付けシート(E6~→A2へ縦横替えで）'!$HI252="固定",IF('⑤案件貼り付けシート(E6~→A2へ縦横替えで）'!HK252="","",'⑤案件貼り付けシート(E6~→A2へ縦横替えで）'!HK252),"")</f>
        <v/>
      </c>
      <c r="FW256" s="154" t="str">
        <f>IF('⑤案件貼り付けシート(E6~→A2へ縦横替えで）'!$HI252="固定",IF('⑤案件貼り付けシート(E6~→A2へ縦横替えで）'!HL252="","",'⑤案件貼り付けシート(E6~→A2へ縦横替えで）'!HL252),"")</f>
        <v/>
      </c>
      <c r="FX256" s="154" t="str">
        <f>IF('⑤案件貼り付けシート(E6~→A2へ縦横替えで）'!$HI252="固定",IF('⑤案件貼り付けシート(E6~→A2へ縦横替えで）'!HM252="","",'⑤案件貼り付けシート(E6~→A2へ縦横替えで）'!HM252),"")</f>
        <v/>
      </c>
      <c r="FY256" s="154" t="str">
        <f>IF('⑤案件貼り付けシート(E6~→A2へ縦横替えで）'!$HI252="固定",IF('⑤案件貼り付けシート(E6~→A2へ縦横替えで）'!HN252="","",'⑤案件貼り付けシート(E6~→A2へ縦横替えで）'!HN252),"")</f>
        <v/>
      </c>
      <c r="FZ256" s="154" t="str">
        <f>IF('⑤案件貼り付けシート(E6~→A2へ縦横替えで）'!$HI252="固定",IF('⑤案件貼り付けシート(E6~→A2へ縦横替えで）'!HO252="","",'⑤案件貼り付けシート(E6~→A2へ縦横替えで）'!HO252),"")</f>
        <v/>
      </c>
      <c r="GA256" s="7" t="str">
        <f>IF('⑤案件貼り付けシート(E6~→A2へ縦横替えで）'!$HI252="固定",IF('⑤案件貼り付けシート(E6~→A2へ縦横替えで）'!HP252="","",'⑤案件貼り付けシート(E6~→A2へ縦横替えで）'!HP252),"")</f>
        <v/>
      </c>
      <c r="GB256" s="7" t="str">
        <f>IF('⑤案件貼り付けシート(E6~→A2へ縦横替えで）'!HQ252="","",'⑤案件貼り付けシート(E6~→A2へ縦横替えで）'!HQ252)</f>
        <v/>
      </c>
      <c r="GC256" s="7" t="str">
        <f>IF('⑤案件貼り付けシート(E6~→A2へ縦横替えで）'!HR252="","",'⑤案件貼り付けシート(E6~→A2へ縦横替えで）'!HR252)</f>
        <v/>
      </c>
      <c r="GD256" s="7" t="str">
        <f>IF('⑤案件貼り付けシート(E6~→A2へ縦横替えで）'!HS252="","",'⑤案件貼り付けシート(E6~→A2へ縦横替えで）'!HS252)</f>
        <v/>
      </c>
      <c r="GE256" s="7"/>
      <c r="GF256" s="7"/>
      <c r="GG256" s="7"/>
      <c r="GH256" s="7"/>
      <c r="GI256" s="7"/>
      <c r="GJ256" s="7"/>
      <c r="GK256" s="7"/>
      <c r="GL256" s="7"/>
      <c r="GM256" s="48"/>
      <c r="GN256" s="7"/>
      <c r="GO256" s="7"/>
      <c r="GP256" s="7"/>
      <c r="GR256" s="48"/>
      <c r="GS256" s="48"/>
      <c r="GT256" s="48"/>
      <c r="GU256" s="48"/>
      <c r="GV256" s="48"/>
    </row>
    <row r="257" spans="1:204">
      <c r="A257" s="7"/>
      <c r="B257" s="7"/>
      <c r="C257" s="7"/>
      <c r="D257" s="48"/>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13"/>
      <c r="AJ257" s="13"/>
      <c r="AK257" s="7"/>
      <c r="AL257" s="7"/>
      <c r="AM257" s="7"/>
      <c r="AN257" s="7"/>
      <c r="AO257" s="7"/>
      <c r="AP257" s="7"/>
      <c r="AQ257" s="7"/>
      <c r="AR257" s="153"/>
      <c r="AS257" s="7"/>
      <c r="AT257" s="7"/>
      <c r="AU257" s="7"/>
      <c r="AV257" s="7"/>
      <c r="AW257" s="7"/>
      <c r="AX257" s="7"/>
      <c r="AY257" s="7"/>
      <c r="AZ257" s="7"/>
      <c r="BA257" s="7"/>
      <c r="BB257" s="7"/>
      <c r="BC257" s="7"/>
      <c r="BD257" s="7"/>
      <c r="BE257" s="154"/>
      <c r="BF257" s="154"/>
      <c r="BG257" s="7"/>
      <c r="BH257" s="154"/>
      <c r="BI257" s="154"/>
      <c r="BJ257" s="154"/>
      <c r="BK257" s="154"/>
      <c r="BL257" s="154"/>
      <c r="BM257" s="154"/>
      <c r="BN257" s="7"/>
      <c r="BO257" s="7"/>
      <c r="BP257" s="7"/>
      <c r="BQ257" s="7"/>
      <c r="BR257" s="154"/>
      <c r="BS257" s="154"/>
      <c r="BT257" s="7"/>
      <c r="BU257" s="154"/>
      <c r="BV257" s="154"/>
      <c r="BW257" s="154"/>
      <c r="BX257" s="154"/>
      <c r="BY257" s="154"/>
      <c r="BZ257" s="154"/>
      <c r="CA257" s="7"/>
      <c r="CB257" s="7"/>
      <c r="CC257" s="7"/>
      <c r="CD257" s="7"/>
      <c r="CE257" s="154"/>
      <c r="CF257" s="154"/>
      <c r="CG257" s="7"/>
      <c r="CH257" s="154"/>
      <c r="CI257" s="154"/>
      <c r="CJ257" s="154"/>
      <c r="CK257" s="154"/>
      <c r="CL257" s="154"/>
      <c r="CM257" s="154"/>
      <c r="CN257" s="7"/>
      <c r="CO257" s="7"/>
      <c r="CP257" s="7"/>
      <c r="CQ257" s="7"/>
      <c r="CR257" s="154"/>
      <c r="CS257" s="154"/>
      <c r="CT257" s="7"/>
      <c r="CU257" s="154"/>
      <c r="CV257" s="154"/>
      <c r="CW257" s="154"/>
      <c r="CX257" s="154"/>
      <c r="CY257" s="154"/>
      <c r="CZ257" s="154"/>
      <c r="DA257" s="7"/>
      <c r="DB257" s="7"/>
      <c r="DC257" s="7"/>
      <c r="DD257" s="7"/>
      <c r="DE257" s="154"/>
      <c r="DF257" s="154"/>
      <c r="DG257" s="7"/>
      <c r="DH257" s="154"/>
      <c r="DI257" s="154"/>
      <c r="DJ257" s="154"/>
      <c r="DK257" s="154"/>
      <c r="DL257" s="154"/>
      <c r="DM257" s="154"/>
      <c r="DN257" s="7"/>
      <c r="DO257" s="7"/>
      <c r="DP257" s="7"/>
      <c r="DQ257" s="7"/>
      <c r="DR257" s="154" t="str">
        <f>IF('⑤案件貼り付けシート(E6~→A2へ縦横替えで）'!FC253="","",'⑤案件貼り付けシート(E6~→A2へ縦横替えで）'!FC253)</f>
        <v/>
      </c>
      <c r="DS257" s="154" t="str">
        <f>IF('⑤案件貼り付けシート(E6~→A2へ縦横替えで）'!FD253="","",'⑤案件貼り付けシート(E6~→A2へ縦横替えで）'!FD253)</f>
        <v/>
      </c>
      <c r="DT257" s="7" t="str" cm="1">
        <f t="array" ref="DT257">IF('⑤案件貼り付けシート(E6~→A2へ縦横替えで）'!FE253="","",_xlfn.IFS('⑤案件貼り付けシート(E6~→A2へ縦横替えで）'!FE253="固定",1,'⑤案件貼り付けシート(E6~→A2へ縦横替えで）'!FE253="流動",2,'⑤案件貼り付けシート(E6~→A2へ縦横替えで）'!FE253="対象外",""))</f>
        <v/>
      </c>
      <c r="DU257" s="154" t="str">
        <f>IF('⑤案件貼り付けシート(E6~→A2へ縦横替えで）'!$FE253="固定",IF('⑤案件貼り付けシート(E6~→A2へ縦横替えで）'!FF253="","",'⑤案件貼り付けシート(E6~→A2へ縦横替えで）'!FF253),"")</f>
        <v/>
      </c>
      <c r="DV257" s="154" t="str">
        <f>IF('⑤案件貼り付けシート(E6~→A2へ縦横替えで）'!$FE253="固定",IF('⑤案件貼り付けシート(E6~→A2へ縦横替えで）'!FG253="","",'⑤案件貼り付けシート(E6~→A2へ縦横替えで）'!FG253),"")</f>
        <v/>
      </c>
      <c r="DW257" s="154" t="str">
        <f>IF('⑤案件貼り付けシート(E6~→A2へ縦横替えで）'!$FE253="固定",IF('⑤案件貼り付けシート(E6~→A2へ縦横替えで）'!FH253="","",'⑤案件貼り付けシート(E6~→A2へ縦横替えで）'!FH253),"")</f>
        <v/>
      </c>
      <c r="DX257" s="154" t="str">
        <f>IF('⑤案件貼り付けシート(E6~→A2へ縦横替えで）'!$FE253="固定",IF('⑤案件貼り付けシート(E6~→A2へ縦横替えで）'!FI253="","",'⑤案件貼り付けシート(E6~→A2へ縦横替えで）'!FI253),"")</f>
        <v/>
      </c>
      <c r="DY257" s="154" t="str">
        <f>IF('⑤案件貼り付けシート(E6~→A2へ縦横替えで）'!$FE253="固定",IF('⑤案件貼り付けシート(E6~→A2へ縦横替えで）'!FJ253="","",'⑤案件貼り付けシート(E6~→A2へ縦横替えで）'!FJ253),"")</f>
        <v/>
      </c>
      <c r="DZ257" s="154" t="str">
        <f>IF('⑤案件貼り付けシート(E6~→A2へ縦横替えで）'!$FE253="固定",IF('⑤案件貼り付けシート(E6~→A2へ縦横替えで）'!FK253="","",'⑤案件貼り付けシート(E6~→A2へ縦横替えで）'!FK253),"")</f>
        <v/>
      </c>
      <c r="EA257" s="7" t="str">
        <f>IF('⑤案件貼り付けシート(E6~→A2へ縦横替えで）'!$FE253="固定",IF('⑤案件貼り付けシート(E6~→A2へ縦横替えで）'!FL253="","",'⑤案件貼り付けシート(E6~→A2へ縦横替えで）'!FL253),"")</f>
        <v/>
      </c>
      <c r="EB257" s="7" t="str">
        <f>IF('⑤案件貼り付けシート(E6~→A2へ縦横替えで）'!FM253="","",'⑤案件貼り付けシート(E6~→A2へ縦横替えで）'!FM253)</f>
        <v/>
      </c>
      <c r="EC257" s="7" t="str">
        <f>IF('⑤案件貼り付けシート(E6~→A2へ縦横替えで）'!FN253="","",'⑤案件貼り付けシート(E6~→A2へ縦横替えで）'!FN253)</f>
        <v/>
      </c>
      <c r="ED257" s="7" t="str">
        <f>IF('⑤案件貼り付けシート(E6~→A2へ縦横替えで）'!FO253="","",'⑤案件貼り付けシート(E6~→A2へ縦横替えで）'!FO253)</f>
        <v/>
      </c>
      <c r="EE257" s="154" t="str">
        <f>IF('⑤案件貼り付けシート(E6~→A2へ縦横替えで）'!FQ253="","",'⑤案件貼り付けシート(E6~→A2へ縦横替えで）'!FQ253)</f>
        <v/>
      </c>
      <c r="EF257" s="154" t="str">
        <f>IF('⑤案件貼り付けシート(E6~→A2へ縦横替えで）'!FR253="","",'⑤案件貼り付けシート(E6~→A2へ縦横替えで）'!FR253)</f>
        <v/>
      </c>
      <c r="EG257" s="7" t="str" cm="1">
        <f t="array" ref="EG257">IF('⑤案件貼り付けシート(E6~→A2へ縦横替えで）'!FS253="","",_xlfn.IFS('⑤案件貼り付けシート(E6~→A2へ縦横替えで）'!FS253="固定",1,'⑤案件貼り付けシート(E6~→A2へ縦横替えで）'!FS253="流動",2,'⑤案件貼り付けシート(E6~→A2へ縦横替えで）'!FS253="対象外",""))</f>
        <v/>
      </c>
      <c r="EH257" s="154" t="str">
        <f>IF('⑤案件貼り付けシート(E6~→A2へ縦横替えで）'!$FS253="固定",IF('⑤案件貼り付けシート(E6~→A2へ縦横替えで）'!FT253="","",'⑤案件貼り付けシート(E6~→A2へ縦横替えで）'!FT253),"")</f>
        <v/>
      </c>
      <c r="EI257" s="154" t="str">
        <f>IF('⑤案件貼り付けシート(E6~→A2へ縦横替えで）'!$FS253="固定",IF('⑤案件貼り付けシート(E6~→A2へ縦横替えで）'!FU253="","",'⑤案件貼り付けシート(E6~→A2へ縦横替えで）'!FU253),"")</f>
        <v/>
      </c>
      <c r="EJ257" s="154" t="str">
        <f>IF('⑤案件貼り付けシート(E6~→A2へ縦横替えで）'!$FS253="固定",IF('⑤案件貼り付けシート(E6~→A2へ縦横替えで）'!FV253="","",'⑤案件貼り付けシート(E6~→A2へ縦横替えで）'!FV253),"")</f>
        <v/>
      </c>
      <c r="EK257" s="154" t="str">
        <f>IF('⑤案件貼り付けシート(E6~→A2へ縦横替えで）'!$FS253="固定",IF('⑤案件貼り付けシート(E6~→A2へ縦横替えで）'!FW253="","",'⑤案件貼り付けシート(E6~→A2へ縦横替えで）'!FW253),"")</f>
        <v/>
      </c>
      <c r="EL257" s="154" t="str">
        <f>IF('⑤案件貼り付けシート(E6~→A2へ縦横替えで）'!$FS253="固定",IF('⑤案件貼り付けシート(E6~→A2へ縦横替えで）'!FX253="","",'⑤案件貼り付けシート(E6~→A2へ縦横替えで）'!FX253),"")</f>
        <v/>
      </c>
      <c r="EM257" s="154" t="str">
        <f>IF('⑤案件貼り付けシート(E6~→A2へ縦横替えで）'!$FS253="固定",IF('⑤案件貼り付けシート(E6~→A2へ縦横替えで）'!FY253="","",'⑤案件貼り付けシート(E6~→A2へ縦横替えで）'!FY253),"")</f>
        <v/>
      </c>
      <c r="EN257" s="7" t="str">
        <f>IF('⑤案件貼り付けシート(E6~→A2へ縦横替えで）'!$FS253="固定",IF('⑤案件貼り付けシート(E6~→A2へ縦横替えで）'!FZ253="","",'⑤案件貼り付けシート(E6~→A2へ縦横替えで）'!FZ253),"")</f>
        <v/>
      </c>
      <c r="EO257" s="7" t="str">
        <f>IF('⑤案件貼り付けシート(E6~→A2へ縦横替えで）'!GA253="","",'⑤案件貼り付けシート(E6~→A2へ縦横替えで）'!GA253)</f>
        <v/>
      </c>
      <c r="EP257" s="7" t="str">
        <f>IF('⑤案件貼り付けシート(E6~→A2へ縦横替えで）'!GB253="","",'⑤案件貼り付けシート(E6~→A2へ縦横替えで）'!GB253)</f>
        <v/>
      </c>
      <c r="EQ257" s="7" t="str">
        <f>IF('⑤案件貼り付けシート(E6~→A2へ縦横替えで）'!GC253="","",'⑤案件貼り付けシート(E6~→A2へ縦横替えで）'!GC253)</f>
        <v/>
      </c>
      <c r="ER257" s="154" t="str">
        <f>IF('⑤案件貼り付けシート(E6~→A2へ縦横替えで）'!GE253="","",'⑤案件貼り付けシート(E6~→A2へ縦横替えで）'!GE253)</f>
        <v/>
      </c>
      <c r="ES257" s="154" t="str">
        <f>IF('⑤案件貼り付けシート(E6~→A2へ縦横替えで）'!GF253="","",'⑤案件貼り付けシート(E6~→A2へ縦横替えで）'!GF253)</f>
        <v/>
      </c>
      <c r="ET257" s="7" t="str" cm="1">
        <f t="array" ref="ET257">IF('⑤案件貼り付けシート(E6~→A2へ縦横替えで）'!GG253="","",_xlfn.IFS('⑤案件貼り付けシート(E6~→A2へ縦横替えで）'!GG253="固定",1,'⑤案件貼り付けシート(E6~→A2へ縦横替えで）'!GG253="流動",2,'⑤案件貼り付けシート(E6~→A2へ縦横替えで）'!GG253="対象外",""))</f>
        <v/>
      </c>
      <c r="EU257" s="154" t="str">
        <f>IF('⑤案件貼り付けシート(E6~→A2へ縦横替えで）'!$GG253="固定",IF('⑤案件貼り付けシート(E6~→A2へ縦横替えで）'!GH253="","",'⑤案件貼り付けシート(E6~→A2へ縦横替えで）'!GH253),"")</f>
        <v/>
      </c>
      <c r="EV257" s="154" t="str">
        <f>IF('⑤案件貼り付けシート(E6~→A2へ縦横替えで）'!$GG253="固定",IF('⑤案件貼り付けシート(E6~→A2へ縦横替えで）'!GI253="","",'⑤案件貼り付けシート(E6~→A2へ縦横替えで）'!GI253),"")</f>
        <v/>
      </c>
      <c r="EW257" s="154" t="str">
        <f>IF('⑤案件貼り付けシート(E6~→A2へ縦横替えで）'!$GG253="固定",IF('⑤案件貼り付けシート(E6~→A2へ縦横替えで）'!GJ253="","",'⑤案件貼り付けシート(E6~→A2へ縦横替えで）'!GJ253),"")</f>
        <v/>
      </c>
      <c r="EX257" s="154" t="str">
        <f>IF('⑤案件貼り付けシート(E6~→A2へ縦横替えで）'!$GG253="固定",IF('⑤案件貼り付けシート(E6~→A2へ縦横替えで）'!GK253="","",'⑤案件貼り付けシート(E6~→A2へ縦横替えで）'!GK253),"")</f>
        <v/>
      </c>
      <c r="EY257" s="154" t="str">
        <f>IF('⑤案件貼り付けシート(E6~→A2へ縦横替えで）'!$GG253="固定",IF('⑤案件貼り付けシート(E6~→A2へ縦横替えで）'!GL253="","",'⑤案件貼り付けシート(E6~→A2へ縦横替えで）'!GL253),"")</f>
        <v/>
      </c>
      <c r="EZ257" s="154" t="str">
        <f>IF('⑤案件貼り付けシート(E6~→A2へ縦横替えで）'!$GG253="固定",IF('⑤案件貼り付けシート(E6~→A2へ縦横替えで）'!GM253="","",'⑤案件貼り付けシート(E6~→A2へ縦横替えで）'!GM253),"")</f>
        <v/>
      </c>
      <c r="FA257" s="7" t="str">
        <f>IF('⑤案件貼り付けシート(E6~→A2へ縦横替えで）'!$GG253="固定",IF('⑤案件貼り付けシート(E6~→A2へ縦横替えで）'!GN253="","",'⑤案件貼り付けシート(E6~→A2へ縦横替えで）'!GN253),"")</f>
        <v/>
      </c>
      <c r="FB257" s="7" t="str">
        <f>IF('⑤案件貼り付けシート(E6~→A2へ縦横替えで）'!GO253="","",'⑤案件貼り付けシート(E6~→A2へ縦横替えで）'!GO253)</f>
        <v/>
      </c>
      <c r="FC257" s="7" t="str">
        <f>IF('⑤案件貼り付けシート(E6~→A2へ縦横替えで）'!GP253="","",'⑤案件貼り付けシート(E6~→A2へ縦横替えで）'!GP253)</f>
        <v/>
      </c>
      <c r="FD257" s="7" t="str">
        <f>IF('⑤案件貼り付けシート(E6~→A2へ縦横替えで）'!GQ253="","",'⑤案件貼り付けシート(E6~→A2へ縦横替えで）'!GQ253)</f>
        <v/>
      </c>
      <c r="FE257" s="154" t="str">
        <f>IF('⑤案件貼り付けシート(E6~→A2へ縦横替えで）'!GS253="","",'⑤案件貼り付けシート(E6~→A2へ縦横替えで）'!GS253)</f>
        <v/>
      </c>
      <c r="FF257" s="154" t="str">
        <f>IF('⑤案件貼り付けシート(E6~→A2へ縦横替えで）'!GT253="","",'⑤案件貼り付けシート(E6~→A2へ縦横替えで）'!GT253)</f>
        <v/>
      </c>
      <c r="FG257" s="7" t="str" cm="1">
        <f t="array" ref="FG257">IF('⑤案件貼り付けシート(E6~→A2へ縦横替えで）'!GU253="","",_xlfn.IFS('⑤案件貼り付けシート(E6~→A2へ縦横替えで）'!GU253="固定",1,'⑤案件貼り付けシート(E6~→A2へ縦横替えで）'!GU253="流動",2,'⑤案件貼り付けシート(E6~→A2へ縦横替えで）'!GU253="対象外",""))</f>
        <v/>
      </c>
      <c r="FH257" s="154" t="str">
        <f>IF('⑤案件貼り付けシート(E6~→A2へ縦横替えで）'!$GU253="固定",IF('⑤案件貼り付けシート(E6~→A2へ縦横替えで）'!GV253="","",'⑤案件貼り付けシート(E6~→A2へ縦横替えで）'!GV253),"")</f>
        <v/>
      </c>
      <c r="FI257" s="154" t="str">
        <f>IF('⑤案件貼り付けシート(E6~→A2へ縦横替えで）'!$GU253="固定",IF('⑤案件貼り付けシート(E6~→A2へ縦横替えで）'!GW253="","",'⑤案件貼り付けシート(E6~→A2へ縦横替えで）'!GW253),"")</f>
        <v/>
      </c>
      <c r="FJ257" s="154" t="str">
        <f>IF('⑤案件貼り付けシート(E6~→A2へ縦横替えで）'!$GU253="固定",IF('⑤案件貼り付けシート(E6~→A2へ縦横替えで）'!GX253="","",'⑤案件貼り付けシート(E6~→A2へ縦横替えで）'!GX253),"")</f>
        <v/>
      </c>
      <c r="FK257" s="154" t="str">
        <f>IF('⑤案件貼り付けシート(E6~→A2へ縦横替えで）'!$GU253="固定",IF('⑤案件貼り付けシート(E6~→A2へ縦横替えで）'!GY253="","",'⑤案件貼り付けシート(E6~→A2へ縦横替えで）'!GY253),"")</f>
        <v/>
      </c>
      <c r="FL257" s="154" t="str">
        <f>IF('⑤案件貼り付けシート(E6~→A2へ縦横替えで）'!$GU253="固定",IF('⑤案件貼り付けシート(E6~→A2へ縦横替えで）'!GZ253="","",'⑤案件貼り付けシート(E6~→A2へ縦横替えで）'!GZ253),"")</f>
        <v/>
      </c>
      <c r="FM257" s="154" t="str">
        <f>IF('⑤案件貼り付けシート(E6~→A2へ縦横替えで）'!$GU253="固定",IF('⑤案件貼り付けシート(E6~→A2へ縦横替えで）'!HA253="","",'⑤案件貼り付けシート(E6~→A2へ縦横替えで）'!HA253),"")</f>
        <v/>
      </c>
      <c r="FN257" s="7" t="str">
        <f>IF('⑤案件貼り付けシート(E6~→A2へ縦横替えで）'!$GU253="固定",IF('⑤案件貼り付けシート(E6~→A2へ縦横替えで）'!HB253="","",'⑤案件貼り付けシート(E6~→A2へ縦横替えで）'!HB253),"")</f>
        <v/>
      </c>
      <c r="FO257" s="7" t="str">
        <f>IF('⑤案件貼り付けシート(E6~→A2へ縦横替えで）'!HC253="","",'⑤案件貼り付けシート(E6~→A2へ縦横替えで）'!HC253)</f>
        <v/>
      </c>
      <c r="FP257" s="7" t="str">
        <f>IF('⑤案件貼り付けシート(E6~→A2へ縦横替えで）'!HD253="","",'⑤案件貼り付けシート(E6~→A2へ縦横替えで）'!HD253)</f>
        <v/>
      </c>
      <c r="FQ257" s="7" t="str">
        <f>IF('⑤案件貼り付けシート(E6~→A2へ縦横替えで）'!HE253="","",'⑤案件貼り付けシート(E6~→A2へ縦横替えで）'!HE253)</f>
        <v/>
      </c>
      <c r="FR257" s="154" t="str">
        <f>IF('⑤案件貼り付けシート(E6~→A2へ縦横替えで）'!HG253="","",'⑤案件貼り付けシート(E6~→A2へ縦横替えで）'!HG253)</f>
        <v/>
      </c>
      <c r="FS257" s="154" t="str">
        <f>IF('⑤案件貼り付けシート(E6~→A2へ縦横替えで）'!HH253="","",'⑤案件貼り付けシート(E6~→A2へ縦横替えで）'!HH253)</f>
        <v/>
      </c>
      <c r="FT257" s="7" t="str" cm="1">
        <f t="array" ref="FT257">IF('⑤案件貼り付けシート(E6~→A2へ縦横替えで）'!HI253="","",_xlfn.IFS('⑤案件貼り付けシート(E6~→A2へ縦横替えで）'!HI253="固定",1,'⑤案件貼り付けシート(E6~→A2へ縦横替えで）'!HI253="流動",2,'⑤案件貼り付けシート(E6~→A2へ縦横替えで）'!HI253="対象外",""))</f>
        <v/>
      </c>
      <c r="FU257" s="154" t="str">
        <f>IF('⑤案件貼り付けシート(E6~→A2へ縦横替えで）'!$HI253="固定",IF('⑤案件貼り付けシート(E6~→A2へ縦横替えで）'!HJ253="","",'⑤案件貼り付けシート(E6~→A2へ縦横替えで）'!HJ253),"")</f>
        <v/>
      </c>
      <c r="FV257" s="154" t="str">
        <f>IF('⑤案件貼り付けシート(E6~→A2へ縦横替えで）'!$HI253="固定",IF('⑤案件貼り付けシート(E6~→A2へ縦横替えで）'!HK253="","",'⑤案件貼り付けシート(E6~→A2へ縦横替えで）'!HK253),"")</f>
        <v/>
      </c>
      <c r="FW257" s="154" t="str">
        <f>IF('⑤案件貼り付けシート(E6~→A2へ縦横替えで）'!$HI253="固定",IF('⑤案件貼り付けシート(E6~→A2へ縦横替えで）'!HL253="","",'⑤案件貼り付けシート(E6~→A2へ縦横替えで）'!HL253),"")</f>
        <v/>
      </c>
      <c r="FX257" s="154" t="str">
        <f>IF('⑤案件貼り付けシート(E6~→A2へ縦横替えで）'!$HI253="固定",IF('⑤案件貼り付けシート(E6~→A2へ縦横替えで）'!HM253="","",'⑤案件貼り付けシート(E6~→A2へ縦横替えで）'!HM253),"")</f>
        <v/>
      </c>
      <c r="FY257" s="154" t="str">
        <f>IF('⑤案件貼り付けシート(E6~→A2へ縦横替えで）'!$HI253="固定",IF('⑤案件貼り付けシート(E6~→A2へ縦横替えで）'!HN253="","",'⑤案件貼り付けシート(E6~→A2へ縦横替えで）'!HN253),"")</f>
        <v/>
      </c>
      <c r="FZ257" s="154" t="str">
        <f>IF('⑤案件貼り付けシート(E6~→A2へ縦横替えで）'!$HI253="固定",IF('⑤案件貼り付けシート(E6~→A2へ縦横替えで）'!HO253="","",'⑤案件貼り付けシート(E6~→A2へ縦横替えで）'!HO253),"")</f>
        <v/>
      </c>
      <c r="GA257" s="7" t="str">
        <f>IF('⑤案件貼り付けシート(E6~→A2へ縦横替えで）'!$HI253="固定",IF('⑤案件貼り付けシート(E6~→A2へ縦横替えで）'!HP253="","",'⑤案件貼り付けシート(E6~→A2へ縦横替えで）'!HP253),"")</f>
        <v/>
      </c>
      <c r="GB257" s="7" t="str">
        <f>IF('⑤案件貼り付けシート(E6~→A2へ縦横替えで）'!HQ253="","",'⑤案件貼り付けシート(E6~→A2へ縦横替えで）'!HQ253)</f>
        <v/>
      </c>
      <c r="GC257" s="7" t="str">
        <f>IF('⑤案件貼り付けシート(E6~→A2へ縦横替えで）'!HR253="","",'⑤案件貼り付けシート(E6~→A2へ縦横替えで）'!HR253)</f>
        <v/>
      </c>
      <c r="GD257" s="7" t="str">
        <f>IF('⑤案件貼り付けシート(E6~→A2へ縦横替えで）'!HS253="","",'⑤案件貼り付けシート(E6~→A2へ縦横替えで）'!HS253)</f>
        <v/>
      </c>
      <c r="GE257" s="7"/>
      <c r="GF257" s="7"/>
      <c r="GG257" s="7"/>
      <c r="GH257" s="7"/>
      <c r="GI257" s="7"/>
      <c r="GJ257" s="7"/>
      <c r="GK257" s="7"/>
      <c r="GL257" s="7"/>
      <c r="GM257" s="48"/>
      <c r="GN257" s="7"/>
      <c r="GO257" s="7"/>
      <c r="GP257" s="7"/>
      <c r="GR257" s="48"/>
      <c r="GS257" s="48"/>
      <c r="GT257" s="48"/>
      <c r="GU257" s="48"/>
      <c r="GV257" s="48"/>
    </row>
    <row r="258" spans="1:204">
      <c r="A258" s="7"/>
      <c r="B258" s="7"/>
      <c r="C258" s="7"/>
      <c r="D258" s="48"/>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13"/>
      <c r="AJ258" s="13"/>
      <c r="AK258" s="7"/>
      <c r="AL258" s="7"/>
      <c r="AM258" s="7"/>
      <c r="AN258" s="7"/>
      <c r="AO258" s="7"/>
      <c r="AP258" s="7"/>
      <c r="AQ258" s="7"/>
      <c r="AR258" s="153"/>
      <c r="AS258" s="7"/>
      <c r="AT258" s="7"/>
      <c r="AU258" s="7"/>
      <c r="AV258" s="7"/>
      <c r="AW258" s="7"/>
      <c r="AX258" s="7"/>
      <c r="AY258" s="7"/>
      <c r="AZ258" s="7"/>
      <c r="BA258" s="7"/>
      <c r="BB258" s="7"/>
      <c r="BC258" s="7"/>
      <c r="BD258" s="7"/>
      <c r="BE258" s="154"/>
      <c r="BF258" s="154"/>
      <c r="BG258" s="7"/>
      <c r="BH258" s="154"/>
      <c r="BI258" s="154"/>
      <c r="BJ258" s="154"/>
      <c r="BK258" s="154"/>
      <c r="BL258" s="154"/>
      <c r="BM258" s="154"/>
      <c r="BN258" s="7"/>
      <c r="BO258" s="7"/>
      <c r="BP258" s="7"/>
      <c r="BQ258" s="7"/>
      <c r="BR258" s="154"/>
      <c r="BS258" s="154"/>
      <c r="BT258" s="7"/>
      <c r="BU258" s="154"/>
      <c r="BV258" s="154"/>
      <c r="BW258" s="154"/>
      <c r="BX258" s="154"/>
      <c r="BY258" s="154"/>
      <c r="BZ258" s="154"/>
      <c r="CA258" s="7"/>
      <c r="CB258" s="7"/>
      <c r="CC258" s="7"/>
      <c r="CD258" s="7"/>
      <c r="CE258" s="154"/>
      <c r="CF258" s="154"/>
      <c r="CG258" s="7"/>
      <c r="CH258" s="154"/>
      <c r="CI258" s="154"/>
      <c r="CJ258" s="154"/>
      <c r="CK258" s="154"/>
      <c r="CL258" s="154"/>
      <c r="CM258" s="154"/>
      <c r="CN258" s="7"/>
      <c r="CO258" s="7"/>
      <c r="CP258" s="7"/>
      <c r="CQ258" s="7"/>
      <c r="CR258" s="154"/>
      <c r="CS258" s="154"/>
      <c r="CT258" s="7"/>
      <c r="CU258" s="154"/>
      <c r="CV258" s="154"/>
      <c r="CW258" s="154"/>
      <c r="CX258" s="154"/>
      <c r="CY258" s="154"/>
      <c r="CZ258" s="154"/>
      <c r="DA258" s="7"/>
      <c r="DB258" s="7"/>
      <c r="DC258" s="7"/>
      <c r="DD258" s="7"/>
      <c r="DE258" s="154"/>
      <c r="DF258" s="154"/>
      <c r="DG258" s="7"/>
      <c r="DH258" s="154"/>
      <c r="DI258" s="154"/>
      <c r="DJ258" s="154"/>
      <c r="DK258" s="154"/>
      <c r="DL258" s="154"/>
      <c r="DM258" s="154"/>
      <c r="DN258" s="7"/>
      <c r="DO258" s="7"/>
      <c r="DP258" s="7"/>
      <c r="DQ258" s="7"/>
      <c r="DR258" s="154" t="str">
        <f>IF('⑤案件貼り付けシート(E6~→A2へ縦横替えで）'!FC254="","",'⑤案件貼り付けシート(E6~→A2へ縦横替えで）'!FC254)</f>
        <v/>
      </c>
      <c r="DS258" s="154" t="str">
        <f>IF('⑤案件貼り付けシート(E6~→A2へ縦横替えで）'!FD254="","",'⑤案件貼り付けシート(E6~→A2へ縦横替えで）'!FD254)</f>
        <v/>
      </c>
      <c r="DT258" s="7" t="str" cm="1">
        <f t="array" ref="DT258">IF('⑤案件貼り付けシート(E6~→A2へ縦横替えで）'!FE254="","",_xlfn.IFS('⑤案件貼り付けシート(E6~→A2へ縦横替えで）'!FE254="固定",1,'⑤案件貼り付けシート(E6~→A2へ縦横替えで）'!FE254="流動",2,'⑤案件貼り付けシート(E6~→A2へ縦横替えで）'!FE254="対象外",""))</f>
        <v/>
      </c>
      <c r="DU258" s="154" t="str">
        <f>IF('⑤案件貼り付けシート(E6~→A2へ縦横替えで）'!$FE254="固定",IF('⑤案件貼り付けシート(E6~→A2へ縦横替えで）'!FF254="","",'⑤案件貼り付けシート(E6~→A2へ縦横替えで）'!FF254),"")</f>
        <v/>
      </c>
      <c r="DV258" s="154" t="str">
        <f>IF('⑤案件貼り付けシート(E6~→A2へ縦横替えで）'!$FE254="固定",IF('⑤案件貼り付けシート(E6~→A2へ縦横替えで）'!FG254="","",'⑤案件貼り付けシート(E6~→A2へ縦横替えで）'!FG254),"")</f>
        <v/>
      </c>
      <c r="DW258" s="154" t="str">
        <f>IF('⑤案件貼り付けシート(E6~→A2へ縦横替えで）'!$FE254="固定",IF('⑤案件貼り付けシート(E6~→A2へ縦横替えで）'!FH254="","",'⑤案件貼り付けシート(E6~→A2へ縦横替えで）'!FH254),"")</f>
        <v/>
      </c>
      <c r="DX258" s="154" t="str">
        <f>IF('⑤案件貼り付けシート(E6~→A2へ縦横替えで）'!$FE254="固定",IF('⑤案件貼り付けシート(E6~→A2へ縦横替えで）'!FI254="","",'⑤案件貼り付けシート(E6~→A2へ縦横替えで）'!FI254),"")</f>
        <v/>
      </c>
      <c r="DY258" s="154" t="str">
        <f>IF('⑤案件貼り付けシート(E6~→A2へ縦横替えで）'!$FE254="固定",IF('⑤案件貼り付けシート(E6~→A2へ縦横替えで）'!FJ254="","",'⑤案件貼り付けシート(E6~→A2へ縦横替えで）'!FJ254),"")</f>
        <v/>
      </c>
      <c r="DZ258" s="154" t="str">
        <f>IF('⑤案件貼り付けシート(E6~→A2へ縦横替えで）'!$FE254="固定",IF('⑤案件貼り付けシート(E6~→A2へ縦横替えで）'!FK254="","",'⑤案件貼り付けシート(E6~→A2へ縦横替えで）'!FK254),"")</f>
        <v/>
      </c>
      <c r="EA258" s="7" t="str">
        <f>IF('⑤案件貼り付けシート(E6~→A2へ縦横替えで）'!$FE254="固定",IF('⑤案件貼り付けシート(E6~→A2へ縦横替えで）'!FL254="","",'⑤案件貼り付けシート(E6~→A2へ縦横替えで）'!FL254),"")</f>
        <v/>
      </c>
      <c r="EB258" s="7" t="str">
        <f>IF('⑤案件貼り付けシート(E6~→A2へ縦横替えで）'!FM254="","",'⑤案件貼り付けシート(E6~→A2へ縦横替えで）'!FM254)</f>
        <v/>
      </c>
      <c r="EC258" s="7" t="str">
        <f>IF('⑤案件貼り付けシート(E6~→A2へ縦横替えで）'!FN254="","",'⑤案件貼り付けシート(E6~→A2へ縦横替えで）'!FN254)</f>
        <v/>
      </c>
      <c r="ED258" s="7" t="str">
        <f>IF('⑤案件貼り付けシート(E6~→A2へ縦横替えで）'!FO254="","",'⑤案件貼り付けシート(E6~→A2へ縦横替えで）'!FO254)</f>
        <v/>
      </c>
      <c r="EE258" s="154" t="str">
        <f>IF('⑤案件貼り付けシート(E6~→A2へ縦横替えで）'!FQ254="","",'⑤案件貼り付けシート(E6~→A2へ縦横替えで）'!FQ254)</f>
        <v/>
      </c>
      <c r="EF258" s="154" t="str">
        <f>IF('⑤案件貼り付けシート(E6~→A2へ縦横替えで）'!FR254="","",'⑤案件貼り付けシート(E6~→A2へ縦横替えで）'!FR254)</f>
        <v/>
      </c>
      <c r="EG258" s="7" t="str" cm="1">
        <f t="array" ref="EG258">IF('⑤案件貼り付けシート(E6~→A2へ縦横替えで）'!FS254="","",_xlfn.IFS('⑤案件貼り付けシート(E6~→A2へ縦横替えで）'!FS254="固定",1,'⑤案件貼り付けシート(E6~→A2へ縦横替えで）'!FS254="流動",2,'⑤案件貼り付けシート(E6~→A2へ縦横替えで）'!FS254="対象外",""))</f>
        <v/>
      </c>
      <c r="EH258" s="154" t="str">
        <f>IF('⑤案件貼り付けシート(E6~→A2へ縦横替えで）'!$FS254="固定",IF('⑤案件貼り付けシート(E6~→A2へ縦横替えで）'!FT254="","",'⑤案件貼り付けシート(E6~→A2へ縦横替えで）'!FT254),"")</f>
        <v/>
      </c>
      <c r="EI258" s="154" t="str">
        <f>IF('⑤案件貼り付けシート(E6~→A2へ縦横替えで）'!$FS254="固定",IF('⑤案件貼り付けシート(E6~→A2へ縦横替えで）'!FU254="","",'⑤案件貼り付けシート(E6~→A2へ縦横替えで）'!FU254),"")</f>
        <v/>
      </c>
      <c r="EJ258" s="154" t="str">
        <f>IF('⑤案件貼り付けシート(E6~→A2へ縦横替えで）'!$FS254="固定",IF('⑤案件貼り付けシート(E6~→A2へ縦横替えで）'!FV254="","",'⑤案件貼り付けシート(E6~→A2へ縦横替えで）'!FV254),"")</f>
        <v/>
      </c>
      <c r="EK258" s="154" t="str">
        <f>IF('⑤案件貼り付けシート(E6~→A2へ縦横替えで）'!$FS254="固定",IF('⑤案件貼り付けシート(E6~→A2へ縦横替えで）'!FW254="","",'⑤案件貼り付けシート(E6~→A2へ縦横替えで）'!FW254),"")</f>
        <v/>
      </c>
      <c r="EL258" s="154" t="str">
        <f>IF('⑤案件貼り付けシート(E6~→A2へ縦横替えで）'!$FS254="固定",IF('⑤案件貼り付けシート(E6~→A2へ縦横替えで）'!FX254="","",'⑤案件貼り付けシート(E6~→A2へ縦横替えで）'!FX254),"")</f>
        <v/>
      </c>
      <c r="EM258" s="154" t="str">
        <f>IF('⑤案件貼り付けシート(E6~→A2へ縦横替えで）'!$FS254="固定",IF('⑤案件貼り付けシート(E6~→A2へ縦横替えで）'!FY254="","",'⑤案件貼り付けシート(E6~→A2へ縦横替えで）'!FY254),"")</f>
        <v/>
      </c>
      <c r="EN258" s="7" t="str">
        <f>IF('⑤案件貼り付けシート(E6~→A2へ縦横替えで）'!$FS254="固定",IF('⑤案件貼り付けシート(E6~→A2へ縦横替えで）'!FZ254="","",'⑤案件貼り付けシート(E6~→A2へ縦横替えで）'!FZ254),"")</f>
        <v/>
      </c>
      <c r="EO258" s="7" t="str">
        <f>IF('⑤案件貼り付けシート(E6~→A2へ縦横替えで）'!GA254="","",'⑤案件貼り付けシート(E6~→A2へ縦横替えで）'!GA254)</f>
        <v/>
      </c>
      <c r="EP258" s="7" t="str">
        <f>IF('⑤案件貼り付けシート(E6~→A2へ縦横替えで）'!GB254="","",'⑤案件貼り付けシート(E6~→A2へ縦横替えで）'!GB254)</f>
        <v/>
      </c>
      <c r="EQ258" s="7" t="str">
        <f>IF('⑤案件貼り付けシート(E6~→A2へ縦横替えで）'!GC254="","",'⑤案件貼り付けシート(E6~→A2へ縦横替えで）'!GC254)</f>
        <v/>
      </c>
      <c r="ER258" s="154" t="str">
        <f>IF('⑤案件貼り付けシート(E6~→A2へ縦横替えで）'!GE254="","",'⑤案件貼り付けシート(E6~→A2へ縦横替えで）'!GE254)</f>
        <v/>
      </c>
      <c r="ES258" s="154" t="str">
        <f>IF('⑤案件貼り付けシート(E6~→A2へ縦横替えで）'!GF254="","",'⑤案件貼り付けシート(E6~→A2へ縦横替えで）'!GF254)</f>
        <v/>
      </c>
      <c r="ET258" s="7" t="str" cm="1">
        <f t="array" ref="ET258">IF('⑤案件貼り付けシート(E6~→A2へ縦横替えで）'!GG254="","",_xlfn.IFS('⑤案件貼り付けシート(E6~→A2へ縦横替えで）'!GG254="固定",1,'⑤案件貼り付けシート(E6~→A2へ縦横替えで）'!GG254="流動",2,'⑤案件貼り付けシート(E6~→A2へ縦横替えで）'!GG254="対象外",""))</f>
        <v/>
      </c>
      <c r="EU258" s="154" t="str">
        <f>IF('⑤案件貼り付けシート(E6~→A2へ縦横替えで）'!$GG254="固定",IF('⑤案件貼り付けシート(E6~→A2へ縦横替えで）'!GH254="","",'⑤案件貼り付けシート(E6~→A2へ縦横替えで）'!GH254),"")</f>
        <v/>
      </c>
      <c r="EV258" s="154" t="str">
        <f>IF('⑤案件貼り付けシート(E6~→A2へ縦横替えで）'!$GG254="固定",IF('⑤案件貼り付けシート(E6~→A2へ縦横替えで）'!GI254="","",'⑤案件貼り付けシート(E6~→A2へ縦横替えで）'!GI254),"")</f>
        <v/>
      </c>
      <c r="EW258" s="154" t="str">
        <f>IF('⑤案件貼り付けシート(E6~→A2へ縦横替えで）'!$GG254="固定",IF('⑤案件貼り付けシート(E6~→A2へ縦横替えで）'!GJ254="","",'⑤案件貼り付けシート(E6~→A2へ縦横替えで）'!GJ254),"")</f>
        <v/>
      </c>
      <c r="EX258" s="154" t="str">
        <f>IF('⑤案件貼り付けシート(E6~→A2へ縦横替えで）'!$GG254="固定",IF('⑤案件貼り付けシート(E6~→A2へ縦横替えで）'!GK254="","",'⑤案件貼り付けシート(E6~→A2へ縦横替えで）'!GK254),"")</f>
        <v/>
      </c>
      <c r="EY258" s="154" t="str">
        <f>IF('⑤案件貼り付けシート(E6~→A2へ縦横替えで）'!$GG254="固定",IF('⑤案件貼り付けシート(E6~→A2へ縦横替えで）'!GL254="","",'⑤案件貼り付けシート(E6~→A2へ縦横替えで）'!GL254),"")</f>
        <v/>
      </c>
      <c r="EZ258" s="154" t="str">
        <f>IF('⑤案件貼り付けシート(E6~→A2へ縦横替えで）'!$GG254="固定",IF('⑤案件貼り付けシート(E6~→A2へ縦横替えで）'!GM254="","",'⑤案件貼り付けシート(E6~→A2へ縦横替えで）'!GM254),"")</f>
        <v/>
      </c>
      <c r="FA258" s="7" t="str">
        <f>IF('⑤案件貼り付けシート(E6~→A2へ縦横替えで）'!$GG254="固定",IF('⑤案件貼り付けシート(E6~→A2へ縦横替えで）'!GN254="","",'⑤案件貼り付けシート(E6~→A2へ縦横替えで）'!GN254),"")</f>
        <v/>
      </c>
      <c r="FB258" s="7" t="str">
        <f>IF('⑤案件貼り付けシート(E6~→A2へ縦横替えで）'!GO254="","",'⑤案件貼り付けシート(E6~→A2へ縦横替えで）'!GO254)</f>
        <v/>
      </c>
      <c r="FC258" s="7" t="str">
        <f>IF('⑤案件貼り付けシート(E6~→A2へ縦横替えで）'!GP254="","",'⑤案件貼り付けシート(E6~→A2へ縦横替えで）'!GP254)</f>
        <v/>
      </c>
      <c r="FD258" s="7" t="str">
        <f>IF('⑤案件貼り付けシート(E6~→A2へ縦横替えで）'!GQ254="","",'⑤案件貼り付けシート(E6~→A2へ縦横替えで）'!GQ254)</f>
        <v/>
      </c>
      <c r="FE258" s="154" t="str">
        <f>IF('⑤案件貼り付けシート(E6~→A2へ縦横替えで）'!GS254="","",'⑤案件貼り付けシート(E6~→A2へ縦横替えで）'!GS254)</f>
        <v/>
      </c>
      <c r="FF258" s="154" t="str">
        <f>IF('⑤案件貼り付けシート(E6~→A2へ縦横替えで）'!GT254="","",'⑤案件貼り付けシート(E6~→A2へ縦横替えで）'!GT254)</f>
        <v/>
      </c>
      <c r="FG258" s="7" t="str" cm="1">
        <f t="array" ref="FG258">IF('⑤案件貼り付けシート(E6~→A2へ縦横替えで）'!GU254="","",_xlfn.IFS('⑤案件貼り付けシート(E6~→A2へ縦横替えで）'!GU254="固定",1,'⑤案件貼り付けシート(E6~→A2へ縦横替えで）'!GU254="流動",2,'⑤案件貼り付けシート(E6~→A2へ縦横替えで）'!GU254="対象外",""))</f>
        <v/>
      </c>
      <c r="FH258" s="154" t="str">
        <f>IF('⑤案件貼り付けシート(E6~→A2へ縦横替えで）'!$GU254="固定",IF('⑤案件貼り付けシート(E6~→A2へ縦横替えで）'!GV254="","",'⑤案件貼り付けシート(E6~→A2へ縦横替えで）'!GV254),"")</f>
        <v/>
      </c>
      <c r="FI258" s="154" t="str">
        <f>IF('⑤案件貼り付けシート(E6~→A2へ縦横替えで）'!$GU254="固定",IF('⑤案件貼り付けシート(E6~→A2へ縦横替えで）'!GW254="","",'⑤案件貼り付けシート(E6~→A2へ縦横替えで）'!GW254),"")</f>
        <v/>
      </c>
      <c r="FJ258" s="154" t="str">
        <f>IF('⑤案件貼り付けシート(E6~→A2へ縦横替えで）'!$GU254="固定",IF('⑤案件貼り付けシート(E6~→A2へ縦横替えで）'!GX254="","",'⑤案件貼り付けシート(E6~→A2へ縦横替えで）'!GX254),"")</f>
        <v/>
      </c>
      <c r="FK258" s="154" t="str">
        <f>IF('⑤案件貼り付けシート(E6~→A2へ縦横替えで）'!$GU254="固定",IF('⑤案件貼り付けシート(E6~→A2へ縦横替えで）'!GY254="","",'⑤案件貼り付けシート(E6~→A2へ縦横替えで）'!GY254),"")</f>
        <v/>
      </c>
      <c r="FL258" s="154" t="str">
        <f>IF('⑤案件貼り付けシート(E6~→A2へ縦横替えで）'!$GU254="固定",IF('⑤案件貼り付けシート(E6~→A2へ縦横替えで）'!GZ254="","",'⑤案件貼り付けシート(E6~→A2へ縦横替えで）'!GZ254),"")</f>
        <v/>
      </c>
      <c r="FM258" s="154" t="str">
        <f>IF('⑤案件貼り付けシート(E6~→A2へ縦横替えで）'!$GU254="固定",IF('⑤案件貼り付けシート(E6~→A2へ縦横替えで）'!HA254="","",'⑤案件貼り付けシート(E6~→A2へ縦横替えで）'!HA254),"")</f>
        <v/>
      </c>
      <c r="FN258" s="7" t="str">
        <f>IF('⑤案件貼り付けシート(E6~→A2へ縦横替えで）'!$GU254="固定",IF('⑤案件貼り付けシート(E6~→A2へ縦横替えで）'!HB254="","",'⑤案件貼り付けシート(E6~→A2へ縦横替えで）'!HB254),"")</f>
        <v/>
      </c>
      <c r="FO258" s="7" t="str">
        <f>IF('⑤案件貼り付けシート(E6~→A2へ縦横替えで）'!HC254="","",'⑤案件貼り付けシート(E6~→A2へ縦横替えで）'!HC254)</f>
        <v/>
      </c>
      <c r="FP258" s="7" t="str">
        <f>IF('⑤案件貼り付けシート(E6~→A2へ縦横替えで）'!HD254="","",'⑤案件貼り付けシート(E6~→A2へ縦横替えで）'!HD254)</f>
        <v/>
      </c>
      <c r="FQ258" s="7" t="str">
        <f>IF('⑤案件貼り付けシート(E6~→A2へ縦横替えで）'!HE254="","",'⑤案件貼り付けシート(E6~→A2へ縦横替えで）'!HE254)</f>
        <v/>
      </c>
      <c r="FR258" s="154" t="str">
        <f>IF('⑤案件貼り付けシート(E6~→A2へ縦横替えで）'!HG254="","",'⑤案件貼り付けシート(E6~→A2へ縦横替えで）'!HG254)</f>
        <v/>
      </c>
      <c r="FS258" s="154" t="str">
        <f>IF('⑤案件貼り付けシート(E6~→A2へ縦横替えで）'!HH254="","",'⑤案件貼り付けシート(E6~→A2へ縦横替えで）'!HH254)</f>
        <v/>
      </c>
      <c r="FT258" s="7" t="str" cm="1">
        <f t="array" ref="FT258">IF('⑤案件貼り付けシート(E6~→A2へ縦横替えで）'!HI254="","",_xlfn.IFS('⑤案件貼り付けシート(E6~→A2へ縦横替えで）'!HI254="固定",1,'⑤案件貼り付けシート(E6~→A2へ縦横替えで）'!HI254="流動",2,'⑤案件貼り付けシート(E6~→A2へ縦横替えで）'!HI254="対象外",""))</f>
        <v/>
      </c>
      <c r="FU258" s="154" t="str">
        <f>IF('⑤案件貼り付けシート(E6~→A2へ縦横替えで）'!$HI254="固定",IF('⑤案件貼り付けシート(E6~→A2へ縦横替えで）'!HJ254="","",'⑤案件貼り付けシート(E6~→A2へ縦横替えで）'!HJ254),"")</f>
        <v/>
      </c>
      <c r="FV258" s="154" t="str">
        <f>IF('⑤案件貼り付けシート(E6~→A2へ縦横替えで）'!$HI254="固定",IF('⑤案件貼り付けシート(E6~→A2へ縦横替えで）'!HK254="","",'⑤案件貼り付けシート(E6~→A2へ縦横替えで）'!HK254),"")</f>
        <v/>
      </c>
      <c r="FW258" s="154" t="str">
        <f>IF('⑤案件貼り付けシート(E6~→A2へ縦横替えで）'!$HI254="固定",IF('⑤案件貼り付けシート(E6~→A2へ縦横替えで）'!HL254="","",'⑤案件貼り付けシート(E6~→A2へ縦横替えで）'!HL254),"")</f>
        <v/>
      </c>
      <c r="FX258" s="154" t="str">
        <f>IF('⑤案件貼り付けシート(E6~→A2へ縦横替えで）'!$HI254="固定",IF('⑤案件貼り付けシート(E6~→A2へ縦横替えで）'!HM254="","",'⑤案件貼り付けシート(E6~→A2へ縦横替えで）'!HM254),"")</f>
        <v/>
      </c>
      <c r="FY258" s="154" t="str">
        <f>IF('⑤案件貼り付けシート(E6~→A2へ縦横替えで）'!$HI254="固定",IF('⑤案件貼り付けシート(E6~→A2へ縦横替えで）'!HN254="","",'⑤案件貼り付けシート(E6~→A2へ縦横替えで）'!HN254),"")</f>
        <v/>
      </c>
      <c r="FZ258" s="154" t="str">
        <f>IF('⑤案件貼り付けシート(E6~→A2へ縦横替えで）'!$HI254="固定",IF('⑤案件貼り付けシート(E6~→A2へ縦横替えで）'!HO254="","",'⑤案件貼り付けシート(E6~→A2へ縦横替えで）'!HO254),"")</f>
        <v/>
      </c>
      <c r="GA258" s="7" t="str">
        <f>IF('⑤案件貼り付けシート(E6~→A2へ縦横替えで）'!$HI254="固定",IF('⑤案件貼り付けシート(E6~→A2へ縦横替えで）'!HP254="","",'⑤案件貼り付けシート(E6~→A2へ縦横替えで）'!HP254),"")</f>
        <v/>
      </c>
      <c r="GB258" s="7" t="str">
        <f>IF('⑤案件貼り付けシート(E6~→A2へ縦横替えで）'!HQ254="","",'⑤案件貼り付けシート(E6~→A2へ縦横替えで）'!HQ254)</f>
        <v/>
      </c>
      <c r="GC258" s="7" t="str">
        <f>IF('⑤案件貼り付けシート(E6~→A2へ縦横替えで）'!HR254="","",'⑤案件貼り付けシート(E6~→A2へ縦横替えで）'!HR254)</f>
        <v/>
      </c>
      <c r="GD258" s="7" t="str">
        <f>IF('⑤案件貼り付けシート(E6~→A2へ縦横替えで）'!HS254="","",'⑤案件貼り付けシート(E6~→A2へ縦横替えで）'!HS254)</f>
        <v/>
      </c>
      <c r="GE258" s="7"/>
      <c r="GF258" s="7"/>
      <c r="GG258" s="7"/>
      <c r="GH258" s="7"/>
      <c r="GI258" s="7"/>
      <c r="GJ258" s="7"/>
      <c r="GK258" s="7"/>
      <c r="GL258" s="7"/>
      <c r="GM258" s="48"/>
      <c r="GN258" s="7"/>
      <c r="GO258" s="7"/>
      <c r="GP258" s="7"/>
      <c r="GR258" s="48"/>
      <c r="GS258" s="48"/>
      <c r="GT258" s="48"/>
      <c r="GU258" s="48"/>
      <c r="GV258" s="48"/>
    </row>
    <row r="259" spans="1:204">
      <c r="A259" s="7"/>
      <c r="B259" s="7"/>
      <c r="C259" s="7"/>
      <c r="D259" s="48"/>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13"/>
      <c r="AJ259" s="13"/>
      <c r="AK259" s="7"/>
      <c r="AL259" s="7"/>
      <c r="AM259" s="7"/>
      <c r="AN259" s="7"/>
      <c r="AO259" s="7"/>
      <c r="AP259" s="7"/>
      <c r="AQ259" s="7"/>
      <c r="AR259" s="153"/>
      <c r="AS259" s="7"/>
      <c r="AT259" s="7"/>
      <c r="AU259" s="7"/>
      <c r="AV259" s="7"/>
      <c r="AW259" s="7"/>
      <c r="AX259" s="7"/>
      <c r="AY259" s="7"/>
      <c r="AZ259" s="7"/>
      <c r="BA259" s="7"/>
      <c r="BB259" s="7"/>
      <c r="BC259" s="7"/>
      <c r="BD259" s="7"/>
      <c r="BE259" s="154"/>
      <c r="BF259" s="154"/>
      <c r="BG259" s="7"/>
      <c r="BH259" s="154"/>
      <c r="BI259" s="154"/>
      <c r="BJ259" s="154"/>
      <c r="BK259" s="154"/>
      <c r="BL259" s="154"/>
      <c r="BM259" s="154"/>
      <c r="BN259" s="7"/>
      <c r="BO259" s="7"/>
      <c r="BP259" s="7"/>
      <c r="BQ259" s="7"/>
      <c r="BR259" s="154"/>
      <c r="BS259" s="154"/>
      <c r="BT259" s="7"/>
      <c r="BU259" s="154"/>
      <c r="BV259" s="154"/>
      <c r="BW259" s="154"/>
      <c r="BX259" s="154"/>
      <c r="BY259" s="154"/>
      <c r="BZ259" s="154"/>
      <c r="CA259" s="7"/>
      <c r="CB259" s="7"/>
      <c r="CC259" s="7"/>
      <c r="CD259" s="7"/>
      <c r="CE259" s="154"/>
      <c r="CF259" s="154"/>
      <c r="CG259" s="7"/>
      <c r="CH259" s="154"/>
      <c r="CI259" s="154"/>
      <c r="CJ259" s="154"/>
      <c r="CK259" s="154"/>
      <c r="CL259" s="154"/>
      <c r="CM259" s="154"/>
      <c r="CN259" s="7"/>
      <c r="CO259" s="7"/>
      <c r="CP259" s="7"/>
      <c r="CQ259" s="7"/>
      <c r="CR259" s="154"/>
      <c r="CS259" s="154"/>
      <c r="CT259" s="7"/>
      <c r="CU259" s="154"/>
      <c r="CV259" s="154"/>
      <c r="CW259" s="154"/>
      <c r="CX259" s="154"/>
      <c r="CY259" s="154"/>
      <c r="CZ259" s="154"/>
      <c r="DA259" s="7"/>
      <c r="DB259" s="7"/>
      <c r="DC259" s="7"/>
      <c r="DD259" s="7"/>
      <c r="DE259" s="154"/>
      <c r="DF259" s="154"/>
      <c r="DG259" s="7"/>
      <c r="DH259" s="154"/>
      <c r="DI259" s="154"/>
      <c r="DJ259" s="154"/>
      <c r="DK259" s="154"/>
      <c r="DL259" s="154"/>
      <c r="DM259" s="154"/>
      <c r="DN259" s="7"/>
      <c r="DO259" s="7"/>
      <c r="DP259" s="7"/>
      <c r="DQ259" s="7"/>
      <c r="DR259" s="154" t="str">
        <f>IF('⑤案件貼り付けシート(E6~→A2へ縦横替えで）'!FC255="","",'⑤案件貼り付けシート(E6~→A2へ縦横替えで）'!FC255)</f>
        <v/>
      </c>
      <c r="DS259" s="154" t="str">
        <f>IF('⑤案件貼り付けシート(E6~→A2へ縦横替えで）'!FD255="","",'⑤案件貼り付けシート(E6~→A2へ縦横替えで）'!FD255)</f>
        <v/>
      </c>
      <c r="DT259" s="7" t="str" cm="1">
        <f t="array" ref="DT259">IF('⑤案件貼り付けシート(E6~→A2へ縦横替えで）'!FE255="","",_xlfn.IFS('⑤案件貼り付けシート(E6~→A2へ縦横替えで）'!FE255="固定",1,'⑤案件貼り付けシート(E6~→A2へ縦横替えで）'!FE255="流動",2,'⑤案件貼り付けシート(E6~→A2へ縦横替えで）'!FE255="対象外",""))</f>
        <v/>
      </c>
      <c r="DU259" s="154" t="str">
        <f>IF('⑤案件貼り付けシート(E6~→A2へ縦横替えで）'!$FE255="固定",IF('⑤案件貼り付けシート(E6~→A2へ縦横替えで）'!FF255="","",'⑤案件貼り付けシート(E6~→A2へ縦横替えで）'!FF255),"")</f>
        <v/>
      </c>
      <c r="DV259" s="154" t="str">
        <f>IF('⑤案件貼り付けシート(E6~→A2へ縦横替えで）'!$FE255="固定",IF('⑤案件貼り付けシート(E6~→A2へ縦横替えで）'!FG255="","",'⑤案件貼り付けシート(E6~→A2へ縦横替えで）'!FG255),"")</f>
        <v/>
      </c>
      <c r="DW259" s="154" t="str">
        <f>IF('⑤案件貼り付けシート(E6~→A2へ縦横替えで）'!$FE255="固定",IF('⑤案件貼り付けシート(E6~→A2へ縦横替えで）'!FH255="","",'⑤案件貼り付けシート(E6~→A2へ縦横替えで）'!FH255),"")</f>
        <v/>
      </c>
      <c r="DX259" s="154" t="str">
        <f>IF('⑤案件貼り付けシート(E6~→A2へ縦横替えで）'!$FE255="固定",IF('⑤案件貼り付けシート(E6~→A2へ縦横替えで）'!FI255="","",'⑤案件貼り付けシート(E6~→A2へ縦横替えで）'!FI255),"")</f>
        <v/>
      </c>
      <c r="DY259" s="154" t="str">
        <f>IF('⑤案件貼り付けシート(E6~→A2へ縦横替えで）'!$FE255="固定",IF('⑤案件貼り付けシート(E6~→A2へ縦横替えで）'!FJ255="","",'⑤案件貼り付けシート(E6~→A2へ縦横替えで）'!FJ255),"")</f>
        <v/>
      </c>
      <c r="DZ259" s="154" t="str">
        <f>IF('⑤案件貼り付けシート(E6~→A2へ縦横替えで）'!$FE255="固定",IF('⑤案件貼り付けシート(E6~→A2へ縦横替えで）'!FK255="","",'⑤案件貼り付けシート(E6~→A2へ縦横替えで）'!FK255),"")</f>
        <v/>
      </c>
      <c r="EA259" s="7" t="str">
        <f>IF('⑤案件貼り付けシート(E6~→A2へ縦横替えで）'!$FE255="固定",IF('⑤案件貼り付けシート(E6~→A2へ縦横替えで）'!FL255="","",'⑤案件貼り付けシート(E6~→A2へ縦横替えで）'!FL255),"")</f>
        <v/>
      </c>
      <c r="EB259" s="7" t="str">
        <f>IF('⑤案件貼り付けシート(E6~→A2へ縦横替えで）'!FM255="","",'⑤案件貼り付けシート(E6~→A2へ縦横替えで）'!FM255)</f>
        <v/>
      </c>
      <c r="EC259" s="7" t="str">
        <f>IF('⑤案件貼り付けシート(E6~→A2へ縦横替えで）'!FN255="","",'⑤案件貼り付けシート(E6~→A2へ縦横替えで）'!FN255)</f>
        <v/>
      </c>
      <c r="ED259" s="7" t="str">
        <f>IF('⑤案件貼り付けシート(E6~→A2へ縦横替えで）'!FO255="","",'⑤案件貼り付けシート(E6~→A2へ縦横替えで）'!FO255)</f>
        <v/>
      </c>
      <c r="EE259" s="154" t="str">
        <f>IF('⑤案件貼り付けシート(E6~→A2へ縦横替えで）'!FQ255="","",'⑤案件貼り付けシート(E6~→A2へ縦横替えで）'!FQ255)</f>
        <v/>
      </c>
      <c r="EF259" s="154" t="str">
        <f>IF('⑤案件貼り付けシート(E6~→A2へ縦横替えで）'!FR255="","",'⑤案件貼り付けシート(E6~→A2へ縦横替えで）'!FR255)</f>
        <v/>
      </c>
      <c r="EG259" s="7" t="str" cm="1">
        <f t="array" ref="EG259">IF('⑤案件貼り付けシート(E6~→A2へ縦横替えで）'!FS255="","",_xlfn.IFS('⑤案件貼り付けシート(E6~→A2へ縦横替えで）'!FS255="固定",1,'⑤案件貼り付けシート(E6~→A2へ縦横替えで）'!FS255="流動",2,'⑤案件貼り付けシート(E6~→A2へ縦横替えで）'!FS255="対象外",""))</f>
        <v/>
      </c>
      <c r="EH259" s="154" t="str">
        <f>IF('⑤案件貼り付けシート(E6~→A2へ縦横替えで）'!$FS255="固定",IF('⑤案件貼り付けシート(E6~→A2へ縦横替えで）'!FT255="","",'⑤案件貼り付けシート(E6~→A2へ縦横替えで）'!FT255),"")</f>
        <v/>
      </c>
      <c r="EI259" s="154" t="str">
        <f>IF('⑤案件貼り付けシート(E6~→A2へ縦横替えで）'!$FS255="固定",IF('⑤案件貼り付けシート(E6~→A2へ縦横替えで）'!FU255="","",'⑤案件貼り付けシート(E6~→A2へ縦横替えで）'!FU255),"")</f>
        <v/>
      </c>
      <c r="EJ259" s="154" t="str">
        <f>IF('⑤案件貼り付けシート(E6~→A2へ縦横替えで）'!$FS255="固定",IF('⑤案件貼り付けシート(E6~→A2へ縦横替えで）'!FV255="","",'⑤案件貼り付けシート(E6~→A2へ縦横替えで）'!FV255),"")</f>
        <v/>
      </c>
      <c r="EK259" s="154" t="str">
        <f>IF('⑤案件貼り付けシート(E6~→A2へ縦横替えで）'!$FS255="固定",IF('⑤案件貼り付けシート(E6~→A2へ縦横替えで）'!FW255="","",'⑤案件貼り付けシート(E6~→A2へ縦横替えで）'!FW255),"")</f>
        <v/>
      </c>
      <c r="EL259" s="154" t="str">
        <f>IF('⑤案件貼り付けシート(E6~→A2へ縦横替えで）'!$FS255="固定",IF('⑤案件貼り付けシート(E6~→A2へ縦横替えで）'!FX255="","",'⑤案件貼り付けシート(E6~→A2へ縦横替えで）'!FX255),"")</f>
        <v/>
      </c>
      <c r="EM259" s="154" t="str">
        <f>IF('⑤案件貼り付けシート(E6~→A2へ縦横替えで）'!$FS255="固定",IF('⑤案件貼り付けシート(E6~→A2へ縦横替えで）'!FY255="","",'⑤案件貼り付けシート(E6~→A2へ縦横替えで）'!FY255),"")</f>
        <v/>
      </c>
      <c r="EN259" s="7" t="str">
        <f>IF('⑤案件貼り付けシート(E6~→A2へ縦横替えで）'!$FS255="固定",IF('⑤案件貼り付けシート(E6~→A2へ縦横替えで）'!FZ255="","",'⑤案件貼り付けシート(E6~→A2へ縦横替えで）'!FZ255),"")</f>
        <v/>
      </c>
      <c r="EO259" s="7" t="str">
        <f>IF('⑤案件貼り付けシート(E6~→A2へ縦横替えで）'!GA255="","",'⑤案件貼り付けシート(E6~→A2へ縦横替えで）'!GA255)</f>
        <v/>
      </c>
      <c r="EP259" s="7" t="str">
        <f>IF('⑤案件貼り付けシート(E6~→A2へ縦横替えで）'!GB255="","",'⑤案件貼り付けシート(E6~→A2へ縦横替えで）'!GB255)</f>
        <v/>
      </c>
      <c r="EQ259" s="7" t="str">
        <f>IF('⑤案件貼り付けシート(E6~→A2へ縦横替えで）'!GC255="","",'⑤案件貼り付けシート(E6~→A2へ縦横替えで）'!GC255)</f>
        <v/>
      </c>
      <c r="ER259" s="154" t="str">
        <f>IF('⑤案件貼り付けシート(E6~→A2へ縦横替えで）'!GE255="","",'⑤案件貼り付けシート(E6~→A2へ縦横替えで）'!GE255)</f>
        <v/>
      </c>
      <c r="ES259" s="154" t="str">
        <f>IF('⑤案件貼り付けシート(E6~→A2へ縦横替えで）'!GF255="","",'⑤案件貼り付けシート(E6~→A2へ縦横替えで）'!GF255)</f>
        <v/>
      </c>
      <c r="ET259" s="7" t="str" cm="1">
        <f t="array" ref="ET259">IF('⑤案件貼り付けシート(E6~→A2へ縦横替えで）'!GG255="","",_xlfn.IFS('⑤案件貼り付けシート(E6~→A2へ縦横替えで）'!GG255="固定",1,'⑤案件貼り付けシート(E6~→A2へ縦横替えで）'!GG255="流動",2,'⑤案件貼り付けシート(E6~→A2へ縦横替えで）'!GG255="対象外",""))</f>
        <v/>
      </c>
      <c r="EU259" s="154" t="str">
        <f>IF('⑤案件貼り付けシート(E6~→A2へ縦横替えで）'!$GG255="固定",IF('⑤案件貼り付けシート(E6~→A2へ縦横替えで）'!GH255="","",'⑤案件貼り付けシート(E6~→A2へ縦横替えで）'!GH255),"")</f>
        <v/>
      </c>
      <c r="EV259" s="154" t="str">
        <f>IF('⑤案件貼り付けシート(E6~→A2へ縦横替えで）'!$GG255="固定",IF('⑤案件貼り付けシート(E6~→A2へ縦横替えで）'!GI255="","",'⑤案件貼り付けシート(E6~→A2へ縦横替えで）'!GI255),"")</f>
        <v/>
      </c>
      <c r="EW259" s="154" t="str">
        <f>IF('⑤案件貼り付けシート(E6~→A2へ縦横替えで）'!$GG255="固定",IF('⑤案件貼り付けシート(E6~→A2へ縦横替えで）'!GJ255="","",'⑤案件貼り付けシート(E6~→A2へ縦横替えで）'!GJ255),"")</f>
        <v/>
      </c>
      <c r="EX259" s="154" t="str">
        <f>IF('⑤案件貼り付けシート(E6~→A2へ縦横替えで）'!$GG255="固定",IF('⑤案件貼り付けシート(E6~→A2へ縦横替えで）'!GK255="","",'⑤案件貼り付けシート(E6~→A2へ縦横替えで）'!GK255),"")</f>
        <v/>
      </c>
      <c r="EY259" s="154" t="str">
        <f>IF('⑤案件貼り付けシート(E6~→A2へ縦横替えで）'!$GG255="固定",IF('⑤案件貼り付けシート(E6~→A2へ縦横替えで）'!GL255="","",'⑤案件貼り付けシート(E6~→A2へ縦横替えで）'!GL255),"")</f>
        <v/>
      </c>
      <c r="EZ259" s="154" t="str">
        <f>IF('⑤案件貼り付けシート(E6~→A2へ縦横替えで）'!$GG255="固定",IF('⑤案件貼り付けシート(E6~→A2へ縦横替えで）'!GM255="","",'⑤案件貼り付けシート(E6~→A2へ縦横替えで）'!GM255),"")</f>
        <v/>
      </c>
      <c r="FA259" s="7" t="str">
        <f>IF('⑤案件貼り付けシート(E6~→A2へ縦横替えで）'!$GG255="固定",IF('⑤案件貼り付けシート(E6~→A2へ縦横替えで）'!GN255="","",'⑤案件貼り付けシート(E6~→A2へ縦横替えで）'!GN255),"")</f>
        <v/>
      </c>
      <c r="FB259" s="7" t="str">
        <f>IF('⑤案件貼り付けシート(E6~→A2へ縦横替えで）'!GO255="","",'⑤案件貼り付けシート(E6~→A2へ縦横替えで）'!GO255)</f>
        <v/>
      </c>
      <c r="FC259" s="7" t="str">
        <f>IF('⑤案件貼り付けシート(E6~→A2へ縦横替えで）'!GP255="","",'⑤案件貼り付けシート(E6~→A2へ縦横替えで）'!GP255)</f>
        <v/>
      </c>
      <c r="FD259" s="7" t="str">
        <f>IF('⑤案件貼り付けシート(E6~→A2へ縦横替えで）'!GQ255="","",'⑤案件貼り付けシート(E6~→A2へ縦横替えで）'!GQ255)</f>
        <v/>
      </c>
      <c r="FE259" s="154" t="str">
        <f>IF('⑤案件貼り付けシート(E6~→A2へ縦横替えで）'!GS255="","",'⑤案件貼り付けシート(E6~→A2へ縦横替えで）'!GS255)</f>
        <v/>
      </c>
      <c r="FF259" s="154" t="str">
        <f>IF('⑤案件貼り付けシート(E6~→A2へ縦横替えで）'!GT255="","",'⑤案件貼り付けシート(E6~→A2へ縦横替えで）'!GT255)</f>
        <v/>
      </c>
      <c r="FG259" s="7" t="str" cm="1">
        <f t="array" ref="FG259">IF('⑤案件貼り付けシート(E6~→A2へ縦横替えで）'!GU255="","",_xlfn.IFS('⑤案件貼り付けシート(E6~→A2へ縦横替えで）'!GU255="固定",1,'⑤案件貼り付けシート(E6~→A2へ縦横替えで）'!GU255="流動",2,'⑤案件貼り付けシート(E6~→A2へ縦横替えで）'!GU255="対象外",""))</f>
        <v/>
      </c>
      <c r="FH259" s="154" t="str">
        <f>IF('⑤案件貼り付けシート(E6~→A2へ縦横替えで）'!$GU255="固定",IF('⑤案件貼り付けシート(E6~→A2へ縦横替えで）'!GV255="","",'⑤案件貼り付けシート(E6~→A2へ縦横替えで）'!GV255),"")</f>
        <v/>
      </c>
      <c r="FI259" s="154" t="str">
        <f>IF('⑤案件貼り付けシート(E6~→A2へ縦横替えで）'!$GU255="固定",IF('⑤案件貼り付けシート(E6~→A2へ縦横替えで）'!GW255="","",'⑤案件貼り付けシート(E6~→A2へ縦横替えで）'!GW255),"")</f>
        <v/>
      </c>
      <c r="FJ259" s="154" t="str">
        <f>IF('⑤案件貼り付けシート(E6~→A2へ縦横替えで）'!$GU255="固定",IF('⑤案件貼り付けシート(E6~→A2へ縦横替えで）'!GX255="","",'⑤案件貼り付けシート(E6~→A2へ縦横替えで）'!GX255),"")</f>
        <v/>
      </c>
      <c r="FK259" s="154" t="str">
        <f>IF('⑤案件貼り付けシート(E6~→A2へ縦横替えで）'!$GU255="固定",IF('⑤案件貼り付けシート(E6~→A2へ縦横替えで）'!GY255="","",'⑤案件貼り付けシート(E6~→A2へ縦横替えで）'!GY255),"")</f>
        <v/>
      </c>
      <c r="FL259" s="154" t="str">
        <f>IF('⑤案件貼り付けシート(E6~→A2へ縦横替えで）'!$GU255="固定",IF('⑤案件貼り付けシート(E6~→A2へ縦横替えで）'!GZ255="","",'⑤案件貼り付けシート(E6~→A2へ縦横替えで）'!GZ255),"")</f>
        <v/>
      </c>
      <c r="FM259" s="154" t="str">
        <f>IF('⑤案件貼り付けシート(E6~→A2へ縦横替えで）'!$GU255="固定",IF('⑤案件貼り付けシート(E6~→A2へ縦横替えで）'!HA255="","",'⑤案件貼り付けシート(E6~→A2へ縦横替えで）'!HA255),"")</f>
        <v/>
      </c>
      <c r="FN259" s="7" t="str">
        <f>IF('⑤案件貼り付けシート(E6~→A2へ縦横替えで）'!$GU255="固定",IF('⑤案件貼り付けシート(E6~→A2へ縦横替えで）'!HB255="","",'⑤案件貼り付けシート(E6~→A2へ縦横替えで）'!HB255),"")</f>
        <v/>
      </c>
      <c r="FO259" s="7" t="str">
        <f>IF('⑤案件貼り付けシート(E6~→A2へ縦横替えで）'!HC255="","",'⑤案件貼り付けシート(E6~→A2へ縦横替えで）'!HC255)</f>
        <v/>
      </c>
      <c r="FP259" s="7" t="str">
        <f>IF('⑤案件貼り付けシート(E6~→A2へ縦横替えで）'!HD255="","",'⑤案件貼り付けシート(E6~→A2へ縦横替えで）'!HD255)</f>
        <v/>
      </c>
      <c r="FQ259" s="7" t="str">
        <f>IF('⑤案件貼り付けシート(E6~→A2へ縦横替えで）'!HE255="","",'⑤案件貼り付けシート(E6~→A2へ縦横替えで）'!HE255)</f>
        <v/>
      </c>
      <c r="FR259" s="154" t="str">
        <f>IF('⑤案件貼り付けシート(E6~→A2へ縦横替えで）'!HG255="","",'⑤案件貼り付けシート(E6~→A2へ縦横替えで）'!HG255)</f>
        <v/>
      </c>
      <c r="FS259" s="154" t="str">
        <f>IF('⑤案件貼り付けシート(E6~→A2へ縦横替えで）'!HH255="","",'⑤案件貼り付けシート(E6~→A2へ縦横替えで）'!HH255)</f>
        <v/>
      </c>
      <c r="FT259" s="7" t="str" cm="1">
        <f t="array" ref="FT259">IF('⑤案件貼り付けシート(E6~→A2へ縦横替えで）'!HI255="","",_xlfn.IFS('⑤案件貼り付けシート(E6~→A2へ縦横替えで）'!HI255="固定",1,'⑤案件貼り付けシート(E6~→A2へ縦横替えで）'!HI255="流動",2,'⑤案件貼り付けシート(E6~→A2へ縦横替えで）'!HI255="対象外",""))</f>
        <v/>
      </c>
      <c r="FU259" s="154" t="str">
        <f>IF('⑤案件貼り付けシート(E6~→A2へ縦横替えで）'!$HI255="固定",IF('⑤案件貼り付けシート(E6~→A2へ縦横替えで）'!HJ255="","",'⑤案件貼り付けシート(E6~→A2へ縦横替えで）'!HJ255),"")</f>
        <v/>
      </c>
      <c r="FV259" s="154" t="str">
        <f>IF('⑤案件貼り付けシート(E6~→A2へ縦横替えで）'!$HI255="固定",IF('⑤案件貼り付けシート(E6~→A2へ縦横替えで）'!HK255="","",'⑤案件貼り付けシート(E6~→A2へ縦横替えで）'!HK255),"")</f>
        <v/>
      </c>
      <c r="FW259" s="154" t="str">
        <f>IF('⑤案件貼り付けシート(E6~→A2へ縦横替えで）'!$HI255="固定",IF('⑤案件貼り付けシート(E6~→A2へ縦横替えで）'!HL255="","",'⑤案件貼り付けシート(E6~→A2へ縦横替えで）'!HL255),"")</f>
        <v/>
      </c>
      <c r="FX259" s="154" t="str">
        <f>IF('⑤案件貼り付けシート(E6~→A2へ縦横替えで）'!$HI255="固定",IF('⑤案件貼り付けシート(E6~→A2へ縦横替えで）'!HM255="","",'⑤案件貼り付けシート(E6~→A2へ縦横替えで）'!HM255),"")</f>
        <v/>
      </c>
      <c r="FY259" s="154" t="str">
        <f>IF('⑤案件貼り付けシート(E6~→A2へ縦横替えで）'!$HI255="固定",IF('⑤案件貼り付けシート(E6~→A2へ縦横替えで）'!HN255="","",'⑤案件貼り付けシート(E6~→A2へ縦横替えで）'!HN255),"")</f>
        <v/>
      </c>
      <c r="FZ259" s="154" t="str">
        <f>IF('⑤案件貼り付けシート(E6~→A2へ縦横替えで）'!$HI255="固定",IF('⑤案件貼り付けシート(E6~→A2へ縦横替えで）'!HO255="","",'⑤案件貼り付けシート(E6~→A2へ縦横替えで）'!HO255),"")</f>
        <v/>
      </c>
      <c r="GA259" s="7" t="str">
        <f>IF('⑤案件貼り付けシート(E6~→A2へ縦横替えで）'!$HI255="固定",IF('⑤案件貼り付けシート(E6~→A2へ縦横替えで）'!HP255="","",'⑤案件貼り付けシート(E6~→A2へ縦横替えで）'!HP255),"")</f>
        <v/>
      </c>
      <c r="GB259" s="7" t="str">
        <f>IF('⑤案件貼り付けシート(E6~→A2へ縦横替えで）'!HQ255="","",'⑤案件貼り付けシート(E6~→A2へ縦横替えで）'!HQ255)</f>
        <v/>
      </c>
      <c r="GC259" s="7" t="str">
        <f>IF('⑤案件貼り付けシート(E6~→A2へ縦横替えで）'!HR255="","",'⑤案件貼り付けシート(E6~→A2へ縦横替えで）'!HR255)</f>
        <v/>
      </c>
      <c r="GD259" s="7" t="str">
        <f>IF('⑤案件貼り付けシート(E6~→A2へ縦横替えで）'!HS255="","",'⑤案件貼り付けシート(E6~→A2へ縦横替えで）'!HS255)</f>
        <v/>
      </c>
      <c r="GE259" s="7"/>
      <c r="GF259" s="7"/>
      <c r="GG259" s="7"/>
      <c r="GH259" s="7"/>
      <c r="GI259" s="7"/>
      <c r="GJ259" s="7"/>
      <c r="GK259" s="7"/>
      <c r="GL259" s="7"/>
      <c r="GM259" s="48"/>
      <c r="GN259" s="7"/>
      <c r="GO259" s="7"/>
      <c r="GP259" s="7"/>
      <c r="GR259" s="48"/>
      <c r="GS259" s="48"/>
      <c r="GT259" s="48"/>
      <c r="GU259" s="48"/>
      <c r="GV259" s="48"/>
    </row>
    <row r="260" spans="1:204">
      <c r="A260" s="7"/>
      <c r="B260" s="7"/>
      <c r="C260" s="7"/>
      <c r="D260" s="48"/>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13"/>
      <c r="AJ260" s="13"/>
      <c r="AK260" s="7"/>
      <c r="AL260" s="7"/>
      <c r="AM260" s="7"/>
      <c r="AN260" s="7"/>
      <c r="AO260" s="7"/>
      <c r="AP260" s="7"/>
      <c r="AQ260" s="7"/>
      <c r="AR260" s="153"/>
      <c r="AS260" s="7"/>
      <c r="AT260" s="7"/>
      <c r="AU260" s="7"/>
      <c r="AV260" s="7"/>
      <c r="AW260" s="7"/>
      <c r="AX260" s="7"/>
      <c r="AY260" s="7"/>
      <c r="AZ260" s="7"/>
      <c r="BA260" s="7"/>
      <c r="BB260" s="7"/>
      <c r="BC260" s="7"/>
      <c r="BD260" s="7"/>
      <c r="BE260" s="154"/>
      <c r="BF260" s="154"/>
      <c r="BG260" s="7"/>
      <c r="BH260" s="154"/>
      <c r="BI260" s="154"/>
      <c r="BJ260" s="154"/>
      <c r="BK260" s="154"/>
      <c r="BL260" s="154"/>
      <c r="BM260" s="154"/>
      <c r="BN260" s="7"/>
      <c r="BO260" s="7"/>
      <c r="BP260" s="7"/>
      <c r="BQ260" s="7"/>
      <c r="BR260" s="154"/>
      <c r="BS260" s="154"/>
      <c r="BT260" s="7"/>
      <c r="BU260" s="154"/>
      <c r="BV260" s="154"/>
      <c r="BW260" s="154"/>
      <c r="BX260" s="154"/>
      <c r="BY260" s="154"/>
      <c r="BZ260" s="154"/>
      <c r="CA260" s="7"/>
      <c r="CB260" s="7"/>
      <c r="CC260" s="7"/>
      <c r="CD260" s="7"/>
      <c r="CE260" s="154"/>
      <c r="CF260" s="154"/>
      <c r="CG260" s="7"/>
      <c r="CH260" s="154"/>
      <c r="CI260" s="154"/>
      <c r="CJ260" s="154"/>
      <c r="CK260" s="154"/>
      <c r="CL260" s="154"/>
      <c r="CM260" s="154"/>
      <c r="CN260" s="7"/>
      <c r="CO260" s="7"/>
      <c r="CP260" s="7"/>
      <c r="CQ260" s="7"/>
      <c r="CR260" s="154"/>
      <c r="CS260" s="154"/>
      <c r="CT260" s="7"/>
      <c r="CU260" s="154"/>
      <c r="CV260" s="154"/>
      <c r="CW260" s="154"/>
      <c r="CX260" s="154"/>
      <c r="CY260" s="154"/>
      <c r="CZ260" s="154"/>
      <c r="DA260" s="7"/>
      <c r="DB260" s="7"/>
      <c r="DC260" s="7"/>
      <c r="DD260" s="7"/>
      <c r="DE260" s="154"/>
      <c r="DF260" s="154"/>
      <c r="DG260" s="7"/>
      <c r="DH260" s="154"/>
      <c r="DI260" s="154"/>
      <c r="DJ260" s="154"/>
      <c r="DK260" s="154"/>
      <c r="DL260" s="154"/>
      <c r="DM260" s="154"/>
      <c r="DN260" s="7"/>
      <c r="DO260" s="7"/>
      <c r="DP260" s="7"/>
      <c r="DQ260" s="7"/>
      <c r="DR260" s="154" t="str">
        <f>IF('⑤案件貼り付けシート(E6~→A2へ縦横替えで）'!FC256="","",'⑤案件貼り付けシート(E6~→A2へ縦横替えで）'!FC256)</f>
        <v/>
      </c>
      <c r="DS260" s="154" t="str">
        <f>IF('⑤案件貼り付けシート(E6~→A2へ縦横替えで）'!FD256="","",'⑤案件貼り付けシート(E6~→A2へ縦横替えで）'!FD256)</f>
        <v/>
      </c>
      <c r="DT260" s="7" t="str" cm="1">
        <f t="array" ref="DT260">IF('⑤案件貼り付けシート(E6~→A2へ縦横替えで）'!FE256="","",_xlfn.IFS('⑤案件貼り付けシート(E6~→A2へ縦横替えで）'!FE256="固定",1,'⑤案件貼り付けシート(E6~→A2へ縦横替えで）'!FE256="流動",2,'⑤案件貼り付けシート(E6~→A2へ縦横替えで）'!FE256="対象外",""))</f>
        <v/>
      </c>
      <c r="DU260" s="154" t="str">
        <f>IF('⑤案件貼り付けシート(E6~→A2へ縦横替えで）'!$FE256="固定",IF('⑤案件貼り付けシート(E6~→A2へ縦横替えで）'!FF256="","",'⑤案件貼り付けシート(E6~→A2へ縦横替えで）'!FF256),"")</f>
        <v/>
      </c>
      <c r="DV260" s="154" t="str">
        <f>IF('⑤案件貼り付けシート(E6~→A2へ縦横替えで）'!$FE256="固定",IF('⑤案件貼り付けシート(E6~→A2へ縦横替えで）'!FG256="","",'⑤案件貼り付けシート(E6~→A2へ縦横替えで）'!FG256),"")</f>
        <v/>
      </c>
      <c r="DW260" s="154" t="str">
        <f>IF('⑤案件貼り付けシート(E6~→A2へ縦横替えで）'!$FE256="固定",IF('⑤案件貼り付けシート(E6~→A2へ縦横替えで）'!FH256="","",'⑤案件貼り付けシート(E6~→A2へ縦横替えで）'!FH256),"")</f>
        <v/>
      </c>
      <c r="DX260" s="154" t="str">
        <f>IF('⑤案件貼り付けシート(E6~→A2へ縦横替えで）'!$FE256="固定",IF('⑤案件貼り付けシート(E6~→A2へ縦横替えで）'!FI256="","",'⑤案件貼り付けシート(E6~→A2へ縦横替えで）'!FI256),"")</f>
        <v/>
      </c>
      <c r="DY260" s="154" t="str">
        <f>IF('⑤案件貼り付けシート(E6~→A2へ縦横替えで）'!$FE256="固定",IF('⑤案件貼り付けシート(E6~→A2へ縦横替えで）'!FJ256="","",'⑤案件貼り付けシート(E6~→A2へ縦横替えで）'!FJ256),"")</f>
        <v/>
      </c>
      <c r="DZ260" s="154" t="str">
        <f>IF('⑤案件貼り付けシート(E6~→A2へ縦横替えで）'!$FE256="固定",IF('⑤案件貼り付けシート(E6~→A2へ縦横替えで）'!FK256="","",'⑤案件貼り付けシート(E6~→A2へ縦横替えで）'!FK256),"")</f>
        <v/>
      </c>
      <c r="EA260" s="7" t="str">
        <f>IF('⑤案件貼り付けシート(E6~→A2へ縦横替えで）'!$FE256="固定",IF('⑤案件貼り付けシート(E6~→A2へ縦横替えで）'!FL256="","",'⑤案件貼り付けシート(E6~→A2へ縦横替えで）'!FL256),"")</f>
        <v/>
      </c>
      <c r="EB260" s="7" t="str">
        <f>IF('⑤案件貼り付けシート(E6~→A2へ縦横替えで）'!FM256="","",'⑤案件貼り付けシート(E6~→A2へ縦横替えで）'!FM256)</f>
        <v/>
      </c>
      <c r="EC260" s="7" t="str">
        <f>IF('⑤案件貼り付けシート(E6~→A2へ縦横替えで）'!FN256="","",'⑤案件貼り付けシート(E6~→A2へ縦横替えで）'!FN256)</f>
        <v/>
      </c>
      <c r="ED260" s="7" t="str">
        <f>IF('⑤案件貼り付けシート(E6~→A2へ縦横替えで）'!FO256="","",'⑤案件貼り付けシート(E6~→A2へ縦横替えで）'!FO256)</f>
        <v/>
      </c>
      <c r="EE260" s="154" t="str">
        <f>IF('⑤案件貼り付けシート(E6~→A2へ縦横替えで）'!FQ256="","",'⑤案件貼り付けシート(E6~→A2へ縦横替えで）'!FQ256)</f>
        <v/>
      </c>
      <c r="EF260" s="154" t="str">
        <f>IF('⑤案件貼り付けシート(E6~→A2へ縦横替えで）'!FR256="","",'⑤案件貼り付けシート(E6~→A2へ縦横替えで）'!FR256)</f>
        <v/>
      </c>
      <c r="EG260" s="7" t="str" cm="1">
        <f t="array" ref="EG260">IF('⑤案件貼り付けシート(E6~→A2へ縦横替えで）'!FS256="","",_xlfn.IFS('⑤案件貼り付けシート(E6~→A2へ縦横替えで）'!FS256="固定",1,'⑤案件貼り付けシート(E6~→A2へ縦横替えで）'!FS256="流動",2,'⑤案件貼り付けシート(E6~→A2へ縦横替えで）'!FS256="対象外",""))</f>
        <v/>
      </c>
      <c r="EH260" s="154" t="str">
        <f>IF('⑤案件貼り付けシート(E6~→A2へ縦横替えで）'!$FS256="固定",IF('⑤案件貼り付けシート(E6~→A2へ縦横替えで）'!FT256="","",'⑤案件貼り付けシート(E6~→A2へ縦横替えで）'!FT256),"")</f>
        <v/>
      </c>
      <c r="EI260" s="154" t="str">
        <f>IF('⑤案件貼り付けシート(E6~→A2へ縦横替えで）'!$FS256="固定",IF('⑤案件貼り付けシート(E6~→A2へ縦横替えで）'!FU256="","",'⑤案件貼り付けシート(E6~→A2へ縦横替えで）'!FU256),"")</f>
        <v/>
      </c>
      <c r="EJ260" s="154" t="str">
        <f>IF('⑤案件貼り付けシート(E6~→A2へ縦横替えで）'!$FS256="固定",IF('⑤案件貼り付けシート(E6~→A2へ縦横替えで）'!FV256="","",'⑤案件貼り付けシート(E6~→A2へ縦横替えで）'!FV256),"")</f>
        <v/>
      </c>
      <c r="EK260" s="154" t="str">
        <f>IF('⑤案件貼り付けシート(E6~→A2へ縦横替えで）'!$FS256="固定",IF('⑤案件貼り付けシート(E6~→A2へ縦横替えで）'!FW256="","",'⑤案件貼り付けシート(E6~→A2へ縦横替えで）'!FW256),"")</f>
        <v/>
      </c>
      <c r="EL260" s="154" t="str">
        <f>IF('⑤案件貼り付けシート(E6~→A2へ縦横替えで）'!$FS256="固定",IF('⑤案件貼り付けシート(E6~→A2へ縦横替えで）'!FX256="","",'⑤案件貼り付けシート(E6~→A2へ縦横替えで）'!FX256),"")</f>
        <v/>
      </c>
      <c r="EM260" s="154" t="str">
        <f>IF('⑤案件貼り付けシート(E6~→A2へ縦横替えで）'!$FS256="固定",IF('⑤案件貼り付けシート(E6~→A2へ縦横替えで）'!FY256="","",'⑤案件貼り付けシート(E6~→A2へ縦横替えで）'!FY256),"")</f>
        <v/>
      </c>
      <c r="EN260" s="7" t="str">
        <f>IF('⑤案件貼り付けシート(E6~→A2へ縦横替えで）'!$FS256="固定",IF('⑤案件貼り付けシート(E6~→A2へ縦横替えで）'!FZ256="","",'⑤案件貼り付けシート(E6~→A2へ縦横替えで）'!FZ256),"")</f>
        <v/>
      </c>
      <c r="EO260" s="7" t="str">
        <f>IF('⑤案件貼り付けシート(E6~→A2へ縦横替えで）'!GA256="","",'⑤案件貼り付けシート(E6~→A2へ縦横替えで）'!GA256)</f>
        <v/>
      </c>
      <c r="EP260" s="7" t="str">
        <f>IF('⑤案件貼り付けシート(E6~→A2へ縦横替えで）'!GB256="","",'⑤案件貼り付けシート(E6~→A2へ縦横替えで）'!GB256)</f>
        <v/>
      </c>
      <c r="EQ260" s="7" t="str">
        <f>IF('⑤案件貼り付けシート(E6~→A2へ縦横替えで）'!GC256="","",'⑤案件貼り付けシート(E6~→A2へ縦横替えで）'!GC256)</f>
        <v/>
      </c>
      <c r="ER260" s="154" t="str">
        <f>IF('⑤案件貼り付けシート(E6~→A2へ縦横替えで）'!GE256="","",'⑤案件貼り付けシート(E6~→A2へ縦横替えで）'!GE256)</f>
        <v/>
      </c>
      <c r="ES260" s="154" t="str">
        <f>IF('⑤案件貼り付けシート(E6~→A2へ縦横替えで）'!GF256="","",'⑤案件貼り付けシート(E6~→A2へ縦横替えで）'!GF256)</f>
        <v/>
      </c>
      <c r="ET260" s="7" t="str" cm="1">
        <f t="array" ref="ET260">IF('⑤案件貼り付けシート(E6~→A2へ縦横替えで）'!GG256="","",_xlfn.IFS('⑤案件貼り付けシート(E6~→A2へ縦横替えで）'!GG256="固定",1,'⑤案件貼り付けシート(E6~→A2へ縦横替えで）'!GG256="流動",2,'⑤案件貼り付けシート(E6~→A2へ縦横替えで）'!GG256="対象外",""))</f>
        <v/>
      </c>
      <c r="EU260" s="154" t="str">
        <f>IF('⑤案件貼り付けシート(E6~→A2へ縦横替えで）'!$GG256="固定",IF('⑤案件貼り付けシート(E6~→A2へ縦横替えで）'!GH256="","",'⑤案件貼り付けシート(E6~→A2へ縦横替えで）'!GH256),"")</f>
        <v/>
      </c>
      <c r="EV260" s="154" t="str">
        <f>IF('⑤案件貼り付けシート(E6~→A2へ縦横替えで）'!$GG256="固定",IF('⑤案件貼り付けシート(E6~→A2へ縦横替えで）'!GI256="","",'⑤案件貼り付けシート(E6~→A2へ縦横替えで）'!GI256),"")</f>
        <v/>
      </c>
      <c r="EW260" s="154" t="str">
        <f>IF('⑤案件貼り付けシート(E6~→A2へ縦横替えで）'!$GG256="固定",IF('⑤案件貼り付けシート(E6~→A2へ縦横替えで）'!GJ256="","",'⑤案件貼り付けシート(E6~→A2へ縦横替えで）'!GJ256),"")</f>
        <v/>
      </c>
      <c r="EX260" s="154" t="str">
        <f>IF('⑤案件貼り付けシート(E6~→A2へ縦横替えで）'!$GG256="固定",IF('⑤案件貼り付けシート(E6~→A2へ縦横替えで）'!GK256="","",'⑤案件貼り付けシート(E6~→A2へ縦横替えで）'!GK256),"")</f>
        <v/>
      </c>
      <c r="EY260" s="154" t="str">
        <f>IF('⑤案件貼り付けシート(E6~→A2へ縦横替えで）'!$GG256="固定",IF('⑤案件貼り付けシート(E6~→A2へ縦横替えで）'!GL256="","",'⑤案件貼り付けシート(E6~→A2へ縦横替えで）'!GL256),"")</f>
        <v/>
      </c>
      <c r="EZ260" s="154" t="str">
        <f>IF('⑤案件貼り付けシート(E6~→A2へ縦横替えで）'!$GG256="固定",IF('⑤案件貼り付けシート(E6~→A2へ縦横替えで）'!GM256="","",'⑤案件貼り付けシート(E6~→A2へ縦横替えで）'!GM256),"")</f>
        <v/>
      </c>
      <c r="FA260" s="7" t="str">
        <f>IF('⑤案件貼り付けシート(E6~→A2へ縦横替えで）'!$GG256="固定",IF('⑤案件貼り付けシート(E6~→A2へ縦横替えで）'!GN256="","",'⑤案件貼り付けシート(E6~→A2へ縦横替えで）'!GN256),"")</f>
        <v/>
      </c>
      <c r="FB260" s="7" t="str">
        <f>IF('⑤案件貼り付けシート(E6~→A2へ縦横替えで）'!GO256="","",'⑤案件貼り付けシート(E6~→A2へ縦横替えで）'!GO256)</f>
        <v/>
      </c>
      <c r="FC260" s="7" t="str">
        <f>IF('⑤案件貼り付けシート(E6~→A2へ縦横替えで）'!GP256="","",'⑤案件貼り付けシート(E6~→A2へ縦横替えで）'!GP256)</f>
        <v/>
      </c>
      <c r="FD260" s="7" t="str">
        <f>IF('⑤案件貼り付けシート(E6~→A2へ縦横替えで）'!GQ256="","",'⑤案件貼り付けシート(E6~→A2へ縦横替えで）'!GQ256)</f>
        <v/>
      </c>
      <c r="FE260" s="154" t="str">
        <f>IF('⑤案件貼り付けシート(E6~→A2へ縦横替えで）'!GS256="","",'⑤案件貼り付けシート(E6~→A2へ縦横替えで）'!GS256)</f>
        <v/>
      </c>
      <c r="FF260" s="154" t="str">
        <f>IF('⑤案件貼り付けシート(E6~→A2へ縦横替えで）'!GT256="","",'⑤案件貼り付けシート(E6~→A2へ縦横替えで）'!GT256)</f>
        <v/>
      </c>
      <c r="FG260" s="7" t="str" cm="1">
        <f t="array" ref="FG260">IF('⑤案件貼り付けシート(E6~→A2へ縦横替えで）'!GU256="","",_xlfn.IFS('⑤案件貼り付けシート(E6~→A2へ縦横替えで）'!GU256="固定",1,'⑤案件貼り付けシート(E6~→A2へ縦横替えで）'!GU256="流動",2,'⑤案件貼り付けシート(E6~→A2へ縦横替えで）'!GU256="対象外",""))</f>
        <v/>
      </c>
      <c r="FH260" s="154" t="str">
        <f>IF('⑤案件貼り付けシート(E6~→A2へ縦横替えで）'!$GU256="固定",IF('⑤案件貼り付けシート(E6~→A2へ縦横替えで）'!GV256="","",'⑤案件貼り付けシート(E6~→A2へ縦横替えで）'!GV256),"")</f>
        <v/>
      </c>
      <c r="FI260" s="154" t="str">
        <f>IF('⑤案件貼り付けシート(E6~→A2へ縦横替えで）'!$GU256="固定",IF('⑤案件貼り付けシート(E6~→A2へ縦横替えで）'!GW256="","",'⑤案件貼り付けシート(E6~→A2へ縦横替えで）'!GW256),"")</f>
        <v/>
      </c>
      <c r="FJ260" s="154" t="str">
        <f>IF('⑤案件貼り付けシート(E6~→A2へ縦横替えで）'!$GU256="固定",IF('⑤案件貼り付けシート(E6~→A2へ縦横替えで）'!GX256="","",'⑤案件貼り付けシート(E6~→A2へ縦横替えで）'!GX256),"")</f>
        <v/>
      </c>
      <c r="FK260" s="154" t="str">
        <f>IF('⑤案件貼り付けシート(E6~→A2へ縦横替えで）'!$GU256="固定",IF('⑤案件貼り付けシート(E6~→A2へ縦横替えで）'!GY256="","",'⑤案件貼り付けシート(E6~→A2へ縦横替えで）'!GY256),"")</f>
        <v/>
      </c>
      <c r="FL260" s="154" t="str">
        <f>IF('⑤案件貼り付けシート(E6~→A2へ縦横替えで）'!$GU256="固定",IF('⑤案件貼り付けシート(E6~→A2へ縦横替えで）'!GZ256="","",'⑤案件貼り付けシート(E6~→A2へ縦横替えで）'!GZ256),"")</f>
        <v/>
      </c>
      <c r="FM260" s="154" t="str">
        <f>IF('⑤案件貼り付けシート(E6~→A2へ縦横替えで）'!$GU256="固定",IF('⑤案件貼り付けシート(E6~→A2へ縦横替えで）'!HA256="","",'⑤案件貼り付けシート(E6~→A2へ縦横替えで）'!HA256),"")</f>
        <v/>
      </c>
      <c r="FN260" s="7" t="str">
        <f>IF('⑤案件貼り付けシート(E6~→A2へ縦横替えで）'!$GU256="固定",IF('⑤案件貼り付けシート(E6~→A2へ縦横替えで）'!HB256="","",'⑤案件貼り付けシート(E6~→A2へ縦横替えで）'!HB256),"")</f>
        <v/>
      </c>
      <c r="FO260" s="7" t="str">
        <f>IF('⑤案件貼り付けシート(E6~→A2へ縦横替えで）'!HC256="","",'⑤案件貼り付けシート(E6~→A2へ縦横替えで）'!HC256)</f>
        <v/>
      </c>
      <c r="FP260" s="7" t="str">
        <f>IF('⑤案件貼り付けシート(E6~→A2へ縦横替えで）'!HD256="","",'⑤案件貼り付けシート(E6~→A2へ縦横替えで）'!HD256)</f>
        <v/>
      </c>
      <c r="FQ260" s="7" t="str">
        <f>IF('⑤案件貼り付けシート(E6~→A2へ縦横替えで）'!HE256="","",'⑤案件貼り付けシート(E6~→A2へ縦横替えで）'!HE256)</f>
        <v/>
      </c>
      <c r="FR260" s="154" t="str">
        <f>IF('⑤案件貼り付けシート(E6~→A2へ縦横替えで）'!HG256="","",'⑤案件貼り付けシート(E6~→A2へ縦横替えで）'!HG256)</f>
        <v/>
      </c>
      <c r="FS260" s="154" t="str">
        <f>IF('⑤案件貼り付けシート(E6~→A2へ縦横替えで）'!HH256="","",'⑤案件貼り付けシート(E6~→A2へ縦横替えで）'!HH256)</f>
        <v/>
      </c>
      <c r="FT260" s="7" t="str" cm="1">
        <f t="array" ref="FT260">IF('⑤案件貼り付けシート(E6~→A2へ縦横替えで）'!HI256="","",_xlfn.IFS('⑤案件貼り付けシート(E6~→A2へ縦横替えで）'!HI256="固定",1,'⑤案件貼り付けシート(E6~→A2へ縦横替えで）'!HI256="流動",2,'⑤案件貼り付けシート(E6~→A2へ縦横替えで）'!HI256="対象外",""))</f>
        <v/>
      </c>
      <c r="FU260" s="154" t="str">
        <f>IF('⑤案件貼り付けシート(E6~→A2へ縦横替えで）'!$HI256="固定",IF('⑤案件貼り付けシート(E6~→A2へ縦横替えで）'!HJ256="","",'⑤案件貼り付けシート(E6~→A2へ縦横替えで）'!HJ256),"")</f>
        <v/>
      </c>
      <c r="FV260" s="154" t="str">
        <f>IF('⑤案件貼り付けシート(E6~→A2へ縦横替えで）'!$HI256="固定",IF('⑤案件貼り付けシート(E6~→A2へ縦横替えで）'!HK256="","",'⑤案件貼り付けシート(E6~→A2へ縦横替えで）'!HK256),"")</f>
        <v/>
      </c>
      <c r="FW260" s="154" t="str">
        <f>IF('⑤案件貼り付けシート(E6~→A2へ縦横替えで）'!$HI256="固定",IF('⑤案件貼り付けシート(E6~→A2へ縦横替えで）'!HL256="","",'⑤案件貼り付けシート(E6~→A2へ縦横替えで）'!HL256),"")</f>
        <v/>
      </c>
      <c r="FX260" s="154" t="str">
        <f>IF('⑤案件貼り付けシート(E6~→A2へ縦横替えで）'!$HI256="固定",IF('⑤案件貼り付けシート(E6~→A2へ縦横替えで）'!HM256="","",'⑤案件貼り付けシート(E6~→A2へ縦横替えで）'!HM256),"")</f>
        <v/>
      </c>
      <c r="FY260" s="154" t="str">
        <f>IF('⑤案件貼り付けシート(E6~→A2へ縦横替えで）'!$HI256="固定",IF('⑤案件貼り付けシート(E6~→A2へ縦横替えで）'!HN256="","",'⑤案件貼り付けシート(E6~→A2へ縦横替えで）'!HN256),"")</f>
        <v/>
      </c>
      <c r="FZ260" s="154" t="str">
        <f>IF('⑤案件貼り付けシート(E6~→A2へ縦横替えで）'!$HI256="固定",IF('⑤案件貼り付けシート(E6~→A2へ縦横替えで）'!HO256="","",'⑤案件貼り付けシート(E6~→A2へ縦横替えで）'!HO256),"")</f>
        <v/>
      </c>
      <c r="GA260" s="7" t="str">
        <f>IF('⑤案件貼り付けシート(E6~→A2へ縦横替えで）'!$HI256="固定",IF('⑤案件貼り付けシート(E6~→A2へ縦横替えで）'!HP256="","",'⑤案件貼り付けシート(E6~→A2へ縦横替えで）'!HP256),"")</f>
        <v/>
      </c>
      <c r="GB260" s="7" t="str">
        <f>IF('⑤案件貼り付けシート(E6~→A2へ縦横替えで）'!HQ256="","",'⑤案件貼り付けシート(E6~→A2へ縦横替えで）'!HQ256)</f>
        <v/>
      </c>
      <c r="GC260" s="7" t="str">
        <f>IF('⑤案件貼り付けシート(E6~→A2へ縦横替えで）'!HR256="","",'⑤案件貼り付けシート(E6~→A2へ縦横替えで）'!HR256)</f>
        <v/>
      </c>
      <c r="GD260" s="7" t="str">
        <f>IF('⑤案件貼り付けシート(E6~→A2へ縦横替えで）'!HS256="","",'⑤案件貼り付けシート(E6~→A2へ縦横替えで）'!HS256)</f>
        <v/>
      </c>
      <c r="GE260" s="7"/>
      <c r="GF260" s="7"/>
      <c r="GG260" s="7"/>
      <c r="GH260" s="7"/>
      <c r="GI260" s="7"/>
      <c r="GJ260" s="7"/>
      <c r="GK260" s="7"/>
      <c r="GL260" s="7"/>
      <c r="GM260" s="48"/>
      <c r="GN260" s="7"/>
      <c r="GO260" s="7"/>
      <c r="GP260" s="7"/>
      <c r="GR260" s="48"/>
      <c r="GS260" s="48"/>
      <c r="GT260" s="48"/>
      <c r="GU260" s="48"/>
      <c r="GV260" s="48"/>
    </row>
    <row r="261" spans="1:204">
      <c r="A261" s="7"/>
      <c r="B261" s="7"/>
      <c r="C261" s="7"/>
      <c r="D261" s="48"/>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13"/>
      <c r="AJ261" s="13"/>
      <c r="AK261" s="7"/>
      <c r="AL261" s="7"/>
      <c r="AM261" s="7"/>
      <c r="AN261" s="7"/>
      <c r="AO261" s="7"/>
      <c r="AP261" s="7"/>
      <c r="AQ261" s="7"/>
      <c r="AR261" s="153"/>
      <c r="AS261" s="7"/>
      <c r="AT261" s="7"/>
      <c r="AU261" s="7"/>
      <c r="AV261" s="7"/>
      <c r="AW261" s="7"/>
      <c r="AX261" s="7"/>
      <c r="AY261" s="7"/>
      <c r="AZ261" s="7"/>
      <c r="BA261" s="7"/>
      <c r="BB261" s="7"/>
      <c r="BC261" s="7"/>
      <c r="BD261" s="7"/>
      <c r="BE261" s="154"/>
      <c r="BF261" s="154"/>
      <c r="BG261" s="7"/>
      <c r="BH261" s="154"/>
      <c r="BI261" s="154"/>
      <c r="BJ261" s="154"/>
      <c r="BK261" s="154"/>
      <c r="BL261" s="154"/>
      <c r="BM261" s="154"/>
      <c r="BN261" s="7"/>
      <c r="BO261" s="7"/>
      <c r="BP261" s="7"/>
      <c r="BQ261" s="7"/>
      <c r="BR261" s="154"/>
      <c r="BS261" s="154"/>
      <c r="BT261" s="7"/>
      <c r="BU261" s="154"/>
      <c r="BV261" s="154"/>
      <c r="BW261" s="154"/>
      <c r="BX261" s="154"/>
      <c r="BY261" s="154"/>
      <c r="BZ261" s="154"/>
      <c r="CA261" s="7"/>
      <c r="CB261" s="7"/>
      <c r="CC261" s="7"/>
      <c r="CD261" s="7"/>
      <c r="CE261" s="154"/>
      <c r="CF261" s="154"/>
      <c r="CG261" s="7"/>
      <c r="CH261" s="154"/>
      <c r="CI261" s="154"/>
      <c r="CJ261" s="154"/>
      <c r="CK261" s="154"/>
      <c r="CL261" s="154"/>
      <c r="CM261" s="154"/>
      <c r="CN261" s="7"/>
      <c r="CO261" s="7"/>
      <c r="CP261" s="7"/>
      <c r="CQ261" s="7"/>
      <c r="CR261" s="154"/>
      <c r="CS261" s="154"/>
      <c r="CT261" s="7"/>
      <c r="CU261" s="154"/>
      <c r="CV261" s="154"/>
      <c r="CW261" s="154"/>
      <c r="CX261" s="154"/>
      <c r="CY261" s="154"/>
      <c r="CZ261" s="154"/>
      <c r="DA261" s="7"/>
      <c r="DB261" s="7"/>
      <c r="DC261" s="7"/>
      <c r="DD261" s="7"/>
      <c r="DE261" s="154"/>
      <c r="DF261" s="154"/>
      <c r="DG261" s="7"/>
      <c r="DH261" s="154"/>
      <c r="DI261" s="154"/>
      <c r="DJ261" s="154"/>
      <c r="DK261" s="154"/>
      <c r="DL261" s="154"/>
      <c r="DM261" s="154"/>
      <c r="DN261" s="7"/>
      <c r="DO261" s="7"/>
      <c r="DP261" s="7"/>
      <c r="DQ261" s="7"/>
      <c r="DR261" s="154" t="str">
        <f>IF('⑤案件貼り付けシート(E6~→A2へ縦横替えで）'!FC257="","",'⑤案件貼り付けシート(E6~→A2へ縦横替えで）'!FC257)</f>
        <v/>
      </c>
      <c r="DS261" s="154" t="str">
        <f>IF('⑤案件貼り付けシート(E6~→A2へ縦横替えで）'!FD257="","",'⑤案件貼り付けシート(E6~→A2へ縦横替えで）'!FD257)</f>
        <v/>
      </c>
      <c r="DT261" s="7" t="str" cm="1">
        <f t="array" ref="DT261">IF('⑤案件貼り付けシート(E6~→A2へ縦横替えで）'!FE257="","",_xlfn.IFS('⑤案件貼り付けシート(E6~→A2へ縦横替えで）'!FE257="固定",1,'⑤案件貼り付けシート(E6~→A2へ縦横替えで）'!FE257="流動",2,'⑤案件貼り付けシート(E6~→A2へ縦横替えで）'!FE257="対象外",""))</f>
        <v/>
      </c>
      <c r="DU261" s="154" t="str">
        <f>IF('⑤案件貼り付けシート(E6~→A2へ縦横替えで）'!$FE257="固定",IF('⑤案件貼り付けシート(E6~→A2へ縦横替えで）'!FF257="","",'⑤案件貼り付けシート(E6~→A2へ縦横替えで）'!FF257),"")</f>
        <v/>
      </c>
      <c r="DV261" s="154" t="str">
        <f>IF('⑤案件貼り付けシート(E6~→A2へ縦横替えで）'!$FE257="固定",IF('⑤案件貼り付けシート(E6~→A2へ縦横替えで）'!FG257="","",'⑤案件貼り付けシート(E6~→A2へ縦横替えで）'!FG257),"")</f>
        <v/>
      </c>
      <c r="DW261" s="154" t="str">
        <f>IF('⑤案件貼り付けシート(E6~→A2へ縦横替えで）'!$FE257="固定",IF('⑤案件貼り付けシート(E6~→A2へ縦横替えで）'!FH257="","",'⑤案件貼り付けシート(E6~→A2へ縦横替えで）'!FH257),"")</f>
        <v/>
      </c>
      <c r="DX261" s="154" t="str">
        <f>IF('⑤案件貼り付けシート(E6~→A2へ縦横替えで）'!$FE257="固定",IF('⑤案件貼り付けシート(E6~→A2へ縦横替えで）'!FI257="","",'⑤案件貼り付けシート(E6~→A2へ縦横替えで）'!FI257),"")</f>
        <v/>
      </c>
      <c r="DY261" s="154" t="str">
        <f>IF('⑤案件貼り付けシート(E6~→A2へ縦横替えで）'!$FE257="固定",IF('⑤案件貼り付けシート(E6~→A2へ縦横替えで）'!FJ257="","",'⑤案件貼り付けシート(E6~→A2へ縦横替えで）'!FJ257),"")</f>
        <v/>
      </c>
      <c r="DZ261" s="154" t="str">
        <f>IF('⑤案件貼り付けシート(E6~→A2へ縦横替えで）'!$FE257="固定",IF('⑤案件貼り付けシート(E6~→A2へ縦横替えで）'!FK257="","",'⑤案件貼り付けシート(E6~→A2へ縦横替えで）'!FK257),"")</f>
        <v/>
      </c>
      <c r="EA261" s="7" t="str">
        <f>IF('⑤案件貼り付けシート(E6~→A2へ縦横替えで）'!$FE257="固定",IF('⑤案件貼り付けシート(E6~→A2へ縦横替えで）'!FL257="","",'⑤案件貼り付けシート(E6~→A2へ縦横替えで）'!FL257),"")</f>
        <v/>
      </c>
      <c r="EB261" s="7" t="str">
        <f>IF('⑤案件貼り付けシート(E6~→A2へ縦横替えで）'!FM257="","",'⑤案件貼り付けシート(E6~→A2へ縦横替えで）'!FM257)</f>
        <v/>
      </c>
      <c r="EC261" s="7" t="str">
        <f>IF('⑤案件貼り付けシート(E6~→A2へ縦横替えで）'!FN257="","",'⑤案件貼り付けシート(E6~→A2へ縦横替えで）'!FN257)</f>
        <v/>
      </c>
      <c r="ED261" s="7" t="str">
        <f>IF('⑤案件貼り付けシート(E6~→A2へ縦横替えで）'!FO257="","",'⑤案件貼り付けシート(E6~→A2へ縦横替えで）'!FO257)</f>
        <v/>
      </c>
      <c r="EE261" s="154" t="str">
        <f>IF('⑤案件貼り付けシート(E6~→A2へ縦横替えで）'!FQ257="","",'⑤案件貼り付けシート(E6~→A2へ縦横替えで）'!FQ257)</f>
        <v/>
      </c>
      <c r="EF261" s="154" t="str">
        <f>IF('⑤案件貼り付けシート(E6~→A2へ縦横替えで）'!FR257="","",'⑤案件貼り付けシート(E6~→A2へ縦横替えで）'!FR257)</f>
        <v/>
      </c>
      <c r="EG261" s="7" t="str" cm="1">
        <f t="array" ref="EG261">IF('⑤案件貼り付けシート(E6~→A2へ縦横替えで）'!FS257="","",_xlfn.IFS('⑤案件貼り付けシート(E6~→A2へ縦横替えで）'!FS257="固定",1,'⑤案件貼り付けシート(E6~→A2へ縦横替えで）'!FS257="流動",2,'⑤案件貼り付けシート(E6~→A2へ縦横替えで）'!FS257="対象外",""))</f>
        <v/>
      </c>
      <c r="EH261" s="154" t="str">
        <f>IF('⑤案件貼り付けシート(E6~→A2へ縦横替えで）'!$FS257="固定",IF('⑤案件貼り付けシート(E6~→A2へ縦横替えで）'!FT257="","",'⑤案件貼り付けシート(E6~→A2へ縦横替えで）'!FT257),"")</f>
        <v/>
      </c>
      <c r="EI261" s="154" t="str">
        <f>IF('⑤案件貼り付けシート(E6~→A2へ縦横替えで）'!$FS257="固定",IF('⑤案件貼り付けシート(E6~→A2へ縦横替えで）'!FU257="","",'⑤案件貼り付けシート(E6~→A2へ縦横替えで）'!FU257),"")</f>
        <v/>
      </c>
      <c r="EJ261" s="154" t="str">
        <f>IF('⑤案件貼り付けシート(E6~→A2へ縦横替えで）'!$FS257="固定",IF('⑤案件貼り付けシート(E6~→A2へ縦横替えで）'!FV257="","",'⑤案件貼り付けシート(E6~→A2へ縦横替えで）'!FV257),"")</f>
        <v/>
      </c>
      <c r="EK261" s="154" t="str">
        <f>IF('⑤案件貼り付けシート(E6~→A2へ縦横替えで）'!$FS257="固定",IF('⑤案件貼り付けシート(E6~→A2へ縦横替えで）'!FW257="","",'⑤案件貼り付けシート(E6~→A2へ縦横替えで）'!FW257),"")</f>
        <v/>
      </c>
      <c r="EL261" s="154" t="str">
        <f>IF('⑤案件貼り付けシート(E6~→A2へ縦横替えで）'!$FS257="固定",IF('⑤案件貼り付けシート(E6~→A2へ縦横替えで）'!FX257="","",'⑤案件貼り付けシート(E6~→A2へ縦横替えで）'!FX257),"")</f>
        <v/>
      </c>
      <c r="EM261" s="154" t="str">
        <f>IF('⑤案件貼り付けシート(E6~→A2へ縦横替えで）'!$FS257="固定",IF('⑤案件貼り付けシート(E6~→A2へ縦横替えで）'!FY257="","",'⑤案件貼り付けシート(E6~→A2へ縦横替えで）'!FY257),"")</f>
        <v/>
      </c>
      <c r="EN261" s="7" t="str">
        <f>IF('⑤案件貼り付けシート(E6~→A2へ縦横替えで）'!$FS257="固定",IF('⑤案件貼り付けシート(E6~→A2へ縦横替えで）'!FZ257="","",'⑤案件貼り付けシート(E6~→A2へ縦横替えで）'!FZ257),"")</f>
        <v/>
      </c>
      <c r="EO261" s="7" t="str">
        <f>IF('⑤案件貼り付けシート(E6~→A2へ縦横替えで）'!GA257="","",'⑤案件貼り付けシート(E6~→A2へ縦横替えで）'!GA257)</f>
        <v/>
      </c>
      <c r="EP261" s="7" t="str">
        <f>IF('⑤案件貼り付けシート(E6~→A2へ縦横替えで）'!GB257="","",'⑤案件貼り付けシート(E6~→A2へ縦横替えで）'!GB257)</f>
        <v/>
      </c>
      <c r="EQ261" s="7" t="str">
        <f>IF('⑤案件貼り付けシート(E6~→A2へ縦横替えで）'!GC257="","",'⑤案件貼り付けシート(E6~→A2へ縦横替えで）'!GC257)</f>
        <v/>
      </c>
      <c r="ER261" s="154" t="str">
        <f>IF('⑤案件貼り付けシート(E6~→A2へ縦横替えで）'!GE257="","",'⑤案件貼り付けシート(E6~→A2へ縦横替えで）'!GE257)</f>
        <v/>
      </c>
      <c r="ES261" s="154" t="str">
        <f>IF('⑤案件貼り付けシート(E6~→A2へ縦横替えで）'!GF257="","",'⑤案件貼り付けシート(E6~→A2へ縦横替えで）'!GF257)</f>
        <v/>
      </c>
      <c r="ET261" s="7" t="str" cm="1">
        <f t="array" ref="ET261">IF('⑤案件貼り付けシート(E6~→A2へ縦横替えで）'!GG257="","",_xlfn.IFS('⑤案件貼り付けシート(E6~→A2へ縦横替えで）'!GG257="固定",1,'⑤案件貼り付けシート(E6~→A2へ縦横替えで）'!GG257="流動",2,'⑤案件貼り付けシート(E6~→A2へ縦横替えで）'!GG257="対象外",""))</f>
        <v/>
      </c>
      <c r="EU261" s="154" t="str">
        <f>IF('⑤案件貼り付けシート(E6~→A2へ縦横替えで）'!$GG257="固定",IF('⑤案件貼り付けシート(E6~→A2へ縦横替えで）'!GH257="","",'⑤案件貼り付けシート(E6~→A2へ縦横替えで）'!GH257),"")</f>
        <v/>
      </c>
      <c r="EV261" s="154" t="str">
        <f>IF('⑤案件貼り付けシート(E6~→A2へ縦横替えで）'!$GG257="固定",IF('⑤案件貼り付けシート(E6~→A2へ縦横替えで）'!GI257="","",'⑤案件貼り付けシート(E6~→A2へ縦横替えで）'!GI257),"")</f>
        <v/>
      </c>
      <c r="EW261" s="154" t="str">
        <f>IF('⑤案件貼り付けシート(E6~→A2へ縦横替えで）'!$GG257="固定",IF('⑤案件貼り付けシート(E6~→A2へ縦横替えで）'!GJ257="","",'⑤案件貼り付けシート(E6~→A2へ縦横替えで）'!GJ257),"")</f>
        <v/>
      </c>
      <c r="EX261" s="154" t="str">
        <f>IF('⑤案件貼り付けシート(E6~→A2へ縦横替えで）'!$GG257="固定",IF('⑤案件貼り付けシート(E6~→A2へ縦横替えで）'!GK257="","",'⑤案件貼り付けシート(E6~→A2へ縦横替えで）'!GK257),"")</f>
        <v/>
      </c>
      <c r="EY261" s="154" t="str">
        <f>IF('⑤案件貼り付けシート(E6~→A2へ縦横替えで）'!$GG257="固定",IF('⑤案件貼り付けシート(E6~→A2へ縦横替えで）'!GL257="","",'⑤案件貼り付けシート(E6~→A2へ縦横替えで）'!GL257),"")</f>
        <v/>
      </c>
      <c r="EZ261" s="154" t="str">
        <f>IF('⑤案件貼り付けシート(E6~→A2へ縦横替えで）'!$GG257="固定",IF('⑤案件貼り付けシート(E6~→A2へ縦横替えで）'!GM257="","",'⑤案件貼り付けシート(E6~→A2へ縦横替えで）'!GM257),"")</f>
        <v/>
      </c>
      <c r="FA261" s="7" t="str">
        <f>IF('⑤案件貼り付けシート(E6~→A2へ縦横替えで）'!$GG257="固定",IF('⑤案件貼り付けシート(E6~→A2へ縦横替えで）'!GN257="","",'⑤案件貼り付けシート(E6~→A2へ縦横替えで）'!GN257),"")</f>
        <v/>
      </c>
      <c r="FB261" s="7" t="str">
        <f>IF('⑤案件貼り付けシート(E6~→A2へ縦横替えで）'!GO257="","",'⑤案件貼り付けシート(E6~→A2へ縦横替えで）'!GO257)</f>
        <v/>
      </c>
      <c r="FC261" s="7" t="str">
        <f>IF('⑤案件貼り付けシート(E6~→A2へ縦横替えで）'!GP257="","",'⑤案件貼り付けシート(E6~→A2へ縦横替えで）'!GP257)</f>
        <v/>
      </c>
      <c r="FD261" s="7" t="str">
        <f>IF('⑤案件貼り付けシート(E6~→A2へ縦横替えで）'!GQ257="","",'⑤案件貼り付けシート(E6~→A2へ縦横替えで）'!GQ257)</f>
        <v/>
      </c>
      <c r="FE261" s="154" t="str">
        <f>IF('⑤案件貼り付けシート(E6~→A2へ縦横替えで）'!GS257="","",'⑤案件貼り付けシート(E6~→A2へ縦横替えで）'!GS257)</f>
        <v/>
      </c>
      <c r="FF261" s="154" t="str">
        <f>IF('⑤案件貼り付けシート(E6~→A2へ縦横替えで）'!GT257="","",'⑤案件貼り付けシート(E6~→A2へ縦横替えで）'!GT257)</f>
        <v/>
      </c>
      <c r="FG261" s="7" t="str" cm="1">
        <f t="array" ref="FG261">IF('⑤案件貼り付けシート(E6~→A2へ縦横替えで）'!GU257="","",_xlfn.IFS('⑤案件貼り付けシート(E6~→A2へ縦横替えで）'!GU257="固定",1,'⑤案件貼り付けシート(E6~→A2へ縦横替えで）'!GU257="流動",2,'⑤案件貼り付けシート(E6~→A2へ縦横替えで）'!GU257="対象外",""))</f>
        <v/>
      </c>
      <c r="FH261" s="154" t="str">
        <f>IF('⑤案件貼り付けシート(E6~→A2へ縦横替えで）'!$GU257="固定",IF('⑤案件貼り付けシート(E6~→A2へ縦横替えで）'!GV257="","",'⑤案件貼り付けシート(E6~→A2へ縦横替えで）'!GV257),"")</f>
        <v/>
      </c>
      <c r="FI261" s="154" t="str">
        <f>IF('⑤案件貼り付けシート(E6~→A2へ縦横替えで）'!$GU257="固定",IF('⑤案件貼り付けシート(E6~→A2へ縦横替えで）'!GW257="","",'⑤案件貼り付けシート(E6~→A2へ縦横替えで）'!GW257),"")</f>
        <v/>
      </c>
      <c r="FJ261" s="154" t="str">
        <f>IF('⑤案件貼り付けシート(E6~→A2へ縦横替えで）'!$GU257="固定",IF('⑤案件貼り付けシート(E6~→A2へ縦横替えで）'!GX257="","",'⑤案件貼り付けシート(E6~→A2へ縦横替えで）'!GX257),"")</f>
        <v/>
      </c>
      <c r="FK261" s="154" t="str">
        <f>IF('⑤案件貼り付けシート(E6~→A2へ縦横替えで）'!$GU257="固定",IF('⑤案件貼り付けシート(E6~→A2へ縦横替えで）'!GY257="","",'⑤案件貼り付けシート(E6~→A2へ縦横替えで）'!GY257),"")</f>
        <v/>
      </c>
      <c r="FL261" s="154" t="str">
        <f>IF('⑤案件貼り付けシート(E6~→A2へ縦横替えで）'!$GU257="固定",IF('⑤案件貼り付けシート(E6~→A2へ縦横替えで）'!GZ257="","",'⑤案件貼り付けシート(E6~→A2へ縦横替えで）'!GZ257),"")</f>
        <v/>
      </c>
      <c r="FM261" s="154" t="str">
        <f>IF('⑤案件貼り付けシート(E6~→A2へ縦横替えで）'!$GU257="固定",IF('⑤案件貼り付けシート(E6~→A2へ縦横替えで）'!HA257="","",'⑤案件貼り付けシート(E6~→A2へ縦横替えで）'!HA257),"")</f>
        <v/>
      </c>
      <c r="FN261" s="7" t="str">
        <f>IF('⑤案件貼り付けシート(E6~→A2へ縦横替えで）'!$GU257="固定",IF('⑤案件貼り付けシート(E6~→A2へ縦横替えで）'!HB257="","",'⑤案件貼り付けシート(E6~→A2へ縦横替えで）'!HB257),"")</f>
        <v/>
      </c>
      <c r="FO261" s="7" t="str">
        <f>IF('⑤案件貼り付けシート(E6~→A2へ縦横替えで）'!HC257="","",'⑤案件貼り付けシート(E6~→A2へ縦横替えで）'!HC257)</f>
        <v/>
      </c>
      <c r="FP261" s="7" t="str">
        <f>IF('⑤案件貼り付けシート(E6~→A2へ縦横替えで）'!HD257="","",'⑤案件貼り付けシート(E6~→A2へ縦横替えで）'!HD257)</f>
        <v/>
      </c>
      <c r="FQ261" s="7" t="str">
        <f>IF('⑤案件貼り付けシート(E6~→A2へ縦横替えで）'!HE257="","",'⑤案件貼り付けシート(E6~→A2へ縦横替えで）'!HE257)</f>
        <v/>
      </c>
      <c r="FR261" s="154" t="str">
        <f>IF('⑤案件貼り付けシート(E6~→A2へ縦横替えで）'!HG257="","",'⑤案件貼り付けシート(E6~→A2へ縦横替えで）'!HG257)</f>
        <v/>
      </c>
      <c r="FS261" s="154" t="str">
        <f>IF('⑤案件貼り付けシート(E6~→A2へ縦横替えで）'!HH257="","",'⑤案件貼り付けシート(E6~→A2へ縦横替えで）'!HH257)</f>
        <v/>
      </c>
      <c r="FT261" s="7" t="str" cm="1">
        <f t="array" ref="FT261">IF('⑤案件貼り付けシート(E6~→A2へ縦横替えで）'!HI257="","",_xlfn.IFS('⑤案件貼り付けシート(E6~→A2へ縦横替えで）'!HI257="固定",1,'⑤案件貼り付けシート(E6~→A2へ縦横替えで）'!HI257="流動",2,'⑤案件貼り付けシート(E6~→A2へ縦横替えで）'!HI257="対象外",""))</f>
        <v/>
      </c>
      <c r="FU261" s="154" t="str">
        <f>IF('⑤案件貼り付けシート(E6~→A2へ縦横替えで）'!$HI257="固定",IF('⑤案件貼り付けシート(E6~→A2へ縦横替えで）'!HJ257="","",'⑤案件貼り付けシート(E6~→A2へ縦横替えで）'!HJ257),"")</f>
        <v/>
      </c>
      <c r="FV261" s="154" t="str">
        <f>IF('⑤案件貼り付けシート(E6~→A2へ縦横替えで）'!$HI257="固定",IF('⑤案件貼り付けシート(E6~→A2へ縦横替えで）'!HK257="","",'⑤案件貼り付けシート(E6~→A2へ縦横替えで）'!HK257),"")</f>
        <v/>
      </c>
      <c r="FW261" s="154" t="str">
        <f>IF('⑤案件貼り付けシート(E6~→A2へ縦横替えで）'!$HI257="固定",IF('⑤案件貼り付けシート(E6~→A2へ縦横替えで）'!HL257="","",'⑤案件貼り付けシート(E6~→A2へ縦横替えで）'!HL257),"")</f>
        <v/>
      </c>
      <c r="FX261" s="154" t="str">
        <f>IF('⑤案件貼り付けシート(E6~→A2へ縦横替えで）'!$HI257="固定",IF('⑤案件貼り付けシート(E6~→A2へ縦横替えで）'!HM257="","",'⑤案件貼り付けシート(E6~→A2へ縦横替えで）'!HM257),"")</f>
        <v/>
      </c>
      <c r="FY261" s="154" t="str">
        <f>IF('⑤案件貼り付けシート(E6~→A2へ縦横替えで）'!$HI257="固定",IF('⑤案件貼り付けシート(E6~→A2へ縦横替えで）'!HN257="","",'⑤案件貼り付けシート(E6~→A2へ縦横替えで）'!HN257),"")</f>
        <v/>
      </c>
      <c r="FZ261" s="154" t="str">
        <f>IF('⑤案件貼り付けシート(E6~→A2へ縦横替えで）'!$HI257="固定",IF('⑤案件貼り付けシート(E6~→A2へ縦横替えで）'!HO257="","",'⑤案件貼り付けシート(E6~→A2へ縦横替えで）'!HO257),"")</f>
        <v/>
      </c>
      <c r="GA261" s="7" t="str">
        <f>IF('⑤案件貼り付けシート(E6~→A2へ縦横替えで）'!$HI257="固定",IF('⑤案件貼り付けシート(E6~→A2へ縦横替えで）'!HP257="","",'⑤案件貼り付けシート(E6~→A2へ縦横替えで）'!HP257),"")</f>
        <v/>
      </c>
      <c r="GB261" s="7" t="str">
        <f>IF('⑤案件貼り付けシート(E6~→A2へ縦横替えで）'!HQ257="","",'⑤案件貼り付けシート(E6~→A2へ縦横替えで）'!HQ257)</f>
        <v/>
      </c>
      <c r="GC261" s="7" t="str">
        <f>IF('⑤案件貼り付けシート(E6~→A2へ縦横替えで）'!HR257="","",'⑤案件貼り付けシート(E6~→A2へ縦横替えで）'!HR257)</f>
        <v/>
      </c>
      <c r="GD261" s="7" t="str">
        <f>IF('⑤案件貼り付けシート(E6~→A2へ縦横替えで）'!HS257="","",'⑤案件貼り付けシート(E6~→A2へ縦横替えで）'!HS257)</f>
        <v/>
      </c>
      <c r="GE261" s="7"/>
      <c r="GF261" s="7"/>
      <c r="GG261" s="7"/>
      <c r="GH261" s="7"/>
      <c r="GI261" s="7"/>
      <c r="GJ261" s="7"/>
      <c r="GK261" s="7"/>
      <c r="GL261" s="7"/>
      <c r="GM261" s="48"/>
      <c r="GN261" s="7"/>
      <c r="GO261" s="7"/>
      <c r="GP261" s="7"/>
      <c r="GR261" s="48"/>
      <c r="GS261" s="48"/>
      <c r="GT261" s="48"/>
      <c r="GU261" s="48"/>
      <c r="GV261" s="48"/>
    </row>
    <row r="262" spans="1:204">
      <c r="A262" s="7"/>
      <c r="B262" s="7"/>
      <c r="C262" s="7"/>
      <c r="D262" s="48"/>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13"/>
      <c r="AJ262" s="13"/>
      <c r="AK262" s="7"/>
      <c r="AL262" s="7"/>
      <c r="AM262" s="7"/>
      <c r="AN262" s="7"/>
      <c r="AO262" s="7"/>
      <c r="AP262" s="7"/>
      <c r="AQ262" s="7"/>
      <c r="AR262" s="153"/>
      <c r="AS262" s="7"/>
      <c r="AT262" s="7"/>
      <c r="AU262" s="7"/>
      <c r="AV262" s="7"/>
      <c r="AW262" s="7"/>
      <c r="AX262" s="7"/>
      <c r="AY262" s="7"/>
      <c r="AZ262" s="7"/>
      <c r="BA262" s="7"/>
      <c r="BB262" s="7"/>
      <c r="BC262" s="7"/>
      <c r="BD262" s="7"/>
      <c r="BE262" s="154"/>
      <c r="BF262" s="154"/>
      <c r="BG262" s="7"/>
      <c r="BH262" s="154"/>
      <c r="BI262" s="154"/>
      <c r="BJ262" s="154"/>
      <c r="BK262" s="154"/>
      <c r="BL262" s="154"/>
      <c r="BM262" s="154"/>
      <c r="BN262" s="7"/>
      <c r="BO262" s="7"/>
      <c r="BP262" s="7"/>
      <c r="BQ262" s="7"/>
      <c r="BR262" s="154"/>
      <c r="BS262" s="154"/>
      <c r="BT262" s="7"/>
      <c r="BU262" s="154"/>
      <c r="BV262" s="154"/>
      <c r="BW262" s="154"/>
      <c r="BX262" s="154"/>
      <c r="BY262" s="154"/>
      <c r="BZ262" s="154"/>
      <c r="CA262" s="7"/>
      <c r="CB262" s="7"/>
      <c r="CC262" s="7"/>
      <c r="CD262" s="7"/>
      <c r="CE262" s="154"/>
      <c r="CF262" s="154"/>
      <c r="CG262" s="7"/>
      <c r="CH262" s="154"/>
      <c r="CI262" s="154"/>
      <c r="CJ262" s="154"/>
      <c r="CK262" s="154"/>
      <c r="CL262" s="154"/>
      <c r="CM262" s="154"/>
      <c r="CN262" s="7"/>
      <c r="CO262" s="7"/>
      <c r="CP262" s="7"/>
      <c r="CQ262" s="7"/>
      <c r="CR262" s="154"/>
      <c r="CS262" s="154"/>
      <c r="CT262" s="7"/>
      <c r="CU262" s="154"/>
      <c r="CV262" s="154"/>
      <c r="CW262" s="154"/>
      <c r="CX262" s="154"/>
      <c r="CY262" s="154"/>
      <c r="CZ262" s="154"/>
      <c r="DA262" s="7"/>
      <c r="DB262" s="7"/>
      <c r="DC262" s="7"/>
      <c r="DD262" s="7"/>
      <c r="DE262" s="154"/>
      <c r="DF262" s="154"/>
      <c r="DG262" s="7"/>
      <c r="DH262" s="154"/>
      <c r="DI262" s="154"/>
      <c r="DJ262" s="154"/>
      <c r="DK262" s="154"/>
      <c r="DL262" s="154"/>
      <c r="DM262" s="154"/>
      <c r="DN262" s="7"/>
      <c r="DO262" s="7"/>
      <c r="DP262" s="7"/>
      <c r="DQ262" s="7"/>
      <c r="DR262" s="154" t="str">
        <f>IF('⑤案件貼り付けシート(E6~→A2へ縦横替えで）'!FC258="","",'⑤案件貼り付けシート(E6~→A2へ縦横替えで）'!FC258)</f>
        <v/>
      </c>
      <c r="DS262" s="154" t="str">
        <f>IF('⑤案件貼り付けシート(E6~→A2へ縦横替えで）'!FD258="","",'⑤案件貼り付けシート(E6~→A2へ縦横替えで）'!FD258)</f>
        <v/>
      </c>
      <c r="DT262" s="7" t="str" cm="1">
        <f t="array" ref="DT262">IF('⑤案件貼り付けシート(E6~→A2へ縦横替えで）'!FE258="","",_xlfn.IFS('⑤案件貼り付けシート(E6~→A2へ縦横替えで）'!FE258="固定",1,'⑤案件貼り付けシート(E6~→A2へ縦横替えで）'!FE258="流動",2,'⑤案件貼り付けシート(E6~→A2へ縦横替えで）'!FE258="対象外",""))</f>
        <v/>
      </c>
      <c r="DU262" s="154" t="str">
        <f>IF('⑤案件貼り付けシート(E6~→A2へ縦横替えで）'!$FE258="固定",IF('⑤案件貼り付けシート(E6~→A2へ縦横替えで）'!FF258="","",'⑤案件貼り付けシート(E6~→A2へ縦横替えで）'!FF258),"")</f>
        <v/>
      </c>
      <c r="DV262" s="154" t="str">
        <f>IF('⑤案件貼り付けシート(E6~→A2へ縦横替えで）'!$FE258="固定",IF('⑤案件貼り付けシート(E6~→A2へ縦横替えで）'!FG258="","",'⑤案件貼り付けシート(E6~→A2へ縦横替えで）'!FG258),"")</f>
        <v/>
      </c>
      <c r="DW262" s="154" t="str">
        <f>IF('⑤案件貼り付けシート(E6~→A2へ縦横替えで）'!$FE258="固定",IF('⑤案件貼り付けシート(E6~→A2へ縦横替えで）'!FH258="","",'⑤案件貼り付けシート(E6~→A2へ縦横替えで）'!FH258),"")</f>
        <v/>
      </c>
      <c r="DX262" s="154" t="str">
        <f>IF('⑤案件貼り付けシート(E6~→A2へ縦横替えで）'!$FE258="固定",IF('⑤案件貼り付けシート(E6~→A2へ縦横替えで）'!FI258="","",'⑤案件貼り付けシート(E6~→A2へ縦横替えで）'!FI258),"")</f>
        <v/>
      </c>
      <c r="DY262" s="154" t="str">
        <f>IF('⑤案件貼り付けシート(E6~→A2へ縦横替えで）'!$FE258="固定",IF('⑤案件貼り付けシート(E6~→A2へ縦横替えで）'!FJ258="","",'⑤案件貼り付けシート(E6~→A2へ縦横替えで）'!FJ258),"")</f>
        <v/>
      </c>
      <c r="DZ262" s="154" t="str">
        <f>IF('⑤案件貼り付けシート(E6~→A2へ縦横替えで）'!$FE258="固定",IF('⑤案件貼り付けシート(E6~→A2へ縦横替えで）'!FK258="","",'⑤案件貼り付けシート(E6~→A2へ縦横替えで）'!FK258),"")</f>
        <v/>
      </c>
      <c r="EA262" s="7" t="str">
        <f>IF('⑤案件貼り付けシート(E6~→A2へ縦横替えで）'!$FE258="固定",IF('⑤案件貼り付けシート(E6~→A2へ縦横替えで）'!FL258="","",'⑤案件貼り付けシート(E6~→A2へ縦横替えで）'!FL258),"")</f>
        <v/>
      </c>
      <c r="EB262" s="7" t="str">
        <f>IF('⑤案件貼り付けシート(E6~→A2へ縦横替えで）'!FM258="","",'⑤案件貼り付けシート(E6~→A2へ縦横替えで）'!FM258)</f>
        <v/>
      </c>
      <c r="EC262" s="7" t="str">
        <f>IF('⑤案件貼り付けシート(E6~→A2へ縦横替えで）'!FN258="","",'⑤案件貼り付けシート(E6~→A2へ縦横替えで）'!FN258)</f>
        <v/>
      </c>
      <c r="ED262" s="7" t="str">
        <f>IF('⑤案件貼り付けシート(E6~→A2へ縦横替えで）'!FO258="","",'⑤案件貼り付けシート(E6~→A2へ縦横替えで）'!FO258)</f>
        <v/>
      </c>
      <c r="EE262" s="154" t="str">
        <f>IF('⑤案件貼り付けシート(E6~→A2へ縦横替えで）'!FQ258="","",'⑤案件貼り付けシート(E6~→A2へ縦横替えで）'!FQ258)</f>
        <v/>
      </c>
      <c r="EF262" s="154" t="str">
        <f>IF('⑤案件貼り付けシート(E6~→A2へ縦横替えで）'!FR258="","",'⑤案件貼り付けシート(E6~→A2へ縦横替えで）'!FR258)</f>
        <v/>
      </c>
      <c r="EG262" s="7" t="str" cm="1">
        <f t="array" ref="EG262">IF('⑤案件貼り付けシート(E6~→A2へ縦横替えで）'!FS258="","",_xlfn.IFS('⑤案件貼り付けシート(E6~→A2へ縦横替えで）'!FS258="固定",1,'⑤案件貼り付けシート(E6~→A2へ縦横替えで）'!FS258="流動",2,'⑤案件貼り付けシート(E6~→A2へ縦横替えで）'!FS258="対象外",""))</f>
        <v/>
      </c>
      <c r="EH262" s="154" t="str">
        <f>IF('⑤案件貼り付けシート(E6~→A2へ縦横替えで）'!$FS258="固定",IF('⑤案件貼り付けシート(E6~→A2へ縦横替えで）'!FT258="","",'⑤案件貼り付けシート(E6~→A2へ縦横替えで）'!FT258),"")</f>
        <v/>
      </c>
      <c r="EI262" s="154" t="str">
        <f>IF('⑤案件貼り付けシート(E6~→A2へ縦横替えで）'!$FS258="固定",IF('⑤案件貼り付けシート(E6~→A2へ縦横替えで）'!FU258="","",'⑤案件貼り付けシート(E6~→A2へ縦横替えで）'!FU258),"")</f>
        <v/>
      </c>
      <c r="EJ262" s="154" t="str">
        <f>IF('⑤案件貼り付けシート(E6~→A2へ縦横替えで）'!$FS258="固定",IF('⑤案件貼り付けシート(E6~→A2へ縦横替えで）'!FV258="","",'⑤案件貼り付けシート(E6~→A2へ縦横替えで）'!FV258),"")</f>
        <v/>
      </c>
      <c r="EK262" s="154" t="str">
        <f>IF('⑤案件貼り付けシート(E6~→A2へ縦横替えで）'!$FS258="固定",IF('⑤案件貼り付けシート(E6~→A2へ縦横替えで）'!FW258="","",'⑤案件貼り付けシート(E6~→A2へ縦横替えで）'!FW258),"")</f>
        <v/>
      </c>
      <c r="EL262" s="154" t="str">
        <f>IF('⑤案件貼り付けシート(E6~→A2へ縦横替えで）'!$FS258="固定",IF('⑤案件貼り付けシート(E6~→A2へ縦横替えで）'!FX258="","",'⑤案件貼り付けシート(E6~→A2へ縦横替えで）'!FX258),"")</f>
        <v/>
      </c>
      <c r="EM262" s="154" t="str">
        <f>IF('⑤案件貼り付けシート(E6~→A2へ縦横替えで）'!$FS258="固定",IF('⑤案件貼り付けシート(E6~→A2へ縦横替えで）'!FY258="","",'⑤案件貼り付けシート(E6~→A2へ縦横替えで）'!FY258),"")</f>
        <v/>
      </c>
      <c r="EN262" s="7" t="str">
        <f>IF('⑤案件貼り付けシート(E6~→A2へ縦横替えで）'!$FS258="固定",IF('⑤案件貼り付けシート(E6~→A2へ縦横替えで）'!FZ258="","",'⑤案件貼り付けシート(E6~→A2へ縦横替えで）'!FZ258),"")</f>
        <v/>
      </c>
      <c r="EO262" s="7" t="str">
        <f>IF('⑤案件貼り付けシート(E6~→A2へ縦横替えで）'!GA258="","",'⑤案件貼り付けシート(E6~→A2へ縦横替えで）'!GA258)</f>
        <v/>
      </c>
      <c r="EP262" s="7" t="str">
        <f>IF('⑤案件貼り付けシート(E6~→A2へ縦横替えで）'!GB258="","",'⑤案件貼り付けシート(E6~→A2へ縦横替えで）'!GB258)</f>
        <v/>
      </c>
      <c r="EQ262" s="7" t="str">
        <f>IF('⑤案件貼り付けシート(E6~→A2へ縦横替えで）'!GC258="","",'⑤案件貼り付けシート(E6~→A2へ縦横替えで）'!GC258)</f>
        <v/>
      </c>
      <c r="ER262" s="154" t="str">
        <f>IF('⑤案件貼り付けシート(E6~→A2へ縦横替えで）'!GE258="","",'⑤案件貼り付けシート(E6~→A2へ縦横替えで）'!GE258)</f>
        <v/>
      </c>
      <c r="ES262" s="154" t="str">
        <f>IF('⑤案件貼り付けシート(E6~→A2へ縦横替えで）'!GF258="","",'⑤案件貼り付けシート(E6~→A2へ縦横替えで）'!GF258)</f>
        <v/>
      </c>
      <c r="ET262" s="7" t="str" cm="1">
        <f t="array" ref="ET262">IF('⑤案件貼り付けシート(E6~→A2へ縦横替えで）'!GG258="","",_xlfn.IFS('⑤案件貼り付けシート(E6~→A2へ縦横替えで）'!GG258="固定",1,'⑤案件貼り付けシート(E6~→A2へ縦横替えで）'!GG258="流動",2,'⑤案件貼り付けシート(E6~→A2へ縦横替えで）'!GG258="対象外",""))</f>
        <v/>
      </c>
      <c r="EU262" s="154" t="str">
        <f>IF('⑤案件貼り付けシート(E6~→A2へ縦横替えで）'!$GG258="固定",IF('⑤案件貼り付けシート(E6~→A2へ縦横替えで）'!GH258="","",'⑤案件貼り付けシート(E6~→A2へ縦横替えで）'!GH258),"")</f>
        <v/>
      </c>
      <c r="EV262" s="154" t="str">
        <f>IF('⑤案件貼り付けシート(E6~→A2へ縦横替えで）'!$GG258="固定",IF('⑤案件貼り付けシート(E6~→A2へ縦横替えで）'!GI258="","",'⑤案件貼り付けシート(E6~→A2へ縦横替えで）'!GI258),"")</f>
        <v/>
      </c>
      <c r="EW262" s="154" t="str">
        <f>IF('⑤案件貼り付けシート(E6~→A2へ縦横替えで）'!$GG258="固定",IF('⑤案件貼り付けシート(E6~→A2へ縦横替えで）'!GJ258="","",'⑤案件貼り付けシート(E6~→A2へ縦横替えで）'!GJ258),"")</f>
        <v/>
      </c>
      <c r="EX262" s="154" t="str">
        <f>IF('⑤案件貼り付けシート(E6~→A2へ縦横替えで）'!$GG258="固定",IF('⑤案件貼り付けシート(E6~→A2へ縦横替えで）'!GK258="","",'⑤案件貼り付けシート(E6~→A2へ縦横替えで）'!GK258),"")</f>
        <v/>
      </c>
      <c r="EY262" s="154" t="str">
        <f>IF('⑤案件貼り付けシート(E6~→A2へ縦横替えで）'!$GG258="固定",IF('⑤案件貼り付けシート(E6~→A2へ縦横替えで）'!GL258="","",'⑤案件貼り付けシート(E6~→A2へ縦横替えで）'!GL258),"")</f>
        <v/>
      </c>
      <c r="EZ262" s="154" t="str">
        <f>IF('⑤案件貼り付けシート(E6~→A2へ縦横替えで）'!$GG258="固定",IF('⑤案件貼り付けシート(E6~→A2へ縦横替えで）'!GM258="","",'⑤案件貼り付けシート(E6~→A2へ縦横替えで）'!GM258),"")</f>
        <v/>
      </c>
      <c r="FA262" s="7" t="str">
        <f>IF('⑤案件貼り付けシート(E6~→A2へ縦横替えで）'!$GG258="固定",IF('⑤案件貼り付けシート(E6~→A2へ縦横替えで）'!GN258="","",'⑤案件貼り付けシート(E6~→A2へ縦横替えで）'!GN258),"")</f>
        <v/>
      </c>
      <c r="FB262" s="7" t="str">
        <f>IF('⑤案件貼り付けシート(E6~→A2へ縦横替えで）'!GO258="","",'⑤案件貼り付けシート(E6~→A2へ縦横替えで）'!GO258)</f>
        <v/>
      </c>
      <c r="FC262" s="7" t="str">
        <f>IF('⑤案件貼り付けシート(E6~→A2へ縦横替えで）'!GP258="","",'⑤案件貼り付けシート(E6~→A2へ縦横替えで）'!GP258)</f>
        <v/>
      </c>
      <c r="FD262" s="7" t="str">
        <f>IF('⑤案件貼り付けシート(E6~→A2へ縦横替えで）'!GQ258="","",'⑤案件貼り付けシート(E6~→A2へ縦横替えで）'!GQ258)</f>
        <v/>
      </c>
      <c r="FE262" s="154" t="str">
        <f>IF('⑤案件貼り付けシート(E6~→A2へ縦横替えで）'!GS258="","",'⑤案件貼り付けシート(E6~→A2へ縦横替えで）'!GS258)</f>
        <v/>
      </c>
      <c r="FF262" s="154" t="str">
        <f>IF('⑤案件貼り付けシート(E6~→A2へ縦横替えで）'!GT258="","",'⑤案件貼り付けシート(E6~→A2へ縦横替えで）'!GT258)</f>
        <v/>
      </c>
      <c r="FG262" s="7" t="str" cm="1">
        <f t="array" ref="FG262">IF('⑤案件貼り付けシート(E6~→A2へ縦横替えで）'!GU258="","",_xlfn.IFS('⑤案件貼り付けシート(E6~→A2へ縦横替えで）'!GU258="固定",1,'⑤案件貼り付けシート(E6~→A2へ縦横替えで）'!GU258="流動",2,'⑤案件貼り付けシート(E6~→A2へ縦横替えで）'!GU258="対象外",""))</f>
        <v/>
      </c>
      <c r="FH262" s="154" t="str">
        <f>IF('⑤案件貼り付けシート(E6~→A2へ縦横替えで）'!$GU258="固定",IF('⑤案件貼り付けシート(E6~→A2へ縦横替えで）'!GV258="","",'⑤案件貼り付けシート(E6~→A2へ縦横替えで）'!GV258),"")</f>
        <v/>
      </c>
      <c r="FI262" s="154" t="str">
        <f>IF('⑤案件貼り付けシート(E6~→A2へ縦横替えで）'!$GU258="固定",IF('⑤案件貼り付けシート(E6~→A2へ縦横替えで）'!GW258="","",'⑤案件貼り付けシート(E6~→A2へ縦横替えで）'!GW258),"")</f>
        <v/>
      </c>
      <c r="FJ262" s="154" t="str">
        <f>IF('⑤案件貼り付けシート(E6~→A2へ縦横替えで）'!$GU258="固定",IF('⑤案件貼り付けシート(E6~→A2へ縦横替えで）'!GX258="","",'⑤案件貼り付けシート(E6~→A2へ縦横替えで）'!GX258),"")</f>
        <v/>
      </c>
      <c r="FK262" s="154" t="str">
        <f>IF('⑤案件貼り付けシート(E6~→A2へ縦横替えで）'!$GU258="固定",IF('⑤案件貼り付けシート(E6~→A2へ縦横替えで）'!GY258="","",'⑤案件貼り付けシート(E6~→A2へ縦横替えで）'!GY258),"")</f>
        <v/>
      </c>
      <c r="FL262" s="154" t="str">
        <f>IF('⑤案件貼り付けシート(E6~→A2へ縦横替えで）'!$GU258="固定",IF('⑤案件貼り付けシート(E6~→A2へ縦横替えで）'!GZ258="","",'⑤案件貼り付けシート(E6~→A2へ縦横替えで）'!GZ258),"")</f>
        <v/>
      </c>
      <c r="FM262" s="154" t="str">
        <f>IF('⑤案件貼り付けシート(E6~→A2へ縦横替えで）'!$GU258="固定",IF('⑤案件貼り付けシート(E6~→A2へ縦横替えで）'!HA258="","",'⑤案件貼り付けシート(E6~→A2へ縦横替えで）'!HA258),"")</f>
        <v/>
      </c>
      <c r="FN262" s="7" t="str">
        <f>IF('⑤案件貼り付けシート(E6~→A2へ縦横替えで）'!$GU258="固定",IF('⑤案件貼り付けシート(E6~→A2へ縦横替えで）'!HB258="","",'⑤案件貼り付けシート(E6~→A2へ縦横替えで）'!HB258),"")</f>
        <v/>
      </c>
      <c r="FO262" s="7" t="str">
        <f>IF('⑤案件貼り付けシート(E6~→A2へ縦横替えで）'!HC258="","",'⑤案件貼り付けシート(E6~→A2へ縦横替えで）'!HC258)</f>
        <v/>
      </c>
      <c r="FP262" s="7" t="str">
        <f>IF('⑤案件貼り付けシート(E6~→A2へ縦横替えで）'!HD258="","",'⑤案件貼り付けシート(E6~→A2へ縦横替えで）'!HD258)</f>
        <v/>
      </c>
      <c r="FQ262" s="7" t="str">
        <f>IF('⑤案件貼り付けシート(E6~→A2へ縦横替えで）'!HE258="","",'⑤案件貼り付けシート(E6~→A2へ縦横替えで）'!HE258)</f>
        <v/>
      </c>
      <c r="FR262" s="154" t="str">
        <f>IF('⑤案件貼り付けシート(E6~→A2へ縦横替えで）'!HG258="","",'⑤案件貼り付けシート(E6~→A2へ縦横替えで）'!HG258)</f>
        <v/>
      </c>
      <c r="FS262" s="154" t="str">
        <f>IF('⑤案件貼り付けシート(E6~→A2へ縦横替えで）'!HH258="","",'⑤案件貼り付けシート(E6~→A2へ縦横替えで）'!HH258)</f>
        <v/>
      </c>
      <c r="FT262" s="7" t="str" cm="1">
        <f t="array" ref="FT262">IF('⑤案件貼り付けシート(E6~→A2へ縦横替えで）'!HI258="","",_xlfn.IFS('⑤案件貼り付けシート(E6~→A2へ縦横替えで）'!HI258="固定",1,'⑤案件貼り付けシート(E6~→A2へ縦横替えで）'!HI258="流動",2,'⑤案件貼り付けシート(E6~→A2へ縦横替えで）'!HI258="対象外",""))</f>
        <v/>
      </c>
      <c r="FU262" s="154" t="str">
        <f>IF('⑤案件貼り付けシート(E6~→A2へ縦横替えで）'!$HI258="固定",IF('⑤案件貼り付けシート(E6~→A2へ縦横替えで）'!HJ258="","",'⑤案件貼り付けシート(E6~→A2へ縦横替えで）'!HJ258),"")</f>
        <v/>
      </c>
      <c r="FV262" s="154" t="str">
        <f>IF('⑤案件貼り付けシート(E6~→A2へ縦横替えで）'!$HI258="固定",IF('⑤案件貼り付けシート(E6~→A2へ縦横替えで）'!HK258="","",'⑤案件貼り付けシート(E6~→A2へ縦横替えで）'!HK258),"")</f>
        <v/>
      </c>
      <c r="FW262" s="154" t="str">
        <f>IF('⑤案件貼り付けシート(E6~→A2へ縦横替えで）'!$HI258="固定",IF('⑤案件貼り付けシート(E6~→A2へ縦横替えで）'!HL258="","",'⑤案件貼り付けシート(E6~→A2へ縦横替えで）'!HL258),"")</f>
        <v/>
      </c>
      <c r="FX262" s="154" t="str">
        <f>IF('⑤案件貼り付けシート(E6~→A2へ縦横替えで）'!$HI258="固定",IF('⑤案件貼り付けシート(E6~→A2へ縦横替えで）'!HM258="","",'⑤案件貼り付けシート(E6~→A2へ縦横替えで）'!HM258),"")</f>
        <v/>
      </c>
      <c r="FY262" s="154" t="str">
        <f>IF('⑤案件貼り付けシート(E6~→A2へ縦横替えで）'!$HI258="固定",IF('⑤案件貼り付けシート(E6~→A2へ縦横替えで）'!HN258="","",'⑤案件貼り付けシート(E6~→A2へ縦横替えで）'!HN258),"")</f>
        <v/>
      </c>
      <c r="FZ262" s="154" t="str">
        <f>IF('⑤案件貼り付けシート(E6~→A2へ縦横替えで）'!$HI258="固定",IF('⑤案件貼り付けシート(E6~→A2へ縦横替えで）'!HO258="","",'⑤案件貼り付けシート(E6~→A2へ縦横替えで）'!HO258),"")</f>
        <v/>
      </c>
      <c r="GA262" s="7" t="str">
        <f>IF('⑤案件貼り付けシート(E6~→A2へ縦横替えで）'!$HI258="固定",IF('⑤案件貼り付けシート(E6~→A2へ縦横替えで）'!HP258="","",'⑤案件貼り付けシート(E6~→A2へ縦横替えで）'!HP258),"")</f>
        <v/>
      </c>
      <c r="GB262" s="7" t="str">
        <f>IF('⑤案件貼り付けシート(E6~→A2へ縦横替えで）'!HQ258="","",'⑤案件貼り付けシート(E6~→A2へ縦横替えで）'!HQ258)</f>
        <v/>
      </c>
      <c r="GC262" s="7" t="str">
        <f>IF('⑤案件貼り付けシート(E6~→A2へ縦横替えで）'!HR258="","",'⑤案件貼り付けシート(E6~→A2へ縦横替えで）'!HR258)</f>
        <v/>
      </c>
      <c r="GD262" s="7" t="str">
        <f>IF('⑤案件貼り付けシート(E6~→A2へ縦横替えで）'!HS258="","",'⑤案件貼り付けシート(E6~→A2へ縦横替えで）'!HS258)</f>
        <v/>
      </c>
      <c r="GE262" s="7"/>
      <c r="GF262" s="7"/>
      <c r="GG262" s="7"/>
      <c r="GH262" s="7"/>
      <c r="GI262" s="7"/>
      <c r="GJ262" s="7"/>
      <c r="GK262" s="7"/>
      <c r="GL262" s="7"/>
      <c r="GM262" s="48"/>
      <c r="GN262" s="7"/>
      <c r="GO262" s="7"/>
      <c r="GP262" s="7"/>
      <c r="GR262" s="48"/>
      <c r="GS262" s="48"/>
      <c r="GT262" s="48"/>
      <c r="GU262" s="48"/>
      <c r="GV262" s="48"/>
    </row>
    <row r="263" spans="1:204">
      <c r="A263" s="7"/>
      <c r="B263" s="7"/>
      <c r="C263" s="7"/>
      <c r="D263" s="48"/>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13"/>
      <c r="AJ263" s="13"/>
      <c r="AK263" s="7"/>
      <c r="AL263" s="7"/>
      <c r="AM263" s="7"/>
      <c r="AN263" s="7"/>
      <c r="AO263" s="7"/>
      <c r="AP263" s="7"/>
      <c r="AQ263" s="7"/>
      <c r="AR263" s="153"/>
      <c r="AS263" s="7"/>
      <c r="AT263" s="7"/>
      <c r="AU263" s="7"/>
      <c r="AV263" s="7"/>
      <c r="AW263" s="7"/>
      <c r="AX263" s="7"/>
      <c r="AY263" s="7"/>
      <c r="AZ263" s="7"/>
      <c r="BA263" s="7"/>
      <c r="BB263" s="7"/>
      <c r="BC263" s="7"/>
      <c r="BD263" s="7"/>
      <c r="BE263" s="154"/>
      <c r="BF263" s="154"/>
      <c r="BG263" s="7"/>
      <c r="BH263" s="154"/>
      <c r="BI263" s="154"/>
      <c r="BJ263" s="154"/>
      <c r="BK263" s="154"/>
      <c r="BL263" s="154"/>
      <c r="BM263" s="154"/>
      <c r="BN263" s="7"/>
      <c r="BO263" s="7"/>
      <c r="BP263" s="7"/>
      <c r="BQ263" s="7"/>
      <c r="BR263" s="154"/>
      <c r="BS263" s="154"/>
      <c r="BT263" s="7"/>
      <c r="BU263" s="154"/>
      <c r="BV263" s="154"/>
      <c r="BW263" s="154"/>
      <c r="BX263" s="154"/>
      <c r="BY263" s="154"/>
      <c r="BZ263" s="154"/>
      <c r="CA263" s="7"/>
      <c r="CB263" s="7"/>
      <c r="CC263" s="7"/>
      <c r="CD263" s="7"/>
      <c r="CE263" s="154"/>
      <c r="CF263" s="154"/>
      <c r="CG263" s="7"/>
      <c r="CH263" s="154"/>
      <c r="CI263" s="154"/>
      <c r="CJ263" s="154"/>
      <c r="CK263" s="154"/>
      <c r="CL263" s="154"/>
      <c r="CM263" s="154"/>
      <c r="CN263" s="7"/>
      <c r="CO263" s="7"/>
      <c r="CP263" s="7"/>
      <c r="CQ263" s="7"/>
      <c r="CR263" s="154"/>
      <c r="CS263" s="154"/>
      <c r="CT263" s="7"/>
      <c r="CU263" s="154"/>
      <c r="CV263" s="154"/>
      <c r="CW263" s="154"/>
      <c r="CX263" s="154"/>
      <c r="CY263" s="154"/>
      <c r="CZ263" s="154"/>
      <c r="DA263" s="7"/>
      <c r="DB263" s="7"/>
      <c r="DC263" s="7"/>
      <c r="DD263" s="7"/>
      <c r="DE263" s="154"/>
      <c r="DF263" s="154"/>
      <c r="DG263" s="7"/>
      <c r="DH263" s="154"/>
      <c r="DI263" s="154"/>
      <c r="DJ263" s="154"/>
      <c r="DK263" s="154"/>
      <c r="DL263" s="154"/>
      <c r="DM263" s="154"/>
      <c r="DN263" s="7"/>
      <c r="DO263" s="7"/>
      <c r="DP263" s="7"/>
      <c r="DQ263" s="7"/>
      <c r="DR263" s="154" t="str">
        <f>IF('⑤案件貼り付けシート(E6~→A2へ縦横替えで）'!FC259="","",'⑤案件貼り付けシート(E6~→A2へ縦横替えで）'!FC259)</f>
        <v/>
      </c>
      <c r="DS263" s="154" t="str">
        <f>IF('⑤案件貼り付けシート(E6~→A2へ縦横替えで）'!FD259="","",'⑤案件貼り付けシート(E6~→A2へ縦横替えで）'!FD259)</f>
        <v/>
      </c>
      <c r="DT263" s="7" t="str" cm="1">
        <f t="array" ref="DT263">IF('⑤案件貼り付けシート(E6~→A2へ縦横替えで）'!FE259="","",_xlfn.IFS('⑤案件貼り付けシート(E6~→A2へ縦横替えで）'!FE259="固定",1,'⑤案件貼り付けシート(E6~→A2へ縦横替えで）'!FE259="流動",2,'⑤案件貼り付けシート(E6~→A2へ縦横替えで）'!FE259="対象外",""))</f>
        <v/>
      </c>
      <c r="DU263" s="154" t="str">
        <f>IF('⑤案件貼り付けシート(E6~→A2へ縦横替えで）'!$FE259="固定",IF('⑤案件貼り付けシート(E6~→A2へ縦横替えで）'!FF259="","",'⑤案件貼り付けシート(E6~→A2へ縦横替えで）'!FF259),"")</f>
        <v/>
      </c>
      <c r="DV263" s="154" t="str">
        <f>IF('⑤案件貼り付けシート(E6~→A2へ縦横替えで）'!$FE259="固定",IF('⑤案件貼り付けシート(E6~→A2へ縦横替えで）'!FG259="","",'⑤案件貼り付けシート(E6~→A2へ縦横替えで）'!FG259),"")</f>
        <v/>
      </c>
      <c r="DW263" s="154" t="str">
        <f>IF('⑤案件貼り付けシート(E6~→A2へ縦横替えで）'!$FE259="固定",IF('⑤案件貼り付けシート(E6~→A2へ縦横替えで）'!FH259="","",'⑤案件貼り付けシート(E6~→A2へ縦横替えで）'!FH259),"")</f>
        <v/>
      </c>
      <c r="DX263" s="154" t="str">
        <f>IF('⑤案件貼り付けシート(E6~→A2へ縦横替えで）'!$FE259="固定",IF('⑤案件貼り付けシート(E6~→A2へ縦横替えで）'!FI259="","",'⑤案件貼り付けシート(E6~→A2へ縦横替えで）'!FI259),"")</f>
        <v/>
      </c>
      <c r="DY263" s="154" t="str">
        <f>IF('⑤案件貼り付けシート(E6~→A2へ縦横替えで）'!$FE259="固定",IF('⑤案件貼り付けシート(E6~→A2へ縦横替えで）'!FJ259="","",'⑤案件貼り付けシート(E6~→A2へ縦横替えで）'!FJ259),"")</f>
        <v/>
      </c>
      <c r="DZ263" s="154" t="str">
        <f>IF('⑤案件貼り付けシート(E6~→A2へ縦横替えで）'!$FE259="固定",IF('⑤案件貼り付けシート(E6~→A2へ縦横替えで）'!FK259="","",'⑤案件貼り付けシート(E6~→A2へ縦横替えで）'!FK259),"")</f>
        <v/>
      </c>
      <c r="EA263" s="7" t="str">
        <f>IF('⑤案件貼り付けシート(E6~→A2へ縦横替えで）'!$FE259="固定",IF('⑤案件貼り付けシート(E6~→A2へ縦横替えで）'!FL259="","",'⑤案件貼り付けシート(E6~→A2へ縦横替えで）'!FL259),"")</f>
        <v/>
      </c>
      <c r="EB263" s="7" t="str">
        <f>IF('⑤案件貼り付けシート(E6~→A2へ縦横替えで）'!FM259="","",'⑤案件貼り付けシート(E6~→A2へ縦横替えで）'!FM259)</f>
        <v/>
      </c>
      <c r="EC263" s="7" t="str">
        <f>IF('⑤案件貼り付けシート(E6~→A2へ縦横替えで）'!FN259="","",'⑤案件貼り付けシート(E6~→A2へ縦横替えで）'!FN259)</f>
        <v/>
      </c>
      <c r="ED263" s="7" t="str">
        <f>IF('⑤案件貼り付けシート(E6~→A2へ縦横替えで）'!FO259="","",'⑤案件貼り付けシート(E6~→A2へ縦横替えで）'!FO259)</f>
        <v/>
      </c>
      <c r="EE263" s="154" t="str">
        <f>IF('⑤案件貼り付けシート(E6~→A2へ縦横替えで）'!FQ259="","",'⑤案件貼り付けシート(E6~→A2へ縦横替えで）'!FQ259)</f>
        <v/>
      </c>
      <c r="EF263" s="154" t="str">
        <f>IF('⑤案件貼り付けシート(E6~→A2へ縦横替えで）'!FR259="","",'⑤案件貼り付けシート(E6~→A2へ縦横替えで）'!FR259)</f>
        <v/>
      </c>
      <c r="EG263" s="7" t="str" cm="1">
        <f t="array" ref="EG263">IF('⑤案件貼り付けシート(E6~→A2へ縦横替えで）'!FS259="","",_xlfn.IFS('⑤案件貼り付けシート(E6~→A2へ縦横替えで）'!FS259="固定",1,'⑤案件貼り付けシート(E6~→A2へ縦横替えで）'!FS259="流動",2,'⑤案件貼り付けシート(E6~→A2へ縦横替えで）'!FS259="対象外",""))</f>
        <v/>
      </c>
      <c r="EH263" s="154" t="str">
        <f>IF('⑤案件貼り付けシート(E6~→A2へ縦横替えで）'!$FS259="固定",IF('⑤案件貼り付けシート(E6~→A2へ縦横替えで）'!FT259="","",'⑤案件貼り付けシート(E6~→A2へ縦横替えで）'!FT259),"")</f>
        <v/>
      </c>
      <c r="EI263" s="154" t="str">
        <f>IF('⑤案件貼り付けシート(E6~→A2へ縦横替えで）'!$FS259="固定",IF('⑤案件貼り付けシート(E6~→A2へ縦横替えで）'!FU259="","",'⑤案件貼り付けシート(E6~→A2へ縦横替えで）'!FU259),"")</f>
        <v/>
      </c>
      <c r="EJ263" s="154" t="str">
        <f>IF('⑤案件貼り付けシート(E6~→A2へ縦横替えで）'!$FS259="固定",IF('⑤案件貼り付けシート(E6~→A2へ縦横替えで）'!FV259="","",'⑤案件貼り付けシート(E6~→A2へ縦横替えで）'!FV259),"")</f>
        <v/>
      </c>
      <c r="EK263" s="154" t="str">
        <f>IF('⑤案件貼り付けシート(E6~→A2へ縦横替えで）'!$FS259="固定",IF('⑤案件貼り付けシート(E6~→A2へ縦横替えで）'!FW259="","",'⑤案件貼り付けシート(E6~→A2へ縦横替えで）'!FW259),"")</f>
        <v/>
      </c>
      <c r="EL263" s="154" t="str">
        <f>IF('⑤案件貼り付けシート(E6~→A2へ縦横替えで）'!$FS259="固定",IF('⑤案件貼り付けシート(E6~→A2へ縦横替えで）'!FX259="","",'⑤案件貼り付けシート(E6~→A2へ縦横替えで）'!FX259),"")</f>
        <v/>
      </c>
      <c r="EM263" s="154" t="str">
        <f>IF('⑤案件貼り付けシート(E6~→A2へ縦横替えで）'!$FS259="固定",IF('⑤案件貼り付けシート(E6~→A2へ縦横替えで）'!FY259="","",'⑤案件貼り付けシート(E6~→A2へ縦横替えで）'!FY259),"")</f>
        <v/>
      </c>
      <c r="EN263" s="7" t="str">
        <f>IF('⑤案件貼り付けシート(E6~→A2へ縦横替えで）'!$FS259="固定",IF('⑤案件貼り付けシート(E6~→A2へ縦横替えで）'!FZ259="","",'⑤案件貼り付けシート(E6~→A2へ縦横替えで）'!FZ259),"")</f>
        <v/>
      </c>
      <c r="EO263" s="7" t="str">
        <f>IF('⑤案件貼り付けシート(E6~→A2へ縦横替えで）'!GA259="","",'⑤案件貼り付けシート(E6~→A2へ縦横替えで）'!GA259)</f>
        <v/>
      </c>
      <c r="EP263" s="7" t="str">
        <f>IF('⑤案件貼り付けシート(E6~→A2へ縦横替えで）'!GB259="","",'⑤案件貼り付けシート(E6~→A2へ縦横替えで）'!GB259)</f>
        <v/>
      </c>
      <c r="EQ263" s="7" t="str">
        <f>IF('⑤案件貼り付けシート(E6~→A2へ縦横替えで）'!GC259="","",'⑤案件貼り付けシート(E6~→A2へ縦横替えで）'!GC259)</f>
        <v/>
      </c>
      <c r="ER263" s="154" t="str">
        <f>IF('⑤案件貼り付けシート(E6~→A2へ縦横替えで）'!GE259="","",'⑤案件貼り付けシート(E6~→A2へ縦横替えで）'!GE259)</f>
        <v/>
      </c>
      <c r="ES263" s="154" t="str">
        <f>IF('⑤案件貼り付けシート(E6~→A2へ縦横替えで）'!GF259="","",'⑤案件貼り付けシート(E6~→A2へ縦横替えで）'!GF259)</f>
        <v/>
      </c>
      <c r="ET263" s="7" t="str" cm="1">
        <f t="array" ref="ET263">IF('⑤案件貼り付けシート(E6~→A2へ縦横替えで）'!GG259="","",_xlfn.IFS('⑤案件貼り付けシート(E6~→A2へ縦横替えで）'!GG259="固定",1,'⑤案件貼り付けシート(E6~→A2へ縦横替えで）'!GG259="流動",2,'⑤案件貼り付けシート(E6~→A2へ縦横替えで）'!GG259="対象外",""))</f>
        <v/>
      </c>
      <c r="EU263" s="154" t="str">
        <f>IF('⑤案件貼り付けシート(E6~→A2へ縦横替えで）'!$GG259="固定",IF('⑤案件貼り付けシート(E6~→A2へ縦横替えで）'!GH259="","",'⑤案件貼り付けシート(E6~→A2へ縦横替えで）'!GH259),"")</f>
        <v/>
      </c>
      <c r="EV263" s="154" t="str">
        <f>IF('⑤案件貼り付けシート(E6~→A2へ縦横替えで）'!$GG259="固定",IF('⑤案件貼り付けシート(E6~→A2へ縦横替えで）'!GI259="","",'⑤案件貼り付けシート(E6~→A2へ縦横替えで）'!GI259),"")</f>
        <v/>
      </c>
      <c r="EW263" s="154" t="str">
        <f>IF('⑤案件貼り付けシート(E6~→A2へ縦横替えで）'!$GG259="固定",IF('⑤案件貼り付けシート(E6~→A2へ縦横替えで）'!GJ259="","",'⑤案件貼り付けシート(E6~→A2へ縦横替えで）'!GJ259),"")</f>
        <v/>
      </c>
      <c r="EX263" s="154" t="str">
        <f>IF('⑤案件貼り付けシート(E6~→A2へ縦横替えで）'!$GG259="固定",IF('⑤案件貼り付けシート(E6~→A2へ縦横替えで）'!GK259="","",'⑤案件貼り付けシート(E6~→A2へ縦横替えで）'!GK259),"")</f>
        <v/>
      </c>
      <c r="EY263" s="154" t="str">
        <f>IF('⑤案件貼り付けシート(E6~→A2へ縦横替えで）'!$GG259="固定",IF('⑤案件貼り付けシート(E6~→A2へ縦横替えで）'!GL259="","",'⑤案件貼り付けシート(E6~→A2へ縦横替えで）'!GL259),"")</f>
        <v/>
      </c>
      <c r="EZ263" s="154" t="str">
        <f>IF('⑤案件貼り付けシート(E6~→A2へ縦横替えで）'!$GG259="固定",IF('⑤案件貼り付けシート(E6~→A2へ縦横替えで）'!GM259="","",'⑤案件貼り付けシート(E6~→A2へ縦横替えで）'!GM259),"")</f>
        <v/>
      </c>
      <c r="FA263" s="7" t="str">
        <f>IF('⑤案件貼り付けシート(E6~→A2へ縦横替えで）'!$GG259="固定",IF('⑤案件貼り付けシート(E6~→A2へ縦横替えで）'!GN259="","",'⑤案件貼り付けシート(E6~→A2へ縦横替えで）'!GN259),"")</f>
        <v/>
      </c>
      <c r="FB263" s="7" t="str">
        <f>IF('⑤案件貼り付けシート(E6~→A2へ縦横替えで）'!GO259="","",'⑤案件貼り付けシート(E6~→A2へ縦横替えで）'!GO259)</f>
        <v/>
      </c>
      <c r="FC263" s="7" t="str">
        <f>IF('⑤案件貼り付けシート(E6~→A2へ縦横替えで）'!GP259="","",'⑤案件貼り付けシート(E6~→A2へ縦横替えで）'!GP259)</f>
        <v/>
      </c>
      <c r="FD263" s="7" t="str">
        <f>IF('⑤案件貼り付けシート(E6~→A2へ縦横替えで）'!GQ259="","",'⑤案件貼り付けシート(E6~→A2へ縦横替えで）'!GQ259)</f>
        <v/>
      </c>
      <c r="FE263" s="154" t="str">
        <f>IF('⑤案件貼り付けシート(E6~→A2へ縦横替えで）'!GS259="","",'⑤案件貼り付けシート(E6~→A2へ縦横替えで）'!GS259)</f>
        <v/>
      </c>
      <c r="FF263" s="154" t="str">
        <f>IF('⑤案件貼り付けシート(E6~→A2へ縦横替えで）'!GT259="","",'⑤案件貼り付けシート(E6~→A2へ縦横替えで）'!GT259)</f>
        <v/>
      </c>
      <c r="FG263" s="7" t="str" cm="1">
        <f t="array" ref="FG263">IF('⑤案件貼り付けシート(E6~→A2へ縦横替えで）'!GU259="","",_xlfn.IFS('⑤案件貼り付けシート(E6~→A2へ縦横替えで）'!GU259="固定",1,'⑤案件貼り付けシート(E6~→A2へ縦横替えで）'!GU259="流動",2,'⑤案件貼り付けシート(E6~→A2へ縦横替えで）'!GU259="対象外",""))</f>
        <v/>
      </c>
      <c r="FH263" s="154" t="str">
        <f>IF('⑤案件貼り付けシート(E6~→A2へ縦横替えで）'!$GU259="固定",IF('⑤案件貼り付けシート(E6~→A2へ縦横替えで）'!GV259="","",'⑤案件貼り付けシート(E6~→A2へ縦横替えで）'!GV259),"")</f>
        <v/>
      </c>
      <c r="FI263" s="154" t="str">
        <f>IF('⑤案件貼り付けシート(E6~→A2へ縦横替えで）'!$GU259="固定",IF('⑤案件貼り付けシート(E6~→A2へ縦横替えで）'!GW259="","",'⑤案件貼り付けシート(E6~→A2へ縦横替えで）'!GW259),"")</f>
        <v/>
      </c>
      <c r="FJ263" s="154" t="str">
        <f>IF('⑤案件貼り付けシート(E6~→A2へ縦横替えで）'!$GU259="固定",IF('⑤案件貼り付けシート(E6~→A2へ縦横替えで）'!GX259="","",'⑤案件貼り付けシート(E6~→A2へ縦横替えで）'!GX259),"")</f>
        <v/>
      </c>
      <c r="FK263" s="154" t="str">
        <f>IF('⑤案件貼り付けシート(E6~→A2へ縦横替えで）'!$GU259="固定",IF('⑤案件貼り付けシート(E6~→A2へ縦横替えで）'!GY259="","",'⑤案件貼り付けシート(E6~→A2へ縦横替えで）'!GY259),"")</f>
        <v/>
      </c>
      <c r="FL263" s="154" t="str">
        <f>IF('⑤案件貼り付けシート(E6~→A2へ縦横替えで）'!$GU259="固定",IF('⑤案件貼り付けシート(E6~→A2へ縦横替えで）'!GZ259="","",'⑤案件貼り付けシート(E6~→A2へ縦横替えで）'!GZ259),"")</f>
        <v/>
      </c>
      <c r="FM263" s="154" t="str">
        <f>IF('⑤案件貼り付けシート(E6~→A2へ縦横替えで）'!$GU259="固定",IF('⑤案件貼り付けシート(E6~→A2へ縦横替えで）'!HA259="","",'⑤案件貼り付けシート(E6~→A2へ縦横替えで）'!HA259),"")</f>
        <v/>
      </c>
      <c r="FN263" s="7" t="str">
        <f>IF('⑤案件貼り付けシート(E6~→A2へ縦横替えで）'!$GU259="固定",IF('⑤案件貼り付けシート(E6~→A2へ縦横替えで）'!HB259="","",'⑤案件貼り付けシート(E6~→A2へ縦横替えで）'!HB259),"")</f>
        <v/>
      </c>
      <c r="FO263" s="7" t="str">
        <f>IF('⑤案件貼り付けシート(E6~→A2へ縦横替えで）'!HC259="","",'⑤案件貼り付けシート(E6~→A2へ縦横替えで）'!HC259)</f>
        <v/>
      </c>
      <c r="FP263" s="7" t="str">
        <f>IF('⑤案件貼り付けシート(E6~→A2へ縦横替えで）'!HD259="","",'⑤案件貼り付けシート(E6~→A2へ縦横替えで）'!HD259)</f>
        <v/>
      </c>
      <c r="FQ263" s="7" t="str">
        <f>IF('⑤案件貼り付けシート(E6~→A2へ縦横替えで）'!HE259="","",'⑤案件貼り付けシート(E6~→A2へ縦横替えで）'!HE259)</f>
        <v/>
      </c>
      <c r="FR263" s="154" t="str">
        <f>IF('⑤案件貼り付けシート(E6~→A2へ縦横替えで）'!HG259="","",'⑤案件貼り付けシート(E6~→A2へ縦横替えで）'!HG259)</f>
        <v/>
      </c>
      <c r="FS263" s="154" t="str">
        <f>IF('⑤案件貼り付けシート(E6~→A2へ縦横替えで）'!HH259="","",'⑤案件貼り付けシート(E6~→A2へ縦横替えで）'!HH259)</f>
        <v/>
      </c>
      <c r="FT263" s="7" t="str" cm="1">
        <f t="array" ref="FT263">IF('⑤案件貼り付けシート(E6~→A2へ縦横替えで）'!HI259="","",_xlfn.IFS('⑤案件貼り付けシート(E6~→A2へ縦横替えで）'!HI259="固定",1,'⑤案件貼り付けシート(E6~→A2へ縦横替えで）'!HI259="流動",2,'⑤案件貼り付けシート(E6~→A2へ縦横替えで）'!HI259="対象外",""))</f>
        <v/>
      </c>
      <c r="FU263" s="154" t="str">
        <f>IF('⑤案件貼り付けシート(E6~→A2へ縦横替えで）'!$HI259="固定",IF('⑤案件貼り付けシート(E6~→A2へ縦横替えで）'!HJ259="","",'⑤案件貼り付けシート(E6~→A2へ縦横替えで）'!HJ259),"")</f>
        <v/>
      </c>
      <c r="FV263" s="154" t="str">
        <f>IF('⑤案件貼り付けシート(E6~→A2へ縦横替えで）'!$HI259="固定",IF('⑤案件貼り付けシート(E6~→A2へ縦横替えで）'!HK259="","",'⑤案件貼り付けシート(E6~→A2へ縦横替えで）'!HK259),"")</f>
        <v/>
      </c>
      <c r="FW263" s="154" t="str">
        <f>IF('⑤案件貼り付けシート(E6~→A2へ縦横替えで）'!$HI259="固定",IF('⑤案件貼り付けシート(E6~→A2へ縦横替えで）'!HL259="","",'⑤案件貼り付けシート(E6~→A2へ縦横替えで）'!HL259),"")</f>
        <v/>
      </c>
      <c r="FX263" s="154" t="str">
        <f>IF('⑤案件貼り付けシート(E6~→A2へ縦横替えで）'!$HI259="固定",IF('⑤案件貼り付けシート(E6~→A2へ縦横替えで）'!HM259="","",'⑤案件貼り付けシート(E6~→A2へ縦横替えで）'!HM259),"")</f>
        <v/>
      </c>
      <c r="FY263" s="154" t="str">
        <f>IF('⑤案件貼り付けシート(E6~→A2へ縦横替えで）'!$HI259="固定",IF('⑤案件貼り付けシート(E6~→A2へ縦横替えで）'!HN259="","",'⑤案件貼り付けシート(E6~→A2へ縦横替えで）'!HN259),"")</f>
        <v/>
      </c>
      <c r="FZ263" s="154" t="str">
        <f>IF('⑤案件貼り付けシート(E6~→A2へ縦横替えで）'!$HI259="固定",IF('⑤案件貼り付けシート(E6~→A2へ縦横替えで）'!HO259="","",'⑤案件貼り付けシート(E6~→A2へ縦横替えで）'!HO259),"")</f>
        <v/>
      </c>
      <c r="GA263" s="7" t="str">
        <f>IF('⑤案件貼り付けシート(E6~→A2へ縦横替えで）'!$HI259="固定",IF('⑤案件貼り付けシート(E6~→A2へ縦横替えで）'!HP259="","",'⑤案件貼り付けシート(E6~→A2へ縦横替えで）'!HP259),"")</f>
        <v/>
      </c>
      <c r="GB263" s="7" t="str">
        <f>IF('⑤案件貼り付けシート(E6~→A2へ縦横替えで）'!HQ259="","",'⑤案件貼り付けシート(E6~→A2へ縦横替えで）'!HQ259)</f>
        <v/>
      </c>
      <c r="GC263" s="7" t="str">
        <f>IF('⑤案件貼り付けシート(E6~→A2へ縦横替えで）'!HR259="","",'⑤案件貼り付けシート(E6~→A2へ縦横替えで）'!HR259)</f>
        <v/>
      </c>
      <c r="GD263" s="7" t="str">
        <f>IF('⑤案件貼り付けシート(E6~→A2へ縦横替えで）'!HS259="","",'⑤案件貼り付けシート(E6~→A2へ縦横替えで）'!HS259)</f>
        <v/>
      </c>
      <c r="GE263" s="7"/>
      <c r="GF263" s="7"/>
      <c r="GG263" s="7"/>
      <c r="GH263" s="7"/>
      <c r="GI263" s="7"/>
      <c r="GJ263" s="7"/>
      <c r="GK263" s="7"/>
      <c r="GL263" s="7"/>
      <c r="GM263" s="48"/>
      <c r="GN263" s="7"/>
      <c r="GO263" s="7"/>
      <c r="GP263" s="7"/>
      <c r="GR263" s="48"/>
      <c r="GS263" s="48"/>
      <c r="GT263" s="48"/>
      <c r="GU263" s="48"/>
      <c r="GV263" s="48"/>
    </row>
    <row r="264" spans="1:204">
      <c r="A264" s="7"/>
      <c r="B264" s="7"/>
      <c r="C264" s="7"/>
      <c r="D264" s="48"/>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13"/>
      <c r="AJ264" s="13"/>
      <c r="AK264" s="7"/>
      <c r="AL264" s="7"/>
      <c r="AM264" s="7"/>
      <c r="AN264" s="7"/>
      <c r="AO264" s="7"/>
      <c r="AP264" s="7"/>
      <c r="AQ264" s="7"/>
      <c r="AR264" s="153"/>
      <c r="AS264" s="7"/>
      <c r="AT264" s="7"/>
      <c r="AU264" s="7"/>
      <c r="AV264" s="7"/>
      <c r="AW264" s="7"/>
      <c r="AX264" s="7"/>
      <c r="AY264" s="7"/>
      <c r="AZ264" s="7"/>
      <c r="BA264" s="7"/>
      <c r="BB264" s="7"/>
      <c r="BC264" s="7"/>
      <c r="BD264" s="7"/>
      <c r="BE264" s="154"/>
      <c r="BF264" s="154"/>
      <c r="BG264" s="7"/>
      <c r="BH264" s="154"/>
      <c r="BI264" s="154"/>
      <c r="BJ264" s="154"/>
      <c r="BK264" s="154"/>
      <c r="BL264" s="154"/>
      <c r="BM264" s="154"/>
      <c r="BN264" s="7"/>
      <c r="BO264" s="7"/>
      <c r="BP264" s="7"/>
      <c r="BQ264" s="7"/>
      <c r="BR264" s="154"/>
      <c r="BS264" s="154"/>
      <c r="BT264" s="7"/>
      <c r="BU264" s="154"/>
      <c r="BV264" s="154"/>
      <c r="BW264" s="154"/>
      <c r="BX264" s="154"/>
      <c r="BY264" s="154"/>
      <c r="BZ264" s="154"/>
      <c r="CA264" s="7"/>
      <c r="CB264" s="7"/>
      <c r="CC264" s="7"/>
      <c r="CD264" s="7"/>
      <c r="CE264" s="154"/>
      <c r="CF264" s="154"/>
      <c r="CG264" s="7"/>
      <c r="CH264" s="154"/>
      <c r="CI264" s="154"/>
      <c r="CJ264" s="154"/>
      <c r="CK264" s="154"/>
      <c r="CL264" s="154"/>
      <c r="CM264" s="154"/>
      <c r="CN264" s="7"/>
      <c r="CO264" s="7"/>
      <c r="CP264" s="7"/>
      <c r="CQ264" s="7"/>
      <c r="CR264" s="154"/>
      <c r="CS264" s="154"/>
      <c r="CT264" s="7"/>
      <c r="CU264" s="154"/>
      <c r="CV264" s="154"/>
      <c r="CW264" s="154"/>
      <c r="CX264" s="154"/>
      <c r="CY264" s="154"/>
      <c r="CZ264" s="154"/>
      <c r="DA264" s="7"/>
      <c r="DB264" s="7"/>
      <c r="DC264" s="7"/>
      <c r="DD264" s="7"/>
      <c r="DE264" s="154"/>
      <c r="DF264" s="154"/>
      <c r="DG264" s="7"/>
      <c r="DH264" s="154"/>
      <c r="DI264" s="154"/>
      <c r="DJ264" s="154"/>
      <c r="DK264" s="154"/>
      <c r="DL264" s="154"/>
      <c r="DM264" s="154"/>
      <c r="DN264" s="7"/>
      <c r="DO264" s="7"/>
      <c r="DP264" s="7"/>
      <c r="DQ264" s="7"/>
      <c r="DR264" s="154" t="str">
        <f>IF('⑤案件貼り付けシート(E6~→A2へ縦横替えで）'!FC260="","",'⑤案件貼り付けシート(E6~→A2へ縦横替えで）'!FC260)</f>
        <v/>
      </c>
      <c r="DS264" s="154" t="str">
        <f>IF('⑤案件貼り付けシート(E6~→A2へ縦横替えで）'!FD260="","",'⑤案件貼り付けシート(E6~→A2へ縦横替えで）'!FD260)</f>
        <v/>
      </c>
      <c r="DT264" s="7" t="str" cm="1">
        <f t="array" ref="DT264">IF('⑤案件貼り付けシート(E6~→A2へ縦横替えで）'!FE260="","",_xlfn.IFS('⑤案件貼り付けシート(E6~→A2へ縦横替えで）'!FE260="固定",1,'⑤案件貼り付けシート(E6~→A2へ縦横替えで）'!FE260="流動",2,'⑤案件貼り付けシート(E6~→A2へ縦横替えで）'!FE260="対象外",""))</f>
        <v/>
      </c>
      <c r="DU264" s="154" t="str">
        <f>IF('⑤案件貼り付けシート(E6~→A2へ縦横替えで）'!$FE260="固定",IF('⑤案件貼り付けシート(E6~→A2へ縦横替えで）'!FF260="","",'⑤案件貼り付けシート(E6~→A2へ縦横替えで）'!FF260),"")</f>
        <v/>
      </c>
      <c r="DV264" s="154" t="str">
        <f>IF('⑤案件貼り付けシート(E6~→A2へ縦横替えで）'!$FE260="固定",IF('⑤案件貼り付けシート(E6~→A2へ縦横替えで）'!FG260="","",'⑤案件貼り付けシート(E6~→A2へ縦横替えで）'!FG260),"")</f>
        <v/>
      </c>
      <c r="DW264" s="154" t="str">
        <f>IF('⑤案件貼り付けシート(E6~→A2へ縦横替えで）'!$FE260="固定",IF('⑤案件貼り付けシート(E6~→A2へ縦横替えで）'!FH260="","",'⑤案件貼り付けシート(E6~→A2へ縦横替えで）'!FH260),"")</f>
        <v/>
      </c>
      <c r="DX264" s="154" t="str">
        <f>IF('⑤案件貼り付けシート(E6~→A2へ縦横替えで）'!$FE260="固定",IF('⑤案件貼り付けシート(E6~→A2へ縦横替えで）'!FI260="","",'⑤案件貼り付けシート(E6~→A2へ縦横替えで）'!FI260),"")</f>
        <v/>
      </c>
      <c r="DY264" s="154" t="str">
        <f>IF('⑤案件貼り付けシート(E6~→A2へ縦横替えで）'!$FE260="固定",IF('⑤案件貼り付けシート(E6~→A2へ縦横替えで）'!FJ260="","",'⑤案件貼り付けシート(E6~→A2へ縦横替えで）'!FJ260),"")</f>
        <v/>
      </c>
      <c r="DZ264" s="154" t="str">
        <f>IF('⑤案件貼り付けシート(E6~→A2へ縦横替えで）'!$FE260="固定",IF('⑤案件貼り付けシート(E6~→A2へ縦横替えで）'!FK260="","",'⑤案件貼り付けシート(E6~→A2へ縦横替えで）'!FK260),"")</f>
        <v/>
      </c>
      <c r="EA264" s="7" t="str">
        <f>IF('⑤案件貼り付けシート(E6~→A2へ縦横替えで）'!$FE260="固定",IF('⑤案件貼り付けシート(E6~→A2へ縦横替えで）'!FL260="","",'⑤案件貼り付けシート(E6~→A2へ縦横替えで）'!FL260),"")</f>
        <v/>
      </c>
      <c r="EB264" s="7" t="str">
        <f>IF('⑤案件貼り付けシート(E6~→A2へ縦横替えで）'!FM260="","",'⑤案件貼り付けシート(E6~→A2へ縦横替えで）'!FM260)</f>
        <v/>
      </c>
      <c r="EC264" s="7" t="str">
        <f>IF('⑤案件貼り付けシート(E6~→A2へ縦横替えで）'!FN260="","",'⑤案件貼り付けシート(E6~→A2へ縦横替えで）'!FN260)</f>
        <v/>
      </c>
      <c r="ED264" s="7" t="str">
        <f>IF('⑤案件貼り付けシート(E6~→A2へ縦横替えで）'!FO260="","",'⑤案件貼り付けシート(E6~→A2へ縦横替えで）'!FO260)</f>
        <v/>
      </c>
      <c r="EE264" s="154" t="str">
        <f>IF('⑤案件貼り付けシート(E6~→A2へ縦横替えで）'!FQ260="","",'⑤案件貼り付けシート(E6~→A2へ縦横替えで）'!FQ260)</f>
        <v/>
      </c>
      <c r="EF264" s="154" t="str">
        <f>IF('⑤案件貼り付けシート(E6~→A2へ縦横替えで）'!FR260="","",'⑤案件貼り付けシート(E6~→A2へ縦横替えで）'!FR260)</f>
        <v/>
      </c>
      <c r="EG264" s="7" t="str" cm="1">
        <f t="array" ref="EG264">IF('⑤案件貼り付けシート(E6~→A2へ縦横替えで）'!FS260="","",_xlfn.IFS('⑤案件貼り付けシート(E6~→A2へ縦横替えで）'!FS260="固定",1,'⑤案件貼り付けシート(E6~→A2へ縦横替えで）'!FS260="流動",2,'⑤案件貼り付けシート(E6~→A2へ縦横替えで）'!FS260="対象外",""))</f>
        <v/>
      </c>
      <c r="EH264" s="154" t="str">
        <f>IF('⑤案件貼り付けシート(E6~→A2へ縦横替えで）'!$FS260="固定",IF('⑤案件貼り付けシート(E6~→A2へ縦横替えで）'!FT260="","",'⑤案件貼り付けシート(E6~→A2へ縦横替えで）'!FT260),"")</f>
        <v/>
      </c>
      <c r="EI264" s="154" t="str">
        <f>IF('⑤案件貼り付けシート(E6~→A2へ縦横替えで）'!$FS260="固定",IF('⑤案件貼り付けシート(E6~→A2へ縦横替えで）'!FU260="","",'⑤案件貼り付けシート(E6~→A2へ縦横替えで）'!FU260),"")</f>
        <v/>
      </c>
      <c r="EJ264" s="154" t="str">
        <f>IF('⑤案件貼り付けシート(E6~→A2へ縦横替えで）'!$FS260="固定",IF('⑤案件貼り付けシート(E6~→A2へ縦横替えで）'!FV260="","",'⑤案件貼り付けシート(E6~→A2へ縦横替えで）'!FV260),"")</f>
        <v/>
      </c>
      <c r="EK264" s="154" t="str">
        <f>IF('⑤案件貼り付けシート(E6~→A2へ縦横替えで）'!$FS260="固定",IF('⑤案件貼り付けシート(E6~→A2へ縦横替えで）'!FW260="","",'⑤案件貼り付けシート(E6~→A2へ縦横替えで）'!FW260),"")</f>
        <v/>
      </c>
      <c r="EL264" s="154" t="str">
        <f>IF('⑤案件貼り付けシート(E6~→A2へ縦横替えで）'!$FS260="固定",IF('⑤案件貼り付けシート(E6~→A2へ縦横替えで）'!FX260="","",'⑤案件貼り付けシート(E6~→A2へ縦横替えで）'!FX260),"")</f>
        <v/>
      </c>
      <c r="EM264" s="154" t="str">
        <f>IF('⑤案件貼り付けシート(E6~→A2へ縦横替えで）'!$FS260="固定",IF('⑤案件貼り付けシート(E6~→A2へ縦横替えで）'!FY260="","",'⑤案件貼り付けシート(E6~→A2へ縦横替えで）'!FY260),"")</f>
        <v/>
      </c>
      <c r="EN264" s="7" t="str">
        <f>IF('⑤案件貼り付けシート(E6~→A2へ縦横替えで）'!$FS260="固定",IF('⑤案件貼り付けシート(E6~→A2へ縦横替えで）'!FZ260="","",'⑤案件貼り付けシート(E6~→A2へ縦横替えで）'!FZ260),"")</f>
        <v/>
      </c>
      <c r="EO264" s="7" t="str">
        <f>IF('⑤案件貼り付けシート(E6~→A2へ縦横替えで）'!GA260="","",'⑤案件貼り付けシート(E6~→A2へ縦横替えで）'!GA260)</f>
        <v/>
      </c>
      <c r="EP264" s="7" t="str">
        <f>IF('⑤案件貼り付けシート(E6~→A2へ縦横替えで）'!GB260="","",'⑤案件貼り付けシート(E6~→A2へ縦横替えで）'!GB260)</f>
        <v/>
      </c>
      <c r="EQ264" s="7" t="str">
        <f>IF('⑤案件貼り付けシート(E6~→A2へ縦横替えで）'!GC260="","",'⑤案件貼り付けシート(E6~→A2へ縦横替えで）'!GC260)</f>
        <v/>
      </c>
      <c r="ER264" s="154" t="str">
        <f>IF('⑤案件貼り付けシート(E6~→A2へ縦横替えで）'!GE260="","",'⑤案件貼り付けシート(E6~→A2へ縦横替えで）'!GE260)</f>
        <v/>
      </c>
      <c r="ES264" s="154" t="str">
        <f>IF('⑤案件貼り付けシート(E6~→A2へ縦横替えで）'!GF260="","",'⑤案件貼り付けシート(E6~→A2へ縦横替えで）'!GF260)</f>
        <v/>
      </c>
      <c r="ET264" s="7" t="str" cm="1">
        <f t="array" ref="ET264">IF('⑤案件貼り付けシート(E6~→A2へ縦横替えで）'!GG260="","",_xlfn.IFS('⑤案件貼り付けシート(E6~→A2へ縦横替えで）'!GG260="固定",1,'⑤案件貼り付けシート(E6~→A2へ縦横替えで）'!GG260="流動",2,'⑤案件貼り付けシート(E6~→A2へ縦横替えで）'!GG260="対象外",""))</f>
        <v/>
      </c>
      <c r="EU264" s="154" t="str">
        <f>IF('⑤案件貼り付けシート(E6~→A2へ縦横替えで）'!$GG260="固定",IF('⑤案件貼り付けシート(E6~→A2へ縦横替えで）'!GH260="","",'⑤案件貼り付けシート(E6~→A2へ縦横替えで）'!GH260),"")</f>
        <v/>
      </c>
      <c r="EV264" s="154" t="str">
        <f>IF('⑤案件貼り付けシート(E6~→A2へ縦横替えで）'!$GG260="固定",IF('⑤案件貼り付けシート(E6~→A2へ縦横替えで）'!GI260="","",'⑤案件貼り付けシート(E6~→A2へ縦横替えで）'!GI260),"")</f>
        <v/>
      </c>
      <c r="EW264" s="154" t="str">
        <f>IF('⑤案件貼り付けシート(E6~→A2へ縦横替えで）'!$GG260="固定",IF('⑤案件貼り付けシート(E6~→A2へ縦横替えで）'!GJ260="","",'⑤案件貼り付けシート(E6~→A2へ縦横替えで）'!GJ260),"")</f>
        <v/>
      </c>
      <c r="EX264" s="154" t="str">
        <f>IF('⑤案件貼り付けシート(E6~→A2へ縦横替えで）'!$GG260="固定",IF('⑤案件貼り付けシート(E6~→A2へ縦横替えで）'!GK260="","",'⑤案件貼り付けシート(E6~→A2へ縦横替えで）'!GK260),"")</f>
        <v/>
      </c>
      <c r="EY264" s="154" t="str">
        <f>IF('⑤案件貼り付けシート(E6~→A2へ縦横替えで）'!$GG260="固定",IF('⑤案件貼り付けシート(E6~→A2へ縦横替えで）'!GL260="","",'⑤案件貼り付けシート(E6~→A2へ縦横替えで）'!GL260),"")</f>
        <v/>
      </c>
      <c r="EZ264" s="154" t="str">
        <f>IF('⑤案件貼り付けシート(E6~→A2へ縦横替えで）'!$GG260="固定",IF('⑤案件貼り付けシート(E6~→A2へ縦横替えで）'!GM260="","",'⑤案件貼り付けシート(E6~→A2へ縦横替えで）'!GM260),"")</f>
        <v/>
      </c>
      <c r="FA264" s="7" t="str">
        <f>IF('⑤案件貼り付けシート(E6~→A2へ縦横替えで）'!$GG260="固定",IF('⑤案件貼り付けシート(E6~→A2へ縦横替えで）'!GN260="","",'⑤案件貼り付けシート(E6~→A2へ縦横替えで）'!GN260),"")</f>
        <v/>
      </c>
      <c r="FB264" s="7" t="str">
        <f>IF('⑤案件貼り付けシート(E6~→A2へ縦横替えで）'!GO260="","",'⑤案件貼り付けシート(E6~→A2へ縦横替えで）'!GO260)</f>
        <v/>
      </c>
      <c r="FC264" s="7" t="str">
        <f>IF('⑤案件貼り付けシート(E6~→A2へ縦横替えで）'!GP260="","",'⑤案件貼り付けシート(E6~→A2へ縦横替えで）'!GP260)</f>
        <v/>
      </c>
      <c r="FD264" s="7" t="str">
        <f>IF('⑤案件貼り付けシート(E6~→A2へ縦横替えで）'!GQ260="","",'⑤案件貼り付けシート(E6~→A2へ縦横替えで）'!GQ260)</f>
        <v/>
      </c>
      <c r="FE264" s="154" t="str">
        <f>IF('⑤案件貼り付けシート(E6~→A2へ縦横替えで）'!GS260="","",'⑤案件貼り付けシート(E6~→A2へ縦横替えで）'!GS260)</f>
        <v/>
      </c>
      <c r="FF264" s="154" t="str">
        <f>IF('⑤案件貼り付けシート(E6~→A2へ縦横替えで）'!GT260="","",'⑤案件貼り付けシート(E6~→A2へ縦横替えで）'!GT260)</f>
        <v/>
      </c>
      <c r="FG264" s="7" t="str" cm="1">
        <f t="array" ref="FG264">IF('⑤案件貼り付けシート(E6~→A2へ縦横替えで）'!GU260="","",_xlfn.IFS('⑤案件貼り付けシート(E6~→A2へ縦横替えで）'!GU260="固定",1,'⑤案件貼り付けシート(E6~→A2へ縦横替えで）'!GU260="流動",2,'⑤案件貼り付けシート(E6~→A2へ縦横替えで）'!GU260="対象外",""))</f>
        <v/>
      </c>
      <c r="FH264" s="154" t="str">
        <f>IF('⑤案件貼り付けシート(E6~→A2へ縦横替えで）'!$GU260="固定",IF('⑤案件貼り付けシート(E6~→A2へ縦横替えで）'!GV260="","",'⑤案件貼り付けシート(E6~→A2へ縦横替えで）'!GV260),"")</f>
        <v/>
      </c>
      <c r="FI264" s="154" t="str">
        <f>IF('⑤案件貼り付けシート(E6~→A2へ縦横替えで）'!$GU260="固定",IF('⑤案件貼り付けシート(E6~→A2へ縦横替えで）'!GW260="","",'⑤案件貼り付けシート(E6~→A2へ縦横替えで）'!GW260),"")</f>
        <v/>
      </c>
      <c r="FJ264" s="154" t="str">
        <f>IF('⑤案件貼り付けシート(E6~→A2へ縦横替えで）'!$GU260="固定",IF('⑤案件貼り付けシート(E6~→A2へ縦横替えで）'!GX260="","",'⑤案件貼り付けシート(E6~→A2へ縦横替えで）'!GX260),"")</f>
        <v/>
      </c>
      <c r="FK264" s="154" t="str">
        <f>IF('⑤案件貼り付けシート(E6~→A2へ縦横替えで）'!$GU260="固定",IF('⑤案件貼り付けシート(E6~→A2へ縦横替えで）'!GY260="","",'⑤案件貼り付けシート(E6~→A2へ縦横替えで）'!GY260),"")</f>
        <v/>
      </c>
      <c r="FL264" s="154" t="str">
        <f>IF('⑤案件貼り付けシート(E6~→A2へ縦横替えで）'!$GU260="固定",IF('⑤案件貼り付けシート(E6~→A2へ縦横替えで）'!GZ260="","",'⑤案件貼り付けシート(E6~→A2へ縦横替えで）'!GZ260),"")</f>
        <v/>
      </c>
      <c r="FM264" s="154" t="str">
        <f>IF('⑤案件貼り付けシート(E6~→A2へ縦横替えで）'!$GU260="固定",IF('⑤案件貼り付けシート(E6~→A2へ縦横替えで）'!HA260="","",'⑤案件貼り付けシート(E6~→A2へ縦横替えで）'!HA260),"")</f>
        <v/>
      </c>
      <c r="FN264" s="7" t="str">
        <f>IF('⑤案件貼り付けシート(E6~→A2へ縦横替えで）'!$GU260="固定",IF('⑤案件貼り付けシート(E6~→A2へ縦横替えで）'!HB260="","",'⑤案件貼り付けシート(E6~→A2へ縦横替えで）'!HB260),"")</f>
        <v/>
      </c>
      <c r="FO264" s="7" t="str">
        <f>IF('⑤案件貼り付けシート(E6~→A2へ縦横替えで）'!HC260="","",'⑤案件貼り付けシート(E6~→A2へ縦横替えで）'!HC260)</f>
        <v/>
      </c>
      <c r="FP264" s="7" t="str">
        <f>IF('⑤案件貼り付けシート(E6~→A2へ縦横替えで）'!HD260="","",'⑤案件貼り付けシート(E6~→A2へ縦横替えで）'!HD260)</f>
        <v/>
      </c>
      <c r="FQ264" s="7" t="str">
        <f>IF('⑤案件貼り付けシート(E6~→A2へ縦横替えで）'!HE260="","",'⑤案件貼り付けシート(E6~→A2へ縦横替えで）'!HE260)</f>
        <v/>
      </c>
      <c r="FR264" s="154" t="str">
        <f>IF('⑤案件貼り付けシート(E6~→A2へ縦横替えで）'!HG260="","",'⑤案件貼り付けシート(E6~→A2へ縦横替えで）'!HG260)</f>
        <v/>
      </c>
      <c r="FS264" s="154" t="str">
        <f>IF('⑤案件貼り付けシート(E6~→A2へ縦横替えで）'!HH260="","",'⑤案件貼り付けシート(E6~→A2へ縦横替えで）'!HH260)</f>
        <v/>
      </c>
      <c r="FT264" s="7" t="str" cm="1">
        <f t="array" ref="FT264">IF('⑤案件貼り付けシート(E6~→A2へ縦横替えで）'!HI260="","",_xlfn.IFS('⑤案件貼り付けシート(E6~→A2へ縦横替えで）'!HI260="固定",1,'⑤案件貼り付けシート(E6~→A2へ縦横替えで）'!HI260="流動",2,'⑤案件貼り付けシート(E6~→A2へ縦横替えで）'!HI260="対象外",""))</f>
        <v/>
      </c>
      <c r="FU264" s="154" t="str">
        <f>IF('⑤案件貼り付けシート(E6~→A2へ縦横替えで）'!$HI260="固定",IF('⑤案件貼り付けシート(E6~→A2へ縦横替えで）'!HJ260="","",'⑤案件貼り付けシート(E6~→A2へ縦横替えで）'!HJ260),"")</f>
        <v/>
      </c>
      <c r="FV264" s="154" t="str">
        <f>IF('⑤案件貼り付けシート(E6~→A2へ縦横替えで）'!$HI260="固定",IF('⑤案件貼り付けシート(E6~→A2へ縦横替えで）'!HK260="","",'⑤案件貼り付けシート(E6~→A2へ縦横替えで）'!HK260),"")</f>
        <v/>
      </c>
      <c r="FW264" s="154" t="str">
        <f>IF('⑤案件貼り付けシート(E6~→A2へ縦横替えで）'!$HI260="固定",IF('⑤案件貼り付けシート(E6~→A2へ縦横替えで）'!HL260="","",'⑤案件貼り付けシート(E6~→A2へ縦横替えで）'!HL260),"")</f>
        <v/>
      </c>
      <c r="FX264" s="154" t="str">
        <f>IF('⑤案件貼り付けシート(E6~→A2へ縦横替えで）'!$HI260="固定",IF('⑤案件貼り付けシート(E6~→A2へ縦横替えで）'!HM260="","",'⑤案件貼り付けシート(E6~→A2へ縦横替えで）'!HM260),"")</f>
        <v/>
      </c>
      <c r="FY264" s="154" t="str">
        <f>IF('⑤案件貼り付けシート(E6~→A2へ縦横替えで）'!$HI260="固定",IF('⑤案件貼り付けシート(E6~→A2へ縦横替えで）'!HN260="","",'⑤案件貼り付けシート(E6~→A2へ縦横替えで）'!HN260),"")</f>
        <v/>
      </c>
      <c r="FZ264" s="154" t="str">
        <f>IF('⑤案件貼り付けシート(E6~→A2へ縦横替えで）'!$HI260="固定",IF('⑤案件貼り付けシート(E6~→A2へ縦横替えで）'!HO260="","",'⑤案件貼り付けシート(E6~→A2へ縦横替えで）'!HO260),"")</f>
        <v/>
      </c>
      <c r="GA264" s="7" t="str">
        <f>IF('⑤案件貼り付けシート(E6~→A2へ縦横替えで）'!$HI260="固定",IF('⑤案件貼り付けシート(E6~→A2へ縦横替えで）'!HP260="","",'⑤案件貼り付けシート(E6~→A2へ縦横替えで）'!HP260),"")</f>
        <v/>
      </c>
      <c r="GB264" s="7" t="str">
        <f>IF('⑤案件貼り付けシート(E6~→A2へ縦横替えで）'!HQ260="","",'⑤案件貼り付けシート(E6~→A2へ縦横替えで）'!HQ260)</f>
        <v/>
      </c>
      <c r="GC264" s="7" t="str">
        <f>IF('⑤案件貼り付けシート(E6~→A2へ縦横替えで）'!HR260="","",'⑤案件貼り付けシート(E6~→A2へ縦横替えで）'!HR260)</f>
        <v/>
      </c>
      <c r="GD264" s="7" t="str">
        <f>IF('⑤案件貼り付けシート(E6~→A2へ縦横替えで）'!HS260="","",'⑤案件貼り付けシート(E6~→A2へ縦横替えで）'!HS260)</f>
        <v/>
      </c>
      <c r="GE264" s="7"/>
      <c r="GF264" s="7"/>
      <c r="GG264" s="7"/>
      <c r="GH264" s="7"/>
      <c r="GI264" s="7"/>
      <c r="GJ264" s="7"/>
      <c r="GK264" s="7"/>
      <c r="GL264" s="7"/>
      <c r="GM264" s="48"/>
      <c r="GN264" s="7"/>
      <c r="GO264" s="7"/>
      <c r="GP264" s="7"/>
      <c r="GR264" s="48"/>
      <c r="GS264" s="48"/>
      <c r="GT264" s="48"/>
      <c r="GU264" s="48"/>
      <c r="GV264" s="48"/>
    </row>
    <row r="265" spans="1:204">
      <c r="A265" s="7"/>
      <c r="B265" s="7"/>
      <c r="C265" s="7"/>
      <c r="D265" s="48"/>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13"/>
      <c r="AJ265" s="13"/>
      <c r="AK265" s="7"/>
      <c r="AL265" s="7"/>
      <c r="AM265" s="7"/>
      <c r="AN265" s="7"/>
      <c r="AO265" s="7"/>
      <c r="AP265" s="7"/>
      <c r="AQ265" s="7"/>
      <c r="AR265" s="153"/>
      <c r="AS265" s="7"/>
      <c r="AT265" s="7"/>
      <c r="AU265" s="7"/>
      <c r="AV265" s="7"/>
      <c r="AW265" s="7"/>
      <c r="AX265" s="7"/>
      <c r="AY265" s="7"/>
      <c r="AZ265" s="7"/>
      <c r="BA265" s="7"/>
      <c r="BB265" s="7"/>
      <c r="BC265" s="7"/>
      <c r="BD265" s="7"/>
      <c r="BE265" s="154"/>
      <c r="BF265" s="154"/>
      <c r="BG265" s="7"/>
      <c r="BH265" s="154"/>
      <c r="BI265" s="154"/>
      <c r="BJ265" s="154"/>
      <c r="BK265" s="154"/>
      <c r="BL265" s="154"/>
      <c r="BM265" s="154"/>
      <c r="BN265" s="7"/>
      <c r="BO265" s="7"/>
      <c r="BP265" s="7"/>
      <c r="BQ265" s="7"/>
      <c r="BR265" s="154"/>
      <c r="BS265" s="154"/>
      <c r="BT265" s="7"/>
      <c r="BU265" s="154"/>
      <c r="BV265" s="154"/>
      <c r="BW265" s="154"/>
      <c r="BX265" s="154"/>
      <c r="BY265" s="154"/>
      <c r="BZ265" s="154"/>
      <c r="CA265" s="7"/>
      <c r="CB265" s="7"/>
      <c r="CC265" s="7"/>
      <c r="CD265" s="7"/>
      <c r="CE265" s="154"/>
      <c r="CF265" s="154"/>
      <c r="CG265" s="7"/>
      <c r="CH265" s="154"/>
      <c r="CI265" s="154"/>
      <c r="CJ265" s="154"/>
      <c r="CK265" s="154"/>
      <c r="CL265" s="154"/>
      <c r="CM265" s="154"/>
      <c r="CN265" s="7"/>
      <c r="CO265" s="7"/>
      <c r="CP265" s="7"/>
      <c r="CQ265" s="7"/>
      <c r="CR265" s="154"/>
      <c r="CS265" s="154"/>
      <c r="CT265" s="7"/>
      <c r="CU265" s="154"/>
      <c r="CV265" s="154"/>
      <c r="CW265" s="154"/>
      <c r="CX265" s="154"/>
      <c r="CY265" s="154"/>
      <c r="CZ265" s="154"/>
      <c r="DA265" s="7"/>
      <c r="DB265" s="7"/>
      <c r="DC265" s="7"/>
      <c r="DD265" s="7"/>
      <c r="DE265" s="154"/>
      <c r="DF265" s="154"/>
      <c r="DG265" s="7"/>
      <c r="DH265" s="154"/>
      <c r="DI265" s="154"/>
      <c r="DJ265" s="154"/>
      <c r="DK265" s="154"/>
      <c r="DL265" s="154"/>
      <c r="DM265" s="154"/>
      <c r="DN265" s="7"/>
      <c r="DO265" s="7"/>
      <c r="DP265" s="7"/>
      <c r="DQ265" s="7"/>
      <c r="DR265" s="154" t="str">
        <f>IF('⑤案件貼り付けシート(E6~→A2へ縦横替えで）'!FC261="","",'⑤案件貼り付けシート(E6~→A2へ縦横替えで）'!FC261)</f>
        <v/>
      </c>
      <c r="DS265" s="154" t="str">
        <f>IF('⑤案件貼り付けシート(E6~→A2へ縦横替えで）'!FD261="","",'⑤案件貼り付けシート(E6~→A2へ縦横替えで）'!FD261)</f>
        <v/>
      </c>
      <c r="DT265" s="7" t="str" cm="1">
        <f t="array" ref="DT265">IF('⑤案件貼り付けシート(E6~→A2へ縦横替えで）'!FE261="","",_xlfn.IFS('⑤案件貼り付けシート(E6~→A2へ縦横替えで）'!FE261="固定",1,'⑤案件貼り付けシート(E6~→A2へ縦横替えで）'!FE261="流動",2,'⑤案件貼り付けシート(E6~→A2へ縦横替えで）'!FE261="対象外",""))</f>
        <v/>
      </c>
      <c r="DU265" s="154" t="str">
        <f>IF('⑤案件貼り付けシート(E6~→A2へ縦横替えで）'!$FE261="固定",IF('⑤案件貼り付けシート(E6~→A2へ縦横替えで）'!FF261="","",'⑤案件貼り付けシート(E6~→A2へ縦横替えで）'!FF261),"")</f>
        <v/>
      </c>
      <c r="DV265" s="154" t="str">
        <f>IF('⑤案件貼り付けシート(E6~→A2へ縦横替えで）'!$FE261="固定",IF('⑤案件貼り付けシート(E6~→A2へ縦横替えで）'!FG261="","",'⑤案件貼り付けシート(E6~→A2へ縦横替えで）'!FG261),"")</f>
        <v/>
      </c>
      <c r="DW265" s="154" t="str">
        <f>IF('⑤案件貼り付けシート(E6~→A2へ縦横替えで）'!$FE261="固定",IF('⑤案件貼り付けシート(E6~→A2へ縦横替えで）'!FH261="","",'⑤案件貼り付けシート(E6~→A2へ縦横替えで）'!FH261),"")</f>
        <v/>
      </c>
      <c r="DX265" s="154" t="str">
        <f>IF('⑤案件貼り付けシート(E6~→A2へ縦横替えで）'!$FE261="固定",IF('⑤案件貼り付けシート(E6~→A2へ縦横替えで）'!FI261="","",'⑤案件貼り付けシート(E6~→A2へ縦横替えで）'!FI261),"")</f>
        <v/>
      </c>
      <c r="DY265" s="154" t="str">
        <f>IF('⑤案件貼り付けシート(E6~→A2へ縦横替えで）'!$FE261="固定",IF('⑤案件貼り付けシート(E6~→A2へ縦横替えで）'!FJ261="","",'⑤案件貼り付けシート(E6~→A2へ縦横替えで）'!FJ261),"")</f>
        <v/>
      </c>
      <c r="DZ265" s="154" t="str">
        <f>IF('⑤案件貼り付けシート(E6~→A2へ縦横替えで）'!$FE261="固定",IF('⑤案件貼り付けシート(E6~→A2へ縦横替えで）'!FK261="","",'⑤案件貼り付けシート(E6~→A2へ縦横替えで）'!FK261),"")</f>
        <v/>
      </c>
      <c r="EA265" s="7" t="str">
        <f>IF('⑤案件貼り付けシート(E6~→A2へ縦横替えで）'!$FE261="固定",IF('⑤案件貼り付けシート(E6~→A2へ縦横替えで）'!FL261="","",'⑤案件貼り付けシート(E6~→A2へ縦横替えで）'!FL261),"")</f>
        <v/>
      </c>
      <c r="EB265" s="7" t="str">
        <f>IF('⑤案件貼り付けシート(E6~→A2へ縦横替えで）'!FM261="","",'⑤案件貼り付けシート(E6~→A2へ縦横替えで）'!FM261)</f>
        <v/>
      </c>
      <c r="EC265" s="7" t="str">
        <f>IF('⑤案件貼り付けシート(E6~→A2へ縦横替えで）'!FN261="","",'⑤案件貼り付けシート(E6~→A2へ縦横替えで）'!FN261)</f>
        <v/>
      </c>
      <c r="ED265" s="7" t="str">
        <f>IF('⑤案件貼り付けシート(E6~→A2へ縦横替えで）'!FO261="","",'⑤案件貼り付けシート(E6~→A2へ縦横替えで）'!FO261)</f>
        <v/>
      </c>
      <c r="EE265" s="154" t="str">
        <f>IF('⑤案件貼り付けシート(E6~→A2へ縦横替えで）'!FQ261="","",'⑤案件貼り付けシート(E6~→A2へ縦横替えで）'!FQ261)</f>
        <v/>
      </c>
      <c r="EF265" s="154" t="str">
        <f>IF('⑤案件貼り付けシート(E6~→A2へ縦横替えで）'!FR261="","",'⑤案件貼り付けシート(E6~→A2へ縦横替えで）'!FR261)</f>
        <v/>
      </c>
      <c r="EG265" s="7" t="str" cm="1">
        <f t="array" ref="EG265">IF('⑤案件貼り付けシート(E6~→A2へ縦横替えで）'!FS261="","",_xlfn.IFS('⑤案件貼り付けシート(E6~→A2へ縦横替えで）'!FS261="固定",1,'⑤案件貼り付けシート(E6~→A2へ縦横替えで）'!FS261="流動",2,'⑤案件貼り付けシート(E6~→A2へ縦横替えで）'!FS261="対象外",""))</f>
        <v/>
      </c>
      <c r="EH265" s="154" t="str">
        <f>IF('⑤案件貼り付けシート(E6~→A2へ縦横替えで）'!$FS261="固定",IF('⑤案件貼り付けシート(E6~→A2へ縦横替えで）'!FT261="","",'⑤案件貼り付けシート(E6~→A2へ縦横替えで）'!FT261),"")</f>
        <v/>
      </c>
      <c r="EI265" s="154" t="str">
        <f>IF('⑤案件貼り付けシート(E6~→A2へ縦横替えで）'!$FS261="固定",IF('⑤案件貼り付けシート(E6~→A2へ縦横替えで）'!FU261="","",'⑤案件貼り付けシート(E6~→A2へ縦横替えで）'!FU261),"")</f>
        <v/>
      </c>
      <c r="EJ265" s="154" t="str">
        <f>IF('⑤案件貼り付けシート(E6~→A2へ縦横替えで）'!$FS261="固定",IF('⑤案件貼り付けシート(E6~→A2へ縦横替えで）'!FV261="","",'⑤案件貼り付けシート(E6~→A2へ縦横替えで）'!FV261),"")</f>
        <v/>
      </c>
      <c r="EK265" s="154" t="str">
        <f>IF('⑤案件貼り付けシート(E6~→A2へ縦横替えで）'!$FS261="固定",IF('⑤案件貼り付けシート(E6~→A2へ縦横替えで）'!FW261="","",'⑤案件貼り付けシート(E6~→A2へ縦横替えで）'!FW261),"")</f>
        <v/>
      </c>
      <c r="EL265" s="154" t="str">
        <f>IF('⑤案件貼り付けシート(E6~→A2へ縦横替えで）'!$FS261="固定",IF('⑤案件貼り付けシート(E6~→A2へ縦横替えで）'!FX261="","",'⑤案件貼り付けシート(E6~→A2へ縦横替えで）'!FX261),"")</f>
        <v/>
      </c>
      <c r="EM265" s="154" t="str">
        <f>IF('⑤案件貼り付けシート(E6~→A2へ縦横替えで）'!$FS261="固定",IF('⑤案件貼り付けシート(E6~→A2へ縦横替えで）'!FY261="","",'⑤案件貼り付けシート(E6~→A2へ縦横替えで）'!FY261),"")</f>
        <v/>
      </c>
      <c r="EN265" s="7" t="str">
        <f>IF('⑤案件貼り付けシート(E6~→A2へ縦横替えで）'!$FS261="固定",IF('⑤案件貼り付けシート(E6~→A2へ縦横替えで）'!FZ261="","",'⑤案件貼り付けシート(E6~→A2へ縦横替えで）'!FZ261),"")</f>
        <v/>
      </c>
      <c r="EO265" s="7" t="str">
        <f>IF('⑤案件貼り付けシート(E6~→A2へ縦横替えで）'!GA261="","",'⑤案件貼り付けシート(E6~→A2へ縦横替えで）'!GA261)</f>
        <v/>
      </c>
      <c r="EP265" s="7" t="str">
        <f>IF('⑤案件貼り付けシート(E6~→A2へ縦横替えで）'!GB261="","",'⑤案件貼り付けシート(E6~→A2へ縦横替えで）'!GB261)</f>
        <v/>
      </c>
      <c r="EQ265" s="7" t="str">
        <f>IF('⑤案件貼り付けシート(E6~→A2へ縦横替えで）'!GC261="","",'⑤案件貼り付けシート(E6~→A2へ縦横替えで）'!GC261)</f>
        <v/>
      </c>
      <c r="ER265" s="154" t="str">
        <f>IF('⑤案件貼り付けシート(E6~→A2へ縦横替えで）'!GE261="","",'⑤案件貼り付けシート(E6~→A2へ縦横替えで）'!GE261)</f>
        <v/>
      </c>
      <c r="ES265" s="154" t="str">
        <f>IF('⑤案件貼り付けシート(E6~→A2へ縦横替えで）'!GF261="","",'⑤案件貼り付けシート(E6~→A2へ縦横替えで）'!GF261)</f>
        <v/>
      </c>
      <c r="ET265" s="7" t="str" cm="1">
        <f t="array" ref="ET265">IF('⑤案件貼り付けシート(E6~→A2へ縦横替えで）'!GG261="","",_xlfn.IFS('⑤案件貼り付けシート(E6~→A2へ縦横替えで）'!GG261="固定",1,'⑤案件貼り付けシート(E6~→A2へ縦横替えで）'!GG261="流動",2,'⑤案件貼り付けシート(E6~→A2へ縦横替えで）'!GG261="対象外",""))</f>
        <v/>
      </c>
      <c r="EU265" s="154" t="str">
        <f>IF('⑤案件貼り付けシート(E6~→A2へ縦横替えで）'!$GG261="固定",IF('⑤案件貼り付けシート(E6~→A2へ縦横替えで）'!GH261="","",'⑤案件貼り付けシート(E6~→A2へ縦横替えで）'!GH261),"")</f>
        <v/>
      </c>
      <c r="EV265" s="154" t="str">
        <f>IF('⑤案件貼り付けシート(E6~→A2へ縦横替えで）'!$GG261="固定",IF('⑤案件貼り付けシート(E6~→A2へ縦横替えで）'!GI261="","",'⑤案件貼り付けシート(E6~→A2へ縦横替えで）'!GI261),"")</f>
        <v/>
      </c>
      <c r="EW265" s="154" t="str">
        <f>IF('⑤案件貼り付けシート(E6~→A2へ縦横替えで）'!$GG261="固定",IF('⑤案件貼り付けシート(E6~→A2へ縦横替えで）'!GJ261="","",'⑤案件貼り付けシート(E6~→A2へ縦横替えで）'!GJ261),"")</f>
        <v/>
      </c>
      <c r="EX265" s="154" t="str">
        <f>IF('⑤案件貼り付けシート(E6~→A2へ縦横替えで）'!$GG261="固定",IF('⑤案件貼り付けシート(E6~→A2へ縦横替えで）'!GK261="","",'⑤案件貼り付けシート(E6~→A2へ縦横替えで）'!GK261),"")</f>
        <v/>
      </c>
      <c r="EY265" s="154" t="str">
        <f>IF('⑤案件貼り付けシート(E6~→A2へ縦横替えで）'!$GG261="固定",IF('⑤案件貼り付けシート(E6~→A2へ縦横替えで）'!GL261="","",'⑤案件貼り付けシート(E6~→A2へ縦横替えで）'!GL261),"")</f>
        <v/>
      </c>
      <c r="EZ265" s="154" t="str">
        <f>IF('⑤案件貼り付けシート(E6~→A2へ縦横替えで）'!$GG261="固定",IF('⑤案件貼り付けシート(E6~→A2へ縦横替えで）'!GM261="","",'⑤案件貼り付けシート(E6~→A2へ縦横替えで）'!GM261),"")</f>
        <v/>
      </c>
      <c r="FA265" s="7" t="str">
        <f>IF('⑤案件貼り付けシート(E6~→A2へ縦横替えで）'!$GG261="固定",IF('⑤案件貼り付けシート(E6~→A2へ縦横替えで）'!GN261="","",'⑤案件貼り付けシート(E6~→A2へ縦横替えで）'!GN261),"")</f>
        <v/>
      </c>
      <c r="FB265" s="7" t="str">
        <f>IF('⑤案件貼り付けシート(E6~→A2へ縦横替えで）'!GO261="","",'⑤案件貼り付けシート(E6~→A2へ縦横替えで）'!GO261)</f>
        <v/>
      </c>
      <c r="FC265" s="7" t="str">
        <f>IF('⑤案件貼り付けシート(E6~→A2へ縦横替えで）'!GP261="","",'⑤案件貼り付けシート(E6~→A2へ縦横替えで）'!GP261)</f>
        <v/>
      </c>
      <c r="FD265" s="7" t="str">
        <f>IF('⑤案件貼り付けシート(E6~→A2へ縦横替えで）'!GQ261="","",'⑤案件貼り付けシート(E6~→A2へ縦横替えで）'!GQ261)</f>
        <v/>
      </c>
      <c r="FE265" s="154" t="str">
        <f>IF('⑤案件貼り付けシート(E6~→A2へ縦横替えで）'!GS261="","",'⑤案件貼り付けシート(E6~→A2へ縦横替えで）'!GS261)</f>
        <v/>
      </c>
      <c r="FF265" s="154" t="str">
        <f>IF('⑤案件貼り付けシート(E6~→A2へ縦横替えで）'!GT261="","",'⑤案件貼り付けシート(E6~→A2へ縦横替えで）'!GT261)</f>
        <v/>
      </c>
      <c r="FG265" s="7" t="str" cm="1">
        <f t="array" ref="FG265">IF('⑤案件貼り付けシート(E6~→A2へ縦横替えで）'!GU261="","",_xlfn.IFS('⑤案件貼り付けシート(E6~→A2へ縦横替えで）'!GU261="固定",1,'⑤案件貼り付けシート(E6~→A2へ縦横替えで）'!GU261="流動",2,'⑤案件貼り付けシート(E6~→A2へ縦横替えで）'!GU261="対象外",""))</f>
        <v/>
      </c>
      <c r="FH265" s="154" t="str">
        <f>IF('⑤案件貼り付けシート(E6~→A2へ縦横替えで）'!$GU261="固定",IF('⑤案件貼り付けシート(E6~→A2へ縦横替えで）'!GV261="","",'⑤案件貼り付けシート(E6~→A2へ縦横替えで）'!GV261),"")</f>
        <v/>
      </c>
      <c r="FI265" s="154" t="str">
        <f>IF('⑤案件貼り付けシート(E6~→A2へ縦横替えで）'!$GU261="固定",IF('⑤案件貼り付けシート(E6~→A2へ縦横替えで）'!GW261="","",'⑤案件貼り付けシート(E6~→A2へ縦横替えで）'!GW261),"")</f>
        <v/>
      </c>
      <c r="FJ265" s="154" t="str">
        <f>IF('⑤案件貼り付けシート(E6~→A2へ縦横替えで）'!$GU261="固定",IF('⑤案件貼り付けシート(E6~→A2へ縦横替えで）'!GX261="","",'⑤案件貼り付けシート(E6~→A2へ縦横替えで）'!GX261),"")</f>
        <v/>
      </c>
      <c r="FK265" s="154" t="str">
        <f>IF('⑤案件貼り付けシート(E6~→A2へ縦横替えで）'!$GU261="固定",IF('⑤案件貼り付けシート(E6~→A2へ縦横替えで）'!GY261="","",'⑤案件貼り付けシート(E6~→A2へ縦横替えで）'!GY261),"")</f>
        <v/>
      </c>
      <c r="FL265" s="154" t="str">
        <f>IF('⑤案件貼り付けシート(E6~→A2へ縦横替えで）'!$GU261="固定",IF('⑤案件貼り付けシート(E6~→A2へ縦横替えで）'!GZ261="","",'⑤案件貼り付けシート(E6~→A2へ縦横替えで）'!GZ261),"")</f>
        <v/>
      </c>
      <c r="FM265" s="154" t="str">
        <f>IF('⑤案件貼り付けシート(E6~→A2へ縦横替えで）'!$GU261="固定",IF('⑤案件貼り付けシート(E6~→A2へ縦横替えで）'!HA261="","",'⑤案件貼り付けシート(E6~→A2へ縦横替えで）'!HA261),"")</f>
        <v/>
      </c>
      <c r="FN265" s="7" t="str">
        <f>IF('⑤案件貼り付けシート(E6~→A2へ縦横替えで）'!$GU261="固定",IF('⑤案件貼り付けシート(E6~→A2へ縦横替えで）'!HB261="","",'⑤案件貼り付けシート(E6~→A2へ縦横替えで）'!HB261),"")</f>
        <v/>
      </c>
      <c r="FO265" s="7" t="str">
        <f>IF('⑤案件貼り付けシート(E6~→A2へ縦横替えで）'!HC261="","",'⑤案件貼り付けシート(E6~→A2へ縦横替えで）'!HC261)</f>
        <v/>
      </c>
      <c r="FP265" s="7" t="str">
        <f>IF('⑤案件貼り付けシート(E6~→A2へ縦横替えで）'!HD261="","",'⑤案件貼り付けシート(E6~→A2へ縦横替えで）'!HD261)</f>
        <v/>
      </c>
      <c r="FQ265" s="7" t="str">
        <f>IF('⑤案件貼り付けシート(E6~→A2へ縦横替えで）'!HE261="","",'⑤案件貼り付けシート(E6~→A2へ縦横替えで）'!HE261)</f>
        <v/>
      </c>
      <c r="FR265" s="154" t="str">
        <f>IF('⑤案件貼り付けシート(E6~→A2へ縦横替えで）'!HG261="","",'⑤案件貼り付けシート(E6~→A2へ縦横替えで）'!HG261)</f>
        <v/>
      </c>
      <c r="FS265" s="154" t="str">
        <f>IF('⑤案件貼り付けシート(E6~→A2へ縦横替えで）'!HH261="","",'⑤案件貼り付けシート(E6~→A2へ縦横替えで）'!HH261)</f>
        <v/>
      </c>
      <c r="FT265" s="7" t="str" cm="1">
        <f t="array" ref="FT265">IF('⑤案件貼り付けシート(E6~→A2へ縦横替えで）'!HI261="","",_xlfn.IFS('⑤案件貼り付けシート(E6~→A2へ縦横替えで）'!HI261="固定",1,'⑤案件貼り付けシート(E6~→A2へ縦横替えで）'!HI261="流動",2,'⑤案件貼り付けシート(E6~→A2へ縦横替えで）'!HI261="対象外",""))</f>
        <v/>
      </c>
      <c r="FU265" s="154" t="str">
        <f>IF('⑤案件貼り付けシート(E6~→A2へ縦横替えで）'!$HI261="固定",IF('⑤案件貼り付けシート(E6~→A2へ縦横替えで）'!HJ261="","",'⑤案件貼り付けシート(E6~→A2へ縦横替えで）'!HJ261),"")</f>
        <v/>
      </c>
      <c r="FV265" s="154" t="str">
        <f>IF('⑤案件貼り付けシート(E6~→A2へ縦横替えで）'!$HI261="固定",IF('⑤案件貼り付けシート(E6~→A2へ縦横替えで）'!HK261="","",'⑤案件貼り付けシート(E6~→A2へ縦横替えで）'!HK261),"")</f>
        <v/>
      </c>
      <c r="FW265" s="154" t="str">
        <f>IF('⑤案件貼り付けシート(E6~→A2へ縦横替えで）'!$HI261="固定",IF('⑤案件貼り付けシート(E6~→A2へ縦横替えで）'!HL261="","",'⑤案件貼り付けシート(E6~→A2へ縦横替えで）'!HL261),"")</f>
        <v/>
      </c>
      <c r="FX265" s="154" t="str">
        <f>IF('⑤案件貼り付けシート(E6~→A2へ縦横替えで）'!$HI261="固定",IF('⑤案件貼り付けシート(E6~→A2へ縦横替えで）'!HM261="","",'⑤案件貼り付けシート(E6~→A2へ縦横替えで）'!HM261),"")</f>
        <v/>
      </c>
      <c r="FY265" s="154" t="str">
        <f>IF('⑤案件貼り付けシート(E6~→A2へ縦横替えで）'!$HI261="固定",IF('⑤案件貼り付けシート(E6~→A2へ縦横替えで）'!HN261="","",'⑤案件貼り付けシート(E6~→A2へ縦横替えで）'!HN261),"")</f>
        <v/>
      </c>
      <c r="FZ265" s="154" t="str">
        <f>IF('⑤案件貼り付けシート(E6~→A2へ縦横替えで）'!$HI261="固定",IF('⑤案件貼り付けシート(E6~→A2へ縦横替えで）'!HO261="","",'⑤案件貼り付けシート(E6~→A2へ縦横替えで）'!HO261),"")</f>
        <v/>
      </c>
      <c r="GA265" s="7" t="str">
        <f>IF('⑤案件貼り付けシート(E6~→A2へ縦横替えで）'!$HI261="固定",IF('⑤案件貼り付けシート(E6~→A2へ縦横替えで）'!HP261="","",'⑤案件貼り付けシート(E6~→A2へ縦横替えで）'!HP261),"")</f>
        <v/>
      </c>
      <c r="GB265" s="7" t="str">
        <f>IF('⑤案件貼り付けシート(E6~→A2へ縦横替えで）'!HQ261="","",'⑤案件貼り付けシート(E6~→A2へ縦横替えで）'!HQ261)</f>
        <v/>
      </c>
      <c r="GC265" s="7" t="str">
        <f>IF('⑤案件貼り付けシート(E6~→A2へ縦横替えで）'!HR261="","",'⑤案件貼り付けシート(E6~→A2へ縦横替えで）'!HR261)</f>
        <v/>
      </c>
      <c r="GD265" s="7" t="str">
        <f>IF('⑤案件貼り付けシート(E6~→A2へ縦横替えで）'!HS261="","",'⑤案件貼り付けシート(E6~→A2へ縦横替えで）'!HS261)</f>
        <v/>
      </c>
      <c r="GE265" s="7"/>
      <c r="GF265" s="7"/>
      <c r="GG265" s="7"/>
      <c r="GH265" s="7"/>
      <c r="GI265" s="7"/>
      <c r="GJ265" s="7"/>
      <c r="GK265" s="7"/>
      <c r="GL265" s="7"/>
      <c r="GM265" s="48"/>
      <c r="GN265" s="7"/>
      <c r="GO265" s="7"/>
      <c r="GP265" s="7"/>
      <c r="GR265" s="48"/>
      <c r="GS265" s="48"/>
      <c r="GT265" s="48"/>
      <c r="GU265" s="48"/>
      <c r="GV265" s="48"/>
    </row>
    <row r="266" spans="1:204">
      <c r="A266" s="7"/>
      <c r="B266" s="7"/>
      <c r="C266" s="7"/>
      <c r="D266" s="48"/>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13"/>
      <c r="AJ266" s="13"/>
      <c r="AK266" s="7"/>
      <c r="AL266" s="7"/>
      <c r="AM266" s="7"/>
      <c r="AN266" s="7"/>
      <c r="AO266" s="7"/>
      <c r="AP266" s="7"/>
      <c r="AQ266" s="7"/>
      <c r="AR266" s="153"/>
      <c r="AS266" s="7"/>
      <c r="AT266" s="7"/>
      <c r="AU266" s="7"/>
      <c r="AV266" s="7"/>
      <c r="AW266" s="7"/>
      <c r="AX266" s="7"/>
      <c r="AY266" s="7"/>
      <c r="AZ266" s="7"/>
      <c r="BA266" s="7"/>
      <c r="BB266" s="7"/>
      <c r="BC266" s="7"/>
      <c r="BD266" s="7"/>
      <c r="BE266" s="154"/>
      <c r="BF266" s="154"/>
      <c r="BG266" s="7"/>
      <c r="BH266" s="154"/>
      <c r="BI266" s="154"/>
      <c r="BJ266" s="154"/>
      <c r="BK266" s="154"/>
      <c r="BL266" s="154"/>
      <c r="BM266" s="154"/>
      <c r="BN266" s="7"/>
      <c r="BO266" s="7"/>
      <c r="BP266" s="7"/>
      <c r="BQ266" s="7"/>
      <c r="BR266" s="154"/>
      <c r="BS266" s="154"/>
      <c r="BT266" s="7"/>
      <c r="BU266" s="154"/>
      <c r="BV266" s="154"/>
      <c r="BW266" s="154"/>
      <c r="BX266" s="154"/>
      <c r="BY266" s="154"/>
      <c r="BZ266" s="154"/>
      <c r="CA266" s="7"/>
      <c r="CB266" s="7"/>
      <c r="CC266" s="7"/>
      <c r="CD266" s="7"/>
      <c r="CE266" s="154"/>
      <c r="CF266" s="154"/>
      <c r="CG266" s="7"/>
      <c r="CH266" s="154"/>
      <c r="CI266" s="154"/>
      <c r="CJ266" s="154"/>
      <c r="CK266" s="154"/>
      <c r="CL266" s="154"/>
      <c r="CM266" s="154"/>
      <c r="CN266" s="7"/>
      <c r="CO266" s="7"/>
      <c r="CP266" s="7"/>
      <c r="CQ266" s="7"/>
      <c r="CR266" s="154"/>
      <c r="CS266" s="154"/>
      <c r="CT266" s="7"/>
      <c r="CU266" s="154"/>
      <c r="CV266" s="154"/>
      <c r="CW266" s="154"/>
      <c r="CX266" s="154"/>
      <c r="CY266" s="154"/>
      <c r="CZ266" s="154"/>
      <c r="DA266" s="7"/>
      <c r="DB266" s="7"/>
      <c r="DC266" s="7"/>
      <c r="DD266" s="7"/>
      <c r="DE266" s="154"/>
      <c r="DF266" s="154"/>
      <c r="DG266" s="7"/>
      <c r="DH266" s="154"/>
      <c r="DI266" s="154"/>
      <c r="DJ266" s="154"/>
      <c r="DK266" s="154"/>
      <c r="DL266" s="154"/>
      <c r="DM266" s="154"/>
      <c r="DN266" s="7"/>
      <c r="DO266" s="7"/>
      <c r="DP266" s="7"/>
      <c r="DQ266" s="7"/>
      <c r="DR266" s="154" t="str">
        <f>IF('⑤案件貼り付けシート(E6~→A2へ縦横替えで）'!FC262="","",'⑤案件貼り付けシート(E6~→A2へ縦横替えで）'!FC262)</f>
        <v/>
      </c>
      <c r="DS266" s="154" t="str">
        <f>IF('⑤案件貼り付けシート(E6~→A2へ縦横替えで）'!FD262="","",'⑤案件貼り付けシート(E6~→A2へ縦横替えで）'!FD262)</f>
        <v/>
      </c>
      <c r="DT266" s="7" t="str" cm="1">
        <f t="array" ref="DT266">IF('⑤案件貼り付けシート(E6~→A2へ縦横替えで）'!FE262="","",_xlfn.IFS('⑤案件貼り付けシート(E6~→A2へ縦横替えで）'!FE262="固定",1,'⑤案件貼り付けシート(E6~→A2へ縦横替えで）'!FE262="流動",2,'⑤案件貼り付けシート(E6~→A2へ縦横替えで）'!FE262="対象外",""))</f>
        <v/>
      </c>
      <c r="DU266" s="154" t="str">
        <f>IF('⑤案件貼り付けシート(E6~→A2へ縦横替えで）'!$FE262="固定",IF('⑤案件貼り付けシート(E6~→A2へ縦横替えで）'!FF262="","",'⑤案件貼り付けシート(E6~→A2へ縦横替えで）'!FF262),"")</f>
        <v/>
      </c>
      <c r="DV266" s="154" t="str">
        <f>IF('⑤案件貼り付けシート(E6~→A2へ縦横替えで）'!$FE262="固定",IF('⑤案件貼り付けシート(E6~→A2へ縦横替えで）'!FG262="","",'⑤案件貼り付けシート(E6~→A2へ縦横替えで）'!FG262),"")</f>
        <v/>
      </c>
      <c r="DW266" s="154" t="str">
        <f>IF('⑤案件貼り付けシート(E6~→A2へ縦横替えで）'!$FE262="固定",IF('⑤案件貼り付けシート(E6~→A2へ縦横替えで）'!FH262="","",'⑤案件貼り付けシート(E6~→A2へ縦横替えで）'!FH262),"")</f>
        <v/>
      </c>
      <c r="DX266" s="154" t="str">
        <f>IF('⑤案件貼り付けシート(E6~→A2へ縦横替えで）'!$FE262="固定",IF('⑤案件貼り付けシート(E6~→A2へ縦横替えで）'!FI262="","",'⑤案件貼り付けシート(E6~→A2へ縦横替えで）'!FI262),"")</f>
        <v/>
      </c>
      <c r="DY266" s="154" t="str">
        <f>IF('⑤案件貼り付けシート(E6~→A2へ縦横替えで）'!$FE262="固定",IF('⑤案件貼り付けシート(E6~→A2へ縦横替えで）'!FJ262="","",'⑤案件貼り付けシート(E6~→A2へ縦横替えで）'!FJ262),"")</f>
        <v/>
      </c>
      <c r="DZ266" s="154" t="str">
        <f>IF('⑤案件貼り付けシート(E6~→A2へ縦横替えで）'!$FE262="固定",IF('⑤案件貼り付けシート(E6~→A2へ縦横替えで）'!FK262="","",'⑤案件貼り付けシート(E6~→A2へ縦横替えで）'!FK262),"")</f>
        <v/>
      </c>
      <c r="EA266" s="7" t="str">
        <f>IF('⑤案件貼り付けシート(E6~→A2へ縦横替えで）'!$FE262="固定",IF('⑤案件貼り付けシート(E6~→A2へ縦横替えで）'!FL262="","",'⑤案件貼り付けシート(E6~→A2へ縦横替えで）'!FL262),"")</f>
        <v/>
      </c>
      <c r="EB266" s="7" t="str">
        <f>IF('⑤案件貼り付けシート(E6~→A2へ縦横替えで）'!FM262="","",'⑤案件貼り付けシート(E6~→A2へ縦横替えで）'!FM262)</f>
        <v/>
      </c>
      <c r="EC266" s="7" t="str">
        <f>IF('⑤案件貼り付けシート(E6~→A2へ縦横替えで）'!FN262="","",'⑤案件貼り付けシート(E6~→A2へ縦横替えで）'!FN262)</f>
        <v/>
      </c>
      <c r="ED266" s="7" t="str">
        <f>IF('⑤案件貼り付けシート(E6~→A2へ縦横替えで）'!FO262="","",'⑤案件貼り付けシート(E6~→A2へ縦横替えで）'!FO262)</f>
        <v/>
      </c>
      <c r="EE266" s="154" t="str">
        <f>IF('⑤案件貼り付けシート(E6~→A2へ縦横替えで）'!FQ262="","",'⑤案件貼り付けシート(E6~→A2へ縦横替えで）'!FQ262)</f>
        <v/>
      </c>
      <c r="EF266" s="154" t="str">
        <f>IF('⑤案件貼り付けシート(E6~→A2へ縦横替えで）'!FR262="","",'⑤案件貼り付けシート(E6~→A2へ縦横替えで）'!FR262)</f>
        <v/>
      </c>
      <c r="EG266" s="7" t="str" cm="1">
        <f t="array" ref="EG266">IF('⑤案件貼り付けシート(E6~→A2へ縦横替えで）'!FS262="","",_xlfn.IFS('⑤案件貼り付けシート(E6~→A2へ縦横替えで）'!FS262="固定",1,'⑤案件貼り付けシート(E6~→A2へ縦横替えで）'!FS262="流動",2,'⑤案件貼り付けシート(E6~→A2へ縦横替えで）'!FS262="対象外",""))</f>
        <v/>
      </c>
      <c r="EH266" s="154" t="str">
        <f>IF('⑤案件貼り付けシート(E6~→A2へ縦横替えで）'!$FS262="固定",IF('⑤案件貼り付けシート(E6~→A2へ縦横替えで）'!FT262="","",'⑤案件貼り付けシート(E6~→A2へ縦横替えで）'!FT262),"")</f>
        <v/>
      </c>
      <c r="EI266" s="154" t="str">
        <f>IF('⑤案件貼り付けシート(E6~→A2へ縦横替えで）'!$FS262="固定",IF('⑤案件貼り付けシート(E6~→A2へ縦横替えで）'!FU262="","",'⑤案件貼り付けシート(E6~→A2へ縦横替えで）'!FU262),"")</f>
        <v/>
      </c>
      <c r="EJ266" s="154" t="str">
        <f>IF('⑤案件貼り付けシート(E6~→A2へ縦横替えで）'!$FS262="固定",IF('⑤案件貼り付けシート(E6~→A2へ縦横替えで）'!FV262="","",'⑤案件貼り付けシート(E6~→A2へ縦横替えで）'!FV262),"")</f>
        <v/>
      </c>
      <c r="EK266" s="154" t="str">
        <f>IF('⑤案件貼り付けシート(E6~→A2へ縦横替えで）'!$FS262="固定",IF('⑤案件貼り付けシート(E6~→A2へ縦横替えで）'!FW262="","",'⑤案件貼り付けシート(E6~→A2へ縦横替えで）'!FW262),"")</f>
        <v/>
      </c>
      <c r="EL266" s="154" t="str">
        <f>IF('⑤案件貼り付けシート(E6~→A2へ縦横替えで）'!$FS262="固定",IF('⑤案件貼り付けシート(E6~→A2へ縦横替えで）'!FX262="","",'⑤案件貼り付けシート(E6~→A2へ縦横替えで）'!FX262),"")</f>
        <v/>
      </c>
      <c r="EM266" s="154" t="str">
        <f>IF('⑤案件貼り付けシート(E6~→A2へ縦横替えで）'!$FS262="固定",IF('⑤案件貼り付けシート(E6~→A2へ縦横替えで）'!FY262="","",'⑤案件貼り付けシート(E6~→A2へ縦横替えで）'!FY262),"")</f>
        <v/>
      </c>
      <c r="EN266" s="7" t="str">
        <f>IF('⑤案件貼り付けシート(E6~→A2へ縦横替えで）'!$FS262="固定",IF('⑤案件貼り付けシート(E6~→A2へ縦横替えで）'!FZ262="","",'⑤案件貼り付けシート(E6~→A2へ縦横替えで）'!FZ262),"")</f>
        <v/>
      </c>
      <c r="EO266" s="7" t="str">
        <f>IF('⑤案件貼り付けシート(E6~→A2へ縦横替えで）'!GA262="","",'⑤案件貼り付けシート(E6~→A2へ縦横替えで）'!GA262)</f>
        <v/>
      </c>
      <c r="EP266" s="7" t="str">
        <f>IF('⑤案件貼り付けシート(E6~→A2へ縦横替えで）'!GB262="","",'⑤案件貼り付けシート(E6~→A2へ縦横替えで）'!GB262)</f>
        <v/>
      </c>
      <c r="EQ266" s="7" t="str">
        <f>IF('⑤案件貼り付けシート(E6~→A2へ縦横替えで）'!GC262="","",'⑤案件貼り付けシート(E6~→A2へ縦横替えで）'!GC262)</f>
        <v/>
      </c>
      <c r="ER266" s="154" t="str">
        <f>IF('⑤案件貼り付けシート(E6~→A2へ縦横替えで）'!GE262="","",'⑤案件貼り付けシート(E6~→A2へ縦横替えで）'!GE262)</f>
        <v/>
      </c>
      <c r="ES266" s="154" t="str">
        <f>IF('⑤案件貼り付けシート(E6~→A2へ縦横替えで）'!GF262="","",'⑤案件貼り付けシート(E6~→A2へ縦横替えで）'!GF262)</f>
        <v/>
      </c>
      <c r="ET266" s="7" t="str" cm="1">
        <f t="array" ref="ET266">IF('⑤案件貼り付けシート(E6~→A2へ縦横替えで）'!GG262="","",_xlfn.IFS('⑤案件貼り付けシート(E6~→A2へ縦横替えで）'!GG262="固定",1,'⑤案件貼り付けシート(E6~→A2へ縦横替えで）'!GG262="流動",2,'⑤案件貼り付けシート(E6~→A2へ縦横替えで）'!GG262="対象外",""))</f>
        <v/>
      </c>
      <c r="EU266" s="154" t="str">
        <f>IF('⑤案件貼り付けシート(E6~→A2へ縦横替えで）'!$GG262="固定",IF('⑤案件貼り付けシート(E6~→A2へ縦横替えで）'!GH262="","",'⑤案件貼り付けシート(E6~→A2へ縦横替えで）'!GH262),"")</f>
        <v/>
      </c>
      <c r="EV266" s="154" t="str">
        <f>IF('⑤案件貼り付けシート(E6~→A2へ縦横替えで）'!$GG262="固定",IF('⑤案件貼り付けシート(E6~→A2へ縦横替えで）'!GI262="","",'⑤案件貼り付けシート(E6~→A2へ縦横替えで）'!GI262),"")</f>
        <v/>
      </c>
      <c r="EW266" s="154" t="str">
        <f>IF('⑤案件貼り付けシート(E6~→A2へ縦横替えで）'!$GG262="固定",IF('⑤案件貼り付けシート(E6~→A2へ縦横替えで）'!GJ262="","",'⑤案件貼り付けシート(E6~→A2へ縦横替えで）'!GJ262),"")</f>
        <v/>
      </c>
      <c r="EX266" s="154" t="str">
        <f>IF('⑤案件貼り付けシート(E6~→A2へ縦横替えで）'!$GG262="固定",IF('⑤案件貼り付けシート(E6~→A2へ縦横替えで）'!GK262="","",'⑤案件貼り付けシート(E6~→A2へ縦横替えで）'!GK262),"")</f>
        <v/>
      </c>
      <c r="EY266" s="154" t="str">
        <f>IF('⑤案件貼り付けシート(E6~→A2へ縦横替えで）'!$GG262="固定",IF('⑤案件貼り付けシート(E6~→A2へ縦横替えで）'!GL262="","",'⑤案件貼り付けシート(E6~→A2へ縦横替えで）'!GL262),"")</f>
        <v/>
      </c>
      <c r="EZ266" s="154" t="str">
        <f>IF('⑤案件貼り付けシート(E6~→A2へ縦横替えで）'!$GG262="固定",IF('⑤案件貼り付けシート(E6~→A2へ縦横替えで）'!GM262="","",'⑤案件貼り付けシート(E6~→A2へ縦横替えで）'!GM262),"")</f>
        <v/>
      </c>
      <c r="FA266" s="7" t="str">
        <f>IF('⑤案件貼り付けシート(E6~→A2へ縦横替えで）'!$GG262="固定",IF('⑤案件貼り付けシート(E6~→A2へ縦横替えで）'!GN262="","",'⑤案件貼り付けシート(E6~→A2へ縦横替えで）'!GN262),"")</f>
        <v/>
      </c>
      <c r="FB266" s="7" t="str">
        <f>IF('⑤案件貼り付けシート(E6~→A2へ縦横替えで）'!GO262="","",'⑤案件貼り付けシート(E6~→A2へ縦横替えで）'!GO262)</f>
        <v/>
      </c>
      <c r="FC266" s="7" t="str">
        <f>IF('⑤案件貼り付けシート(E6~→A2へ縦横替えで）'!GP262="","",'⑤案件貼り付けシート(E6~→A2へ縦横替えで）'!GP262)</f>
        <v/>
      </c>
      <c r="FD266" s="7" t="str">
        <f>IF('⑤案件貼り付けシート(E6~→A2へ縦横替えで）'!GQ262="","",'⑤案件貼り付けシート(E6~→A2へ縦横替えで）'!GQ262)</f>
        <v/>
      </c>
      <c r="FE266" s="154" t="str">
        <f>IF('⑤案件貼り付けシート(E6~→A2へ縦横替えで）'!GS262="","",'⑤案件貼り付けシート(E6~→A2へ縦横替えで）'!GS262)</f>
        <v/>
      </c>
      <c r="FF266" s="154" t="str">
        <f>IF('⑤案件貼り付けシート(E6~→A2へ縦横替えで）'!GT262="","",'⑤案件貼り付けシート(E6~→A2へ縦横替えで）'!GT262)</f>
        <v/>
      </c>
      <c r="FG266" s="7" t="str" cm="1">
        <f t="array" ref="FG266">IF('⑤案件貼り付けシート(E6~→A2へ縦横替えで）'!GU262="","",_xlfn.IFS('⑤案件貼り付けシート(E6~→A2へ縦横替えで）'!GU262="固定",1,'⑤案件貼り付けシート(E6~→A2へ縦横替えで）'!GU262="流動",2,'⑤案件貼り付けシート(E6~→A2へ縦横替えで）'!GU262="対象外",""))</f>
        <v/>
      </c>
      <c r="FH266" s="154" t="str">
        <f>IF('⑤案件貼り付けシート(E6~→A2へ縦横替えで）'!$GU262="固定",IF('⑤案件貼り付けシート(E6~→A2へ縦横替えで）'!GV262="","",'⑤案件貼り付けシート(E6~→A2へ縦横替えで）'!GV262),"")</f>
        <v/>
      </c>
      <c r="FI266" s="154" t="str">
        <f>IF('⑤案件貼り付けシート(E6~→A2へ縦横替えで）'!$GU262="固定",IF('⑤案件貼り付けシート(E6~→A2へ縦横替えで）'!GW262="","",'⑤案件貼り付けシート(E6~→A2へ縦横替えで）'!GW262),"")</f>
        <v/>
      </c>
      <c r="FJ266" s="154" t="str">
        <f>IF('⑤案件貼り付けシート(E6~→A2へ縦横替えで）'!$GU262="固定",IF('⑤案件貼り付けシート(E6~→A2へ縦横替えで）'!GX262="","",'⑤案件貼り付けシート(E6~→A2へ縦横替えで）'!GX262),"")</f>
        <v/>
      </c>
      <c r="FK266" s="154" t="str">
        <f>IF('⑤案件貼り付けシート(E6~→A2へ縦横替えで）'!$GU262="固定",IF('⑤案件貼り付けシート(E6~→A2へ縦横替えで）'!GY262="","",'⑤案件貼り付けシート(E6~→A2へ縦横替えで）'!GY262),"")</f>
        <v/>
      </c>
      <c r="FL266" s="154" t="str">
        <f>IF('⑤案件貼り付けシート(E6~→A2へ縦横替えで）'!$GU262="固定",IF('⑤案件貼り付けシート(E6~→A2へ縦横替えで）'!GZ262="","",'⑤案件貼り付けシート(E6~→A2へ縦横替えで）'!GZ262),"")</f>
        <v/>
      </c>
      <c r="FM266" s="154" t="str">
        <f>IF('⑤案件貼り付けシート(E6~→A2へ縦横替えで）'!$GU262="固定",IF('⑤案件貼り付けシート(E6~→A2へ縦横替えで）'!HA262="","",'⑤案件貼り付けシート(E6~→A2へ縦横替えで）'!HA262),"")</f>
        <v/>
      </c>
      <c r="FN266" s="7" t="str">
        <f>IF('⑤案件貼り付けシート(E6~→A2へ縦横替えで）'!$GU262="固定",IF('⑤案件貼り付けシート(E6~→A2へ縦横替えで）'!HB262="","",'⑤案件貼り付けシート(E6~→A2へ縦横替えで）'!HB262),"")</f>
        <v/>
      </c>
      <c r="FO266" s="7" t="str">
        <f>IF('⑤案件貼り付けシート(E6~→A2へ縦横替えで）'!HC262="","",'⑤案件貼り付けシート(E6~→A2へ縦横替えで）'!HC262)</f>
        <v/>
      </c>
      <c r="FP266" s="7" t="str">
        <f>IF('⑤案件貼り付けシート(E6~→A2へ縦横替えで）'!HD262="","",'⑤案件貼り付けシート(E6~→A2へ縦横替えで）'!HD262)</f>
        <v/>
      </c>
      <c r="FQ266" s="7" t="str">
        <f>IF('⑤案件貼り付けシート(E6~→A2へ縦横替えで）'!HE262="","",'⑤案件貼り付けシート(E6~→A2へ縦横替えで）'!HE262)</f>
        <v/>
      </c>
      <c r="FR266" s="154" t="str">
        <f>IF('⑤案件貼り付けシート(E6~→A2へ縦横替えで）'!HG262="","",'⑤案件貼り付けシート(E6~→A2へ縦横替えで）'!HG262)</f>
        <v/>
      </c>
      <c r="FS266" s="154" t="str">
        <f>IF('⑤案件貼り付けシート(E6~→A2へ縦横替えで）'!HH262="","",'⑤案件貼り付けシート(E6~→A2へ縦横替えで）'!HH262)</f>
        <v/>
      </c>
      <c r="FT266" s="7" t="str" cm="1">
        <f t="array" ref="FT266">IF('⑤案件貼り付けシート(E6~→A2へ縦横替えで）'!HI262="","",_xlfn.IFS('⑤案件貼り付けシート(E6~→A2へ縦横替えで）'!HI262="固定",1,'⑤案件貼り付けシート(E6~→A2へ縦横替えで）'!HI262="流動",2,'⑤案件貼り付けシート(E6~→A2へ縦横替えで）'!HI262="対象外",""))</f>
        <v/>
      </c>
      <c r="FU266" s="154" t="str">
        <f>IF('⑤案件貼り付けシート(E6~→A2へ縦横替えで）'!$HI262="固定",IF('⑤案件貼り付けシート(E6~→A2へ縦横替えで）'!HJ262="","",'⑤案件貼り付けシート(E6~→A2へ縦横替えで）'!HJ262),"")</f>
        <v/>
      </c>
      <c r="FV266" s="154" t="str">
        <f>IF('⑤案件貼り付けシート(E6~→A2へ縦横替えで）'!$HI262="固定",IF('⑤案件貼り付けシート(E6~→A2へ縦横替えで）'!HK262="","",'⑤案件貼り付けシート(E6~→A2へ縦横替えで）'!HK262),"")</f>
        <v/>
      </c>
      <c r="FW266" s="154" t="str">
        <f>IF('⑤案件貼り付けシート(E6~→A2へ縦横替えで）'!$HI262="固定",IF('⑤案件貼り付けシート(E6~→A2へ縦横替えで）'!HL262="","",'⑤案件貼り付けシート(E6~→A2へ縦横替えで）'!HL262),"")</f>
        <v/>
      </c>
      <c r="FX266" s="154" t="str">
        <f>IF('⑤案件貼り付けシート(E6~→A2へ縦横替えで）'!$HI262="固定",IF('⑤案件貼り付けシート(E6~→A2へ縦横替えで）'!HM262="","",'⑤案件貼り付けシート(E6~→A2へ縦横替えで）'!HM262),"")</f>
        <v/>
      </c>
      <c r="FY266" s="154" t="str">
        <f>IF('⑤案件貼り付けシート(E6~→A2へ縦横替えで）'!$HI262="固定",IF('⑤案件貼り付けシート(E6~→A2へ縦横替えで）'!HN262="","",'⑤案件貼り付けシート(E6~→A2へ縦横替えで）'!HN262),"")</f>
        <v/>
      </c>
      <c r="FZ266" s="154" t="str">
        <f>IF('⑤案件貼り付けシート(E6~→A2へ縦横替えで）'!$HI262="固定",IF('⑤案件貼り付けシート(E6~→A2へ縦横替えで）'!HO262="","",'⑤案件貼り付けシート(E6~→A2へ縦横替えで）'!HO262),"")</f>
        <v/>
      </c>
      <c r="GA266" s="7" t="str">
        <f>IF('⑤案件貼り付けシート(E6~→A2へ縦横替えで）'!$HI262="固定",IF('⑤案件貼り付けシート(E6~→A2へ縦横替えで）'!HP262="","",'⑤案件貼り付けシート(E6~→A2へ縦横替えで）'!HP262),"")</f>
        <v/>
      </c>
      <c r="GB266" s="7" t="str">
        <f>IF('⑤案件貼り付けシート(E6~→A2へ縦横替えで）'!HQ262="","",'⑤案件貼り付けシート(E6~→A2へ縦横替えで）'!HQ262)</f>
        <v/>
      </c>
      <c r="GC266" s="7" t="str">
        <f>IF('⑤案件貼り付けシート(E6~→A2へ縦横替えで）'!HR262="","",'⑤案件貼り付けシート(E6~→A2へ縦横替えで）'!HR262)</f>
        <v/>
      </c>
      <c r="GD266" s="7" t="str">
        <f>IF('⑤案件貼り付けシート(E6~→A2へ縦横替えで）'!HS262="","",'⑤案件貼り付けシート(E6~→A2へ縦横替えで）'!HS262)</f>
        <v/>
      </c>
      <c r="GE266" s="7"/>
      <c r="GF266" s="7"/>
      <c r="GG266" s="7"/>
      <c r="GH266" s="7"/>
      <c r="GI266" s="7"/>
      <c r="GJ266" s="7"/>
      <c r="GK266" s="7"/>
      <c r="GL266" s="7"/>
      <c r="GM266" s="48"/>
      <c r="GN266" s="7"/>
      <c r="GO266" s="7"/>
      <c r="GP266" s="7"/>
      <c r="GR266" s="48"/>
      <c r="GS266" s="48"/>
      <c r="GT266" s="48"/>
      <c r="GU266" s="48"/>
      <c r="GV266" s="48"/>
    </row>
    <row r="267" spans="1:204">
      <c r="A267" s="7"/>
      <c r="B267" s="7"/>
      <c r="C267" s="7"/>
      <c r="D267" s="48"/>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13"/>
      <c r="AJ267" s="13"/>
      <c r="AK267" s="7"/>
      <c r="AL267" s="7"/>
      <c r="AM267" s="7"/>
      <c r="AN267" s="7"/>
      <c r="AO267" s="7"/>
      <c r="AP267" s="7"/>
      <c r="AQ267" s="7"/>
      <c r="AR267" s="153"/>
      <c r="AS267" s="7"/>
      <c r="AT267" s="7"/>
      <c r="AU267" s="7"/>
      <c r="AV267" s="7"/>
      <c r="AW267" s="7"/>
      <c r="AX267" s="7"/>
      <c r="AY267" s="7"/>
      <c r="AZ267" s="7"/>
      <c r="BA267" s="7"/>
      <c r="BB267" s="7"/>
      <c r="BC267" s="7"/>
      <c r="BD267" s="7"/>
      <c r="BE267" s="154"/>
      <c r="BF267" s="154"/>
      <c r="BG267" s="7"/>
      <c r="BH267" s="154"/>
      <c r="BI267" s="154"/>
      <c r="BJ267" s="154"/>
      <c r="BK267" s="154"/>
      <c r="BL267" s="154"/>
      <c r="BM267" s="154"/>
      <c r="BN267" s="7"/>
      <c r="BO267" s="7"/>
      <c r="BP267" s="7"/>
      <c r="BQ267" s="7"/>
      <c r="BR267" s="154"/>
      <c r="BS267" s="154"/>
      <c r="BT267" s="7"/>
      <c r="BU267" s="154"/>
      <c r="BV267" s="154"/>
      <c r="BW267" s="154"/>
      <c r="BX267" s="154"/>
      <c r="BY267" s="154"/>
      <c r="BZ267" s="154"/>
      <c r="CA267" s="7"/>
      <c r="CB267" s="7"/>
      <c r="CC267" s="7"/>
      <c r="CD267" s="7"/>
      <c r="CE267" s="154"/>
      <c r="CF267" s="154"/>
      <c r="CG267" s="7"/>
      <c r="CH267" s="154"/>
      <c r="CI267" s="154"/>
      <c r="CJ267" s="154"/>
      <c r="CK267" s="154"/>
      <c r="CL267" s="154"/>
      <c r="CM267" s="154"/>
      <c r="CN267" s="7"/>
      <c r="CO267" s="7"/>
      <c r="CP267" s="7"/>
      <c r="CQ267" s="7"/>
      <c r="CR267" s="154"/>
      <c r="CS267" s="154"/>
      <c r="CT267" s="7"/>
      <c r="CU267" s="154"/>
      <c r="CV267" s="154"/>
      <c r="CW267" s="154"/>
      <c r="CX267" s="154"/>
      <c r="CY267" s="154"/>
      <c r="CZ267" s="154"/>
      <c r="DA267" s="7"/>
      <c r="DB267" s="7"/>
      <c r="DC267" s="7"/>
      <c r="DD267" s="7"/>
      <c r="DE267" s="154"/>
      <c r="DF267" s="154"/>
      <c r="DG267" s="7"/>
      <c r="DH267" s="154"/>
      <c r="DI267" s="154"/>
      <c r="DJ267" s="154"/>
      <c r="DK267" s="154"/>
      <c r="DL267" s="154"/>
      <c r="DM267" s="154"/>
      <c r="DN267" s="7"/>
      <c r="DO267" s="7"/>
      <c r="DP267" s="7"/>
      <c r="DQ267" s="7"/>
      <c r="DR267" s="154" t="str">
        <f>IF('⑤案件貼り付けシート(E6~→A2へ縦横替えで）'!FC263="","",'⑤案件貼り付けシート(E6~→A2へ縦横替えで）'!FC263)</f>
        <v/>
      </c>
      <c r="DS267" s="154" t="str">
        <f>IF('⑤案件貼り付けシート(E6~→A2へ縦横替えで）'!FD263="","",'⑤案件貼り付けシート(E6~→A2へ縦横替えで）'!FD263)</f>
        <v/>
      </c>
      <c r="DT267" s="7" t="str" cm="1">
        <f t="array" ref="DT267">IF('⑤案件貼り付けシート(E6~→A2へ縦横替えで）'!FE263="","",_xlfn.IFS('⑤案件貼り付けシート(E6~→A2へ縦横替えで）'!FE263="固定",1,'⑤案件貼り付けシート(E6~→A2へ縦横替えで）'!FE263="流動",2,'⑤案件貼り付けシート(E6~→A2へ縦横替えで）'!FE263="対象外",""))</f>
        <v/>
      </c>
      <c r="DU267" s="154" t="str">
        <f>IF('⑤案件貼り付けシート(E6~→A2へ縦横替えで）'!$FE263="固定",IF('⑤案件貼り付けシート(E6~→A2へ縦横替えで）'!FF263="","",'⑤案件貼り付けシート(E6~→A2へ縦横替えで）'!FF263),"")</f>
        <v/>
      </c>
      <c r="DV267" s="154" t="str">
        <f>IF('⑤案件貼り付けシート(E6~→A2へ縦横替えで）'!$FE263="固定",IF('⑤案件貼り付けシート(E6~→A2へ縦横替えで）'!FG263="","",'⑤案件貼り付けシート(E6~→A2へ縦横替えで）'!FG263),"")</f>
        <v/>
      </c>
      <c r="DW267" s="154" t="str">
        <f>IF('⑤案件貼り付けシート(E6~→A2へ縦横替えで）'!$FE263="固定",IF('⑤案件貼り付けシート(E6~→A2へ縦横替えで）'!FH263="","",'⑤案件貼り付けシート(E6~→A2へ縦横替えで）'!FH263),"")</f>
        <v/>
      </c>
      <c r="DX267" s="154" t="str">
        <f>IF('⑤案件貼り付けシート(E6~→A2へ縦横替えで）'!$FE263="固定",IF('⑤案件貼り付けシート(E6~→A2へ縦横替えで）'!FI263="","",'⑤案件貼り付けシート(E6~→A2へ縦横替えで）'!FI263),"")</f>
        <v/>
      </c>
      <c r="DY267" s="154" t="str">
        <f>IF('⑤案件貼り付けシート(E6~→A2へ縦横替えで）'!$FE263="固定",IF('⑤案件貼り付けシート(E6~→A2へ縦横替えで）'!FJ263="","",'⑤案件貼り付けシート(E6~→A2へ縦横替えで）'!FJ263),"")</f>
        <v/>
      </c>
      <c r="DZ267" s="154" t="str">
        <f>IF('⑤案件貼り付けシート(E6~→A2へ縦横替えで）'!$FE263="固定",IF('⑤案件貼り付けシート(E6~→A2へ縦横替えで）'!FK263="","",'⑤案件貼り付けシート(E6~→A2へ縦横替えで）'!FK263),"")</f>
        <v/>
      </c>
      <c r="EA267" s="7" t="str">
        <f>IF('⑤案件貼り付けシート(E6~→A2へ縦横替えで）'!$FE263="固定",IF('⑤案件貼り付けシート(E6~→A2へ縦横替えで）'!FL263="","",'⑤案件貼り付けシート(E6~→A2へ縦横替えで）'!FL263),"")</f>
        <v/>
      </c>
      <c r="EB267" s="7" t="str">
        <f>IF('⑤案件貼り付けシート(E6~→A2へ縦横替えで）'!FM263="","",'⑤案件貼り付けシート(E6~→A2へ縦横替えで）'!FM263)</f>
        <v/>
      </c>
      <c r="EC267" s="7" t="str">
        <f>IF('⑤案件貼り付けシート(E6~→A2へ縦横替えで）'!FN263="","",'⑤案件貼り付けシート(E6~→A2へ縦横替えで）'!FN263)</f>
        <v/>
      </c>
      <c r="ED267" s="7" t="str">
        <f>IF('⑤案件貼り付けシート(E6~→A2へ縦横替えで）'!FO263="","",'⑤案件貼り付けシート(E6~→A2へ縦横替えで）'!FO263)</f>
        <v/>
      </c>
      <c r="EE267" s="154" t="str">
        <f>IF('⑤案件貼り付けシート(E6~→A2へ縦横替えで）'!FQ263="","",'⑤案件貼り付けシート(E6~→A2へ縦横替えで）'!FQ263)</f>
        <v/>
      </c>
      <c r="EF267" s="154" t="str">
        <f>IF('⑤案件貼り付けシート(E6~→A2へ縦横替えで）'!FR263="","",'⑤案件貼り付けシート(E6~→A2へ縦横替えで）'!FR263)</f>
        <v/>
      </c>
      <c r="EG267" s="7" t="str" cm="1">
        <f t="array" ref="EG267">IF('⑤案件貼り付けシート(E6~→A2へ縦横替えで）'!FS263="","",_xlfn.IFS('⑤案件貼り付けシート(E6~→A2へ縦横替えで）'!FS263="固定",1,'⑤案件貼り付けシート(E6~→A2へ縦横替えで）'!FS263="流動",2,'⑤案件貼り付けシート(E6~→A2へ縦横替えで）'!FS263="対象外",""))</f>
        <v/>
      </c>
      <c r="EH267" s="154" t="str">
        <f>IF('⑤案件貼り付けシート(E6~→A2へ縦横替えで）'!$FS263="固定",IF('⑤案件貼り付けシート(E6~→A2へ縦横替えで）'!FT263="","",'⑤案件貼り付けシート(E6~→A2へ縦横替えで）'!FT263),"")</f>
        <v/>
      </c>
      <c r="EI267" s="154" t="str">
        <f>IF('⑤案件貼り付けシート(E6~→A2へ縦横替えで）'!$FS263="固定",IF('⑤案件貼り付けシート(E6~→A2へ縦横替えで）'!FU263="","",'⑤案件貼り付けシート(E6~→A2へ縦横替えで）'!FU263),"")</f>
        <v/>
      </c>
      <c r="EJ267" s="154" t="str">
        <f>IF('⑤案件貼り付けシート(E6~→A2へ縦横替えで）'!$FS263="固定",IF('⑤案件貼り付けシート(E6~→A2へ縦横替えで）'!FV263="","",'⑤案件貼り付けシート(E6~→A2へ縦横替えで）'!FV263),"")</f>
        <v/>
      </c>
      <c r="EK267" s="154" t="str">
        <f>IF('⑤案件貼り付けシート(E6~→A2へ縦横替えで）'!$FS263="固定",IF('⑤案件貼り付けシート(E6~→A2へ縦横替えで）'!FW263="","",'⑤案件貼り付けシート(E6~→A2へ縦横替えで）'!FW263),"")</f>
        <v/>
      </c>
      <c r="EL267" s="154" t="str">
        <f>IF('⑤案件貼り付けシート(E6~→A2へ縦横替えで）'!$FS263="固定",IF('⑤案件貼り付けシート(E6~→A2へ縦横替えで）'!FX263="","",'⑤案件貼り付けシート(E6~→A2へ縦横替えで）'!FX263),"")</f>
        <v/>
      </c>
      <c r="EM267" s="154" t="str">
        <f>IF('⑤案件貼り付けシート(E6~→A2へ縦横替えで）'!$FS263="固定",IF('⑤案件貼り付けシート(E6~→A2へ縦横替えで）'!FY263="","",'⑤案件貼り付けシート(E6~→A2へ縦横替えで）'!FY263),"")</f>
        <v/>
      </c>
      <c r="EN267" s="7" t="str">
        <f>IF('⑤案件貼り付けシート(E6~→A2へ縦横替えで）'!$FS263="固定",IF('⑤案件貼り付けシート(E6~→A2へ縦横替えで）'!FZ263="","",'⑤案件貼り付けシート(E6~→A2へ縦横替えで）'!FZ263),"")</f>
        <v/>
      </c>
      <c r="EO267" s="7" t="str">
        <f>IF('⑤案件貼り付けシート(E6~→A2へ縦横替えで）'!GA263="","",'⑤案件貼り付けシート(E6~→A2へ縦横替えで）'!GA263)</f>
        <v/>
      </c>
      <c r="EP267" s="7" t="str">
        <f>IF('⑤案件貼り付けシート(E6~→A2へ縦横替えで）'!GB263="","",'⑤案件貼り付けシート(E6~→A2へ縦横替えで）'!GB263)</f>
        <v/>
      </c>
      <c r="EQ267" s="7" t="str">
        <f>IF('⑤案件貼り付けシート(E6~→A2へ縦横替えで）'!GC263="","",'⑤案件貼り付けシート(E6~→A2へ縦横替えで）'!GC263)</f>
        <v/>
      </c>
      <c r="ER267" s="154" t="str">
        <f>IF('⑤案件貼り付けシート(E6~→A2へ縦横替えで）'!GE263="","",'⑤案件貼り付けシート(E6~→A2へ縦横替えで）'!GE263)</f>
        <v/>
      </c>
      <c r="ES267" s="154" t="str">
        <f>IF('⑤案件貼り付けシート(E6~→A2へ縦横替えで）'!GF263="","",'⑤案件貼り付けシート(E6~→A2へ縦横替えで）'!GF263)</f>
        <v/>
      </c>
      <c r="ET267" s="7" t="str" cm="1">
        <f t="array" ref="ET267">IF('⑤案件貼り付けシート(E6~→A2へ縦横替えで）'!GG263="","",_xlfn.IFS('⑤案件貼り付けシート(E6~→A2へ縦横替えで）'!GG263="固定",1,'⑤案件貼り付けシート(E6~→A2へ縦横替えで）'!GG263="流動",2,'⑤案件貼り付けシート(E6~→A2へ縦横替えで）'!GG263="対象外",""))</f>
        <v/>
      </c>
      <c r="EU267" s="154" t="str">
        <f>IF('⑤案件貼り付けシート(E6~→A2へ縦横替えで）'!$GG263="固定",IF('⑤案件貼り付けシート(E6~→A2へ縦横替えで）'!GH263="","",'⑤案件貼り付けシート(E6~→A2へ縦横替えで）'!GH263),"")</f>
        <v/>
      </c>
      <c r="EV267" s="154" t="str">
        <f>IF('⑤案件貼り付けシート(E6~→A2へ縦横替えで）'!$GG263="固定",IF('⑤案件貼り付けシート(E6~→A2へ縦横替えで）'!GI263="","",'⑤案件貼り付けシート(E6~→A2へ縦横替えで）'!GI263),"")</f>
        <v/>
      </c>
      <c r="EW267" s="154" t="str">
        <f>IF('⑤案件貼り付けシート(E6~→A2へ縦横替えで）'!$GG263="固定",IF('⑤案件貼り付けシート(E6~→A2へ縦横替えで）'!GJ263="","",'⑤案件貼り付けシート(E6~→A2へ縦横替えで）'!GJ263),"")</f>
        <v/>
      </c>
      <c r="EX267" s="154" t="str">
        <f>IF('⑤案件貼り付けシート(E6~→A2へ縦横替えで）'!$GG263="固定",IF('⑤案件貼り付けシート(E6~→A2へ縦横替えで）'!GK263="","",'⑤案件貼り付けシート(E6~→A2へ縦横替えで）'!GK263),"")</f>
        <v/>
      </c>
      <c r="EY267" s="154" t="str">
        <f>IF('⑤案件貼り付けシート(E6~→A2へ縦横替えで）'!$GG263="固定",IF('⑤案件貼り付けシート(E6~→A2へ縦横替えで）'!GL263="","",'⑤案件貼り付けシート(E6~→A2へ縦横替えで）'!GL263),"")</f>
        <v/>
      </c>
      <c r="EZ267" s="154" t="str">
        <f>IF('⑤案件貼り付けシート(E6~→A2へ縦横替えで）'!$GG263="固定",IF('⑤案件貼り付けシート(E6~→A2へ縦横替えで）'!GM263="","",'⑤案件貼り付けシート(E6~→A2へ縦横替えで）'!GM263),"")</f>
        <v/>
      </c>
      <c r="FA267" s="7" t="str">
        <f>IF('⑤案件貼り付けシート(E6~→A2へ縦横替えで）'!$GG263="固定",IF('⑤案件貼り付けシート(E6~→A2へ縦横替えで）'!GN263="","",'⑤案件貼り付けシート(E6~→A2へ縦横替えで）'!GN263),"")</f>
        <v/>
      </c>
      <c r="FB267" s="7" t="str">
        <f>IF('⑤案件貼り付けシート(E6~→A2へ縦横替えで）'!GO263="","",'⑤案件貼り付けシート(E6~→A2へ縦横替えで）'!GO263)</f>
        <v/>
      </c>
      <c r="FC267" s="7" t="str">
        <f>IF('⑤案件貼り付けシート(E6~→A2へ縦横替えで）'!GP263="","",'⑤案件貼り付けシート(E6~→A2へ縦横替えで）'!GP263)</f>
        <v/>
      </c>
      <c r="FD267" s="7" t="str">
        <f>IF('⑤案件貼り付けシート(E6~→A2へ縦横替えで）'!GQ263="","",'⑤案件貼り付けシート(E6~→A2へ縦横替えで）'!GQ263)</f>
        <v/>
      </c>
      <c r="FE267" s="154" t="str">
        <f>IF('⑤案件貼り付けシート(E6~→A2へ縦横替えで）'!GS263="","",'⑤案件貼り付けシート(E6~→A2へ縦横替えで）'!GS263)</f>
        <v/>
      </c>
      <c r="FF267" s="154" t="str">
        <f>IF('⑤案件貼り付けシート(E6~→A2へ縦横替えで）'!GT263="","",'⑤案件貼り付けシート(E6~→A2へ縦横替えで）'!GT263)</f>
        <v/>
      </c>
      <c r="FG267" s="7" t="str" cm="1">
        <f t="array" ref="FG267">IF('⑤案件貼り付けシート(E6~→A2へ縦横替えで）'!GU263="","",_xlfn.IFS('⑤案件貼り付けシート(E6~→A2へ縦横替えで）'!GU263="固定",1,'⑤案件貼り付けシート(E6~→A2へ縦横替えで）'!GU263="流動",2,'⑤案件貼り付けシート(E6~→A2へ縦横替えで）'!GU263="対象外",""))</f>
        <v/>
      </c>
      <c r="FH267" s="154" t="str">
        <f>IF('⑤案件貼り付けシート(E6~→A2へ縦横替えで）'!$GU263="固定",IF('⑤案件貼り付けシート(E6~→A2へ縦横替えで）'!GV263="","",'⑤案件貼り付けシート(E6~→A2へ縦横替えで）'!GV263),"")</f>
        <v/>
      </c>
      <c r="FI267" s="154" t="str">
        <f>IF('⑤案件貼り付けシート(E6~→A2へ縦横替えで）'!$GU263="固定",IF('⑤案件貼り付けシート(E6~→A2へ縦横替えで）'!GW263="","",'⑤案件貼り付けシート(E6~→A2へ縦横替えで）'!GW263),"")</f>
        <v/>
      </c>
      <c r="FJ267" s="154" t="str">
        <f>IF('⑤案件貼り付けシート(E6~→A2へ縦横替えで）'!$GU263="固定",IF('⑤案件貼り付けシート(E6~→A2へ縦横替えで）'!GX263="","",'⑤案件貼り付けシート(E6~→A2へ縦横替えで）'!GX263),"")</f>
        <v/>
      </c>
      <c r="FK267" s="154" t="str">
        <f>IF('⑤案件貼り付けシート(E6~→A2へ縦横替えで）'!$GU263="固定",IF('⑤案件貼り付けシート(E6~→A2へ縦横替えで）'!GY263="","",'⑤案件貼り付けシート(E6~→A2へ縦横替えで）'!GY263),"")</f>
        <v/>
      </c>
      <c r="FL267" s="154" t="str">
        <f>IF('⑤案件貼り付けシート(E6~→A2へ縦横替えで）'!$GU263="固定",IF('⑤案件貼り付けシート(E6~→A2へ縦横替えで）'!GZ263="","",'⑤案件貼り付けシート(E6~→A2へ縦横替えで）'!GZ263),"")</f>
        <v/>
      </c>
      <c r="FM267" s="154" t="str">
        <f>IF('⑤案件貼り付けシート(E6~→A2へ縦横替えで）'!$GU263="固定",IF('⑤案件貼り付けシート(E6~→A2へ縦横替えで）'!HA263="","",'⑤案件貼り付けシート(E6~→A2へ縦横替えで）'!HA263),"")</f>
        <v/>
      </c>
      <c r="FN267" s="7" t="str">
        <f>IF('⑤案件貼り付けシート(E6~→A2へ縦横替えで）'!$GU263="固定",IF('⑤案件貼り付けシート(E6~→A2へ縦横替えで）'!HB263="","",'⑤案件貼り付けシート(E6~→A2へ縦横替えで）'!HB263),"")</f>
        <v/>
      </c>
      <c r="FO267" s="7" t="str">
        <f>IF('⑤案件貼り付けシート(E6~→A2へ縦横替えで）'!HC263="","",'⑤案件貼り付けシート(E6~→A2へ縦横替えで）'!HC263)</f>
        <v/>
      </c>
      <c r="FP267" s="7" t="str">
        <f>IF('⑤案件貼り付けシート(E6~→A2へ縦横替えで）'!HD263="","",'⑤案件貼り付けシート(E6~→A2へ縦横替えで）'!HD263)</f>
        <v/>
      </c>
      <c r="FQ267" s="7" t="str">
        <f>IF('⑤案件貼り付けシート(E6~→A2へ縦横替えで）'!HE263="","",'⑤案件貼り付けシート(E6~→A2へ縦横替えで）'!HE263)</f>
        <v/>
      </c>
      <c r="FR267" s="154" t="str">
        <f>IF('⑤案件貼り付けシート(E6~→A2へ縦横替えで）'!HG263="","",'⑤案件貼り付けシート(E6~→A2へ縦横替えで）'!HG263)</f>
        <v/>
      </c>
      <c r="FS267" s="154" t="str">
        <f>IF('⑤案件貼り付けシート(E6~→A2へ縦横替えで）'!HH263="","",'⑤案件貼り付けシート(E6~→A2へ縦横替えで）'!HH263)</f>
        <v/>
      </c>
      <c r="FT267" s="7" t="str" cm="1">
        <f t="array" ref="FT267">IF('⑤案件貼り付けシート(E6~→A2へ縦横替えで）'!HI263="","",_xlfn.IFS('⑤案件貼り付けシート(E6~→A2へ縦横替えで）'!HI263="固定",1,'⑤案件貼り付けシート(E6~→A2へ縦横替えで）'!HI263="流動",2,'⑤案件貼り付けシート(E6~→A2へ縦横替えで）'!HI263="対象外",""))</f>
        <v/>
      </c>
      <c r="FU267" s="154" t="str">
        <f>IF('⑤案件貼り付けシート(E6~→A2へ縦横替えで）'!$HI263="固定",IF('⑤案件貼り付けシート(E6~→A2へ縦横替えで）'!HJ263="","",'⑤案件貼り付けシート(E6~→A2へ縦横替えで）'!HJ263),"")</f>
        <v/>
      </c>
      <c r="FV267" s="154" t="str">
        <f>IF('⑤案件貼り付けシート(E6~→A2へ縦横替えで）'!$HI263="固定",IF('⑤案件貼り付けシート(E6~→A2へ縦横替えで）'!HK263="","",'⑤案件貼り付けシート(E6~→A2へ縦横替えで）'!HK263),"")</f>
        <v/>
      </c>
      <c r="FW267" s="154" t="str">
        <f>IF('⑤案件貼り付けシート(E6~→A2へ縦横替えで）'!$HI263="固定",IF('⑤案件貼り付けシート(E6~→A2へ縦横替えで）'!HL263="","",'⑤案件貼り付けシート(E6~→A2へ縦横替えで）'!HL263),"")</f>
        <v/>
      </c>
      <c r="FX267" s="154" t="str">
        <f>IF('⑤案件貼り付けシート(E6~→A2へ縦横替えで）'!$HI263="固定",IF('⑤案件貼り付けシート(E6~→A2へ縦横替えで）'!HM263="","",'⑤案件貼り付けシート(E6~→A2へ縦横替えで）'!HM263),"")</f>
        <v/>
      </c>
      <c r="FY267" s="154" t="str">
        <f>IF('⑤案件貼り付けシート(E6~→A2へ縦横替えで）'!$HI263="固定",IF('⑤案件貼り付けシート(E6~→A2へ縦横替えで）'!HN263="","",'⑤案件貼り付けシート(E6~→A2へ縦横替えで）'!HN263),"")</f>
        <v/>
      </c>
      <c r="FZ267" s="154" t="str">
        <f>IF('⑤案件貼り付けシート(E6~→A2へ縦横替えで）'!$HI263="固定",IF('⑤案件貼り付けシート(E6~→A2へ縦横替えで）'!HO263="","",'⑤案件貼り付けシート(E6~→A2へ縦横替えで）'!HO263),"")</f>
        <v/>
      </c>
      <c r="GA267" s="7" t="str">
        <f>IF('⑤案件貼り付けシート(E6~→A2へ縦横替えで）'!$HI263="固定",IF('⑤案件貼り付けシート(E6~→A2へ縦横替えで）'!HP263="","",'⑤案件貼り付けシート(E6~→A2へ縦横替えで）'!HP263),"")</f>
        <v/>
      </c>
      <c r="GB267" s="7" t="str">
        <f>IF('⑤案件貼り付けシート(E6~→A2へ縦横替えで）'!HQ263="","",'⑤案件貼り付けシート(E6~→A2へ縦横替えで）'!HQ263)</f>
        <v/>
      </c>
      <c r="GC267" s="7" t="str">
        <f>IF('⑤案件貼り付けシート(E6~→A2へ縦横替えで）'!HR263="","",'⑤案件貼り付けシート(E6~→A2へ縦横替えで）'!HR263)</f>
        <v/>
      </c>
      <c r="GD267" s="7" t="str">
        <f>IF('⑤案件貼り付けシート(E6~→A2へ縦横替えで）'!HS263="","",'⑤案件貼り付けシート(E6~→A2へ縦横替えで）'!HS263)</f>
        <v/>
      </c>
      <c r="GE267" s="7"/>
      <c r="GF267" s="7"/>
      <c r="GG267" s="7"/>
      <c r="GH267" s="7"/>
      <c r="GI267" s="7"/>
      <c r="GJ267" s="7"/>
      <c r="GK267" s="7"/>
      <c r="GL267" s="7"/>
      <c r="GM267" s="48"/>
      <c r="GN267" s="7"/>
      <c r="GO267" s="7"/>
      <c r="GP267" s="7"/>
      <c r="GR267" s="48"/>
      <c r="GS267" s="48"/>
      <c r="GT267" s="48"/>
      <c r="GU267" s="48"/>
      <c r="GV267" s="48"/>
    </row>
    <row r="268" spans="1:204">
      <c r="A268" s="7"/>
      <c r="B268" s="7"/>
      <c r="C268" s="7"/>
      <c r="D268" s="48"/>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13"/>
      <c r="AJ268" s="13"/>
      <c r="AK268" s="7"/>
      <c r="AL268" s="7"/>
      <c r="AM268" s="7"/>
      <c r="AN268" s="7"/>
      <c r="AO268" s="7"/>
      <c r="AP268" s="7"/>
      <c r="AQ268" s="7"/>
      <c r="AR268" s="153"/>
      <c r="AS268" s="7"/>
      <c r="AT268" s="7"/>
      <c r="AU268" s="7"/>
      <c r="AV268" s="7"/>
      <c r="AW268" s="7"/>
      <c r="AX268" s="7"/>
      <c r="AY268" s="7"/>
      <c r="AZ268" s="7"/>
      <c r="BA268" s="7"/>
      <c r="BB268" s="7"/>
      <c r="BC268" s="7"/>
      <c r="BD268" s="7"/>
      <c r="BE268" s="154"/>
      <c r="BF268" s="154"/>
      <c r="BG268" s="7"/>
      <c r="BH268" s="154"/>
      <c r="BI268" s="154"/>
      <c r="BJ268" s="154"/>
      <c r="BK268" s="154"/>
      <c r="BL268" s="154"/>
      <c r="BM268" s="154"/>
      <c r="BN268" s="7"/>
      <c r="BO268" s="7"/>
      <c r="BP268" s="7"/>
      <c r="BQ268" s="7"/>
      <c r="BR268" s="154"/>
      <c r="BS268" s="154"/>
      <c r="BT268" s="7"/>
      <c r="BU268" s="154"/>
      <c r="BV268" s="154"/>
      <c r="BW268" s="154"/>
      <c r="BX268" s="154"/>
      <c r="BY268" s="154"/>
      <c r="BZ268" s="154"/>
      <c r="CA268" s="7"/>
      <c r="CB268" s="7"/>
      <c r="CC268" s="7"/>
      <c r="CD268" s="7"/>
      <c r="CE268" s="154"/>
      <c r="CF268" s="154"/>
      <c r="CG268" s="7"/>
      <c r="CH268" s="154"/>
      <c r="CI268" s="154"/>
      <c r="CJ268" s="154"/>
      <c r="CK268" s="154"/>
      <c r="CL268" s="154"/>
      <c r="CM268" s="154"/>
      <c r="CN268" s="7"/>
      <c r="CO268" s="7"/>
      <c r="CP268" s="7"/>
      <c r="CQ268" s="7"/>
      <c r="CR268" s="154"/>
      <c r="CS268" s="154"/>
      <c r="CT268" s="7"/>
      <c r="CU268" s="154"/>
      <c r="CV268" s="154"/>
      <c r="CW268" s="154"/>
      <c r="CX268" s="154"/>
      <c r="CY268" s="154"/>
      <c r="CZ268" s="154"/>
      <c r="DA268" s="7"/>
      <c r="DB268" s="7"/>
      <c r="DC268" s="7"/>
      <c r="DD268" s="7"/>
      <c r="DE268" s="154"/>
      <c r="DF268" s="154"/>
      <c r="DG268" s="7"/>
      <c r="DH268" s="154"/>
      <c r="DI268" s="154"/>
      <c r="DJ268" s="154"/>
      <c r="DK268" s="154"/>
      <c r="DL268" s="154"/>
      <c r="DM268" s="154"/>
      <c r="DN268" s="7"/>
      <c r="DO268" s="7"/>
      <c r="DP268" s="7"/>
      <c r="DQ268" s="7"/>
      <c r="DR268" s="154" t="str">
        <f>IF('⑤案件貼り付けシート(E6~→A2へ縦横替えで）'!FC264="","",'⑤案件貼り付けシート(E6~→A2へ縦横替えで）'!FC264)</f>
        <v/>
      </c>
      <c r="DS268" s="154" t="str">
        <f>IF('⑤案件貼り付けシート(E6~→A2へ縦横替えで）'!FD264="","",'⑤案件貼り付けシート(E6~→A2へ縦横替えで）'!FD264)</f>
        <v/>
      </c>
      <c r="DT268" s="7" t="str" cm="1">
        <f t="array" ref="DT268">IF('⑤案件貼り付けシート(E6~→A2へ縦横替えで）'!FE264="","",_xlfn.IFS('⑤案件貼り付けシート(E6~→A2へ縦横替えで）'!FE264="固定",1,'⑤案件貼り付けシート(E6~→A2へ縦横替えで）'!FE264="流動",2,'⑤案件貼り付けシート(E6~→A2へ縦横替えで）'!FE264="対象外",""))</f>
        <v/>
      </c>
      <c r="DU268" s="154" t="str">
        <f>IF('⑤案件貼り付けシート(E6~→A2へ縦横替えで）'!$FE264="固定",IF('⑤案件貼り付けシート(E6~→A2へ縦横替えで）'!FF264="","",'⑤案件貼り付けシート(E6~→A2へ縦横替えで）'!FF264),"")</f>
        <v/>
      </c>
      <c r="DV268" s="154" t="str">
        <f>IF('⑤案件貼り付けシート(E6~→A2へ縦横替えで）'!$FE264="固定",IF('⑤案件貼り付けシート(E6~→A2へ縦横替えで）'!FG264="","",'⑤案件貼り付けシート(E6~→A2へ縦横替えで）'!FG264),"")</f>
        <v/>
      </c>
      <c r="DW268" s="154" t="str">
        <f>IF('⑤案件貼り付けシート(E6~→A2へ縦横替えで）'!$FE264="固定",IF('⑤案件貼り付けシート(E6~→A2へ縦横替えで）'!FH264="","",'⑤案件貼り付けシート(E6~→A2へ縦横替えで）'!FH264),"")</f>
        <v/>
      </c>
      <c r="DX268" s="154" t="str">
        <f>IF('⑤案件貼り付けシート(E6~→A2へ縦横替えで）'!$FE264="固定",IF('⑤案件貼り付けシート(E6~→A2へ縦横替えで）'!FI264="","",'⑤案件貼り付けシート(E6~→A2へ縦横替えで）'!FI264),"")</f>
        <v/>
      </c>
      <c r="DY268" s="154" t="str">
        <f>IF('⑤案件貼り付けシート(E6~→A2へ縦横替えで）'!$FE264="固定",IF('⑤案件貼り付けシート(E6~→A2へ縦横替えで）'!FJ264="","",'⑤案件貼り付けシート(E6~→A2へ縦横替えで）'!FJ264),"")</f>
        <v/>
      </c>
      <c r="DZ268" s="154" t="str">
        <f>IF('⑤案件貼り付けシート(E6~→A2へ縦横替えで）'!$FE264="固定",IF('⑤案件貼り付けシート(E6~→A2へ縦横替えで）'!FK264="","",'⑤案件貼り付けシート(E6~→A2へ縦横替えで）'!FK264),"")</f>
        <v/>
      </c>
      <c r="EA268" s="7" t="str">
        <f>IF('⑤案件貼り付けシート(E6~→A2へ縦横替えで）'!$FE264="固定",IF('⑤案件貼り付けシート(E6~→A2へ縦横替えで）'!FL264="","",'⑤案件貼り付けシート(E6~→A2へ縦横替えで）'!FL264),"")</f>
        <v/>
      </c>
      <c r="EB268" s="7" t="str">
        <f>IF('⑤案件貼り付けシート(E6~→A2へ縦横替えで）'!FM264="","",'⑤案件貼り付けシート(E6~→A2へ縦横替えで）'!FM264)</f>
        <v/>
      </c>
      <c r="EC268" s="7" t="str">
        <f>IF('⑤案件貼り付けシート(E6~→A2へ縦横替えで）'!FN264="","",'⑤案件貼り付けシート(E6~→A2へ縦横替えで）'!FN264)</f>
        <v/>
      </c>
      <c r="ED268" s="7" t="str">
        <f>IF('⑤案件貼り付けシート(E6~→A2へ縦横替えで）'!FO264="","",'⑤案件貼り付けシート(E6~→A2へ縦横替えで）'!FO264)</f>
        <v/>
      </c>
      <c r="EE268" s="154" t="str">
        <f>IF('⑤案件貼り付けシート(E6~→A2へ縦横替えで）'!FQ264="","",'⑤案件貼り付けシート(E6~→A2へ縦横替えで）'!FQ264)</f>
        <v/>
      </c>
      <c r="EF268" s="154" t="str">
        <f>IF('⑤案件貼り付けシート(E6~→A2へ縦横替えで）'!FR264="","",'⑤案件貼り付けシート(E6~→A2へ縦横替えで）'!FR264)</f>
        <v/>
      </c>
      <c r="EG268" s="7" t="str" cm="1">
        <f t="array" ref="EG268">IF('⑤案件貼り付けシート(E6~→A2へ縦横替えで）'!FS264="","",_xlfn.IFS('⑤案件貼り付けシート(E6~→A2へ縦横替えで）'!FS264="固定",1,'⑤案件貼り付けシート(E6~→A2へ縦横替えで）'!FS264="流動",2,'⑤案件貼り付けシート(E6~→A2へ縦横替えで）'!FS264="対象外",""))</f>
        <v/>
      </c>
      <c r="EH268" s="154" t="str">
        <f>IF('⑤案件貼り付けシート(E6~→A2へ縦横替えで）'!$FS264="固定",IF('⑤案件貼り付けシート(E6~→A2へ縦横替えで）'!FT264="","",'⑤案件貼り付けシート(E6~→A2へ縦横替えで）'!FT264),"")</f>
        <v/>
      </c>
      <c r="EI268" s="154" t="str">
        <f>IF('⑤案件貼り付けシート(E6~→A2へ縦横替えで）'!$FS264="固定",IF('⑤案件貼り付けシート(E6~→A2へ縦横替えで）'!FU264="","",'⑤案件貼り付けシート(E6~→A2へ縦横替えで）'!FU264),"")</f>
        <v/>
      </c>
      <c r="EJ268" s="154" t="str">
        <f>IF('⑤案件貼り付けシート(E6~→A2へ縦横替えで）'!$FS264="固定",IF('⑤案件貼り付けシート(E6~→A2へ縦横替えで）'!FV264="","",'⑤案件貼り付けシート(E6~→A2へ縦横替えで）'!FV264),"")</f>
        <v/>
      </c>
      <c r="EK268" s="154" t="str">
        <f>IF('⑤案件貼り付けシート(E6~→A2へ縦横替えで）'!$FS264="固定",IF('⑤案件貼り付けシート(E6~→A2へ縦横替えで）'!FW264="","",'⑤案件貼り付けシート(E6~→A2へ縦横替えで）'!FW264),"")</f>
        <v/>
      </c>
      <c r="EL268" s="154" t="str">
        <f>IF('⑤案件貼り付けシート(E6~→A2へ縦横替えで）'!$FS264="固定",IF('⑤案件貼り付けシート(E6~→A2へ縦横替えで）'!FX264="","",'⑤案件貼り付けシート(E6~→A2へ縦横替えで）'!FX264),"")</f>
        <v/>
      </c>
      <c r="EM268" s="154" t="str">
        <f>IF('⑤案件貼り付けシート(E6~→A2へ縦横替えで）'!$FS264="固定",IF('⑤案件貼り付けシート(E6~→A2へ縦横替えで）'!FY264="","",'⑤案件貼り付けシート(E6~→A2へ縦横替えで）'!FY264),"")</f>
        <v/>
      </c>
      <c r="EN268" s="7" t="str">
        <f>IF('⑤案件貼り付けシート(E6~→A2へ縦横替えで）'!$FS264="固定",IF('⑤案件貼り付けシート(E6~→A2へ縦横替えで）'!FZ264="","",'⑤案件貼り付けシート(E6~→A2へ縦横替えで）'!FZ264),"")</f>
        <v/>
      </c>
      <c r="EO268" s="7" t="str">
        <f>IF('⑤案件貼り付けシート(E6~→A2へ縦横替えで）'!GA264="","",'⑤案件貼り付けシート(E6~→A2へ縦横替えで）'!GA264)</f>
        <v/>
      </c>
      <c r="EP268" s="7" t="str">
        <f>IF('⑤案件貼り付けシート(E6~→A2へ縦横替えで）'!GB264="","",'⑤案件貼り付けシート(E6~→A2へ縦横替えで）'!GB264)</f>
        <v/>
      </c>
      <c r="EQ268" s="7" t="str">
        <f>IF('⑤案件貼り付けシート(E6~→A2へ縦横替えで）'!GC264="","",'⑤案件貼り付けシート(E6~→A2へ縦横替えで）'!GC264)</f>
        <v/>
      </c>
      <c r="ER268" s="154" t="str">
        <f>IF('⑤案件貼り付けシート(E6~→A2へ縦横替えで）'!GE264="","",'⑤案件貼り付けシート(E6~→A2へ縦横替えで）'!GE264)</f>
        <v/>
      </c>
      <c r="ES268" s="154" t="str">
        <f>IF('⑤案件貼り付けシート(E6~→A2へ縦横替えで）'!GF264="","",'⑤案件貼り付けシート(E6~→A2へ縦横替えで）'!GF264)</f>
        <v/>
      </c>
      <c r="ET268" s="7" t="str" cm="1">
        <f t="array" ref="ET268">IF('⑤案件貼り付けシート(E6~→A2へ縦横替えで）'!GG264="","",_xlfn.IFS('⑤案件貼り付けシート(E6~→A2へ縦横替えで）'!GG264="固定",1,'⑤案件貼り付けシート(E6~→A2へ縦横替えで）'!GG264="流動",2,'⑤案件貼り付けシート(E6~→A2へ縦横替えで）'!GG264="対象外",""))</f>
        <v/>
      </c>
      <c r="EU268" s="154" t="str">
        <f>IF('⑤案件貼り付けシート(E6~→A2へ縦横替えで）'!$GG264="固定",IF('⑤案件貼り付けシート(E6~→A2へ縦横替えで）'!GH264="","",'⑤案件貼り付けシート(E6~→A2へ縦横替えで）'!GH264),"")</f>
        <v/>
      </c>
      <c r="EV268" s="154" t="str">
        <f>IF('⑤案件貼り付けシート(E6~→A2へ縦横替えで）'!$GG264="固定",IF('⑤案件貼り付けシート(E6~→A2へ縦横替えで）'!GI264="","",'⑤案件貼り付けシート(E6~→A2へ縦横替えで）'!GI264),"")</f>
        <v/>
      </c>
      <c r="EW268" s="154" t="str">
        <f>IF('⑤案件貼り付けシート(E6~→A2へ縦横替えで）'!$GG264="固定",IF('⑤案件貼り付けシート(E6~→A2へ縦横替えで）'!GJ264="","",'⑤案件貼り付けシート(E6~→A2へ縦横替えで）'!GJ264),"")</f>
        <v/>
      </c>
      <c r="EX268" s="154" t="str">
        <f>IF('⑤案件貼り付けシート(E6~→A2へ縦横替えで）'!$GG264="固定",IF('⑤案件貼り付けシート(E6~→A2へ縦横替えで）'!GK264="","",'⑤案件貼り付けシート(E6~→A2へ縦横替えで）'!GK264),"")</f>
        <v/>
      </c>
      <c r="EY268" s="154" t="str">
        <f>IF('⑤案件貼り付けシート(E6~→A2へ縦横替えで）'!$GG264="固定",IF('⑤案件貼り付けシート(E6~→A2へ縦横替えで）'!GL264="","",'⑤案件貼り付けシート(E6~→A2へ縦横替えで）'!GL264),"")</f>
        <v/>
      </c>
      <c r="EZ268" s="154" t="str">
        <f>IF('⑤案件貼り付けシート(E6~→A2へ縦横替えで）'!$GG264="固定",IF('⑤案件貼り付けシート(E6~→A2へ縦横替えで）'!GM264="","",'⑤案件貼り付けシート(E6~→A2へ縦横替えで）'!GM264),"")</f>
        <v/>
      </c>
      <c r="FA268" s="7" t="str">
        <f>IF('⑤案件貼り付けシート(E6~→A2へ縦横替えで）'!$GG264="固定",IF('⑤案件貼り付けシート(E6~→A2へ縦横替えで）'!GN264="","",'⑤案件貼り付けシート(E6~→A2へ縦横替えで）'!GN264),"")</f>
        <v/>
      </c>
      <c r="FB268" s="7" t="str">
        <f>IF('⑤案件貼り付けシート(E6~→A2へ縦横替えで）'!GO264="","",'⑤案件貼り付けシート(E6~→A2へ縦横替えで）'!GO264)</f>
        <v/>
      </c>
      <c r="FC268" s="7" t="str">
        <f>IF('⑤案件貼り付けシート(E6~→A2へ縦横替えで）'!GP264="","",'⑤案件貼り付けシート(E6~→A2へ縦横替えで）'!GP264)</f>
        <v/>
      </c>
      <c r="FD268" s="7" t="str">
        <f>IF('⑤案件貼り付けシート(E6~→A2へ縦横替えで）'!GQ264="","",'⑤案件貼り付けシート(E6~→A2へ縦横替えで）'!GQ264)</f>
        <v/>
      </c>
      <c r="FE268" s="154" t="str">
        <f>IF('⑤案件貼り付けシート(E6~→A2へ縦横替えで）'!GS264="","",'⑤案件貼り付けシート(E6~→A2へ縦横替えで）'!GS264)</f>
        <v/>
      </c>
      <c r="FF268" s="154" t="str">
        <f>IF('⑤案件貼り付けシート(E6~→A2へ縦横替えで）'!GT264="","",'⑤案件貼り付けシート(E6~→A2へ縦横替えで）'!GT264)</f>
        <v/>
      </c>
      <c r="FG268" s="7" t="str" cm="1">
        <f t="array" ref="FG268">IF('⑤案件貼り付けシート(E6~→A2へ縦横替えで）'!GU264="","",_xlfn.IFS('⑤案件貼り付けシート(E6~→A2へ縦横替えで）'!GU264="固定",1,'⑤案件貼り付けシート(E6~→A2へ縦横替えで）'!GU264="流動",2,'⑤案件貼り付けシート(E6~→A2へ縦横替えで）'!GU264="対象外",""))</f>
        <v/>
      </c>
      <c r="FH268" s="154" t="str">
        <f>IF('⑤案件貼り付けシート(E6~→A2へ縦横替えで）'!$GU264="固定",IF('⑤案件貼り付けシート(E6~→A2へ縦横替えで）'!GV264="","",'⑤案件貼り付けシート(E6~→A2へ縦横替えで）'!GV264),"")</f>
        <v/>
      </c>
      <c r="FI268" s="154" t="str">
        <f>IF('⑤案件貼り付けシート(E6~→A2へ縦横替えで）'!$GU264="固定",IF('⑤案件貼り付けシート(E6~→A2へ縦横替えで）'!GW264="","",'⑤案件貼り付けシート(E6~→A2へ縦横替えで）'!GW264),"")</f>
        <v/>
      </c>
      <c r="FJ268" s="154" t="str">
        <f>IF('⑤案件貼り付けシート(E6~→A2へ縦横替えで）'!$GU264="固定",IF('⑤案件貼り付けシート(E6~→A2へ縦横替えで）'!GX264="","",'⑤案件貼り付けシート(E6~→A2へ縦横替えで）'!GX264),"")</f>
        <v/>
      </c>
      <c r="FK268" s="154" t="str">
        <f>IF('⑤案件貼り付けシート(E6~→A2へ縦横替えで）'!$GU264="固定",IF('⑤案件貼り付けシート(E6~→A2へ縦横替えで）'!GY264="","",'⑤案件貼り付けシート(E6~→A2へ縦横替えで）'!GY264),"")</f>
        <v/>
      </c>
      <c r="FL268" s="154" t="str">
        <f>IF('⑤案件貼り付けシート(E6~→A2へ縦横替えで）'!$GU264="固定",IF('⑤案件貼り付けシート(E6~→A2へ縦横替えで）'!GZ264="","",'⑤案件貼り付けシート(E6~→A2へ縦横替えで）'!GZ264),"")</f>
        <v/>
      </c>
      <c r="FM268" s="154" t="str">
        <f>IF('⑤案件貼り付けシート(E6~→A2へ縦横替えで）'!$GU264="固定",IF('⑤案件貼り付けシート(E6~→A2へ縦横替えで）'!HA264="","",'⑤案件貼り付けシート(E6~→A2へ縦横替えで）'!HA264),"")</f>
        <v/>
      </c>
      <c r="FN268" s="7" t="str">
        <f>IF('⑤案件貼り付けシート(E6~→A2へ縦横替えで）'!$GU264="固定",IF('⑤案件貼り付けシート(E6~→A2へ縦横替えで）'!HB264="","",'⑤案件貼り付けシート(E6~→A2へ縦横替えで）'!HB264),"")</f>
        <v/>
      </c>
      <c r="FO268" s="7" t="str">
        <f>IF('⑤案件貼り付けシート(E6~→A2へ縦横替えで）'!HC264="","",'⑤案件貼り付けシート(E6~→A2へ縦横替えで）'!HC264)</f>
        <v/>
      </c>
      <c r="FP268" s="7" t="str">
        <f>IF('⑤案件貼り付けシート(E6~→A2へ縦横替えで）'!HD264="","",'⑤案件貼り付けシート(E6~→A2へ縦横替えで）'!HD264)</f>
        <v/>
      </c>
      <c r="FQ268" s="7" t="str">
        <f>IF('⑤案件貼り付けシート(E6~→A2へ縦横替えで）'!HE264="","",'⑤案件貼り付けシート(E6~→A2へ縦横替えで）'!HE264)</f>
        <v/>
      </c>
      <c r="FR268" s="154" t="str">
        <f>IF('⑤案件貼り付けシート(E6~→A2へ縦横替えで）'!HG264="","",'⑤案件貼り付けシート(E6~→A2へ縦横替えで）'!HG264)</f>
        <v/>
      </c>
      <c r="FS268" s="154" t="str">
        <f>IF('⑤案件貼り付けシート(E6~→A2へ縦横替えで）'!HH264="","",'⑤案件貼り付けシート(E6~→A2へ縦横替えで）'!HH264)</f>
        <v/>
      </c>
      <c r="FT268" s="7" t="str" cm="1">
        <f t="array" ref="FT268">IF('⑤案件貼り付けシート(E6~→A2へ縦横替えで）'!HI264="","",_xlfn.IFS('⑤案件貼り付けシート(E6~→A2へ縦横替えで）'!HI264="固定",1,'⑤案件貼り付けシート(E6~→A2へ縦横替えで）'!HI264="流動",2,'⑤案件貼り付けシート(E6~→A2へ縦横替えで）'!HI264="対象外",""))</f>
        <v/>
      </c>
      <c r="FU268" s="154" t="str">
        <f>IF('⑤案件貼り付けシート(E6~→A2へ縦横替えで）'!$HI264="固定",IF('⑤案件貼り付けシート(E6~→A2へ縦横替えで）'!HJ264="","",'⑤案件貼り付けシート(E6~→A2へ縦横替えで）'!HJ264),"")</f>
        <v/>
      </c>
      <c r="FV268" s="154" t="str">
        <f>IF('⑤案件貼り付けシート(E6~→A2へ縦横替えで）'!$HI264="固定",IF('⑤案件貼り付けシート(E6~→A2へ縦横替えで）'!HK264="","",'⑤案件貼り付けシート(E6~→A2へ縦横替えで）'!HK264),"")</f>
        <v/>
      </c>
      <c r="FW268" s="154" t="str">
        <f>IF('⑤案件貼り付けシート(E6~→A2へ縦横替えで）'!$HI264="固定",IF('⑤案件貼り付けシート(E6~→A2へ縦横替えで）'!HL264="","",'⑤案件貼り付けシート(E6~→A2へ縦横替えで）'!HL264),"")</f>
        <v/>
      </c>
      <c r="FX268" s="154" t="str">
        <f>IF('⑤案件貼り付けシート(E6~→A2へ縦横替えで）'!$HI264="固定",IF('⑤案件貼り付けシート(E6~→A2へ縦横替えで）'!HM264="","",'⑤案件貼り付けシート(E6~→A2へ縦横替えで）'!HM264),"")</f>
        <v/>
      </c>
      <c r="FY268" s="154" t="str">
        <f>IF('⑤案件貼り付けシート(E6~→A2へ縦横替えで）'!$HI264="固定",IF('⑤案件貼り付けシート(E6~→A2へ縦横替えで）'!HN264="","",'⑤案件貼り付けシート(E6~→A2へ縦横替えで）'!HN264),"")</f>
        <v/>
      </c>
      <c r="FZ268" s="154" t="str">
        <f>IF('⑤案件貼り付けシート(E6~→A2へ縦横替えで）'!$HI264="固定",IF('⑤案件貼り付けシート(E6~→A2へ縦横替えで）'!HO264="","",'⑤案件貼り付けシート(E6~→A2へ縦横替えで）'!HO264),"")</f>
        <v/>
      </c>
      <c r="GA268" s="7" t="str">
        <f>IF('⑤案件貼り付けシート(E6~→A2へ縦横替えで）'!$HI264="固定",IF('⑤案件貼り付けシート(E6~→A2へ縦横替えで）'!HP264="","",'⑤案件貼り付けシート(E6~→A2へ縦横替えで）'!HP264),"")</f>
        <v/>
      </c>
      <c r="GB268" s="7" t="str">
        <f>IF('⑤案件貼り付けシート(E6~→A2へ縦横替えで）'!HQ264="","",'⑤案件貼り付けシート(E6~→A2へ縦横替えで）'!HQ264)</f>
        <v/>
      </c>
      <c r="GC268" s="7" t="str">
        <f>IF('⑤案件貼り付けシート(E6~→A2へ縦横替えで）'!HR264="","",'⑤案件貼り付けシート(E6~→A2へ縦横替えで）'!HR264)</f>
        <v/>
      </c>
      <c r="GD268" s="7" t="str">
        <f>IF('⑤案件貼り付けシート(E6~→A2へ縦横替えで）'!HS264="","",'⑤案件貼り付けシート(E6~→A2へ縦横替えで）'!HS264)</f>
        <v/>
      </c>
      <c r="GE268" s="7"/>
      <c r="GF268" s="7"/>
      <c r="GG268" s="7"/>
      <c r="GH268" s="7"/>
      <c r="GI268" s="7"/>
      <c r="GJ268" s="7"/>
      <c r="GK268" s="7"/>
      <c r="GL268" s="7"/>
      <c r="GM268" s="48"/>
      <c r="GN268" s="7"/>
      <c r="GO268" s="7"/>
      <c r="GP268" s="7"/>
      <c r="GR268" s="48"/>
      <c r="GS268" s="48"/>
      <c r="GT268" s="48"/>
      <c r="GU268" s="48"/>
      <c r="GV268" s="48"/>
    </row>
    <row r="269" spans="1:204">
      <c r="A269" s="7"/>
      <c r="B269" s="7"/>
      <c r="C269" s="7"/>
      <c r="D269" s="48"/>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13"/>
      <c r="AJ269" s="13"/>
      <c r="AK269" s="7"/>
      <c r="AL269" s="7"/>
      <c r="AM269" s="7"/>
      <c r="AN269" s="7"/>
      <c r="AO269" s="7"/>
      <c r="AP269" s="7"/>
      <c r="AQ269" s="7"/>
      <c r="AR269" s="153"/>
      <c r="AS269" s="7"/>
      <c r="AT269" s="7"/>
      <c r="AU269" s="7"/>
      <c r="AV269" s="7"/>
      <c r="AW269" s="7"/>
      <c r="AX269" s="7"/>
      <c r="AY269" s="7"/>
      <c r="AZ269" s="7"/>
      <c r="BA269" s="7"/>
      <c r="BB269" s="7"/>
      <c r="BC269" s="7"/>
      <c r="BD269" s="7"/>
      <c r="BE269" s="154"/>
      <c r="BF269" s="154"/>
      <c r="BG269" s="7"/>
      <c r="BH269" s="154"/>
      <c r="BI269" s="154"/>
      <c r="BJ269" s="154"/>
      <c r="BK269" s="154"/>
      <c r="BL269" s="154"/>
      <c r="BM269" s="154"/>
      <c r="BN269" s="7"/>
      <c r="BO269" s="7"/>
      <c r="BP269" s="7"/>
      <c r="BQ269" s="7"/>
      <c r="BR269" s="154"/>
      <c r="BS269" s="154"/>
      <c r="BT269" s="7"/>
      <c r="BU269" s="154"/>
      <c r="BV269" s="154"/>
      <c r="BW269" s="154"/>
      <c r="BX269" s="154"/>
      <c r="BY269" s="154"/>
      <c r="BZ269" s="154"/>
      <c r="CA269" s="7"/>
      <c r="CB269" s="7"/>
      <c r="CC269" s="7"/>
      <c r="CD269" s="7"/>
      <c r="CE269" s="154"/>
      <c r="CF269" s="154"/>
      <c r="CG269" s="7"/>
      <c r="CH269" s="154"/>
      <c r="CI269" s="154"/>
      <c r="CJ269" s="154"/>
      <c r="CK269" s="154"/>
      <c r="CL269" s="154"/>
      <c r="CM269" s="154"/>
      <c r="CN269" s="7"/>
      <c r="CO269" s="7"/>
      <c r="CP269" s="7"/>
      <c r="CQ269" s="7"/>
      <c r="CR269" s="154"/>
      <c r="CS269" s="154"/>
      <c r="CT269" s="7"/>
      <c r="CU269" s="154"/>
      <c r="CV269" s="154"/>
      <c r="CW269" s="154"/>
      <c r="CX269" s="154"/>
      <c r="CY269" s="154"/>
      <c r="CZ269" s="154"/>
      <c r="DA269" s="7"/>
      <c r="DB269" s="7"/>
      <c r="DC269" s="7"/>
      <c r="DD269" s="7"/>
      <c r="DE269" s="154"/>
      <c r="DF269" s="154"/>
      <c r="DG269" s="7"/>
      <c r="DH269" s="154"/>
      <c r="DI269" s="154"/>
      <c r="DJ269" s="154"/>
      <c r="DK269" s="154"/>
      <c r="DL269" s="154"/>
      <c r="DM269" s="154"/>
      <c r="DN269" s="7"/>
      <c r="DO269" s="7"/>
      <c r="DP269" s="7"/>
      <c r="DQ269" s="7"/>
      <c r="DR269" s="154" t="str">
        <f>IF('⑤案件貼り付けシート(E6~→A2へ縦横替えで）'!FC265="","",'⑤案件貼り付けシート(E6~→A2へ縦横替えで）'!FC265)</f>
        <v/>
      </c>
      <c r="DS269" s="154" t="str">
        <f>IF('⑤案件貼り付けシート(E6~→A2へ縦横替えで）'!FD265="","",'⑤案件貼り付けシート(E6~→A2へ縦横替えで）'!FD265)</f>
        <v/>
      </c>
      <c r="DT269" s="7" t="str" cm="1">
        <f t="array" ref="DT269">IF('⑤案件貼り付けシート(E6~→A2へ縦横替えで）'!FE265="","",_xlfn.IFS('⑤案件貼り付けシート(E6~→A2へ縦横替えで）'!FE265="固定",1,'⑤案件貼り付けシート(E6~→A2へ縦横替えで）'!FE265="流動",2,'⑤案件貼り付けシート(E6~→A2へ縦横替えで）'!FE265="対象外",""))</f>
        <v/>
      </c>
      <c r="DU269" s="154" t="str">
        <f>IF('⑤案件貼り付けシート(E6~→A2へ縦横替えで）'!$FE265="固定",IF('⑤案件貼り付けシート(E6~→A2へ縦横替えで）'!FF265="","",'⑤案件貼り付けシート(E6~→A2へ縦横替えで）'!FF265),"")</f>
        <v/>
      </c>
      <c r="DV269" s="154" t="str">
        <f>IF('⑤案件貼り付けシート(E6~→A2へ縦横替えで）'!$FE265="固定",IF('⑤案件貼り付けシート(E6~→A2へ縦横替えで）'!FG265="","",'⑤案件貼り付けシート(E6~→A2へ縦横替えで）'!FG265),"")</f>
        <v/>
      </c>
      <c r="DW269" s="154" t="str">
        <f>IF('⑤案件貼り付けシート(E6~→A2へ縦横替えで）'!$FE265="固定",IF('⑤案件貼り付けシート(E6~→A2へ縦横替えで）'!FH265="","",'⑤案件貼り付けシート(E6~→A2へ縦横替えで）'!FH265),"")</f>
        <v/>
      </c>
      <c r="DX269" s="154" t="str">
        <f>IF('⑤案件貼り付けシート(E6~→A2へ縦横替えで）'!$FE265="固定",IF('⑤案件貼り付けシート(E6~→A2へ縦横替えで）'!FI265="","",'⑤案件貼り付けシート(E6~→A2へ縦横替えで）'!FI265),"")</f>
        <v/>
      </c>
      <c r="DY269" s="154" t="str">
        <f>IF('⑤案件貼り付けシート(E6~→A2へ縦横替えで）'!$FE265="固定",IF('⑤案件貼り付けシート(E6~→A2へ縦横替えで）'!FJ265="","",'⑤案件貼り付けシート(E6~→A2へ縦横替えで）'!FJ265),"")</f>
        <v/>
      </c>
      <c r="DZ269" s="154" t="str">
        <f>IF('⑤案件貼り付けシート(E6~→A2へ縦横替えで）'!$FE265="固定",IF('⑤案件貼り付けシート(E6~→A2へ縦横替えで）'!FK265="","",'⑤案件貼り付けシート(E6~→A2へ縦横替えで）'!FK265),"")</f>
        <v/>
      </c>
      <c r="EA269" s="7" t="str">
        <f>IF('⑤案件貼り付けシート(E6~→A2へ縦横替えで）'!$FE265="固定",IF('⑤案件貼り付けシート(E6~→A2へ縦横替えで）'!FL265="","",'⑤案件貼り付けシート(E6~→A2へ縦横替えで）'!FL265),"")</f>
        <v/>
      </c>
      <c r="EB269" s="7" t="str">
        <f>IF('⑤案件貼り付けシート(E6~→A2へ縦横替えで）'!FM265="","",'⑤案件貼り付けシート(E6~→A2へ縦横替えで）'!FM265)</f>
        <v/>
      </c>
      <c r="EC269" s="7" t="str">
        <f>IF('⑤案件貼り付けシート(E6~→A2へ縦横替えで）'!FN265="","",'⑤案件貼り付けシート(E6~→A2へ縦横替えで）'!FN265)</f>
        <v/>
      </c>
      <c r="ED269" s="7" t="str">
        <f>IF('⑤案件貼り付けシート(E6~→A2へ縦横替えで）'!FO265="","",'⑤案件貼り付けシート(E6~→A2へ縦横替えで）'!FO265)</f>
        <v/>
      </c>
      <c r="EE269" s="154" t="str">
        <f>IF('⑤案件貼り付けシート(E6~→A2へ縦横替えで）'!FQ265="","",'⑤案件貼り付けシート(E6~→A2へ縦横替えで）'!FQ265)</f>
        <v/>
      </c>
      <c r="EF269" s="154" t="str">
        <f>IF('⑤案件貼り付けシート(E6~→A2へ縦横替えで）'!FR265="","",'⑤案件貼り付けシート(E6~→A2へ縦横替えで）'!FR265)</f>
        <v/>
      </c>
      <c r="EG269" s="7" t="str" cm="1">
        <f t="array" ref="EG269">IF('⑤案件貼り付けシート(E6~→A2へ縦横替えで）'!FS265="","",_xlfn.IFS('⑤案件貼り付けシート(E6~→A2へ縦横替えで）'!FS265="固定",1,'⑤案件貼り付けシート(E6~→A2へ縦横替えで）'!FS265="流動",2,'⑤案件貼り付けシート(E6~→A2へ縦横替えで）'!FS265="対象外",""))</f>
        <v/>
      </c>
      <c r="EH269" s="154" t="str">
        <f>IF('⑤案件貼り付けシート(E6~→A2へ縦横替えで）'!$FS265="固定",IF('⑤案件貼り付けシート(E6~→A2へ縦横替えで）'!FT265="","",'⑤案件貼り付けシート(E6~→A2へ縦横替えで）'!FT265),"")</f>
        <v/>
      </c>
      <c r="EI269" s="154" t="str">
        <f>IF('⑤案件貼り付けシート(E6~→A2へ縦横替えで）'!$FS265="固定",IF('⑤案件貼り付けシート(E6~→A2へ縦横替えで）'!FU265="","",'⑤案件貼り付けシート(E6~→A2へ縦横替えで）'!FU265),"")</f>
        <v/>
      </c>
      <c r="EJ269" s="154" t="str">
        <f>IF('⑤案件貼り付けシート(E6~→A2へ縦横替えで）'!$FS265="固定",IF('⑤案件貼り付けシート(E6~→A2へ縦横替えで）'!FV265="","",'⑤案件貼り付けシート(E6~→A2へ縦横替えで）'!FV265),"")</f>
        <v/>
      </c>
      <c r="EK269" s="154" t="str">
        <f>IF('⑤案件貼り付けシート(E6~→A2へ縦横替えで）'!$FS265="固定",IF('⑤案件貼り付けシート(E6~→A2へ縦横替えで）'!FW265="","",'⑤案件貼り付けシート(E6~→A2へ縦横替えで）'!FW265),"")</f>
        <v/>
      </c>
      <c r="EL269" s="154" t="str">
        <f>IF('⑤案件貼り付けシート(E6~→A2へ縦横替えで）'!$FS265="固定",IF('⑤案件貼り付けシート(E6~→A2へ縦横替えで）'!FX265="","",'⑤案件貼り付けシート(E6~→A2へ縦横替えで）'!FX265),"")</f>
        <v/>
      </c>
      <c r="EM269" s="154" t="str">
        <f>IF('⑤案件貼り付けシート(E6~→A2へ縦横替えで）'!$FS265="固定",IF('⑤案件貼り付けシート(E6~→A2へ縦横替えで）'!FY265="","",'⑤案件貼り付けシート(E6~→A2へ縦横替えで）'!FY265),"")</f>
        <v/>
      </c>
      <c r="EN269" s="7" t="str">
        <f>IF('⑤案件貼り付けシート(E6~→A2へ縦横替えで）'!$FS265="固定",IF('⑤案件貼り付けシート(E6~→A2へ縦横替えで）'!FZ265="","",'⑤案件貼り付けシート(E6~→A2へ縦横替えで）'!FZ265),"")</f>
        <v/>
      </c>
      <c r="EO269" s="7" t="str">
        <f>IF('⑤案件貼り付けシート(E6~→A2へ縦横替えで）'!GA265="","",'⑤案件貼り付けシート(E6~→A2へ縦横替えで）'!GA265)</f>
        <v/>
      </c>
      <c r="EP269" s="7" t="str">
        <f>IF('⑤案件貼り付けシート(E6~→A2へ縦横替えで）'!GB265="","",'⑤案件貼り付けシート(E6~→A2へ縦横替えで）'!GB265)</f>
        <v/>
      </c>
      <c r="EQ269" s="7" t="str">
        <f>IF('⑤案件貼り付けシート(E6~→A2へ縦横替えで）'!GC265="","",'⑤案件貼り付けシート(E6~→A2へ縦横替えで）'!GC265)</f>
        <v/>
      </c>
      <c r="ER269" s="154" t="str">
        <f>IF('⑤案件貼り付けシート(E6~→A2へ縦横替えで）'!GE265="","",'⑤案件貼り付けシート(E6~→A2へ縦横替えで）'!GE265)</f>
        <v/>
      </c>
      <c r="ES269" s="154" t="str">
        <f>IF('⑤案件貼り付けシート(E6~→A2へ縦横替えで）'!GF265="","",'⑤案件貼り付けシート(E6~→A2へ縦横替えで）'!GF265)</f>
        <v/>
      </c>
      <c r="ET269" s="7" t="str" cm="1">
        <f t="array" ref="ET269">IF('⑤案件貼り付けシート(E6~→A2へ縦横替えで）'!GG265="","",_xlfn.IFS('⑤案件貼り付けシート(E6~→A2へ縦横替えで）'!GG265="固定",1,'⑤案件貼り付けシート(E6~→A2へ縦横替えで）'!GG265="流動",2,'⑤案件貼り付けシート(E6~→A2へ縦横替えで）'!GG265="対象外",""))</f>
        <v/>
      </c>
      <c r="EU269" s="154" t="str">
        <f>IF('⑤案件貼り付けシート(E6~→A2へ縦横替えで）'!$GG265="固定",IF('⑤案件貼り付けシート(E6~→A2へ縦横替えで）'!GH265="","",'⑤案件貼り付けシート(E6~→A2へ縦横替えで）'!GH265),"")</f>
        <v/>
      </c>
      <c r="EV269" s="154" t="str">
        <f>IF('⑤案件貼り付けシート(E6~→A2へ縦横替えで）'!$GG265="固定",IF('⑤案件貼り付けシート(E6~→A2へ縦横替えで）'!GI265="","",'⑤案件貼り付けシート(E6~→A2へ縦横替えで）'!GI265),"")</f>
        <v/>
      </c>
      <c r="EW269" s="154" t="str">
        <f>IF('⑤案件貼り付けシート(E6~→A2へ縦横替えで）'!$GG265="固定",IF('⑤案件貼り付けシート(E6~→A2へ縦横替えで）'!GJ265="","",'⑤案件貼り付けシート(E6~→A2へ縦横替えで）'!GJ265),"")</f>
        <v/>
      </c>
      <c r="EX269" s="154" t="str">
        <f>IF('⑤案件貼り付けシート(E6~→A2へ縦横替えで）'!$GG265="固定",IF('⑤案件貼り付けシート(E6~→A2へ縦横替えで）'!GK265="","",'⑤案件貼り付けシート(E6~→A2へ縦横替えで）'!GK265),"")</f>
        <v/>
      </c>
      <c r="EY269" s="154" t="str">
        <f>IF('⑤案件貼り付けシート(E6~→A2へ縦横替えで）'!$GG265="固定",IF('⑤案件貼り付けシート(E6~→A2へ縦横替えで）'!GL265="","",'⑤案件貼り付けシート(E6~→A2へ縦横替えで）'!GL265),"")</f>
        <v/>
      </c>
      <c r="EZ269" s="154" t="str">
        <f>IF('⑤案件貼り付けシート(E6~→A2へ縦横替えで）'!$GG265="固定",IF('⑤案件貼り付けシート(E6~→A2へ縦横替えで）'!GM265="","",'⑤案件貼り付けシート(E6~→A2へ縦横替えで）'!GM265),"")</f>
        <v/>
      </c>
      <c r="FA269" s="7" t="str">
        <f>IF('⑤案件貼り付けシート(E6~→A2へ縦横替えで）'!$GG265="固定",IF('⑤案件貼り付けシート(E6~→A2へ縦横替えで）'!GN265="","",'⑤案件貼り付けシート(E6~→A2へ縦横替えで）'!GN265),"")</f>
        <v/>
      </c>
      <c r="FB269" s="7" t="str">
        <f>IF('⑤案件貼り付けシート(E6~→A2へ縦横替えで）'!GO265="","",'⑤案件貼り付けシート(E6~→A2へ縦横替えで）'!GO265)</f>
        <v/>
      </c>
      <c r="FC269" s="7" t="str">
        <f>IF('⑤案件貼り付けシート(E6~→A2へ縦横替えで）'!GP265="","",'⑤案件貼り付けシート(E6~→A2へ縦横替えで）'!GP265)</f>
        <v/>
      </c>
      <c r="FD269" s="7" t="str">
        <f>IF('⑤案件貼り付けシート(E6~→A2へ縦横替えで）'!GQ265="","",'⑤案件貼り付けシート(E6~→A2へ縦横替えで）'!GQ265)</f>
        <v/>
      </c>
      <c r="FE269" s="154" t="str">
        <f>IF('⑤案件貼り付けシート(E6~→A2へ縦横替えで）'!GS265="","",'⑤案件貼り付けシート(E6~→A2へ縦横替えで）'!GS265)</f>
        <v/>
      </c>
      <c r="FF269" s="154" t="str">
        <f>IF('⑤案件貼り付けシート(E6~→A2へ縦横替えで）'!GT265="","",'⑤案件貼り付けシート(E6~→A2へ縦横替えで）'!GT265)</f>
        <v/>
      </c>
      <c r="FG269" s="7" t="str" cm="1">
        <f t="array" ref="FG269">IF('⑤案件貼り付けシート(E6~→A2へ縦横替えで）'!GU265="","",_xlfn.IFS('⑤案件貼り付けシート(E6~→A2へ縦横替えで）'!GU265="固定",1,'⑤案件貼り付けシート(E6~→A2へ縦横替えで）'!GU265="流動",2,'⑤案件貼り付けシート(E6~→A2へ縦横替えで）'!GU265="対象外",""))</f>
        <v/>
      </c>
      <c r="FH269" s="154" t="str">
        <f>IF('⑤案件貼り付けシート(E6~→A2へ縦横替えで）'!$GU265="固定",IF('⑤案件貼り付けシート(E6~→A2へ縦横替えで）'!GV265="","",'⑤案件貼り付けシート(E6~→A2へ縦横替えで）'!GV265),"")</f>
        <v/>
      </c>
      <c r="FI269" s="154" t="str">
        <f>IF('⑤案件貼り付けシート(E6~→A2へ縦横替えで）'!$GU265="固定",IF('⑤案件貼り付けシート(E6~→A2へ縦横替えで）'!GW265="","",'⑤案件貼り付けシート(E6~→A2へ縦横替えで）'!GW265),"")</f>
        <v/>
      </c>
      <c r="FJ269" s="154" t="str">
        <f>IF('⑤案件貼り付けシート(E6~→A2へ縦横替えで）'!$GU265="固定",IF('⑤案件貼り付けシート(E6~→A2へ縦横替えで）'!GX265="","",'⑤案件貼り付けシート(E6~→A2へ縦横替えで）'!GX265),"")</f>
        <v/>
      </c>
      <c r="FK269" s="154" t="str">
        <f>IF('⑤案件貼り付けシート(E6~→A2へ縦横替えで）'!$GU265="固定",IF('⑤案件貼り付けシート(E6~→A2へ縦横替えで）'!GY265="","",'⑤案件貼り付けシート(E6~→A2へ縦横替えで）'!GY265),"")</f>
        <v/>
      </c>
      <c r="FL269" s="154" t="str">
        <f>IF('⑤案件貼り付けシート(E6~→A2へ縦横替えで）'!$GU265="固定",IF('⑤案件貼り付けシート(E6~→A2へ縦横替えで）'!GZ265="","",'⑤案件貼り付けシート(E6~→A2へ縦横替えで）'!GZ265),"")</f>
        <v/>
      </c>
      <c r="FM269" s="154" t="str">
        <f>IF('⑤案件貼り付けシート(E6~→A2へ縦横替えで）'!$GU265="固定",IF('⑤案件貼り付けシート(E6~→A2へ縦横替えで）'!HA265="","",'⑤案件貼り付けシート(E6~→A2へ縦横替えで）'!HA265),"")</f>
        <v/>
      </c>
      <c r="FN269" s="7" t="str">
        <f>IF('⑤案件貼り付けシート(E6~→A2へ縦横替えで）'!$GU265="固定",IF('⑤案件貼り付けシート(E6~→A2へ縦横替えで）'!HB265="","",'⑤案件貼り付けシート(E6~→A2へ縦横替えで）'!HB265),"")</f>
        <v/>
      </c>
      <c r="FO269" s="7" t="str">
        <f>IF('⑤案件貼り付けシート(E6~→A2へ縦横替えで）'!HC265="","",'⑤案件貼り付けシート(E6~→A2へ縦横替えで）'!HC265)</f>
        <v/>
      </c>
      <c r="FP269" s="7" t="str">
        <f>IF('⑤案件貼り付けシート(E6~→A2へ縦横替えで）'!HD265="","",'⑤案件貼り付けシート(E6~→A2へ縦横替えで）'!HD265)</f>
        <v/>
      </c>
      <c r="FQ269" s="7" t="str">
        <f>IF('⑤案件貼り付けシート(E6~→A2へ縦横替えで）'!HE265="","",'⑤案件貼り付けシート(E6~→A2へ縦横替えで）'!HE265)</f>
        <v/>
      </c>
      <c r="FR269" s="154" t="str">
        <f>IF('⑤案件貼り付けシート(E6~→A2へ縦横替えで）'!HG265="","",'⑤案件貼り付けシート(E6~→A2へ縦横替えで）'!HG265)</f>
        <v/>
      </c>
      <c r="FS269" s="154" t="str">
        <f>IF('⑤案件貼り付けシート(E6~→A2へ縦横替えで）'!HH265="","",'⑤案件貼り付けシート(E6~→A2へ縦横替えで）'!HH265)</f>
        <v/>
      </c>
      <c r="FT269" s="7" t="str" cm="1">
        <f t="array" ref="FT269">IF('⑤案件貼り付けシート(E6~→A2へ縦横替えで）'!HI265="","",_xlfn.IFS('⑤案件貼り付けシート(E6~→A2へ縦横替えで）'!HI265="固定",1,'⑤案件貼り付けシート(E6~→A2へ縦横替えで）'!HI265="流動",2,'⑤案件貼り付けシート(E6~→A2へ縦横替えで）'!HI265="対象外",""))</f>
        <v/>
      </c>
      <c r="FU269" s="154" t="str">
        <f>IF('⑤案件貼り付けシート(E6~→A2へ縦横替えで）'!$HI265="固定",IF('⑤案件貼り付けシート(E6~→A2へ縦横替えで）'!HJ265="","",'⑤案件貼り付けシート(E6~→A2へ縦横替えで）'!HJ265),"")</f>
        <v/>
      </c>
      <c r="FV269" s="154" t="str">
        <f>IF('⑤案件貼り付けシート(E6~→A2へ縦横替えで）'!$HI265="固定",IF('⑤案件貼り付けシート(E6~→A2へ縦横替えで）'!HK265="","",'⑤案件貼り付けシート(E6~→A2へ縦横替えで）'!HK265),"")</f>
        <v/>
      </c>
      <c r="FW269" s="154" t="str">
        <f>IF('⑤案件貼り付けシート(E6~→A2へ縦横替えで）'!$HI265="固定",IF('⑤案件貼り付けシート(E6~→A2へ縦横替えで）'!HL265="","",'⑤案件貼り付けシート(E6~→A2へ縦横替えで）'!HL265),"")</f>
        <v/>
      </c>
      <c r="FX269" s="154" t="str">
        <f>IF('⑤案件貼り付けシート(E6~→A2へ縦横替えで）'!$HI265="固定",IF('⑤案件貼り付けシート(E6~→A2へ縦横替えで）'!HM265="","",'⑤案件貼り付けシート(E6~→A2へ縦横替えで）'!HM265),"")</f>
        <v/>
      </c>
      <c r="FY269" s="154" t="str">
        <f>IF('⑤案件貼り付けシート(E6~→A2へ縦横替えで）'!$HI265="固定",IF('⑤案件貼り付けシート(E6~→A2へ縦横替えで）'!HN265="","",'⑤案件貼り付けシート(E6~→A2へ縦横替えで）'!HN265),"")</f>
        <v/>
      </c>
      <c r="FZ269" s="154" t="str">
        <f>IF('⑤案件貼り付けシート(E6~→A2へ縦横替えで）'!$HI265="固定",IF('⑤案件貼り付けシート(E6~→A2へ縦横替えで）'!HO265="","",'⑤案件貼り付けシート(E6~→A2へ縦横替えで）'!HO265),"")</f>
        <v/>
      </c>
      <c r="GA269" s="7" t="str">
        <f>IF('⑤案件貼り付けシート(E6~→A2へ縦横替えで）'!$HI265="固定",IF('⑤案件貼り付けシート(E6~→A2へ縦横替えで）'!HP265="","",'⑤案件貼り付けシート(E6~→A2へ縦横替えで）'!HP265),"")</f>
        <v/>
      </c>
      <c r="GB269" s="7" t="str">
        <f>IF('⑤案件貼り付けシート(E6~→A2へ縦横替えで）'!HQ265="","",'⑤案件貼り付けシート(E6~→A2へ縦横替えで）'!HQ265)</f>
        <v/>
      </c>
      <c r="GC269" s="7" t="str">
        <f>IF('⑤案件貼り付けシート(E6~→A2へ縦横替えで）'!HR265="","",'⑤案件貼り付けシート(E6~→A2へ縦横替えで）'!HR265)</f>
        <v/>
      </c>
      <c r="GD269" s="7" t="str">
        <f>IF('⑤案件貼り付けシート(E6~→A2へ縦横替えで）'!HS265="","",'⑤案件貼り付けシート(E6~→A2へ縦横替えで）'!HS265)</f>
        <v/>
      </c>
      <c r="GE269" s="7"/>
      <c r="GF269" s="7"/>
      <c r="GG269" s="7"/>
      <c r="GH269" s="7"/>
      <c r="GI269" s="7"/>
      <c r="GJ269" s="7"/>
      <c r="GK269" s="7"/>
      <c r="GL269" s="7"/>
      <c r="GM269" s="48"/>
      <c r="GN269" s="7"/>
      <c r="GO269" s="7"/>
      <c r="GP269" s="7"/>
      <c r="GR269" s="48"/>
      <c r="GS269" s="48"/>
      <c r="GT269" s="48"/>
      <c r="GU269" s="48"/>
      <c r="GV269" s="48"/>
    </row>
    <row r="270" spans="1:204">
      <c r="A270" s="7"/>
      <c r="B270" s="7"/>
      <c r="C270" s="7"/>
      <c r="D270" s="48"/>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13"/>
      <c r="AJ270" s="13"/>
      <c r="AK270" s="7"/>
      <c r="AL270" s="7"/>
      <c r="AM270" s="7"/>
      <c r="AN270" s="7"/>
      <c r="AO270" s="7"/>
      <c r="AP270" s="7"/>
      <c r="AQ270" s="7"/>
      <c r="AR270" s="153"/>
      <c r="AS270" s="7"/>
      <c r="AT270" s="7"/>
      <c r="AU270" s="7"/>
      <c r="AV270" s="7"/>
      <c r="AW270" s="7"/>
      <c r="AX270" s="7"/>
      <c r="AY270" s="7"/>
      <c r="AZ270" s="7"/>
      <c r="BA270" s="7"/>
      <c r="BB270" s="7"/>
      <c r="BC270" s="7"/>
      <c r="BD270" s="7"/>
      <c r="BE270" s="154"/>
      <c r="BF270" s="154"/>
      <c r="BG270" s="7"/>
      <c r="BH270" s="154"/>
      <c r="BI270" s="154"/>
      <c r="BJ270" s="154"/>
      <c r="BK270" s="154"/>
      <c r="BL270" s="154"/>
      <c r="BM270" s="154"/>
      <c r="BN270" s="7"/>
      <c r="BO270" s="7"/>
      <c r="BP270" s="7"/>
      <c r="BQ270" s="7"/>
      <c r="BR270" s="154"/>
      <c r="BS270" s="154"/>
      <c r="BT270" s="7"/>
      <c r="BU270" s="154"/>
      <c r="BV270" s="154"/>
      <c r="BW270" s="154"/>
      <c r="BX270" s="154"/>
      <c r="BY270" s="154"/>
      <c r="BZ270" s="154"/>
      <c r="CA270" s="7"/>
      <c r="CB270" s="7"/>
      <c r="CC270" s="7"/>
      <c r="CD270" s="7"/>
      <c r="CE270" s="154"/>
      <c r="CF270" s="154"/>
      <c r="CG270" s="7"/>
      <c r="CH270" s="154"/>
      <c r="CI270" s="154"/>
      <c r="CJ270" s="154"/>
      <c r="CK270" s="154"/>
      <c r="CL270" s="154"/>
      <c r="CM270" s="154"/>
      <c r="CN270" s="7"/>
      <c r="CO270" s="7"/>
      <c r="CP270" s="7"/>
      <c r="CQ270" s="7"/>
      <c r="CR270" s="154"/>
      <c r="CS270" s="154"/>
      <c r="CT270" s="7"/>
      <c r="CU270" s="154"/>
      <c r="CV270" s="154"/>
      <c r="CW270" s="154"/>
      <c r="CX270" s="154"/>
      <c r="CY270" s="154"/>
      <c r="CZ270" s="154"/>
      <c r="DA270" s="7"/>
      <c r="DB270" s="7"/>
      <c r="DC270" s="7"/>
      <c r="DD270" s="7"/>
      <c r="DE270" s="154"/>
      <c r="DF270" s="154"/>
      <c r="DG270" s="7"/>
      <c r="DH270" s="154"/>
      <c r="DI270" s="154"/>
      <c r="DJ270" s="154"/>
      <c r="DK270" s="154"/>
      <c r="DL270" s="154"/>
      <c r="DM270" s="154"/>
      <c r="DN270" s="7"/>
      <c r="DO270" s="7"/>
      <c r="DP270" s="7"/>
      <c r="DQ270" s="7"/>
      <c r="DR270" s="154" t="str">
        <f>IF('⑤案件貼り付けシート(E6~→A2へ縦横替えで）'!FC266="","",'⑤案件貼り付けシート(E6~→A2へ縦横替えで）'!FC266)</f>
        <v/>
      </c>
      <c r="DS270" s="154" t="str">
        <f>IF('⑤案件貼り付けシート(E6~→A2へ縦横替えで）'!FD266="","",'⑤案件貼り付けシート(E6~→A2へ縦横替えで）'!FD266)</f>
        <v/>
      </c>
      <c r="DT270" s="7" t="str" cm="1">
        <f t="array" ref="DT270">IF('⑤案件貼り付けシート(E6~→A2へ縦横替えで）'!FE266="","",_xlfn.IFS('⑤案件貼り付けシート(E6~→A2へ縦横替えで）'!FE266="固定",1,'⑤案件貼り付けシート(E6~→A2へ縦横替えで）'!FE266="流動",2,'⑤案件貼り付けシート(E6~→A2へ縦横替えで）'!FE266="対象外",""))</f>
        <v/>
      </c>
      <c r="DU270" s="154" t="str">
        <f>IF('⑤案件貼り付けシート(E6~→A2へ縦横替えで）'!$FE266="固定",IF('⑤案件貼り付けシート(E6~→A2へ縦横替えで）'!FF266="","",'⑤案件貼り付けシート(E6~→A2へ縦横替えで）'!FF266),"")</f>
        <v/>
      </c>
      <c r="DV270" s="154" t="str">
        <f>IF('⑤案件貼り付けシート(E6~→A2へ縦横替えで）'!$FE266="固定",IF('⑤案件貼り付けシート(E6~→A2へ縦横替えで）'!FG266="","",'⑤案件貼り付けシート(E6~→A2へ縦横替えで）'!FG266),"")</f>
        <v/>
      </c>
      <c r="DW270" s="154" t="str">
        <f>IF('⑤案件貼り付けシート(E6~→A2へ縦横替えで）'!$FE266="固定",IF('⑤案件貼り付けシート(E6~→A2へ縦横替えで）'!FH266="","",'⑤案件貼り付けシート(E6~→A2へ縦横替えで）'!FH266),"")</f>
        <v/>
      </c>
      <c r="DX270" s="154" t="str">
        <f>IF('⑤案件貼り付けシート(E6~→A2へ縦横替えで）'!$FE266="固定",IF('⑤案件貼り付けシート(E6~→A2へ縦横替えで）'!FI266="","",'⑤案件貼り付けシート(E6~→A2へ縦横替えで）'!FI266),"")</f>
        <v/>
      </c>
      <c r="DY270" s="154" t="str">
        <f>IF('⑤案件貼り付けシート(E6~→A2へ縦横替えで）'!$FE266="固定",IF('⑤案件貼り付けシート(E6~→A2へ縦横替えで）'!FJ266="","",'⑤案件貼り付けシート(E6~→A2へ縦横替えで）'!FJ266),"")</f>
        <v/>
      </c>
      <c r="DZ270" s="154" t="str">
        <f>IF('⑤案件貼り付けシート(E6~→A2へ縦横替えで）'!$FE266="固定",IF('⑤案件貼り付けシート(E6~→A2へ縦横替えで）'!FK266="","",'⑤案件貼り付けシート(E6~→A2へ縦横替えで）'!FK266),"")</f>
        <v/>
      </c>
      <c r="EA270" s="7" t="str">
        <f>IF('⑤案件貼り付けシート(E6~→A2へ縦横替えで）'!$FE266="固定",IF('⑤案件貼り付けシート(E6~→A2へ縦横替えで）'!FL266="","",'⑤案件貼り付けシート(E6~→A2へ縦横替えで）'!FL266),"")</f>
        <v/>
      </c>
      <c r="EB270" s="7" t="str">
        <f>IF('⑤案件貼り付けシート(E6~→A2へ縦横替えで）'!FM266="","",'⑤案件貼り付けシート(E6~→A2へ縦横替えで）'!FM266)</f>
        <v/>
      </c>
      <c r="EC270" s="7" t="str">
        <f>IF('⑤案件貼り付けシート(E6~→A2へ縦横替えで）'!FN266="","",'⑤案件貼り付けシート(E6~→A2へ縦横替えで）'!FN266)</f>
        <v/>
      </c>
      <c r="ED270" s="7" t="str">
        <f>IF('⑤案件貼り付けシート(E6~→A2へ縦横替えで）'!FO266="","",'⑤案件貼り付けシート(E6~→A2へ縦横替えで）'!FO266)</f>
        <v/>
      </c>
      <c r="EE270" s="154" t="str">
        <f>IF('⑤案件貼り付けシート(E6~→A2へ縦横替えで）'!FQ266="","",'⑤案件貼り付けシート(E6~→A2へ縦横替えで）'!FQ266)</f>
        <v/>
      </c>
      <c r="EF270" s="154" t="str">
        <f>IF('⑤案件貼り付けシート(E6~→A2へ縦横替えで）'!FR266="","",'⑤案件貼り付けシート(E6~→A2へ縦横替えで）'!FR266)</f>
        <v/>
      </c>
      <c r="EG270" s="7" t="str" cm="1">
        <f t="array" ref="EG270">IF('⑤案件貼り付けシート(E6~→A2へ縦横替えで）'!FS266="","",_xlfn.IFS('⑤案件貼り付けシート(E6~→A2へ縦横替えで）'!FS266="固定",1,'⑤案件貼り付けシート(E6~→A2へ縦横替えで）'!FS266="流動",2,'⑤案件貼り付けシート(E6~→A2へ縦横替えで）'!FS266="対象外",""))</f>
        <v/>
      </c>
      <c r="EH270" s="154" t="str">
        <f>IF('⑤案件貼り付けシート(E6~→A2へ縦横替えで）'!$FS266="固定",IF('⑤案件貼り付けシート(E6~→A2へ縦横替えで）'!FT266="","",'⑤案件貼り付けシート(E6~→A2へ縦横替えで）'!FT266),"")</f>
        <v/>
      </c>
      <c r="EI270" s="154" t="str">
        <f>IF('⑤案件貼り付けシート(E6~→A2へ縦横替えで）'!$FS266="固定",IF('⑤案件貼り付けシート(E6~→A2へ縦横替えで）'!FU266="","",'⑤案件貼り付けシート(E6~→A2へ縦横替えで）'!FU266),"")</f>
        <v/>
      </c>
      <c r="EJ270" s="154" t="str">
        <f>IF('⑤案件貼り付けシート(E6~→A2へ縦横替えで）'!$FS266="固定",IF('⑤案件貼り付けシート(E6~→A2へ縦横替えで）'!FV266="","",'⑤案件貼り付けシート(E6~→A2へ縦横替えで）'!FV266),"")</f>
        <v/>
      </c>
      <c r="EK270" s="154" t="str">
        <f>IF('⑤案件貼り付けシート(E6~→A2へ縦横替えで）'!$FS266="固定",IF('⑤案件貼り付けシート(E6~→A2へ縦横替えで）'!FW266="","",'⑤案件貼り付けシート(E6~→A2へ縦横替えで）'!FW266),"")</f>
        <v/>
      </c>
      <c r="EL270" s="154" t="str">
        <f>IF('⑤案件貼り付けシート(E6~→A2へ縦横替えで）'!$FS266="固定",IF('⑤案件貼り付けシート(E6~→A2へ縦横替えで）'!FX266="","",'⑤案件貼り付けシート(E6~→A2へ縦横替えで）'!FX266),"")</f>
        <v/>
      </c>
      <c r="EM270" s="154" t="str">
        <f>IF('⑤案件貼り付けシート(E6~→A2へ縦横替えで）'!$FS266="固定",IF('⑤案件貼り付けシート(E6~→A2へ縦横替えで）'!FY266="","",'⑤案件貼り付けシート(E6~→A2へ縦横替えで）'!FY266),"")</f>
        <v/>
      </c>
      <c r="EN270" s="7" t="str">
        <f>IF('⑤案件貼り付けシート(E6~→A2へ縦横替えで）'!$FS266="固定",IF('⑤案件貼り付けシート(E6~→A2へ縦横替えで）'!FZ266="","",'⑤案件貼り付けシート(E6~→A2へ縦横替えで）'!FZ266),"")</f>
        <v/>
      </c>
      <c r="EO270" s="7" t="str">
        <f>IF('⑤案件貼り付けシート(E6~→A2へ縦横替えで）'!GA266="","",'⑤案件貼り付けシート(E6~→A2へ縦横替えで）'!GA266)</f>
        <v/>
      </c>
      <c r="EP270" s="7" t="str">
        <f>IF('⑤案件貼り付けシート(E6~→A2へ縦横替えで）'!GB266="","",'⑤案件貼り付けシート(E6~→A2へ縦横替えで）'!GB266)</f>
        <v/>
      </c>
      <c r="EQ270" s="7" t="str">
        <f>IF('⑤案件貼り付けシート(E6~→A2へ縦横替えで）'!GC266="","",'⑤案件貼り付けシート(E6~→A2へ縦横替えで）'!GC266)</f>
        <v/>
      </c>
      <c r="ER270" s="154" t="str">
        <f>IF('⑤案件貼り付けシート(E6~→A2へ縦横替えで）'!GE266="","",'⑤案件貼り付けシート(E6~→A2へ縦横替えで）'!GE266)</f>
        <v/>
      </c>
      <c r="ES270" s="154" t="str">
        <f>IF('⑤案件貼り付けシート(E6~→A2へ縦横替えで）'!GF266="","",'⑤案件貼り付けシート(E6~→A2へ縦横替えで）'!GF266)</f>
        <v/>
      </c>
      <c r="ET270" s="7" t="str" cm="1">
        <f t="array" ref="ET270">IF('⑤案件貼り付けシート(E6~→A2へ縦横替えで）'!GG266="","",_xlfn.IFS('⑤案件貼り付けシート(E6~→A2へ縦横替えで）'!GG266="固定",1,'⑤案件貼り付けシート(E6~→A2へ縦横替えで）'!GG266="流動",2,'⑤案件貼り付けシート(E6~→A2へ縦横替えで）'!GG266="対象外",""))</f>
        <v/>
      </c>
      <c r="EU270" s="154" t="str">
        <f>IF('⑤案件貼り付けシート(E6~→A2へ縦横替えで）'!$GG266="固定",IF('⑤案件貼り付けシート(E6~→A2へ縦横替えで）'!GH266="","",'⑤案件貼り付けシート(E6~→A2へ縦横替えで）'!GH266),"")</f>
        <v/>
      </c>
      <c r="EV270" s="154" t="str">
        <f>IF('⑤案件貼り付けシート(E6~→A2へ縦横替えで）'!$GG266="固定",IF('⑤案件貼り付けシート(E6~→A2へ縦横替えで）'!GI266="","",'⑤案件貼り付けシート(E6~→A2へ縦横替えで）'!GI266),"")</f>
        <v/>
      </c>
      <c r="EW270" s="154" t="str">
        <f>IF('⑤案件貼り付けシート(E6~→A2へ縦横替えで）'!$GG266="固定",IF('⑤案件貼り付けシート(E6~→A2へ縦横替えで）'!GJ266="","",'⑤案件貼り付けシート(E6~→A2へ縦横替えで）'!GJ266),"")</f>
        <v/>
      </c>
      <c r="EX270" s="154" t="str">
        <f>IF('⑤案件貼り付けシート(E6~→A2へ縦横替えで）'!$GG266="固定",IF('⑤案件貼り付けシート(E6~→A2へ縦横替えで）'!GK266="","",'⑤案件貼り付けシート(E6~→A2へ縦横替えで）'!GK266),"")</f>
        <v/>
      </c>
      <c r="EY270" s="154" t="str">
        <f>IF('⑤案件貼り付けシート(E6~→A2へ縦横替えで）'!$GG266="固定",IF('⑤案件貼り付けシート(E6~→A2へ縦横替えで）'!GL266="","",'⑤案件貼り付けシート(E6~→A2へ縦横替えで）'!GL266),"")</f>
        <v/>
      </c>
      <c r="EZ270" s="154" t="str">
        <f>IF('⑤案件貼り付けシート(E6~→A2へ縦横替えで）'!$GG266="固定",IF('⑤案件貼り付けシート(E6~→A2へ縦横替えで）'!GM266="","",'⑤案件貼り付けシート(E6~→A2へ縦横替えで）'!GM266),"")</f>
        <v/>
      </c>
      <c r="FA270" s="7" t="str">
        <f>IF('⑤案件貼り付けシート(E6~→A2へ縦横替えで）'!$GG266="固定",IF('⑤案件貼り付けシート(E6~→A2へ縦横替えで）'!GN266="","",'⑤案件貼り付けシート(E6~→A2へ縦横替えで）'!GN266),"")</f>
        <v/>
      </c>
      <c r="FB270" s="7" t="str">
        <f>IF('⑤案件貼り付けシート(E6~→A2へ縦横替えで）'!GO266="","",'⑤案件貼り付けシート(E6~→A2へ縦横替えで）'!GO266)</f>
        <v/>
      </c>
      <c r="FC270" s="7" t="str">
        <f>IF('⑤案件貼り付けシート(E6~→A2へ縦横替えで）'!GP266="","",'⑤案件貼り付けシート(E6~→A2へ縦横替えで）'!GP266)</f>
        <v/>
      </c>
      <c r="FD270" s="7" t="str">
        <f>IF('⑤案件貼り付けシート(E6~→A2へ縦横替えで）'!GQ266="","",'⑤案件貼り付けシート(E6~→A2へ縦横替えで）'!GQ266)</f>
        <v/>
      </c>
      <c r="FE270" s="154" t="str">
        <f>IF('⑤案件貼り付けシート(E6~→A2へ縦横替えで）'!GS266="","",'⑤案件貼り付けシート(E6~→A2へ縦横替えで）'!GS266)</f>
        <v/>
      </c>
      <c r="FF270" s="154" t="str">
        <f>IF('⑤案件貼り付けシート(E6~→A2へ縦横替えで）'!GT266="","",'⑤案件貼り付けシート(E6~→A2へ縦横替えで）'!GT266)</f>
        <v/>
      </c>
      <c r="FG270" s="7" t="str" cm="1">
        <f t="array" ref="FG270">IF('⑤案件貼り付けシート(E6~→A2へ縦横替えで）'!GU266="","",_xlfn.IFS('⑤案件貼り付けシート(E6~→A2へ縦横替えで）'!GU266="固定",1,'⑤案件貼り付けシート(E6~→A2へ縦横替えで）'!GU266="流動",2,'⑤案件貼り付けシート(E6~→A2へ縦横替えで）'!GU266="対象外",""))</f>
        <v/>
      </c>
      <c r="FH270" s="154" t="str">
        <f>IF('⑤案件貼り付けシート(E6~→A2へ縦横替えで）'!$GU266="固定",IF('⑤案件貼り付けシート(E6~→A2へ縦横替えで）'!GV266="","",'⑤案件貼り付けシート(E6~→A2へ縦横替えで）'!GV266),"")</f>
        <v/>
      </c>
      <c r="FI270" s="154" t="str">
        <f>IF('⑤案件貼り付けシート(E6~→A2へ縦横替えで）'!$GU266="固定",IF('⑤案件貼り付けシート(E6~→A2へ縦横替えで）'!GW266="","",'⑤案件貼り付けシート(E6~→A2へ縦横替えで）'!GW266),"")</f>
        <v/>
      </c>
      <c r="FJ270" s="154" t="str">
        <f>IF('⑤案件貼り付けシート(E6~→A2へ縦横替えで）'!$GU266="固定",IF('⑤案件貼り付けシート(E6~→A2へ縦横替えで）'!GX266="","",'⑤案件貼り付けシート(E6~→A2へ縦横替えで）'!GX266),"")</f>
        <v/>
      </c>
      <c r="FK270" s="154" t="str">
        <f>IF('⑤案件貼り付けシート(E6~→A2へ縦横替えで）'!$GU266="固定",IF('⑤案件貼り付けシート(E6~→A2へ縦横替えで）'!GY266="","",'⑤案件貼り付けシート(E6~→A2へ縦横替えで）'!GY266),"")</f>
        <v/>
      </c>
      <c r="FL270" s="154" t="str">
        <f>IF('⑤案件貼り付けシート(E6~→A2へ縦横替えで）'!$GU266="固定",IF('⑤案件貼り付けシート(E6~→A2へ縦横替えで）'!GZ266="","",'⑤案件貼り付けシート(E6~→A2へ縦横替えで）'!GZ266),"")</f>
        <v/>
      </c>
      <c r="FM270" s="154" t="str">
        <f>IF('⑤案件貼り付けシート(E6~→A2へ縦横替えで）'!$GU266="固定",IF('⑤案件貼り付けシート(E6~→A2へ縦横替えで）'!HA266="","",'⑤案件貼り付けシート(E6~→A2へ縦横替えで）'!HA266),"")</f>
        <v/>
      </c>
      <c r="FN270" s="7" t="str">
        <f>IF('⑤案件貼り付けシート(E6~→A2へ縦横替えで）'!$GU266="固定",IF('⑤案件貼り付けシート(E6~→A2へ縦横替えで）'!HB266="","",'⑤案件貼り付けシート(E6~→A2へ縦横替えで）'!HB266),"")</f>
        <v/>
      </c>
      <c r="FO270" s="7" t="str">
        <f>IF('⑤案件貼り付けシート(E6~→A2へ縦横替えで）'!HC266="","",'⑤案件貼り付けシート(E6~→A2へ縦横替えで）'!HC266)</f>
        <v/>
      </c>
      <c r="FP270" s="7" t="str">
        <f>IF('⑤案件貼り付けシート(E6~→A2へ縦横替えで）'!HD266="","",'⑤案件貼り付けシート(E6~→A2へ縦横替えで）'!HD266)</f>
        <v/>
      </c>
      <c r="FQ270" s="7" t="str">
        <f>IF('⑤案件貼り付けシート(E6~→A2へ縦横替えで）'!HE266="","",'⑤案件貼り付けシート(E6~→A2へ縦横替えで）'!HE266)</f>
        <v/>
      </c>
      <c r="FR270" s="154" t="str">
        <f>IF('⑤案件貼り付けシート(E6~→A2へ縦横替えで）'!HG266="","",'⑤案件貼り付けシート(E6~→A2へ縦横替えで）'!HG266)</f>
        <v/>
      </c>
      <c r="FS270" s="154" t="str">
        <f>IF('⑤案件貼り付けシート(E6~→A2へ縦横替えで）'!HH266="","",'⑤案件貼り付けシート(E6~→A2へ縦横替えで）'!HH266)</f>
        <v/>
      </c>
      <c r="FT270" s="7" t="str" cm="1">
        <f t="array" ref="FT270">IF('⑤案件貼り付けシート(E6~→A2へ縦横替えで）'!HI266="","",_xlfn.IFS('⑤案件貼り付けシート(E6~→A2へ縦横替えで）'!HI266="固定",1,'⑤案件貼り付けシート(E6~→A2へ縦横替えで）'!HI266="流動",2,'⑤案件貼り付けシート(E6~→A2へ縦横替えで）'!HI266="対象外",""))</f>
        <v/>
      </c>
      <c r="FU270" s="154" t="str">
        <f>IF('⑤案件貼り付けシート(E6~→A2へ縦横替えで）'!$HI266="固定",IF('⑤案件貼り付けシート(E6~→A2へ縦横替えで）'!HJ266="","",'⑤案件貼り付けシート(E6~→A2へ縦横替えで）'!HJ266),"")</f>
        <v/>
      </c>
      <c r="FV270" s="154" t="str">
        <f>IF('⑤案件貼り付けシート(E6~→A2へ縦横替えで）'!$HI266="固定",IF('⑤案件貼り付けシート(E6~→A2へ縦横替えで）'!HK266="","",'⑤案件貼り付けシート(E6~→A2へ縦横替えで）'!HK266),"")</f>
        <v/>
      </c>
      <c r="FW270" s="154" t="str">
        <f>IF('⑤案件貼り付けシート(E6~→A2へ縦横替えで）'!$HI266="固定",IF('⑤案件貼り付けシート(E6~→A2へ縦横替えで）'!HL266="","",'⑤案件貼り付けシート(E6~→A2へ縦横替えで）'!HL266),"")</f>
        <v/>
      </c>
      <c r="FX270" s="154" t="str">
        <f>IF('⑤案件貼り付けシート(E6~→A2へ縦横替えで）'!$HI266="固定",IF('⑤案件貼り付けシート(E6~→A2へ縦横替えで）'!HM266="","",'⑤案件貼り付けシート(E6~→A2へ縦横替えで）'!HM266),"")</f>
        <v/>
      </c>
      <c r="FY270" s="154" t="str">
        <f>IF('⑤案件貼り付けシート(E6~→A2へ縦横替えで）'!$HI266="固定",IF('⑤案件貼り付けシート(E6~→A2へ縦横替えで）'!HN266="","",'⑤案件貼り付けシート(E6~→A2へ縦横替えで）'!HN266),"")</f>
        <v/>
      </c>
      <c r="FZ270" s="154" t="str">
        <f>IF('⑤案件貼り付けシート(E6~→A2へ縦横替えで）'!$HI266="固定",IF('⑤案件貼り付けシート(E6~→A2へ縦横替えで）'!HO266="","",'⑤案件貼り付けシート(E6~→A2へ縦横替えで）'!HO266),"")</f>
        <v/>
      </c>
      <c r="GA270" s="7" t="str">
        <f>IF('⑤案件貼り付けシート(E6~→A2へ縦横替えで）'!$HI266="固定",IF('⑤案件貼り付けシート(E6~→A2へ縦横替えで）'!HP266="","",'⑤案件貼り付けシート(E6~→A2へ縦横替えで）'!HP266),"")</f>
        <v/>
      </c>
      <c r="GB270" s="7" t="str">
        <f>IF('⑤案件貼り付けシート(E6~→A2へ縦横替えで）'!HQ266="","",'⑤案件貼り付けシート(E6~→A2へ縦横替えで）'!HQ266)</f>
        <v/>
      </c>
      <c r="GC270" s="7" t="str">
        <f>IF('⑤案件貼り付けシート(E6~→A2へ縦横替えで）'!HR266="","",'⑤案件貼り付けシート(E6~→A2へ縦横替えで）'!HR266)</f>
        <v/>
      </c>
      <c r="GD270" s="7" t="str">
        <f>IF('⑤案件貼り付けシート(E6~→A2へ縦横替えで）'!HS266="","",'⑤案件貼り付けシート(E6~→A2へ縦横替えで）'!HS266)</f>
        <v/>
      </c>
      <c r="GE270" s="7"/>
      <c r="GF270" s="7"/>
      <c r="GG270" s="7"/>
      <c r="GH270" s="7"/>
      <c r="GI270" s="7"/>
      <c r="GJ270" s="7"/>
      <c r="GK270" s="7"/>
      <c r="GL270" s="7"/>
      <c r="GM270" s="48"/>
      <c r="GN270" s="7"/>
      <c r="GO270" s="7"/>
      <c r="GP270" s="7"/>
      <c r="GR270" s="48"/>
      <c r="GS270" s="48"/>
      <c r="GT270" s="48"/>
      <c r="GU270" s="48"/>
      <c r="GV270" s="48"/>
    </row>
    <row r="271" spans="1:204">
      <c r="A271" s="7"/>
      <c r="B271" s="7"/>
      <c r="C271" s="7"/>
      <c r="D271" s="48"/>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13"/>
      <c r="AJ271" s="13"/>
      <c r="AK271" s="7"/>
      <c r="AL271" s="7"/>
      <c r="AM271" s="7"/>
      <c r="AN271" s="7"/>
      <c r="AO271" s="7"/>
      <c r="AP271" s="7"/>
      <c r="AQ271" s="7"/>
      <c r="AR271" s="153"/>
      <c r="AS271" s="7"/>
      <c r="AT271" s="7"/>
      <c r="AU271" s="7"/>
      <c r="AV271" s="7"/>
      <c r="AW271" s="7"/>
      <c r="AX271" s="7"/>
      <c r="AY271" s="7"/>
      <c r="AZ271" s="7"/>
      <c r="BA271" s="7"/>
      <c r="BB271" s="7"/>
      <c r="BC271" s="7"/>
      <c r="BD271" s="7"/>
      <c r="BE271" s="154"/>
      <c r="BF271" s="154"/>
      <c r="BG271" s="7"/>
      <c r="BH271" s="154"/>
      <c r="BI271" s="154"/>
      <c r="BJ271" s="154"/>
      <c r="BK271" s="154"/>
      <c r="BL271" s="154"/>
      <c r="BM271" s="154"/>
      <c r="BN271" s="7"/>
      <c r="BO271" s="7"/>
      <c r="BP271" s="7"/>
      <c r="BQ271" s="7"/>
      <c r="BR271" s="154"/>
      <c r="BS271" s="154"/>
      <c r="BT271" s="7"/>
      <c r="BU271" s="154"/>
      <c r="BV271" s="154"/>
      <c r="BW271" s="154"/>
      <c r="BX271" s="154"/>
      <c r="BY271" s="154"/>
      <c r="BZ271" s="154"/>
      <c r="CA271" s="7"/>
      <c r="CB271" s="7"/>
      <c r="CC271" s="7"/>
      <c r="CD271" s="7"/>
      <c r="CE271" s="154"/>
      <c r="CF271" s="154"/>
      <c r="CG271" s="7"/>
      <c r="CH271" s="154"/>
      <c r="CI271" s="154"/>
      <c r="CJ271" s="154"/>
      <c r="CK271" s="154"/>
      <c r="CL271" s="154"/>
      <c r="CM271" s="154"/>
      <c r="CN271" s="7"/>
      <c r="CO271" s="7"/>
      <c r="CP271" s="7"/>
      <c r="CQ271" s="7"/>
      <c r="CR271" s="154"/>
      <c r="CS271" s="154"/>
      <c r="CT271" s="7"/>
      <c r="CU271" s="154"/>
      <c r="CV271" s="154"/>
      <c r="CW271" s="154"/>
      <c r="CX271" s="154"/>
      <c r="CY271" s="154"/>
      <c r="CZ271" s="154"/>
      <c r="DA271" s="7"/>
      <c r="DB271" s="7"/>
      <c r="DC271" s="7"/>
      <c r="DD271" s="7"/>
      <c r="DE271" s="154"/>
      <c r="DF271" s="154"/>
      <c r="DG271" s="7"/>
      <c r="DH271" s="154"/>
      <c r="DI271" s="154"/>
      <c r="DJ271" s="154"/>
      <c r="DK271" s="154"/>
      <c r="DL271" s="154"/>
      <c r="DM271" s="154"/>
      <c r="DN271" s="7"/>
      <c r="DO271" s="7"/>
      <c r="DP271" s="7"/>
      <c r="DQ271" s="7"/>
      <c r="DR271" s="154" t="str">
        <f>IF('⑤案件貼り付けシート(E6~→A2へ縦横替えで）'!FC267="","",'⑤案件貼り付けシート(E6~→A2へ縦横替えで）'!FC267)</f>
        <v/>
      </c>
      <c r="DS271" s="154" t="str">
        <f>IF('⑤案件貼り付けシート(E6~→A2へ縦横替えで）'!FD267="","",'⑤案件貼り付けシート(E6~→A2へ縦横替えで）'!FD267)</f>
        <v/>
      </c>
      <c r="DT271" s="7" t="str" cm="1">
        <f t="array" ref="DT271">IF('⑤案件貼り付けシート(E6~→A2へ縦横替えで）'!FE267="","",_xlfn.IFS('⑤案件貼り付けシート(E6~→A2へ縦横替えで）'!FE267="固定",1,'⑤案件貼り付けシート(E6~→A2へ縦横替えで）'!FE267="流動",2,'⑤案件貼り付けシート(E6~→A2へ縦横替えで）'!FE267="対象外",""))</f>
        <v/>
      </c>
      <c r="DU271" s="154" t="str">
        <f>IF('⑤案件貼り付けシート(E6~→A2へ縦横替えで）'!$FE267="固定",IF('⑤案件貼り付けシート(E6~→A2へ縦横替えで）'!FF267="","",'⑤案件貼り付けシート(E6~→A2へ縦横替えで）'!FF267),"")</f>
        <v/>
      </c>
      <c r="DV271" s="154" t="str">
        <f>IF('⑤案件貼り付けシート(E6~→A2へ縦横替えで）'!$FE267="固定",IF('⑤案件貼り付けシート(E6~→A2へ縦横替えで）'!FG267="","",'⑤案件貼り付けシート(E6~→A2へ縦横替えで）'!FG267),"")</f>
        <v/>
      </c>
      <c r="DW271" s="154" t="str">
        <f>IF('⑤案件貼り付けシート(E6~→A2へ縦横替えで）'!$FE267="固定",IF('⑤案件貼り付けシート(E6~→A2へ縦横替えで）'!FH267="","",'⑤案件貼り付けシート(E6~→A2へ縦横替えで）'!FH267),"")</f>
        <v/>
      </c>
      <c r="DX271" s="154" t="str">
        <f>IF('⑤案件貼り付けシート(E6~→A2へ縦横替えで）'!$FE267="固定",IF('⑤案件貼り付けシート(E6~→A2へ縦横替えで）'!FI267="","",'⑤案件貼り付けシート(E6~→A2へ縦横替えで）'!FI267),"")</f>
        <v/>
      </c>
      <c r="DY271" s="154" t="str">
        <f>IF('⑤案件貼り付けシート(E6~→A2へ縦横替えで）'!$FE267="固定",IF('⑤案件貼り付けシート(E6~→A2へ縦横替えで）'!FJ267="","",'⑤案件貼り付けシート(E6~→A2へ縦横替えで）'!FJ267),"")</f>
        <v/>
      </c>
      <c r="DZ271" s="154" t="str">
        <f>IF('⑤案件貼り付けシート(E6~→A2へ縦横替えで）'!$FE267="固定",IF('⑤案件貼り付けシート(E6~→A2へ縦横替えで）'!FK267="","",'⑤案件貼り付けシート(E6~→A2へ縦横替えで）'!FK267),"")</f>
        <v/>
      </c>
      <c r="EA271" s="7" t="str">
        <f>IF('⑤案件貼り付けシート(E6~→A2へ縦横替えで）'!$FE267="固定",IF('⑤案件貼り付けシート(E6~→A2へ縦横替えで）'!FL267="","",'⑤案件貼り付けシート(E6~→A2へ縦横替えで）'!FL267),"")</f>
        <v/>
      </c>
      <c r="EB271" s="7" t="str">
        <f>IF('⑤案件貼り付けシート(E6~→A2へ縦横替えで）'!FM267="","",'⑤案件貼り付けシート(E6~→A2へ縦横替えで）'!FM267)</f>
        <v/>
      </c>
      <c r="EC271" s="7" t="str">
        <f>IF('⑤案件貼り付けシート(E6~→A2へ縦横替えで）'!FN267="","",'⑤案件貼り付けシート(E6~→A2へ縦横替えで）'!FN267)</f>
        <v/>
      </c>
      <c r="ED271" s="7" t="str">
        <f>IF('⑤案件貼り付けシート(E6~→A2へ縦横替えで）'!FO267="","",'⑤案件貼り付けシート(E6~→A2へ縦横替えで）'!FO267)</f>
        <v/>
      </c>
      <c r="EE271" s="154" t="str">
        <f>IF('⑤案件貼り付けシート(E6~→A2へ縦横替えで）'!FQ267="","",'⑤案件貼り付けシート(E6~→A2へ縦横替えで）'!FQ267)</f>
        <v/>
      </c>
      <c r="EF271" s="154" t="str">
        <f>IF('⑤案件貼り付けシート(E6~→A2へ縦横替えで）'!FR267="","",'⑤案件貼り付けシート(E6~→A2へ縦横替えで）'!FR267)</f>
        <v/>
      </c>
      <c r="EG271" s="7" t="str" cm="1">
        <f t="array" ref="EG271">IF('⑤案件貼り付けシート(E6~→A2へ縦横替えで）'!FS267="","",_xlfn.IFS('⑤案件貼り付けシート(E6~→A2へ縦横替えで）'!FS267="固定",1,'⑤案件貼り付けシート(E6~→A2へ縦横替えで）'!FS267="流動",2,'⑤案件貼り付けシート(E6~→A2へ縦横替えで）'!FS267="対象外",""))</f>
        <v/>
      </c>
      <c r="EH271" s="154" t="str">
        <f>IF('⑤案件貼り付けシート(E6~→A2へ縦横替えで）'!$FS267="固定",IF('⑤案件貼り付けシート(E6~→A2へ縦横替えで）'!FT267="","",'⑤案件貼り付けシート(E6~→A2へ縦横替えで）'!FT267),"")</f>
        <v/>
      </c>
      <c r="EI271" s="154" t="str">
        <f>IF('⑤案件貼り付けシート(E6~→A2へ縦横替えで）'!$FS267="固定",IF('⑤案件貼り付けシート(E6~→A2へ縦横替えで）'!FU267="","",'⑤案件貼り付けシート(E6~→A2へ縦横替えで）'!FU267),"")</f>
        <v/>
      </c>
      <c r="EJ271" s="154" t="str">
        <f>IF('⑤案件貼り付けシート(E6~→A2へ縦横替えで）'!$FS267="固定",IF('⑤案件貼り付けシート(E6~→A2へ縦横替えで）'!FV267="","",'⑤案件貼り付けシート(E6~→A2へ縦横替えで）'!FV267),"")</f>
        <v/>
      </c>
      <c r="EK271" s="154" t="str">
        <f>IF('⑤案件貼り付けシート(E6~→A2へ縦横替えで）'!$FS267="固定",IF('⑤案件貼り付けシート(E6~→A2へ縦横替えで）'!FW267="","",'⑤案件貼り付けシート(E6~→A2へ縦横替えで）'!FW267),"")</f>
        <v/>
      </c>
      <c r="EL271" s="154" t="str">
        <f>IF('⑤案件貼り付けシート(E6~→A2へ縦横替えで）'!$FS267="固定",IF('⑤案件貼り付けシート(E6~→A2へ縦横替えで）'!FX267="","",'⑤案件貼り付けシート(E6~→A2へ縦横替えで）'!FX267),"")</f>
        <v/>
      </c>
      <c r="EM271" s="154" t="str">
        <f>IF('⑤案件貼り付けシート(E6~→A2へ縦横替えで）'!$FS267="固定",IF('⑤案件貼り付けシート(E6~→A2へ縦横替えで）'!FY267="","",'⑤案件貼り付けシート(E6~→A2へ縦横替えで）'!FY267),"")</f>
        <v/>
      </c>
      <c r="EN271" s="7" t="str">
        <f>IF('⑤案件貼り付けシート(E6~→A2へ縦横替えで）'!$FS267="固定",IF('⑤案件貼り付けシート(E6~→A2へ縦横替えで）'!FZ267="","",'⑤案件貼り付けシート(E6~→A2へ縦横替えで）'!FZ267),"")</f>
        <v/>
      </c>
      <c r="EO271" s="7" t="str">
        <f>IF('⑤案件貼り付けシート(E6~→A2へ縦横替えで）'!GA267="","",'⑤案件貼り付けシート(E6~→A2へ縦横替えで）'!GA267)</f>
        <v/>
      </c>
      <c r="EP271" s="7" t="str">
        <f>IF('⑤案件貼り付けシート(E6~→A2へ縦横替えで）'!GB267="","",'⑤案件貼り付けシート(E6~→A2へ縦横替えで）'!GB267)</f>
        <v/>
      </c>
      <c r="EQ271" s="7" t="str">
        <f>IF('⑤案件貼り付けシート(E6~→A2へ縦横替えで）'!GC267="","",'⑤案件貼り付けシート(E6~→A2へ縦横替えで）'!GC267)</f>
        <v/>
      </c>
      <c r="ER271" s="154" t="str">
        <f>IF('⑤案件貼り付けシート(E6~→A2へ縦横替えで）'!GE267="","",'⑤案件貼り付けシート(E6~→A2へ縦横替えで）'!GE267)</f>
        <v/>
      </c>
      <c r="ES271" s="154" t="str">
        <f>IF('⑤案件貼り付けシート(E6~→A2へ縦横替えで）'!GF267="","",'⑤案件貼り付けシート(E6~→A2へ縦横替えで）'!GF267)</f>
        <v/>
      </c>
      <c r="ET271" s="7" t="str" cm="1">
        <f t="array" ref="ET271">IF('⑤案件貼り付けシート(E6~→A2へ縦横替えで）'!GG267="","",_xlfn.IFS('⑤案件貼り付けシート(E6~→A2へ縦横替えで）'!GG267="固定",1,'⑤案件貼り付けシート(E6~→A2へ縦横替えで）'!GG267="流動",2,'⑤案件貼り付けシート(E6~→A2へ縦横替えで）'!GG267="対象外",""))</f>
        <v/>
      </c>
      <c r="EU271" s="154" t="str">
        <f>IF('⑤案件貼り付けシート(E6~→A2へ縦横替えで）'!$GG267="固定",IF('⑤案件貼り付けシート(E6~→A2へ縦横替えで）'!GH267="","",'⑤案件貼り付けシート(E6~→A2へ縦横替えで）'!GH267),"")</f>
        <v/>
      </c>
      <c r="EV271" s="154" t="str">
        <f>IF('⑤案件貼り付けシート(E6~→A2へ縦横替えで）'!$GG267="固定",IF('⑤案件貼り付けシート(E6~→A2へ縦横替えで）'!GI267="","",'⑤案件貼り付けシート(E6~→A2へ縦横替えで）'!GI267),"")</f>
        <v/>
      </c>
      <c r="EW271" s="154" t="str">
        <f>IF('⑤案件貼り付けシート(E6~→A2へ縦横替えで）'!$GG267="固定",IF('⑤案件貼り付けシート(E6~→A2へ縦横替えで）'!GJ267="","",'⑤案件貼り付けシート(E6~→A2へ縦横替えで）'!GJ267),"")</f>
        <v/>
      </c>
      <c r="EX271" s="154" t="str">
        <f>IF('⑤案件貼り付けシート(E6~→A2へ縦横替えで）'!$GG267="固定",IF('⑤案件貼り付けシート(E6~→A2へ縦横替えで）'!GK267="","",'⑤案件貼り付けシート(E6~→A2へ縦横替えで）'!GK267),"")</f>
        <v/>
      </c>
      <c r="EY271" s="154" t="str">
        <f>IF('⑤案件貼り付けシート(E6~→A2へ縦横替えで）'!$GG267="固定",IF('⑤案件貼り付けシート(E6~→A2へ縦横替えで）'!GL267="","",'⑤案件貼り付けシート(E6~→A2へ縦横替えで）'!GL267),"")</f>
        <v/>
      </c>
      <c r="EZ271" s="154" t="str">
        <f>IF('⑤案件貼り付けシート(E6~→A2へ縦横替えで）'!$GG267="固定",IF('⑤案件貼り付けシート(E6~→A2へ縦横替えで）'!GM267="","",'⑤案件貼り付けシート(E6~→A2へ縦横替えで）'!GM267),"")</f>
        <v/>
      </c>
      <c r="FA271" s="7" t="str">
        <f>IF('⑤案件貼り付けシート(E6~→A2へ縦横替えで）'!$GG267="固定",IF('⑤案件貼り付けシート(E6~→A2へ縦横替えで）'!GN267="","",'⑤案件貼り付けシート(E6~→A2へ縦横替えで）'!GN267),"")</f>
        <v/>
      </c>
      <c r="FB271" s="7" t="str">
        <f>IF('⑤案件貼り付けシート(E6~→A2へ縦横替えで）'!GO267="","",'⑤案件貼り付けシート(E6~→A2へ縦横替えで）'!GO267)</f>
        <v/>
      </c>
      <c r="FC271" s="7" t="str">
        <f>IF('⑤案件貼り付けシート(E6~→A2へ縦横替えで）'!GP267="","",'⑤案件貼り付けシート(E6~→A2へ縦横替えで）'!GP267)</f>
        <v/>
      </c>
      <c r="FD271" s="7" t="str">
        <f>IF('⑤案件貼り付けシート(E6~→A2へ縦横替えで）'!GQ267="","",'⑤案件貼り付けシート(E6~→A2へ縦横替えで）'!GQ267)</f>
        <v/>
      </c>
      <c r="FE271" s="154" t="str">
        <f>IF('⑤案件貼り付けシート(E6~→A2へ縦横替えで）'!GS267="","",'⑤案件貼り付けシート(E6~→A2へ縦横替えで）'!GS267)</f>
        <v/>
      </c>
      <c r="FF271" s="154" t="str">
        <f>IF('⑤案件貼り付けシート(E6~→A2へ縦横替えで）'!GT267="","",'⑤案件貼り付けシート(E6~→A2へ縦横替えで）'!GT267)</f>
        <v/>
      </c>
      <c r="FG271" s="7" t="str" cm="1">
        <f t="array" ref="FG271">IF('⑤案件貼り付けシート(E6~→A2へ縦横替えで）'!GU267="","",_xlfn.IFS('⑤案件貼り付けシート(E6~→A2へ縦横替えで）'!GU267="固定",1,'⑤案件貼り付けシート(E6~→A2へ縦横替えで）'!GU267="流動",2,'⑤案件貼り付けシート(E6~→A2へ縦横替えで）'!GU267="対象外",""))</f>
        <v/>
      </c>
      <c r="FH271" s="154" t="str">
        <f>IF('⑤案件貼り付けシート(E6~→A2へ縦横替えで）'!$GU267="固定",IF('⑤案件貼り付けシート(E6~→A2へ縦横替えで）'!GV267="","",'⑤案件貼り付けシート(E6~→A2へ縦横替えで）'!GV267),"")</f>
        <v/>
      </c>
      <c r="FI271" s="154" t="str">
        <f>IF('⑤案件貼り付けシート(E6~→A2へ縦横替えで）'!$GU267="固定",IF('⑤案件貼り付けシート(E6~→A2へ縦横替えで）'!GW267="","",'⑤案件貼り付けシート(E6~→A2へ縦横替えで）'!GW267),"")</f>
        <v/>
      </c>
      <c r="FJ271" s="154" t="str">
        <f>IF('⑤案件貼り付けシート(E6~→A2へ縦横替えで）'!$GU267="固定",IF('⑤案件貼り付けシート(E6~→A2へ縦横替えで）'!GX267="","",'⑤案件貼り付けシート(E6~→A2へ縦横替えで）'!GX267),"")</f>
        <v/>
      </c>
      <c r="FK271" s="154" t="str">
        <f>IF('⑤案件貼り付けシート(E6~→A2へ縦横替えで）'!$GU267="固定",IF('⑤案件貼り付けシート(E6~→A2へ縦横替えで）'!GY267="","",'⑤案件貼り付けシート(E6~→A2へ縦横替えで）'!GY267),"")</f>
        <v/>
      </c>
      <c r="FL271" s="154" t="str">
        <f>IF('⑤案件貼り付けシート(E6~→A2へ縦横替えで）'!$GU267="固定",IF('⑤案件貼り付けシート(E6~→A2へ縦横替えで）'!GZ267="","",'⑤案件貼り付けシート(E6~→A2へ縦横替えで）'!GZ267),"")</f>
        <v/>
      </c>
      <c r="FM271" s="154" t="str">
        <f>IF('⑤案件貼り付けシート(E6~→A2へ縦横替えで）'!$GU267="固定",IF('⑤案件貼り付けシート(E6~→A2へ縦横替えで）'!HA267="","",'⑤案件貼り付けシート(E6~→A2へ縦横替えで）'!HA267),"")</f>
        <v/>
      </c>
      <c r="FN271" s="7" t="str">
        <f>IF('⑤案件貼り付けシート(E6~→A2へ縦横替えで）'!$GU267="固定",IF('⑤案件貼り付けシート(E6~→A2へ縦横替えで）'!HB267="","",'⑤案件貼り付けシート(E6~→A2へ縦横替えで）'!HB267),"")</f>
        <v/>
      </c>
      <c r="FO271" s="7" t="str">
        <f>IF('⑤案件貼り付けシート(E6~→A2へ縦横替えで）'!HC267="","",'⑤案件貼り付けシート(E6~→A2へ縦横替えで）'!HC267)</f>
        <v/>
      </c>
      <c r="FP271" s="7" t="str">
        <f>IF('⑤案件貼り付けシート(E6~→A2へ縦横替えで）'!HD267="","",'⑤案件貼り付けシート(E6~→A2へ縦横替えで）'!HD267)</f>
        <v/>
      </c>
      <c r="FQ271" s="7" t="str">
        <f>IF('⑤案件貼り付けシート(E6~→A2へ縦横替えで）'!HE267="","",'⑤案件貼り付けシート(E6~→A2へ縦横替えで）'!HE267)</f>
        <v/>
      </c>
      <c r="FR271" s="154" t="str">
        <f>IF('⑤案件貼り付けシート(E6~→A2へ縦横替えで）'!HG267="","",'⑤案件貼り付けシート(E6~→A2へ縦横替えで）'!HG267)</f>
        <v/>
      </c>
      <c r="FS271" s="154" t="str">
        <f>IF('⑤案件貼り付けシート(E6~→A2へ縦横替えで）'!HH267="","",'⑤案件貼り付けシート(E6~→A2へ縦横替えで）'!HH267)</f>
        <v/>
      </c>
      <c r="FT271" s="7" t="str" cm="1">
        <f t="array" ref="FT271">IF('⑤案件貼り付けシート(E6~→A2へ縦横替えで）'!HI267="","",_xlfn.IFS('⑤案件貼り付けシート(E6~→A2へ縦横替えで）'!HI267="固定",1,'⑤案件貼り付けシート(E6~→A2へ縦横替えで）'!HI267="流動",2,'⑤案件貼り付けシート(E6~→A2へ縦横替えで）'!HI267="対象外",""))</f>
        <v/>
      </c>
      <c r="FU271" s="154" t="str">
        <f>IF('⑤案件貼り付けシート(E6~→A2へ縦横替えで）'!$HI267="固定",IF('⑤案件貼り付けシート(E6~→A2へ縦横替えで）'!HJ267="","",'⑤案件貼り付けシート(E6~→A2へ縦横替えで）'!HJ267),"")</f>
        <v/>
      </c>
      <c r="FV271" s="154" t="str">
        <f>IF('⑤案件貼り付けシート(E6~→A2へ縦横替えで）'!$HI267="固定",IF('⑤案件貼り付けシート(E6~→A2へ縦横替えで）'!HK267="","",'⑤案件貼り付けシート(E6~→A2へ縦横替えで）'!HK267),"")</f>
        <v/>
      </c>
      <c r="FW271" s="154" t="str">
        <f>IF('⑤案件貼り付けシート(E6~→A2へ縦横替えで）'!$HI267="固定",IF('⑤案件貼り付けシート(E6~→A2へ縦横替えで）'!HL267="","",'⑤案件貼り付けシート(E6~→A2へ縦横替えで）'!HL267),"")</f>
        <v/>
      </c>
      <c r="FX271" s="154" t="str">
        <f>IF('⑤案件貼り付けシート(E6~→A2へ縦横替えで）'!$HI267="固定",IF('⑤案件貼り付けシート(E6~→A2へ縦横替えで）'!HM267="","",'⑤案件貼り付けシート(E6~→A2へ縦横替えで）'!HM267),"")</f>
        <v/>
      </c>
      <c r="FY271" s="154" t="str">
        <f>IF('⑤案件貼り付けシート(E6~→A2へ縦横替えで）'!$HI267="固定",IF('⑤案件貼り付けシート(E6~→A2へ縦横替えで）'!HN267="","",'⑤案件貼り付けシート(E6~→A2へ縦横替えで）'!HN267),"")</f>
        <v/>
      </c>
      <c r="FZ271" s="154" t="str">
        <f>IF('⑤案件貼り付けシート(E6~→A2へ縦横替えで）'!$HI267="固定",IF('⑤案件貼り付けシート(E6~→A2へ縦横替えで）'!HO267="","",'⑤案件貼り付けシート(E6~→A2へ縦横替えで）'!HO267),"")</f>
        <v/>
      </c>
      <c r="GA271" s="7" t="str">
        <f>IF('⑤案件貼り付けシート(E6~→A2へ縦横替えで）'!$HI267="固定",IF('⑤案件貼り付けシート(E6~→A2へ縦横替えで）'!HP267="","",'⑤案件貼り付けシート(E6~→A2へ縦横替えで）'!HP267),"")</f>
        <v/>
      </c>
      <c r="GB271" s="7" t="str">
        <f>IF('⑤案件貼り付けシート(E6~→A2へ縦横替えで）'!HQ267="","",'⑤案件貼り付けシート(E6~→A2へ縦横替えで）'!HQ267)</f>
        <v/>
      </c>
      <c r="GC271" s="7" t="str">
        <f>IF('⑤案件貼り付けシート(E6~→A2へ縦横替えで）'!HR267="","",'⑤案件貼り付けシート(E6~→A2へ縦横替えで）'!HR267)</f>
        <v/>
      </c>
      <c r="GD271" s="7" t="str">
        <f>IF('⑤案件貼り付けシート(E6~→A2へ縦横替えで）'!HS267="","",'⑤案件貼り付けシート(E6~→A2へ縦横替えで）'!HS267)</f>
        <v/>
      </c>
      <c r="GE271" s="7"/>
      <c r="GF271" s="7"/>
      <c r="GG271" s="7"/>
      <c r="GH271" s="7"/>
      <c r="GI271" s="7"/>
      <c r="GJ271" s="7"/>
      <c r="GK271" s="7"/>
      <c r="GL271" s="7"/>
      <c r="GM271" s="48"/>
      <c r="GN271" s="7"/>
      <c r="GO271" s="7"/>
      <c r="GP271" s="7"/>
      <c r="GR271" s="48"/>
      <c r="GS271" s="48"/>
      <c r="GT271" s="48"/>
      <c r="GU271" s="48"/>
      <c r="GV271" s="48"/>
    </row>
    <row r="272" spans="1:204">
      <c r="A272" s="7"/>
      <c r="B272" s="7"/>
      <c r="C272" s="7"/>
      <c r="D272" s="48"/>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13"/>
      <c r="AJ272" s="13"/>
      <c r="AK272" s="7"/>
      <c r="AL272" s="7"/>
      <c r="AM272" s="7"/>
      <c r="AN272" s="7"/>
      <c r="AO272" s="7"/>
      <c r="AP272" s="7"/>
      <c r="AQ272" s="7"/>
      <c r="AR272" s="153"/>
      <c r="AS272" s="7"/>
      <c r="AT272" s="7"/>
      <c r="AU272" s="7"/>
      <c r="AV272" s="7"/>
      <c r="AW272" s="7"/>
      <c r="AX272" s="7"/>
      <c r="AY272" s="7"/>
      <c r="AZ272" s="7"/>
      <c r="BA272" s="7"/>
      <c r="BB272" s="7"/>
      <c r="BC272" s="7"/>
      <c r="BD272" s="7"/>
      <c r="BE272" s="154"/>
      <c r="BF272" s="154"/>
      <c r="BG272" s="7"/>
      <c r="BH272" s="154"/>
      <c r="BI272" s="154"/>
      <c r="BJ272" s="154"/>
      <c r="BK272" s="154"/>
      <c r="BL272" s="154"/>
      <c r="BM272" s="154"/>
      <c r="BN272" s="7"/>
      <c r="BO272" s="7"/>
      <c r="BP272" s="7"/>
      <c r="BQ272" s="7"/>
      <c r="BR272" s="154"/>
      <c r="BS272" s="154"/>
      <c r="BT272" s="7"/>
      <c r="BU272" s="154"/>
      <c r="BV272" s="154"/>
      <c r="BW272" s="154"/>
      <c r="BX272" s="154"/>
      <c r="BY272" s="154"/>
      <c r="BZ272" s="154"/>
      <c r="CA272" s="7"/>
      <c r="CB272" s="7"/>
      <c r="CC272" s="7"/>
      <c r="CD272" s="7"/>
      <c r="CE272" s="154"/>
      <c r="CF272" s="154"/>
      <c r="CG272" s="7"/>
      <c r="CH272" s="154"/>
      <c r="CI272" s="154"/>
      <c r="CJ272" s="154"/>
      <c r="CK272" s="154"/>
      <c r="CL272" s="154"/>
      <c r="CM272" s="154"/>
      <c r="CN272" s="7"/>
      <c r="CO272" s="7"/>
      <c r="CP272" s="7"/>
      <c r="CQ272" s="7"/>
      <c r="CR272" s="154"/>
      <c r="CS272" s="154"/>
      <c r="CT272" s="7"/>
      <c r="CU272" s="154"/>
      <c r="CV272" s="154"/>
      <c r="CW272" s="154"/>
      <c r="CX272" s="154"/>
      <c r="CY272" s="154"/>
      <c r="CZ272" s="154"/>
      <c r="DA272" s="7"/>
      <c r="DB272" s="7"/>
      <c r="DC272" s="7"/>
      <c r="DD272" s="7"/>
      <c r="DE272" s="154"/>
      <c r="DF272" s="154"/>
      <c r="DG272" s="7"/>
      <c r="DH272" s="154"/>
      <c r="DI272" s="154"/>
      <c r="DJ272" s="154"/>
      <c r="DK272" s="154"/>
      <c r="DL272" s="154"/>
      <c r="DM272" s="154"/>
      <c r="DN272" s="7"/>
      <c r="DO272" s="7"/>
      <c r="DP272" s="7"/>
      <c r="DQ272" s="7"/>
      <c r="DR272" s="154" t="str">
        <f>IF('⑤案件貼り付けシート(E6~→A2へ縦横替えで）'!FC268="","",'⑤案件貼り付けシート(E6~→A2へ縦横替えで）'!FC268)</f>
        <v/>
      </c>
      <c r="DS272" s="154" t="str">
        <f>IF('⑤案件貼り付けシート(E6~→A2へ縦横替えで）'!FD268="","",'⑤案件貼り付けシート(E6~→A2へ縦横替えで）'!FD268)</f>
        <v/>
      </c>
      <c r="DT272" s="7" t="str" cm="1">
        <f t="array" ref="DT272">IF('⑤案件貼り付けシート(E6~→A2へ縦横替えで）'!FE268="","",_xlfn.IFS('⑤案件貼り付けシート(E6~→A2へ縦横替えで）'!FE268="固定",1,'⑤案件貼り付けシート(E6~→A2へ縦横替えで）'!FE268="流動",2,'⑤案件貼り付けシート(E6~→A2へ縦横替えで）'!FE268="対象外",""))</f>
        <v/>
      </c>
      <c r="DU272" s="154" t="str">
        <f>IF('⑤案件貼り付けシート(E6~→A2へ縦横替えで）'!$FE268="固定",IF('⑤案件貼り付けシート(E6~→A2へ縦横替えで）'!FF268="","",'⑤案件貼り付けシート(E6~→A2へ縦横替えで）'!FF268),"")</f>
        <v/>
      </c>
      <c r="DV272" s="154" t="str">
        <f>IF('⑤案件貼り付けシート(E6~→A2へ縦横替えで）'!$FE268="固定",IF('⑤案件貼り付けシート(E6~→A2へ縦横替えで）'!FG268="","",'⑤案件貼り付けシート(E6~→A2へ縦横替えで）'!FG268),"")</f>
        <v/>
      </c>
      <c r="DW272" s="154" t="str">
        <f>IF('⑤案件貼り付けシート(E6~→A2へ縦横替えで）'!$FE268="固定",IF('⑤案件貼り付けシート(E6~→A2へ縦横替えで）'!FH268="","",'⑤案件貼り付けシート(E6~→A2へ縦横替えで）'!FH268),"")</f>
        <v/>
      </c>
      <c r="DX272" s="154" t="str">
        <f>IF('⑤案件貼り付けシート(E6~→A2へ縦横替えで）'!$FE268="固定",IF('⑤案件貼り付けシート(E6~→A2へ縦横替えで）'!FI268="","",'⑤案件貼り付けシート(E6~→A2へ縦横替えで）'!FI268),"")</f>
        <v/>
      </c>
      <c r="DY272" s="154" t="str">
        <f>IF('⑤案件貼り付けシート(E6~→A2へ縦横替えで）'!$FE268="固定",IF('⑤案件貼り付けシート(E6~→A2へ縦横替えで）'!FJ268="","",'⑤案件貼り付けシート(E6~→A2へ縦横替えで）'!FJ268),"")</f>
        <v/>
      </c>
      <c r="DZ272" s="154" t="str">
        <f>IF('⑤案件貼り付けシート(E6~→A2へ縦横替えで）'!$FE268="固定",IF('⑤案件貼り付けシート(E6~→A2へ縦横替えで）'!FK268="","",'⑤案件貼り付けシート(E6~→A2へ縦横替えで）'!FK268),"")</f>
        <v/>
      </c>
      <c r="EA272" s="7" t="str">
        <f>IF('⑤案件貼り付けシート(E6~→A2へ縦横替えで）'!$FE268="固定",IF('⑤案件貼り付けシート(E6~→A2へ縦横替えで）'!FL268="","",'⑤案件貼り付けシート(E6~→A2へ縦横替えで）'!FL268),"")</f>
        <v/>
      </c>
      <c r="EB272" s="7" t="str">
        <f>IF('⑤案件貼り付けシート(E6~→A2へ縦横替えで）'!FM268="","",'⑤案件貼り付けシート(E6~→A2へ縦横替えで）'!FM268)</f>
        <v/>
      </c>
      <c r="EC272" s="7" t="str">
        <f>IF('⑤案件貼り付けシート(E6~→A2へ縦横替えで）'!FN268="","",'⑤案件貼り付けシート(E6~→A2へ縦横替えで）'!FN268)</f>
        <v/>
      </c>
      <c r="ED272" s="7" t="str">
        <f>IF('⑤案件貼り付けシート(E6~→A2へ縦横替えで）'!FO268="","",'⑤案件貼り付けシート(E6~→A2へ縦横替えで）'!FO268)</f>
        <v/>
      </c>
      <c r="EE272" s="154" t="str">
        <f>IF('⑤案件貼り付けシート(E6~→A2へ縦横替えで）'!FQ268="","",'⑤案件貼り付けシート(E6~→A2へ縦横替えで）'!FQ268)</f>
        <v/>
      </c>
      <c r="EF272" s="154" t="str">
        <f>IF('⑤案件貼り付けシート(E6~→A2へ縦横替えで）'!FR268="","",'⑤案件貼り付けシート(E6~→A2へ縦横替えで）'!FR268)</f>
        <v/>
      </c>
      <c r="EG272" s="7" t="str" cm="1">
        <f t="array" ref="EG272">IF('⑤案件貼り付けシート(E6~→A2へ縦横替えで）'!FS268="","",_xlfn.IFS('⑤案件貼り付けシート(E6~→A2へ縦横替えで）'!FS268="固定",1,'⑤案件貼り付けシート(E6~→A2へ縦横替えで）'!FS268="流動",2,'⑤案件貼り付けシート(E6~→A2へ縦横替えで）'!FS268="対象外",""))</f>
        <v/>
      </c>
      <c r="EH272" s="154" t="str">
        <f>IF('⑤案件貼り付けシート(E6~→A2へ縦横替えで）'!$FS268="固定",IF('⑤案件貼り付けシート(E6~→A2へ縦横替えで）'!FT268="","",'⑤案件貼り付けシート(E6~→A2へ縦横替えで）'!FT268),"")</f>
        <v/>
      </c>
      <c r="EI272" s="154" t="str">
        <f>IF('⑤案件貼り付けシート(E6~→A2へ縦横替えで）'!$FS268="固定",IF('⑤案件貼り付けシート(E6~→A2へ縦横替えで）'!FU268="","",'⑤案件貼り付けシート(E6~→A2へ縦横替えで）'!FU268),"")</f>
        <v/>
      </c>
      <c r="EJ272" s="154" t="str">
        <f>IF('⑤案件貼り付けシート(E6~→A2へ縦横替えで）'!$FS268="固定",IF('⑤案件貼り付けシート(E6~→A2へ縦横替えで）'!FV268="","",'⑤案件貼り付けシート(E6~→A2へ縦横替えで）'!FV268),"")</f>
        <v/>
      </c>
      <c r="EK272" s="154" t="str">
        <f>IF('⑤案件貼り付けシート(E6~→A2へ縦横替えで）'!$FS268="固定",IF('⑤案件貼り付けシート(E6~→A2へ縦横替えで）'!FW268="","",'⑤案件貼り付けシート(E6~→A2へ縦横替えで）'!FW268),"")</f>
        <v/>
      </c>
      <c r="EL272" s="154" t="str">
        <f>IF('⑤案件貼り付けシート(E6~→A2へ縦横替えで）'!$FS268="固定",IF('⑤案件貼り付けシート(E6~→A2へ縦横替えで）'!FX268="","",'⑤案件貼り付けシート(E6~→A2へ縦横替えで）'!FX268),"")</f>
        <v/>
      </c>
      <c r="EM272" s="154" t="str">
        <f>IF('⑤案件貼り付けシート(E6~→A2へ縦横替えで）'!$FS268="固定",IF('⑤案件貼り付けシート(E6~→A2へ縦横替えで）'!FY268="","",'⑤案件貼り付けシート(E6~→A2へ縦横替えで）'!FY268),"")</f>
        <v/>
      </c>
      <c r="EN272" s="7" t="str">
        <f>IF('⑤案件貼り付けシート(E6~→A2へ縦横替えで）'!$FS268="固定",IF('⑤案件貼り付けシート(E6~→A2へ縦横替えで）'!FZ268="","",'⑤案件貼り付けシート(E6~→A2へ縦横替えで）'!FZ268),"")</f>
        <v/>
      </c>
      <c r="EO272" s="7" t="str">
        <f>IF('⑤案件貼り付けシート(E6~→A2へ縦横替えで）'!GA268="","",'⑤案件貼り付けシート(E6~→A2へ縦横替えで）'!GA268)</f>
        <v/>
      </c>
      <c r="EP272" s="7" t="str">
        <f>IF('⑤案件貼り付けシート(E6~→A2へ縦横替えで）'!GB268="","",'⑤案件貼り付けシート(E6~→A2へ縦横替えで）'!GB268)</f>
        <v/>
      </c>
      <c r="EQ272" s="7" t="str">
        <f>IF('⑤案件貼り付けシート(E6~→A2へ縦横替えで）'!GC268="","",'⑤案件貼り付けシート(E6~→A2へ縦横替えで）'!GC268)</f>
        <v/>
      </c>
      <c r="ER272" s="154" t="str">
        <f>IF('⑤案件貼り付けシート(E6~→A2へ縦横替えで）'!GE268="","",'⑤案件貼り付けシート(E6~→A2へ縦横替えで）'!GE268)</f>
        <v/>
      </c>
      <c r="ES272" s="154" t="str">
        <f>IF('⑤案件貼り付けシート(E6~→A2へ縦横替えで）'!GF268="","",'⑤案件貼り付けシート(E6~→A2へ縦横替えで）'!GF268)</f>
        <v/>
      </c>
      <c r="ET272" s="7" t="str" cm="1">
        <f t="array" ref="ET272">IF('⑤案件貼り付けシート(E6~→A2へ縦横替えで）'!GG268="","",_xlfn.IFS('⑤案件貼り付けシート(E6~→A2へ縦横替えで）'!GG268="固定",1,'⑤案件貼り付けシート(E6~→A2へ縦横替えで）'!GG268="流動",2,'⑤案件貼り付けシート(E6~→A2へ縦横替えで）'!GG268="対象外",""))</f>
        <v/>
      </c>
      <c r="EU272" s="154" t="str">
        <f>IF('⑤案件貼り付けシート(E6~→A2へ縦横替えで）'!$GG268="固定",IF('⑤案件貼り付けシート(E6~→A2へ縦横替えで）'!GH268="","",'⑤案件貼り付けシート(E6~→A2へ縦横替えで）'!GH268),"")</f>
        <v/>
      </c>
      <c r="EV272" s="154" t="str">
        <f>IF('⑤案件貼り付けシート(E6~→A2へ縦横替えで）'!$GG268="固定",IF('⑤案件貼り付けシート(E6~→A2へ縦横替えで）'!GI268="","",'⑤案件貼り付けシート(E6~→A2へ縦横替えで）'!GI268),"")</f>
        <v/>
      </c>
      <c r="EW272" s="154" t="str">
        <f>IF('⑤案件貼り付けシート(E6~→A2へ縦横替えで）'!$GG268="固定",IF('⑤案件貼り付けシート(E6~→A2へ縦横替えで）'!GJ268="","",'⑤案件貼り付けシート(E6~→A2へ縦横替えで）'!GJ268),"")</f>
        <v/>
      </c>
      <c r="EX272" s="154" t="str">
        <f>IF('⑤案件貼り付けシート(E6~→A2へ縦横替えで）'!$GG268="固定",IF('⑤案件貼り付けシート(E6~→A2へ縦横替えで）'!GK268="","",'⑤案件貼り付けシート(E6~→A2へ縦横替えで）'!GK268),"")</f>
        <v/>
      </c>
      <c r="EY272" s="154" t="str">
        <f>IF('⑤案件貼り付けシート(E6~→A2へ縦横替えで）'!$GG268="固定",IF('⑤案件貼り付けシート(E6~→A2へ縦横替えで）'!GL268="","",'⑤案件貼り付けシート(E6~→A2へ縦横替えで）'!GL268),"")</f>
        <v/>
      </c>
      <c r="EZ272" s="154" t="str">
        <f>IF('⑤案件貼り付けシート(E6~→A2へ縦横替えで）'!$GG268="固定",IF('⑤案件貼り付けシート(E6~→A2へ縦横替えで）'!GM268="","",'⑤案件貼り付けシート(E6~→A2へ縦横替えで）'!GM268),"")</f>
        <v/>
      </c>
      <c r="FA272" s="7" t="str">
        <f>IF('⑤案件貼り付けシート(E6~→A2へ縦横替えで）'!$GG268="固定",IF('⑤案件貼り付けシート(E6~→A2へ縦横替えで）'!GN268="","",'⑤案件貼り付けシート(E6~→A2へ縦横替えで）'!GN268),"")</f>
        <v/>
      </c>
      <c r="FB272" s="7" t="str">
        <f>IF('⑤案件貼り付けシート(E6~→A2へ縦横替えで）'!GO268="","",'⑤案件貼り付けシート(E6~→A2へ縦横替えで）'!GO268)</f>
        <v/>
      </c>
      <c r="FC272" s="7" t="str">
        <f>IF('⑤案件貼り付けシート(E6~→A2へ縦横替えで）'!GP268="","",'⑤案件貼り付けシート(E6~→A2へ縦横替えで）'!GP268)</f>
        <v/>
      </c>
      <c r="FD272" s="7" t="str">
        <f>IF('⑤案件貼り付けシート(E6~→A2へ縦横替えで）'!GQ268="","",'⑤案件貼り付けシート(E6~→A2へ縦横替えで）'!GQ268)</f>
        <v/>
      </c>
      <c r="FE272" s="154" t="str">
        <f>IF('⑤案件貼り付けシート(E6~→A2へ縦横替えで）'!GS268="","",'⑤案件貼り付けシート(E6~→A2へ縦横替えで）'!GS268)</f>
        <v/>
      </c>
      <c r="FF272" s="154" t="str">
        <f>IF('⑤案件貼り付けシート(E6~→A2へ縦横替えで）'!GT268="","",'⑤案件貼り付けシート(E6~→A2へ縦横替えで）'!GT268)</f>
        <v/>
      </c>
      <c r="FG272" s="7" t="str" cm="1">
        <f t="array" ref="FG272">IF('⑤案件貼り付けシート(E6~→A2へ縦横替えで）'!GU268="","",_xlfn.IFS('⑤案件貼り付けシート(E6~→A2へ縦横替えで）'!GU268="固定",1,'⑤案件貼り付けシート(E6~→A2へ縦横替えで）'!GU268="流動",2,'⑤案件貼り付けシート(E6~→A2へ縦横替えで）'!GU268="対象外",""))</f>
        <v/>
      </c>
      <c r="FH272" s="154" t="str">
        <f>IF('⑤案件貼り付けシート(E6~→A2へ縦横替えで）'!$GU268="固定",IF('⑤案件貼り付けシート(E6~→A2へ縦横替えで）'!GV268="","",'⑤案件貼り付けシート(E6~→A2へ縦横替えで）'!GV268),"")</f>
        <v/>
      </c>
      <c r="FI272" s="154" t="str">
        <f>IF('⑤案件貼り付けシート(E6~→A2へ縦横替えで）'!$GU268="固定",IF('⑤案件貼り付けシート(E6~→A2へ縦横替えで）'!GW268="","",'⑤案件貼り付けシート(E6~→A2へ縦横替えで）'!GW268),"")</f>
        <v/>
      </c>
      <c r="FJ272" s="154" t="str">
        <f>IF('⑤案件貼り付けシート(E6~→A2へ縦横替えで）'!$GU268="固定",IF('⑤案件貼り付けシート(E6~→A2へ縦横替えで）'!GX268="","",'⑤案件貼り付けシート(E6~→A2へ縦横替えで）'!GX268),"")</f>
        <v/>
      </c>
      <c r="FK272" s="154" t="str">
        <f>IF('⑤案件貼り付けシート(E6~→A2へ縦横替えで）'!$GU268="固定",IF('⑤案件貼り付けシート(E6~→A2へ縦横替えで）'!GY268="","",'⑤案件貼り付けシート(E6~→A2へ縦横替えで）'!GY268),"")</f>
        <v/>
      </c>
      <c r="FL272" s="154" t="str">
        <f>IF('⑤案件貼り付けシート(E6~→A2へ縦横替えで）'!$GU268="固定",IF('⑤案件貼り付けシート(E6~→A2へ縦横替えで）'!GZ268="","",'⑤案件貼り付けシート(E6~→A2へ縦横替えで）'!GZ268),"")</f>
        <v/>
      </c>
      <c r="FM272" s="154" t="str">
        <f>IF('⑤案件貼り付けシート(E6~→A2へ縦横替えで）'!$GU268="固定",IF('⑤案件貼り付けシート(E6~→A2へ縦横替えで）'!HA268="","",'⑤案件貼り付けシート(E6~→A2へ縦横替えで）'!HA268),"")</f>
        <v/>
      </c>
      <c r="FN272" s="7" t="str">
        <f>IF('⑤案件貼り付けシート(E6~→A2へ縦横替えで）'!$GU268="固定",IF('⑤案件貼り付けシート(E6~→A2へ縦横替えで）'!HB268="","",'⑤案件貼り付けシート(E6~→A2へ縦横替えで）'!HB268),"")</f>
        <v/>
      </c>
      <c r="FO272" s="7" t="str">
        <f>IF('⑤案件貼り付けシート(E6~→A2へ縦横替えで）'!HC268="","",'⑤案件貼り付けシート(E6~→A2へ縦横替えで）'!HC268)</f>
        <v/>
      </c>
      <c r="FP272" s="7" t="str">
        <f>IF('⑤案件貼り付けシート(E6~→A2へ縦横替えで）'!HD268="","",'⑤案件貼り付けシート(E6~→A2へ縦横替えで）'!HD268)</f>
        <v/>
      </c>
      <c r="FQ272" s="7" t="str">
        <f>IF('⑤案件貼り付けシート(E6~→A2へ縦横替えで）'!HE268="","",'⑤案件貼り付けシート(E6~→A2へ縦横替えで）'!HE268)</f>
        <v/>
      </c>
      <c r="FR272" s="154" t="str">
        <f>IF('⑤案件貼り付けシート(E6~→A2へ縦横替えで）'!HG268="","",'⑤案件貼り付けシート(E6~→A2へ縦横替えで）'!HG268)</f>
        <v/>
      </c>
      <c r="FS272" s="154" t="str">
        <f>IF('⑤案件貼り付けシート(E6~→A2へ縦横替えで）'!HH268="","",'⑤案件貼り付けシート(E6~→A2へ縦横替えで）'!HH268)</f>
        <v/>
      </c>
      <c r="FT272" s="7" t="str" cm="1">
        <f t="array" ref="FT272">IF('⑤案件貼り付けシート(E6~→A2へ縦横替えで）'!HI268="","",_xlfn.IFS('⑤案件貼り付けシート(E6~→A2へ縦横替えで）'!HI268="固定",1,'⑤案件貼り付けシート(E6~→A2へ縦横替えで）'!HI268="流動",2,'⑤案件貼り付けシート(E6~→A2へ縦横替えで）'!HI268="対象外",""))</f>
        <v/>
      </c>
      <c r="FU272" s="154" t="str">
        <f>IF('⑤案件貼り付けシート(E6~→A2へ縦横替えで）'!$HI268="固定",IF('⑤案件貼り付けシート(E6~→A2へ縦横替えで）'!HJ268="","",'⑤案件貼り付けシート(E6~→A2へ縦横替えで）'!HJ268),"")</f>
        <v/>
      </c>
      <c r="FV272" s="154" t="str">
        <f>IF('⑤案件貼り付けシート(E6~→A2へ縦横替えで）'!$HI268="固定",IF('⑤案件貼り付けシート(E6~→A2へ縦横替えで）'!HK268="","",'⑤案件貼り付けシート(E6~→A2へ縦横替えで）'!HK268),"")</f>
        <v/>
      </c>
      <c r="FW272" s="154" t="str">
        <f>IF('⑤案件貼り付けシート(E6~→A2へ縦横替えで）'!$HI268="固定",IF('⑤案件貼り付けシート(E6~→A2へ縦横替えで）'!HL268="","",'⑤案件貼り付けシート(E6~→A2へ縦横替えで）'!HL268),"")</f>
        <v/>
      </c>
      <c r="FX272" s="154" t="str">
        <f>IF('⑤案件貼り付けシート(E6~→A2へ縦横替えで）'!$HI268="固定",IF('⑤案件貼り付けシート(E6~→A2へ縦横替えで）'!HM268="","",'⑤案件貼り付けシート(E6~→A2へ縦横替えで）'!HM268),"")</f>
        <v/>
      </c>
      <c r="FY272" s="154" t="str">
        <f>IF('⑤案件貼り付けシート(E6~→A2へ縦横替えで）'!$HI268="固定",IF('⑤案件貼り付けシート(E6~→A2へ縦横替えで）'!HN268="","",'⑤案件貼り付けシート(E6~→A2へ縦横替えで）'!HN268),"")</f>
        <v/>
      </c>
      <c r="FZ272" s="154" t="str">
        <f>IF('⑤案件貼り付けシート(E6~→A2へ縦横替えで）'!$HI268="固定",IF('⑤案件貼り付けシート(E6~→A2へ縦横替えで）'!HO268="","",'⑤案件貼り付けシート(E6~→A2へ縦横替えで）'!HO268),"")</f>
        <v/>
      </c>
      <c r="GA272" s="7" t="str">
        <f>IF('⑤案件貼り付けシート(E6~→A2へ縦横替えで）'!$HI268="固定",IF('⑤案件貼り付けシート(E6~→A2へ縦横替えで）'!HP268="","",'⑤案件貼り付けシート(E6~→A2へ縦横替えで）'!HP268),"")</f>
        <v/>
      </c>
      <c r="GB272" s="7" t="str">
        <f>IF('⑤案件貼り付けシート(E6~→A2へ縦横替えで）'!HQ268="","",'⑤案件貼り付けシート(E6~→A2へ縦横替えで）'!HQ268)</f>
        <v/>
      </c>
      <c r="GC272" s="7" t="str">
        <f>IF('⑤案件貼り付けシート(E6~→A2へ縦横替えで）'!HR268="","",'⑤案件貼り付けシート(E6~→A2へ縦横替えで）'!HR268)</f>
        <v/>
      </c>
      <c r="GD272" s="7" t="str">
        <f>IF('⑤案件貼り付けシート(E6~→A2へ縦横替えで）'!HS268="","",'⑤案件貼り付けシート(E6~→A2へ縦横替えで）'!HS268)</f>
        <v/>
      </c>
      <c r="GE272" s="7"/>
      <c r="GF272" s="7"/>
      <c r="GG272" s="7"/>
      <c r="GH272" s="7"/>
      <c r="GI272" s="7"/>
      <c r="GJ272" s="7"/>
      <c r="GK272" s="7"/>
      <c r="GL272" s="7"/>
      <c r="GM272" s="48"/>
      <c r="GN272" s="7"/>
      <c r="GO272" s="7"/>
      <c r="GP272" s="7"/>
      <c r="GR272" s="48"/>
      <c r="GS272" s="48"/>
      <c r="GT272" s="48"/>
      <c r="GU272" s="48"/>
      <c r="GV272" s="48"/>
    </row>
    <row r="273" spans="1:204">
      <c r="A273" s="7"/>
      <c r="B273" s="7"/>
      <c r="C273" s="7"/>
      <c r="D273" s="48"/>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13"/>
      <c r="AJ273" s="13"/>
      <c r="AK273" s="7"/>
      <c r="AL273" s="7"/>
      <c r="AM273" s="7"/>
      <c r="AN273" s="7"/>
      <c r="AO273" s="7"/>
      <c r="AP273" s="7"/>
      <c r="AQ273" s="7"/>
      <c r="AR273" s="153"/>
      <c r="AS273" s="7"/>
      <c r="AT273" s="7"/>
      <c r="AU273" s="7"/>
      <c r="AV273" s="7"/>
      <c r="AW273" s="7"/>
      <c r="AX273" s="7"/>
      <c r="AY273" s="7"/>
      <c r="AZ273" s="7"/>
      <c r="BA273" s="7"/>
      <c r="BB273" s="7"/>
      <c r="BC273" s="7"/>
      <c r="BD273" s="7"/>
      <c r="BE273" s="154"/>
      <c r="BF273" s="154"/>
      <c r="BG273" s="7"/>
      <c r="BH273" s="154"/>
      <c r="BI273" s="154"/>
      <c r="BJ273" s="154"/>
      <c r="BK273" s="154"/>
      <c r="BL273" s="154"/>
      <c r="BM273" s="154"/>
      <c r="BN273" s="7"/>
      <c r="BO273" s="7"/>
      <c r="BP273" s="7"/>
      <c r="BQ273" s="7"/>
      <c r="BR273" s="154"/>
      <c r="BS273" s="154"/>
      <c r="BT273" s="7"/>
      <c r="BU273" s="154"/>
      <c r="BV273" s="154"/>
      <c r="BW273" s="154"/>
      <c r="BX273" s="154"/>
      <c r="BY273" s="154"/>
      <c r="BZ273" s="154"/>
      <c r="CA273" s="7"/>
      <c r="CB273" s="7"/>
      <c r="CC273" s="7"/>
      <c r="CD273" s="7"/>
      <c r="CE273" s="154"/>
      <c r="CF273" s="154"/>
      <c r="CG273" s="7"/>
      <c r="CH273" s="154"/>
      <c r="CI273" s="154"/>
      <c r="CJ273" s="154"/>
      <c r="CK273" s="154"/>
      <c r="CL273" s="154"/>
      <c r="CM273" s="154"/>
      <c r="CN273" s="7"/>
      <c r="CO273" s="7"/>
      <c r="CP273" s="7"/>
      <c r="CQ273" s="7"/>
      <c r="CR273" s="154"/>
      <c r="CS273" s="154"/>
      <c r="CT273" s="7"/>
      <c r="CU273" s="154"/>
      <c r="CV273" s="154"/>
      <c r="CW273" s="154"/>
      <c r="CX273" s="154"/>
      <c r="CY273" s="154"/>
      <c r="CZ273" s="154"/>
      <c r="DA273" s="7"/>
      <c r="DB273" s="7"/>
      <c r="DC273" s="7"/>
      <c r="DD273" s="7"/>
      <c r="DE273" s="154"/>
      <c r="DF273" s="154"/>
      <c r="DG273" s="7"/>
      <c r="DH273" s="154"/>
      <c r="DI273" s="154"/>
      <c r="DJ273" s="154"/>
      <c r="DK273" s="154"/>
      <c r="DL273" s="154"/>
      <c r="DM273" s="154"/>
      <c r="DN273" s="7"/>
      <c r="DO273" s="7"/>
      <c r="DP273" s="7"/>
      <c r="DQ273" s="7"/>
      <c r="DR273" s="154" t="str">
        <f>IF('⑤案件貼り付けシート(E6~→A2へ縦横替えで）'!FC269="","",'⑤案件貼り付けシート(E6~→A2へ縦横替えで）'!FC269)</f>
        <v/>
      </c>
      <c r="DS273" s="154" t="str">
        <f>IF('⑤案件貼り付けシート(E6~→A2へ縦横替えで）'!FD269="","",'⑤案件貼り付けシート(E6~→A2へ縦横替えで）'!FD269)</f>
        <v/>
      </c>
      <c r="DT273" s="7" t="str" cm="1">
        <f t="array" ref="DT273">IF('⑤案件貼り付けシート(E6~→A2へ縦横替えで）'!FE269="","",_xlfn.IFS('⑤案件貼り付けシート(E6~→A2へ縦横替えで）'!FE269="固定",1,'⑤案件貼り付けシート(E6~→A2へ縦横替えで）'!FE269="流動",2,'⑤案件貼り付けシート(E6~→A2へ縦横替えで）'!FE269="対象外",""))</f>
        <v/>
      </c>
      <c r="DU273" s="154" t="str">
        <f>IF('⑤案件貼り付けシート(E6~→A2へ縦横替えで）'!$FE269="固定",IF('⑤案件貼り付けシート(E6~→A2へ縦横替えで）'!FF269="","",'⑤案件貼り付けシート(E6~→A2へ縦横替えで）'!FF269),"")</f>
        <v/>
      </c>
      <c r="DV273" s="154" t="str">
        <f>IF('⑤案件貼り付けシート(E6~→A2へ縦横替えで）'!$FE269="固定",IF('⑤案件貼り付けシート(E6~→A2へ縦横替えで）'!FG269="","",'⑤案件貼り付けシート(E6~→A2へ縦横替えで）'!FG269),"")</f>
        <v/>
      </c>
      <c r="DW273" s="154" t="str">
        <f>IF('⑤案件貼り付けシート(E6~→A2へ縦横替えで）'!$FE269="固定",IF('⑤案件貼り付けシート(E6~→A2へ縦横替えで）'!FH269="","",'⑤案件貼り付けシート(E6~→A2へ縦横替えで）'!FH269),"")</f>
        <v/>
      </c>
      <c r="DX273" s="154" t="str">
        <f>IF('⑤案件貼り付けシート(E6~→A2へ縦横替えで）'!$FE269="固定",IF('⑤案件貼り付けシート(E6~→A2へ縦横替えで）'!FI269="","",'⑤案件貼り付けシート(E6~→A2へ縦横替えで）'!FI269),"")</f>
        <v/>
      </c>
      <c r="DY273" s="154" t="str">
        <f>IF('⑤案件貼り付けシート(E6~→A2へ縦横替えで）'!$FE269="固定",IF('⑤案件貼り付けシート(E6~→A2へ縦横替えで）'!FJ269="","",'⑤案件貼り付けシート(E6~→A2へ縦横替えで）'!FJ269),"")</f>
        <v/>
      </c>
      <c r="DZ273" s="154" t="str">
        <f>IF('⑤案件貼り付けシート(E6~→A2へ縦横替えで）'!$FE269="固定",IF('⑤案件貼り付けシート(E6~→A2へ縦横替えで）'!FK269="","",'⑤案件貼り付けシート(E6~→A2へ縦横替えで）'!FK269),"")</f>
        <v/>
      </c>
      <c r="EA273" s="7" t="str">
        <f>IF('⑤案件貼り付けシート(E6~→A2へ縦横替えで）'!$FE269="固定",IF('⑤案件貼り付けシート(E6~→A2へ縦横替えで）'!FL269="","",'⑤案件貼り付けシート(E6~→A2へ縦横替えで）'!FL269),"")</f>
        <v/>
      </c>
      <c r="EB273" s="7" t="str">
        <f>IF('⑤案件貼り付けシート(E6~→A2へ縦横替えで）'!FM269="","",'⑤案件貼り付けシート(E6~→A2へ縦横替えで）'!FM269)</f>
        <v/>
      </c>
      <c r="EC273" s="7" t="str">
        <f>IF('⑤案件貼り付けシート(E6~→A2へ縦横替えで）'!FN269="","",'⑤案件貼り付けシート(E6~→A2へ縦横替えで）'!FN269)</f>
        <v/>
      </c>
      <c r="ED273" s="7" t="str">
        <f>IF('⑤案件貼り付けシート(E6~→A2へ縦横替えで）'!FO269="","",'⑤案件貼り付けシート(E6~→A2へ縦横替えで）'!FO269)</f>
        <v/>
      </c>
      <c r="EE273" s="154" t="str">
        <f>IF('⑤案件貼り付けシート(E6~→A2へ縦横替えで）'!FQ269="","",'⑤案件貼り付けシート(E6~→A2へ縦横替えで）'!FQ269)</f>
        <v/>
      </c>
      <c r="EF273" s="154" t="str">
        <f>IF('⑤案件貼り付けシート(E6~→A2へ縦横替えで）'!FR269="","",'⑤案件貼り付けシート(E6~→A2へ縦横替えで）'!FR269)</f>
        <v/>
      </c>
      <c r="EG273" s="7" t="str" cm="1">
        <f t="array" ref="EG273">IF('⑤案件貼り付けシート(E6~→A2へ縦横替えで）'!FS269="","",_xlfn.IFS('⑤案件貼り付けシート(E6~→A2へ縦横替えで）'!FS269="固定",1,'⑤案件貼り付けシート(E6~→A2へ縦横替えで）'!FS269="流動",2,'⑤案件貼り付けシート(E6~→A2へ縦横替えで）'!FS269="対象外",""))</f>
        <v/>
      </c>
      <c r="EH273" s="154" t="str">
        <f>IF('⑤案件貼り付けシート(E6~→A2へ縦横替えで）'!$FS269="固定",IF('⑤案件貼り付けシート(E6~→A2へ縦横替えで）'!FT269="","",'⑤案件貼り付けシート(E6~→A2へ縦横替えで）'!FT269),"")</f>
        <v/>
      </c>
      <c r="EI273" s="154" t="str">
        <f>IF('⑤案件貼り付けシート(E6~→A2へ縦横替えで）'!$FS269="固定",IF('⑤案件貼り付けシート(E6~→A2へ縦横替えで）'!FU269="","",'⑤案件貼り付けシート(E6~→A2へ縦横替えで）'!FU269),"")</f>
        <v/>
      </c>
      <c r="EJ273" s="154" t="str">
        <f>IF('⑤案件貼り付けシート(E6~→A2へ縦横替えで）'!$FS269="固定",IF('⑤案件貼り付けシート(E6~→A2へ縦横替えで）'!FV269="","",'⑤案件貼り付けシート(E6~→A2へ縦横替えで）'!FV269),"")</f>
        <v/>
      </c>
      <c r="EK273" s="154" t="str">
        <f>IF('⑤案件貼り付けシート(E6~→A2へ縦横替えで）'!$FS269="固定",IF('⑤案件貼り付けシート(E6~→A2へ縦横替えで）'!FW269="","",'⑤案件貼り付けシート(E6~→A2へ縦横替えで）'!FW269),"")</f>
        <v/>
      </c>
      <c r="EL273" s="154" t="str">
        <f>IF('⑤案件貼り付けシート(E6~→A2へ縦横替えで）'!$FS269="固定",IF('⑤案件貼り付けシート(E6~→A2へ縦横替えで）'!FX269="","",'⑤案件貼り付けシート(E6~→A2へ縦横替えで）'!FX269),"")</f>
        <v/>
      </c>
      <c r="EM273" s="154" t="str">
        <f>IF('⑤案件貼り付けシート(E6~→A2へ縦横替えで）'!$FS269="固定",IF('⑤案件貼り付けシート(E6~→A2へ縦横替えで）'!FY269="","",'⑤案件貼り付けシート(E6~→A2へ縦横替えで）'!FY269),"")</f>
        <v/>
      </c>
      <c r="EN273" s="7" t="str">
        <f>IF('⑤案件貼り付けシート(E6~→A2へ縦横替えで）'!$FS269="固定",IF('⑤案件貼り付けシート(E6~→A2へ縦横替えで）'!FZ269="","",'⑤案件貼り付けシート(E6~→A2へ縦横替えで）'!FZ269),"")</f>
        <v/>
      </c>
      <c r="EO273" s="7" t="str">
        <f>IF('⑤案件貼り付けシート(E6~→A2へ縦横替えで）'!GA269="","",'⑤案件貼り付けシート(E6~→A2へ縦横替えで）'!GA269)</f>
        <v/>
      </c>
      <c r="EP273" s="7" t="str">
        <f>IF('⑤案件貼り付けシート(E6~→A2へ縦横替えで）'!GB269="","",'⑤案件貼り付けシート(E6~→A2へ縦横替えで）'!GB269)</f>
        <v/>
      </c>
      <c r="EQ273" s="7" t="str">
        <f>IF('⑤案件貼り付けシート(E6~→A2へ縦横替えで）'!GC269="","",'⑤案件貼り付けシート(E6~→A2へ縦横替えで）'!GC269)</f>
        <v/>
      </c>
      <c r="ER273" s="154" t="str">
        <f>IF('⑤案件貼り付けシート(E6~→A2へ縦横替えで）'!GE269="","",'⑤案件貼り付けシート(E6~→A2へ縦横替えで）'!GE269)</f>
        <v/>
      </c>
      <c r="ES273" s="154" t="str">
        <f>IF('⑤案件貼り付けシート(E6~→A2へ縦横替えで）'!GF269="","",'⑤案件貼り付けシート(E6~→A2へ縦横替えで）'!GF269)</f>
        <v/>
      </c>
      <c r="ET273" s="7" t="str" cm="1">
        <f t="array" ref="ET273">IF('⑤案件貼り付けシート(E6~→A2へ縦横替えで）'!GG269="","",_xlfn.IFS('⑤案件貼り付けシート(E6~→A2へ縦横替えで）'!GG269="固定",1,'⑤案件貼り付けシート(E6~→A2へ縦横替えで）'!GG269="流動",2,'⑤案件貼り付けシート(E6~→A2へ縦横替えで）'!GG269="対象外",""))</f>
        <v/>
      </c>
      <c r="EU273" s="154" t="str">
        <f>IF('⑤案件貼り付けシート(E6~→A2へ縦横替えで）'!$GG269="固定",IF('⑤案件貼り付けシート(E6~→A2へ縦横替えで）'!GH269="","",'⑤案件貼り付けシート(E6~→A2へ縦横替えで）'!GH269),"")</f>
        <v/>
      </c>
      <c r="EV273" s="154" t="str">
        <f>IF('⑤案件貼り付けシート(E6~→A2へ縦横替えで）'!$GG269="固定",IF('⑤案件貼り付けシート(E6~→A2へ縦横替えで）'!GI269="","",'⑤案件貼り付けシート(E6~→A2へ縦横替えで）'!GI269),"")</f>
        <v/>
      </c>
      <c r="EW273" s="154" t="str">
        <f>IF('⑤案件貼り付けシート(E6~→A2へ縦横替えで）'!$GG269="固定",IF('⑤案件貼り付けシート(E6~→A2へ縦横替えで）'!GJ269="","",'⑤案件貼り付けシート(E6~→A2へ縦横替えで）'!GJ269),"")</f>
        <v/>
      </c>
      <c r="EX273" s="154" t="str">
        <f>IF('⑤案件貼り付けシート(E6~→A2へ縦横替えで）'!$GG269="固定",IF('⑤案件貼り付けシート(E6~→A2へ縦横替えで）'!GK269="","",'⑤案件貼り付けシート(E6~→A2へ縦横替えで）'!GK269),"")</f>
        <v/>
      </c>
      <c r="EY273" s="154" t="str">
        <f>IF('⑤案件貼り付けシート(E6~→A2へ縦横替えで）'!$GG269="固定",IF('⑤案件貼り付けシート(E6~→A2へ縦横替えで）'!GL269="","",'⑤案件貼り付けシート(E6~→A2へ縦横替えで）'!GL269),"")</f>
        <v/>
      </c>
      <c r="EZ273" s="154" t="str">
        <f>IF('⑤案件貼り付けシート(E6~→A2へ縦横替えで）'!$GG269="固定",IF('⑤案件貼り付けシート(E6~→A2へ縦横替えで）'!GM269="","",'⑤案件貼り付けシート(E6~→A2へ縦横替えで）'!GM269),"")</f>
        <v/>
      </c>
      <c r="FA273" s="7" t="str">
        <f>IF('⑤案件貼り付けシート(E6~→A2へ縦横替えで）'!$GG269="固定",IF('⑤案件貼り付けシート(E6~→A2へ縦横替えで）'!GN269="","",'⑤案件貼り付けシート(E6~→A2へ縦横替えで）'!GN269),"")</f>
        <v/>
      </c>
      <c r="FB273" s="7" t="str">
        <f>IF('⑤案件貼り付けシート(E6~→A2へ縦横替えで）'!GO269="","",'⑤案件貼り付けシート(E6~→A2へ縦横替えで）'!GO269)</f>
        <v/>
      </c>
      <c r="FC273" s="7" t="str">
        <f>IF('⑤案件貼り付けシート(E6~→A2へ縦横替えで）'!GP269="","",'⑤案件貼り付けシート(E6~→A2へ縦横替えで）'!GP269)</f>
        <v/>
      </c>
      <c r="FD273" s="7" t="str">
        <f>IF('⑤案件貼り付けシート(E6~→A2へ縦横替えで）'!GQ269="","",'⑤案件貼り付けシート(E6~→A2へ縦横替えで）'!GQ269)</f>
        <v/>
      </c>
      <c r="FE273" s="154" t="str">
        <f>IF('⑤案件貼り付けシート(E6~→A2へ縦横替えで）'!GS269="","",'⑤案件貼り付けシート(E6~→A2へ縦横替えで）'!GS269)</f>
        <v/>
      </c>
      <c r="FF273" s="154" t="str">
        <f>IF('⑤案件貼り付けシート(E6~→A2へ縦横替えで）'!GT269="","",'⑤案件貼り付けシート(E6~→A2へ縦横替えで）'!GT269)</f>
        <v/>
      </c>
      <c r="FG273" s="7" t="str" cm="1">
        <f t="array" ref="FG273">IF('⑤案件貼り付けシート(E6~→A2へ縦横替えで）'!GU269="","",_xlfn.IFS('⑤案件貼り付けシート(E6~→A2へ縦横替えで）'!GU269="固定",1,'⑤案件貼り付けシート(E6~→A2へ縦横替えで）'!GU269="流動",2,'⑤案件貼り付けシート(E6~→A2へ縦横替えで）'!GU269="対象外",""))</f>
        <v/>
      </c>
      <c r="FH273" s="154" t="str">
        <f>IF('⑤案件貼り付けシート(E6~→A2へ縦横替えで）'!$GU269="固定",IF('⑤案件貼り付けシート(E6~→A2へ縦横替えで）'!GV269="","",'⑤案件貼り付けシート(E6~→A2へ縦横替えで）'!GV269),"")</f>
        <v/>
      </c>
      <c r="FI273" s="154" t="str">
        <f>IF('⑤案件貼り付けシート(E6~→A2へ縦横替えで）'!$GU269="固定",IF('⑤案件貼り付けシート(E6~→A2へ縦横替えで）'!GW269="","",'⑤案件貼り付けシート(E6~→A2へ縦横替えで）'!GW269),"")</f>
        <v/>
      </c>
      <c r="FJ273" s="154" t="str">
        <f>IF('⑤案件貼り付けシート(E6~→A2へ縦横替えで）'!$GU269="固定",IF('⑤案件貼り付けシート(E6~→A2へ縦横替えで）'!GX269="","",'⑤案件貼り付けシート(E6~→A2へ縦横替えで）'!GX269),"")</f>
        <v/>
      </c>
      <c r="FK273" s="154" t="str">
        <f>IF('⑤案件貼り付けシート(E6~→A2へ縦横替えで）'!$GU269="固定",IF('⑤案件貼り付けシート(E6~→A2へ縦横替えで）'!GY269="","",'⑤案件貼り付けシート(E6~→A2へ縦横替えで）'!GY269),"")</f>
        <v/>
      </c>
      <c r="FL273" s="154" t="str">
        <f>IF('⑤案件貼り付けシート(E6~→A2へ縦横替えで）'!$GU269="固定",IF('⑤案件貼り付けシート(E6~→A2へ縦横替えで）'!GZ269="","",'⑤案件貼り付けシート(E6~→A2へ縦横替えで）'!GZ269),"")</f>
        <v/>
      </c>
      <c r="FM273" s="154" t="str">
        <f>IF('⑤案件貼り付けシート(E6~→A2へ縦横替えで）'!$GU269="固定",IF('⑤案件貼り付けシート(E6~→A2へ縦横替えで）'!HA269="","",'⑤案件貼り付けシート(E6~→A2へ縦横替えで）'!HA269),"")</f>
        <v/>
      </c>
      <c r="FN273" s="7" t="str">
        <f>IF('⑤案件貼り付けシート(E6~→A2へ縦横替えで）'!$GU269="固定",IF('⑤案件貼り付けシート(E6~→A2へ縦横替えで）'!HB269="","",'⑤案件貼り付けシート(E6~→A2へ縦横替えで）'!HB269),"")</f>
        <v/>
      </c>
      <c r="FO273" s="7" t="str">
        <f>IF('⑤案件貼り付けシート(E6~→A2へ縦横替えで）'!HC269="","",'⑤案件貼り付けシート(E6~→A2へ縦横替えで）'!HC269)</f>
        <v/>
      </c>
      <c r="FP273" s="7" t="str">
        <f>IF('⑤案件貼り付けシート(E6~→A2へ縦横替えで）'!HD269="","",'⑤案件貼り付けシート(E6~→A2へ縦横替えで）'!HD269)</f>
        <v/>
      </c>
      <c r="FQ273" s="7" t="str">
        <f>IF('⑤案件貼り付けシート(E6~→A2へ縦横替えで）'!HE269="","",'⑤案件貼り付けシート(E6~→A2へ縦横替えで）'!HE269)</f>
        <v/>
      </c>
      <c r="FR273" s="154" t="str">
        <f>IF('⑤案件貼り付けシート(E6~→A2へ縦横替えで）'!HG269="","",'⑤案件貼り付けシート(E6~→A2へ縦横替えで）'!HG269)</f>
        <v/>
      </c>
      <c r="FS273" s="154" t="str">
        <f>IF('⑤案件貼り付けシート(E6~→A2へ縦横替えで）'!HH269="","",'⑤案件貼り付けシート(E6~→A2へ縦横替えで）'!HH269)</f>
        <v/>
      </c>
      <c r="FT273" s="7" t="str" cm="1">
        <f t="array" ref="FT273">IF('⑤案件貼り付けシート(E6~→A2へ縦横替えで）'!HI269="","",_xlfn.IFS('⑤案件貼り付けシート(E6~→A2へ縦横替えで）'!HI269="固定",1,'⑤案件貼り付けシート(E6~→A2へ縦横替えで）'!HI269="流動",2,'⑤案件貼り付けシート(E6~→A2へ縦横替えで）'!HI269="対象外",""))</f>
        <v/>
      </c>
      <c r="FU273" s="154" t="str">
        <f>IF('⑤案件貼り付けシート(E6~→A2へ縦横替えで）'!$HI269="固定",IF('⑤案件貼り付けシート(E6~→A2へ縦横替えで）'!HJ269="","",'⑤案件貼り付けシート(E6~→A2へ縦横替えで）'!HJ269),"")</f>
        <v/>
      </c>
      <c r="FV273" s="154" t="str">
        <f>IF('⑤案件貼り付けシート(E6~→A2へ縦横替えで）'!$HI269="固定",IF('⑤案件貼り付けシート(E6~→A2へ縦横替えで）'!HK269="","",'⑤案件貼り付けシート(E6~→A2へ縦横替えで）'!HK269),"")</f>
        <v/>
      </c>
      <c r="FW273" s="154" t="str">
        <f>IF('⑤案件貼り付けシート(E6~→A2へ縦横替えで）'!$HI269="固定",IF('⑤案件貼り付けシート(E6~→A2へ縦横替えで）'!HL269="","",'⑤案件貼り付けシート(E6~→A2へ縦横替えで）'!HL269),"")</f>
        <v/>
      </c>
      <c r="FX273" s="154" t="str">
        <f>IF('⑤案件貼り付けシート(E6~→A2へ縦横替えで）'!$HI269="固定",IF('⑤案件貼り付けシート(E6~→A2へ縦横替えで）'!HM269="","",'⑤案件貼り付けシート(E6~→A2へ縦横替えで）'!HM269),"")</f>
        <v/>
      </c>
      <c r="FY273" s="154" t="str">
        <f>IF('⑤案件貼り付けシート(E6~→A2へ縦横替えで）'!$HI269="固定",IF('⑤案件貼り付けシート(E6~→A2へ縦横替えで）'!HN269="","",'⑤案件貼り付けシート(E6~→A2へ縦横替えで）'!HN269),"")</f>
        <v/>
      </c>
      <c r="FZ273" s="154" t="str">
        <f>IF('⑤案件貼り付けシート(E6~→A2へ縦横替えで）'!$HI269="固定",IF('⑤案件貼り付けシート(E6~→A2へ縦横替えで）'!HO269="","",'⑤案件貼り付けシート(E6~→A2へ縦横替えで）'!HO269),"")</f>
        <v/>
      </c>
      <c r="GA273" s="7" t="str">
        <f>IF('⑤案件貼り付けシート(E6~→A2へ縦横替えで）'!$HI269="固定",IF('⑤案件貼り付けシート(E6~→A2へ縦横替えで）'!HP269="","",'⑤案件貼り付けシート(E6~→A2へ縦横替えで）'!HP269),"")</f>
        <v/>
      </c>
      <c r="GB273" s="7" t="str">
        <f>IF('⑤案件貼り付けシート(E6~→A2へ縦横替えで）'!HQ269="","",'⑤案件貼り付けシート(E6~→A2へ縦横替えで）'!HQ269)</f>
        <v/>
      </c>
      <c r="GC273" s="7" t="str">
        <f>IF('⑤案件貼り付けシート(E6~→A2へ縦横替えで）'!HR269="","",'⑤案件貼り付けシート(E6~→A2へ縦横替えで）'!HR269)</f>
        <v/>
      </c>
      <c r="GD273" s="7" t="str">
        <f>IF('⑤案件貼り付けシート(E6~→A2へ縦横替えで）'!HS269="","",'⑤案件貼り付けシート(E6~→A2へ縦横替えで）'!HS269)</f>
        <v/>
      </c>
      <c r="GE273" s="7"/>
      <c r="GF273" s="7"/>
      <c r="GG273" s="7"/>
      <c r="GH273" s="7"/>
      <c r="GI273" s="7"/>
      <c r="GJ273" s="7"/>
      <c r="GK273" s="7"/>
      <c r="GL273" s="7"/>
      <c r="GM273" s="48"/>
      <c r="GN273" s="7"/>
      <c r="GO273" s="7"/>
      <c r="GP273" s="7"/>
      <c r="GR273" s="48"/>
      <c r="GS273" s="48"/>
      <c r="GT273" s="48"/>
      <c r="GU273" s="48"/>
      <c r="GV273" s="48"/>
    </row>
    <row r="274" spans="1:204">
      <c r="A274" s="7"/>
      <c r="B274" s="7"/>
      <c r="C274" s="7"/>
      <c r="D274" s="48"/>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13"/>
      <c r="AJ274" s="13"/>
      <c r="AK274" s="7"/>
      <c r="AL274" s="7"/>
      <c r="AM274" s="7"/>
      <c r="AN274" s="7"/>
      <c r="AO274" s="7"/>
      <c r="AP274" s="7"/>
      <c r="AQ274" s="7"/>
      <c r="AR274" s="153"/>
      <c r="AS274" s="7"/>
      <c r="AT274" s="7"/>
      <c r="AU274" s="7"/>
      <c r="AV274" s="7"/>
      <c r="AW274" s="7"/>
      <c r="AX274" s="7"/>
      <c r="AY274" s="7"/>
      <c r="AZ274" s="7"/>
      <c r="BA274" s="7"/>
      <c r="BB274" s="7"/>
      <c r="BC274" s="7"/>
      <c r="BD274" s="7"/>
      <c r="BE274" s="154"/>
      <c r="BF274" s="154"/>
      <c r="BG274" s="7"/>
      <c r="BH274" s="154"/>
      <c r="BI274" s="154"/>
      <c r="BJ274" s="154"/>
      <c r="BK274" s="154"/>
      <c r="BL274" s="154"/>
      <c r="BM274" s="154"/>
      <c r="BN274" s="7"/>
      <c r="BO274" s="7"/>
      <c r="BP274" s="7"/>
      <c r="BQ274" s="7"/>
      <c r="BR274" s="154"/>
      <c r="BS274" s="154"/>
      <c r="BT274" s="7"/>
      <c r="BU274" s="154"/>
      <c r="BV274" s="154"/>
      <c r="BW274" s="154"/>
      <c r="BX274" s="154"/>
      <c r="BY274" s="154"/>
      <c r="BZ274" s="154"/>
      <c r="CA274" s="7"/>
      <c r="CB274" s="7"/>
      <c r="CC274" s="7"/>
      <c r="CD274" s="7"/>
      <c r="CE274" s="154"/>
      <c r="CF274" s="154"/>
      <c r="CG274" s="7"/>
      <c r="CH274" s="154"/>
      <c r="CI274" s="154"/>
      <c r="CJ274" s="154"/>
      <c r="CK274" s="154"/>
      <c r="CL274" s="154"/>
      <c r="CM274" s="154"/>
      <c r="CN274" s="7"/>
      <c r="CO274" s="7"/>
      <c r="CP274" s="7"/>
      <c r="CQ274" s="7"/>
      <c r="CR274" s="154"/>
      <c r="CS274" s="154"/>
      <c r="CT274" s="7"/>
      <c r="CU274" s="154"/>
      <c r="CV274" s="154"/>
      <c r="CW274" s="154"/>
      <c r="CX274" s="154"/>
      <c r="CY274" s="154"/>
      <c r="CZ274" s="154"/>
      <c r="DA274" s="7"/>
      <c r="DB274" s="7"/>
      <c r="DC274" s="7"/>
      <c r="DD274" s="7"/>
      <c r="DE274" s="154"/>
      <c r="DF274" s="154"/>
      <c r="DG274" s="7"/>
      <c r="DH274" s="154"/>
      <c r="DI274" s="154"/>
      <c r="DJ274" s="154"/>
      <c r="DK274" s="154"/>
      <c r="DL274" s="154"/>
      <c r="DM274" s="154"/>
      <c r="DN274" s="7"/>
      <c r="DO274" s="7"/>
      <c r="DP274" s="7"/>
      <c r="DQ274" s="7"/>
      <c r="DR274" s="154" t="str">
        <f>IF('⑤案件貼り付けシート(E6~→A2へ縦横替えで）'!FC270="","",'⑤案件貼り付けシート(E6~→A2へ縦横替えで）'!FC270)</f>
        <v/>
      </c>
      <c r="DS274" s="154" t="str">
        <f>IF('⑤案件貼り付けシート(E6~→A2へ縦横替えで）'!FD270="","",'⑤案件貼り付けシート(E6~→A2へ縦横替えで）'!FD270)</f>
        <v/>
      </c>
      <c r="DT274" s="7" t="str" cm="1">
        <f t="array" ref="DT274">IF('⑤案件貼り付けシート(E6~→A2へ縦横替えで）'!FE270="","",_xlfn.IFS('⑤案件貼り付けシート(E6~→A2へ縦横替えで）'!FE270="固定",1,'⑤案件貼り付けシート(E6~→A2へ縦横替えで）'!FE270="流動",2,'⑤案件貼り付けシート(E6~→A2へ縦横替えで）'!FE270="対象外",""))</f>
        <v/>
      </c>
      <c r="DU274" s="154" t="str">
        <f>IF('⑤案件貼り付けシート(E6~→A2へ縦横替えで）'!$FE270="固定",IF('⑤案件貼り付けシート(E6~→A2へ縦横替えで）'!FF270="","",'⑤案件貼り付けシート(E6~→A2へ縦横替えで）'!FF270),"")</f>
        <v/>
      </c>
      <c r="DV274" s="154" t="str">
        <f>IF('⑤案件貼り付けシート(E6~→A2へ縦横替えで）'!$FE270="固定",IF('⑤案件貼り付けシート(E6~→A2へ縦横替えで）'!FG270="","",'⑤案件貼り付けシート(E6~→A2へ縦横替えで）'!FG270),"")</f>
        <v/>
      </c>
      <c r="DW274" s="154" t="str">
        <f>IF('⑤案件貼り付けシート(E6~→A2へ縦横替えで）'!$FE270="固定",IF('⑤案件貼り付けシート(E6~→A2へ縦横替えで）'!FH270="","",'⑤案件貼り付けシート(E6~→A2へ縦横替えで）'!FH270),"")</f>
        <v/>
      </c>
      <c r="DX274" s="154" t="str">
        <f>IF('⑤案件貼り付けシート(E6~→A2へ縦横替えで）'!$FE270="固定",IF('⑤案件貼り付けシート(E6~→A2へ縦横替えで）'!FI270="","",'⑤案件貼り付けシート(E6~→A2へ縦横替えで）'!FI270),"")</f>
        <v/>
      </c>
      <c r="DY274" s="154" t="str">
        <f>IF('⑤案件貼り付けシート(E6~→A2へ縦横替えで）'!$FE270="固定",IF('⑤案件貼り付けシート(E6~→A2へ縦横替えで）'!FJ270="","",'⑤案件貼り付けシート(E6~→A2へ縦横替えで）'!FJ270),"")</f>
        <v/>
      </c>
      <c r="DZ274" s="154" t="str">
        <f>IF('⑤案件貼り付けシート(E6~→A2へ縦横替えで）'!$FE270="固定",IF('⑤案件貼り付けシート(E6~→A2へ縦横替えで）'!FK270="","",'⑤案件貼り付けシート(E6~→A2へ縦横替えで）'!FK270),"")</f>
        <v/>
      </c>
      <c r="EA274" s="7" t="str">
        <f>IF('⑤案件貼り付けシート(E6~→A2へ縦横替えで）'!$FE270="固定",IF('⑤案件貼り付けシート(E6~→A2へ縦横替えで）'!FL270="","",'⑤案件貼り付けシート(E6~→A2へ縦横替えで）'!FL270),"")</f>
        <v/>
      </c>
      <c r="EB274" s="7" t="str">
        <f>IF('⑤案件貼り付けシート(E6~→A2へ縦横替えで）'!FM270="","",'⑤案件貼り付けシート(E6~→A2へ縦横替えで）'!FM270)</f>
        <v/>
      </c>
      <c r="EC274" s="7" t="str">
        <f>IF('⑤案件貼り付けシート(E6~→A2へ縦横替えで）'!FN270="","",'⑤案件貼り付けシート(E6~→A2へ縦横替えで）'!FN270)</f>
        <v/>
      </c>
      <c r="ED274" s="7" t="str">
        <f>IF('⑤案件貼り付けシート(E6~→A2へ縦横替えで）'!FO270="","",'⑤案件貼り付けシート(E6~→A2へ縦横替えで）'!FO270)</f>
        <v/>
      </c>
      <c r="EE274" s="154" t="str">
        <f>IF('⑤案件貼り付けシート(E6~→A2へ縦横替えで）'!FQ270="","",'⑤案件貼り付けシート(E6~→A2へ縦横替えで）'!FQ270)</f>
        <v/>
      </c>
      <c r="EF274" s="154" t="str">
        <f>IF('⑤案件貼り付けシート(E6~→A2へ縦横替えで）'!FR270="","",'⑤案件貼り付けシート(E6~→A2へ縦横替えで）'!FR270)</f>
        <v/>
      </c>
      <c r="EG274" s="7" t="str" cm="1">
        <f t="array" ref="EG274">IF('⑤案件貼り付けシート(E6~→A2へ縦横替えで）'!FS270="","",_xlfn.IFS('⑤案件貼り付けシート(E6~→A2へ縦横替えで）'!FS270="固定",1,'⑤案件貼り付けシート(E6~→A2へ縦横替えで）'!FS270="流動",2,'⑤案件貼り付けシート(E6~→A2へ縦横替えで）'!FS270="対象外",""))</f>
        <v/>
      </c>
      <c r="EH274" s="154" t="str">
        <f>IF('⑤案件貼り付けシート(E6~→A2へ縦横替えで）'!$FS270="固定",IF('⑤案件貼り付けシート(E6~→A2へ縦横替えで）'!FT270="","",'⑤案件貼り付けシート(E6~→A2へ縦横替えで）'!FT270),"")</f>
        <v/>
      </c>
      <c r="EI274" s="154" t="str">
        <f>IF('⑤案件貼り付けシート(E6~→A2へ縦横替えで）'!$FS270="固定",IF('⑤案件貼り付けシート(E6~→A2へ縦横替えで）'!FU270="","",'⑤案件貼り付けシート(E6~→A2へ縦横替えで）'!FU270),"")</f>
        <v/>
      </c>
      <c r="EJ274" s="154" t="str">
        <f>IF('⑤案件貼り付けシート(E6~→A2へ縦横替えで）'!$FS270="固定",IF('⑤案件貼り付けシート(E6~→A2へ縦横替えで）'!FV270="","",'⑤案件貼り付けシート(E6~→A2へ縦横替えで）'!FV270),"")</f>
        <v/>
      </c>
      <c r="EK274" s="154" t="str">
        <f>IF('⑤案件貼り付けシート(E6~→A2へ縦横替えで）'!$FS270="固定",IF('⑤案件貼り付けシート(E6~→A2へ縦横替えで）'!FW270="","",'⑤案件貼り付けシート(E6~→A2へ縦横替えで）'!FW270),"")</f>
        <v/>
      </c>
      <c r="EL274" s="154" t="str">
        <f>IF('⑤案件貼り付けシート(E6~→A2へ縦横替えで）'!$FS270="固定",IF('⑤案件貼り付けシート(E6~→A2へ縦横替えで）'!FX270="","",'⑤案件貼り付けシート(E6~→A2へ縦横替えで）'!FX270),"")</f>
        <v/>
      </c>
      <c r="EM274" s="154" t="str">
        <f>IF('⑤案件貼り付けシート(E6~→A2へ縦横替えで）'!$FS270="固定",IF('⑤案件貼り付けシート(E6~→A2へ縦横替えで）'!FY270="","",'⑤案件貼り付けシート(E6~→A2へ縦横替えで）'!FY270),"")</f>
        <v/>
      </c>
      <c r="EN274" s="7" t="str">
        <f>IF('⑤案件貼り付けシート(E6~→A2へ縦横替えで）'!$FS270="固定",IF('⑤案件貼り付けシート(E6~→A2へ縦横替えで）'!FZ270="","",'⑤案件貼り付けシート(E6~→A2へ縦横替えで）'!FZ270),"")</f>
        <v/>
      </c>
      <c r="EO274" s="7" t="str">
        <f>IF('⑤案件貼り付けシート(E6~→A2へ縦横替えで）'!GA270="","",'⑤案件貼り付けシート(E6~→A2へ縦横替えで）'!GA270)</f>
        <v/>
      </c>
      <c r="EP274" s="7" t="str">
        <f>IF('⑤案件貼り付けシート(E6~→A2へ縦横替えで）'!GB270="","",'⑤案件貼り付けシート(E6~→A2へ縦横替えで）'!GB270)</f>
        <v/>
      </c>
      <c r="EQ274" s="7" t="str">
        <f>IF('⑤案件貼り付けシート(E6~→A2へ縦横替えで）'!GC270="","",'⑤案件貼り付けシート(E6~→A2へ縦横替えで）'!GC270)</f>
        <v/>
      </c>
      <c r="ER274" s="154" t="str">
        <f>IF('⑤案件貼り付けシート(E6~→A2へ縦横替えで）'!GE270="","",'⑤案件貼り付けシート(E6~→A2へ縦横替えで）'!GE270)</f>
        <v/>
      </c>
      <c r="ES274" s="154" t="str">
        <f>IF('⑤案件貼り付けシート(E6~→A2へ縦横替えで）'!GF270="","",'⑤案件貼り付けシート(E6~→A2へ縦横替えで）'!GF270)</f>
        <v/>
      </c>
      <c r="ET274" s="7" t="str" cm="1">
        <f t="array" ref="ET274">IF('⑤案件貼り付けシート(E6~→A2へ縦横替えで）'!GG270="","",_xlfn.IFS('⑤案件貼り付けシート(E6~→A2へ縦横替えで）'!GG270="固定",1,'⑤案件貼り付けシート(E6~→A2へ縦横替えで）'!GG270="流動",2,'⑤案件貼り付けシート(E6~→A2へ縦横替えで）'!GG270="対象外",""))</f>
        <v/>
      </c>
      <c r="EU274" s="154" t="str">
        <f>IF('⑤案件貼り付けシート(E6~→A2へ縦横替えで）'!$GG270="固定",IF('⑤案件貼り付けシート(E6~→A2へ縦横替えで）'!GH270="","",'⑤案件貼り付けシート(E6~→A2へ縦横替えで）'!GH270),"")</f>
        <v/>
      </c>
      <c r="EV274" s="154" t="str">
        <f>IF('⑤案件貼り付けシート(E6~→A2へ縦横替えで）'!$GG270="固定",IF('⑤案件貼り付けシート(E6~→A2へ縦横替えで）'!GI270="","",'⑤案件貼り付けシート(E6~→A2へ縦横替えで）'!GI270),"")</f>
        <v/>
      </c>
      <c r="EW274" s="154" t="str">
        <f>IF('⑤案件貼り付けシート(E6~→A2へ縦横替えで）'!$GG270="固定",IF('⑤案件貼り付けシート(E6~→A2へ縦横替えで）'!GJ270="","",'⑤案件貼り付けシート(E6~→A2へ縦横替えで）'!GJ270),"")</f>
        <v/>
      </c>
      <c r="EX274" s="154" t="str">
        <f>IF('⑤案件貼り付けシート(E6~→A2へ縦横替えで）'!$GG270="固定",IF('⑤案件貼り付けシート(E6~→A2へ縦横替えで）'!GK270="","",'⑤案件貼り付けシート(E6~→A2へ縦横替えで）'!GK270),"")</f>
        <v/>
      </c>
      <c r="EY274" s="154" t="str">
        <f>IF('⑤案件貼り付けシート(E6~→A2へ縦横替えで）'!$GG270="固定",IF('⑤案件貼り付けシート(E6~→A2へ縦横替えで）'!GL270="","",'⑤案件貼り付けシート(E6~→A2へ縦横替えで）'!GL270),"")</f>
        <v/>
      </c>
      <c r="EZ274" s="154" t="str">
        <f>IF('⑤案件貼り付けシート(E6~→A2へ縦横替えで）'!$GG270="固定",IF('⑤案件貼り付けシート(E6~→A2へ縦横替えで）'!GM270="","",'⑤案件貼り付けシート(E6~→A2へ縦横替えで）'!GM270),"")</f>
        <v/>
      </c>
      <c r="FA274" s="7" t="str">
        <f>IF('⑤案件貼り付けシート(E6~→A2へ縦横替えで）'!$GG270="固定",IF('⑤案件貼り付けシート(E6~→A2へ縦横替えで）'!GN270="","",'⑤案件貼り付けシート(E6~→A2へ縦横替えで）'!GN270),"")</f>
        <v/>
      </c>
      <c r="FB274" s="7" t="str">
        <f>IF('⑤案件貼り付けシート(E6~→A2へ縦横替えで）'!GO270="","",'⑤案件貼り付けシート(E6~→A2へ縦横替えで）'!GO270)</f>
        <v/>
      </c>
      <c r="FC274" s="7" t="str">
        <f>IF('⑤案件貼り付けシート(E6~→A2へ縦横替えで）'!GP270="","",'⑤案件貼り付けシート(E6~→A2へ縦横替えで）'!GP270)</f>
        <v/>
      </c>
      <c r="FD274" s="7" t="str">
        <f>IF('⑤案件貼り付けシート(E6~→A2へ縦横替えで）'!GQ270="","",'⑤案件貼り付けシート(E6~→A2へ縦横替えで）'!GQ270)</f>
        <v/>
      </c>
      <c r="FE274" s="154" t="str">
        <f>IF('⑤案件貼り付けシート(E6~→A2へ縦横替えで）'!GS270="","",'⑤案件貼り付けシート(E6~→A2へ縦横替えで）'!GS270)</f>
        <v/>
      </c>
      <c r="FF274" s="154" t="str">
        <f>IF('⑤案件貼り付けシート(E6~→A2へ縦横替えで）'!GT270="","",'⑤案件貼り付けシート(E6~→A2へ縦横替えで）'!GT270)</f>
        <v/>
      </c>
      <c r="FG274" s="7" t="str" cm="1">
        <f t="array" ref="FG274">IF('⑤案件貼り付けシート(E6~→A2へ縦横替えで）'!GU270="","",_xlfn.IFS('⑤案件貼り付けシート(E6~→A2へ縦横替えで）'!GU270="固定",1,'⑤案件貼り付けシート(E6~→A2へ縦横替えで）'!GU270="流動",2,'⑤案件貼り付けシート(E6~→A2へ縦横替えで）'!GU270="対象外",""))</f>
        <v/>
      </c>
      <c r="FH274" s="154" t="str">
        <f>IF('⑤案件貼り付けシート(E6~→A2へ縦横替えで）'!$GU270="固定",IF('⑤案件貼り付けシート(E6~→A2へ縦横替えで）'!GV270="","",'⑤案件貼り付けシート(E6~→A2へ縦横替えで）'!GV270),"")</f>
        <v/>
      </c>
      <c r="FI274" s="154" t="str">
        <f>IF('⑤案件貼り付けシート(E6~→A2へ縦横替えで）'!$GU270="固定",IF('⑤案件貼り付けシート(E6~→A2へ縦横替えで）'!GW270="","",'⑤案件貼り付けシート(E6~→A2へ縦横替えで）'!GW270),"")</f>
        <v/>
      </c>
      <c r="FJ274" s="154" t="str">
        <f>IF('⑤案件貼り付けシート(E6~→A2へ縦横替えで）'!$GU270="固定",IF('⑤案件貼り付けシート(E6~→A2へ縦横替えで）'!GX270="","",'⑤案件貼り付けシート(E6~→A2へ縦横替えで）'!GX270),"")</f>
        <v/>
      </c>
      <c r="FK274" s="154" t="str">
        <f>IF('⑤案件貼り付けシート(E6~→A2へ縦横替えで）'!$GU270="固定",IF('⑤案件貼り付けシート(E6~→A2へ縦横替えで）'!GY270="","",'⑤案件貼り付けシート(E6~→A2へ縦横替えで）'!GY270),"")</f>
        <v/>
      </c>
      <c r="FL274" s="154" t="str">
        <f>IF('⑤案件貼り付けシート(E6~→A2へ縦横替えで）'!$GU270="固定",IF('⑤案件貼り付けシート(E6~→A2へ縦横替えで）'!GZ270="","",'⑤案件貼り付けシート(E6~→A2へ縦横替えで）'!GZ270),"")</f>
        <v/>
      </c>
      <c r="FM274" s="154" t="str">
        <f>IF('⑤案件貼り付けシート(E6~→A2へ縦横替えで）'!$GU270="固定",IF('⑤案件貼り付けシート(E6~→A2へ縦横替えで）'!HA270="","",'⑤案件貼り付けシート(E6~→A2へ縦横替えで）'!HA270),"")</f>
        <v/>
      </c>
      <c r="FN274" s="7" t="str">
        <f>IF('⑤案件貼り付けシート(E6~→A2へ縦横替えで）'!$GU270="固定",IF('⑤案件貼り付けシート(E6~→A2へ縦横替えで）'!HB270="","",'⑤案件貼り付けシート(E6~→A2へ縦横替えで）'!HB270),"")</f>
        <v/>
      </c>
      <c r="FO274" s="7" t="str">
        <f>IF('⑤案件貼り付けシート(E6~→A2へ縦横替えで）'!HC270="","",'⑤案件貼り付けシート(E6~→A2へ縦横替えで）'!HC270)</f>
        <v/>
      </c>
      <c r="FP274" s="7" t="str">
        <f>IF('⑤案件貼り付けシート(E6~→A2へ縦横替えで）'!HD270="","",'⑤案件貼り付けシート(E6~→A2へ縦横替えで）'!HD270)</f>
        <v/>
      </c>
      <c r="FQ274" s="7" t="str">
        <f>IF('⑤案件貼り付けシート(E6~→A2へ縦横替えで）'!HE270="","",'⑤案件貼り付けシート(E6~→A2へ縦横替えで）'!HE270)</f>
        <v/>
      </c>
      <c r="FR274" s="154" t="str">
        <f>IF('⑤案件貼り付けシート(E6~→A2へ縦横替えで）'!HG270="","",'⑤案件貼り付けシート(E6~→A2へ縦横替えで）'!HG270)</f>
        <v/>
      </c>
      <c r="FS274" s="154" t="str">
        <f>IF('⑤案件貼り付けシート(E6~→A2へ縦横替えで）'!HH270="","",'⑤案件貼り付けシート(E6~→A2へ縦横替えで）'!HH270)</f>
        <v/>
      </c>
      <c r="FT274" s="7" t="str" cm="1">
        <f t="array" ref="FT274">IF('⑤案件貼り付けシート(E6~→A2へ縦横替えで）'!HI270="","",_xlfn.IFS('⑤案件貼り付けシート(E6~→A2へ縦横替えで）'!HI270="固定",1,'⑤案件貼り付けシート(E6~→A2へ縦横替えで）'!HI270="流動",2,'⑤案件貼り付けシート(E6~→A2へ縦横替えで）'!HI270="対象外",""))</f>
        <v/>
      </c>
      <c r="FU274" s="154" t="str">
        <f>IF('⑤案件貼り付けシート(E6~→A2へ縦横替えで）'!$HI270="固定",IF('⑤案件貼り付けシート(E6~→A2へ縦横替えで）'!HJ270="","",'⑤案件貼り付けシート(E6~→A2へ縦横替えで）'!HJ270),"")</f>
        <v/>
      </c>
      <c r="FV274" s="154" t="str">
        <f>IF('⑤案件貼り付けシート(E6~→A2へ縦横替えで）'!$HI270="固定",IF('⑤案件貼り付けシート(E6~→A2へ縦横替えで）'!HK270="","",'⑤案件貼り付けシート(E6~→A2へ縦横替えで）'!HK270),"")</f>
        <v/>
      </c>
      <c r="FW274" s="154" t="str">
        <f>IF('⑤案件貼り付けシート(E6~→A2へ縦横替えで）'!$HI270="固定",IF('⑤案件貼り付けシート(E6~→A2へ縦横替えで）'!HL270="","",'⑤案件貼り付けシート(E6~→A2へ縦横替えで）'!HL270),"")</f>
        <v/>
      </c>
      <c r="FX274" s="154" t="str">
        <f>IF('⑤案件貼り付けシート(E6~→A2へ縦横替えで）'!$HI270="固定",IF('⑤案件貼り付けシート(E6~→A2へ縦横替えで）'!HM270="","",'⑤案件貼り付けシート(E6~→A2へ縦横替えで）'!HM270),"")</f>
        <v/>
      </c>
      <c r="FY274" s="154" t="str">
        <f>IF('⑤案件貼り付けシート(E6~→A2へ縦横替えで）'!$HI270="固定",IF('⑤案件貼り付けシート(E6~→A2へ縦横替えで）'!HN270="","",'⑤案件貼り付けシート(E6~→A2へ縦横替えで）'!HN270),"")</f>
        <v/>
      </c>
      <c r="FZ274" s="154" t="str">
        <f>IF('⑤案件貼り付けシート(E6~→A2へ縦横替えで）'!$HI270="固定",IF('⑤案件貼り付けシート(E6~→A2へ縦横替えで）'!HO270="","",'⑤案件貼り付けシート(E6~→A2へ縦横替えで）'!HO270),"")</f>
        <v/>
      </c>
      <c r="GA274" s="7" t="str">
        <f>IF('⑤案件貼り付けシート(E6~→A2へ縦横替えで）'!$HI270="固定",IF('⑤案件貼り付けシート(E6~→A2へ縦横替えで）'!HP270="","",'⑤案件貼り付けシート(E6~→A2へ縦横替えで）'!HP270),"")</f>
        <v/>
      </c>
      <c r="GB274" s="7" t="str">
        <f>IF('⑤案件貼り付けシート(E6~→A2へ縦横替えで）'!HQ270="","",'⑤案件貼り付けシート(E6~→A2へ縦横替えで）'!HQ270)</f>
        <v/>
      </c>
      <c r="GC274" s="7" t="str">
        <f>IF('⑤案件貼り付けシート(E6~→A2へ縦横替えで）'!HR270="","",'⑤案件貼り付けシート(E6~→A2へ縦横替えで）'!HR270)</f>
        <v/>
      </c>
      <c r="GD274" s="7" t="str">
        <f>IF('⑤案件貼り付けシート(E6~→A2へ縦横替えで）'!HS270="","",'⑤案件貼り付けシート(E6~→A2へ縦横替えで）'!HS270)</f>
        <v/>
      </c>
      <c r="GE274" s="7"/>
      <c r="GF274" s="7"/>
      <c r="GG274" s="7"/>
      <c r="GH274" s="7"/>
      <c r="GI274" s="7"/>
      <c r="GJ274" s="7"/>
      <c r="GK274" s="7"/>
      <c r="GL274" s="7"/>
      <c r="GM274" s="48"/>
      <c r="GN274" s="7"/>
      <c r="GO274" s="7"/>
      <c r="GP274" s="7"/>
      <c r="GR274" s="48"/>
      <c r="GS274" s="48"/>
      <c r="GT274" s="48"/>
      <c r="GU274" s="48"/>
      <c r="GV274" s="48"/>
    </row>
    <row r="275" spans="1:204">
      <c r="A275" s="7"/>
      <c r="B275" s="7"/>
      <c r="C275" s="7"/>
      <c r="D275" s="48"/>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13"/>
      <c r="AJ275" s="13"/>
      <c r="AK275" s="7"/>
      <c r="AL275" s="7"/>
      <c r="AM275" s="7"/>
      <c r="AN275" s="7"/>
      <c r="AO275" s="7"/>
      <c r="AP275" s="7"/>
      <c r="AQ275" s="7"/>
      <c r="AR275" s="153"/>
      <c r="AS275" s="7"/>
      <c r="AT275" s="7"/>
      <c r="AU275" s="7"/>
      <c r="AV275" s="7"/>
      <c r="AW275" s="7"/>
      <c r="AX275" s="7"/>
      <c r="AY275" s="7"/>
      <c r="AZ275" s="7"/>
      <c r="BA275" s="7"/>
      <c r="BB275" s="7"/>
      <c r="BC275" s="7"/>
      <c r="BD275" s="7"/>
      <c r="BE275" s="154"/>
      <c r="BF275" s="154"/>
      <c r="BG275" s="7"/>
      <c r="BH275" s="154"/>
      <c r="BI275" s="154"/>
      <c r="BJ275" s="154"/>
      <c r="BK275" s="154"/>
      <c r="BL275" s="154"/>
      <c r="BM275" s="154"/>
      <c r="BN275" s="7"/>
      <c r="BO275" s="7"/>
      <c r="BP275" s="7"/>
      <c r="BQ275" s="7"/>
      <c r="BR275" s="154"/>
      <c r="BS275" s="154"/>
      <c r="BT275" s="7"/>
      <c r="BU275" s="154"/>
      <c r="BV275" s="154"/>
      <c r="BW275" s="154"/>
      <c r="BX275" s="154"/>
      <c r="BY275" s="154"/>
      <c r="BZ275" s="154"/>
      <c r="CA275" s="7"/>
      <c r="CB275" s="7"/>
      <c r="CC275" s="7"/>
      <c r="CD275" s="7"/>
      <c r="CE275" s="154"/>
      <c r="CF275" s="154"/>
      <c r="CG275" s="7"/>
      <c r="CH275" s="154"/>
      <c r="CI275" s="154"/>
      <c r="CJ275" s="154"/>
      <c r="CK275" s="154"/>
      <c r="CL275" s="154"/>
      <c r="CM275" s="154"/>
      <c r="CN275" s="7"/>
      <c r="CO275" s="7"/>
      <c r="CP275" s="7"/>
      <c r="CQ275" s="7"/>
      <c r="CR275" s="154"/>
      <c r="CS275" s="154"/>
      <c r="CT275" s="7"/>
      <c r="CU275" s="154"/>
      <c r="CV275" s="154"/>
      <c r="CW275" s="154"/>
      <c r="CX275" s="154"/>
      <c r="CY275" s="154"/>
      <c r="CZ275" s="154"/>
      <c r="DA275" s="7"/>
      <c r="DB275" s="7"/>
      <c r="DC275" s="7"/>
      <c r="DD275" s="7"/>
      <c r="DE275" s="154"/>
      <c r="DF275" s="154"/>
      <c r="DG275" s="7"/>
      <c r="DH275" s="154"/>
      <c r="DI275" s="154"/>
      <c r="DJ275" s="154"/>
      <c r="DK275" s="154"/>
      <c r="DL275" s="154"/>
      <c r="DM275" s="154"/>
      <c r="DN275" s="7"/>
      <c r="DO275" s="7"/>
      <c r="DP275" s="7"/>
      <c r="DQ275" s="7"/>
      <c r="DR275" s="154" t="str">
        <f>IF('⑤案件貼り付けシート(E6~→A2へ縦横替えで）'!FC271="","",'⑤案件貼り付けシート(E6~→A2へ縦横替えで）'!FC271)</f>
        <v/>
      </c>
      <c r="DS275" s="154" t="str">
        <f>IF('⑤案件貼り付けシート(E6~→A2へ縦横替えで）'!FD271="","",'⑤案件貼り付けシート(E6~→A2へ縦横替えで）'!FD271)</f>
        <v/>
      </c>
      <c r="DT275" s="7" t="str" cm="1">
        <f t="array" ref="DT275">IF('⑤案件貼り付けシート(E6~→A2へ縦横替えで）'!FE271="","",_xlfn.IFS('⑤案件貼り付けシート(E6~→A2へ縦横替えで）'!FE271="固定",1,'⑤案件貼り付けシート(E6~→A2へ縦横替えで）'!FE271="流動",2,'⑤案件貼り付けシート(E6~→A2へ縦横替えで）'!FE271="対象外",""))</f>
        <v/>
      </c>
      <c r="DU275" s="154" t="str">
        <f>IF('⑤案件貼り付けシート(E6~→A2へ縦横替えで）'!$FE271="固定",IF('⑤案件貼り付けシート(E6~→A2へ縦横替えで）'!FF271="","",'⑤案件貼り付けシート(E6~→A2へ縦横替えで）'!FF271),"")</f>
        <v/>
      </c>
      <c r="DV275" s="154" t="str">
        <f>IF('⑤案件貼り付けシート(E6~→A2へ縦横替えで）'!$FE271="固定",IF('⑤案件貼り付けシート(E6~→A2へ縦横替えで）'!FG271="","",'⑤案件貼り付けシート(E6~→A2へ縦横替えで）'!FG271),"")</f>
        <v/>
      </c>
      <c r="DW275" s="154" t="str">
        <f>IF('⑤案件貼り付けシート(E6~→A2へ縦横替えで）'!$FE271="固定",IF('⑤案件貼り付けシート(E6~→A2へ縦横替えで）'!FH271="","",'⑤案件貼り付けシート(E6~→A2へ縦横替えで）'!FH271),"")</f>
        <v/>
      </c>
      <c r="DX275" s="154" t="str">
        <f>IF('⑤案件貼り付けシート(E6~→A2へ縦横替えで）'!$FE271="固定",IF('⑤案件貼り付けシート(E6~→A2へ縦横替えで）'!FI271="","",'⑤案件貼り付けシート(E6~→A2へ縦横替えで）'!FI271),"")</f>
        <v/>
      </c>
      <c r="DY275" s="154" t="str">
        <f>IF('⑤案件貼り付けシート(E6~→A2へ縦横替えで）'!$FE271="固定",IF('⑤案件貼り付けシート(E6~→A2へ縦横替えで）'!FJ271="","",'⑤案件貼り付けシート(E6~→A2へ縦横替えで）'!FJ271),"")</f>
        <v/>
      </c>
      <c r="DZ275" s="154" t="str">
        <f>IF('⑤案件貼り付けシート(E6~→A2へ縦横替えで）'!$FE271="固定",IF('⑤案件貼り付けシート(E6~→A2へ縦横替えで）'!FK271="","",'⑤案件貼り付けシート(E6~→A2へ縦横替えで）'!FK271),"")</f>
        <v/>
      </c>
      <c r="EA275" s="7" t="str">
        <f>IF('⑤案件貼り付けシート(E6~→A2へ縦横替えで）'!$FE271="固定",IF('⑤案件貼り付けシート(E6~→A2へ縦横替えで）'!FL271="","",'⑤案件貼り付けシート(E6~→A2へ縦横替えで）'!FL271),"")</f>
        <v/>
      </c>
      <c r="EB275" s="7" t="str">
        <f>IF('⑤案件貼り付けシート(E6~→A2へ縦横替えで）'!FM271="","",'⑤案件貼り付けシート(E6~→A2へ縦横替えで）'!FM271)</f>
        <v/>
      </c>
      <c r="EC275" s="7" t="str">
        <f>IF('⑤案件貼り付けシート(E6~→A2へ縦横替えで）'!FN271="","",'⑤案件貼り付けシート(E6~→A2へ縦横替えで）'!FN271)</f>
        <v/>
      </c>
      <c r="ED275" s="7" t="str">
        <f>IF('⑤案件貼り付けシート(E6~→A2へ縦横替えで）'!FO271="","",'⑤案件貼り付けシート(E6~→A2へ縦横替えで）'!FO271)</f>
        <v/>
      </c>
      <c r="EE275" s="154" t="str">
        <f>IF('⑤案件貼り付けシート(E6~→A2へ縦横替えで）'!FQ271="","",'⑤案件貼り付けシート(E6~→A2へ縦横替えで）'!FQ271)</f>
        <v/>
      </c>
      <c r="EF275" s="154" t="str">
        <f>IF('⑤案件貼り付けシート(E6~→A2へ縦横替えで）'!FR271="","",'⑤案件貼り付けシート(E6~→A2へ縦横替えで）'!FR271)</f>
        <v/>
      </c>
      <c r="EG275" s="7" t="str" cm="1">
        <f t="array" ref="EG275">IF('⑤案件貼り付けシート(E6~→A2へ縦横替えで）'!FS271="","",_xlfn.IFS('⑤案件貼り付けシート(E6~→A2へ縦横替えで）'!FS271="固定",1,'⑤案件貼り付けシート(E6~→A2へ縦横替えで）'!FS271="流動",2,'⑤案件貼り付けシート(E6~→A2へ縦横替えで）'!FS271="対象外",""))</f>
        <v/>
      </c>
      <c r="EH275" s="154" t="str">
        <f>IF('⑤案件貼り付けシート(E6~→A2へ縦横替えで）'!$FS271="固定",IF('⑤案件貼り付けシート(E6~→A2へ縦横替えで）'!FT271="","",'⑤案件貼り付けシート(E6~→A2へ縦横替えで）'!FT271),"")</f>
        <v/>
      </c>
      <c r="EI275" s="154" t="str">
        <f>IF('⑤案件貼り付けシート(E6~→A2へ縦横替えで）'!$FS271="固定",IF('⑤案件貼り付けシート(E6~→A2へ縦横替えで）'!FU271="","",'⑤案件貼り付けシート(E6~→A2へ縦横替えで）'!FU271),"")</f>
        <v/>
      </c>
      <c r="EJ275" s="154" t="str">
        <f>IF('⑤案件貼り付けシート(E6~→A2へ縦横替えで）'!$FS271="固定",IF('⑤案件貼り付けシート(E6~→A2へ縦横替えで）'!FV271="","",'⑤案件貼り付けシート(E6~→A2へ縦横替えで）'!FV271),"")</f>
        <v/>
      </c>
      <c r="EK275" s="154" t="str">
        <f>IF('⑤案件貼り付けシート(E6~→A2へ縦横替えで）'!$FS271="固定",IF('⑤案件貼り付けシート(E6~→A2へ縦横替えで）'!FW271="","",'⑤案件貼り付けシート(E6~→A2へ縦横替えで）'!FW271),"")</f>
        <v/>
      </c>
      <c r="EL275" s="154" t="str">
        <f>IF('⑤案件貼り付けシート(E6~→A2へ縦横替えで）'!$FS271="固定",IF('⑤案件貼り付けシート(E6~→A2へ縦横替えで）'!FX271="","",'⑤案件貼り付けシート(E6~→A2へ縦横替えで）'!FX271),"")</f>
        <v/>
      </c>
      <c r="EM275" s="154" t="str">
        <f>IF('⑤案件貼り付けシート(E6~→A2へ縦横替えで）'!$FS271="固定",IF('⑤案件貼り付けシート(E6~→A2へ縦横替えで）'!FY271="","",'⑤案件貼り付けシート(E6~→A2へ縦横替えで）'!FY271),"")</f>
        <v/>
      </c>
      <c r="EN275" s="7" t="str">
        <f>IF('⑤案件貼り付けシート(E6~→A2へ縦横替えで）'!$FS271="固定",IF('⑤案件貼り付けシート(E6~→A2へ縦横替えで）'!FZ271="","",'⑤案件貼り付けシート(E6~→A2へ縦横替えで）'!FZ271),"")</f>
        <v/>
      </c>
      <c r="EO275" s="7" t="str">
        <f>IF('⑤案件貼り付けシート(E6~→A2へ縦横替えで）'!GA271="","",'⑤案件貼り付けシート(E6~→A2へ縦横替えで）'!GA271)</f>
        <v/>
      </c>
      <c r="EP275" s="7" t="str">
        <f>IF('⑤案件貼り付けシート(E6~→A2へ縦横替えで）'!GB271="","",'⑤案件貼り付けシート(E6~→A2へ縦横替えで）'!GB271)</f>
        <v/>
      </c>
      <c r="EQ275" s="7" t="str">
        <f>IF('⑤案件貼り付けシート(E6~→A2へ縦横替えで）'!GC271="","",'⑤案件貼り付けシート(E6~→A2へ縦横替えで）'!GC271)</f>
        <v/>
      </c>
      <c r="ER275" s="154" t="str">
        <f>IF('⑤案件貼り付けシート(E6~→A2へ縦横替えで）'!GE271="","",'⑤案件貼り付けシート(E6~→A2へ縦横替えで）'!GE271)</f>
        <v/>
      </c>
      <c r="ES275" s="154" t="str">
        <f>IF('⑤案件貼り付けシート(E6~→A2へ縦横替えで）'!GF271="","",'⑤案件貼り付けシート(E6~→A2へ縦横替えで）'!GF271)</f>
        <v/>
      </c>
      <c r="ET275" s="7" t="str" cm="1">
        <f t="array" ref="ET275">IF('⑤案件貼り付けシート(E6~→A2へ縦横替えで）'!GG271="","",_xlfn.IFS('⑤案件貼り付けシート(E6~→A2へ縦横替えで）'!GG271="固定",1,'⑤案件貼り付けシート(E6~→A2へ縦横替えで）'!GG271="流動",2,'⑤案件貼り付けシート(E6~→A2へ縦横替えで）'!GG271="対象外",""))</f>
        <v/>
      </c>
      <c r="EU275" s="154" t="str">
        <f>IF('⑤案件貼り付けシート(E6~→A2へ縦横替えで）'!$GG271="固定",IF('⑤案件貼り付けシート(E6~→A2へ縦横替えで）'!GH271="","",'⑤案件貼り付けシート(E6~→A2へ縦横替えで）'!GH271),"")</f>
        <v/>
      </c>
      <c r="EV275" s="154" t="str">
        <f>IF('⑤案件貼り付けシート(E6~→A2へ縦横替えで）'!$GG271="固定",IF('⑤案件貼り付けシート(E6~→A2へ縦横替えで）'!GI271="","",'⑤案件貼り付けシート(E6~→A2へ縦横替えで）'!GI271),"")</f>
        <v/>
      </c>
      <c r="EW275" s="154" t="str">
        <f>IF('⑤案件貼り付けシート(E6~→A2へ縦横替えで）'!$GG271="固定",IF('⑤案件貼り付けシート(E6~→A2へ縦横替えで）'!GJ271="","",'⑤案件貼り付けシート(E6~→A2へ縦横替えで）'!GJ271),"")</f>
        <v/>
      </c>
      <c r="EX275" s="154" t="str">
        <f>IF('⑤案件貼り付けシート(E6~→A2へ縦横替えで）'!$GG271="固定",IF('⑤案件貼り付けシート(E6~→A2へ縦横替えで）'!GK271="","",'⑤案件貼り付けシート(E6~→A2へ縦横替えで）'!GK271),"")</f>
        <v/>
      </c>
      <c r="EY275" s="154" t="str">
        <f>IF('⑤案件貼り付けシート(E6~→A2へ縦横替えで）'!$GG271="固定",IF('⑤案件貼り付けシート(E6~→A2へ縦横替えで）'!GL271="","",'⑤案件貼り付けシート(E6~→A2へ縦横替えで）'!GL271),"")</f>
        <v/>
      </c>
      <c r="EZ275" s="154" t="str">
        <f>IF('⑤案件貼り付けシート(E6~→A2へ縦横替えで）'!$GG271="固定",IF('⑤案件貼り付けシート(E6~→A2へ縦横替えで）'!GM271="","",'⑤案件貼り付けシート(E6~→A2へ縦横替えで）'!GM271),"")</f>
        <v/>
      </c>
      <c r="FA275" s="7" t="str">
        <f>IF('⑤案件貼り付けシート(E6~→A2へ縦横替えで）'!$GG271="固定",IF('⑤案件貼り付けシート(E6~→A2へ縦横替えで）'!GN271="","",'⑤案件貼り付けシート(E6~→A2へ縦横替えで）'!GN271),"")</f>
        <v/>
      </c>
      <c r="FB275" s="7" t="str">
        <f>IF('⑤案件貼り付けシート(E6~→A2へ縦横替えで）'!GO271="","",'⑤案件貼り付けシート(E6~→A2へ縦横替えで）'!GO271)</f>
        <v/>
      </c>
      <c r="FC275" s="7" t="str">
        <f>IF('⑤案件貼り付けシート(E6~→A2へ縦横替えで）'!GP271="","",'⑤案件貼り付けシート(E6~→A2へ縦横替えで）'!GP271)</f>
        <v/>
      </c>
      <c r="FD275" s="7" t="str">
        <f>IF('⑤案件貼り付けシート(E6~→A2へ縦横替えで）'!GQ271="","",'⑤案件貼り付けシート(E6~→A2へ縦横替えで）'!GQ271)</f>
        <v/>
      </c>
      <c r="FE275" s="154" t="str">
        <f>IF('⑤案件貼り付けシート(E6~→A2へ縦横替えで）'!GS271="","",'⑤案件貼り付けシート(E6~→A2へ縦横替えで）'!GS271)</f>
        <v/>
      </c>
      <c r="FF275" s="154" t="str">
        <f>IF('⑤案件貼り付けシート(E6~→A2へ縦横替えで）'!GT271="","",'⑤案件貼り付けシート(E6~→A2へ縦横替えで）'!GT271)</f>
        <v/>
      </c>
      <c r="FG275" s="7" t="str" cm="1">
        <f t="array" ref="FG275">IF('⑤案件貼り付けシート(E6~→A2へ縦横替えで）'!GU271="","",_xlfn.IFS('⑤案件貼り付けシート(E6~→A2へ縦横替えで）'!GU271="固定",1,'⑤案件貼り付けシート(E6~→A2へ縦横替えで）'!GU271="流動",2,'⑤案件貼り付けシート(E6~→A2へ縦横替えで）'!GU271="対象外",""))</f>
        <v/>
      </c>
      <c r="FH275" s="154" t="str">
        <f>IF('⑤案件貼り付けシート(E6~→A2へ縦横替えで）'!$GU271="固定",IF('⑤案件貼り付けシート(E6~→A2へ縦横替えで）'!GV271="","",'⑤案件貼り付けシート(E6~→A2へ縦横替えで）'!GV271),"")</f>
        <v/>
      </c>
      <c r="FI275" s="154" t="str">
        <f>IF('⑤案件貼り付けシート(E6~→A2へ縦横替えで）'!$GU271="固定",IF('⑤案件貼り付けシート(E6~→A2へ縦横替えで）'!GW271="","",'⑤案件貼り付けシート(E6~→A2へ縦横替えで）'!GW271),"")</f>
        <v/>
      </c>
      <c r="FJ275" s="154" t="str">
        <f>IF('⑤案件貼り付けシート(E6~→A2へ縦横替えで）'!$GU271="固定",IF('⑤案件貼り付けシート(E6~→A2へ縦横替えで）'!GX271="","",'⑤案件貼り付けシート(E6~→A2へ縦横替えで）'!GX271),"")</f>
        <v/>
      </c>
      <c r="FK275" s="154" t="str">
        <f>IF('⑤案件貼り付けシート(E6~→A2へ縦横替えで）'!$GU271="固定",IF('⑤案件貼り付けシート(E6~→A2へ縦横替えで）'!GY271="","",'⑤案件貼り付けシート(E6~→A2へ縦横替えで）'!GY271),"")</f>
        <v/>
      </c>
      <c r="FL275" s="154" t="str">
        <f>IF('⑤案件貼り付けシート(E6~→A2へ縦横替えで）'!$GU271="固定",IF('⑤案件貼り付けシート(E6~→A2へ縦横替えで）'!GZ271="","",'⑤案件貼り付けシート(E6~→A2へ縦横替えで）'!GZ271),"")</f>
        <v/>
      </c>
      <c r="FM275" s="154" t="str">
        <f>IF('⑤案件貼り付けシート(E6~→A2へ縦横替えで）'!$GU271="固定",IF('⑤案件貼り付けシート(E6~→A2へ縦横替えで）'!HA271="","",'⑤案件貼り付けシート(E6~→A2へ縦横替えで）'!HA271),"")</f>
        <v/>
      </c>
      <c r="FN275" s="7" t="str">
        <f>IF('⑤案件貼り付けシート(E6~→A2へ縦横替えで）'!$GU271="固定",IF('⑤案件貼り付けシート(E6~→A2へ縦横替えで）'!HB271="","",'⑤案件貼り付けシート(E6~→A2へ縦横替えで）'!HB271),"")</f>
        <v/>
      </c>
      <c r="FO275" s="7" t="str">
        <f>IF('⑤案件貼り付けシート(E6~→A2へ縦横替えで）'!HC271="","",'⑤案件貼り付けシート(E6~→A2へ縦横替えで）'!HC271)</f>
        <v/>
      </c>
      <c r="FP275" s="7" t="str">
        <f>IF('⑤案件貼り付けシート(E6~→A2へ縦横替えで）'!HD271="","",'⑤案件貼り付けシート(E6~→A2へ縦横替えで）'!HD271)</f>
        <v/>
      </c>
      <c r="FQ275" s="7" t="str">
        <f>IF('⑤案件貼り付けシート(E6~→A2へ縦横替えで）'!HE271="","",'⑤案件貼り付けシート(E6~→A2へ縦横替えで）'!HE271)</f>
        <v/>
      </c>
      <c r="FR275" s="154" t="str">
        <f>IF('⑤案件貼り付けシート(E6~→A2へ縦横替えで）'!HG271="","",'⑤案件貼り付けシート(E6~→A2へ縦横替えで）'!HG271)</f>
        <v/>
      </c>
      <c r="FS275" s="154" t="str">
        <f>IF('⑤案件貼り付けシート(E6~→A2へ縦横替えで）'!HH271="","",'⑤案件貼り付けシート(E6~→A2へ縦横替えで）'!HH271)</f>
        <v/>
      </c>
      <c r="FT275" s="7" t="str" cm="1">
        <f t="array" ref="FT275">IF('⑤案件貼り付けシート(E6~→A2へ縦横替えで）'!HI271="","",_xlfn.IFS('⑤案件貼り付けシート(E6~→A2へ縦横替えで）'!HI271="固定",1,'⑤案件貼り付けシート(E6~→A2へ縦横替えで）'!HI271="流動",2,'⑤案件貼り付けシート(E6~→A2へ縦横替えで）'!HI271="対象外",""))</f>
        <v/>
      </c>
      <c r="FU275" s="154" t="str">
        <f>IF('⑤案件貼り付けシート(E6~→A2へ縦横替えで）'!$HI271="固定",IF('⑤案件貼り付けシート(E6~→A2へ縦横替えで）'!HJ271="","",'⑤案件貼り付けシート(E6~→A2へ縦横替えで）'!HJ271),"")</f>
        <v/>
      </c>
      <c r="FV275" s="154" t="str">
        <f>IF('⑤案件貼り付けシート(E6~→A2へ縦横替えで）'!$HI271="固定",IF('⑤案件貼り付けシート(E6~→A2へ縦横替えで）'!HK271="","",'⑤案件貼り付けシート(E6~→A2へ縦横替えで）'!HK271),"")</f>
        <v/>
      </c>
      <c r="FW275" s="154" t="str">
        <f>IF('⑤案件貼り付けシート(E6~→A2へ縦横替えで）'!$HI271="固定",IF('⑤案件貼り付けシート(E6~→A2へ縦横替えで）'!HL271="","",'⑤案件貼り付けシート(E6~→A2へ縦横替えで）'!HL271),"")</f>
        <v/>
      </c>
      <c r="FX275" s="154" t="str">
        <f>IF('⑤案件貼り付けシート(E6~→A2へ縦横替えで）'!$HI271="固定",IF('⑤案件貼り付けシート(E6~→A2へ縦横替えで）'!HM271="","",'⑤案件貼り付けシート(E6~→A2へ縦横替えで）'!HM271),"")</f>
        <v/>
      </c>
      <c r="FY275" s="154" t="str">
        <f>IF('⑤案件貼り付けシート(E6~→A2へ縦横替えで）'!$HI271="固定",IF('⑤案件貼り付けシート(E6~→A2へ縦横替えで）'!HN271="","",'⑤案件貼り付けシート(E6~→A2へ縦横替えで）'!HN271),"")</f>
        <v/>
      </c>
      <c r="FZ275" s="154" t="str">
        <f>IF('⑤案件貼り付けシート(E6~→A2へ縦横替えで）'!$HI271="固定",IF('⑤案件貼り付けシート(E6~→A2へ縦横替えで）'!HO271="","",'⑤案件貼り付けシート(E6~→A2へ縦横替えで）'!HO271),"")</f>
        <v/>
      </c>
      <c r="GA275" s="7" t="str">
        <f>IF('⑤案件貼り付けシート(E6~→A2へ縦横替えで）'!$HI271="固定",IF('⑤案件貼り付けシート(E6~→A2へ縦横替えで）'!HP271="","",'⑤案件貼り付けシート(E6~→A2へ縦横替えで）'!HP271),"")</f>
        <v/>
      </c>
      <c r="GB275" s="7" t="str">
        <f>IF('⑤案件貼り付けシート(E6~→A2へ縦横替えで）'!HQ271="","",'⑤案件貼り付けシート(E6~→A2へ縦横替えで）'!HQ271)</f>
        <v/>
      </c>
      <c r="GC275" s="7" t="str">
        <f>IF('⑤案件貼り付けシート(E6~→A2へ縦横替えで）'!HR271="","",'⑤案件貼り付けシート(E6~→A2へ縦横替えで）'!HR271)</f>
        <v/>
      </c>
      <c r="GD275" s="7" t="str">
        <f>IF('⑤案件貼り付けシート(E6~→A2へ縦横替えで）'!HS271="","",'⑤案件貼り付けシート(E6~→A2へ縦横替えで）'!HS271)</f>
        <v/>
      </c>
      <c r="GE275" s="7"/>
      <c r="GF275" s="7"/>
      <c r="GG275" s="7"/>
      <c r="GH275" s="7"/>
      <c r="GI275" s="7"/>
      <c r="GJ275" s="7"/>
      <c r="GK275" s="7"/>
      <c r="GL275" s="7"/>
      <c r="GM275" s="48"/>
      <c r="GN275" s="7"/>
      <c r="GO275" s="7"/>
      <c r="GP275" s="7"/>
      <c r="GR275" s="48"/>
      <c r="GS275" s="48"/>
      <c r="GT275" s="48"/>
      <c r="GU275" s="48"/>
      <c r="GV275" s="48"/>
    </row>
    <row r="276" spans="1:204">
      <c r="A276" s="7"/>
      <c r="B276" s="7"/>
      <c r="C276" s="7"/>
      <c r="D276" s="48"/>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13"/>
      <c r="AJ276" s="13"/>
      <c r="AK276" s="7"/>
      <c r="AL276" s="7"/>
      <c r="AM276" s="7"/>
      <c r="AN276" s="7"/>
      <c r="AO276" s="7"/>
      <c r="AP276" s="7"/>
      <c r="AQ276" s="7"/>
      <c r="AR276" s="153"/>
      <c r="AS276" s="7"/>
      <c r="AT276" s="7"/>
      <c r="AU276" s="7"/>
      <c r="AV276" s="7"/>
      <c r="AW276" s="7"/>
      <c r="AX276" s="7"/>
      <c r="AY276" s="7"/>
      <c r="AZ276" s="7"/>
      <c r="BA276" s="7"/>
      <c r="BB276" s="7"/>
      <c r="BC276" s="7"/>
      <c r="BD276" s="7"/>
      <c r="BE276" s="154"/>
      <c r="BF276" s="154"/>
      <c r="BG276" s="7"/>
      <c r="BH276" s="154"/>
      <c r="BI276" s="154"/>
      <c r="BJ276" s="154"/>
      <c r="BK276" s="154"/>
      <c r="BL276" s="154"/>
      <c r="BM276" s="154"/>
      <c r="BN276" s="7"/>
      <c r="BO276" s="7"/>
      <c r="BP276" s="7"/>
      <c r="BQ276" s="7"/>
      <c r="BR276" s="154"/>
      <c r="BS276" s="154"/>
      <c r="BT276" s="7"/>
      <c r="BU276" s="154"/>
      <c r="BV276" s="154"/>
      <c r="BW276" s="154"/>
      <c r="BX276" s="154"/>
      <c r="BY276" s="154"/>
      <c r="BZ276" s="154"/>
      <c r="CA276" s="7"/>
      <c r="CB276" s="7"/>
      <c r="CC276" s="7"/>
      <c r="CD276" s="7"/>
      <c r="CE276" s="154"/>
      <c r="CF276" s="154"/>
      <c r="CG276" s="7"/>
      <c r="CH276" s="154"/>
      <c r="CI276" s="154"/>
      <c r="CJ276" s="154"/>
      <c r="CK276" s="154"/>
      <c r="CL276" s="154"/>
      <c r="CM276" s="154"/>
      <c r="CN276" s="7"/>
      <c r="CO276" s="7"/>
      <c r="CP276" s="7"/>
      <c r="CQ276" s="7"/>
      <c r="CR276" s="154"/>
      <c r="CS276" s="154"/>
      <c r="CT276" s="7"/>
      <c r="CU276" s="154"/>
      <c r="CV276" s="154"/>
      <c r="CW276" s="154"/>
      <c r="CX276" s="154"/>
      <c r="CY276" s="154"/>
      <c r="CZ276" s="154"/>
      <c r="DA276" s="7"/>
      <c r="DB276" s="7"/>
      <c r="DC276" s="7"/>
      <c r="DD276" s="7"/>
      <c r="DE276" s="154"/>
      <c r="DF276" s="154"/>
      <c r="DG276" s="7"/>
      <c r="DH276" s="154"/>
      <c r="DI276" s="154"/>
      <c r="DJ276" s="154"/>
      <c r="DK276" s="154"/>
      <c r="DL276" s="154"/>
      <c r="DM276" s="154"/>
      <c r="DN276" s="7"/>
      <c r="DO276" s="7"/>
      <c r="DP276" s="7"/>
      <c r="DQ276" s="7"/>
      <c r="DR276" s="154" t="str">
        <f>IF('⑤案件貼り付けシート(E6~→A2へ縦横替えで）'!FC272="","",'⑤案件貼り付けシート(E6~→A2へ縦横替えで）'!FC272)</f>
        <v/>
      </c>
      <c r="DS276" s="154" t="str">
        <f>IF('⑤案件貼り付けシート(E6~→A2へ縦横替えで）'!FD272="","",'⑤案件貼り付けシート(E6~→A2へ縦横替えで）'!FD272)</f>
        <v/>
      </c>
      <c r="DT276" s="7" t="str" cm="1">
        <f t="array" ref="DT276">IF('⑤案件貼り付けシート(E6~→A2へ縦横替えで）'!FE272="","",_xlfn.IFS('⑤案件貼り付けシート(E6~→A2へ縦横替えで）'!FE272="固定",1,'⑤案件貼り付けシート(E6~→A2へ縦横替えで）'!FE272="流動",2,'⑤案件貼り付けシート(E6~→A2へ縦横替えで）'!FE272="対象外",""))</f>
        <v/>
      </c>
      <c r="DU276" s="154" t="str">
        <f>IF('⑤案件貼り付けシート(E6~→A2へ縦横替えで）'!$FE272="固定",IF('⑤案件貼り付けシート(E6~→A2へ縦横替えで）'!FF272="","",'⑤案件貼り付けシート(E6~→A2へ縦横替えで）'!FF272),"")</f>
        <v/>
      </c>
      <c r="DV276" s="154" t="str">
        <f>IF('⑤案件貼り付けシート(E6~→A2へ縦横替えで）'!$FE272="固定",IF('⑤案件貼り付けシート(E6~→A2へ縦横替えで）'!FG272="","",'⑤案件貼り付けシート(E6~→A2へ縦横替えで）'!FG272),"")</f>
        <v/>
      </c>
      <c r="DW276" s="154" t="str">
        <f>IF('⑤案件貼り付けシート(E6~→A2へ縦横替えで）'!$FE272="固定",IF('⑤案件貼り付けシート(E6~→A2へ縦横替えで）'!FH272="","",'⑤案件貼り付けシート(E6~→A2へ縦横替えで）'!FH272),"")</f>
        <v/>
      </c>
      <c r="DX276" s="154" t="str">
        <f>IF('⑤案件貼り付けシート(E6~→A2へ縦横替えで）'!$FE272="固定",IF('⑤案件貼り付けシート(E6~→A2へ縦横替えで）'!FI272="","",'⑤案件貼り付けシート(E6~→A2へ縦横替えで）'!FI272),"")</f>
        <v/>
      </c>
      <c r="DY276" s="154" t="str">
        <f>IF('⑤案件貼り付けシート(E6~→A2へ縦横替えで）'!$FE272="固定",IF('⑤案件貼り付けシート(E6~→A2へ縦横替えで）'!FJ272="","",'⑤案件貼り付けシート(E6~→A2へ縦横替えで）'!FJ272),"")</f>
        <v/>
      </c>
      <c r="DZ276" s="154" t="str">
        <f>IF('⑤案件貼り付けシート(E6~→A2へ縦横替えで）'!$FE272="固定",IF('⑤案件貼り付けシート(E6~→A2へ縦横替えで）'!FK272="","",'⑤案件貼り付けシート(E6~→A2へ縦横替えで）'!FK272),"")</f>
        <v/>
      </c>
      <c r="EA276" s="7" t="str">
        <f>IF('⑤案件貼り付けシート(E6~→A2へ縦横替えで）'!$FE272="固定",IF('⑤案件貼り付けシート(E6~→A2へ縦横替えで）'!FL272="","",'⑤案件貼り付けシート(E6~→A2へ縦横替えで）'!FL272),"")</f>
        <v/>
      </c>
      <c r="EB276" s="7" t="str">
        <f>IF('⑤案件貼り付けシート(E6~→A2へ縦横替えで）'!FM272="","",'⑤案件貼り付けシート(E6~→A2へ縦横替えで）'!FM272)</f>
        <v/>
      </c>
      <c r="EC276" s="7" t="str">
        <f>IF('⑤案件貼り付けシート(E6~→A2へ縦横替えで）'!FN272="","",'⑤案件貼り付けシート(E6~→A2へ縦横替えで）'!FN272)</f>
        <v/>
      </c>
      <c r="ED276" s="7" t="str">
        <f>IF('⑤案件貼り付けシート(E6~→A2へ縦横替えで）'!FO272="","",'⑤案件貼り付けシート(E6~→A2へ縦横替えで）'!FO272)</f>
        <v/>
      </c>
      <c r="EE276" s="154" t="str">
        <f>IF('⑤案件貼り付けシート(E6~→A2へ縦横替えで）'!FQ272="","",'⑤案件貼り付けシート(E6~→A2へ縦横替えで）'!FQ272)</f>
        <v/>
      </c>
      <c r="EF276" s="154" t="str">
        <f>IF('⑤案件貼り付けシート(E6~→A2へ縦横替えで）'!FR272="","",'⑤案件貼り付けシート(E6~→A2へ縦横替えで）'!FR272)</f>
        <v/>
      </c>
      <c r="EG276" s="7" t="str" cm="1">
        <f t="array" ref="EG276">IF('⑤案件貼り付けシート(E6~→A2へ縦横替えで）'!FS272="","",_xlfn.IFS('⑤案件貼り付けシート(E6~→A2へ縦横替えで）'!FS272="固定",1,'⑤案件貼り付けシート(E6~→A2へ縦横替えで）'!FS272="流動",2,'⑤案件貼り付けシート(E6~→A2へ縦横替えで）'!FS272="対象外",""))</f>
        <v/>
      </c>
      <c r="EH276" s="154" t="str">
        <f>IF('⑤案件貼り付けシート(E6~→A2へ縦横替えで）'!$FS272="固定",IF('⑤案件貼り付けシート(E6~→A2へ縦横替えで）'!FT272="","",'⑤案件貼り付けシート(E6~→A2へ縦横替えで）'!FT272),"")</f>
        <v/>
      </c>
      <c r="EI276" s="154" t="str">
        <f>IF('⑤案件貼り付けシート(E6~→A2へ縦横替えで）'!$FS272="固定",IF('⑤案件貼り付けシート(E6~→A2へ縦横替えで）'!FU272="","",'⑤案件貼り付けシート(E6~→A2へ縦横替えで）'!FU272),"")</f>
        <v/>
      </c>
      <c r="EJ276" s="154" t="str">
        <f>IF('⑤案件貼り付けシート(E6~→A2へ縦横替えで）'!$FS272="固定",IF('⑤案件貼り付けシート(E6~→A2へ縦横替えで）'!FV272="","",'⑤案件貼り付けシート(E6~→A2へ縦横替えで）'!FV272),"")</f>
        <v/>
      </c>
      <c r="EK276" s="154" t="str">
        <f>IF('⑤案件貼り付けシート(E6~→A2へ縦横替えで）'!$FS272="固定",IF('⑤案件貼り付けシート(E6~→A2へ縦横替えで）'!FW272="","",'⑤案件貼り付けシート(E6~→A2へ縦横替えで）'!FW272),"")</f>
        <v/>
      </c>
      <c r="EL276" s="154" t="str">
        <f>IF('⑤案件貼り付けシート(E6~→A2へ縦横替えで）'!$FS272="固定",IF('⑤案件貼り付けシート(E6~→A2へ縦横替えで）'!FX272="","",'⑤案件貼り付けシート(E6~→A2へ縦横替えで）'!FX272),"")</f>
        <v/>
      </c>
      <c r="EM276" s="154" t="str">
        <f>IF('⑤案件貼り付けシート(E6~→A2へ縦横替えで）'!$FS272="固定",IF('⑤案件貼り付けシート(E6~→A2へ縦横替えで）'!FY272="","",'⑤案件貼り付けシート(E6~→A2へ縦横替えで）'!FY272),"")</f>
        <v/>
      </c>
      <c r="EN276" s="7" t="str">
        <f>IF('⑤案件貼り付けシート(E6~→A2へ縦横替えで）'!$FS272="固定",IF('⑤案件貼り付けシート(E6~→A2へ縦横替えで）'!FZ272="","",'⑤案件貼り付けシート(E6~→A2へ縦横替えで）'!FZ272),"")</f>
        <v/>
      </c>
      <c r="EO276" s="7" t="str">
        <f>IF('⑤案件貼り付けシート(E6~→A2へ縦横替えで）'!GA272="","",'⑤案件貼り付けシート(E6~→A2へ縦横替えで）'!GA272)</f>
        <v/>
      </c>
      <c r="EP276" s="7" t="str">
        <f>IF('⑤案件貼り付けシート(E6~→A2へ縦横替えで）'!GB272="","",'⑤案件貼り付けシート(E6~→A2へ縦横替えで）'!GB272)</f>
        <v/>
      </c>
      <c r="EQ276" s="7" t="str">
        <f>IF('⑤案件貼り付けシート(E6~→A2へ縦横替えで）'!GC272="","",'⑤案件貼り付けシート(E6~→A2へ縦横替えで）'!GC272)</f>
        <v/>
      </c>
      <c r="ER276" s="154" t="str">
        <f>IF('⑤案件貼り付けシート(E6~→A2へ縦横替えで）'!GE272="","",'⑤案件貼り付けシート(E6~→A2へ縦横替えで）'!GE272)</f>
        <v/>
      </c>
      <c r="ES276" s="154" t="str">
        <f>IF('⑤案件貼り付けシート(E6~→A2へ縦横替えで）'!GF272="","",'⑤案件貼り付けシート(E6~→A2へ縦横替えで）'!GF272)</f>
        <v/>
      </c>
      <c r="ET276" s="7" t="str" cm="1">
        <f t="array" ref="ET276">IF('⑤案件貼り付けシート(E6~→A2へ縦横替えで）'!GG272="","",_xlfn.IFS('⑤案件貼り付けシート(E6~→A2へ縦横替えで）'!GG272="固定",1,'⑤案件貼り付けシート(E6~→A2へ縦横替えで）'!GG272="流動",2,'⑤案件貼り付けシート(E6~→A2へ縦横替えで）'!GG272="対象外",""))</f>
        <v/>
      </c>
      <c r="EU276" s="154" t="str">
        <f>IF('⑤案件貼り付けシート(E6~→A2へ縦横替えで）'!$GG272="固定",IF('⑤案件貼り付けシート(E6~→A2へ縦横替えで）'!GH272="","",'⑤案件貼り付けシート(E6~→A2へ縦横替えで）'!GH272),"")</f>
        <v/>
      </c>
      <c r="EV276" s="154" t="str">
        <f>IF('⑤案件貼り付けシート(E6~→A2へ縦横替えで）'!$GG272="固定",IF('⑤案件貼り付けシート(E6~→A2へ縦横替えで）'!GI272="","",'⑤案件貼り付けシート(E6~→A2へ縦横替えで）'!GI272),"")</f>
        <v/>
      </c>
      <c r="EW276" s="154" t="str">
        <f>IF('⑤案件貼り付けシート(E6~→A2へ縦横替えで）'!$GG272="固定",IF('⑤案件貼り付けシート(E6~→A2へ縦横替えで）'!GJ272="","",'⑤案件貼り付けシート(E6~→A2へ縦横替えで）'!GJ272),"")</f>
        <v/>
      </c>
      <c r="EX276" s="154" t="str">
        <f>IF('⑤案件貼り付けシート(E6~→A2へ縦横替えで）'!$GG272="固定",IF('⑤案件貼り付けシート(E6~→A2へ縦横替えで）'!GK272="","",'⑤案件貼り付けシート(E6~→A2へ縦横替えで）'!GK272),"")</f>
        <v/>
      </c>
      <c r="EY276" s="154" t="str">
        <f>IF('⑤案件貼り付けシート(E6~→A2へ縦横替えで）'!$GG272="固定",IF('⑤案件貼り付けシート(E6~→A2へ縦横替えで）'!GL272="","",'⑤案件貼り付けシート(E6~→A2へ縦横替えで）'!GL272),"")</f>
        <v/>
      </c>
      <c r="EZ276" s="154" t="str">
        <f>IF('⑤案件貼り付けシート(E6~→A2へ縦横替えで）'!$GG272="固定",IF('⑤案件貼り付けシート(E6~→A2へ縦横替えで）'!GM272="","",'⑤案件貼り付けシート(E6~→A2へ縦横替えで）'!GM272),"")</f>
        <v/>
      </c>
      <c r="FA276" s="7" t="str">
        <f>IF('⑤案件貼り付けシート(E6~→A2へ縦横替えで）'!$GG272="固定",IF('⑤案件貼り付けシート(E6~→A2へ縦横替えで）'!GN272="","",'⑤案件貼り付けシート(E6~→A2へ縦横替えで）'!GN272),"")</f>
        <v/>
      </c>
      <c r="FB276" s="7" t="str">
        <f>IF('⑤案件貼り付けシート(E6~→A2へ縦横替えで）'!GO272="","",'⑤案件貼り付けシート(E6~→A2へ縦横替えで）'!GO272)</f>
        <v/>
      </c>
      <c r="FC276" s="7" t="str">
        <f>IF('⑤案件貼り付けシート(E6~→A2へ縦横替えで）'!GP272="","",'⑤案件貼り付けシート(E6~→A2へ縦横替えで）'!GP272)</f>
        <v/>
      </c>
      <c r="FD276" s="7" t="str">
        <f>IF('⑤案件貼り付けシート(E6~→A2へ縦横替えで）'!GQ272="","",'⑤案件貼り付けシート(E6~→A2へ縦横替えで）'!GQ272)</f>
        <v/>
      </c>
      <c r="FE276" s="154" t="str">
        <f>IF('⑤案件貼り付けシート(E6~→A2へ縦横替えで）'!GS272="","",'⑤案件貼り付けシート(E6~→A2へ縦横替えで）'!GS272)</f>
        <v/>
      </c>
      <c r="FF276" s="154" t="str">
        <f>IF('⑤案件貼り付けシート(E6~→A2へ縦横替えで）'!GT272="","",'⑤案件貼り付けシート(E6~→A2へ縦横替えで）'!GT272)</f>
        <v/>
      </c>
      <c r="FG276" s="7" t="str" cm="1">
        <f t="array" ref="FG276">IF('⑤案件貼り付けシート(E6~→A2へ縦横替えで）'!GU272="","",_xlfn.IFS('⑤案件貼り付けシート(E6~→A2へ縦横替えで）'!GU272="固定",1,'⑤案件貼り付けシート(E6~→A2へ縦横替えで）'!GU272="流動",2,'⑤案件貼り付けシート(E6~→A2へ縦横替えで）'!GU272="対象外",""))</f>
        <v/>
      </c>
      <c r="FH276" s="154" t="str">
        <f>IF('⑤案件貼り付けシート(E6~→A2へ縦横替えで）'!$GU272="固定",IF('⑤案件貼り付けシート(E6~→A2へ縦横替えで）'!GV272="","",'⑤案件貼り付けシート(E6~→A2へ縦横替えで）'!GV272),"")</f>
        <v/>
      </c>
      <c r="FI276" s="154" t="str">
        <f>IF('⑤案件貼り付けシート(E6~→A2へ縦横替えで）'!$GU272="固定",IF('⑤案件貼り付けシート(E6~→A2へ縦横替えで）'!GW272="","",'⑤案件貼り付けシート(E6~→A2へ縦横替えで）'!GW272),"")</f>
        <v/>
      </c>
      <c r="FJ276" s="154" t="str">
        <f>IF('⑤案件貼り付けシート(E6~→A2へ縦横替えで）'!$GU272="固定",IF('⑤案件貼り付けシート(E6~→A2へ縦横替えで）'!GX272="","",'⑤案件貼り付けシート(E6~→A2へ縦横替えで）'!GX272),"")</f>
        <v/>
      </c>
      <c r="FK276" s="154" t="str">
        <f>IF('⑤案件貼り付けシート(E6~→A2へ縦横替えで）'!$GU272="固定",IF('⑤案件貼り付けシート(E6~→A2へ縦横替えで）'!GY272="","",'⑤案件貼り付けシート(E6~→A2へ縦横替えで）'!GY272),"")</f>
        <v/>
      </c>
      <c r="FL276" s="154" t="str">
        <f>IF('⑤案件貼り付けシート(E6~→A2へ縦横替えで）'!$GU272="固定",IF('⑤案件貼り付けシート(E6~→A2へ縦横替えで）'!GZ272="","",'⑤案件貼り付けシート(E6~→A2へ縦横替えで）'!GZ272),"")</f>
        <v/>
      </c>
      <c r="FM276" s="154" t="str">
        <f>IF('⑤案件貼り付けシート(E6~→A2へ縦横替えで）'!$GU272="固定",IF('⑤案件貼り付けシート(E6~→A2へ縦横替えで）'!HA272="","",'⑤案件貼り付けシート(E6~→A2へ縦横替えで）'!HA272),"")</f>
        <v/>
      </c>
      <c r="FN276" s="7" t="str">
        <f>IF('⑤案件貼り付けシート(E6~→A2へ縦横替えで）'!$GU272="固定",IF('⑤案件貼り付けシート(E6~→A2へ縦横替えで）'!HB272="","",'⑤案件貼り付けシート(E6~→A2へ縦横替えで）'!HB272),"")</f>
        <v/>
      </c>
      <c r="FO276" s="7" t="str">
        <f>IF('⑤案件貼り付けシート(E6~→A2へ縦横替えで）'!HC272="","",'⑤案件貼り付けシート(E6~→A2へ縦横替えで）'!HC272)</f>
        <v/>
      </c>
      <c r="FP276" s="7" t="str">
        <f>IF('⑤案件貼り付けシート(E6~→A2へ縦横替えで）'!HD272="","",'⑤案件貼り付けシート(E6~→A2へ縦横替えで）'!HD272)</f>
        <v/>
      </c>
      <c r="FQ276" s="7" t="str">
        <f>IF('⑤案件貼り付けシート(E6~→A2へ縦横替えで）'!HE272="","",'⑤案件貼り付けシート(E6~→A2へ縦横替えで）'!HE272)</f>
        <v/>
      </c>
      <c r="FR276" s="154" t="str">
        <f>IF('⑤案件貼り付けシート(E6~→A2へ縦横替えで）'!HG272="","",'⑤案件貼り付けシート(E6~→A2へ縦横替えで）'!HG272)</f>
        <v/>
      </c>
      <c r="FS276" s="154" t="str">
        <f>IF('⑤案件貼り付けシート(E6~→A2へ縦横替えで）'!HH272="","",'⑤案件貼り付けシート(E6~→A2へ縦横替えで）'!HH272)</f>
        <v/>
      </c>
      <c r="FT276" s="7" t="str" cm="1">
        <f t="array" ref="FT276">IF('⑤案件貼り付けシート(E6~→A2へ縦横替えで）'!HI272="","",_xlfn.IFS('⑤案件貼り付けシート(E6~→A2へ縦横替えで）'!HI272="固定",1,'⑤案件貼り付けシート(E6~→A2へ縦横替えで）'!HI272="流動",2,'⑤案件貼り付けシート(E6~→A2へ縦横替えで）'!HI272="対象外",""))</f>
        <v/>
      </c>
      <c r="FU276" s="154" t="str">
        <f>IF('⑤案件貼り付けシート(E6~→A2へ縦横替えで）'!$HI272="固定",IF('⑤案件貼り付けシート(E6~→A2へ縦横替えで）'!HJ272="","",'⑤案件貼り付けシート(E6~→A2へ縦横替えで）'!HJ272),"")</f>
        <v/>
      </c>
      <c r="FV276" s="154" t="str">
        <f>IF('⑤案件貼り付けシート(E6~→A2へ縦横替えで）'!$HI272="固定",IF('⑤案件貼り付けシート(E6~→A2へ縦横替えで）'!HK272="","",'⑤案件貼り付けシート(E6~→A2へ縦横替えで）'!HK272),"")</f>
        <v/>
      </c>
      <c r="FW276" s="154" t="str">
        <f>IF('⑤案件貼り付けシート(E6~→A2へ縦横替えで）'!$HI272="固定",IF('⑤案件貼り付けシート(E6~→A2へ縦横替えで）'!HL272="","",'⑤案件貼り付けシート(E6~→A2へ縦横替えで）'!HL272),"")</f>
        <v/>
      </c>
      <c r="FX276" s="154" t="str">
        <f>IF('⑤案件貼り付けシート(E6~→A2へ縦横替えで）'!$HI272="固定",IF('⑤案件貼り付けシート(E6~→A2へ縦横替えで）'!HM272="","",'⑤案件貼り付けシート(E6~→A2へ縦横替えで）'!HM272),"")</f>
        <v/>
      </c>
      <c r="FY276" s="154" t="str">
        <f>IF('⑤案件貼り付けシート(E6~→A2へ縦横替えで）'!$HI272="固定",IF('⑤案件貼り付けシート(E6~→A2へ縦横替えで）'!HN272="","",'⑤案件貼り付けシート(E6~→A2へ縦横替えで）'!HN272),"")</f>
        <v/>
      </c>
      <c r="FZ276" s="154" t="str">
        <f>IF('⑤案件貼り付けシート(E6~→A2へ縦横替えで）'!$HI272="固定",IF('⑤案件貼り付けシート(E6~→A2へ縦横替えで）'!HO272="","",'⑤案件貼り付けシート(E6~→A2へ縦横替えで）'!HO272),"")</f>
        <v/>
      </c>
      <c r="GA276" s="7" t="str">
        <f>IF('⑤案件貼り付けシート(E6~→A2へ縦横替えで）'!$HI272="固定",IF('⑤案件貼り付けシート(E6~→A2へ縦横替えで）'!HP272="","",'⑤案件貼り付けシート(E6~→A2へ縦横替えで）'!HP272),"")</f>
        <v/>
      </c>
      <c r="GB276" s="7" t="str">
        <f>IF('⑤案件貼り付けシート(E6~→A2へ縦横替えで）'!HQ272="","",'⑤案件貼り付けシート(E6~→A2へ縦横替えで）'!HQ272)</f>
        <v/>
      </c>
      <c r="GC276" s="7" t="str">
        <f>IF('⑤案件貼り付けシート(E6~→A2へ縦横替えで）'!HR272="","",'⑤案件貼り付けシート(E6~→A2へ縦横替えで）'!HR272)</f>
        <v/>
      </c>
      <c r="GD276" s="7" t="str">
        <f>IF('⑤案件貼り付けシート(E6~→A2へ縦横替えで）'!HS272="","",'⑤案件貼り付けシート(E6~→A2へ縦横替えで）'!HS272)</f>
        <v/>
      </c>
      <c r="GE276" s="7"/>
      <c r="GF276" s="7"/>
      <c r="GG276" s="7"/>
      <c r="GH276" s="7"/>
      <c r="GI276" s="7"/>
      <c r="GJ276" s="7"/>
      <c r="GK276" s="7"/>
      <c r="GL276" s="7"/>
      <c r="GM276" s="48"/>
      <c r="GN276" s="7"/>
      <c r="GO276" s="7"/>
      <c r="GP276" s="7"/>
      <c r="GR276" s="48"/>
      <c r="GS276" s="48"/>
      <c r="GT276" s="48"/>
      <c r="GU276" s="48"/>
      <c r="GV276" s="48"/>
    </row>
    <row r="277" spans="1:204">
      <c r="A277" s="7"/>
      <c r="B277" s="7"/>
      <c r="C277" s="7"/>
      <c r="D277" s="48"/>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13"/>
      <c r="AJ277" s="13"/>
      <c r="AK277" s="7"/>
      <c r="AL277" s="7"/>
      <c r="AM277" s="7"/>
      <c r="AN277" s="7"/>
      <c r="AO277" s="7"/>
      <c r="AP277" s="7"/>
      <c r="AQ277" s="7"/>
      <c r="AR277" s="153"/>
      <c r="AS277" s="7"/>
      <c r="AT277" s="7"/>
      <c r="AU277" s="7"/>
      <c r="AV277" s="7"/>
      <c r="AW277" s="7"/>
      <c r="AX277" s="7"/>
      <c r="AY277" s="7"/>
      <c r="AZ277" s="7"/>
      <c r="BA277" s="7"/>
      <c r="BB277" s="7"/>
      <c r="BC277" s="7"/>
      <c r="BD277" s="7"/>
      <c r="BE277" s="154"/>
      <c r="BF277" s="154"/>
      <c r="BG277" s="7"/>
      <c r="BH277" s="154"/>
      <c r="BI277" s="154"/>
      <c r="BJ277" s="154"/>
      <c r="BK277" s="154"/>
      <c r="BL277" s="154"/>
      <c r="BM277" s="154"/>
      <c r="BN277" s="7"/>
      <c r="BO277" s="7"/>
      <c r="BP277" s="7"/>
      <c r="BQ277" s="7"/>
      <c r="BR277" s="154"/>
      <c r="BS277" s="154"/>
      <c r="BT277" s="7"/>
      <c r="BU277" s="154"/>
      <c r="BV277" s="154"/>
      <c r="BW277" s="154"/>
      <c r="BX277" s="154"/>
      <c r="BY277" s="154"/>
      <c r="BZ277" s="154"/>
      <c r="CA277" s="7"/>
      <c r="CB277" s="7"/>
      <c r="CC277" s="7"/>
      <c r="CD277" s="7"/>
      <c r="CE277" s="154"/>
      <c r="CF277" s="154"/>
      <c r="CG277" s="7"/>
      <c r="CH277" s="154"/>
      <c r="CI277" s="154"/>
      <c r="CJ277" s="154"/>
      <c r="CK277" s="154"/>
      <c r="CL277" s="154"/>
      <c r="CM277" s="154"/>
      <c r="CN277" s="7"/>
      <c r="CO277" s="7"/>
      <c r="CP277" s="7"/>
      <c r="CQ277" s="7"/>
      <c r="CR277" s="154"/>
      <c r="CS277" s="154"/>
      <c r="CT277" s="7"/>
      <c r="CU277" s="154"/>
      <c r="CV277" s="154"/>
      <c r="CW277" s="154"/>
      <c r="CX277" s="154"/>
      <c r="CY277" s="154"/>
      <c r="CZ277" s="154"/>
      <c r="DA277" s="7"/>
      <c r="DB277" s="7"/>
      <c r="DC277" s="7"/>
      <c r="DD277" s="7"/>
      <c r="DE277" s="154"/>
      <c r="DF277" s="154"/>
      <c r="DG277" s="7"/>
      <c r="DH277" s="154"/>
      <c r="DI277" s="154"/>
      <c r="DJ277" s="154"/>
      <c r="DK277" s="154"/>
      <c r="DL277" s="154"/>
      <c r="DM277" s="154"/>
      <c r="DN277" s="7"/>
      <c r="DO277" s="7"/>
      <c r="DP277" s="7"/>
      <c r="DQ277" s="7"/>
      <c r="DR277" s="154" t="str">
        <f>IF('⑤案件貼り付けシート(E6~→A2へ縦横替えで）'!FC273="","",'⑤案件貼り付けシート(E6~→A2へ縦横替えで）'!FC273)</f>
        <v/>
      </c>
      <c r="DS277" s="154" t="str">
        <f>IF('⑤案件貼り付けシート(E6~→A2へ縦横替えで）'!FD273="","",'⑤案件貼り付けシート(E6~→A2へ縦横替えで）'!FD273)</f>
        <v/>
      </c>
      <c r="DT277" s="7" t="str" cm="1">
        <f t="array" ref="DT277">IF('⑤案件貼り付けシート(E6~→A2へ縦横替えで）'!FE273="","",_xlfn.IFS('⑤案件貼り付けシート(E6~→A2へ縦横替えで）'!FE273="固定",1,'⑤案件貼り付けシート(E6~→A2へ縦横替えで）'!FE273="流動",2,'⑤案件貼り付けシート(E6~→A2へ縦横替えで）'!FE273="対象外",""))</f>
        <v/>
      </c>
      <c r="DU277" s="154" t="str">
        <f>IF('⑤案件貼り付けシート(E6~→A2へ縦横替えで）'!$FE273="固定",IF('⑤案件貼り付けシート(E6~→A2へ縦横替えで）'!FF273="","",'⑤案件貼り付けシート(E6~→A2へ縦横替えで）'!FF273),"")</f>
        <v/>
      </c>
      <c r="DV277" s="154" t="str">
        <f>IF('⑤案件貼り付けシート(E6~→A2へ縦横替えで）'!$FE273="固定",IF('⑤案件貼り付けシート(E6~→A2へ縦横替えで）'!FG273="","",'⑤案件貼り付けシート(E6~→A2へ縦横替えで）'!FG273),"")</f>
        <v/>
      </c>
      <c r="DW277" s="154" t="str">
        <f>IF('⑤案件貼り付けシート(E6~→A2へ縦横替えで）'!$FE273="固定",IF('⑤案件貼り付けシート(E6~→A2へ縦横替えで）'!FH273="","",'⑤案件貼り付けシート(E6~→A2へ縦横替えで）'!FH273),"")</f>
        <v/>
      </c>
      <c r="DX277" s="154" t="str">
        <f>IF('⑤案件貼り付けシート(E6~→A2へ縦横替えで）'!$FE273="固定",IF('⑤案件貼り付けシート(E6~→A2へ縦横替えで）'!FI273="","",'⑤案件貼り付けシート(E6~→A2へ縦横替えで）'!FI273),"")</f>
        <v/>
      </c>
      <c r="DY277" s="154" t="str">
        <f>IF('⑤案件貼り付けシート(E6~→A2へ縦横替えで）'!$FE273="固定",IF('⑤案件貼り付けシート(E6~→A2へ縦横替えで）'!FJ273="","",'⑤案件貼り付けシート(E6~→A2へ縦横替えで）'!FJ273),"")</f>
        <v/>
      </c>
      <c r="DZ277" s="154" t="str">
        <f>IF('⑤案件貼り付けシート(E6~→A2へ縦横替えで）'!$FE273="固定",IF('⑤案件貼り付けシート(E6~→A2へ縦横替えで）'!FK273="","",'⑤案件貼り付けシート(E6~→A2へ縦横替えで）'!FK273),"")</f>
        <v/>
      </c>
      <c r="EA277" s="7" t="str">
        <f>IF('⑤案件貼り付けシート(E6~→A2へ縦横替えで）'!$FE273="固定",IF('⑤案件貼り付けシート(E6~→A2へ縦横替えで）'!FL273="","",'⑤案件貼り付けシート(E6~→A2へ縦横替えで）'!FL273),"")</f>
        <v/>
      </c>
      <c r="EB277" s="7" t="str">
        <f>IF('⑤案件貼り付けシート(E6~→A2へ縦横替えで）'!FM273="","",'⑤案件貼り付けシート(E6~→A2へ縦横替えで）'!FM273)</f>
        <v/>
      </c>
      <c r="EC277" s="7" t="str">
        <f>IF('⑤案件貼り付けシート(E6~→A2へ縦横替えで）'!FN273="","",'⑤案件貼り付けシート(E6~→A2へ縦横替えで）'!FN273)</f>
        <v/>
      </c>
      <c r="ED277" s="7" t="str">
        <f>IF('⑤案件貼り付けシート(E6~→A2へ縦横替えで）'!FO273="","",'⑤案件貼り付けシート(E6~→A2へ縦横替えで）'!FO273)</f>
        <v/>
      </c>
      <c r="EE277" s="154" t="str">
        <f>IF('⑤案件貼り付けシート(E6~→A2へ縦横替えで）'!FQ273="","",'⑤案件貼り付けシート(E6~→A2へ縦横替えで）'!FQ273)</f>
        <v/>
      </c>
      <c r="EF277" s="154" t="str">
        <f>IF('⑤案件貼り付けシート(E6~→A2へ縦横替えで）'!FR273="","",'⑤案件貼り付けシート(E6~→A2へ縦横替えで）'!FR273)</f>
        <v/>
      </c>
      <c r="EG277" s="7" t="str" cm="1">
        <f t="array" ref="EG277">IF('⑤案件貼り付けシート(E6~→A2へ縦横替えで）'!FS273="","",_xlfn.IFS('⑤案件貼り付けシート(E6~→A2へ縦横替えで）'!FS273="固定",1,'⑤案件貼り付けシート(E6~→A2へ縦横替えで）'!FS273="流動",2,'⑤案件貼り付けシート(E6~→A2へ縦横替えで）'!FS273="対象外",""))</f>
        <v/>
      </c>
      <c r="EH277" s="154" t="str">
        <f>IF('⑤案件貼り付けシート(E6~→A2へ縦横替えで）'!$FS273="固定",IF('⑤案件貼り付けシート(E6~→A2へ縦横替えで）'!FT273="","",'⑤案件貼り付けシート(E6~→A2へ縦横替えで）'!FT273),"")</f>
        <v/>
      </c>
      <c r="EI277" s="154" t="str">
        <f>IF('⑤案件貼り付けシート(E6~→A2へ縦横替えで）'!$FS273="固定",IF('⑤案件貼り付けシート(E6~→A2へ縦横替えで）'!FU273="","",'⑤案件貼り付けシート(E6~→A2へ縦横替えで）'!FU273),"")</f>
        <v/>
      </c>
      <c r="EJ277" s="154" t="str">
        <f>IF('⑤案件貼り付けシート(E6~→A2へ縦横替えで）'!$FS273="固定",IF('⑤案件貼り付けシート(E6~→A2へ縦横替えで）'!FV273="","",'⑤案件貼り付けシート(E6~→A2へ縦横替えで）'!FV273),"")</f>
        <v/>
      </c>
      <c r="EK277" s="154" t="str">
        <f>IF('⑤案件貼り付けシート(E6~→A2へ縦横替えで）'!$FS273="固定",IF('⑤案件貼り付けシート(E6~→A2へ縦横替えで）'!FW273="","",'⑤案件貼り付けシート(E6~→A2へ縦横替えで）'!FW273),"")</f>
        <v/>
      </c>
      <c r="EL277" s="154" t="str">
        <f>IF('⑤案件貼り付けシート(E6~→A2へ縦横替えで）'!$FS273="固定",IF('⑤案件貼り付けシート(E6~→A2へ縦横替えで）'!FX273="","",'⑤案件貼り付けシート(E6~→A2へ縦横替えで）'!FX273),"")</f>
        <v/>
      </c>
      <c r="EM277" s="154" t="str">
        <f>IF('⑤案件貼り付けシート(E6~→A2へ縦横替えで）'!$FS273="固定",IF('⑤案件貼り付けシート(E6~→A2へ縦横替えで）'!FY273="","",'⑤案件貼り付けシート(E6~→A2へ縦横替えで）'!FY273),"")</f>
        <v/>
      </c>
      <c r="EN277" s="7" t="str">
        <f>IF('⑤案件貼り付けシート(E6~→A2へ縦横替えで）'!$FS273="固定",IF('⑤案件貼り付けシート(E6~→A2へ縦横替えで）'!FZ273="","",'⑤案件貼り付けシート(E6~→A2へ縦横替えで）'!FZ273),"")</f>
        <v/>
      </c>
      <c r="EO277" s="7" t="str">
        <f>IF('⑤案件貼り付けシート(E6~→A2へ縦横替えで）'!GA273="","",'⑤案件貼り付けシート(E6~→A2へ縦横替えで）'!GA273)</f>
        <v/>
      </c>
      <c r="EP277" s="7" t="str">
        <f>IF('⑤案件貼り付けシート(E6~→A2へ縦横替えで）'!GB273="","",'⑤案件貼り付けシート(E6~→A2へ縦横替えで）'!GB273)</f>
        <v/>
      </c>
      <c r="EQ277" s="7" t="str">
        <f>IF('⑤案件貼り付けシート(E6~→A2へ縦横替えで）'!GC273="","",'⑤案件貼り付けシート(E6~→A2へ縦横替えで）'!GC273)</f>
        <v/>
      </c>
      <c r="ER277" s="154" t="str">
        <f>IF('⑤案件貼り付けシート(E6~→A2へ縦横替えで）'!GE273="","",'⑤案件貼り付けシート(E6~→A2へ縦横替えで）'!GE273)</f>
        <v/>
      </c>
      <c r="ES277" s="154" t="str">
        <f>IF('⑤案件貼り付けシート(E6~→A2へ縦横替えで）'!GF273="","",'⑤案件貼り付けシート(E6~→A2へ縦横替えで）'!GF273)</f>
        <v/>
      </c>
      <c r="ET277" s="7" t="str" cm="1">
        <f t="array" ref="ET277">IF('⑤案件貼り付けシート(E6~→A2へ縦横替えで）'!GG273="","",_xlfn.IFS('⑤案件貼り付けシート(E6~→A2へ縦横替えで）'!GG273="固定",1,'⑤案件貼り付けシート(E6~→A2へ縦横替えで）'!GG273="流動",2,'⑤案件貼り付けシート(E6~→A2へ縦横替えで）'!GG273="対象外",""))</f>
        <v/>
      </c>
      <c r="EU277" s="154" t="str">
        <f>IF('⑤案件貼り付けシート(E6~→A2へ縦横替えで）'!$GG273="固定",IF('⑤案件貼り付けシート(E6~→A2へ縦横替えで）'!GH273="","",'⑤案件貼り付けシート(E6~→A2へ縦横替えで）'!GH273),"")</f>
        <v/>
      </c>
      <c r="EV277" s="154" t="str">
        <f>IF('⑤案件貼り付けシート(E6~→A2へ縦横替えで）'!$GG273="固定",IF('⑤案件貼り付けシート(E6~→A2へ縦横替えで）'!GI273="","",'⑤案件貼り付けシート(E6~→A2へ縦横替えで）'!GI273),"")</f>
        <v/>
      </c>
      <c r="EW277" s="154" t="str">
        <f>IF('⑤案件貼り付けシート(E6~→A2へ縦横替えで）'!$GG273="固定",IF('⑤案件貼り付けシート(E6~→A2へ縦横替えで）'!GJ273="","",'⑤案件貼り付けシート(E6~→A2へ縦横替えで）'!GJ273),"")</f>
        <v/>
      </c>
      <c r="EX277" s="154" t="str">
        <f>IF('⑤案件貼り付けシート(E6~→A2へ縦横替えで）'!$GG273="固定",IF('⑤案件貼り付けシート(E6~→A2へ縦横替えで）'!GK273="","",'⑤案件貼り付けシート(E6~→A2へ縦横替えで）'!GK273),"")</f>
        <v/>
      </c>
      <c r="EY277" s="154" t="str">
        <f>IF('⑤案件貼り付けシート(E6~→A2へ縦横替えで）'!$GG273="固定",IF('⑤案件貼り付けシート(E6~→A2へ縦横替えで）'!GL273="","",'⑤案件貼り付けシート(E6~→A2へ縦横替えで）'!GL273),"")</f>
        <v/>
      </c>
      <c r="EZ277" s="154" t="str">
        <f>IF('⑤案件貼り付けシート(E6~→A2へ縦横替えで）'!$GG273="固定",IF('⑤案件貼り付けシート(E6~→A2へ縦横替えで）'!GM273="","",'⑤案件貼り付けシート(E6~→A2へ縦横替えで）'!GM273),"")</f>
        <v/>
      </c>
      <c r="FA277" s="7" t="str">
        <f>IF('⑤案件貼り付けシート(E6~→A2へ縦横替えで）'!$GG273="固定",IF('⑤案件貼り付けシート(E6~→A2へ縦横替えで）'!GN273="","",'⑤案件貼り付けシート(E6~→A2へ縦横替えで）'!GN273),"")</f>
        <v/>
      </c>
      <c r="FB277" s="7" t="str">
        <f>IF('⑤案件貼り付けシート(E6~→A2へ縦横替えで）'!GO273="","",'⑤案件貼り付けシート(E6~→A2へ縦横替えで）'!GO273)</f>
        <v/>
      </c>
      <c r="FC277" s="7" t="str">
        <f>IF('⑤案件貼り付けシート(E6~→A2へ縦横替えで）'!GP273="","",'⑤案件貼り付けシート(E6~→A2へ縦横替えで）'!GP273)</f>
        <v/>
      </c>
      <c r="FD277" s="7" t="str">
        <f>IF('⑤案件貼り付けシート(E6~→A2へ縦横替えで）'!GQ273="","",'⑤案件貼り付けシート(E6~→A2へ縦横替えで）'!GQ273)</f>
        <v/>
      </c>
      <c r="FE277" s="154" t="str">
        <f>IF('⑤案件貼り付けシート(E6~→A2へ縦横替えで）'!GS273="","",'⑤案件貼り付けシート(E6~→A2へ縦横替えで）'!GS273)</f>
        <v/>
      </c>
      <c r="FF277" s="154" t="str">
        <f>IF('⑤案件貼り付けシート(E6~→A2へ縦横替えで）'!GT273="","",'⑤案件貼り付けシート(E6~→A2へ縦横替えで）'!GT273)</f>
        <v/>
      </c>
      <c r="FG277" s="7" t="str" cm="1">
        <f t="array" ref="FG277">IF('⑤案件貼り付けシート(E6~→A2へ縦横替えで）'!GU273="","",_xlfn.IFS('⑤案件貼り付けシート(E6~→A2へ縦横替えで）'!GU273="固定",1,'⑤案件貼り付けシート(E6~→A2へ縦横替えで）'!GU273="流動",2,'⑤案件貼り付けシート(E6~→A2へ縦横替えで）'!GU273="対象外",""))</f>
        <v/>
      </c>
      <c r="FH277" s="154" t="str">
        <f>IF('⑤案件貼り付けシート(E6~→A2へ縦横替えで）'!$GU273="固定",IF('⑤案件貼り付けシート(E6~→A2へ縦横替えで）'!GV273="","",'⑤案件貼り付けシート(E6~→A2へ縦横替えで）'!GV273),"")</f>
        <v/>
      </c>
      <c r="FI277" s="154" t="str">
        <f>IF('⑤案件貼り付けシート(E6~→A2へ縦横替えで）'!$GU273="固定",IF('⑤案件貼り付けシート(E6~→A2へ縦横替えで）'!GW273="","",'⑤案件貼り付けシート(E6~→A2へ縦横替えで）'!GW273),"")</f>
        <v/>
      </c>
      <c r="FJ277" s="154" t="str">
        <f>IF('⑤案件貼り付けシート(E6~→A2へ縦横替えで）'!$GU273="固定",IF('⑤案件貼り付けシート(E6~→A2へ縦横替えで）'!GX273="","",'⑤案件貼り付けシート(E6~→A2へ縦横替えで）'!GX273),"")</f>
        <v/>
      </c>
      <c r="FK277" s="154" t="str">
        <f>IF('⑤案件貼り付けシート(E6~→A2へ縦横替えで）'!$GU273="固定",IF('⑤案件貼り付けシート(E6~→A2へ縦横替えで）'!GY273="","",'⑤案件貼り付けシート(E6~→A2へ縦横替えで）'!GY273),"")</f>
        <v/>
      </c>
      <c r="FL277" s="154" t="str">
        <f>IF('⑤案件貼り付けシート(E6~→A2へ縦横替えで）'!$GU273="固定",IF('⑤案件貼り付けシート(E6~→A2へ縦横替えで）'!GZ273="","",'⑤案件貼り付けシート(E6~→A2へ縦横替えで）'!GZ273),"")</f>
        <v/>
      </c>
      <c r="FM277" s="154" t="str">
        <f>IF('⑤案件貼り付けシート(E6~→A2へ縦横替えで）'!$GU273="固定",IF('⑤案件貼り付けシート(E6~→A2へ縦横替えで）'!HA273="","",'⑤案件貼り付けシート(E6~→A2へ縦横替えで）'!HA273),"")</f>
        <v/>
      </c>
      <c r="FN277" s="7" t="str">
        <f>IF('⑤案件貼り付けシート(E6~→A2へ縦横替えで）'!$GU273="固定",IF('⑤案件貼り付けシート(E6~→A2へ縦横替えで）'!HB273="","",'⑤案件貼り付けシート(E6~→A2へ縦横替えで）'!HB273),"")</f>
        <v/>
      </c>
      <c r="FO277" s="7" t="str">
        <f>IF('⑤案件貼り付けシート(E6~→A2へ縦横替えで）'!HC273="","",'⑤案件貼り付けシート(E6~→A2へ縦横替えで）'!HC273)</f>
        <v/>
      </c>
      <c r="FP277" s="7" t="str">
        <f>IF('⑤案件貼り付けシート(E6~→A2へ縦横替えで）'!HD273="","",'⑤案件貼り付けシート(E6~→A2へ縦横替えで）'!HD273)</f>
        <v/>
      </c>
      <c r="FQ277" s="7" t="str">
        <f>IF('⑤案件貼り付けシート(E6~→A2へ縦横替えで）'!HE273="","",'⑤案件貼り付けシート(E6~→A2へ縦横替えで）'!HE273)</f>
        <v/>
      </c>
      <c r="FR277" s="154" t="str">
        <f>IF('⑤案件貼り付けシート(E6~→A2へ縦横替えで）'!HG273="","",'⑤案件貼り付けシート(E6~→A2へ縦横替えで）'!HG273)</f>
        <v/>
      </c>
      <c r="FS277" s="154" t="str">
        <f>IF('⑤案件貼り付けシート(E6~→A2へ縦横替えで）'!HH273="","",'⑤案件貼り付けシート(E6~→A2へ縦横替えで）'!HH273)</f>
        <v/>
      </c>
      <c r="FT277" s="7" t="str" cm="1">
        <f t="array" ref="FT277">IF('⑤案件貼り付けシート(E6~→A2へ縦横替えで）'!HI273="","",_xlfn.IFS('⑤案件貼り付けシート(E6~→A2へ縦横替えで）'!HI273="固定",1,'⑤案件貼り付けシート(E6~→A2へ縦横替えで）'!HI273="流動",2,'⑤案件貼り付けシート(E6~→A2へ縦横替えで）'!HI273="対象外",""))</f>
        <v/>
      </c>
      <c r="FU277" s="154" t="str">
        <f>IF('⑤案件貼り付けシート(E6~→A2へ縦横替えで）'!$HI273="固定",IF('⑤案件貼り付けシート(E6~→A2へ縦横替えで）'!HJ273="","",'⑤案件貼り付けシート(E6~→A2へ縦横替えで）'!HJ273),"")</f>
        <v/>
      </c>
      <c r="FV277" s="154" t="str">
        <f>IF('⑤案件貼り付けシート(E6~→A2へ縦横替えで）'!$HI273="固定",IF('⑤案件貼り付けシート(E6~→A2へ縦横替えで）'!HK273="","",'⑤案件貼り付けシート(E6~→A2へ縦横替えで）'!HK273),"")</f>
        <v/>
      </c>
      <c r="FW277" s="154" t="str">
        <f>IF('⑤案件貼り付けシート(E6~→A2へ縦横替えで）'!$HI273="固定",IF('⑤案件貼り付けシート(E6~→A2へ縦横替えで）'!HL273="","",'⑤案件貼り付けシート(E6~→A2へ縦横替えで）'!HL273),"")</f>
        <v/>
      </c>
      <c r="FX277" s="154" t="str">
        <f>IF('⑤案件貼り付けシート(E6~→A2へ縦横替えで）'!$HI273="固定",IF('⑤案件貼り付けシート(E6~→A2へ縦横替えで）'!HM273="","",'⑤案件貼り付けシート(E6~→A2へ縦横替えで）'!HM273),"")</f>
        <v/>
      </c>
      <c r="FY277" s="154" t="str">
        <f>IF('⑤案件貼り付けシート(E6~→A2へ縦横替えで）'!$HI273="固定",IF('⑤案件貼り付けシート(E6~→A2へ縦横替えで）'!HN273="","",'⑤案件貼り付けシート(E6~→A2へ縦横替えで）'!HN273),"")</f>
        <v/>
      </c>
      <c r="FZ277" s="154" t="str">
        <f>IF('⑤案件貼り付けシート(E6~→A2へ縦横替えで）'!$HI273="固定",IF('⑤案件貼り付けシート(E6~→A2へ縦横替えで）'!HO273="","",'⑤案件貼り付けシート(E6~→A2へ縦横替えで）'!HO273),"")</f>
        <v/>
      </c>
      <c r="GA277" s="7" t="str">
        <f>IF('⑤案件貼り付けシート(E6~→A2へ縦横替えで）'!$HI273="固定",IF('⑤案件貼り付けシート(E6~→A2へ縦横替えで）'!HP273="","",'⑤案件貼り付けシート(E6~→A2へ縦横替えで）'!HP273),"")</f>
        <v/>
      </c>
      <c r="GB277" s="7" t="str">
        <f>IF('⑤案件貼り付けシート(E6~→A2へ縦横替えで）'!HQ273="","",'⑤案件貼り付けシート(E6~→A2へ縦横替えで）'!HQ273)</f>
        <v/>
      </c>
      <c r="GC277" s="7" t="str">
        <f>IF('⑤案件貼り付けシート(E6~→A2へ縦横替えで）'!HR273="","",'⑤案件貼り付けシート(E6~→A2へ縦横替えで）'!HR273)</f>
        <v/>
      </c>
      <c r="GD277" s="7" t="str">
        <f>IF('⑤案件貼り付けシート(E6~→A2へ縦横替えで）'!HS273="","",'⑤案件貼り付けシート(E6~→A2へ縦横替えで）'!HS273)</f>
        <v/>
      </c>
      <c r="GE277" s="7"/>
      <c r="GF277" s="7"/>
      <c r="GG277" s="7"/>
      <c r="GH277" s="7"/>
      <c r="GI277" s="7"/>
      <c r="GJ277" s="7"/>
      <c r="GK277" s="7"/>
      <c r="GL277" s="7"/>
      <c r="GM277" s="48"/>
      <c r="GN277" s="7"/>
      <c r="GO277" s="7"/>
      <c r="GP277" s="7"/>
      <c r="GR277" s="48"/>
      <c r="GS277" s="48"/>
      <c r="GT277" s="48"/>
      <c r="GU277" s="48"/>
      <c r="GV277" s="48"/>
    </row>
    <row r="278" spans="1:204">
      <c r="A278" s="7"/>
      <c r="B278" s="7"/>
      <c r="C278" s="7"/>
      <c r="D278" s="48"/>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13"/>
      <c r="AJ278" s="13"/>
      <c r="AK278" s="7"/>
      <c r="AL278" s="7"/>
      <c r="AM278" s="7"/>
      <c r="AN278" s="7"/>
      <c r="AO278" s="7"/>
      <c r="AP278" s="7"/>
      <c r="AQ278" s="7"/>
      <c r="AR278" s="153"/>
      <c r="AS278" s="7"/>
      <c r="AT278" s="7"/>
      <c r="AU278" s="7"/>
      <c r="AV278" s="7"/>
      <c r="AW278" s="7"/>
      <c r="AX278" s="7"/>
      <c r="AY278" s="7"/>
      <c r="AZ278" s="7"/>
      <c r="BA278" s="7"/>
      <c r="BB278" s="7"/>
      <c r="BC278" s="7"/>
      <c r="BD278" s="7"/>
      <c r="BE278" s="154"/>
      <c r="BF278" s="154"/>
      <c r="BG278" s="7"/>
      <c r="BH278" s="154"/>
      <c r="BI278" s="154"/>
      <c r="BJ278" s="154"/>
      <c r="BK278" s="154"/>
      <c r="BL278" s="154"/>
      <c r="BM278" s="154"/>
      <c r="BN278" s="7"/>
      <c r="BO278" s="7"/>
      <c r="BP278" s="7"/>
      <c r="BQ278" s="7"/>
      <c r="BR278" s="154"/>
      <c r="BS278" s="154"/>
      <c r="BT278" s="7"/>
      <c r="BU278" s="154"/>
      <c r="BV278" s="154"/>
      <c r="BW278" s="154"/>
      <c r="BX278" s="154"/>
      <c r="BY278" s="154"/>
      <c r="BZ278" s="154"/>
      <c r="CA278" s="7"/>
      <c r="CB278" s="7"/>
      <c r="CC278" s="7"/>
      <c r="CD278" s="7"/>
      <c r="CE278" s="154"/>
      <c r="CF278" s="154"/>
      <c r="CG278" s="7"/>
      <c r="CH278" s="154"/>
      <c r="CI278" s="154"/>
      <c r="CJ278" s="154"/>
      <c r="CK278" s="154"/>
      <c r="CL278" s="154"/>
      <c r="CM278" s="154"/>
      <c r="CN278" s="7"/>
      <c r="CO278" s="7"/>
      <c r="CP278" s="7"/>
      <c r="CQ278" s="7"/>
      <c r="CR278" s="154"/>
      <c r="CS278" s="154"/>
      <c r="CT278" s="7"/>
      <c r="CU278" s="154"/>
      <c r="CV278" s="154"/>
      <c r="CW278" s="154"/>
      <c r="CX278" s="154"/>
      <c r="CY278" s="154"/>
      <c r="CZ278" s="154"/>
      <c r="DA278" s="7"/>
      <c r="DB278" s="7"/>
      <c r="DC278" s="7"/>
      <c r="DD278" s="7"/>
      <c r="DE278" s="154"/>
      <c r="DF278" s="154"/>
      <c r="DG278" s="7"/>
      <c r="DH278" s="154"/>
      <c r="DI278" s="154"/>
      <c r="DJ278" s="154"/>
      <c r="DK278" s="154"/>
      <c r="DL278" s="154"/>
      <c r="DM278" s="154"/>
      <c r="DN278" s="7"/>
      <c r="DO278" s="7"/>
      <c r="DP278" s="7"/>
      <c r="DQ278" s="7"/>
      <c r="DR278" s="154" t="str">
        <f>IF('⑤案件貼り付けシート(E6~→A2へ縦横替えで）'!FC274="","",'⑤案件貼り付けシート(E6~→A2へ縦横替えで）'!FC274)</f>
        <v/>
      </c>
      <c r="DS278" s="154" t="str">
        <f>IF('⑤案件貼り付けシート(E6~→A2へ縦横替えで）'!FD274="","",'⑤案件貼り付けシート(E6~→A2へ縦横替えで）'!FD274)</f>
        <v/>
      </c>
      <c r="DT278" s="7" t="str" cm="1">
        <f t="array" ref="DT278">IF('⑤案件貼り付けシート(E6~→A2へ縦横替えで）'!FE274="","",_xlfn.IFS('⑤案件貼り付けシート(E6~→A2へ縦横替えで）'!FE274="固定",1,'⑤案件貼り付けシート(E6~→A2へ縦横替えで）'!FE274="流動",2,'⑤案件貼り付けシート(E6~→A2へ縦横替えで）'!FE274="対象外",""))</f>
        <v/>
      </c>
      <c r="DU278" s="154" t="str">
        <f>IF('⑤案件貼り付けシート(E6~→A2へ縦横替えで）'!$FE274="固定",IF('⑤案件貼り付けシート(E6~→A2へ縦横替えで）'!FF274="","",'⑤案件貼り付けシート(E6~→A2へ縦横替えで）'!FF274),"")</f>
        <v/>
      </c>
      <c r="DV278" s="154" t="str">
        <f>IF('⑤案件貼り付けシート(E6~→A2へ縦横替えで）'!$FE274="固定",IF('⑤案件貼り付けシート(E6~→A2へ縦横替えで）'!FG274="","",'⑤案件貼り付けシート(E6~→A2へ縦横替えで）'!FG274),"")</f>
        <v/>
      </c>
      <c r="DW278" s="154" t="str">
        <f>IF('⑤案件貼り付けシート(E6~→A2へ縦横替えで）'!$FE274="固定",IF('⑤案件貼り付けシート(E6~→A2へ縦横替えで）'!FH274="","",'⑤案件貼り付けシート(E6~→A2へ縦横替えで）'!FH274),"")</f>
        <v/>
      </c>
      <c r="DX278" s="154" t="str">
        <f>IF('⑤案件貼り付けシート(E6~→A2へ縦横替えで）'!$FE274="固定",IF('⑤案件貼り付けシート(E6~→A2へ縦横替えで）'!FI274="","",'⑤案件貼り付けシート(E6~→A2へ縦横替えで）'!FI274),"")</f>
        <v/>
      </c>
      <c r="DY278" s="154" t="str">
        <f>IF('⑤案件貼り付けシート(E6~→A2へ縦横替えで）'!$FE274="固定",IF('⑤案件貼り付けシート(E6~→A2へ縦横替えで）'!FJ274="","",'⑤案件貼り付けシート(E6~→A2へ縦横替えで）'!FJ274),"")</f>
        <v/>
      </c>
      <c r="DZ278" s="154" t="str">
        <f>IF('⑤案件貼り付けシート(E6~→A2へ縦横替えで）'!$FE274="固定",IF('⑤案件貼り付けシート(E6~→A2へ縦横替えで）'!FK274="","",'⑤案件貼り付けシート(E6~→A2へ縦横替えで）'!FK274),"")</f>
        <v/>
      </c>
      <c r="EA278" s="7" t="str">
        <f>IF('⑤案件貼り付けシート(E6~→A2へ縦横替えで）'!$FE274="固定",IF('⑤案件貼り付けシート(E6~→A2へ縦横替えで）'!FL274="","",'⑤案件貼り付けシート(E6~→A2へ縦横替えで）'!FL274),"")</f>
        <v/>
      </c>
      <c r="EB278" s="7" t="str">
        <f>IF('⑤案件貼り付けシート(E6~→A2へ縦横替えで）'!FM274="","",'⑤案件貼り付けシート(E6~→A2へ縦横替えで）'!FM274)</f>
        <v/>
      </c>
      <c r="EC278" s="7" t="str">
        <f>IF('⑤案件貼り付けシート(E6~→A2へ縦横替えで）'!FN274="","",'⑤案件貼り付けシート(E6~→A2へ縦横替えで）'!FN274)</f>
        <v/>
      </c>
      <c r="ED278" s="7" t="str">
        <f>IF('⑤案件貼り付けシート(E6~→A2へ縦横替えで）'!FO274="","",'⑤案件貼り付けシート(E6~→A2へ縦横替えで）'!FO274)</f>
        <v/>
      </c>
      <c r="EE278" s="154" t="str">
        <f>IF('⑤案件貼り付けシート(E6~→A2へ縦横替えで）'!FQ274="","",'⑤案件貼り付けシート(E6~→A2へ縦横替えで）'!FQ274)</f>
        <v/>
      </c>
      <c r="EF278" s="154" t="str">
        <f>IF('⑤案件貼り付けシート(E6~→A2へ縦横替えで）'!FR274="","",'⑤案件貼り付けシート(E6~→A2へ縦横替えで）'!FR274)</f>
        <v/>
      </c>
      <c r="EG278" s="7" t="str" cm="1">
        <f t="array" ref="EG278">IF('⑤案件貼り付けシート(E6~→A2へ縦横替えで）'!FS274="","",_xlfn.IFS('⑤案件貼り付けシート(E6~→A2へ縦横替えで）'!FS274="固定",1,'⑤案件貼り付けシート(E6~→A2へ縦横替えで）'!FS274="流動",2,'⑤案件貼り付けシート(E6~→A2へ縦横替えで）'!FS274="対象外",""))</f>
        <v/>
      </c>
      <c r="EH278" s="154" t="str">
        <f>IF('⑤案件貼り付けシート(E6~→A2へ縦横替えで）'!$FS274="固定",IF('⑤案件貼り付けシート(E6~→A2へ縦横替えで）'!FT274="","",'⑤案件貼り付けシート(E6~→A2へ縦横替えで）'!FT274),"")</f>
        <v/>
      </c>
      <c r="EI278" s="154" t="str">
        <f>IF('⑤案件貼り付けシート(E6~→A2へ縦横替えで）'!$FS274="固定",IF('⑤案件貼り付けシート(E6~→A2へ縦横替えで）'!FU274="","",'⑤案件貼り付けシート(E6~→A2へ縦横替えで）'!FU274),"")</f>
        <v/>
      </c>
      <c r="EJ278" s="154" t="str">
        <f>IF('⑤案件貼り付けシート(E6~→A2へ縦横替えで）'!$FS274="固定",IF('⑤案件貼り付けシート(E6~→A2へ縦横替えで）'!FV274="","",'⑤案件貼り付けシート(E6~→A2へ縦横替えで）'!FV274),"")</f>
        <v/>
      </c>
      <c r="EK278" s="154" t="str">
        <f>IF('⑤案件貼り付けシート(E6~→A2へ縦横替えで）'!$FS274="固定",IF('⑤案件貼り付けシート(E6~→A2へ縦横替えで）'!FW274="","",'⑤案件貼り付けシート(E6~→A2へ縦横替えで）'!FW274),"")</f>
        <v/>
      </c>
      <c r="EL278" s="154" t="str">
        <f>IF('⑤案件貼り付けシート(E6~→A2へ縦横替えで）'!$FS274="固定",IF('⑤案件貼り付けシート(E6~→A2へ縦横替えで）'!FX274="","",'⑤案件貼り付けシート(E6~→A2へ縦横替えで）'!FX274),"")</f>
        <v/>
      </c>
      <c r="EM278" s="154" t="str">
        <f>IF('⑤案件貼り付けシート(E6~→A2へ縦横替えで）'!$FS274="固定",IF('⑤案件貼り付けシート(E6~→A2へ縦横替えで）'!FY274="","",'⑤案件貼り付けシート(E6~→A2へ縦横替えで）'!FY274),"")</f>
        <v/>
      </c>
      <c r="EN278" s="7" t="str">
        <f>IF('⑤案件貼り付けシート(E6~→A2へ縦横替えで）'!$FS274="固定",IF('⑤案件貼り付けシート(E6~→A2へ縦横替えで）'!FZ274="","",'⑤案件貼り付けシート(E6~→A2へ縦横替えで）'!FZ274),"")</f>
        <v/>
      </c>
      <c r="EO278" s="7" t="str">
        <f>IF('⑤案件貼り付けシート(E6~→A2へ縦横替えで）'!GA274="","",'⑤案件貼り付けシート(E6~→A2へ縦横替えで）'!GA274)</f>
        <v/>
      </c>
      <c r="EP278" s="7" t="str">
        <f>IF('⑤案件貼り付けシート(E6~→A2へ縦横替えで）'!GB274="","",'⑤案件貼り付けシート(E6~→A2へ縦横替えで）'!GB274)</f>
        <v/>
      </c>
      <c r="EQ278" s="7" t="str">
        <f>IF('⑤案件貼り付けシート(E6~→A2へ縦横替えで）'!GC274="","",'⑤案件貼り付けシート(E6~→A2へ縦横替えで）'!GC274)</f>
        <v/>
      </c>
      <c r="ER278" s="154" t="str">
        <f>IF('⑤案件貼り付けシート(E6~→A2へ縦横替えで）'!GE274="","",'⑤案件貼り付けシート(E6~→A2へ縦横替えで）'!GE274)</f>
        <v/>
      </c>
      <c r="ES278" s="154" t="str">
        <f>IF('⑤案件貼り付けシート(E6~→A2へ縦横替えで）'!GF274="","",'⑤案件貼り付けシート(E6~→A2へ縦横替えで）'!GF274)</f>
        <v/>
      </c>
      <c r="ET278" s="7" t="str" cm="1">
        <f t="array" ref="ET278">IF('⑤案件貼り付けシート(E6~→A2へ縦横替えで）'!GG274="","",_xlfn.IFS('⑤案件貼り付けシート(E6~→A2へ縦横替えで）'!GG274="固定",1,'⑤案件貼り付けシート(E6~→A2へ縦横替えで）'!GG274="流動",2,'⑤案件貼り付けシート(E6~→A2へ縦横替えで）'!GG274="対象外",""))</f>
        <v/>
      </c>
      <c r="EU278" s="154" t="str">
        <f>IF('⑤案件貼り付けシート(E6~→A2へ縦横替えで）'!$GG274="固定",IF('⑤案件貼り付けシート(E6~→A2へ縦横替えで）'!GH274="","",'⑤案件貼り付けシート(E6~→A2へ縦横替えで）'!GH274),"")</f>
        <v/>
      </c>
      <c r="EV278" s="154" t="str">
        <f>IF('⑤案件貼り付けシート(E6~→A2へ縦横替えで）'!$GG274="固定",IF('⑤案件貼り付けシート(E6~→A2へ縦横替えで）'!GI274="","",'⑤案件貼り付けシート(E6~→A2へ縦横替えで）'!GI274),"")</f>
        <v/>
      </c>
      <c r="EW278" s="154" t="str">
        <f>IF('⑤案件貼り付けシート(E6~→A2へ縦横替えで）'!$GG274="固定",IF('⑤案件貼り付けシート(E6~→A2へ縦横替えで）'!GJ274="","",'⑤案件貼り付けシート(E6~→A2へ縦横替えで）'!GJ274),"")</f>
        <v/>
      </c>
      <c r="EX278" s="154" t="str">
        <f>IF('⑤案件貼り付けシート(E6~→A2へ縦横替えで）'!$GG274="固定",IF('⑤案件貼り付けシート(E6~→A2へ縦横替えで）'!GK274="","",'⑤案件貼り付けシート(E6~→A2へ縦横替えで）'!GK274),"")</f>
        <v/>
      </c>
      <c r="EY278" s="154" t="str">
        <f>IF('⑤案件貼り付けシート(E6~→A2へ縦横替えで）'!$GG274="固定",IF('⑤案件貼り付けシート(E6~→A2へ縦横替えで）'!GL274="","",'⑤案件貼り付けシート(E6~→A2へ縦横替えで）'!GL274),"")</f>
        <v/>
      </c>
      <c r="EZ278" s="154" t="str">
        <f>IF('⑤案件貼り付けシート(E6~→A2へ縦横替えで）'!$GG274="固定",IF('⑤案件貼り付けシート(E6~→A2へ縦横替えで）'!GM274="","",'⑤案件貼り付けシート(E6~→A2へ縦横替えで）'!GM274),"")</f>
        <v/>
      </c>
      <c r="FA278" s="7" t="str">
        <f>IF('⑤案件貼り付けシート(E6~→A2へ縦横替えで）'!$GG274="固定",IF('⑤案件貼り付けシート(E6~→A2へ縦横替えで）'!GN274="","",'⑤案件貼り付けシート(E6~→A2へ縦横替えで）'!GN274),"")</f>
        <v/>
      </c>
      <c r="FB278" s="7" t="str">
        <f>IF('⑤案件貼り付けシート(E6~→A2へ縦横替えで）'!GO274="","",'⑤案件貼り付けシート(E6~→A2へ縦横替えで）'!GO274)</f>
        <v/>
      </c>
      <c r="FC278" s="7" t="str">
        <f>IF('⑤案件貼り付けシート(E6~→A2へ縦横替えで）'!GP274="","",'⑤案件貼り付けシート(E6~→A2へ縦横替えで）'!GP274)</f>
        <v/>
      </c>
      <c r="FD278" s="7" t="str">
        <f>IF('⑤案件貼り付けシート(E6~→A2へ縦横替えで）'!GQ274="","",'⑤案件貼り付けシート(E6~→A2へ縦横替えで）'!GQ274)</f>
        <v/>
      </c>
      <c r="FE278" s="154" t="str">
        <f>IF('⑤案件貼り付けシート(E6~→A2へ縦横替えで）'!GS274="","",'⑤案件貼り付けシート(E6~→A2へ縦横替えで）'!GS274)</f>
        <v/>
      </c>
      <c r="FF278" s="154" t="str">
        <f>IF('⑤案件貼り付けシート(E6~→A2へ縦横替えで）'!GT274="","",'⑤案件貼り付けシート(E6~→A2へ縦横替えで）'!GT274)</f>
        <v/>
      </c>
      <c r="FG278" s="7" t="str" cm="1">
        <f t="array" ref="FG278">IF('⑤案件貼り付けシート(E6~→A2へ縦横替えで）'!GU274="","",_xlfn.IFS('⑤案件貼り付けシート(E6~→A2へ縦横替えで）'!GU274="固定",1,'⑤案件貼り付けシート(E6~→A2へ縦横替えで）'!GU274="流動",2,'⑤案件貼り付けシート(E6~→A2へ縦横替えで）'!GU274="対象外",""))</f>
        <v/>
      </c>
      <c r="FH278" s="154" t="str">
        <f>IF('⑤案件貼り付けシート(E6~→A2へ縦横替えで）'!$GU274="固定",IF('⑤案件貼り付けシート(E6~→A2へ縦横替えで）'!GV274="","",'⑤案件貼り付けシート(E6~→A2へ縦横替えで）'!GV274),"")</f>
        <v/>
      </c>
      <c r="FI278" s="154" t="str">
        <f>IF('⑤案件貼り付けシート(E6~→A2へ縦横替えで）'!$GU274="固定",IF('⑤案件貼り付けシート(E6~→A2へ縦横替えで）'!GW274="","",'⑤案件貼り付けシート(E6~→A2へ縦横替えで）'!GW274),"")</f>
        <v/>
      </c>
      <c r="FJ278" s="154" t="str">
        <f>IF('⑤案件貼り付けシート(E6~→A2へ縦横替えで）'!$GU274="固定",IF('⑤案件貼り付けシート(E6~→A2へ縦横替えで）'!GX274="","",'⑤案件貼り付けシート(E6~→A2へ縦横替えで）'!GX274),"")</f>
        <v/>
      </c>
      <c r="FK278" s="154" t="str">
        <f>IF('⑤案件貼り付けシート(E6~→A2へ縦横替えで）'!$GU274="固定",IF('⑤案件貼り付けシート(E6~→A2へ縦横替えで）'!GY274="","",'⑤案件貼り付けシート(E6~→A2へ縦横替えで）'!GY274),"")</f>
        <v/>
      </c>
      <c r="FL278" s="154" t="str">
        <f>IF('⑤案件貼り付けシート(E6~→A2へ縦横替えで）'!$GU274="固定",IF('⑤案件貼り付けシート(E6~→A2へ縦横替えで）'!GZ274="","",'⑤案件貼り付けシート(E6~→A2へ縦横替えで）'!GZ274),"")</f>
        <v/>
      </c>
      <c r="FM278" s="154" t="str">
        <f>IF('⑤案件貼り付けシート(E6~→A2へ縦横替えで）'!$GU274="固定",IF('⑤案件貼り付けシート(E6~→A2へ縦横替えで）'!HA274="","",'⑤案件貼り付けシート(E6~→A2へ縦横替えで）'!HA274),"")</f>
        <v/>
      </c>
      <c r="FN278" s="7" t="str">
        <f>IF('⑤案件貼り付けシート(E6~→A2へ縦横替えで）'!$GU274="固定",IF('⑤案件貼り付けシート(E6~→A2へ縦横替えで）'!HB274="","",'⑤案件貼り付けシート(E6~→A2へ縦横替えで）'!HB274),"")</f>
        <v/>
      </c>
      <c r="FO278" s="7" t="str">
        <f>IF('⑤案件貼り付けシート(E6~→A2へ縦横替えで）'!HC274="","",'⑤案件貼り付けシート(E6~→A2へ縦横替えで）'!HC274)</f>
        <v/>
      </c>
      <c r="FP278" s="7" t="str">
        <f>IF('⑤案件貼り付けシート(E6~→A2へ縦横替えで）'!HD274="","",'⑤案件貼り付けシート(E6~→A2へ縦横替えで）'!HD274)</f>
        <v/>
      </c>
      <c r="FQ278" s="7" t="str">
        <f>IF('⑤案件貼り付けシート(E6~→A2へ縦横替えで）'!HE274="","",'⑤案件貼り付けシート(E6~→A2へ縦横替えで）'!HE274)</f>
        <v/>
      </c>
      <c r="FR278" s="154" t="str">
        <f>IF('⑤案件貼り付けシート(E6~→A2へ縦横替えで）'!HG274="","",'⑤案件貼り付けシート(E6~→A2へ縦横替えで）'!HG274)</f>
        <v/>
      </c>
      <c r="FS278" s="154" t="str">
        <f>IF('⑤案件貼り付けシート(E6~→A2へ縦横替えで）'!HH274="","",'⑤案件貼り付けシート(E6~→A2へ縦横替えで）'!HH274)</f>
        <v/>
      </c>
      <c r="FT278" s="7" t="str" cm="1">
        <f t="array" ref="FT278">IF('⑤案件貼り付けシート(E6~→A2へ縦横替えで）'!HI274="","",_xlfn.IFS('⑤案件貼り付けシート(E6~→A2へ縦横替えで）'!HI274="固定",1,'⑤案件貼り付けシート(E6~→A2へ縦横替えで）'!HI274="流動",2,'⑤案件貼り付けシート(E6~→A2へ縦横替えで）'!HI274="対象外",""))</f>
        <v/>
      </c>
      <c r="FU278" s="154" t="str">
        <f>IF('⑤案件貼り付けシート(E6~→A2へ縦横替えで）'!$HI274="固定",IF('⑤案件貼り付けシート(E6~→A2へ縦横替えで）'!HJ274="","",'⑤案件貼り付けシート(E6~→A2へ縦横替えで）'!HJ274),"")</f>
        <v/>
      </c>
      <c r="FV278" s="154" t="str">
        <f>IF('⑤案件貼り付けシート(E6~→A2へ縦横替えで）'!$HI274="固定",IF('⑤案件貼り付けシート(E6~→A2へ縦横替えで）'!HK274="","",'⑤案件貼り付けシート(E6~→A2へ縦横替えで）'!HK274),"")</f>
        <v/>
      </c>
      <c r="FW278" s="154" t="str">
        <f>IF('⑤案件貼り付けシート(E6~→A2へ縦横替えで）'!$HI274="固定",IF('⑤案件貼り付けシート(E6~→A2へ縦横替えで）'!HL274="","",'⑤案件貼り付けシート(E6~→A2へ縦横替えで）'!HL274),"")</f>
        <v/>
      </c>
      <c r="FX278" s="154" t="str">
        <f>IF('⑤案件貼り付けシート(E6~→A2へ縦横替えで）'!$HI274="固定",IF('⑤案件貼り付けシート(E6~→A2へ縦横替えで）'!HM274="","",'⑤案件貼り付けシート(E6~→A2へ縦横替えで）'!HM274),"")</f>
        <v/>
      </c>
      <c r="FY278" s="154" t="str">
        <f>IF('⑤案件貼り付けシート(E6~→A2へ縦横替えで）'!$HI274="固定",IF('⑤案件貼り付けシート(E6~→A2へ縦横替えで）'!HN274="","",'⑤案件貼り付けシート(E6~→A2へ縦横替えで）'!HN274),"")</f>
        <v/>
      </c>
      <c r="FZ278" s="154" t="str">
        <f>IF('⑤案件貼り付けシート(E6~→A2へ縦横替えで）'!$HI274="固定",IF('⑤案件貼り付けシート(E6~→A2へ縦横替えで）'!HO274="","",'⑤案件貼り付けシート(E6~→A2へ縦横替えで）'!HO274),"")</f>
        <v/>
      </c>
      <c r="GA278" s="7" t="str">
        <f>IF('⑤案件貼り付けシート(E6~→A2へ縦横替えで）'!$HI274="固定",IF('⑤案件貼り付けシート(E6~→A2へ縦横替えで）'!HP274="","",'⑤案件貼り付けシート(E6~→A2へ縦横替えで）'!HP274),"")</f>
        <v/>
      </c>
      <c r="GB278" s="7" t="str">
        <f>IF('⑤案件貼り付けシート(E6~→A2へ縦横替えで）'!HQ274="","",'⑤案件貼り付けシート(E6~→A2へ縦横替えで）'!HQ274)</f>
        <v/>
      </c>
      <c r="GC278" s="7" t="str">
        <f>IF('⑤案件貼り付けシート(E6~→A2へ縦横替えで）'!HR274="","",'⑤案件貼り付けシート(E6~→A2へ縦横替えで）'!HR274)</f>
        <v/>
      </c>
      <c r="GD278" s="7" t="str">
        <f>IF('⑤案件貼り付けシート(E6~→A2へ縦横替えで）'!HS274="","",'⑤案件貼り付けシート(E6~→A2へ縦横替えで）'!HS274)</f>
        <v/>
      </c>
      <c r="GE278" s="7"/>
      <c r="GF278" s="7"/>
      <c r="GG278" s="7"/>
      <c r="GH278" s="7"/>
      <c r="GI278" s="7"/>
      <c r="GJ278" s="7"/>
      <c r="GK278" s="7"/>
      <c r="GL278" s="7"/>
      <c r="GM278" s="48"/>
      <c r="GN278" s="7"/>
      <c r="GO278" s="7"/>
      <c r="GP278" s="7"/>
      <c r="GR278" s="48"/>
      <c r="GS278" s="48"/>
      <c r="GT278" s="48"/>
      <c r="GU278" s="48"/>
      <c r="GV278" s="48"/>
    </row>
    <row r="279" spans="1:204">
      <c r="A279" s="7"/>
      <c r="B279" s="7"/>
      <c r="C279" s="7"/>
      <c r="D279" s="48"/>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13"/>
      <c r="AJ279" s="13"/>
      <c r="AK279" s="7"/>
      <c r="AL279" s="7"/>
      <c r="AM279" s="7"/>
      <c r="AN279" s="7"/>
      <c r="AO279" s="7"/>
      <c r="AP279" s="7"/>
      <c r="AQ279" s="7"/>
      <c r="AR279" s="153"/>
      <c r="AS279" s="7"/>
      <c r="AT279" s="7"/>
      <c r="AU279" s="7"/>
      <c r="AV279" s="7"/>
      <c r="AW279" s="7"/>
      <c r="AX279" s="7"/>
      <c r="AY279" s="7"/>
      <c r="AZ279" s="7"/>
      <c r="BA279" s="7"/>
      <c r="BB279" s="7"/>
      <c r="BC279" s="7"/>
      <c r="BD279" s="7"/>
      <c r="BE279" s="154"/>
      <c r="BF279" s="154"/>
      <c r="BG279" s="7"/>
      <c r="BH279" s="154"/>
      <c r="BI279" s="154"/>
      <c r="BJ279" s="154"/>
      <c r="BK279" s="154"/>
      <c r="BL279" s="154"/>
      <c r="BM279" s="154"/>
      <c r="BN279" s="7"/>
      <c r="BO279" s="7"/>
      <c r="BP279" s="7"/>
      <c r="BQ279" s="7"/>
      <c r="BR279" s="154"/>
      <c r="BS279" s="154"/>
      <c r="BT279" s="7"/>
      <c r="BU279" s="154"/>
      <c r="BV279" s="154"/>
      <c r="BW279" s="154"/>
      <c r="BX279" s="154"/>
      <c r="BY279" s="154"/>
      <c r="BZ279" s="154"/>
      <c r="CA279" s="7"/>
      <c r="CB279" s="7"/>
      <c r="CC279" s="7"/>
      <c r="CD279" s="7"/>
      <c r="CE279" s="154"/>
      <c r="CF279" s="154"/>
      <c r="CG279" s="7"/>
      <c r="CH279" s="154"/>
      <c r="CI279" s="154"/>
      <c r="CJ279" s="154"/>
      <c r="CK279" s="154"/>
      <c r="CL279" s="154"/>
      <c r="CM279" s="154"/>
      <c r="CN279" s="7"/>
      <c r="CO279" s="7"/>
      <c r="CP279" s="7"/>
      <c r="CQ279" s="7"/>
      <c r="CR279" s="154"/>
      <c r="CS279" s="154"/>
      <c r="CT279" s="7"/>
      <c r="CU279" s="154"/>
      <c r="CV279" s="154"/>
      <c r="CW279" s="154"/>
      <c r="CX279" s="154"/>
      <c r="CY279" s="154"/>
      <c r="CZ279" s="154"/>
      <c r="DA279" s="7"/>
      <c r="DB279" s="7"/>
      <c r="DC279" s="7"/>
      <c r="DD279" s="7"/>
      <c r="DE279" s="154"/>
      <c r="DF279" s="154"/>
      <c r="DG279" s="7"/>
      <c r="DH279" s="154"/>
      <c r="DI279" s="154"/>
      <c r="DJ279" s="154"/>
      <c r="DK279" s="154"/>
      <c r="DL279" s="154"/>
      <c r="DM279" s="154"/>
      <c r="DN279" s="7"/>
      <c r="DO279" s="7"/>
      <c r="DP279" s="7"/>
      <c r="DQ279" s="7"/>
      <c r="DR279" s="154" t="str">
        <f>IF('⑤案件貼り付けシート(E6~→A2へ縦横替えで）'!FC275="","",'⑤案件貼り付けシート(E6~→A2へ縦横替えで）'!FC275)</f>
        <v/>
      </c>
      <c r="DS279" s="154" t="str">
        <f>IF('⑤案件貼り付けシート(E6~→A2へ縦横替えで）'!FD275="","",'⑤案件貼り付けシート(E6~→A2へ縦横替えで）'!FD275)</f>
        <v/>
      </c>
      <c r="DT279" s="7" t="str" cm="1">
        <f t="array" ref="DT279">IF('⑤案件貼り付けシート(E6~→A2へ縦横替えで）'!FE275="","",_xlfn.IFS('⑤案件貼り付けシート(E6~→A2へ縦横替えで）'!FE275="固定",1,'⑤案件貼り付けシート(E6~→A2へ縦横替えで）'!FE275="流動",2,'⑤案件貼り付けシート(E6~→A2へ縦横替えで）'!FE275="対象外",""))</f>
        <v/>
      </c>
      <c r="DU279" s="154" t="str">
        <f>IF('⑤案件貼り付けシート(E6~→A2へ縦横替えで）'!$FE275="固定",IF('⑤案件貼り付けシート(E6~→A2へ縦横替えで）'!FF275="","",'⑤案件貼り付けシート(E6~→A2へ縦横替えで）'!FF275),"")</f>
        <v/>
      </c>
      <c r="DV279" s="154" t="str">
        <f>IF('⑤案件貼り付けシート(E6~→A2へ縦横替えで）'!$FE275="固定",IF('⑤案件貼り付けシート(E6~→A2へ縦横替えで）'!FG275="","",'⑤案件貼り付けシート(E6~→A2へ縦横替えで）'!FG275),"")</f>
        <v/>
      </c>
      <c r="DW279" s="154" t="str">
        <f>IF('⑤案件貼り付けシート(E6~→A2へ縦横替えで）'!$FE275="固定",IF('⑤案件貼り付けシート(E6~→A2へ縦横替えで）'!FH275="","",'⑤案件貼り付けシート(E6~→A2へ縦横替えで）'!FH275),"")</f>
        <v/>
      </c>
      <c r="DX279" s="154" t="str">
        <f>IF('⑤案件貼り付けシート(E6~→A2へ縦横替えで）'!$FE275="固定",IF('⑤案件貼り付けシート(E6~→A2へ縦横替えで）'!FI275="","",'⑤案件貼り付けシート(E6~→A2へ縦横替えで）'!FI275),"")</f>
        <v/>
      </c>
      <c r="DY279" s="154" t="str">
        <f>IF('⑤案件貼り付けシート(E6~→A2へ縦横替えで）'!$FE275="固定",IF('⑤案件貼り付けシート(E6~→A2へ縦横替えで）'!FJ275="","",'⑤案件貼り付けシート(E6~→A2へ縦横替えで）'!FJ275),"")</f>
        <v/>
      </c>
      <c r="DZ279" s="154" t="str">
        <f>IF('⑤案件貼り付けシート(E6~→A2へ縦横替えで）'!$FE275="固定",IF('⑤案件貼り付けシート(E6~→A2へ縦横替えで）'!FK275="","",'⑤案件貼り付けシート(E6~→A2へ縦横替えで）'!FK275),"")</f>
        <v/>
      </c>
      <c r="EA279" s="7" t="str">
        <f>IF('⑤案件貼り付けシート(E6~→A2へ縦横替えで）'!$FE275="固定",IF('⑤案件貼り付けシート(E6~→A2へ縦横替えで）'!FL275="","",'⑤案件貼り付けシート(E6~→A2へ縦横替えで）'!FL275),"")</f>
        <v/>
      </c>
      <c r="EB279" s="7" t="str">
        <f>IF('⑤案件貼り付けシート(E6~→A2へ縦横替えで）'!FM275="","",'⑤案件貼り付けシート(E6~→A2へ縦横替えで）'!FM275)</f>
        <v/>
      </c>
      <c r="EC279" s="7" t="str">
        <f>IF('⑤案件貼り付けシート(E6~→A2へ縦横替えで）'!FN275="","",'⑤案件貼り付けシート(E6~→A2へ縦横替えで）'!FN275)</f>
        <v/>
      </c>
      <c r="ED279" s="7" t="str">
        <f>IF('⑤案件貼り付けシート(E6~→A2へ縦横替えで）'!FO275="","",'⑤案件貼り付けシート(E6~→A2へ縦横替えで）'!FO275)</f>
        <v/>
      </c>
      <c r="EE279" s="154" t="str">
        <f>IF('⑤案件貼り付けシート(E6~→A2へ縦横替えで）'!FQ275="","",'⑤案件貼り付けシート(E6~→A2へ縦横替えで）'!FQ275)</f>
        <v/>
      </c>
      <c r="EF279" s="154" t="str">
        <f>IF('⑤案件貼り付けシート(E6~→A2へ縦横替えで）'!FR275="","",'⑤案件貼り付けシート(E6~→A2へ縦横替えで）'!FR275)</f>
        <v/>
      </c>
      <c r="EG279" s="7" t="str" cm="1">
        <f t="array" ref="EG279">IF('⑤案件貼り付けシート(E6~→A2へ縦横替えで）'!FS275="","",_xlfn.IFS('⑤案件貼り付けシート(E6~→A2へ縦横替えで）'!FS275="固定",1,'⑤案件貼り付けシート(E6~→A2へ縦横替えで）'!FS275="流動",2,'⑤案件貼り付けシート(E6~→A2へ縦横替えで）'!FS275="対象外",""))</f>
        <v/>
      </c>
      <c r="EH279" s="154" t="str">
        <f>IF('⑤案件貼り付けシート(E6~→A2へ縦横替えで）'!$FS275="固定",IF('⑤案件貼り付けシート(E6~→A2へ縦横替えで）'!FT275="","",'⑤案件貼り付けシート(E6~→A2へ縦横替えで）'!FT275),"")</f>
        <v/>
      </c>
      <c r="EI279" s="154" t="str">
        <f>IF('⑤案件貼り付けシート(E6~→A2へ縦横替えで）'!$FS275="固定",IF('⑤案件貼り付けシート(E6~→A2へ縦横替えで）'!FU275="","",'⑤案件貼り付けシート(E6~→A2へ縦横替えで）'!FU275),"")</f>
        <v/>
      </c>
      <c r="EJ279" s="154" t="str">
        <f>IF('⑤案件貼り付けシート(E6~→A2へ縦横替えで）'!$FS275="固定",IF('⑤案件貼り付けシート(E6~→A2へ縦横替えで）'!FV275="","",'⑤案件貼り付けシート(E6~→A2へ縦横替えで）'!FV275),"")</f>
        <v/>
      </c>
      <c r="EK279" s="154" t="str">
        <f>IF('⑤案件貼り付けシート(E6~→A2へ縦横替えで）'!$FS275="固定",IF('⑤案件貼り付けシート(E6~→A2へ縦横替えで）'!FW275="","",'⑤案件貼り付けシート(E6~→A2へ縦横替えで）'!FW275),"")</f>
        <v/>
      </c>
      <c r="EL279" s="154" t="str">
        <f>IF('⑤案件貼り付けシート(E6~→A2へ縦横替えで）'!$FS275="固定",IF('⑤案件貼り付けシート(E6~→A2へ縦横替えで）'!FX275="","",'⑤案件貼り付けシート(E6~→A2へ縦横替えで）'!FX275),"")</f>
        <v/>
      </c>
      <c r="EM279" s="154" t="str">
        <f>IF('⑤案件貼り付けシート(E6~→A2へ縦横替えで）'!$FS275="固定",IF('⑤案件貼り付けシート(E6~→A2へ縦横替えで）'!FY275="","",'⑤案件貼り付けシート(E6~→A2へ縦横替えで）'!FY275),"")</f>
        <v/>
      </c>
      <c r="EN279" s="7" t="str">
        <f>IF('⑤案件貼り付けシート(E6~→A2へ縦横替えで）'!$FS275="固定",IF('⑤案件貼り付けシート(E6~→A2へ縦横替えで）'!FZ275="","",'⑤案件貼り付けシート(E6~→A2へ縦横替えで）'!FZ275),"")</f>
        <v/>
      </c>
      <c r="EO279" s="7" t="str">
        <f>IF('⑤案件貼り付けシート(E6~→A2へ縦横替えで）'!GA275="","",'⑤案件貼り付けシート(E6~→A2へ縦横替えで）'!GA275)</f>
        <v/>
      </c>
      <c r="EP279" s="7" t="str">
        <f>IF('⑤案件貼り付けシート(E6~→A2へ縦横替えで）'!GB275="","",'⑤案件貼り付けシート(E6~→A2へ縦横替えで）'!GB275)</f>
        <v/>
      </c>
      <c r="EQ279" s="7" t="str">
        <f>IF('⑤案件貼り付けシート(E6~→A2へ縦横替えで）'!GC275="","",'⑤案件貼り付けシート(E6~→A2へ縦横替えで）'!GC275)</f>
        <v/>
      </c>
      <c r="ER279" s="154" t="str">
        <f>IF('⑤案件貼り付けシート(E6~→A2へ縦横替えで）'!GE275="","",'⑤案件貼り付けシート(E6~→A2へ縦横替えで）'!GE275)</f>
        <v/>
      </c>
      <c r="ES279" s="154" t="str">
        <f>IF('⑤案件貼り付けシート(E6~→A2へ縦横替えで）'!GF275="","",'⑤案件貼り付けシート(E6~→A2へ縦横替えで）'!GF275)</f>
        <v/>
      </c>
      <c r="ET279" s="7" t="str" cm="1">
        <f t="array" ref="ET279">IF('⑤案件貼り付けシート(E6~→A2へ縦横替えで）'!GG275="","",_xlfn.IFS('⑤案件貼り付けシート(E6~→A2へ縦横替えで）'!GG275="固定",1,'⑤案件貼り付けシート(E6~→A2へ縦横替えで）'!GG275="流動",2,'⑤案件貼り付けシート(E6~→A2へ縦横替えで）'!GG275="対象外",""))</f>
        <v/>
      </c>
      <c r="EU279" s="154" t="str">
        <f>IF('⑤案件貼り付けシート(E6~→A2へ縦横替えで）'!$GG275="固定",IF('⑤案件貼り付けシート(E6~→A2へ縦横替えで）'!GH275="","",'⑤案件貼り付けシート(E6~→A2へ縦横替えで）'!GH275),"")</f>
        <v/>
      </c>
      <c r="EV279" s="154" t="str">
        <f>IF('⑤案件貼り付けシート(E6~→A2へ縦横替えで）'!$GG275="固定",IF('⑤案件貼り付けシート(E6~→A2へ縦横替えで）'!GI275="","",'⑤案件貼り付けシート(E6~→A2へ縦横替えで）'!GI275),"")</f>
        <v/>
      </c>
      <c r="EW279" s="154" t="str">
        <f>IF('⑤案件貼り付けシート(E6~→A2へ縦横替えで）'!$GG275="固定",IF('⑤案件貼り付けシート(E6~→A2へ縦横替えで）'!GJ275="","",'⑤案件貼り付けシート(E6~→A2へ縦横替えで）'!GJ275),"")</f>
        <v/>
      </c>
      <c r="EX279" s="154" t="str">
        <f>IF('⑤案件貼り付けシート(E6~→A2へ縦横替えで）'!$GG275="固定",IF('⑤案件貼り付けシート(E6~→A2へ縦横替えで）'!GK275="","",'⑤案件貼り付けシート(E6~→A2へ縦横替えで）'!GK275),"")</f>
        <v/>
      </c>
      <c r="EY279" s="154" t="str">
        <f>IF('⑤案件貼り付けシート(E6~→A2へ縦横替えで）'!$GG275="固定",IF('⑤案件貼り付けシート(E6~→A2へ縦横替えで）'!GL275="","",'⑤案件貼り付けシート(E6~→A2へ縦横替えで）'!GL275),"")</f>
        <v/>
      </c>
      <c r="EZ279" s="154" t="str">
        <f>IF('⑤案件貼り付けシート(E6~→A2へ縦横替えで）'!$GG275="固定",IF('⑤案件貼り付けシート(E6~→A2へ縦横替えで）'!GM275="","",'⑤案件貼り付けシート(E6~→A2へ縦横替えで）'!GM275),"")</f>
        <v/>
      </c>
      <c r="FA279" s="7" t="str">
        <f>IF('⑤案件貼り付けシート(E6~→A2へ縦横替えで）'!$GG275="固定",IF('⑤案件貼り付けシート(E6~→A2へ縦横替えで）'!GN275="","",'⑤案件貼り付けシート(E6~→A2へ縦横替えで）'!GN275),"")</f>
        <v/>
      </c>
      <c r="FB279" s="7" t="str">
        <f>IF('⑤案件貼り付けシート(E6~→A2へ縦横替えで）'!GO275="","",'⑤案件貼り付けシート(E6~→A2へ縦横替えで）'!GO275)</f>
        <v/>
      </c>
      <c r="FC279" s="7" t="str">
        <f>IF('⑤案件貼り付けシート(E6~→A2へ縦横替えで）'!GP275="","",'⑤案件貼り付けシート(E6~→A2へ縦横替えで）'!GP275)</f>
        <v/>
      </c>
      <c r="FD279" s="7" t="str">
        <f>IF('⑤案件貼り付けシート(E6~→A2へ縦横替えで）'!GQ275="","",'⑤案件貼り付けシート(E6~→A2へ縦横替えで）'!GQ275)</f>
        <v/>
      </c>
      <c r="FE279" s="154" t="str">
        <f>IF('⑤案件貼り付けシート(E6~→A2へ縦横替えで）'!GS275="","",'⑤案件貼り付けシート(E6~→A2へ縦横替えで）'!GS275)</f>
        <v/>
      </c>
      <c r="FF279" s="154" t="str">
        <f>IF('⑤案件貼り付けシート(E6~→A2へ縦横替えで）'!GT275="","",'⑤案件貼り付けシート(E6~→A2へ縦横替えで）'!GT275)</f>
        <v/>
      </c>
      <c r="FG279" s="7" t="str" cm="1">
        <f t="array" ref="FG279">IF('⑤案件貼り付けシート(E6~→A2へ縦横替えで）'!GU275="","",_xlfn.IFS('⑤案件貼り付けシート(E6~→A2へ縦横替えで）'!GU275="固定",1,'⑤案件貼り付けシート(E6~→A2へ縦横替えで）'!GU275="流動",2,'⑤案件貼り付けシート(E6~→A2へ縦横替えで）'!GU275="対象外",""))</f>
        <v/>
      </c>
      <c r="FH279" s="154" t="str">
        <f>IF('⑤案件貼り付けシート(E6~→A2へ縦横替えで）'!$GU275="固定",IF('⑤案件貼り付けシート(E6~→A2へ縦横替えで）'!GV275="","",'⑤案件貼り付けシート(E6~→A2へ縦横替えで）'!GV275),"")</f>
        <v/>
      </c>
      <c r="FI279" s="154" t="str">
        <f>IF('⑤案件貼り付けシート(E6~→A2へ縦横替えで）'!$GU275="固定",IF('⑤案件貼り付けシート(E6~→A2へ縦横替えで）'!GW275="","",'⑤案件貼り付けシート(E6~→A2へ縦横替えで）'!GW275),"")</f>
        <v/>
      </c>
      <c r="FJ279" s="154" t="str">
        <f>IF('⑤案件貼り付けシート(E6~→A2へ縦横替えで）'!$GU275="固定",IF('⑤案件貼り付けシート(E6~→A2へ縦横替えで）'!GX275="","",'⑤案件貼り付けシート(E6~→A2へ縦横替えで）'!GX275),"")</f>
        <v/>
      </c>
      <c r="FK279" s="154" t="str">
        <f>IF('⑤案件貼り付けシート(E6~→A2へ縦横替えで）'!$GU275="固定",IF('⑤案件貼り付けシート(E6~→A2へ縦横替えで）'!GY275="","",'⑤案件貼り付けシート(E6~→A2へ縦横替えで）'!GY275),"")</f>
        <v/>
      </c>
      <c r="FL279" s="154" t="str">
        <f>IF('⑤案件貼り付けシート(E6~→A2へ縦横替えで）'!$GU275="固定",IF('⑤案件貼り付けシート(E6~→A2へ縦横替えで）'!GZ275="","",'⑤案件貼り付けシート(E6~→A2へ縦横替えで）'!GZ275),"")</f>
        <v/>
      </c>
      <c r="FM279" s="154" t="str">
        <f>IF('⑤案件貼り付けシート(E6~→A2へ縦横替えで）'!$GU275="固定",IF('⑤案件貼り付けシート(E6~→A2へ縦横替えで）'!HA275="","",'⑤案件貼り付けシート(E6~→A2へ縦横替えで）'!HA275),"")</f>
        <v/>
      </c>
      <c r="FN279" s="7" t="str">
        <f>IF('⑤案件貼り付けシート(E6~→A2へ縦横替えで）'!$GU275="固定",IF('⑤案件貼り付けシート(E6~→A2へ縦横替えで）'!HB275="","",'⑤案件貼り付けシート(E6~→A2へ縦横替えで）'!HB275),"")</f>
        <v/>
      </c>
      <c r="FO279" s="7" t="str">
        <f>IF('⑤案件貼り付けシート(E6~→A2へ縦横替えで）'!HC275="","",'⑤案件貼り付けシート(E6~→A2へ縦横替えで）'!HC275)</f>
        <v/>
      </c>
      <c r="FP279" s="7" t="str">
        <f>IF('⑤案件貼り付けシート(E6~→A2へ縦横替えで）'!HD275="","",'⑤案件貼り付けシート(E6~→A2へ縦横替えで）'!HD275)</f>
        <v/>
      </c>
      <c r="FQ279" s="7" t="str">
        <f>IF('⑤案件貼り付けシート(E6~→A2へ縦横替えで）'!HE275="","",'⑤案件貼り付けシート(E6~→A2へ縦横替えで）'!HE275)</f>
        <v/>
      </c>
      <c r="FR279" s="154" t="str">
        <f>IF('⑤案件貼り付けシート(E6~→A2へ縦横替えで）'!HG275="","",'⑤案件貼り付けシート(E6~→A2へ縦横替えで）'!HG275)</f>
        <v/>
      </c>
      <c r="FS279" s="154" t="str">
        <f>IF('⑤案件貼り付けシート(E6~→A2へ縦横替えで）'!HH275="","",'⑤案件貼り付けシート(E6~→A2へ縦横替えで）'!HH275)</f>
        <v/>
      </c>
      <c r="FT279" s="7" t="str" cm="1">
        <f t="array" ref="FT279">IF('⑤案件貼り付けシート(E6~→A2へ縦横替えで）'!HI275="","",_xlfn.IFS('⑤案件貼り付けシート(E6~→A2へ縦横替えで）'!HI275="固定",1,'⑤案件貼り付けシート(E6~→A2へ縦横替えで）'!HI275="流動",2,'⑤案件貼り付けシート(E6~→A2へ縦横替えで）'!HI275="対象外",""))</f>
        <v/>
      </c>
      <c r="FU279" s="154" t="str">
        <f>IF('⑤案件貼り付けシート(E6~→A2へ縦横替えで）'!$HI275="固定",IF('⑤案件貼り付けシート(E6~→A2へ縦横替えで）'!HJ275="","",'⑤案件貼り付けシート(E6~→A2へ縦横替えで）'!HJ275),"")</f>
        <v/>
      </c>
      <c r="FV279" s="154" t="str">
        <f>IF('⑤案件貼り付けシート(E6~→A2へ縦横替えで）'!$HI275="固定",IF('⑤案件貼り付けシート(E6~→A2へ縦横替えで）'!HK275="","",'⑤案件貼り付けシート(E6~→A2へ縦横替えで）'!HK275),"")</f>
        <v/>
      </c>
      <c r="FW279" s="154" t="str">
        <f>IF('⑤案件貼り付けシート(E6~→A2へ縦横替えで）'!$HI275="固定",IF('⑤案件貼り付けシート(E6~→A2へ縦横替えで）'!HL275="","",'⑤案件貼り付けシート(E6~→A2へ縦横替えで）'!HL275),"")</f>
        <v/>
      </c>
      <c r="FX279" s="154" t="str">
        <f>IF('⑤案件貼り付けシート(E6~→A2へ縦横替えで）'!$HI275="固定",IF('⑤案件貼り付けシート(E6~→A2へ縦横替えで）'!HM275="","",'⑤案件貼り付けシート(E6~→A2へ縦横替えで）'!HM275),"")</f>
        <v/>
      </c>
      <c r="FY279" s="154" t="str">
        <f>IF('⑤案件貼り付けシート(E6~→A2へ縦横替えで）'!$HI275="固定",IF('⑤案件貼り付けシート(E6~→A2へ縦横替えで）'!HN275="","",'⑤案件貼り付けシート(E6~→A2へ縦横替えで）'!HN275),"")</f>
        <v/>
      </c>
      <c r="FZ279" s="154" t="str">
        <f>IF('⑤案件貼り付けシート(E6~→A2へ縦横替えで）'!$HI275="固定",IF('⑤案件貼り付けシート(E6~→A2へ縦横替えで）'!HO275="","",'⑤案件貼り付けシート(E6~→A2へ縦横替えで）'!HO275),"")</f>
        <v/>
      </c>
      <c r="GA279" s="7" t="str">
        <f>IF('⑤案件貼り付けシート(E6~→A2へ縦横替えで）'!$HI275="固定",IF('⑤案件貼り付けシート(E6~→A2へ縦横替えで）'!HP275="","",'⑤案件貼り付けシート(E6~→A2へ縦横替えで）'!HP275),"")</f>
        <v/>
      </c>
      <c r="GB279" s="7" t="str">
        <f>IF('⑤案件貼り付けシート(E6~→A2へ縦横替えで）'!HQ275="","",'⑤案件貼り付けシート(E6~→A2へ縦横替えで）'!HQ275)</f>
        <v/>
      </c>
      <c r="GC279" s="7" t="str">
        <f>IF('⑤案件貼り付けシート(E6~→A2へ縦横替えで）'!HR275="","",'⑤案件貼り付けシート(E6~→A2へ縦横替えで）'!HR275)</f>
        <v/>
      </c>
      <c r="GD279" s="7" t="str">
        <f>IF('⑤案件貼り付けシート(E6~→A2へ縦横替えで）'!HS275="","",'⑤案件貼り付けシート(E6~→A2へ縦横替えで）'!HS275)</f>
        <v/>
      </c>
      <c r="GE279" s="7"/>
      <c r="GF279" s="7"/>
      <c r="GG279" s="7"/>
      <c r="GH279" s="7"/>
      <c r="GI279" s="7"/>
      <c r="GJ279" s="7"/>
      <c r="GK279" s="7"/>
      <c r="GL279" s="7"/>
      <c r="GM279" s="48"/>
      <c r="GN279" s="7"/>
      <c r="GO279" s="7"/>
      <c r="GP279" s="7"/>
      <c r="GR279" s="48"/>
      <c r="GS279" s="48"/>
      <c r="GT279" s="48"/>
      <c r="GU279" s="48"/>
      <c r="GV279" s="48"/>
    </row>
    <row r="280" spans="1:204">
      <c r="A280" s="7"/>
      <c r="B280" s="7"/>
      <c r="C280" s="7"/>
      <c r="D280" s="48"/>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13"/>
      <c r="AJ280" s="13"/>
      <c r="AK280" s="7"/>
      <c r="AL280" s="7"/>
      <c r="AM280" s="7"/>
      <c r="AN280" s="7"/>
      <c r="AO280" s="7"/>
      <c r="AP280" s="7"/>
      <c r="AQ280" s="7"/>
      <c r="AR280" s="153"/>
      <c r="AS280" s="7"/>
      <c r="AT280" s="7"/>
      <c r="AU280" s="7"/>
      <c r="AV280" s="7"/>
      <c r="AW280" s="7"/>
      <c r="AX280" s="7"/>
      <c r="AY280" s="7"/>
      <c r="AZ280" s="7"/>
      <c r="BA280" s="7"/>
      <c r="BB280" s="7"/>
      <c r="BC280" s="7"/>
      <c r="BD280" s="7"/>
      <c r="BE280" s="154"/>
      <c r="BF280" s="154"/>
      <c r="BG280" s="7"/>
      <c r="BH280" s="154"/>
      <c r="BI280" s="154"/>
      <c r="BJ280" s="154"/>
      <c r="BK280" s="154"/>
      <c r="BL280" s="154"/>
      <c r="BM280" s="154"/>
      <c r="BN280" s="7"/>
      <c r="BO280" s="7"/>
      <c r="BP280" s="7"/>
      <c r="BQ280" s="7"/>
      <c r="BR280" s="154"/>
      <c r="BS280" s="154"/>
      <c r="BT280" s="7"/>
      <c r="BU280" s="154"/>
      <c r="BV280" s="154"/>
      <c r="BW280" s="154"/>
      <c r="BX280" s="154"/>
      <c r="BY280" s="154"/>
      <c r="BZ280" s="154"/>
      <c r="CA280" s="7"/>
      <c r="CB280" s="7"/>
      <c r="CC280" s="7"/>
      <c r="CD280" s="7"/>
      <c r="CE280" s="154"/>
      <c r="CF280" s="154"/>
      <c r="CG280" s="7"/>
      <c r="CH280" s="154"/>
      <c r="CI280" s="154"/>
      <c r="CJ280" s="154"/>
      <c r="CK280" s="154"/>
      <c r="CL280" s="154"/>
      <c r="CM280" s="154"/>
      <c r="CN280" s="7"/>
      <c r="CO280" s="7"/>
      <c r="CP280" s="7"/>
      <c r="CQ280" s="7"/>
      <c r="CR280" s="154"/>
      <c r="CS280" s="154"/>
      <c r="CT280" s="7"/>
      <c r="CU280" s="154"/>
      <c r="CV280" s="154"/>
      <c r="CW280" s="154"/>
      <c r="CX280" s="154"/>
      <c r="CY280" s="154"/>
      <c r="CZ280" s="154"/>
      <c r="DA280" s="7"/>
      <c r="DB280" s="7"/>
      <c r="DC280" s="7"/>
      <c r="DD280" s="7"/>
      <c r="DE280" s="154"/>
      <c r="DF280" s="154"/>
      <c r="DG280" s="7"/>
      <c r="DH280" s="154"/>
      <c r="DI280" s="154"/>
      <c r="DJ280" s="154"/>
      <c r="DK280" s="154"/>
      <c r="DL280" s="154"/>
      <c r="DM280" s="154"/>
      <c r="DN280" s="7"/>
      <c r="DO280" s="7"/>
      <c r="DP280" s="7"/>
      <c r="DQ280" s="7"/>
      <c r="DR280" s="154" t="str">
        <f>IF('⑤案件貼り付けシート(E6~→A2へ縦横替えで）'!FC276="","",'⑤案件貼り付けシート(E6~→A2へ縦横替えで）'!FC276)</f>
        <v/>
      </c>
      <c r="DS280" s="154" t="str">
        <f>IF('⑤案件貼り付けシート(E6~→A2へ縦横替えで）'!FD276="","",'⑤案件貼り付けシート(E6~→A2へ縦横替えで）'!FD276)</f>
        <v/>
      </c>
      <c r="DT280" s="7" t="str" cm="1">
        <f t="array" ref="DT280">IF('⑤案件貼り付けシート(E6~→A2へ縦横替えで）'!FE276="","",_xlfn.IFS('⑤案件貼り付けシート(E6~→A2へ縦横替えで）'!FE276="固定",1,'⑤案件貼り付けシート(E6~→A2へ縦横替えで）'!FE276="流動",2,'⑤案件貼り付けシート(E6~→A2へ縦横替えで）'!FE276="対象外",""))</f>
        <v/>
      </c>
      <c r="DU280" s="154" t="str">
        <f>IF('⑤案件貼り付けシート(E6~→A2へ縦横替えで）'!$FE276="固定",IF('⑤案件貼り付けシート(E6~→A2へ縦横替えで）'!FF276="","",'⑤案件貼り付けシート(E6~→A2へ縦横替えで）'!FF276),"")</f>
        <v/>
      </c>
      <c r="DV280" s="154" t="str">
        <f>IF('⑤案件貼り付けシート(E6~→A2へ縦横替えで）'!$FE276="固定",IF('⑤案件貼り付けシート(E6~→A2へ縦横替えで）'!FG276="","",'⑤案件貼り付けシート(E6~→A2へ縦横替えで）'!FG276),"")</f>
        <v/>
      </c>
      <c r="DW280" s="154" t="str">
        <f>IF('⑤案件貼り付けシート(E6~→A2へ縦横替えで）'!$FE276="固定",IF('⑤案件貼り付けシート(E6~→A2へ縦横替えで）'!FH276="","",'⑤案件貼り付けシート(E6~→A2へ縦横替えで）'!FH276),"")</f>
        <v/>
      </c>
      <c r="DX280" s="154" t="str">
        <f>IF('⑤案件貼り付けシート(E6~→A2へ縦横替えで）'!$FE276="固定",IF('⑤案件貼り付けシート(E6~→A2へ縦横替えで）'!FI276="","",'⑤案件貼り付けシート(E6~→A2へ縦横替えで）'!FI276),"")</f>
        <v/>
      </c>
      <c r="DY280" s="154" t="str">
        <f>IF('⑤案件貼り付けシート(E6~→A2へ縦横替えで）'!$FE276="固定",IF('⑤案件貼り付けシート(E6~→A2へ縦横替えで）'!FJ276="","",'⑤案件貼り付けシート(E6~→A2へ縦横替えで）'!FJ276),"")</f>
        <v/>
      </c>
      <c r="DZ280" s="154" t="str">
        <f>IF('⑤案件貼り付けシート(E6~→A2へ縦横替えで）'!$FE276="固定",IF('⑤案件貼り付けシート(E6~→A2へ縦横替えで）'!FK276="","",'⑤案件貼り付けシート(E6~→A2へ縦横替えで）'!FK276),"")</f>
        <v/>
      </c>
      <c r="EA280" s="7" t="str">
        <f>IF('⑤案件貼り付けシート(E6~→A2へ縦横替えで）'!$FE276="固定",IF('⑤案件貼り付けシート(E6~→A2へ縦横替えで）'!FL276="","",'⑤案件貼り付けシート(E6~→A2へ縦横替えで）'!FL276),"")</f>
        <v/>
      </c>
      <c r="EB280" s="7" t="str">
        <f>IF('⑤案件貼り付けシート(E6~→A2へ縦横替えで）'!FM276="","",'⑤案件貼り付けシート(E6~→A2へ縦横替えで）'!FM276)</f>
        <v/>
      </c>
      <c r="EC280" s="7" t="str">
        <f>IF('⑤案件貼り付けシート(E6~→A2へ縦横替えで）'!FN276="","",'⑤案件貼り付けシート(E6~→A2へ縦横替えで）'!FN276)</f>
        <v/>
      </c>
      <c r="ED280" s="7" t="str">
        <f>IF('⑤案件貼り付けシート(E6~→A2へ縦横替えで）'!FO276="","",'⑤案件貼り付けシート(E6~→A2へ縦横替えで）'!FO276)</f>
        <v/>
      </c>
      <c r="EE280" s="154" t="str">
        <f>IF('⑤案件貼り付けシート(E6~→A2へ縦横替えで）'!FQ276="","",'⑤案件貼り付けシート(E6~→A2へ縦横替えで）'!FQ276)</f>
        <v/>
      </c>
      <c r="EF280" s="154" t="str">
        <f>IF('⑤案件貼り付けシート(E6~→A2へ縦横替えで）'!FR276="","",'⑤案件貼り付けシート(E6~→A2へ縦横替えで）'!FR276)</f>
        <v/>
      </c>
      <c r="EG280" s="7" t="str" cm="1">
        <f t="array" ref="EG280">IF('⑤案件貼り付けシート(E6~→A2へ縦横替えで）'!FS276="","",_xlfn.IFS('⑤案件貼り付けシート(E6~→A2へ縦横替えで）'!FS276="固定",1,'⑤案件貼り付けシート(E6~→A2へ縦横替えで）'!FS276="流動",2,'⑤案件貼り付けシート(E6~→A2へ縦横替えで）'!FS276="対象外",""))</f>
        <v/>
      </c>
      <c r="EH280" s="154" t="str">
        <f>IF('⑤案件貼り付けシート(E6~→A2へ縦横替えで）'!$FS276="固定",IF('⑤案件貼り付けシート(E6~→A2へ縦横替えで）'!FT276="","",'⑤案件貼り付けシート(E6~→A2へ縦横替えで）'!FT276),"")</f>
        <v/>
      </c>
      <c r="EI280" s="154" t="str">
        <f>IF('⑤案件貼り付けシート(E6~→A2へ縦横替えで）'!$FS276="固定",IF('⑤案件貼り付けシート(E6~→A2へ縦横替えで）'!FU276="","",'⑤案件貼り付けシート(E6~→A2へ縦横替えで）'!FU276),"")</f>
        <v/>
      </c>
      <c r="EJ280" s="154" t="str">
        <f>IF('⑤案件貼り付けシート(E6~→A2へ縦横替えで）'!$FS276="固定",IF('⑤案件貼り付けシート(E6~→A2へ縦横替えで）'!FV276="","",'⑤案件貼り付けシート(E6~→A2へ縦横替えで）'!FV276),"")</f>
        <v/>
      </c>
      <c r="EK280" s="154" t="str">
        <f>IF('⑤案件貼り付けシート(E6~→A2へ縦横替えで）'!$FS276="固定",IF('⑤案件貼り付けシート(E6~→A2へ縦横替えで）'!FW276="","",'⑤案件貼り付けシート(E6~→A2へ縦横替えで）'!FW276),"")</f>
        <v/>
      </c>
      <c r="EL280" s="154" t="str">
        <f>IF('⑤案件貼り付けシート(E6~→A2へ縦横替えで）'!$FS276="固定",IF('⑤案件貼り付けシート(E6~→A2へ縦横替えで）'!FX276="","",'⑤案件貼り付けシート(E6~→A2へ縦横替えで）'!FX276),"")</f>
        <v/>
      </c>
      <c r="EM280" s="154" t="str">
        <f>IF('⑤案件貼り付けシート(E6~→A2へ縦横替えで）'!$FS276="固定",IF('⑤案件貼り付けシート(E6~→A2へ縦横替えで）'!FY276="","",'⑤案件貼り付けシート(E6~→A2へ縦横替えで）'!FY276),"")</f>
        <v/>
      </c>
      <c r="EN280" s="7" t="str">
        <f>IF('⑤案件貼り付けシート(E6~→A2へ縦横替えで）'!$FS276="固定",IF('⑤案件貼り付けシート(E6~→A2へ縦横替えで）'!FZ276="","",'⑤案件貼り付けシート(E6~→A2へ縦横替えで）'!FZ276),"")</f>
        <v/>
      </c>
      <c r="EO280" s="7" t="str">
        <f>IF('⑤案件貼り付けシート(E6~→A2へ縦横替えで）'!GA276="","",'⑤案件貼り付けシート(E6~→A2へ縦横替えで）'!GA276)</f>
        <v/>
      </c>
      <c r="EP280" s="7" t="str">
        <f>IF('⑤案件貼り付けシート(E6~→A2へ縦横替えで）'!GB276="","",'⑤案件貼り付けシート(E6~→A2へ縦横替えで）'!GB276)</f>
        <v/>
      </c>
      <c r="EQ280" s="7" t="str">
        <f>IF('⑤案件貼り付けシート(E6~→A2へ縦横替えで）'!GC276="","",'⑤案件貼り付けシート(E6~→A2へ縦横替えで）'!GC276)</f>
        <v/>
      </c>
      <c r="ER280" s="154" t="str">
        <f>IF('⑤案件貼り付けシート(E6~→A2へ縦横替えで）'!GE276="","",'⑤案件貼り付けシート(E6~→A2へ縦横替えで）'!GE276)</f>
        <v/>
      </c>
      <c r="ES280" s="154" t="str">
        <f>IF('⑤案件貼り付けシート(E6~→A2へ縦横替えで）'!GF276="","",'⑤案件貼り付けシート(E6~→A2へ縦横替えで）'!GF276)</f>
        <v/>
      </c>
      <c r="ET280" s="7" t="str" cm="1">
        <f t="array" ref="ET280">IF('⑤案件貼り付けシート(E6~→A2へ縦横替えで）'!GG276="","",_xlfn.IFS('⑤案件貼り付けシート(E6~→A2へ縦横替えで）'!GG276="固定",1,'⑤案件貼り付けシート(E6~→A2へ縦横替えで）'!GG276="流動",2,'⑤案件貼り付けシート(E6~→A2へ縦横替えで）'!GG276="対象外",""))</f>
        <v/>
      </c>
      <c r="EU280" s="154" t="str">
        <f>IF('⑤案件貼り付けシート(E6~→A2へ縦横替えで）'!$GG276="固定",IF('⑤案件貼り付けシート(E6~→A2へ縦横替えで）'!GH276="","",'⑤案件貼り付けシート(E6~→A2へ縦横替えで）'!GH276),"")</f>
        <v/>
      </c>
      <c r="EV280" s="154" t="str">
        <f>IF('⑤案件貼り付けシート(E6~→A2へ縦横替えで）'!$GG276="固定",IF('⑤案件貼り付けシート(E6~→A2へ縦横替えで）'!GI276="","",'⑤案件貼り付けシート(E6~→A2へ縦横替えで）'!GI276),"")</f>
        <v/>
      </c>
      <c r="EW280" s="154" t="str">
        <f>IF('⑤案件貼り付けシート(E6~→A2へ縦横替えで）'!$GG276="固定",IF('⑤案件貼り付けシート(E6~→A2へ縦横替えで）'!GJ276="","",'⑤案件貼り付けシート(E6~→A2へ縦横替えで）'!GJ276),"")</f>
        <v/>
      </c>
      <c r="EX280" s="154" t="str">
        <f>IF('⑤案件貼り付けシート(E6~→A2へ縦横替えで）'!$GG276="固定",IF('⑤案件貼り付けシート(E6~→A2へ縦横替えで）'!GK276="","",'⑤案件貼り付けシート(E6~→A2へ縦横替えで）'!GK276),"")</f>
        <v/>
      </c>
      <c r="EY280" s="154" t="str">
        <f>IF('⑤案件貼り付けシート(E6~→A2へ縦横替えで）'!$GG276="固定",IF('⑤案件貼り付けシート(E6~→A2へ縦横替えで）'!GL276="","",'⑤案件貼り付けシート(E6~→A2へ縦横替えで）'!GL276),"")</f>
        <v/>
      </c>
      <c r="EZ280" s="154" t="str">
        <f>IF('⑤案件貼り付けシート(E6~→A2へ縦横替えで）'!$GG276="固定",IF('⑤案件貼り付けシート(E6~→A2へ縦横替えで）'!GM276="","",'⑤案件貼り付けシート(E6~→A2へ縦横替えで）'!GM276),"")</f>
        <v/>
      </c>
      <c r="FA280" s="7" t="str">
        <f>IF('⑤案件貼り付けシート(E6~→A2へ縦横替えで）'!$GG276="固定",IF('⑤案件貼り付けシート(E6~→A2へ縦横替えで）'!GN276="","",'⑤案件貼り付けシート(E6~→A2へ縦横替えで）'!GN276),"")</f>
        <v/>
      </c>
      <c r="FB280" s="7" t="str">
        <f>IF('⑤案件貼り付けシート(E6~→A2へ縦横替えで）'!GO276="","",'⑤案件貼り付けシート(E6~→A2へ縦横替えで）'!GO276)</f>
        <v/>
      </c>
      <c r="FC280" s="7" t="str">
        <f>IF('⑤案件貼り付けシート(E6~→A2へ縦横替えで）'!GP276="","",'⑤案件貼り付けシート(E6~→A2へ縦横替えで）'!GP276)</f>
        <v/>
      </c>
      <c r="FD280" s="7" t="str">
        <f>IF('⑤案件貼り付けシート(E6~→A2へ縦横替えで）'!GQ276="","",'⑤案件貼り付けシート(E6~→A2へ縦横替えで）'!GQ276)</f>
        <v/>
      </c>
      <c r="FE280" s="154" t="str">
        <f>IF('⑤案件貼り付けシート(E6~→A2へ縦横替えで）'!GS276="","",'⑤案件貼り付けシート(E6~→A2へ縦横替えで）'!GS276)</f>
        <v/>
      </c>
      <c r="FF280" s="154" t="str">
        <f>IF('⑤案件貼り付けシート(E6~→A2へ縦横替えで）'!GT276="","",'⑤案件貼り付けシート(E6~→A2へ縦横替えで）'!GT276)</f>
        <v/>
      </c>
      <c r="FG280" s="7" t="str" cm="1">
        <f t="array" ref="FG280">IF('⑤案件貼り付けシート(E6~→A2へ縦横替えで）'!GU276="","",_xlfn.IFS('⑤案件貼り付けシート(E6~→A2へ縦横替えで）'!GU276="固定",1,'⑤案件貼り付けシート(E6~→A2へ縦横替えで）'!GU276="流動",2,'⑤案件貼り付けシート(E6~→A2へ縦横替えで）'!GU276="対象外",""))</f>
        <v/>
      </c>
      <c r="FH280" s="154" t="str">
        <f>IF('⑤案件貼り付けシート(E6~→A2へ縦横替えで）'!$GU276="固定",IF('⑤案件貼り付けシート(E6~→A2へ縦横替えで）'!GV276="","",'⑤案件貼り付けシート(E6~→A2へ縦横替えで）'!GV276),"")</f>
        <v/>
      </c>
      <c r="FI280" s="154" t="str">
        <f>IF('⑤案件貼り付けシート(E6~→A2へ縦横替えで）'!$GU276="固定",IF('⑤案件貼り付けシート(E6~→A2へ縦横替えで）'!GW276="","",'⑤案件貼り付けシート(E6~→A2へ縦横替えで）'!GW276),"")</f>
        <v/>
      </c>
      <c r="FJ280" s="154" t="str">
        <f>IF('⑤案件貼り付けシート(E6~→A2へ縦横替えで）'!$GU276="固定",IF('⑤案件貼り付けシート(E6~→A2へ縦横替えで）'!GX276="","",'⑤案件貼り付けシート(E6~→A2へ縦横替えで）'!GX276),"")</f>
        <v/>
      </c>
      <c r="FK280" s="154" t="str">
        <f>IF('⑤案件貼り付けシート(E6~→A2へ縦横替えで）'!$GU276="固定",IF('⑤案件貼り付けシート(E6~→A2へ縦横替えで）'!GY276="","",'⑤案件貼り付けシート(E6~→A2へ縦横替えで）'!GY276),"")</f>
        <v/>
      </c>
      <c r="FL280" s="154" t="str">
        <f>IF('⑤案件貼り付けシート(E6~→A2へ縦横替えで）'!$GU276="固定",IF('⑤案件貼り付けシート(E6~→A2へ縦横替えで）'!GZ276="","",'⑤案件貼り付けシート(E6~→A2へ縦横替えで）'!GZ276),"")</f>
        <v/>
      </c>
      <c r="FM280" s="154" t="str">
        <f>IF('⑤案件貼り付けシート(E6~→A2へ縦横替えで）'!$GU276="固定",IF('⑤案件貼り付けシート(E6~→A2へ縦横替えで）'!HA276="","",'⑤案件貼り付けシート(E6~→A2へ縦横替えで）'!HA276),"")</f>
        <v/>
      </c>
      <c r="FN280" s="7" t="str">
        <f>IF('⑤案件貼り付けシート(E6~→A2へ縦横替えで）'!$GU276="固定",IF('⑤案件貼り付けシート(E6~→A2へ縦横替えで）'!HB276="","",'⑤案件貼り付けシート(E6~→A2へ縦横替えで）'!HB276),"")</f>
        <v/>
      </c>
      <c r="FO280" s="7" t="str">
        <f>IF('⑤案件貼り付けシート(E6~→A2へ縦横替えで）'!HC276="","",'⑤案件貼り付けシート(E6~→A2へ縦横替えで）'!HC276)</f>
        <v/>
      </c>
      <c r="FP280" s="7" t="str">
        <f>IF('⑤案件貼り付けシート(E6~→A2へ縦横替えで）'!HD276="","",'⑤案件貼り付けシート(E6~→A2へ縦横替えで）'!HD276)</f>
        <v/>
      </c>
      <c r="FQ280" s="7" t="str">
        <f>IF('⑤案件貼り付けシート(E6~→A2へ縦横替えで）'!HE276="","",'⑤案件貼り付けシート(E6~→A2へ縦横替えで）'!HE276)</f>
        <v/>
      </c>
      <c r="FR280" s="154" t="str">
        <f>IF('⑤案件貼り付けシート(E6~→A2へ縦横替えで）'!HG276="","",'⑤案件貼り付けシート(E6~→A2へ縦横替えで）'!HG276)</f>
        <v/>
      </c>
      <c r="FS280" s="154" t="str">
        <f>IF('⑤案件貼り付けシート(E6~→A2へ縦横替えで）'!HH276="","",'⑤案件貼り付けシート(E6~→A2へ縦横替えで）'!HH276)</f>
        <v/>
      </c>
      <c r="FT280" s="7" t="str" cm="1">
        <f t="array" ref="FT280">IF('⑤案件貼り付けシート(E6~→A2へ縦横替えで）'!HI276="","",_xlfn.IFS('⑤案件貼り付けシート(E6~→A2へ縦横替えで）'!HI276="固定",1,'⑤案件貼り付けシート(E6~→A2へ縦横替えで）'!HI276="流動",2,'⑤案件貼り付けシート(E6~→A2へ縦横替えで）'!HI276="対象外",""))</f>
        <v/>
      </c>
      <c r="FU280" s="154" t="str">
        <f>IF('⑤案件貼り付けシート(E6~→A2へ縦横替えで）'!$HI276="固定",IF('⑤案件貼り付けシート(E6~→A2へ縦横替えで）'!HJ276="","",'⑤案件貼り付けシート(E6~→A2へ縦横替えで）'!HJ276),"")</f>
        <v/>
      </c>
      <c r="FV280" s="154" t="str">
        <f>IF('⑤案件貼り付けシート(E6~→A2へ縦横替えで）'!$HI276="固定",IF('⑤案件貼り付けシート(E6~→A2へ縦横替えで）'!HK276="","",'⑤案件貼り付けシート(E6~→A2へ縦横替えで）'!HK276),"")</f>
        <v/>
      </c>
      <c r="FW280" s="154" t="str">
        <f>IF('⑤案件貼り付けシート(E6~→A2へ縦横替えで）'!$HI276="固定",IF('⑤案件貼り付けシート(E6~→A2へ縦横替えで）'!HL276="","",'⑤案件貼り付けシート(E6~→A2へ縦横替えで）'!HL276),"")</f>
        <v/>
      </c>
      <c r="FX280" s="154" t="str">
        <f>IF('⑤案件貼り付けシート(E6~→A2へ縦横替えで）'!$HI276="固定",IF('⑤案件貼り付けシート(E6~→A2へ縦横替えで）'!HM276="","",'⑤案件貼り付けシート(E6~→A2へ縦横替えで）'!HM276),"")</f>
        <v/>
      </c>
      <c r="FY280" s="154" t="str">
        <f>IF('⑤案件貼り付けシート(E6~→A2へ縦横替えで）'!$HI276="固定",IF('⑤案件貼り付けシート(E6~→A2へ縦横替えで）'!HN276="","",'⑤案件貼り付けシート(E6~→A2へ縦横替えで）'!HN276),"")</f>
        <v/>
      </c>
      <c r="FZ280" s="154" t="str">
        <f>IF('⑤案件貼り付けシート(E6~→A2へ縦横替えで）'!$HI276="固定",IF('⑤案件貼り付けシート(E6~→A2へ縦横替えで）'!HO276="","",'⑤案件貼り付けシート(E6~→A2へ縦横替えで）'!HO276),"")</f>
        <v/>
      </c>
      <c r="GA280" s="7" t="str">
        <f>IF('⑤案件貼り付けシート(E6~→A2へ縦横替えで）'!$HI276="固定",IF('⑤案件貼り付けシート(E6~→A2へ縦横替えで）'!HP276="","",'⑤案件貼り付けシート(E6~→A2へ縦横替えで）'!HP276),"")</f>
        <v/>
      </c>
      <c r="GB280" s="7" t="str">
        <f>IF('⑤案件貼り付けシート(E6~→A2へ縦横替えで）'!HQ276="","",'⑤案件貼り付けシート(E6~→A2へ縦横替えで）'!HQ276)</f>
        <v/>
      </c>
      <c r="GC280" s="7" t="str">
        <f>IF('⑤案件貼り付けシート(E6~→A2へ縦横替えで）'!HR276="","",'⑤案件貼り付けシート(E6~→A2へ縦横替えで）'!HR276)</f>
        <v/>
      </c>
      <c r="GD280" s="7" t="str">
        <f>IF('⑤案件貼り付けシート(E6~→A2へ縦横替えで）'!HS276="","",'⑤案件貼り付けシート(E6~→A2へ縦横替えで）'!HS276)</f>
        <v/>
      </c>
      <c r="GE280" s="7"/>
      <c r="GF280" s="7"/>
      <c r="GG280" s="7"/>
      <c r="GH280" s="7"/>
      <c r="GI280" s="7"/>
      <c r="GJ280" s="7"/>
      <c r="GK280" s="7"/>
      <c r="GL280" s="7"/>
      <c r="GM280" s="48"/>
      <c r="GN280" s="7"/>
      <c r="GO280" s="7"/>
      <c r="GP280" s="7"/>
      <c r="GR280" s="48"/>
      <c r="GS280" s="48"/>
      <c r="GT280" s="48"/>
      <c r="GU280" s="48"/>
      <c r="GV280" s="48"/>
    </row>
    <row r="281" spans="1:204">
      <c r="A281" s="7"/>
      <c r="B281" s="7"/>
      <c r="C281" s="7"/>
      <c r="D281" s="48"/>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13"/>
      <c r="AJ281" s="13"/>
      <c r="AK281" s="7"/>
      <c r="AL281" s="7"/>
      <c r="AM281" s="7"/>
      <c r="AN281" s="7"/>
      <c r="AO281" s="7"/>
      <c r="AP281" s="7"/>
      <c r="AQ281" s="7"/>
      <c r="AR281" s="153"/>
      <c r="AS281" s="7"/>
      <c r="AT281" s="7"/>
      <c r="AU281" s="7"/>
      <c r="AV281" s="7"/>
      <c r="AW281" s="7"/>
      <c r="AX281" s="7"/>
      <c r="AY281" s="7"/>
      <c r="AZ281" s="7"/>
      <c r="BA281" s="7"/>
      <c r="BB281" s="7"/>
      <c r="BC281" s="7"/>
      <c r="BD281" s="7"/>
      <c r="BE281" s="154"/>
      <c r="BF281" s="154"/>
      <c r="BG281" s="7"/>
      <c r="BH281" s="154"/>
      <c r="BI281" s="154"/>
      <c r="BJ281" s="154"/>
      <c r="BK281" s="154"/>
      <c r="BL281" s="154"/>
      <c r="BM281" s="154"/>
      <c r="BN281" s="7"/>
      <c r="BO281" s="7"/>
      <c r="BP281" s="7"/>
      <c r="BQ281" s="7"/>
      <c r="BR281" s="154"/>
      <c r="BS281" s="154"/>
      <c r="BT281" s="7"/>
      <c r="BU281" s="154"/>
      <c r="BV281" s="154"/>
      <c r="BW281" s="154"/>
      <c r="BX281" s="154"/>
      <c r="BY281" s="154"/>
      <c r="BZ281" s="154"/>
      <c r="CA281" s="7"/>
      <c r="CB281" s="7"/>
      <c r="CC281" s="7"/>
      <c r="CD281" s="7"/>
      <c r="CE281" s="154"/>
      <c r="CF281" s="154"/>
      <c r="CG281" s="7"/>
      <c r="CH281" s="154"/>
      <c r="CI281" s="154"/>
      <c r="CJ281" s="154"/>
      <c r="CK281" s="154"/>
      <c r="CL281" s="154"/>
      <c r="CM281" s="154"/>
      <c r="CN281" s="7"/>
      <c r="CO281" s="7"/>
      <c r="CP281" s="7"/>
      <c r="CQ281" s="7"/>
      <c r="CR281" s="154"/>
      <c r="CS281" s="154"/>
      <c r="CT281" s="7"/>
      <c r="CU281" s="154"/>
      <c r="CV281" s="154"/>
      <c r="CW281" s="154"/>
      <c r="CX281" s="154"/>
      <c r="CY281" s="154"/>
      <c r="CZ281" s="154"/>
      <c r="DA281" s="7"/>
      <c r="DB281" s="7"/>
      <c r="DC281" s="7"/>
      <c r="DD281" s="7"/>
      <c r="DE281" s="154"/>
      <c r="DF281" s="154"/>
      <c r="DG281" s="7"/>
      <c r="DH281" s="154"/>
      <c r="DI281" s="154"/>
      <c r="DJ281" s="154"/>
      <c r="DK281" s="154"/>
      <c r="DL281" s="154"/>
      <c r="DM281" s="154"/>
      <c r="DN281" s="7"/>
      <c r="DO281" s="7"/>
      <c r="DP281" s="7"/>
      <c r="DQ281" s="7"/>
      <c r="DR281" s="154" t="str">
        <f>IF('⑤案件貼り付けシート(E6~→A2へ縦横替えで）'!FC277="","",'⑤案件貼り付けシート(E6~→A2へ縦横替えで）'!FC277)</f>
        <v/>
      </c>
      <c r="DS281" s="154" t="str">
        <f>IF('⑤案件貼り付けシート(E6~→A2へ縦横替えで）'!FD277="","",'⑤案件貼り付けシート(E6~→A2へ縦横替えで）'!FD277)</f>
        <v/>
      </c>
      <c r="DT281" s="7" t="str" cm="1">
        <f t="array" ref="DT281">IF('⑤案件貼り付けシート(E6~→A2へ縦横替えで）'!FE277="","",_xlfn.IFS('⑤案件貼り付けシート(E6~→A2へ縦横替えで）'!FE277="固定",1,'⑤案件貼り付けシート(E6~→A2へ縦横替えで）'!FE277="流動",2,'⑤案件貼り付けシート(E6~→A2へ縦横替えで）'!FE277="対象外",""))</f>
        <v/>
      </c>
      <c r="DU281" s="154" t="str">
        <f>IF('⑤案件貼り付けシート(E6~→A2へ縦横替えで）'!$FE277="固定",IF('⑤案件貼り付けシート(E6~→A2へ縦横替えで）'!FF277="","",'⑤案件貼り付けシート(E6~→A2へ縦横替えで）'!FF277),"")</f>
        <v/>
      </c>
      <c r="DV281" s="154" t="str">
        <f>IF('⑤案件貼り付けシート(E6~→A2へ縦横替えで）'!$FE277="固定",IF('⑤案件貼り付けシート(E6~→A2へ縦横替えで）'!FG277="","",'⑤案件貼り付けシート(E6~→A2へ縦横替えで）'!FG277),"")</f>
        <v/>
      </c>
      <c r="DW281" s="154" t="str">
        <f>IF('⑤案件貼り付けシート(E6~→A2へ縦横替えで）'!$FE277="固定",IF('⑤案件貼り付けシート(E6~→A2へ縦横替えで）'!FH277="","",'⑤案件貼り付けシート(E6~→A2へ縦横替えで）'!FH277),"")</f>
        <v/>
      </c>
      <c r="DX281" s="154" t="str">
        <f>IF('⑤案件貼り付けシート(E6~→A2へ縦横替えで）'!$FE277="固定",IF('⑤案件貼り付けシート(E6~→A2へ縦横替えで）'!FI277="","",'⑤案件貼り付けシート(E6~→A2へ縦横替えで）'!FI277),"")</f>
        <v/>
      </c>
      <c r="DY281" s="154" t="str">
        <f>IF('⑤案件貼り付けシート(E6~→A2へ縦横替えで）'!$FE277="固定",IF('⑤案件貼り付けシート(E6~→A2へ縦横替えで）'!FJ277="","",'⑤案件貼り付けシート(E6~→A2へ縦横替えで）'!FJ277),"")</f>
        <v/>
      </c>
      <c r="DZ281" s="154" t="str">
        <f>IF('⑤案件貼り付けシート(E6~→A2へ縦横替えで）'!$FE277="固定",IF('⑤案件貼り付けシート(E6~→A2へ縦横替えで）'!FK277="","",'⑤案件貼り付けシート(E6~→A2へ縦横替えで）'!FK277),"")</f>
        <v/>
      </c>
      <c r="EA281" s="7" t="str">
        <f>IF('⑤案件貼り付けシート(E6~→A2へ縦横替えで）'!$FE277="固定",IF('⑤案件貼り付けシート(E6~→A2へ縦横替えで）'!FL277="","",'⑤案件貼り付けシート(E6~→A2へ縦横替えで）'!FL277),"")</f>
        <v/>
      </c>
      <c r="EB281" s="7" t="str">
        <f>IF('⑤案件貼り付けシート(E6~→A2へ縦横替えで）'!FM277="","",'⑤案件貼り付けシート(E6~→A2へ縦横替えで）'!FM277)</f>
        <v/>
      </c>
      <c r="EC281" s="7" t="str">
        <f>IF('⑤案件貼り付けシート(E6~→A2へ縦横替えで）'!FN277="","",'⑤案件貼り付けシート(E6~→A2へ縦横替えで）'!FN277)</f>
        <v/>
      </c>
      <c r="ED281" s="7" t="str">
        <f>IF('⑤案件貼り付けシート(E6~→A2へ縦横替えで）'!FO277="","",'⑤案件貼り付けシート(E6~→A2へ縦横替えで）'!FO277)</f>
        <v/>
      </c>
      <c r="EE281" s="154" t="str">
        <f>IF('⑤案件貼り付けシート(E6~→A2へ縦横替えで）'!FQ277="","",'⑤案件貼り付けシート(E6~→A2へ縦横替えで）'!FQ277)</f>
        <v/>
      </c>
      <c r="EF281" s="154" t="str">
        <f>IF('⑤案件貼り付けシート(E6~→A2へ縦横替えで）'!FR277="","",'⑤案件貼り付けシート(E6~→A2へ縦横替えで）'!FR277)</f>
        <v/>
      </c>
      <c r="EG281" s="7" t="str" cm="1">
        <f t="array" ref="EG281">IF('⑤案件貼り付けシート(E6~→A2へ縦横替えで）'!FS277="","",_xlfn.IFS('⑤案件貼り付けシート(E6~→A2へ縦横替えで）'!FS277="固定",1,'⑤案件貼り付けシート(E6~→A2へ縦横替えで）'!FS277="流動",2,'⑤案件貼り付けシート(E6~→A2へ縦横替えで）'!FS277="対象外",""))</f>
        <v/>
      </c>
      <c r="EH281" s="154" t="str">
        <f>IF('⑤案件貼り付けシート(E6~→A2へ縦横替えで）'!$FS277="固定",IF('⑤案件貼り付けシート(E6~→A2へ縦横替えで）'!FT277="","",'⑤案件貼り付けシート(E6~→A2へ縦横替えで）'!FT277),"")</f>
        <v/>
      </c>
      <c r="EI281" s="154" t="str">
        <f>IF('⑤案件貼り付けシート(E6~→A2へ縦横替えで）'!$FS277="固定",IF('⑤案件貼り付けシート(E6~→A2へ縦横替えで）'!FU277="","",'⑤案件貼り付けシート(E6~→A2へ縦横替えで）'!FU277),"")</f>
        <v/>
      </c>
      <c r="EJ281" s="154" t="str">
        <f>IF('⑤案件貼り付けシート(E6~→A2へ縦横替えで）'!$FS277="固定",IF('⑤案件貼り付けシート(E6~→A2へ縦横替えで）'!FV277="","",'⑤案件貼り付けシート(E6~→A2へ縦横替えで）'!FV277),"")</f>
        <v/>
      </c>
      <c r="EK281" s="154" t="str">
        <f>IF('⑤案件貼り付けシート(E6~→A2へ縦横替えで）'!$FS277="固定",IF('⑤案件貼り付けシート(E6~→A2へ縦横替えで）'!FW277="","",'⑤案件貼り付けシート(E6~→A2へ縦横替えで）'!FW277),"")</f>
        <v/>
      </c>
      <c r="EL281" s="154" t="str">
        <f>IF('⑤案件貼り付けシート(E6~→A2へ縦横替えで）'!$FS277="固定",IF('⑤案件貼り付けシート(E6~→A2へ縦横替えで）'!FX277="","",'⑤案件貼り付けシート(E6~→A2へ縦横替えで）'!FX277),"")</f>
        <v/>
      </c>
      <c r="EM281" s="154" t="str">
        <f>IF('⑤案件貼り付けシート(E6~→A2へ縦横替えで）'!$FS277="固定",IF('⑤案件貼り付けシート(E6~→A2へ縦横替えで）'!FY277="","",'⑤案件貼り付けシート(E6~→A2へ縦横替えで）'!FY277),"")</f>
        <v/>
      </c>
      <c r="EN281" s="7" t="str">
        <f>IF('⑤案件貼り付けシート(E6~→A2へ縦横替えで）'!$FS277="固定",IF('⑤案件貼り付けシート(E6~→A2へ縦横替えで）'!FZ277="","",'⑤案件貼り付けシート(E6~→A2へ縦横替えで）'!FZ277),"")</f>
        <v/>
      </c>
      <c r="EO281" s="7" t="str">
        <f>IF('⑤案件貼り付けシート(E6~→A2へ縦横替えで）'!GA277="","",'⑤案件貼り付けシート(E6~→A2へ縦横替えで）'!GA277)</f>
        <v/>
      </c>
      <c r="EP281" s="7" t="str">
        <f>IF('⑤案件貼り付けシート(E6~→A2へ縦横替えで）'!GB277="","",'⑤案件貼り付けシート(E6~→A2へ縦横替えで）'!GB277)</f>
        <v/>
      </c>
      <c r="EQ281" s="7" t="str">
        <f>IF('⑤案件貼り付けシート(E6~→A2へ縦横替えで）'!GC277="","",'⑤案件貼り付けシート(E6~→A2へ縦横替えで）'!GC277)</f>
        <v/>
      </c>
      <c r="ER281" s="154" t="str">
        <f>IF('⑤案件貼り付けシート(E6~→A2へ縦横替えで）'!GE277="","",'⑤案件貼り付けシート(E6~→A2へ縦横替えで）'!GE277)</f>
        <v/>
      </c>
      <c r="ES281" s="154" t="str">
        <f>IF('⑤案件貼り付けシート(E6~→A2へ縦横替えで）'!GF277="","",'⑤案件貼り付けシート(E6~→A2へ縦横替えで）'!GF277)</f>
        <v/>
      </c>
      <c r="ET281" s="7" t="str" cm="1">
        <f t="array" ref="ET281">IF('⑤案件貼り付けシート(E6~→A2へ縦横替えで）'!GG277="","",_xlfn.IFS('⑤案件貼り付けシート(E6~→A2へ縦横替えで）'!GG277="固定",1,'⑤案件貼り付けシート(E6~→A2へ縦横替えで）'!GG277="流動",2,'⑤案件貼り付けシート(E6~→A2へ縦横替えで）'!GG277="対象外",""))</f>
        <v/>
      </c>
      <c r="EU281" s="154" t="str">
        <f>IF('⑤案件貼り付けシート(E6~→A2へ縦横替えで）'!$GG277="固定",IF('⑤案件貼り付けシート(E6~→A2へ縦横替えで）'!GH277="","",'⑤案件貼り付けシート(E6~→A2へ縦横替えで）'!GH277),"")</f>
        <v/>
      </c>
      <c r="EV281" s="154" t="str">
        <f>IF('⑤案件貼り付けシート(E6~→A2へ縦横替えで）'!$GG277="固定",IF('⑤案件貼り付けシート(E6~→A2へ縦横替えで）'!GI277="","",'⑤案件貼り付けシート(E6~→A2へ縦横替えで）'!GI277),"")</f>
        <v/>
      </c>
      <c r="EW281" s="154" t="str">
        <f>IF('⑤案件貼り付けシート(E6~→A2へ縦横替えで）'!$GG277="固定",IF('⑤案件貼り付けシート(E6~→A2へ縦横替えで）'!GJ277="","",'⑤案件貼り付けシート(E6~→A2へ縦横替えで）'!GJ277),"")</f>
        <v/>
      </c>
      <c r="EX281" s="154" t="str">
        <f>IF('⑤案件貼り付けシート(E6~→A2へ縦横替えで）'!$GG277="固定",IF('⑤案件貼り付けシート(E6~→A2へ縦横替えで）'!GK277="","",'⑤案件貼り付けシート(E6~→A2へ縦横替えで）'!GK277),"")</f>
        <v/>
      </c>
      <c r="EY281" s="154" t="str">
        <f>IF('⑤案件貼り付けシート(E6~→A2へ縦横替えで）'!$GG277="固定",IF('⑤案件貼り付けシート(E6~→A2へ縦横替えで）'!GL277="","",'⑤案件貼り付けシート(E6~→A2へ縦横替えで）'!GL277),"")</f>
        <v/>
      </c>
      <c r="EZ281" s="154" t="str">
        <f>IF('⑤案件貼り付けシート(E6~→A2へ縦横替えで）'!$GG277="固定",IF('⑤案件貼り付けシート(E6~→A2へ縦横替えで）'!GM277="","",'⑤案件貼り付けシート(E6~→A2へ縦横替えで）'!GM277),"")</f>
        <v/>
      </c>
      <c r="FA281" s="7" t="str">
        <f>IF('⑤案件貼り付けシート(E6~→A2へ縦横替えで）'!$GG277="固定",IF('⑤案件貼り付けシート(E6~→A2へ縦横替えで）'!GN277="","",'⑤案件貼り付けシート(E6~→A2へ縦横替えで）'!GN277),"")</f>
        <v/>
      </c>
      <c r="FB281" s="7" t="str">
        <f>IF('⑤案件貼り付けシート(E6~→A2へ縦横替えで）'!GO277="","",'⑤案件貼り付けシート(E6~→A2へ縦横替えで）'!GO277)</f>
        <v/>
      </c>
      <c r="FC281" s="7" t="str">
        <f>IF('⑤案件貼り付けシート(E6~→A2へ縦横替えで）'!GP277="","",'⑤案件貼り付けシート(E6~→A2へ縦横替えで）'!GP277)</f>
        <v/>
      </c>
      <c r="FD281" s="7" t="str">
        <f>IF('⑤案件貼り付けシート(E6~→A2へ縦横替えで）'!GQ277="","",'⑤案件貼り付けシート(E6~→A2へ縦横替えで）'!GQ277)</f>
        <v/>
      </c>
      <c r="FE281" s="154" t="str">
        <f>IF('⑤案件貼り付けシート(E6~→A2へ縦横替えで）'!GS277="","",'⑤案件貼り付けシート(E6~→A2へ縦横替えで）'!GS277)</f>
        <v/>
      </c>
      <c r="FF281" s="154" t="str">
        <f>IF('⑤案件貼り付けシート(E6~→A2へ縦横替えで）'!GT277="","",'⑤案件貼り付けシート(E6~→A2へ縦横替えで）'!GT277)</f>
        <v/>
      </c>
      <c r="FG281" s="7" t="str" cm="1">
        <f t="array" ref="FG281">IF('⑤案件貼り付けシート(E6~→A2へ縦横替えで）'!GU277="","",_xlfn.IFS('⑤案件貼り付けシート(E6~→A2へ縦横替えで）'!GU277="固定",1,'⑤案件貼り付けシート(E6~→A2へ縦横替えで）'!GU277="流動",2,'⑤案件貼り付けシート(E6~→A2へ縦横替えで）'!GU277="対象外",""))</f>
        <v/>
      </c>
      <c r="FH281" s="154" t="str">
        <f>IF('⑤案件貼り付けシート(E6~→A2へ縦横替えで）'!$GU277="固定",IF('⑤案件貼り付けシート(E6~→A2へ縦横替えで）'!GV277="","",'⑤案件貼り付けシート(E6~→A2へ縦横替えで）'!GV277),"")</f>
        <v/>
      </c>
      <c r="FI281" s="154" t="str">
        <f>IF('⑤案件貼り付けシート(E6~→A2へ縦横替えで）'!$GU277="固定",IF('⑤案件貼り付けシート(E6~→A2へ縦横替えで）'!GW277="","",'⑤案件貼り付けシート(E6~→A2へ縦横替えで）'!GW277),"")</f>
        <v/>
      </c>
      <c r="FJ281" s="154" t="str">
        <f>IF('⑤案件貼り付けシート(E6~→A2へ縦横替えで）'!$GU277="固定",IF('⑤案件貼り付けシート(E6~→A2へ縦横替えで）'!GX277="","",'⑤案件貼り付けシート(E6~→A2へ縦横替えで）'!GX277),"")</f>
        <v/>
      </c>
      <c r="FK281" s="154" t="str">
        <f>IF('⑤案件貼り付けシート(E6~→A2へ縦横替えで）'!$GU277="固定",IF('⑤案件貼り付けシート(E6~→A2へ縦横替えで）'!GY277="","",'⑤案件貼り付けシート(E6~→A2へ縦横替えで）'!GY277),"")</f>
        <v/>
      </c>
      <c r="FL281" s="154" t="str">
        <f>IF('⑤案件貼り付けシート(E6~→A2へ縦横替えで）'!$GU277="固定",IF('⑤案件貼り付けシート(E6~→A2へ縦横替えで）'!GZ277="","",'⑤案件貼り付けシート(E6~→A2へ縦横替えで）'!GZ277),"")</f>
        <v/>
      </c>
      <c r="FM281" s="154" t="str">
        <f>IF('⑤案件貼り付けシート(E6~→A2へ縦横替えで）'!$GU277="固定",IF('⑤案件貼り付けシート(E6~→A2へ縦横替えで）'!HA277="","",'⑤案件貼り付けシート(E6~→A2へ縦横替えで）'!HA277),"")</f>
        <v/>
      </c>
      <c r="FN281" s="7" t="str">
        <f>IF('⑤案件貼り付けシート(E6~→A2へ縦横替えで）'!$GU277="固定",IF('⑤案件貼り付けシート(E6~→A2へ縦横替えで）'!HB277="","",'⑤案件貼り付けシート(E6~→A2へ縦横替えで）'!HB277),"")</f>
        <v/>
      </c>
      <c r="FO281" s="7" t="str">
        <f>IF('⑤案件貼り付けシート(E6~→A2へ縦横替えで）'!HC277="","",'⑤案件貼り付けシート(E6~→A2へ縦横替えで）'!HC277)</f>
        <v/>
      </c>
      <c r="FP281" s="7" t="str">
        <f>IF('⑤案件貼り付けシート(E6~→A2へ縦横替えで）'!HD277="","",'⑤案件貼り付けシート(E6~→A2へ縦横替えで）'!HD277)</f>
        <v/>
      </c>
      <c r="FQ281" s="7" t="str">
        <f>IF('⑤案件貼り付けシート(E6~→A2へ縦横替えで）'!HE277="","",'⑤案件貼り付けシート(E6~→A2へ縦横替えで）'!HE277)</f>
        <v/>
      </c>
      <c r="FR281" s="154" t="str">
        <f>IF('⑤案件貼り付けシート(E6~→A2へ縦横替えで）'!HG277="","",'⑤案件貼り付けシート(E6~→A2へ縦横替えで）'!HG277)</f>
        <v/>
      </c>
      <c r="FS281" s="154" t="str">
        <f>IF('⑤案件貼り付けシート(E6~→A2へ縦横替えで）'!HH277="","",'⑤案件貼り付けシート(E6~→A2へ縦横替えで）'!HH277)</f>
        <v/>
      </c>
      <c r="FT281" s="7" t="str" cm="1">
        <f t="array" ref="FT281">IF('⑤案件貼り付けシート(E6~→A2へ縦横替えで）'!HI277="","",_xlfn.IFS('⑤案件貼り付けシート(E6~→A2へ縦横替えで）'!HI277="固定",1,'⑤案件貼り付けシート(E6~→A2へ縦横替えで）'!HI277="流動",2,'⑤案件貼り付けシート(E6~→A2へ縦横替えで）'!HI277="対象外",""))</f>
        <v/>
      </c>
      <c r="FU281" s="154" t="str">
        <f>IF('⑤案件貼り付けシート(E6~→A2へ縦横替えで）'!$HI277="固定",IF('⑤案件貼り付けシート(E6~→A2へ縦横替えで）'!HJ277="","",'⑤案件貼り付けシート(E6~→A2へ縦横替えで）'!HJ277),"")</f>
        <v/>
      </c>
      <c r="FV281" s="154" t="str">
        <f>IF('⑤案件貼り付けシート(E6~→A2へ縦横替えで）'!$HI277="固定",IF('⑤案件貼り付けシート(E6~→A2へ縦横替えで）'!HK277="","",'⑤案件貼り付けシート(E6~→A2へ縦横替えで）'!HK277),"")</f>
        <v/>
      </c>
      <c r="FW281" s="154" t="str">
        <f>IF('⑤案件貼り付けシート(E6~→A2へ縦横替えで）'!$HI277="固定",IF('⑤案件貼り付けシート(E6~→A2へ縦横替えで）'!HL277="","",'⑤案件貼り付けシート(E6~→A2へ縦横替えで）'!HL277),"")</f>
        <v/>
      </c>
      <c r="FX281" s="154" t="str">
        <f>IF('⑤案件貼り付けシート(E6~→A2へ縦横替えで）'!$HI277="固定",IF('⑤案件貼り付けシート(E6~→A2へ縦横替えで）'!HM277="","",'⑤案件貼り付けシート(E6~→A2へ縦横替えで）'!HM277),"")</f>
        <v/>
      </c>
      <c r="FY281" s="154" t="str">
        <f>IF('⑤案件貼り付けシート(E6~→A2へ縦横替えで）'!$HI277="固定",IF('⑤案件貼り付けシート(E6~→A2へ縦横替えで）'!HN277="","",'⑤案件貼り付けシート(E6~→A2へ縦横替えで）'!HN277),"")</f>
        <v/>
      </c>
      <c r="FZ281" s="154" t="str">
        <f>IF('⑤案件貼り付けシート(E6~→A2へ縦横替えで）'!$HI277="固定",IF('⑤案件貼り付けシート(E6~→A2へ縦横替えで）'!HO277="","",'⑤案件貼り付けシート(E6~→A2へ縦横替えで）'!HO277),"")</f>
        <v/>
      </c>
      <c r="GA281" s="7" t="str">
        <f>IF('⑤案件貼り付けシート(E6~→A2へ縦横替えで）'!$HI277="固定",IF('⑤案件貼り付けシート(E6~→A2へ縦横替えで）'!HP277="","",'⑤案件貼り付けシート(E6~→A2へ縦横替えで）'!HP277),"")</f>
        <v/>
      </c>
      <c r="GB281" s="7" t="str">
        <f>IF('⑤案件貼り付けシート(E6~→A2へ縦横替えで）'!HQ277="","",'⑤案件貼り付けシート(E6~→A2へ縦横替えで）'!HQ277)</f>
        <v/>
      </c>
      <c r="GC281" s="7" t="str">
        <f>IF('⑤案件貼り付けシート(E6~→A2へ縦横替えで）'!HR277="","",'⑤案件貼り付けシート(E6~→A2へ縦横替えで）'!HR277)</f>
        <v/>
      </c>
      <c r="GD281" s="7" t="str">
        <f>IF('⑤案件貼り付けシート(E6~→A2へ縦横替えで）'!HS277="","",'⑤案件貼り付けシート(E6~→A2へ縦横替えで）'!HS277)</f>
        <v/>
      </c>
      <c r="GE281" s="7"/>
      <c r="GF281" s="7"/>
      <c r="GG281" s="7"/>
      <c r="GH281" s="7"/>
      <c r="GI281" s="7"/>
      <c r="GJ281" s="7"/>
      <c r="GK281" s="7"/>
      <c r="GL281" s="7"/>
      <c r="GM281" s="48"/>
      <c r="GN281" s="7"/>
      <c r="GO281" s="7"/>
      <c r="GP281" s="7"/>
      <c r="GR281" s="48"/>
      <c r="GS281" s="48"/>
      <c r="GT281" s="48"/>
      <c r="GU281" s="48"/>
      <c r="GV281" s="48"/>
    </row>
    <row r="282" spans="1:204">
      <c r="A282" s="7"/>
      <c r="B282" s="7"/>
      <c r="C282" s="7"/>
      <c r="D282" s="48"/>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13"/>
      <c r="AJ282" s="13"/>
      <c r="AK282" s="7"/>
      <c r="AL282" s="7"/>
      <c r="AM282" s="7"/>
      <c r="AN282" s="7"/>
      <c r="AO282" s="7"/>
      <c r="AP282" s="7"/>
      <c r="AQ282" s="7"/>
      <c r="AR282" s="153"/>
      <c r="AS282" s="7"/>
      <c r="AT282" s="7"/>
      <c r="AU282" s="7"/>
      <c r="AV282" s="7"/>
      <c r="AW282" s="7"/>
      <c r="AX282" s="7"/>
      <c r="AY282" s="7"/>
      <c r="AZ282" s="7"/>
      <c r="BA282" s="7"/>
      <c r="BB282" s="7"/>
      <c r="BC282" s="7"/>
      <c r="BD282" s="7"/>
      <c r="BE282" s="154"/>
      <c r="BF282" s="154"/>
      <c r="BG282" s="7"/>
      <c r="BH282" s="154"/>
      <c r="BI282" s="154"/>
      <c r="BJ282" s="154"/>
      <c r="BK282" s="154"/>
      <c r="BL282" s="154"/>
      <c r="BM282" s="154"/>
      <c r="BN282" s="7"/>
      <c r="BO282" s="7"/>
      <c r="BP282" s="7"/>
      <c r="BQ282" s="7"/>
      <c r="BR282" s="154"/>
      <c r="BS282" s="154"/>
      <c r="BT282" s="7"/>
      <c r="BU282" s="154"/>
      <c r="BV282" s="154"/>
      <c r="BW282" s="154"/>
      <c r="BX282" s="154"/>
      <c r="BY282" s="154"/>
      <c r="BZ282" s="154"/>
      <c r="CA282" s="7"/>
      <c r="CB282" s="7"/>
      <c r="CC282" s="7"/>
      <c r="CD282" s="7"/>
      <c r="CE282" s="154"/>
      <c r="CF282" s="154"/>
      <c r="CG282" s="7"/>
      <c r="CH282" s="154"/>
      <c r="CI282" s="154"/>
      <c r="CJ282" s="154"/>
      <c r="CK282" s="154"/>
      <c r="CL282" s="154"/>
      <c r="CM282" s="154"/>
      <c r="CN282" s="7"/>
      <c r="CO282" s="7"/>
      <c r="CP282" s="7"/>
      <c r="CQ282" s="7"/>
      <c r="CR282" s="154"/>
      <c r="CS282" s="154"/>
      <c r="CT282" s="7"/>
      <c r="CU282" s="154"/>
      <c r="CV282" s="154"/>
      <c r="CW282" s="154"/>
      <c r="CX282" s="154"/>
      <c r="CY282" s="154"/>
      <c r="CZ282" s="154"/>
      <c r="DA282" s="7"/>
      <c r="DB282" s="7"/>
      <c r="DC282" s="7"/>
      <c r="DD282" s="7"/>
      <c r="DE282" s="154"/>
      <c r="DF282" s="154"/>
      <c r="DG282" s="7"/>
      <c r="DH282" s="154"/>
      <c r="DI282" s="154"/>
      <c r="DJ282" s="154"/>
      <c r="DK282" s="154"/>
      <c r="DL282" s="154"/>
      <c r="DM282" s="154"/>
      <c r="DN282" s="7"/>
      <c r="DO282" s="7"/>
      <c r="DP282" s="7"/>
      <c r="DQ282" s="7"/>
      <c r="DR282" s="154" t="str">
        <f>IF('⑤案件貼り付けシート(E6~→A2へ縦横替えで）'!FC278="","",'⑤案件貼り付けシート(E6~→A2へ縦横替えで）'!FC278)</f>
        <v/>
      </c>
      <c r="DS282" s="154" t="str">
        <f>IF('⑤案件貼り付けシート(E6~→A2へ縦横替えで）'!FD278="","",'⑤案件貼り付けシート(E6~→A2へ縦横替えで）'!FD278)</f>
        <v/>
      </c>
      <c r="DT282" s="7" t="str" cm="1">
        <f t="array" ref="DT282">IF('⑤案件貼り付けシート(E6~→A2へ縦横替えで）'!FE278="","",_xlfn.IFS('⑤案件貼り付けシート(E6~→A2へ縦横替えで）'!FE278="固定",1,'⑤案件貼り付けシート(E6~→A2へ縦横替えで）'!FE278="流動",2,'⑤案件貼り付けシート(E6~→A2へ縦横替えで）'!FE278="対象外",""))</f>
        <v/>
      </c>
      <c r="DU282" s="154" t="str">
        <f>IF('⑤案件貼り付けシート(E6~→A2へ縦横替えで）'!$FE278="固定",IF('⑤案件貼り付けシート(E6~→A2へ縦横替えで）'!FF278="","",'⑤案件貼り付けシート(E6~→A2へ縦横替えで）'!FF278),"")</f>
        <v/>
      </c>
      <c r="DV282" s="154" t="str">
        <f>IF('⑤案件貼り付けシート(E6~→A2へ縦横替えで）'!$FE278="固定",IF('⑤案件貼り付けシート(E6~→A2へ縦横替えで）'!FG278="","",'⑤案件貼り付けシート(E6~→A2へ縦横替えで）'!FG278),"")</f>
        <v/>
      </c>
      <c r="DW282" s="154" t="str">
        <f>IF('⑤案件貼り付けシート(E6~→A2へ縦横替えで）'!$FE278="固定",IF('⑤案件貼り付けシート(E6~→A2へ縦横替えで）'!FH278="","",'⑤案件貼り付けシート(E6~→A2へ縦横替えで）'!FH278),"")</f>
        <v/>
      </c>
      <c r="DX282" s="154" t="str">
        <f>IF('⑤案件貼り付けシート(E6~→A2へ縦横替えで）'!$FE278="固定",IF('⑤案件貼り付けシート(E6~→A2へ縦横替えで）'!FI278="","",'⑤案件貼り付けシート(E6~→A2へ縦横替えで）'!FI278),"")</f>
        <v/>
      </c>
      <c r="DY282" s="154" t="str">
        <f>IF('⑤案件貼り付けシート(E6~→A2へ縦横替えで）'!$FE278="固定",IF('⑤案件貼り付けシート(E6~→A2へ縦横替えで）'!FJ278="","",'⑤案件貼り付けシート(E6~→A2へ縦横替えで）'!FJ278),"")</f>
        <v/>
      </c>
      <c r="DZ282" s="154" t="str">
        <f>IF('⑤案件貼り付けシート(E6~→A2へ縦横替えで）'!$FE278="固定",IF('⑤案件貼り付けシート(E6~→A2へ縦横替えで）'!FK278="","",'⑤案件貼り付けシート(E6~→A2へ縦横替えで）'!FK278),"")</f>
        <v/>
      </c>
      <c r="EA282" s="7" t="str">
        <f>IF('⑤案件貼り付けシート(E6~→A2へ縦横替えで）'!$FE278="固定",IF('⑤案件貼り付けシート(E6~→A2へ縦横替えで）'!FL278="","",'⑤案件貼り付けシート(E6~→A2へ縦横替えで）'!FL278),"")</f>
        <v/>
      </c>
      <c r="EB282" s="7" t="str">
        <f>IF('⑤案件貼り付けシート(E6~→A2へ縦横替えで）'!FM278="","",'⑤案件貼り付けシート(E6~→A2へ縦横替えで）'!FM278)</f>
        <v/>
      </c>
      <c r="EC282" s="7" t="str">
        <f>IF('⑤案件貼り付けシート(E6~→A2へ縦横替えで）'!FN278="","",'⑤案件貼り付けシート(E6~→A2へ縦横替えで）'!FN278)</f>
        <v/>
      </c>
      <c r="ED282" s="7" t="str">
        <f>IF('⑤案件貼り付けシート(E6~→A2へ縦横替えで）'!FO278="","",'⑤案件貼り付けシート(E6~→A2へ縦横替えで）'!FO278)</f>
        <v/>
      </c>
      <c r="EE282" s="154" t="str">
        <f>IF('⑤案件貼り付けシート(E6~→A2へ縦横替えで）'!FQ278="","",'⑤案件貼り付けシート(E6~→A2へ縦横替えで）'!FQ278)</f>
        <v/>
      </c>
      <c r="EF282" s="154" t="str">
        <f>IF('⑤案件貼り付けシート(E6~→A2へ縦横替えで）'!FR278="","",'⑤案件貼り付けシート(E6~→A2へ縦横替えで）'!FR278)</f>
        <v/>
      </c>
      <c r="EG282" s="7" t="str" cm="1">
        <f t="array" ref="EG282">IF('⑤案件貼り付けシート(E6~→A2へ縦横替えで）'!FS278="","",_xlfn.IFS('⑤案件貼り付けシート(E6~→A2へ縦横替えで）'!FS278="固定",1,'⑤案件貼り付けシート(E6~→A2へ縦横替えで）'!FS278="流動",2,'⑤案件貼り付けシート(E6~→A2へ縦横替えで）'!FS278="対象外",""))</f>
        <v/>
      </c>
      <c r="EH282" s="154" t="str">
        <f>IF('⑤案件貼り付けシート(E6~→A2へ縦横替えで）'!$FS278="固定",IF('⑤案件貼り付けシート(E6~→A2へ縦横替えで）'!FT278="","",'⑤案件貼り付けシート(E6~→A2へ縦横替えで）'!FT278),"")</f>
        <v/>
      </c>
      <c r="EI282" s="154" t="str">
        <f>IF('⑤案件貼り付けシート(E6~→A2へ縦横替えで）'!$FS278="固定",IF('⑤案件貼り付けシート(E6~→A2へ縦横替えで）'!FU278="","",'⑤案件貼り付けシート(E6~→A2へ縦横替えで）'!FU278),"")</f>
        <v/>
      </c>
      <c r="EJ282" s="154" t="str">
        <f>IF('⑤案件貼り付けシート(E6~→A2へ縦横替えで）'!$FS278="固定",IF('⑤案件貼り付けシート(E6~→A2へ縦横替えで）'!FV278="","",'⑤案件貼り付けシート(E6~→A2へ縦横替えで）'!FV278),"")</f>
        <v/>
      </c>
      <c r="EK282" s="154" t="str">
        <f>IF('⑤案件貼り付けシート(E6~→A2へ縦横替えで）'!$FS278="固定",IF('⑤案件貼り付けシート(E6~→A2へ縦横替えで）'!FW278="","",'⑤案件貼り付けシート(E6~→A2へ縦横替えで）'!FW278),"")</f>
        <v/>
      </c>
      <c r="EL282" s="154" t="str">
        <f>IF('⑤案件貼り付けシート(E6~→A2へ縦横替えで）'!$FS278="固定",IF('⑤案件貼り付けシート(E6~→A2へ縦横替えで）'!FX278="","",'⑤案件貼り付けシート(E6~→A2へ縦横替えで）'!FX278),"")</f>
        <v/>
      </c>
      <c r="EM282" s="154" t="str">
        <f>IF('⑤案件貼り付けシート(E6~→A2へ縦横替えで）'!$FS278="固定",IF('⑤案件貼り付けシート(E6~→A2へ縦横替えで）'!FY278="","",'⑤案件貼り付けシート(E6~→A2へ縦横替えで）'!FY278),"")</f>
        <v/>
      </c>
      <c r="EN282" s="7" t="str">
        <f>IF('⑤案件貼り付けシート(E6~→A2へ縦横替えで）'!$FS278="固定",IF('⑤案件貼り付けシート(E6~→A2へ縦横替えで）'!FZ278="","",'⑤案件貼り付けシート(E6~→A2へ縦横替えで）'!FZ278),"")</f>
        <v/>
      </c>
      <c r="EO282" s="7" t="str">
        <f>IF('⑤案件貼り付けシート(E6~→A2へ縦横替えで）'!GA278="","",'⑤案件貼り付けシート(E6~→A2へ縦横替えで）'!GA278)</f>
        <v/>
      </c>
      <c r="EP282" s="7" t="str">
        <f>IF('⑤案件貼り付けシート(E6~→A2へ縦横替えで）'!GB278="","",'⑤案件貼り付けシート(E6~→A2へ縦横替えで）'!GB278)</f>
        <v/>
      </c>
      <c r="EQ282" s="7" t="str">
        <f>IF('⑤案件貼り付けシート(E6~→A2へ縦横替えで）'!GC278="","",'⑤案件貼り付けシート(E6~→A2へ縦横替えで）'!GC278)</f>
        <v/>
      </c>
      <c r="ER282" s="154" t="str">
        <f>IF('⑤案件貼り付けシート(E6~→A2へ縦横替えで）'!GE278="","",'⑤案件貼り付けシート(E6~→A2へ縦横替えで）'!GE278)</f>
        <v/>
      </c>
      <c r="ES282" s="154" t="str">
        <f>IF('⑤案件貼り付けシート(E6~→A2へ縦横替えで）'!GF278="","",'⑤案件貼り付けシート(E6~→A2へ縦横替えで）'!GF278)</f>
        <v/>
      </c>
      <c r="ET282" s="7" t="str" cm="1">
        <f t="array" ref="ET282">IF('⑤案件貼り付けシート(E6~→A2へ縦横替えで）'!GG278="","",_xlfn.IFS('⑤案件貼り付けシート(E6~→A2へ縦横替えで）'!GG278="固定",1,'⑤案件貼り付けシート(E6~→A2へ縦横替えで）'!GG278="流動",2,'⑤案件貼り付けシート(E6~→A2へ縦横替えで）'!GG278="対象外",""))</f>
        <v/>
      </c>
      <c r="EU282" s="154" t="str">
        <f>IF('⑤案件貼り付けシート(E6~→A2へ縦横替えで）'!$GG278="固定",IF('⑤案件貼り付けシート(E6~→A2へ縦横替えで）'!GH278="","",'⑤案件貼り付けシート(E6~→A2へ縦横替えで）'!GH278),"")</f>
        <v/>
      </c>
      <c r="EV282" s="154" t="str">
        <f>IF('⑤案件貼り付けシート(E6~→A2へ縦横替えで）'!$GG278="固定",IF('⑤案件貼り付けシート(E6~→A2へ縦横替えで）'!GI278="","",'⑤案件貼り付けシート(E6~→A2へ縦横替えで）'!GI278),"")</f>
        <v/>
      </c>
      <c r="EW282" s="154" t="str">
        <f>IF('⑤案件貼り付けシート(E6~→A2へ縦横替えで）'!$GG278="固定",IF('⑤案件貼り付けシート(E6~→A2へ縦横替えで）'!GJ278="","",'⑤案件貼り付けシート(E6~→A2へ縦横替えで）'!GJ278),"")</f>
        <v/>
      </c>
      <c r="EX282" s="154" t="str">
        <f>IF('⑤案件貼り付けシート(E6~→A2へ縦横替えで）'!$GG278="固定",IF('⑤案件貼り付けシート(E6~→A2へ縦横替えで）'!GK278="","",'⑤案件貼り付けシート(E6~→A2へ縦横替えで）'!GK278),"")</f>
        <v/>
      </c>
      <c r="EY282" s="154" t="str">
        <f>IF('⑤案件貼り付けシート(E6~→A2へ縦横替えで）'!$GG278="固定",IF('⑤案件貼り付けシート(E6~→A2へ縦横替えで）'!GL278="","",'⑤案件貼り付けシート(E6~→A2へ縦横替えで）'!GL278),"")</f>
        <v/>
      </c>
      <c r="EZ282" s="154" t="str">
        <f>IF('⑤案件貼り付けシート(E6~→A2へ縦横替えで）'!$GG278="固定",IF('⑤案件貼り付けシート(E6~→A2へ縦横替えで）'!GM278="","",'⑤案件貼り付けシート(E6~→A2へ縦横替えで）'!GM278),"")</f>
        <v/>
      </c>
      <c r="FA282" s="7" t="str">
        <f>IF('⑤案件貼り付けシート(E6~→A2へ縦横替えで）'!$GG278="固定",IF('⑤案件貼り付けシート(E6~→A2へ縦横替えで）'!GN278="","",'⑤案件貼り付けシート(E6~→A2へ縦横替えで）'!GN278),"")</f>
        <v/>
      </c>
      <c r="FB282" s="7" t="str">
        <f>IF('⑤案件貼り付けシート(E6~→A2へ縦横替えで）'!GO278="","",'⑤案件貼り付けシート(E6~→A2へ縦横替えで）'!GO278)</f>
        <v/>
      </c>
      <c r="FC282" s="7" t="str">
        <f>IF('⑤案件貼り付けシート(E6~→A2へ縦横替えで）'!GP278="","",'⑤案件貼り付けシート(E6~→A2へ縦横替えで）'!GP278)</f>
        <v/>
      </c>
      <c r="FD282" s="7" t="str">
        <f>IF('⑤案件貼り付けシート(E6~→A2へ縦横替えで）'!GQ278="","",'⑤案件貼り付けシート(E6~→A2へ縦横替えで）'!GQ278)</f>
        <v/>
      </c>
      <c r="FE282" s="154" t="str">
        <f>IF('⑤案件貼り付けシート(E6~→A2へ縦横替えで）'!GS278="","",'⑤案件貼り付けシート(E6~→A2へ縦横替えで）'!GS278)</f>
        <v/>
      </c>
      <c r="FF282" s="154" t="str">
        <f>IF('⑤案件貼り付けシート(E6~→A2へ縦横替えで）'!GT278="","",'⑤案件貼り付けシート(E6~→A2へ縦横替えで）'!GT278)</f>
        <v/>
      </c>
      <c r="FG282" s="7" t="str" cm="1">
        <f t="array" ref="FG282">IF('⑤案件貼り付けシート(E6~→A2へ縦横替えで）'!GU278="","",_xlfn.IFS('⑤案件貼り付けシート(E6~→A2へ縦横替えで）'!GU278="固定",1,'⑤案件貼り付けシート(E6~→A2へ縦横替えで）'!GU278="流動",2,'⑤案件貼り付けシート(E6~→A2へ縦横替えで）'!GU278="対象外",""))</f>
        <v/>
      </c>
      <c r="FH282" s="154" t="str">
        <f>IF('⑤案件貼り付けシート(E6~→A2へ縦横替えで）'!$GU278="固定",IF('⑤案件貼り付けシート(E6~→A2へ縦横替えで）'!GV278="","",'⑤案件貼り付けシート(E6~→A2へ縦横替えで）'!GV278),"")</f>
        <v/>
      </c>
      <c r="FI282" s="154" t="str">
        <f>IF('⑤案件貼り付けシート(E6~→A2へ縦横替えで）'!$GU278="固定",IF('⑤案件貼り付けシート(E6~→A2へ縦横替えで）'!GW278="","",'⑤案件貼り付けシート(E6~→A2へ縦横替えで）'!GW278),"")</f>
        <v/>
      </c>
      <c r="FJ282" s="154" t="str">
        <f>IF('⑤案件貼り付けシート(E6~→A2へ縦横替えで）'!$GU278="固定",IF('⑤案件貼り付けシート(E6~→A2へ縦横替えで）'!GX278="","",'⑤案件貼り付けシート(E6~→A2へ縦横替えで）'!GX278),"")</f>
        <v/>
      </c>
      <c r="FK282" s="154" t="str">
        <f>IF('⑤案件貼り付けシート(E6~→A2へ縦横替えで）'!$GU278="固定",IF('⑤案件貼り付けシート(E6~→A2へ縦横替えで）'!GY278="","",'⑤案件貼り付けシート(E6~→A2へ縦横替えで）'!GY278),"")</f>
        <v/>
      </c>
      <c r="FL282" s="154" t="str">
        <f>IF('⑤案件貼り付けシート(E6~→A2へ縦横替えで）'!$GU278="固定",IF('⑤案件貼り付けシート(E6~→A2へ縦横替えで）'!GZ278="","",'⑤案件貼り付けシート(E6~→A2へ縦横替えで）'!GZ278),"")</f>
        <v/>
      </c>
      <c r="FM282" s="154" t="str">
        <f>IF('⑤案件貼り付けシート(E6~→A2へ縦横替えで）'!$GU278="固定",IF('⑤案件貼り付けシート(E6~→A2へ縦横替えで）'!HA278="","",'⑤案件貼り付けシート(E6~→A2へ縦横替えで）'!HA278),"")</f>
        <v/>
      </c>
      <c r="FN282" s="7" t="str">
        <f>IF('⑤案件貼り付けシート(E6~→A2へ縦横替えで）'!$GU278="固定",IF('⑤案件貼り付けシート(E6~→A2へ縦横替えで）'!HB278="","",'⑤案件貼り付けシート(E6~→A2へ縦横替えで）'!HB278),"")</f>
        <v/>
      </c>
      <c r="FO282" s="7" t="str">
        <f>IF('⑤案件貼り付けシート(E6~→A2へ縦横替えで）'!HC278="","",'⑤案件貼り付けシート(E6~→A2へ縦横替えで）'!HC278)</f>
        <v/>
      </c>
      <c r="FP282" s="7" t="str">
        <f>IF('⑤案件貼り付けシート(E6~→A2へ縦横替えで）'!HD278="","",'⑤案件貼り付けシート(E6~→A2へ縦横替えで）'!HD278)</f>
        <v/>
      </c>
      <c r="FQ282" s="7" t="str">
        <f>IF('⑤案件貼り付けシート(E6~→A2へ縦横替えで）'!HE278="","",'⑤案件貼り付けシート(E6~→A2へ縦横替えで）'!HE278)</f>
        <v/>
      </c>
      <c r="FR282" s="154" t="str">
        <f>IF('⑤案件貼り付けシート(E6~→A2へ縦横替えで）'!HG278="","",'⑤案件貼り付けシート(E6~→A2へ縦横替えで）'!HG278)</f>
        <v/>
      </c>
      <c r="FS282" s="154" t="str">
        <f>IF('⑤案件貼り付けシート(E6~→A2へ縦横替えで）'!HH278="","",'⑤案件貼り付けシート(E6~→A2へ縦横替えで）'!HH278)</f>
        <v/>
      </c>
      <c r="FT282" s="7" t="str" cm="1">
        <f t="array" ref="FT282">IF('⑤案件貼り付けシート(E6~→A2へ縦横替えで）'!HI278="","",_xlfn.IFS('⑤案件貼り付けシート(E6~→A2へ縦横替えで）'!HI278="固定",1,'⑤案件貼り付けシート(E6~→A2へ縦横替えで）'!HI278="流動",2,'⑤案件貼り付けシート(E6~→A2へ縦横替えで）'!HI278="対象外",""))</f>
        <v/>
      </c>
      <c r="FU282" s="154" t="str">
        <f>IF('⑤案件貼り付けシート(E6~→A2へ縦横替えで）'!$HI278="固定",IF('⑤案件貼り付けシート(E6~→A2へ縦横替えで）'!HJ278="","",'⑤案件貼り付けシート(E6~→A2へ縦横替えで）'!HJ278),"")</f>
        <v/>
      </c>
      <c r="FV282" s="154" t="str">
        <f>IF('⑤案件貼り付けシート(E6~→A2へ縦横替えで）'!$HI278="固定",IF('⑤案件貼り付けシート(E6~→A2へ縦横替えで）'!HK278="","",'⑤案件貼り付けシート(E6~→A2へ縦横替えで）'!HK278),"")</f>
        <v/>
      </c>
      <c r="FW282" s="154" t="str">
        <f>IF('⑤案件貼り付けシート(E6~→A2へ縦横替えで）'!$HI278="固定",IF('⑤案件貼り付けシート(E6~→A2へ縦横替えで）'!HL278="","",'⑤案件貼り付けシート(E6~→A2へ縦横替えで）'!HL278),"")</f>
        <v/>
      </c>
      <c r="FX282" s="154" t="str">
        <f>IF('⑤案件貼り付けシート(E6~→A2へ縦横替えで）'!$HI278="固定",IF('⑤案件貼り付けシート(E6~→A2へ縦横替えで）'!HM278="","",'⑤案件貼り付けシート(E6~→A2へ縦横替えで）'!HM278),"")</f>
        <v/>
      </c>
      <c r="FY282" s="154" t="str">
        <f>IF('⑤案件貼り付けシート(E6~→A2へ縦横替えで）'!$HI278="固定",IF('⑤案件貼り付けシート(E6~→A2へ縦横替えで）'!HN278="","",'⑤案件貼り付けシート(E6~→A2へ縦横替えで）'!HN278),"")</f>
        <v/>
      </c>
      <c r="FZ282" s="154" t="str">
        <f>IF('⑤案件貼り付けシート(E6~→A2へ縦横替えで）'!$HI278="固定",IF('⑤案件貼り付けシート(E6~→A2へ縦横替えで）'!HO278="","",'⑤案件貼り付けシート(E6~→A2へ縦横替えで）'!HO278),"")</f>
        <v/>
      </c>
      <c r="GA282" s="7" t="str">
        <f>IF('⑤案件貼り付けシート(E6~→A2へ縦横替えで）'!$HI278="固定",IF('⑤案件貼り付けシート(E6~→A2へ縦横替えで）'!HP278="","",'⑤案件貼り付けシート(E6~→A2へ縦横替えで）'!HP278),"")</f>
        <v/>
      </c>
      <c r="GB282" s="7" t="str">
        <f>IF('⑤案件貼り付けシート(E6~→A2へ縦横替えで）'!HQ278="","",'⑤案件貼り付けシート(E6~→A2へ縦横替えで）'!HQ278)</f>
        <v/>
      </c>
      <c r="GC282" s="7" t="str">
        <f>IF('⑤案件貼り付けシート(E6~→A2へ縦横替えで）'!HR278="","",'⑤案件貼り付けシート(E6~→A2へ縦横替えで）'!HR278)</f>
        <v/>
      </c>
      <c r="GD282" s="7" t="str">
        <f>IF('⑤案件貼り付けシート(E6~→A2へ縦横替えで）'!HS278="","",'⑤案件貼り付けシート(E6~→A2へ縦横替えで）'!HS278)</f>
        <v/>
      </c>
      <c r="GE282" s="7"/>
      <c r="GF282" s="7"/>
      <c r="GG282" s="7"/>
      <c r="GH282" s="7"/>
      <c r="GI282" s="7"/>
      <c r="GJ282" s="7"/>
      <c r="GK282" s="7"/>
      <c r="GL282" s="7"/>
      <c r="GM282" s="48"/>
      <c r="GN282" s="7"/>
      <c r="GO282" s="7"/>
      <c r="GP282" s="7"/>
      <c r="GR282" s="48"/>
      <c r="GS282" s="48"/>
      <c r="GT282" s="48"/>
      <c r="GU282" s="48"/>
      <c r="GV282" s="48"/>
    </row>
    <row r="283" spans="1:204">
      <c r="A283" s="7"/>
      <c r="B283" s="7"/>
      <c r="C283" s="7"/>
      <c r="D283" s="48"/>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c r="AH283" s="7"/>
      <c r="AI283" s="13"/>
      <c r="AJ283" s="13"/>
      <c r="AK283" s="7"/>
      <c r="AL283" s="7"/>
      <c r="AM283" s="7"/>
      <c r="AN283" s="7"/>
      <c r="AO283" s="7"/>
      <c r="AP283" s="7"/>
      <c r="AQ283" s="7"/>
      <c r="AR283" s="153"/>
      <c r="AS283" s="7"/>
      <c r="AT283" s="7"/>
      <c r="AU283" s="7"/>
      <c r="AV283" s="7"/>
      <c r="AW283" s="7"/>
      <c r="AX283" s="7"/>
      <c r="AY283" s="7"/>
      <c r="AZ283" s="7"/>
      <c r="BA283" s="7"/>
      <c r="BB283" s="7"/>
      <c r="BC283" s="7"/>
      <c r="BD283" s="7"/>
      <c r="BE283" s="154"/>
      <c r="BF283" s="154"/>
      <c r="BG283" s="7"/>
      <c r="BH283" s="154"/>
      <c r="BI283" s="154"/>
      <c r="BJ283" s="154"/>
      <c r="BK283" s="154"/>
      <c r="BL283" s="154"/>
      <c r="BM283" s="154"/>
      <c r="BN283" s="7"/>
      <c r="BO283" s="7"/>
      <c r="BP283" s="7"/>
      <c r="BQ283" s="7"/>
      <c r="BR283" s="154"/>
      <c r="BS283" s="154"/>
      <c r="BT283" s="7"/>
      <c r="BU283" s="154"/>
      <c r="BV283" s="154"/>
      <c r="BW283" s="154"/>
      <c r="BX283" s="154"/>
      <c r="BY283" s="154"/>
      <c r="BZ283" s="154"/>
      <c r="CA283" s="7"/>
      <c r="CB283" s="7"/>
      <c r="CC283" s="7"/>
      <c r="CD283" s="7"/>
      <c r="CE283" s="154"/>
      <c r="CF283" s="154"/>
      <c r="CG283" s="7"/>
      <c r="CH283" s="154"/>
      <c r="CI283" s="154"/>
      <c r="CJ283" s="154"/>
      <c r="CK283" s="154"/>
      <c r="CL283" s="154"/>
      <c r="CM283" s="154"/>
      <c r="CN283" s="7"/>
      <c r="CO283" s="7"/>
      <c r="CP283" s="7"/>
      <c r="CQ283" s="7"/>
      <c r="CR283" s="154"/>
      <c r="CS283" s="154"/>
      <c r="CT283" s="7"/>
      <c r="CU283" s="154"/>
      <c r="CV283" s="154"/>
      <c r="CW283" s="154"/>
      <c r="CX283" s="154"/>
      <c r="CY283" s="154"/>
      <c r="CZ283" s="154"/>
      <c r="DA283" s="7"/>
      <c r="DB283" s="7"/>
      <c r="DC283" s="7"/>
      <c r="DD283" s="7"/>
      <c r="DE283" s="154"/>
      <c r="DF283" s="154"/>
      <c r="DG283" s="7"/>
      <c r="DH283" s="154"/>
      <c r="DI283" s="154"/>
      <c r="DJ283" s="154"/>
      <c r="DK283" s="154"/>
      <c r="DL283" s="154"/>
      <c r="DM283" s="154"/>
      <c r="DN283" s="7"/>
      <c r="DO283" s="7"/>
      <c r="DP283" s="7"/>
      <c r="DQ283" s="7"/>
      <c r="DR283" s="154" t="str">
        <f>IF('⑤案件貼り付けシート(E6~→A2へ縦横替えで）'!FC279="","",'⑤案件貼り付けシート(E6~→A2へ縦横替えで）'!FC279)</f>
        <v/>
      </c>
      <c r="DS283" s="154" t="str">
        <f>IF('⑤案件貼り付けシート(E6~→A2へ縦横替えで）'!FD279="","",'⑤案件貼り付けシート(E6~→A2へ縦横替えで）'!FD279)</f>
        <v/>
      </c>
      <c r="DT283" s="7" t="str" cm="1">
        <f t="array" ref="DT283">IF('⑤案件貼り付けシート(E6~→A2へ縦横替えで）'!FE279="","",_xlfn.IFS('⑤案件貼り付けシート(E6~→A2へ縦横替えで）'!FE279="固定",1,'⑤案件貼り付けシート(E6~→A2へ縦横替えで）'!FE279="流動",2,'⑤案件貼り付けシート(E6~→A2へ縦横替えで）'!FE279="対象外",""))</f>
        <v/>
      </c>
      <c r="DU283" s="154" t="str">
        <f>IF('⑤案件貼り付けシート(E6~→A2へ縦横替えで）'!$FE279="固定",IF('⑤案件貼り付けシート(E6~→A2へ縦横替えで）'!FF279="","",'⑤案件貼り付けシート(E6~→A2へ縦横替えで）'!FF279),"")</f>
        <v/>
      </c>
      <c r="DV283" s="154" t="str">
        <f>IF('⑤案件貼り付けシート(E6~→A2へ縦横替えで）'!$FE279="固定",IF('⑤案件貼り付けシート(E6~→A2へ縦横替えで）'!FG279="","",'⑤案件貼り付けシート(E6~→A2へ縦横替えで）'!FG279),"")</f>
        <v/>
      </c>
      <c r="DW283" s="154" t="str">
        <f>IF('⑤案件貼り付けシート(E6~→A2へ縦横替えで）'!$FE279="固定",IF('⑤案件貼り付けシート(E6~→A2へ縦横替えで）'!FH279="","",'⑤案件貼り付けシート(E6~→A2へ縦横替えで）'!FH279),"")</f>
        <v/>
      </c>
      <c r="DX283" s="154" t="str">
        <f>IF('⑤案件貼り付けシート(E6~→A2へ縦横替えで）'!$FE279="固定",IF('⑤案件貼り付けシート(E6~→A2へ縦横替えで）'!FI279="","",'⑤案件貼り付けシート(E6~→A2へ縦横替えで）'!FI279),"")</f>
        <v/>
      </c>
      <c r="DY283" s="154" t="str">
        <f>IF('⑤案件貼り付けシート(E6~→A2へ縦横替えで）'!$FE279="固定",IF('⑤案件貼り付けシート(E6~→A2へ縦横替えで）'!FJ279="","",'⑤案件貼り付けシート(E6~→A2へ縦横替えで）'!FJ279),"")</f>
        <v/>
      </c>
      <c r="DZ283" s="154" t="str">
        <f>IF('⑤案件貼り付けシート(E6~→A2へ縦横替えで）'!$FE279="固定",IF('⑤案件貼り付けシート(E6~→A2へ縦横替えで）'!FK279="","",'⑤案件貼り付けシート(E6~→A2へ縦横替えで）'!FK279),"")</f>
        <v/>
      </c>
      <c r="EA283" s="7" t="str">
        <f>IF('⑤案件貼り付けシート(E6~→A2へ縦横替えで）'!$FE279="固定",IF('⑤案件貼り付けシート(E6~→A2へ縦横替えで）'!FL279="","",'⑤案件貼り付けシート(E6~→A2へ縦横替えで）'!FL279),"")</f>
        <v/>
      </c>
      <c r="EB283" s="7" t="str">
        <f>IF('⑤案件貼り付けシート(E6~→A2へ縦横替えで）'!FM279="","",'⑤案件貼り付けシート(E6~→A2へ縦横替えで）'!FM279)</f>
        <v/>
      </c>
      <c r="EC283" s="7" t="str">
        <f>IF('⑤案件貼り付けシート(E6~→A2へ縦横替えで）'!FN279="","",'⑤案件貼り付けシート(E6~→A2へ縦横替えで）'!FN279)</f>
        <v/>
      </c>
      <c r="ED283" s="7" t="str">
        <f>IF('⑤案件貼り付けシート(E6~→A2へ縦横替えで）'!FO279="","",'⑤案件貼り付けシート(E6~→A2へ縦横替えで）'!FO279)</f>
        <v/>
      </c>
      <c r="EE283" s="154" t="str">
        <f>IF('⑤案件貼り付けシート(E6~→A2へ縦横替えで）'!FQ279="","",'⑤案件貼り付けシート(E6~→A2へ縦横替えで）'!FQ279)</f>
        <v/>
      </c>
      <c r="EF283" s="154" t="str">
        <f>IF('⑤案件貼り付けシート(E6~→A2へ縦横替えで）'!FR279="","",'⑤案件貼り付けシート(E6~→A2へ縦横替えで）'!FR279)</f>
        <v/>
      </c>
      <c r="EG283" s="7" t="str" cm="1">
        <f t="array" ref="EG283">IF('⑤案件貼り付けシート(E6~→A2へ縦横替えで）'!FS279="","",_xlfn.IFS('⑤案件貼り付けシート(E6~→A2へ縦横替えで）'!FS279="固定",1,'⑤案件貼り付けシート(E6~→A2へ縦横替えで）'!FS279="流動",2,'⑤案件貼り付けシート(E6~→A2へ縦横替えで）'!FS279="対象外",""))</f>
        <v/>
      </c>
      <c r="EH283" s="154" t="str">
        <f>IF('⑤案件貼り付けシート(E6~→A2へ縦横替えで）'!$FS279="固定",IF('⑤案件貼り付けシート(E6~→A2へ縦横替えで）'!FT279="","",'⑤案件貼り付けシート(E6~→A2へ縦横替えで）'!FT279),"")</f>
        <v/>
      </c>
      <c r="EI283" s="154" t="str">
        <f>IF('⑤案件貼り付けシート(E6~→A2へ縦横替えで）'!$FS279="固定",IF('⑤案件貼り付けシート(E6~→A2へ縦横替えで）'!FU279="","",'⑤案件貼り付けシート(E6~→A2へ縦横替えで）'!FU279),"")</f>
        <v/>
      </c>
      <c r="EJ283" s="154" t="str">
        <f>IF('⑤案件貼り付けシート(E6~→A2へ縦横替えで）'!$FS279="固定",IF('⑤案件貼り付けシート(E6~→A2へ縦横替えで）'!FV279="","",'⑤案件貼り付けシート(E6~→A2へ縦横替えで）'!FV279),"")</f>
        <v/>
      </c>
      <c r="EK283" s="154" t="str">
        <f>IF('⑤案件貼り付けシート(E6~→A2へ縦横替えで）'!$FS279="固定",IF('⑤案件貼り付けシート(E6~→A2へ縦横替えで）'!FW279="","",'⑤案件貼り付けシート(E6~→A2へ縦横替えで）'!FW279),"")</f>
        <v/>
      </c>
      <c r="EL283" s="154" t="str">
        <f>IF('⑤案件貼り付けシート(E6~→A2へ縦横替えで）'!$FS279="固定",IF('⑤案件貼り付けシート(E6~→A2へ縦横替えで）'!FX279="","",'⑤案件貼り付けシート(E6~→A2へ縦横替えで）'!FX279),"")</f>
        <v/>
      </c>
      <c r="EM283" s="154" t="str">
        <f>IF('⑤案件貼り付けシート(E6~→A2へ縦横替えで）'!$FS279="固定",IF('⑤案件貼り付けシート(E6~→A2へ縦横替えで）'!FY279="","",'⑤案件貼り付けシート(E6~→A2へ縦横替えで）'!FY279),"")</f>
        <v/>
      </c>
      <c r="EN283" s="7" t="str">
        <f>IF('⑤案件貼り付けシート(E6~→A2へ縦横替えで）'!$FS279="固定",IF('⑤案件貼り付けシート(E6~→A2へ縦横替えで）'!FZ279="","",'⑤案件貼り付けシート(E6~→A2へ縦横替えで）'!FZ279),"")</f>
        <v/>
      </c>
      <c r="EO283" s="7" t="str">
        <f>IF('⑤案件貼り付けシート(E6~→A2へ縦横替えで）'!GA279="","",'⑤案件貼り付けシート(E6~→A2へ縦横替えで）'!GA279)</f>
        <v/>
      </c>
      <c r="EP283" s="7" t="str">
        <f>IF('⑤案件貼り付けシート(E6~→A2へ縦横替えで）'!GB279="","",'⑤案件貼り付けシート(E6~→A2へ縦横替えで）'!GB279)</f>
        <v/>
      </c>
      <c r="EQ283" s="7" t="str">
        <f>IF('⑤案件貼り付けシート(E6~→A2へ縦横替えで）'!GC279="","",'⑤案件貼り付けシート(E6~→A2へ縦横替えで）'!GC279)</f>
        <v/>
      </c>
      <c r="ER283" s="154" t="str">
        <f>IF('⑤案件貼り付けシート(E6~→A2へ縦横替えで）'!GE279="","",'⑤案件貼り付けシート(E6~→A2へ縦横替えで）'!GE279)</f>
        <v/>
      </c>
      <c r="ES283" s="154" t="str">
        <f>IF('⑤案件貼り付けシート(E6~→A2へ縦横替えで）'!GF279="","",'⑤案件貼り付けシート(E6~→A2へ縦横替えで）'!GF279)</f>
        <v/>
      </c>
      <c r="ET283" s="7" t="str" cm="1">
        <f t="array" ref="ET283">IF('⑤案件貼り付けシート(E6~→A2へ縦横替えで）'!GG279="","",_xlfn.IFS('⑤案件貼り付けシート(E6~→A2へ縦横替えで）'!GG279="固定",1,'⑤案件貼り付けシート(E6~→A2へ縦横替えで）'!GG279="流動",2,'⑤案件貼り付けシート(E6~→A2へ縦横替えで）'!GG279="対象外",""))</f>
        <v/>
      </c>
      <c r="EU283" s="154" t="str">
        <f>IF('⑤案件貼り付けシート(E6~→A2へ縦横替えで）'!$GG279="固定",IF('⑤案件貼り付けシート(E6~→A2へ縦横替えで）'!GH279="","",'⑤案件貼り付けシート(E6~→A2へ縦横替えで）'!GH279),"")</f>
        <v/>
      </c>
      <c r="EV283" s="154" t="str">
        <f>IF('⑤案件貼り付けシート(E6~→A2へ縦横替えで）'!$GG279="固定",IF('⑤案件貼り付けシート(E6~→A2へ縦横替えで）'!GI279="","",'⑤案件貼り付けシート(E6~→A2へ縦横替えで）'!GI279),"")</f>
        <v/>
      </c>
      <c r="EW283" s="154" t="str">
        <f>IF('⑤案件貼り付けシート(E6~→A2へ縦横替えで）'!$GG279="固定",IF('⑤案件貼り付けシート(E6~→A2へ縦横替えで）'!GJ279="","",'⑤案件貼り付けシート(E6~→A2へ縦横替えで）'!GJ279),"")</f>
        <v/>
      </c>
      <c r="EX283" s="154" t="str">
        <f>IF('⑤案件貼り付けシート(E6~→A2へ縦横替えで）'!$GG279="固定",IF('⑤案件貼り付けシート(E6~→A2へ縦横替えで）'!GK279="","",'⑤案件貼り付けシート(E6~→A2へ縦横替えで）'!GK279),"")</f>
        <v/>
      </c>
      <c r="EY283" s="154" t="str">
        <f>IF('⑤案件貼り付けシート(E6~→A2へ縦横替えで）'!$GG279="固定",IF('⑤案件貼り付けシート(E6~→A2へ縦横替えで）'!GL279="","",'⑤案件貼り付けシート(E6~→A2へ縦横替えで）'!GL279),"")</f>
        <v/>
      </c>
      <c r="EZ283" s="154" t="str">
        <f>IF('⑤案件貼り付けシート(E6~→A2へ縦横替えで）'!$GG279="固定",IF('⑤案件貼り付けシート(E6~→A2へ縦横替えで）'!GM279="","",'⑤案件貼り付けシート(E6~→A2へ縦横替えで）'!GM279),"")</f>
        <v/>
      </c>
      <c r="FA283" s="7" t="str">
        <f>IF('⑤案件貼り付けシート(E6~→A2へ縦横替えで）'!$GG279="固定",IF('⑤案件貼り付けシート(E6~→A2へ縦横替えで）'!GN279="","",'⑤案件貼り付けシート(E6~→A2へ縦横替えで）'!GN279),"")</f>
        <v/>
      </c>
      <c r="FB283" s="7" t="str">
        <f>IF('⑤案件貼り付けシート(E6~→A2へ縦横替えで）'!GO279="","",'⑤案件貼り付けシート(E6~→A2へ縦横替えで）'!GO279)</f>
        <v/>
      </c>
      <c r="FC283" s="7" t="str">
        <f>IF('⑤案件貼り付けシート(E6~→A2へ縦横替えで）'!GP279="","",'⑤案件貼り付けシート(E6~→A2へ縦横替えで）'!GP279)</f>
        <v/>
      </c>
      <c r="FD283" s="7" t="str">
        <f>IF('⑤案件貼り付けシート(E6~→A2へ縦横替えで）'!GQ279="","",'⑤案件貼り付けシート(E6~→A2へ縦横替えで）'!GQ279)</f>
        <v/>
      </c>
      <c r="FE283" s="154" t="str">
        <f>IF('⑤案件貼り付けシート(E6~→A2へ縦横替えで）'!GS279="","",'⑤案件貼り付けシート(E6~→A2へ縦横替えで）'!GS279)</f>
        <v/>
      </c>
      <c r="FF283" s="154" t="str">
        <f>IF('⑤案件貼り付けシート(E6~→A2へ縦横替えで）'!GT279="","",'⑤案件貼り付けシート(E6~→A2へ縦横替えで）'!GT279)</f>
        <v/>
      </c>
      <c r="FG283" s="7" t="str" cm="1">
        <f t="array" ref="FG283">IF('⑤案件貼り付けシート(E6~→A2へ縦横替えで）'!GU279="","",_xlfn.IFS('⑤案件貼り付けシート(E6~→A2へ縦横替えで）'!GU279="固定",1,'⑤案件貼り付けシート(E6~→A2へ縦横替えで）'!GU279="流動",2,'⑤案件貼り付けシート(E6~→A2へ縦横替えで）'!GU279="対象外",""))</f>
        <v/>
      </c>
      <c r="FH283" s="154" t="str">
        <f>IF('⑤案件貼り付けシート(E6~→A2へ縦横替えで）'!$GU279="固定",IF('⑤案件貼り付けシート(E6~→A2へ縦横替えで）'!GV279="","",'⑤案件貼り付けシート(E6~→A2へ縦横替えで）'!GV279),"")</f>
        <v/>
      </c>
      <c r="FI283" s="154" t="str">
        <f>IF('⑤案件貼り付けシート(E6~→A2へ縦横替えで）'!$GU279="固定",IF('⑤案件貼り付けシート(E6~→A2へ縦横替えで）'!GW279="","",'⑤案件貼り付けシート(E6~→A2へ縦横替えで）'!GW279),"")</f>
        <v/>
      </c>
      <c r="FJ283" s="154" t="str">
        <f>IF('⑤案件貼り付けシート(E6~→A2へ縦横替えで）'!$GU279="固定",IF('⑤案件貼り付けシート(E6~→A2へ縦横替えで）'!GX279="","",'⑤案件貼り付けシート(E6~→A2へ縦横替えで）'!GX279),"")</f>
        <v/>
      </c>
      <c r="FK283" s="154" t="str">
        <f>IF('⑤案件貼り付けシート(E6~→A2へ縦横替えで）'!$GU279="固定",IF('⑤案件貼り付けシート(E6~→A2へ縦横替えで）'!GY279="","",'⑤案件貼り付けシート(E6~→A2へ縦横替えで）'!GY279),"")</f>
        <v/>
      </c>
      <c r="FL283" s="154" t="str">
        <f>IF('⑤案件貼り付けシート(E6~→A2へ縦横替えで）'!$GU279="固定",IF('⑤案件貼り付けシート(E6~→A2へ縦横替えで）'!GZ279="","",'⑤案件貼り付けシート(E6~→A2へ縦横替えで）'!GZ279),"")</f>
        <v/>
      </c>
      <c r="FM283" s="154" t="str">
        <f>IF('⑤案件貼り付けシート(E6~→A2へ縦横替えで）'!$GU279="固定",IF('⑤案件貼り付けシート(E6~→A2へ縦横替えで）'!HA279="","",'⑤案件貼り付けシート(E6~→A2へ縦横替えで）'!HA279),"")</f>
        <v/>
      </c>
      <c r="FN283" s="7" t="str">
        <f>IF('⑤案件貼り付けシート(E6~→A2へ縦横替えで）'!$GU279="固定",IF('⑤案件貼り付けシート(E6~→A2へ縦横替えで）'!HB279="","",'⑤案件貼り付けシート(E6~→A2へ縦横替えで）'!HB279),"")</f>
        <v/>
      </c>
      <c r="FO283" s="7" t="str">
        <f>IF('⑤案件貼り付けシート(E6~→A2へ縦横替えで）'!HC279="","",'⑤案件貼り付けシート(E6~→A2へ縦横替えで）'!HC279)</f>
        <v/>
      </c>
      <c r="FP283" s="7" t="str">
        <f>IF('⑤案件貼り付けシート(E6~→A2へ縦横替えで）'!HD279="","",'⑤案件貼り付けシート(E6~→A2へ縦横替えで）'!HD279)</f>
        <v/>
      </c>
      <c r="FQ283" s="7" t="str">
        <f>IF('⑤案件貼り付けシート(E6~→A2へ縦横替えで）'!HE279="","",'⑤案件貼り付けシート(E6~→A2へ縦横替えで）'!HE279)</f>
        <v/>
      </c>
      <c r="FR283" s="154" t="str">
        <f>IF('⑤案件貼り付けシート(E6~→A2へ縦横替えで）'!HG279="","",'⑤案件貼り付けシート(E6~→A2へ縦横替えで）'!HG279)</f>
        <v/>
      </c>
      <c r="FS283" s="154" t="str">
        <f>IF('⑤案件貼り付けシート(E6~→A2へ縦横替えで）'!HH279="","",'⑤案件貼り付けシート(E6~→A2へ縦横替えで）'!HH279)</f>
        <v/>
      </c>
      <c r="FT283" s="7" t="str" cm="1">
        <f t="array" ref="FT283">IF('⑤案件貼り付けシート(E6~→A2へ縦横替えで）'!HI279="","",_xlfn.IFS('⑤案件貼り付けシート(E6~→A2へ縦横替えで）'!HI279="固定",1,'⑤案件貼り付けシート(E6~→A2へ縦横替えで）'!HI279="流動",2,'⑤案件貼り付けシート(E6~→A2へ縦横替えで）'!HI279="対象外",""))</f>
        <v/>
      </c>
      <c r="FU283" s="154" t="str">
        <f>IF('⑤案件貼り付けシート(E6~→A2へ縦横替えで）'!$HI279="固定",IF('⑤案件貼り付けシート(E6~→A2へ縦横替えで）'!HJ279="","",'⑤案件貼り付けシート(E6~→A2へ縦横替えで）'!HJ279),"")</f>
        <v/>
      </c>
      <c r="FV283" s="154" t="str">
        <f>IF('⑤案件貼り付けシート(E6~→A2へ縦横替えで）'!$HI279="固定",IF('⑤案件貼り付けシート(E6~→A2へ縦横替えで）'!HK279="","",'⑤案件貼り付けシート(E6~→A2へ縦横替えで）'!HK279),"")</f>
        <v/>
      </c>
      <c r="FW283" s="154" t="str">
        <f>IF('⑤案件貼り付けシート(E6~→A2へ縦横替えで）'!$HI279="固定",IF('⑤案件貼り付けシート(E6~→A2へ縦横替えで）'!HL279="","",'⑤案件貼り付けシート(E6~→A2へ縦横替えで）'!HL279),"")</f>
        <v/>
      </c>
      <c r="FX283" s="154" t="str">
        <f>IF('⑤案件貼り付けシート(E6~→A2へ縦横替えで）'!$HI279="固定",IF('⑤案件貼り付けシート(E6~→A2へ縦横替えで）'!HM279="","",'⑤案件貼り付けシート(E6~→A2へ縦横替えで）'!HM279),"")</f>
        <v/>
      </c>
      <c r="FY283" s="154" t="str">
        <f>IF('⑤案件貼り付けシート(E6~→A2へ縦横替えで）'!$HI279="固定",IF('⑤案件貼り付けシート(E6~→A2へ縦横替えで）'!HN279="","",'⑤案件貼り付けシート(E6~→A2へ縦横替えで）'!HN279),"")</f>
        <v/>
      </c>
      <c r="FZ283" s="154" t="str">
        <f>IF('⑤案件貼り付けシート(E6~→A2へ縦横替えで）'!$HI279="固定",IF('⑤案件貼り付けシート(E6~→A2へ縦横替えで）'!HO279="","",'⑤案件貼り付けシート(E6~→A2へ縦横替えで）'!HO279),"")</f>
        <v/>
      </c>
      <c r="GA283" s="7" t="str">
        <f>IF('⑤案件貼り付けシート(E6~→A2へ縦横替えで）'!$HI279="固定",IF('⑤案件貼り付けシート(E6~→A2へ縦横替えで）'!HP279="","",'⑤案件貼り付けシート(E6~→A2へ縦横替えで）'!HP279),"")</f>
        <v/>
      </c>
      <c r="GB283" s="7" t="str">
        <f>IF('⑤案件貼り付けシート(E6~→A2へ縦横替えで）'!HQ279="","",'⑤案件貼り付けシート(E6~→A2へ縦横替えで）'!HQ279)</f>
        <v/>
      </c>
      <c r="GC283" s="7" t="str">
        <f>IF('⑤案件貼り付けシート(E6~→A2へ縦横替えで）'!HR279="","",'⑤案件貼り付けシート(E6~→A2へ縦横替えで）'!HR279)</f>
        <v/>
      </c>
      <c r="GD283" s="7" t="str">
        <f>IF('⑤案件貼り付けシート(E6~→A2へ縦横替えで）'!HS279="","",'⑤案件貼り付けシート(E6~→A2へ縦横替えで）'!HS279)</f>
        <v/>
      </c>
      <c r="GE283" s="7"/>
      <c r="GF283" s="7"/>
      <c r="GG283" s="7"/>
      <c r="GH283" s="7"/>
      <c r="GI283" s="7"/>
      <c r="GJ283" s="7"/>
      <c r="GK283" s="7"/>
      <c r="GL283" s="7"/>
      <c r="GM283" s="48"/>
      <c r="GN283" s="7"/>
      <c r="GO283" s="7"/>
      <c r="GP283" s="7"/>
      <c r="GR283" s="48"/>
      <c r="GS283" s="48"/>
      <c r="GT283" s="48"/>
      <c r="GU283" s="48"/>
      <c r="GV283" s="48"/>
    </row>
    <row r="284" spans="1:204">
      <c r="A284" s="7"/>
      <c r="B284" s="7"/>
      <c r="C284" s="7"/>
      <c r="D284" s="48"/>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13"/>
      <c r="AJ284" s="13"/>
      <c r="AK284" s="7"/>
      <c r="AL284" s="7"/>
      <c r="AM284" s="7"/>
      <c r="AN284" s="7"/>
      <c r="AO284" s="7"/>
      <c r="AP284" s="7"/>
      <c r="AQ284" s="7"/>
      <c r="AR284" s="153"/>
      <c r="AS284" s="7"/>
      <c r="AT284" s="7"/>
      <c r="AU284" s="7"/>
      <c r="AV284" s="7"/>
      <c r="AW284" s="7"/>
      <c r="AX284" s="7"/>
      <c r="AY284" s="7"/>
      <c r="AZ284" s="7"/>
      <c r="BA284" s="7"/>
      <c r="BB284" s="7"/>
      <c r="BC284" s="7"/>
      <c r="BD284" s="7"/>
      <c r="BE284" s="154"/>
      <c r="BF284" s="154"/>
      <c r="BG284" s="7"/>
      <c r="BH284" s="154"/>
      <c r="BI284" s="154"/>
      <c r="BJ284" s="154"/>
      <c r="BK284" s="154"/>
      <c r="BL284" s="154"/>
      <c r="BM284" s="154"/>
      <c r="BN284" s="7"/>
      <c r="BO284" s="7"/>
      <c r="BP284" s="7"/>
      <c r="BQ284" s="7"/>
      <c r="BR284" s="154"/>
      <c r="BS284" s="154"/>
      <c r="BT284" s="7"/>
      <c r="BU284" s="154"/>
      <c r="BV284" s="154"/>
      <c r="BW284" s="154"/>
      <c r="BX284" s="154"/>
      <c r="BY284" s="154"/>
      <c r="BZ284" s="154"/>
      <c r="CA284" s="7"/>
      <c r="CB284" s="7"/>
      <c r="CC284" s="7"/>
      <c r="CD284" s="7"/>
      <c r="CE284" s="154"/>
      <c r="CF284" s="154"/>
      <c r="CG284" s="7"/>
      <c r="CH284" s="154"/>
      <c r="CI284" s="154"/>
      <c r="CJ284" s="154"/>
      <c r="CK284" s="154"/>
      <c r="CL284" s="154"/>
      <c r="CM284" s="154"/>
      <c r="CN284" s="7"/>
      <c r="CO284" s="7"/>
      <c r="CP284" s="7"/>
      <c r="CQ284" s="7"/>
      <c r="CR284" s="154"/>
      <c r="CS284" s="154"/>
      <c r="CT284" s="7"/>
      <c r="CU284" s="154"/>
      <c r="CV284" s="154"/>
      <c r="CW284" s="154"/>
      <c r="CX284" s="154"/>
      <c r="CY284" s="154"/>
      <c r="CZ284" s="154"/>
      <c r="DA284" s="7"/>
      <c r="DB284" s="7"/>
      <c r="DC284" s="7"/>
      <c r="DD284" s="7"/>
      <c r="DE284" s="154"/>
      <c r="DF284" s="154"/>
      <c r="DG284" s="7"/>
      <c r="DH284" s="154"/>
      <c r="DI284" s="154"/>
      <c r="DJ284" s="154"/>
      <c r="DK284" s="154"/>
      <c r="DL284" s="154"/>
      <c r="DM284" s="154"/>
      <c r="DN284" s="7"/>
      <c r="DO284" s="7"/>
      <c r="DP284" s="7"/>
      <c r="DQ284" s="7"/>
      <c r="DR284" s="154" t="str">
        <f>IF('⑤案件貼り付けシート(E6~→A2へ縦横替えで）'!FC280="","",'⑤案件貼り付けシート(E6~→A2へ縦横替えで）'!FC280)</f>
        <v/>
      </c>
      <c r="DS284" s="154" t="str">
        <f>IF('⑤案件貼り付けシート(E6~→A2へ縦横替えで）'!FD280="","",'⑤案件貼り付けシート(E6~→A2へ縦横替えで）'!FD280)</f>
        <v/>
      </c>
      <c r="DT284" s="7" t="str" cm="1">
        <f t="array" ref="DT284">IF('⑤案件貼り付けシート(E6~→A2へ縦横替えで）'!FE280="","",_xlfn.IFS('⑤案件貼り付けシート(E6~→A2へ縦横替えで）'!FE280="固定",1,'⑤案件貼り付けシート(E6~→A2へ縦横替えで）'!FE280="流動",2,'⑤案件貼り付けシート(E6~→A2へ縦横替えで）'!FE280="対象外",""))</f>
        <v/>
      </c>
      <c r="DU284" s="154" t="str">
        <f>IF('⑤案件貼り付けシート(E6~→A2へ縦横替えで）'!$FE280="固定",IF('⑤案件貼り付けシート(E6~→A2へ縦横替えで）'!FF280="","",'⑤案件貼り付けシート(E6~→A2へ縦横替えで）'!FF280),"")</f>
        <v/>
      </c>
      <c r="DV284" s="154" t="str">
        <f>IF('⑤案件貼り付けシート(E6~→A2へ縦横替えで）'!$FE280="固定",IF('⑤案件貼り付けシート(E6~→A2へ縦横替えで）'!FG280="","",'⑤案件貼り付けシート(E6~→A2へ縦横替えで）'!FG280),"")</f>
        <v/>
      </c>
      <c r="DW284" s="154" t="str">
        <f>IF('⑤案件貼り付けシート(E6~→A2へ縦横替えで）'!$FE280="固定",IF('⑤案件貼り付けシート(E6~→A2へ縦横替えで）'!FH280="","",'⑤案件貼り付けシート(E6~→A2へ縦横替えで）'!FH280),"")</f>
        <v/>
      </c>
      <c r="DX284" s="154" t="str">
        <f>IF('⑤案件貼り付けシート(E6~→A2へ縦横替えで）'!$FE280="固定",IF('⑤案件貼り付けシート(E6~→A2へ縦横替えで）'!FI280="","",'⑤案件貼り付けシート(E6~→A2へ縦横替えで）'!FI280),"")</f>
        <v/>
      </c>
      <c r="DY284" s="154" t="str">
        <f>IF('⑤案件貼り付けシート(E6~→A2へ縦横替えで）'!$FE280="固定",IF('⑤案件貼り付けシート(E6~→A2へ縦横替えで）'!FJ280="","",'⑤案件貼り付けシート(E6~→A2へ縦横替えで）'!FJ280),"")</f>
        <v/>
      </c>
      <c r="DZ284" s="154" t="str">
        <f>IF('⑤案件貼り付けシート(E6~→A2へ縦横替えで）'!$FE280="固定",IF('⑤案件貼り付けシート(E6~→A2へ縦横替えで）'!FK280="","",'⑤案件貼り付けシート(E6~→A2へ縦横替えで）'!FK280),"")</f>
        <v/>
      </c>
      <c r="EA284" s="7" t="str">
        <f>IF('⑤案件貼り付けシート(E6~→A2へ縦横替えで）'!$FE280="固定",IF('⑤案件貼り付けシート(E6~→A2へ縦横替えで）'!FL280="","",'⑤案件貼り付けシート(E6~→A2へ縦横替えで）'!FL280),"")</f>
        <v/>
      </c>
      <c r="EB284" s="7" t="str">
        <f>IF('⑤案件貼り付けシート(E6~→A2へ縦横替えで）'!FM280="","",'⑤案件貼り付けシート(E6~→A2へ縦横替えで）'!FM280)</f>
        <v/>
      </c>
      <c r="EC284" s="7" t="str">
        <f>IF('⑤案件貼り付けシート(E6~→A2へ縦横替えで）'!FN280="","",'⑤案件貼り付けシート(E6~→A2へ縦横替えで）'!FN280)</f>
        <v/>
      </c>
      <c r="ED284" s="7" t="str">
        <f>IF('⑤案件貼り付けシート(E6~→A2へ縦横替えで）'!FO280="","",'⑤案件貼り付けシート(E6~→A2へ縦横替えで）'!FO280)</f>
        <v/>
      </c>
      <c r="EE284" s="154" t="str">
        <f>IF('⑤案件貼り付けシート(E6~→A2へ縦横替えで）'!FQ280="","",'⑤案件貼り付けシート(E6~→A2へ縦横替えで）'!FQ280)</f>
        <v/>
      </c>
      <c r="EF284" s="154" t="str">
        <f>IF('⑤案件貼り付けシート(E6~→A2へ縦横替えで）'!FR280="","",'⑤案件貼り付けシート(E6~→A2へ縦横替えで）'!FR280)</f>
        <v/>
      </c>
      <c r="EG284" s="7" t="str" cm="1">
        <f t="array" ref="EG284">IF('⑤案件貼り付けシート(E6~→A2へ縦横替えで）'!FS280="","",_xlfn.IFS('⑤案件貼り付けシート(E6~→A2へ縦横替えで）'!FS280="固定",1,'⑤案件貼り付けシート(E6~→A2へ縦横替えで）'!FS280="流動",2,'⑤案件貼り付けシート(E6~→A2へ縦横替えで）'!FS280="対象外",""))</f>
        <v/>
      </c>
      <c r="EH284" s="154" t="str">
        <f>IF('⑤案件貼り付けシート(E6~→A2へ縦横替えで）'!$FS280="固定",IF('⑤案件貼り付けシート(E6~→A2へ縦横替えで）'!FT280="","",'⑤案件貼り付けシート(E6~→A2へ縦横替えで）'!FT280),"")</f>
        <v/>
      </c>
      <c r="EI284" s="154" t="str">
        <f>IF('⑤案件貼り付けシート(E6~→A2へ縦横替えで）'!$FS280="固定",IF('⑤案件貼り付けシート(E6~→A2へ縦横替えで）'!FU280="","",'⑤案件貼り付けシート(E6~→A2へ縦横替えで）'!FU280),"")</f>
        <v/>
      </c>
      <c r="EJ284" s="154" t="str">
        <f>IF('⑤案件貼り付けシート(E6~→A2へ縦横替えで）'!$FS280="固定",IF('⑤案件貼り付けシート(E6~→A2へ縦横替えで）'!FV280="","",'⑤案件貼り付けシート(E6~→A2へ縦横替えで）'!FV280),"")</f>
        <v/>
      </c>
      <c r="EK284" s="154" t="str">
        <f>IF('⑤案件貼り付けシート(E6~→A2へ縦横替えで）'!$FS280="固定",IF('⑤案件貼り付けシート(E6~→A2へ縦横替えで）'!FW280="","",'⑤案件貼り付けシート(E6~→A2へ縦横替えで）'!FW280),"")</f>
        <v/>
      </c>
      <c r="EL284" s="154" t="str">
        <f>IF('⑤案件貼り付けシート(E6~→A2へ縦横替えで）'!$FS280="固定",IF('⑤案件貼り付けシート(E6~→A2へ縦横替えで）'!FX280="","",'⑤案件貼り付けシート(E6~→A2へ縦横替えで）'!FX280),"")</f>
        <v/>
      </c>
      <c r="EM284" s="154" t="str">
        <f>IF('⑤案件貼り付けシート(E6~→A2へ縦横替えで）'!$FS280="固定",IF('⑤案件貼り付けシート(E6~→A2へ縦横替えで）'!FY280="","",'⑤案件貼り付けシート(E6~→A2へ縦横替えで）'!FY280),"")</f>
        <v/>
      </c>
      <c r="EN284" s="7" t="str">
        <f>IF('⑤案件貼り付けシート(E6~→A2へ縦横替えで）'!$FS280="固定",IF('⑤案件貼り付けシート(E6~→A2へ縦横替えで）'!FZ280="","",'⑤案件貼り付けシート(E6~→A2へ縦横替えで）'!FZ280),"")</f>
        <v/>
      </c>
      <c r="EO284" s="7" t="str">
        <f>IF('⑤案件貼り付けシート(E6~→A2へ縦横替えで）'!GA280="","",'⑤案件貼り付けシート(E6~→A2へ縦横替えで）'!GA280)</f>
        <v/>
      </c>
      <c r="EP284" s="7" t="str">
        <f>IF('⑤案件貼り付けシート(E6~→A2へ縦横替えで）'!GB280="","",'⑤案件貼り付けシート(E6~→A2へ縦横替えで）'!GB280)</f>
        <v/>
      </c>
      <c r="EQ284" s="7" t="str">
        <f>IF('⑤案件貼り付けシート(E6~→A2へ縦横替えで）'!GC280="","",'⑤案件貼り付けシート(E6~→A2へ縦横替えで）'!GC280)</f>
        <v/>
      </c>
      <c r="ER284" s="154" t="str">
        <f>IF('⑤案件貼り付けシート(E6~→A2へ縦横替えで）'!GE280="","",'⑤案件貼り付けシート(E6~→A2へ縦横替えで）'!GE280)</f>
        <v/>
      </c>
      <c r="ES284" s="154" t="str">
        <f>IF('⑤案件貼り付けシート(E6~→A2へ縦横替えで）'!GF280="","",'⑤案件貼り付けシート(E6~→A2へ縦横替えで）'!GF280)</f>
        <v/>
      </c>
      <c r="ET284" s="7" t="str" cm="1">
        <f t="array" ref="ET284">IF('⑤案件貼り付けシート(E6~→A2へ縦横替えで）'!GG280="","",_xlfn.IFS('⑤案件貼り付けシート(E6~→A2へ縦横替えで）'!GG280="固定",1,'⑤案件貼り付けシート(E6~→A2へ縦横替えで）'!GG280="流動",2,'⑤案件貼り付けシート(E6~→A2へ縦横替えで）'!GG280="対象外",""))</f>
        <v/>
      </c>
      <c r="EU284" s="154" t="str">
        <f>IF('⑤案件貼り付けシート(E6~→A2へ縦横替えで）'!$GG280="固定",IF('⑤案件貼り付けシート(E6~→A2へ縦横替えで）'!GH280="","",'⑤案件貼り付けシート(E6~→A2へ縦横替えで）'!GH280),"")</f>
        <v/>
      </c>
      <c r="EV284" s="154" t="str">
        <f>IF('⑤案件貼り付けシート(E6~→A2へ縦横替えで）'!$GG280="固定",IF('⑤案件貼り付けシート(E6~→A2へ縦横替えで）'!GI280="","",'⑤案件貼り付けシート(E6~→A2へ縦横替えで）'!GI280),"")</f>
        <v/>
      </c>
      <c r="EW284" s="154" t="str">
        <f>IF('⑤案件貼り付けシート(E6~→A2へ縦横替えで）'!$GG280="固定",IF('⑤案件貼り付けシート(E6~→A2へ縦横替えで）'!GJ280="","",'⑤案件貼り付けシート(E6~→A2へ縦横替えで）'!GJ280),"")</f>
        <v/>
      </c>
      <c r="EX284" s="154" t="str">
        <f>IF('⑤案件貼り付けシート(E6~→A2へ縦横替えで）'!$GG280="固定",IF('⑤案件貼り付けシート(E6~→A2へ縦横替えで）'!GK280="","",'⑤案件貼り付けシート(E6~→A2へ縦横替えで）'!GK280),"")</f>
        <v/>
      </c>
      <c r="EY284" s="154" t="str">
        <f>IF('⑤案件貼り付けシート(E6~→A2へ縦横替えで）'!$GG280="固定",IF('⑤案件貼り付けシート(E6~→A2へ縦横替えで）'!GL280="","",'⑤案件貼り付けシート(E6~→A2へ縦横替えで）'!GL280),"")</f>
        <v/>
      </c>
      <c r="EZ284" s="154" t="str">
        <f>IF('⑤案件貼り付けシート(E6~→A2へ縦横替えで）'!$GG280="固定",IF('⑤案件貼り付けシート(E6~→A2へ縦横替えで）'!GM280="","",'⑤案件貼り付けシート(E6~→A2へ縦横替えで）'!GM280),"")</f>
        <v/>
      </c>
      <c r="FA284" s="7" t="str">
        <f>IF('⑤案件貼り付けシート(E6~→A2へ縦横替えで）'!$GG280="固定",IF('⑤案件貼り付けシート(E6~→A2へ縦横替えで）'!GN280="","",'⑤案件貼り付けシート(E6~→A2へ縦横替えで）'!GN280),"")</f>
        <v/>
      </c>
      <c r="FB284" s="7" t="str">
        <f>IF('⑤案件貼り付けシート(E6~→A2へ縦横替えで）'!GO280="","",'⑤案件貼り付けシート(E6~→A2へ縦横替えで）'!GO280)</f>
        <v/>
      </c>
      <c r="FC284" s="7" t="str">
        <f>IF('⑤案件貼り付けシート(E6~→A2へ縦横替えで）'!GP280="","",'⑤案件貼り付けシート(E6~→A2へ縦横替えで）'!GP280)</f>
        <v/>
      </c>
      <c r="FD284" s="7" t="str">
        <f>IF('⑤案件貼り付けシート(E6~→A2へ縦横替えで）'!GQ280="","",'⑤案件貼り付けシート(E6~→A2へ縦横替えで）'!GQ280)</f>
        <v/>
      </c>
      <c r="FE284" s="154" t="str">
        <f>IF('⑤案件貼り付けシート(E6~→A2へ縦横替えで）'!GS280="","",'⑤案件貼り付けシート(E6~→A2へ縦横替えで）'!GS280)</f>
        <v/>
      </c>
      <c r="FF284" s="154" t="str">
        <f>IF('⑤案件貼り付けシート(E6~→A2へ縦横替えで）'!GT280="","",'⑤案件貼り付けシート(E6~→A2へ縦横替えで）'!GT280)</f>
        <v/>
      </c>
      <c r="FG284" s="7" t="str" cm="1">
        <f t="array" ref="FG284">IF('⑤案件貼り付けシート(E6~→A2へ縦横替えで）'!GU280="","",_xlfn.IFS('⑤案件貼り付けシート(E6~→A2へ縦横替えで）'!GU280="固定",1,'⑤案件貼り付けシート(E6~→A2へ縦横替えで）'!GU280="流動",2,'⑤案件貼り付けシート(E6~→A2へ縦横替えで）'!GU280="対象外",""))</f>
        <v/>
      </c>
      <c r="FH284" s="154" t="str">
        <f>IF('⑤案件貼り付けシート(E6~→A2へ縦横替えで）'!$GU280="固定",IF('⑤案件貼り付けシート(E6~→A2へ縦横替えで）'!GV280="","",'⑤案件貼り付けシート(E6~→A2へ縦横替えで）'!GV280),"")</f>
        <v/>
      </c>
      <c r="FI284" s="154" t="str">
        <f>IF('⑤案件貼り付けシート(E6~→A2へ縦横替えで）'!$GU280="固定",IF('⑤案件貼り付けシート(E6~→A2へ縦横替えで）'!GW280="","",'⑤案件貼り付けシート(E6~→A2へ縦横替えで）'!GW280),"")</f>
        <v/>
      </c>
      <c r="FJ284" s="154" t="str">
        <f>IF('⑤案件貼り付けシート(E6~→A2へ縦横替えで）'!$GU280="固定",IF('⑤案件貼り付けシート(E6~→A2へ縦横替えで）'!GX280="","",'⑤案件貼り付けシート(E6~→A2へ縦横替えで）'!GX280),"")</f>
        <v/>
      </c>
      <c r="FK284" s="154" t="str">
        <f>IF('⑤案件貼り付けシート(E6~→A2へ縦横替えで）'!$GU280="固定",IF('⑤案件貼り付けシート(E6~→A2へ縦横替えで）'!GY280="","",'⑤案件貼り付けシート(E6~→A2へ縦横替えで）'!GY280),"")</f>
        <v/>
      </c>
      <c r="FL284" s="154" t="str">
        <f>IF('⑤案件貼り付けシート(E6~→A2へ縦横替えで）'!$GU280="固定",IF('⑤案件貼り付けシート(E6~→A2へ縦横替えで）'!GZ280="","",'⑤案件貼り付けシート(E6~→A2へ縦横替えで）'!GZ280),"")</f>
        <v/>
      </c>
      <c r="FM284" s="154" t="str">
        <f>IF('⑤案件貼り付けシート(E6~→A2へ縦横替えで）'!$GU280="固定",IF('⑤案件貼り付けシート(E6~→A2へ縦横替えで）'!HA280="","",'⑤案件貼り付けシート(E6~→A2へ縦横替えで）'!HA280),"")</f>
        <v/>
      </c>
      <c r="FN284" s="7" t="str">
        <f>IF('⑤案件貼り付けシート(E6~→A2へ縦横替えで）'!$GU280="固定",IF('⑤案件貼り付けシート(E6~→A2へ縦横替えで）'!HB280="","",'⑤案件貼り付けシート(E6~→A2へ縦横替えで）'!HB280),"")</f>
        <v/>
      </c>
      <c r="FO284" s="7" t="str">
        <f>IF('⑤案件貼り付けシート(E6~→A2へ縦横替えで）'!HC280="","",'⑤案件貼り付けシート(E6~→A2へ縦横替えで）'!HC280)</f>
        <v/>
      </c>
      <c r="FP284" s="7" t="str">
        <f>IF('⑤案件貼り付けシート(E6~→A2へ縦横替えで）'!HD280="","",'⑤案件貼り付けシート(E6~→A2へ縦横替えで）'!HD280)</f>
        <v/>
      </c>
      <c r="FQ284" s="7" t="str">
        <f>IF('⑤案件貼り付けシート(E6~→A2へ縦横替えで）'!HE280="","",'⑤案件貼り付けシート(E6~→A2へ縦横替えで）'!HE280)</f>
        <v/>
      </c>
      <c r="FR284" s="154" t="str">
        <f>IF('⑤案件貼り付けシート(E6~→A2へ縦横替えで）'!HG280="","",'⑤案件貼り付けシート(E6~→A2へ縦横替えで）'!HG280)</f>
        <v/>
      </c>
      <c r="FS284" s="154" t="str">
        <f>IF('⑤案件貼り付けシート(E6~→A2へ縦横替えで）'!HH280="","",'⑤案件貼り付けシート(E6~→A2へ縦横替えで）'!HH280)</f>
        <v/>
      </c>
      <c r="FT284" s="7" t="str" cm="1">
        <f t="array" ref="FT284">IF('⑤案件貼り付けシート(E6~→A2へ縦横替えで）'!HI280="","",_xlfn.IFS('⑤案件貼り付けシート(E6~→A2へ縦横替えで）'!HI280="固定",1,'⑤案件貼り付けシート(E6~→A2へ縦横替えで）'!HI280="流動",2,'⑤案件貼り付けシート(E6~→A2へ縦横替えで）'!HI280="対象外",""))</f>
        <v/>
      </c>
      <c r="FU284" s="154" t="str">
        <f>IF('⑤案件貼り付けシート(E6~→A2へ縦横替えで）'!$HI280="固定",IF('⑤案件貼り付けシート(E6~→A2へ縦横替えで）'!HJ280="","",'⑤案件貼り付けシート(E6~→A2へ縦横替えで）'!HJ280),"")</f>
        <v/>
      </c>
      <c r="FV284" s="154" t="str">
        <f>IF('⑤案件貼り付けシート(E6~→A2へ縦横替えで）'!$HI280="固定",IF('⑤案件貼り付けシート(E6~→A2へ縦横替えで）'!HK280="","",'⑤案件貼り付けシート(E6~→A2へ縦横替えで）'!HK280),"")</f>
        <v/>
      </c>
      <c r="FW284" s="154" t="str">
        <f>IF('⑤案件貼り付けシート(E6~→A2へ縦横替えで）'!$HI280="固定",IF('⑤案件貼り付けシート(E6~→A2へ縦横替えで）'!HL280="","",'⑤案件貼り付けシート(E6~→A2へ縦横替えで）'!HL280),"")</f>
        <v/>
      </c>
      <c r="FX284" s="154" t="str">
        <f>IF('⑤案件貼り付けシート(E6~→A2へ縦横替えで）'!$HI280="固定",IF('⑤案件貼り付けシート(E6~→A2へ縦横替えで）'!HM280="","",'⑤案件貼り付けシート(E6~→A2へ縦横替えで）'!HM280),"")</f>
        <v/>
      </c>
      <c r="FY284" s="154" t="str">
        <f>IF('⑤案件貼り付けシート(E6~→A2へ縦横替えで）'!$HI280="固定",IF('⑤案件貼り付けシート(E6~→A2へ縦横替えで）'!HN280="","",'⑤案件貼り付けシート(E6~→A2へ縦横替えで）'!HN280),"")</f>
        <v/>
      </c>
      <c r="FZ284" s="154" t="str">
        <f>IF('⑤案件貼り付けシート(E6~→A2へ縦横替えで）'!$HI280="固定",IF('⑤案件貼り付けシート(E6~→A2へ縦横替えで）'!HO280="","",'⑤案件貼り付けシート(E6~→A2へ縦横替えで）'!HO280),"")</f>
        <v/>
      </c>
      <c r="GA284" s="7" t="str">
        <f>IF('⑤案件貼り付けシート(E6~→A2へ縦横替えで）'!$HI280="固定",IF('⑤案件貼り付けシート(E6~→A2へ縦横替えで）'!HP280="","",'⑤案件貼り付けシート(E6~→A2へ縦横替えで）'!HP280),"")</f>
        <v/>
      </c>
      <c r="GB284" s="7" t="str">
        <f>IF('⑤案件貼り付けシート(E6~→A2へ縦横替えで）'!HQ280="","",'⑤案件貼り付けシート(E6~→A2へ縦横替えで）'!HQ280)</f>
        <v/>
      </c>
      <c r="GC284" s="7" t="str">
        <f>IF('⑤案件貼り付けシート(E6~→A2へ縦横替えで）'!HR280="","",'⑤案件貼り付けシート(E6~→A2へ縦横替えで）'!HR280)</f>
        <v/>
      </c>
      <c r="GD284" s="7" t="str">
        <f>IF('⑤案件貼り付けシート(E6~→A2へ縦横替えで）'!HS280="","",'⑤案件貼り付けシート(E6~→A2へ縦横替えで）'!HS280)</f>
        <v/>
      </c>
      <c r="GE284" s="7"/>
      <c r="GF284" s="7"/>
      <c r="GG284" s="7"/>
      <c r="GH284" s="7"/>
      <c r="GI284" s="7"/>
      <c r="GJ284" s="7"/>
      <c r="GK284" s="7"/>
      <c r="GL284" s="7"/>
      <c r="GM284" s="48"/>
      <c r="GN284" s="7"/>
      <c r="GO284" s="7"/>
      <c r="GP284" s="7"/>
      <c r="GR284" s="48"/>
      <c r="GS284" s="48"/>
      <c r="GT284" s="48"/>
      <c r="GU284" s="48"/>
      <c r="GV284" s="48"/>
    </row>
    <row r="285" spans="1:204">
      <c r="A285" s="7"/>
      <c r="B285" s="7"/>
      <c r="C285" s="7"/>
      <c r="D285" s="48"/>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c r="AH285" s="7"/>
      <c r="AI285" s="13"/>
      <c r="AJ285" s="13"/>
      <c r="AK285" s="7"/>
      <c r="AL285" s="7"/>
      <c r="AM285" s="7"/>
      <c r="AN285" s="7"/>
      <c r="AO285" s="7"/>
      <c r="AP285" s="7"/>
      <c r="AQ285" s="7"/>
      <c r="AR285" s="153"/>
      <c r="AS285" s="7"/>
      <c r="AT285" s="7"/>
      <c r="AU285" s="7"/>
      <c r="AV285" s="7"/>
      <c r="AW285" s="7"/>
      <c r="AX285" s="7"/>
      <c r="AY285" s="7"/>
      <c r="AZ285" s="7"/>
      <c r="BA285" s="7"/>
      <c r="BB285" s="7"/>
      <c r="BC285" s="7"/>
      <c r="BD285" s="7"/>
      <c r="BE285" s="154"/>
      <c r="BF285" s="154"/>
      <c r="BG285" s="7"/>
      <c r="BH285" s="154"/>
      <c r="BI285" s="154"/>
      <c r="BJ285" s="154"/>
      <c r="BK285" s="154"/>
      <c r="BL285" s="154"/>
      <c r="BM285" s="154"/>
      <c r="BN285" s="7"/>
      <c r="BO285" s="7"/>
      <c r="BP285" s="7"/>
      <c r="BQ285" s="7"/>
      <c r="BR285" s="154"/>
      <c r="BS285" s="154"/>
      <c r="BT285" s="7"/>
      <c r="BU285" s="154"/>
      <c r="BV285" s="154"/>
      <c r="BW285" s="154"/>
      <c r="BX285" s="154"/>
      <c r="BY285" s="154"/>
      <c r="BZ285" s="154"/>
      <c r="CA285" s="7"/>
      <c r="CB285" s="7"/>
      <c r="CC285" s="7"/>
      <c r="CD285" s="7"/>
      <c r="CE285" s="154"/>
      <c r="CF285" s="154"/>
      <c r="CG285" s="7"/>
      <c r="CH285" s="154"/>
      <c r="CI285" s="154"/>
      <c r="CJ285" s="154"/>
      <c r="CK285" s="154"/>
      <c r="CL285" s="154"/>
      <c r="CM285" s="154"/>
      <c r="CN285" s="7"/>
      <c r="CO285" s="7"/>
      <c r="CP285" s="7"/>
      <c r="CQ285" s="7"/>
      <c r="CR285" s="154"/>
      <c r="CS285" s="154"/>
      <c r="CT285" s="7"/>
      <c r="CU285" s="154"/>
      <c r="CV285" s="154"/>
      <c r="CW285" s="154"/>
      <c r="CX285" s="154"/>
      <c r="CY285" s="154"/>
      <c r="CZ285" s="154"/>
      <c r="DA285" s="7"/>
      <c r="DB285" s="7"/>
      <c r="DC285" s="7"/>
      <c r="DD285" s="7"/>
      <c r="DE285" s="154"/>
      <c r="DF285" s="154"/>
      <c r="DG285" s="7"/>
      <c r="DH285" s="154"/>
      <c r="DI285" s="154"/>
      <c r="DJ285" s="154"/>
      <c r="DK285" s="154"/>
      <c r="DL285" s="154"/>
      <c r="DM285" s="154"/>
      <c r="DN285" s="7"/>
      <c r="DO285" s="7"/>
      <c r="DP285" s="7"/>
      <c r="DQ285" s="7"/>
      <c r="DR285" s="154" t="str">
        <f>IF('⑤案件貼り付けシート(E6~→A2へ縦横替えで）'!FC281="","",'⑤案件貼り付けシート(E6~→A2へ縦横替えで）'!FC281)</f>
        <v/>
      </c>
      <c r="DS285" s="154" t="str">
        <f>IF('⑤案件貼り付けシート(E6~→A2へ縦横替えで）'!FD281="","",'⑤案件貼り付けシート(E6~→A2へ縦横替えで）'!FD281)</f>
        <v/>
      </c>
      <c r="DT285" s="7" t="str" cm="1">
        <f t="array" ref="DT285">IF('⑤案件貼り付けシート(E6~→A2へ縦横替えで）'!FE281="","",_xlfn.IFS('⑤案件貼り付けシート(E6~→A2へ縦横替えで）'!FE281="固定",1,'⑤案件貼り付けシート(E6~→A2へ縦横替えで）'!FE281="流動",2,'⑤案件貼り付けシート(E6~→A2へ縦横替えで）'!FE281="対象外",""))</f>
        <v/>
      </c>
      <c r="DU285" s="154" t="str">
        <f>IF('⑤案件貼り付けシート(E6~→A2へ縦横替えで）'!$FE281="固定",IF('⑤案件貼り付けシート(E6~→A2へ縦横替えで）'!FF281="","",'⑤案件貼り付けシート(E6~→A2へ縦横替えで）'!FF281),"")</f>
        <v/>
      </c>
      <c r="DV285" s="154" t="str">
        <f>IF('⑤案件貼り付けシート(E6~→A2へ縦横替えで）'!$FE281="固定",IF('⑤案件貼り付けシート(E6~→A2へ縦横替えで）'!FG281="","",'⑤案件貼り付けシート(E6~→A2へ縦横替えで）'!FG281),"")</f>
        <v/>
      </c>
      <c r="DW285" s="154" t="str">
        <f>IF('⑤案件貼り付けシート(E6~→A2へ縦横替えで）'!$FE281="固定",IF('⑤案件貼り付けシート(E6~→A2へ縦横替えで）'!FH281="","",'⑤案件貼り付けシート(E6~→A2へ縦横替えで）'!FH281),"")</f>
        <v/>
      </c>
      <c r="DX285" s="154" t="str">
        <f>IF('⑤案件貼り付けシート(E6~→A2へ縦横替えで）'!$FE281="固定",IF('⑤案件貼り付けシート(E6~→A2へ縦横替えで）'!FI281="","",'⑤案件貼り付けシート(E6~→A2へ縦横替えで）'!FI281),"")</f>
        <v/>
      </c>
      <c r="DY285" s="154" t="str">
        <f>IF('⑤案件貼り付けシート(E6~→A2へ縦横替えで）'!$FE281="固定",IF('⑤案件貼り付けシート(E6~→A2へ縦横替えで）'!FJ281="","",'⑤案件貼り付けシート(E6~→A2へ縦横替えで）'!FJ281),"")</f>
        <v/>
      </c>
      <c r="DZ285" s="154" t="str">
        <f>IF('⑤案件貼り付けシート(E6~→A2へ縦横替えで）'!$FE281="固定",IF('⑤案件貼り付けシート(E6~→A2へ縦横替えで）'!FK281="","",'⑤案件貼り付けシート(E6~→A2へ縦横替えで）'!FK281),"")</f>
        <v/>
      </c>
      <c r="EA285" s="7" t="str">
        <f>IF('⑤案件貼り付けシート(E6~→A2へ縦横替えで）'!$FE281="固定",IF('⑤案件貼り付けシート(E6~→A2へ縦横替えで）'!FL281="","",'⑤案件貼り付けシート(E6~→A2へ縦横替えで）'!FL281),"")</f>
        <v/>
      </c>
      <c r="EB285" s="7" t="str">
        <f>IF('⑤案件貼り付けシート(E6~→A2へ縦横替えで）'!FM281="","",'⑤案件貼り付けシート(E6~→A2へ縦横替えで）'!FM281)</f>
        <v/>
      </c>
      <c r="EC285" s="7" t="str">
        <f>IF('⑤案件貼り付けシート(E6~→A2へ縦横替えで）'!FN281="","",'⑤案件貼り付けシート(E6~→A2へ縦横替えで）'!FN281)</f>
        <v/>
      </c>
      <c r="ED285" s="7" t="str">
        <f>IF('⑤案件貼り付けシート(E6~→A2へ縦横替えで）'!FO281="","",'⑤案件貼り付けシート(E6~→A2へ縦横替えで）'!FO281)</f>
        <v/>
      </c>
      <c r="EE285" s="154" t="str">
        <f>IF('⑤案件貼り付けシート(E6~→A2へ縦横替えで）'!FQ281="","",'⑤案件貼り付けシート(E6~→A2へ縦横替えで）'!FQ281)</f>
        <v/>
      </c>
      <c r="EF285" s="154" t="str">
        <f>IF('⑤案件貼り付けシート(E6~→A2へ縦横替えで）'!FR281="","",'⑤案件貼り付けシート(E6~→A2へ縦横替えで）'!FR281)</f>
        <v/>
      </c>
      <c r="EG285" s="7" t="str" cm="1">
        <f t="array" ref="EG285">IF('⑤案件貼り付けシート(E6~→A2へ縦横替えで）'!FS281="","",_xlfn.IFS('⑤案件貼り付けシート(E6~→A2へ縦横替えで）'!FS281="固定",1,'⑤案件貼り付けシート(E6~→A2へ縦横替えで）'!FS281="流動",2,'⑤案件貼り付けシート(E6~→A2へ縦横替えで）'!FS281="対象外",""))</f>
        <v/>
      </c>
      <c r="EH285" s="154" t="str">
        <f>IF('⑤案件貼り付けシート(E6~→A2へ縦横替えで）'!$FS281="固定",IF('⑤案件貼り付けシート(E6~→A2へ縦横替えで）'!FT281="","",'⑤案件貼り付けシート(E6~→A2へ縦横替えで）'!FT281),"")</f>
        <v/>
      </c>
      <c r="EI285" s="154" t="str">
        <f>IF('⑤案件貼り付けシート(E6~→A2へ縦横替えで）'!$FS281="固定",IF('⑤案件貼り付けシート(E6~→A2へ縦横替えで）'!FU281="","",'⑤案件貼り付けシート(E6~→A2へ縦横替えで）'!FU281),"")</f>
        <v/>
      </c>
      <c r="EJ285" s="154" t="str">
        <f>IF('⑤案件貼り付けシート(E6~→A2へ縦横替えで）'!$FS281="固定",IF('⑤案件貼り付けシート(E6~→A2へ縦横替えで）'!FV281="","",'⑤案件貼り付けシート(E6~→A2へ縦横替えで）'!FV281),"")</f>
        <v/>
      </c>
      <c r="EK285" s="154" t="str">
        <f>IF('⑤案件貼り付けシート(E6~→A2へ縦横替えで）'!$FS281="固定",IF('⑤案件貼り付けシート(E6~→A2へ縦横替えで）'!FW281="","",'⑤案件貼り付けシート(E6~→A2へ縦横替えで）'!FW281),"")</f>
        <v/>
      </c>
      <c r="EL285" s="154" t="str">
        <f>IF('⑤案件貼り付けシート(E6~→A2へ縦横替えで）'!$FS281="固定",IF('⑤案件貼り付けシート(E6~→A2へ縦横替えで）'!FX281="","",'⑤案件貼り付けシート(E6~→A2へ縦横替えで）'!FX281),"")</f>
        <v/>
      </c>
      <c r="EM285" s="154" t="str">
        <f>IF('⑤案件貼り付けシート(E6~→A2へ縦横替えで）'!$FS281="固定",IF('⑤案件貼り付けシート(E6~→A2へ縦横替えで）'!FY281="","",'⑤案件貼り付けシート(E6~→A2へ縦横替えで）'!FY281),"")</f>
        <v/>
      </c>
      <c r="EN285" s="7" t="str">
        <f>IF('⑤案件貼り付けシート(E6~→A2へ縦横替えで）'!$FS281="固定",IF('⑤案件貼り付けシート(E6~→A2へ縦横替えで）'!FZ281="","",'⑤案件貼り付けシート(E6~→A2へ縦横替えで）'!FZ281),"")</f>
        <v/>
      </c>
      <c r="EO285" s="7" t="str">
        <f>IF('⑤案件貼り付けシート(E6~→A2へ縦横替えで）'!GA281="","",'⑤案件貼り付けシート(E6~→A2へ縦横替えで）'!GA281)</f>
        <v/>
      </c>
      <c r="EP285" s="7" t="str">
        <f>IF('⑤案件貼り付けシート(E6~→A2へ縦横替えで）'!GB281="","",'⑤案件貼り付けシート(E6~→A2へ縦横替えで）'!GB281)</f>
        <v/>
      </c>
      <c r="EQ285" s="7" t="str">
        <f>IF('⑤案件貼り付けシート(E6~→A2へ縦横替えで）'!GC281="","",'⑤案件貼り付けシート(E6~→A2へ縦横替えで）'!GC281)</f>
        <v/>
      </c>
      <c r="ER285" s="154" t="str">
        <f>IF('⑤案件貼り付けシート(E6~→A2へ縦横替えで）'!GE281="","",'⑤案件貼り付けシート(E6~→A2へ縦横替えで）'!GE281)</f>
        <v/>
      </c>
      <c r="ES285" s="154" t="str">
        <f>IF('⑤案件貼り付けシート(E6~→A2へ縦横替えで）'!GF281="","",'⑤案件貼り付けシート(E6~→A2へ縦横替えで）'!GF281)</f>
        <v/>
      </c>
      <c r="ET285" s="7" t="str" cm="1">
        <f t="array" ref="ET285">IF('⑤案件貼り付けシート(E6~→A2へ縦横替えで）'!GG281="","",_xlfn.IFS('⑤案件貼り付けシート(E6~→A2へ縦横替えで）'!GG281="固定",1,'⑤案件貼り付けシート(E6~→A2へ縦横替えで）'!GG281="流動",2,'⑤案件貼り付けシート(E6~→A2へ縦横替えで）'!GG281="対象外",""))</f>
        <v/>
      </c>
      <c r="EU285" s="154" t="str">
        <f>IF('⑤案件貼り付けシート(E6~→A2へ縦横替えで）'!$GG281="固定",IF('⑤案件貼り付けシート(E6~→A2へ縦横替えで）'!GH281="","",'⑤案件貼り付けシート(E6~→A2へ縦横替えで）'!GH281),"")</f>
        <v/>
      </c>
      <c r="EV285" s="154" t="str">
        <f>IF('⑤案件貼り付けシート(E6~→A2へ縦横替えで）'!$GG281="固定",IF('⑤案件貼り付けシート(E6~→A2へ縦横替えで）'!GI281="","",'⑤案件貼り付けシート(E6~→A2へ縦横替えで）'!GI281),"")</f>
        <v/>
      </c>
      <c r="EW285" s="154" t="str">
        <f>IF('⑤案件貼り付けシート(E6~→A2へ縦横替えで）'!$GG281="固定",IF('⑤案件貼り付けシート(E6~→A2へ縦横替えで）'!GJ281="","",'⑤案件貼り付けシート(E6~→A2へ縦横替えで）'!GJ281),"")</f>
        <v/>
      </c>
      <c r="EX285" s="154" t="str">
        <f>IF('⑤案件貼り付けシート(E6~→A2へ縦横替えで）'!$GG281="固定",IF('⑤案件貼り付けシート(E6~→A2へ縦横替えで）'!GK281="","",'⑤案件貼り付けシート(E6~→A2へ縦横替えで）'!GK281),"")</f>
        <v/>
      </c>
      <c r="EY285" s="154" t="str">
        <f>IF('⑤案件貼り付けシート(E6~→A2へ縦横替えで）'!$GG281="固定",IF('⑤案件貼り付けシート(E6~→A2へ縦横替えで）'!GL281="","",'⑤案件貼り付けシート(E6~→A2へ縦横替えで）'!GL281),"")</f>
        <v/>
      </c>
      <c r="EZ285" s="154" t="str">
        <f>IF('⑤案件貼り付けシート(E6~→A2へ縦横替えで）'!$GG281="固定",IF('⑤案件貼り付けシート(E6~→A2へ縦横替えで）'!GM281="","",'⑤案件貼り付けシート(E6~→A2へ縦横替えで）'!GM281),"")</f>
        <v/>
      </c>
      <c r="FA285" s="7" t="str">
        <f>IF('⑤案件貼り付けシート(E6~→A2へ縦横替えで）'!$GG281="固定",IF('⑤案件貼り付けシート(E6~→A2へ縦横替えで）'!GN281="","",'⑤案件貼り付けシート(E6~→A2へ縦横替えで）'!GN281),"")</f>
        <v/>
      </c>
      <c r="FB285" s="7" t="str">
        <f>IF('⑤案件貼り付けシート(E6~→A2へ縦横替えで）'!GO281="","",'⑤案件貼り付けシート(E6~→A2へ縦横替えで）'!GO281)</f>
        <v/>
      </c>
      <c r="FC285" s="7" t="str">
        <f>IF('⑤案件貼り付けシート(E6~→A2へ縦横替えで）'!GP281="","",'⑤案件貼り付けシート(E6~→A2へ縦横替えで）'!GP281)</f>
        <v/>
      </c>
      <c r="FD285" s="7" t="str">
        <f>IF('⑤案件貼り付けシート(E6~→A2へ縦横替えで）'!GQ281="","",'⑤案件貼り付けシート(E6~→A2へ縦横替えで）'!GQ281)</f>
        <v/>
      </c>
      <c r="FE285" s="154" t="str">
        <f>IF('⑤案件貼り付けシート(E6~→A2へ縦横替えで）'!GS281="","",'⑤案件貼り付けシート(E6~→A2へ縦横替えで）'!GS281)</f>
        <v/>
      </c>
      <c r="FF285" s="154" t="str">
        <f>IF('⑤案件貼り付けシート(E6~→A2へ縦横替えで）'!GT281="","",'⑤案件貼り付けシート(E6~→A2へ縦横替えで）'!GT281)</f>
        <v/>
      </c>
      <c r="FG285" s="7" t="str" cm="1">
        <f t="array" ref="FG285">IF('⑤案件貼り付けシート(E6~→A2へ縦横替えで）'!GU281="","",_xlfn.IFS('⑤案件貼り付けシート(E6~→A2へ縦横替えで）'!GU281="固定",1,'⑤案件貼り付けシート(E6~→A2へ縦横替えで）'!GU281="流動",2,'⑤案件貼り付けシート(E6~→A2へ縦横替えで）'!GU281="対象外",""))</f>
        <v/>
      </c>
      <c r="FH285" s="154" t="str">
        <f>IF('⑤案件貼り付けシート(E6~→A2へ縦横替えで）'!$GU281="固定",IF('⑤案件貼り付けシート(E6~→A2へ縦横替えで）'!GV281="","",'⑤案件貼り付けシート(E6~→A2へ縦横替えで）'!GV281),"")</f>
        <v/>
      </c>
      <c r="FI285" s="154" t="str">
        <f>IF('⑤案件貼り付けシート(E6~→A2へ縦横替えで）'!$GU281="固定",IF('⑤案件貼り付けシート(E6~→A2へ縦横替えで）'!GW281="","",'⑤案件貼り付けシート(E6~→A2へ縦横替えで）'!GW281),"")</f>
        <v/>
      </c>
      <c r="FJ285" s="154" t="str">
        <f>IF('⑤案件貼り付けシート(E6~→A2へ縦横替えで）'!$GU281="固定",IF('⑤案件貼り付けシート(E6~→A2へ縦横替えで）'!GX281="","",'⑤案件貼り付けシート(E6~→A2へ縦横替えで）'!GX281),"")</f>
        <v/>
      </c>
      <c r="FK285" s="154" t="str">
        <f>IF('⑤案件貼り付けシート(E6~→A2へ縦横替えで）'!$GU281="固定",IF('⑤案件貼り付けシート(E6~→A2へ縦横替えで）'!GY281="","",'⑤案件貼り付けシート(E6~→A2へ縦横替えで）'!GY281),"")</f>
        <v/>
      </c>
      <c r="FL285" s="154" t="str">
        <f>IF('⑤案件貼り付けシート(E6~→A2へ縦横替えで）'!$GU281="固定",IF('⑤案件貼り付けシート(E6~→A2へ縦横替えで）'!GZ281="","",'⑤案件貼り付けシート(E6~→A2へ縦横替えで）'!GZ281),"")</f>
        <v/>
      </c>
      <c r="FM285" s="154" t="str">
        <f>IF('⑤案件貼り付けシート(E6~→A2へ縦横替えで）'!$GU281="固定",IF('⑤案件貼り付けシート(E6~→A2へ縦横替えで）'!HA281="","",'⑤案件貼り付けシート(E6~→A2へ縦横替えで）'!HA281),"")</f>
        <v/>
      </c>
      <c r="FN285" s="7" t="str">
        <f>IF('⑤案件貼り付けシート(E6~→A2へ縦横替えで）'!$GU281="固定",IF('⑤案件貼り付けシート(E6~→A2へ縦横替えで）'!HB281="","",'⑤案件貼り付けシート(E6~→A2へ縦横替えで）'!HB281),"")</f>
        <v/>
      </c>
      <c r="FO285" s="7" t="str">
        <f>IF('⑤案件貼り付けシート(E6~→A2へ縦横替えで）'!HC281="","",'⑤案件貼り付けシート(E6~→A2へ縦横替えで）'!HC281)</f>
        <v/>
      </c>
      <c r="FP285" s="7" t="str">
        <f>IF('⑤案件貼り付けシート(E6~→A2へ縦横替えで）'!HD281="","",'⑤案件貼り付けシート(E6~→A2へ縦横替えで）'!HD281)</f>
        <v/>
      </c>
      <c r="FQ285" s="7" t="str">
        <f>IF('⑤案件貼り付けシート(E6~→A2へ縦横替えで）'!HE281="","",'⑤案件貼り付けシート(E6~→A2へ縦横替えで）'!HE281)</f>
        <v/>
      </c>
      <c r="FR285" s="154" t="str">
        <f>IF('⑤案件貼り付けシート(E6~→A2へ縦横替えで）'!HG281="","",'⑤案件貼り付けシート(E6~→A2へ縦横替えで）'!HG281)</f>
        <v/>
      </c>
      <c r="FS285" s="154" t="str">
        <f>IF('⑤案件貼り付けシート(E6~→A2へ縦横替えで）'!HH281="","",'⑤案件貼り付けシート(E6~→A2へ縦横替えで）'!HH281)</f>
        <v/>
      </c>
      <c r="FT285" s="7" t="str" cm="1">
        <f t="array" ref="FT285">IF('⑤案件貼り付けシート(E6~→A2へ縦横替えで）'!HI281="","",_xlfn.IFS('⑤案件貼り付けシート(E6~→A2へ縦横替えで）'!HI281="固定",1,'⑤案件貼り付けシート(E6~→A2へ縦横替えで）'!HI281="流動",2,'⑤案件貼り付けシート(E6~→A2へ縦横替えで）'!HI281="対象外",""))</f>
        <v/>
      </c>
      <c r="FU285" s="154" t="str">
        <f>IF('⑤案件貼り付けシート(E6~→A2へ縦横替えで）'!$HI281="固定",IF('⑤案件貼り付けシート(E6~→A2へ縦横替えで）'!HJ281="","",'⑤案件貼り付けシート(E6~→A2へ縦横替えで）'!HJ281),"")</f>
        <v/>
      </c>
      <c r="FV285" s="154" t="str">
        <f>IF('⑤案件貼り付けシート(E6~→A2へ縦横替えで）'!$HI281="固定",IF('⑤案件貼り付けシート(E6~→A2へ縦横替えで）'!HK281="","",'⑤案件貼り付けシート(E6~→A2へ縦横替えで）'!HK281),"")</f>
        <v/>
      </c>
      <c r="FW285" s="154" t="str">
        <f>IF('⑤案件貼り付けシート(E6~→A2へ縦横替えで）'!$HI281="固定",IF('⑤案件貼り付けシート(E6~→A2へ縦横替えで）'!HL281="","",'⑤案件貼り付けシート(E6~→A2へ縦横替えで）'!HL281),"")</f>
        <v/>
      </c>
      <c r="FX285" s="154" t="str">
        <f>IF('⑤案件貼り付けシート(E6~→A2へ縦横替えで）'!$HI281="固定",IF('⑤案件貼り付けシート(E6~→A2へ縦横替えで）'!HM281="","",'⑤案件貼り付けシート(E6~→A2へ縦横替えで）'!HM281),"")</f>
        <v/>
      </c>
      <c r="FY285" s="154" t="str">
        <f>IF('⑤案件貼り付けシート(E6~→A2へ縦横替えで）'!$HI281="固定",IF('⑤案件貼り付けシート(E6~→A2へ縦横替えで）'!HN281="","",'⑤案件貼り付けシート(E6~→A2へ縦横替えで）'!HN281),"")</f>
        <v/>
      </c>
      <c r="FZ285" s="154" t="str">
        <f>IF('⑤案件貼り付けシート(E6~→A2へ縦横替えで）'!$HI281="固定",IF('⑤案件貼り付けシート(E6~→A2へ縦横替えで）'!HO281="","",'⑤案件貼り付けシート(E6~→A2へ縦横替えで）'!HO281),"")</f>
        <v/>
      </c>
      <c r="GA285" s="7" t="str">
        <f>IF('⑤案件貼り付けシート(E6~→A2へ縦横替えで）'!$HI281="固定",IF('⑤案件貼り付けシート(E6~→A2へ縦横替えで）'!HP281="","",'⑤案件貼り付けシート(E6~→A2へ縦横替えで）'!HP281),"")</f>
        <v/>
      </c>
      <c r="GB285" s="7" t="str">
        <f>IF('⑤案件貼り付けシート(E6~→A2へ縦横替えで）'!HQ281="","",'⑤案件貼り付けシート(E6~→A2へ縦横替えで）'!HQ281)</f>
        <v/>
      </c>
      <c r="GC285" s="7" t="str">
        <f>IF('⑤案件貼り付けシート(E6~→A2へ縦横替えで）'!HR281="","",'⑤案件貼り付けシート(E6~→A2へ縦横替えで）'!HR281)</f>
        <v/>
      </c>
      <c r="GD285" s="7" t="str">
        <f>IF('⑤案件貼り付けシート(E6~→A2へ縦横替えで）'!HS281="","",'⑤案件貼り付けシート(E6~→A2へ縦横替えで）'!HS281)</f>
        <v/>
      </c>
      <c r="GE285" s="7"/>
      <c r="GF285" s="7"/>
      <c r="GG285" s="7"/>
      <c r="GH285" s="7"/>
      <c r="GI285" s="7"/>
      <c r="GJ285" s="7"/>
      <c r="GK285" s="7"/>
      <c r="GL285" s="7"/>
      <c r="GM285" s="48"/>
      <c r="GN285" s="7"/>
      <c r="GO285" s="7"/>
      <c r="GP285" s="7"/>
      <c r="GR285" s="48"/>
      <c r="GS285" s="48"/>
      <c r="GT285" s="48"/>
      <c r="GU285" s="48"/>
      <c r="GV285" s="48"/>
    </row>
    <row r="286" spans="1:204">
      <c r="A286" s="7"/>
      <c r="B286" s="7"/>
      <c r="C286" s="7"/>
      <c r="D286" s="48"/>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13"/>
      <c r="AJ286" s="13"/>
      <c r="AK286" s="7"/>
      <c r="AL286" s="7"/>
      <c r="AM286" s="7"/>
      <c r="AN286" s="7"/>
      <c r="AO286" s="7"/>
      <c r="AP286" s="7"/>
      <c r="AQ286" s="7"/>
      <c r="AR286" s="153"/>
      <c r="AS286" s="7"/>
      <c r="AT286" s="7"/>
      <c r="AU286" s="7"/>
      <c r="AV286" s="7"/>
      <c r="AW286" s="7"/>
      <c r="AX286" s="7"/>
      <c r="AY286" s="7"/>
      <c r="AZ286" s="7"/>
      <c r="BA286" s="7"/>
      <c r="BB286" s="7"/>
      <c r="BC286" s="7"/>
      <c r="BD286" s="7"/>
      <c r="BE286" s="154"/>
      <c r="BF286" s="154"/>
      <c r="BG286" s="7"/>
      <c r="BH286" s="154"/>
      <c r="BI286" s="154"/>
      <c r="BJ286" s="154"/>
      <c r="BK286" s="154"/>
      <c r="BL286" s="154"/>
      <c r="BM286" s="154"/>
      <c r="BN286" s="7"/>
      <c r="BO286" s="7"/>
      <c r="BP286" s="7"/>
      <c r="BQ286" s="7"/>
      <c r="BR286" s="154"/>
      <c r="BS286" s="154"/>
      <c r="BT286" s="7"/>
      <c r="BU286" s="154"/>
      <c r="BV286" s="154"/>
      <c r="BW286" s="154"/>
      <c r="BX286" s="154"/>
      <c r="BY286" s="154"/>
      <c r="BZ286" s="154"/>
      <c r="CA286" s="7"/>
      <c r="CB286" s="7"/>
      <c r="CC286" s="7"/>
      <c r="CD286" s="7"/>
      <c r="CE286" s="154"/>
      <c r="CF286" s="154"/>
      <c r="CG286" s="7"/>
      <c r="CH286" s="154"/>
      <c r="CI286" s="154"/>
      <c r="CJ286" s="154"/>
      <c r="CK286" s="154"/>
      <c r="CL286" s="154"/>
      <c r="CM286" s="154"/>
      <c r="CN286" s="7"/>
      <c r="CO286" s="7"/>
      <c r="CP286" s="7"/>
      <c r="CQ286" s="7"/>
      <c r="CR286" s="154"/>
      <c r="CS286" s="154"/>
      <c r="CT286" s="7"/>
      <c r="CU286" s="154"/>
      <c r="CV286" s="154"/>
      <c r="CW286" s="154"/>
      <c r="CX286" s="154"/>
      <c r="CY286" s="154"/>
      <c r="CZ286" s="154"/>
      <c r="DA286" s="7"/>
      <c r="DB286" s="7"/>
      <c r="DC286" s="7"/>
      <c r="DD286" s="7"/>
      <c r="DE286" s="154"/>
      <c r="DF286" s="154"/>
      <c r="DG286" s="7"/>
      <c r="DH286" s="154"/>
      <c r="DI286" s="154"/>
      <c r="DJ286" s="154"/>
      <c r="DK286" s="154"/>
      <c r="DL286" s="154"/>
      <c r="DM286" s="154"/>
      <c r="DN286" s="7"/>
      <c r="DO286" s="7"/>
      <c r="DP286" s="7"/>
      <c r="DQ286" s="7"/>
      <c r="DR286" s="154" t="str">
        <f>IF('⑤案件貼り付けシート(E6~→A2へ縦横替えで）'!FC282="","",'⑤案件貼り付けシート(E6~→A2へ縦横替えで）'!FC282)</f>
        <v/>
      </c>
      <c r="DS286" s="154" t="str">
        <f>IF('⑤案件貼り付けシート(E6~→A2へ縦横替えで）'!FD282="","",'⑤案件貼り付けシート(E6~→A2へ縦横替えで）'!FD282)</f>
        <v/>
      </c>
      <c r="DT286" s="7" t="str" cm="1">
        <f t="array" ref="DT286">IF('⑤案件貼り付けシート(E6~→A2へ縦横替えで）'!FE282="","",_xlfn.IFS('⑤案件貼り付けシート(E6~→A2へ縦横替えで）'!FE282="固定",1,'⑤案件貼り付けシート(E6~→A2へ縦横替えで）'!FE282="流動",2,'⑤案件貼り付けシート(E6~→A2へ縦横替えで）'!FE282="対象外",""))</f>
        <v/>
      </c>
      <c r="DU286" s="154" t="str">
        <f>IF('⑤案件貼り付けシート(E6~→A2へ縦横替えで）'!$FE282="固定",IF('⑤案件貼り付けシート(E6~→A2へ縦横替えで）'!FF282="","",'⑤案件貼り付けシート(E6~→A2へ縦横替えで）'!FF282),"")</f>
        <v/>
      </c>
      <c r="DV286" s="154" t="str">
        <f>IF('⑤案件貼り付けシート(E6~→A2へ縦横替えで）'!$FE282="固定",IF('⑤案件貼り付けシート(E6~→A2へ縦横替えで）'!FG282="","",'⑤案件貼り付けシート(E6~→A2へ縦横替えで）'!FG282),"")</f>
        <v/>
      </c>
      <c r="DW286" s="154" t="str">
        <f>IF('⑤案件貼り付けシート(E6~→A2へ縦横替えで）'!$FE282="固定",IF('⑤案件貼り付けシート(E6~→A2へ縦横替えで）'!FH282="","",'⑤案件貼り付けシート(E6~→A2へ縦横替えで）'!FH282),"")</f>
        <v/>
      </c>
      <c r="DX286" s="154" t="str">
        <f>IF('⑤案件貼り付けシート(E6~→A2へ縦横替えで）'!$FE282="固定",IF('⑤案件貼り付けシート(E6~→A2へ縦横替えで）'!FI282="","",'⑤案件貼り付けシート(E6~→A2へ縦横替えで）'!FI282),"")</f>
        <v/>
      </c>
      <c r="DY286" s="154" t="str">
        <f>IF('⑤案件貼り付けシート(E6~→A2へ縦横替えで）'!$FE282="固定",IF('⑤案件貼り付けシート(E6~→A2へ縦横替えで）'!FJ282="","",'⑤案件貼り付けシート(E6~→A2へ縦横替えで）'!FJ282),"")</f>
        <v/>
      </c>
      <c r="DZ286" s="154" t="str">
        <f>IF('⑤案件貼り付けシート(E6~→A2へ縦横替えで）'!$FE282="固定",IF('⑤案件貼り付けシート(E6~→A2へ縦横替えで）'!FK282="","",'⑤案件貼り付けシート(E6~→A2へ縦横替えで）'!FK282),"")</f>
        <v/>
      </c>
      <c r="EA286" s="7" t="str">
        <f>IF('⑤案件貼り付けシート(E6~→A2へ縦横替えで）'!$FE282="固定",IF('⑤案件貼り付けシート(E6~→A2へ縦横替えで）'!FL282="","",'⑤案件貼り付けシート(E6~→A2へ縦横替えで）'!FL282),"")</f>
        <v/>
      </c>
      <c r="EB286" s="7" t="str">
        <f>IF('⑤案件貼り付けシート(E6~→A2へ縦横替えで）'!FM282="","",'⑤案件貼り付けシート(E6~→A2へ縦横替えで）'!FM282)</f>
        <v/>
      </c>
      <c r="EC286" s="7" t="str">
        <f>IF('⑤案件貼り付けシート(E6~→A2へ縦横替えで）'!FN282="","",'⑤案件貼り付けシート(E6~→A2へ縦横替えで）'!FN282)</f>
        <v/>
      </c>
      <c r="ED286" s="7" t="str">
        <f>IF('⑤案件貼り付けシート(E6~→A2へ縦横替えで）'!FO282="","",'⑤案件貼り付けシート(E6~→A2へ縦横替えで）'!FO282)</f>
        <v/>
      </c>
      <c r="EE286" s="154" t="str">
        <f>IF('⑤案件貼り付けシート(E6~→A2へ縦横替えで）'!FQ282="","",'⑤案件貼り付けシート(E6~→A2へ縦横替えで）'!FQ282)</f>
        <v/>
      </c>
      <c r="EF286" s="154" t="str">
        <f>IF('⑤案件貼り付けシート(E6~→A2へ縦横替えで）'!FR282="","",'⑤案件貼り付けシート(E6~→A2へ縦横替えで）'!FR282)</f>
        <v/>
      </c>
      <c r="EG286" s="7" t="str" cm="1">
        <f t="array" ref="EG286">IF('⑤案件貼り付けシート(E6~→A2へ縦横替えで）'!FS282="","",_xlfn.IFS('⑤案件貼り付けシート(E6~→A2へ縦横替えで）'!FS282="固定",1,'⑤案件貼り付けシート(E6~→A2へ縦横替えで）'!FS282="流動",2,'⑤案件貼り付けシート(E6~→A2へ縦横替えで）'!FS282="対象外",""))</f>
        <v/>
      </c>
      <c r="EH286" s="154" t="str">
        <f>IF('⑤案件貼り付けシート(E6~→A2へ縦横替えで）'!$FS282="固定",IF('⑤案件貼り付けシート(E6~→A2へ縦横替えで）'!FT282="","",'⑤案件貼り付けシート(E6~→A2へ縦横替えで）'!FT282),"")</f>
        <v/>
      </c>
      <c r="EI286" s="154" t="str">
        <f>IF('⑤案件貼り付けシート(E6~→A2へ縦横替えで）'!$FS282="固定",IF('⑤案件貼り付けシート(E6~→A2へ縦横替えで）'!FU282="","",'⑤案件貼り付けシート(E6~→A2へ縦横替えで）'!FU282),"")</f>
        <v/>
      </c>
      <c r="EJ286" s="154" t="str">
        <f>IF('⑤案件貼り付けシート(E6~→A2へ縦横替えで）'!$FS282="固定",IF('⑤案件貼り付けシート(E6~→A2へ縦横替えで）'!FV282="","",'⑤案件貼り付けシート(E6~→A2へ縦横替えで）'!FV282),"")</f>
        <v/>
      </c>
      <c r="EK286" s="154" t="str">
        <f>IF('⑤案件貼り付けシート(E6~→A2へ縦横替えで）'!$FS282="固定",IF('⑤案件貼り付けシート(E6~→A2へ縦横替えで）'!FW282="","",'⑤案件貼り付けシート(E6~→A2へ縦横替えで）'!FW282),"")</f>
        <v/>
      </c>
      <c r="EL286" s="154" t="str">
        <f>IF('⑤案件貼り付けシート(E6~→A2へ縦横替えで）'!$FS282="固定",IF('⑤案件貼り付けシート(E6~→A2へ縦横替えで）'!FX282="","",'⑤案件貼り付けシート(E6~→A2へ縦横替えで）'!FX282),"")</f>
        <v/>
      </c>
      <c r="EM286" s="154" t="str">
        <f>IF('⑤案件貼り付けシート(E6~→A2へ縦横替えで）'!$FS282="固定",IF('⑤案件貼り付けシート(E6~→A2へ縦横替えで）'!FY282="","",'⑤案件貼り付けシート(E6~→A2へ縦横替えで）'!FY282),"")</f>
        <v/>
      </c>
      <c r="EN286" s="7" t="str">
        <f>IF('⑤案件貼り付けシート(E6~→A2へ縦横替えで）'!$FS282="固定",IF('⑤案件貼り付けシート(E6~→A2へ縦横替えで）'!FZ282="","",'⑤案件貼り付けシート(E6~→A2へ縦横替えで）'!FZ282),"")</f>
        <v/>
      </c>
      <c r="EO286" s="7" t="str">
        <f>IF('⑤案件貼り付けシート(E6~→A2へ縦横替えで）'!GA282="","",'⑤案件貼り付けシート(E6~→A2へ縦横替えで）'!GA282)</f>
        <v/>
      </c>
      <c r="EP286" s="7" t="str">
        <f>IF('⑤案件貼り付けシート(E6~→A2へ縦横替えで）'!GB282="","",'⑤案件貼り付けシート(E6~→A2へ縦横替えで）'!GB282)</f>
        <v/>
      </c>
      <c r="EQ286" s="7" t="str">
        <f>IF('⑤案件貼り付けシート(E6~→A2へ縦横替えで）'!GC282="","",'⑤案件貼り付けシート(E6~→A2へ縦横替えで）'!GC282)</f>
        <v/>
      </c>
      <c r="ER286" s="154" t="str">
        <f>IF('⑤案件貼り付けシート(E6~→A2へ縦横替えで）'!GE282="","",'⑤案件貼り付けシート(E6~→A2へ縦横替えで）'!GE282)</f>
        <v/>
      </c>
      <c r="ES286" s="154" t="str">
        <f>IF('⑤案件貼り付けシート(E6~→A2へ縦横替えで）'!GF282="","",'⑤案件貼り付けシート(E6~→A2へ縦横替えで）'!GF282)</f>
        <v/>
      </c>
      <c r="ET286" s="7" t="str" cm="1">
        <f t="array" ref="ET286">IF('⑤案件貼り付けシート(E6~→A2へ縦横替えで）'!GG282="","",_xlfn.IFS('⑤案件貼り付けシート(E6~→A2へ縦横替えで）'!GG282="固定",1,'⑤案件貼り付けシート(E6~→A2へ縦横替えで）'!GG282="流動",2,'⑤案件貼り付けシート(E6~→A2へ縦横替えで）'!GG282="対象外",""))</f>
        <v/>
      </c>
      <c r="EU286" s="154" t="str">
        <f>IF('⑤案件貼り付けシート(E6~→A2へ縦横替えで）'!$GG282="固定",IF('⑤案件貼り付けシート(E6~→A2へ縦横替えで）'!GH282="","",'⑤案件貼り付けシート(E6~→A2へ縦横替えで）'!GH282),"")</f>
        <v/>
      </c>
      <c r="EV286" s="154" t="str">
        <f>IF('⑤案件貼り付けシート(E6~→A2へ縦横替えで）'!$GG282="固定",IF('⑤案件貼り付けシート(E6~→A2へ縦横替えで）'!GI282="","",'⑤案件貼り付けシート(E6~→A2へ縦横替えで）'!GI282),"")</f>
        <v/>
      </c>
      <c r="EW286" s="154" t="str">
        <f>IF('⑤案件貼り付けシート(E6~→A2へ縦横替えで）'!$GG282="固定",IF('⑤案件貼り付けシート(E6~→A2へ縦横替えで）'!GJ282="","",'⑤案件貼り付けシート(E6~→A2へ縦横替えで）'!GJ282),"")</f>
        <v/>
      </c>
      <c r="EX286" s="154" t="str">
        <f>IF('⑤案件貼り付けシート(E6~→A2へ縦横替えで）'!$GG282="固定",IF('⑤案件貼り付けシート(E6~→A2へ縦横替えで）'!GK282="","",'⑤案件貼り付けシート(E6~→A2へ縦横替えで）'!GK282),"")</f>
        <v/>
      </c>
      <c r="EY286" s="154" t="str">
        <f>IF('⑤案件貼り付けシート(E6~→A2へ縦横替えで）'!$GG282="固定",IF('⑤案件貼り付けシート(E6~→A2へ縦横替えで）'!GL282="","",'⑤案件貼り付けシート(E6~→A2へ縦横替えで）'!GL282),"")</f>
        <v/>
      </c>
      <c r="EZ286" s="154" t="str">
        <f>IF('⑤案件貼り付けシート(E6~→A2へ縦横替えで）'!$GG282="固定",IF('⑤案件貼り付けシート(E6~→A2へ縦横替えで）'!GM282="","",'⑤案件貼り付けシート(E6~→A2へ縦横替えで）'!GM282),"")</f>
        <v/>
      </c>
      <c r="FA286" s="7" t="str">
        <f>IF('⑤案件貼り付けシート(E6~→A2へ縦横替えで）'!$GG282="固定",IF('⑤案件貼り付けシート(E6~→A2へ縦横替えで）'!GN282="","",'⑤案件貼り付けシート(E6~→A2へ縦横替えで）'!GN282),"")</f>
        <v/>
      </c>
      <c r="FB286" s="7" t="str">
        <f>IF('⑤案件貼り付けシート(E6~→A2へ縦横替えで）'!GO282="","",'⑤案件貼り付けシート(E6~→A2へ縦横替えで）'!GO282)</f>
        <v/>
      </c>
      <c r="FC286" s="7" t="str">
        <f>IF('⑤案件貼り付けシート(E6~→A2へ縦横替えで）'!GP282="","",'⑤案件貼り付けシート(E6~→A2へ縦横替えで）'!GP282)</f>
        <v/>
      </c>
      <c r="FD286" s="7" t="str">
        <f>IF('⑤案件貼り付けシート(E6~→A2へ縦横替えで）'!GQ282="","",'⑤案件貼り付けシート(E6~→A2へ縦横替えで）'!GQ282)</f>
        <v/>
      </c>
      <c r="FE286" s="154" t="str">
        <f>IF('⑤案件貼り付けシート(E6~→A2へ縦横替えで）'!GS282="","",'⑤案件貼り付けシート(E6~→A2へ縦横替えで）'!GS282)</f>
        <v/>
      </c>
      <c r="FF286" s="154" t="str">
        <f>IF('⑤案件貼り付けシート(E6~→A2へ縦横替えで）'!GT282="","",'⑤案件貼り付けシート(E6~→A2へ縦横替えで）'!GT282)</f>
        <v/>
      </c>
      <c r="FG286" s="7" t="str" cm="1">
        <f t="array" ref="FG286">IF('⑤案件貼り付けシート(E6~→A2へ縦横替えで）'!GU282="","",_xlfn.IFS('⑤案件貼り付けシート(E6~→A2へ縦横替えで）'!GU282="固定",1,'⑤案件貼り付けシート(E6~→A2へ縦横替えで）'!GU282="流動",2,'⑤案件貼り付けシート(E6~→A2へ縦横替えで）'!GU282="対象外",""))</f>
        <v/>
      </c>
      <c r="FH286" s="154" t="str">
        <f>IF('⑤案件貼り付けシート(E6~→A2へ縦横替えで）'!$GU282="固定",IF('⑤案件貼り付けシート(E6~→A2へ縦横替えで）'!GV282="","",'⑤案件貼り付けシート(E6~→A2へ縦横替えで）'!GV282),"")</f>
        <v/>
      </c>
      <c r="FI286" s="154" t="str">
        <f>IF('⑤案件貼り付けシート(E6~→A2へ縦横替えで）'!$GU282="固定",IF('⑤案件貼り付けシート(E6~→A2へ縦横替えで）'!GW282="","",'⑤案件貼り付けシート(E6~→A2へ縦横替えで）'!GW282),"")</f>
        <v/>
      </c>
      <c r="FJ286" s="154" t="str">
        <f>IF('⑤案件貼り付けシート(E6~→A2へ縦横替えで）'!$GU282="固定",IF('⑤案件貼り付けシート(E6~→A2へ縦横替えで）'!GX282="","",'⑤案件貼り付けシート(E6~→A2へ縦横替えで）'!GX282),"")</f>
        <v/>
      </c>
      <c r="FK286" s="154" t="str">
        <f>IF('⑤案件貼り付けシート(E6~→A2へ縦横替えで）'!$GU282="固定",IF('⑤案件貼り付けシート(E6~→A2へ縦横替えで）'!GY282="","",'⑤案件貼り付けシート(E6~→A2へ縦横替えで）'!GY282),"")</f>
        <v/>
      </c>
      <c r="FL286" s="154" t="str">
        <f>IF('⑤案件貼り付けシート(E6~→A2へ縦横替えで）'!$GU282="固定",IF('⑤案件貼り付けシート(E6~→A2へ縦横替えで）'!GZ282="","",'⑤案件貼り付けシート(E6~→A2へ縦横替えで）'!GZ282),"")</f>
        <v/>
      </c>
      <c r="FM286" s="154" t="str">
        <f>IF('⑤案件貼り付けシート(E6~→A2へ縦横替えで）'!$GU282="固定",IF('⑤案件貼り付けシート(E6~→A2へ縦横替えで）'!HA282="","",'⑤案件貼り付けシート(E6~→A2へ縦横替えで）'!HA282),"")</f>
        <v/>
      </c>
      <c r="FN286" s="7" t="str">
        <f>IF('⑤案件貼り付けシート(E6~→A2へ縦横替えで）'!$GU282="固定",IF('⑤案件貼り付けシート(E6~→A2へ縦横替えで）'!HB282="","",'⑤案件貼り付けシート(E6~→A2へ縦横替えで）'!HB282),"")</f>
        <v/>
      </c>
      <c r="FO286" s="7" t="str">
        <f>IF('⑤案件貼り付けシート(E6~→A2へ縦横替えで）'!HC282="","",'⑤案件貼り付けシート(E6~→A2へ縦横替えで）'!HC282)</f>
        <v/>
      </c>
      <c r="FP286" s="7" t="str">
        <f>IF('⑤案件貼り付けシート(E6~→A2へ縦横替えで）'!HD282="","",'⑤案件貼り付けシート(E6~→A2へ縦横替えで）'!HD282)</f>
        <v/>
      </c>
      <c r="FQ286" s="7" t="str">
        <f>IF('⑤案件貼り付けシート(E6~→A2へ縦横替えで）'!HE282="","",'⑤案件貼り付けシート(E6~→A2へ縦横替えで）'!HE282)</f>
        <v/>
      </c>
      <c r="FR286" s="154" t="str">
        <f>IF('⑤案件貼り付けシート(E6~→A2へ縦横替えで）'!HG282="","",'⑤案件貼り付けシート(E6~→A2へ縦横替えで）'!HG282)</f>
        <v/>
      </c>
      <c r="FS286" s="154" t="str">
        <f>IF('⑤案件貼り付けシート(E6~→A2へ縦横替えで）'!HH282="","",'⑤案件貼り付けシート(E6~→A2へ縦横替えで）'!HH282)</f>
        <v/>
      </c>
      <c r="FT286" s="7" t="str" cm="1">
        <f t="array" ref="FT286">IF('⑤案件貼り付けシート(E6~→A2へ縦横替えで）'!HI282="","",_xlfn.IFS('⑤案件貼り付けシート(E6~→A2へ縦横替えで）'!HI282="固定",1,'⑤案件貼り付けシート(E6~→A2へ縦横替えで）'!HI282="流動",2,'⑤案件貼り付けシート(E6~→A2へ縦横替えで）'!HI282="対象外",""))</f>
        <v/>
      </c>
      <c r="FU286" s="154" t="str">
        <f>IF('⑤案件貼り付けシート(E6~→A2へ縦横替えで）'!$HI282="固定",IF('⑤案件貼り付けシート(E6~→A2へ縦横替えで）'!HJ282="","",'⑤案件貼り付けシート(E6~→A2へ縦横替えで）'!HJ282),"")</f>
        <v/>
      </c>
      <c r="FV286" s="154" t="str">
        <f>IF('⑤案件貼り付けシート(E6~→A2へ縦横替えで）'!$HI282="固定",IF('⑤案件貼り付けシート(E6~→A2へ縦横替えで）'!HK282="","",'⑤案件貼り付けシート(E6~→A2へ縦横替えで）'!HK282),"")</f>
        <v/>
      </c>
      <c r="FW286" s="154" t="str">
        <f>IF('⑤案件貼り付けシート(E6~→A2へ縦横替えで）'!$HI282="固定",IF('⑤案件貼り付けシート(E6~→A2へ縦横替えで）'!HL282="","",'⑤案件貼り付けシート(E6~→A2へ縦横替えで）'!HL282),"")</f>
        <v/>
      </c>
      <c r="FX286" s="154" t="str">
        <f>IF('⑤案件貼り付けシート(E6~→A2へ縦横替えで）'!$HI282="固定",IF('⑤案件貼り付けシート(E6~→A2へ縦横替えで）'!HM282="","",'⑤案件貼り付けシート(E6~→A2へ縦横替えで）'!HM282),"")</f>
        <v/>
      </c>
      <c r="FY286" s="154" t="str">
        <f>IF('⑤案件貼り付けシート(E6~→A2へ縦横替えで）'!$HI282="固定",IF('⑤案件貼り付けシート(E6~→A2へ縦横替えで）'!HN282="","",'⑤案件貼り付けシート(E6~→A2へ縦横替えで）'!HN282),"")</f>
        <v/>
      </c>
      <c r="FZ286" s="154" t="str">
        <f>IF('⑤案件貼り付けシート(E6~→A2へ縦横替えで）'!$HI282="固定",IF('⑤案件貼り付けシート(E6~→A2へ縦横替えで）'!HO282="","",'⑤案件貼り付けシート(E6~→A2へ縦横替えで）'!HO282),"")</f>
        <v/>
      </c>
      <c r="GA286" s="7" t="str">
        <f>IF('⑤案件貼り付けシート(E6~→A2へ縦横替えで）'!$HI282="固定",IF('⑤案件貼り付けシート(E6~→A2へ縦横替えで）'!HP282="","",'⑤案件貼り付けシート(E6~→A2へ縦横替えで）'!HP282),"")</f>
        <v/>
      </c>
      <c r="GB286" s="7" t="str">
        <f>IF('⑤案件貼り付けシート(E6~→A2へ縦横替えで）'!HQ282="","",'⑤案件貼り付けシート(E6~→A2へ縦横替えで）'!HQ282)</f>
        <v/>
      </c>
      <c r="GC286" s="7" t="str">
        <f>IF('⑤案件貼り付けシート(E6~→A2へ縦横替えで）'!HR282="","",'⑤案件貼り付けシート(E6~→A2へ縦横替えで）'!HR282)</f>
        <v/>
      </c>
      <c r="GD286" s="7" t="str">
        <f>IF('⑤案件貼り付けシート(E6~→A2へ縦横替えで）'!HS282="","",'⑤案件貼り付けシート(E6~→A2へ縦横替えで）'!HS282)</f>
        <v/>
      </c>
      <c r="GE286" s="7"/>
      <c r="GF286" s="7"/>
      <c r="GG286" s="7"/>
      <c r="GH286" s="7"/>
      <c r="GI286" s="7"/>
      <c r="GJ286" s="7"/>
      <c r="GK286" s="7"/>
      <c r="GL286" s="7"/>
      <c r="GM286" s="48"/>
      <c r="GN286" s="7"/>
      <c r="GO286" s="7"/>
      <c r="GP286" s="7"/>
      <c r="GR286" s="48"/>
      <c r="GS286" s="48"/>
      <c r="GT286" s="48"/>
      <c r="GU286" s="48"/>
      <c r="GV286" s="48"/>
    </row>
    <row r="287" spans="1:204">
      <c r="A287" s="7"/>
      <c r="B287" s="7"/>
      <c r="C287" s="7"/>
      <c r="D287" s="48"/>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13"/>
      <c r="AJ287" s="13"/>
      <c r="AK287" s="7"/>
      <c r="AL287" s="7"/>
      <c r="AM287" s="7"/>
      <c r="AN287" s="7"/>
      <c r="AO287" s="7"/>
      <c r="AP287" s="7"/>
      <c r="AQ287" s="7"/>
      <c r="AR287" s="153"/>
      <c r="AS287" s="7"/>
      <c r="AT287" s="7"/>
      <c r="AU287" s="7"/>
      <c r="AV287" s="7"/>
      <c r="AW287" s="7"/>
      <c r="AX287" s="7"/>
      <c r="AY287" s="7"/>
      <c r="AZ287" s="7"/>
      <c r="BA287" s="7"/>
      <c r="BB287" s="7"/>
      <c r="BC287" s="7"/>
      <c r="BD287" s="7"/>
      <c r="BE287" s="154"/>
      <c r="BF287" s="154"/>
      <c r="BG287" s="7"/>
      <c r="BH287" s="154"/>
      <c r="BI287" s="154"/>
      <c r="BJ287" s="154"/>
      <c r="BK287" s="154"/>
      <c r="BL287" s="154"/>
      <c r="BM287" s="154"/>
      <c r="BN287" s="7"/>
      <c r="BO287" s="7"/>
      <c r="BP287" s="7"/>
      <c r="BQ287" s="7"/>
      <c r="BR287" s="154"/>
      <c r="BS287" s="154"/>
      <c r="BT287" s="7"/>
      <c r="BU287" s="154"/>
      <c r="BV287" s="154"/>
      <c r="BW287" s="154"/>
      <c r="BX287" s="154"/>
      <c r="BY287" s="154"/>
      <c r="BZ287" s="154"/>
      <c r="CA287" s="7"/>
      <c r="CB287" s="7"/>
      <c r="CC287" s="7"/>
      <c r="CD287" s="7"/>
      <c r="CE287" s="154"/>
      <c r="CF287" s="154"/>
      <c r="CG287" s="7"/>
      <c r="CH287" s="154"/>
      <c r="CI287" s="154"/>
      <c r="CJ287" s="154"/>
      <c r="CK287" s="154"/>
      <c r="CL287" s="154"/>
      <c r="CM287" s="154"/>
      <c r="CN287" s="7"/>
      <c r="CO287" s="7"/>
      <c r="CP287" s="7"/>
      <c r="CQ287" s="7"/>
      <c r="CR287" s="154"/>
      <c r="CS287" s="154"/>
      <c r="CT287" s="7"/>
      <c r="CU287" s="154"/>
      <c r="CV287" s="154"/>
      <c r="CW287" s="154"/>
      <c r="CX287" s="154"/>
      <c r="CY287" s="154"/>
      <c r="CZ287" s="154"/>
      <c r="DA287" s="7"/>
      <c r="DB287" s="7"/>
      <c r="DC287" s="7"/>
      <c r="DD287" s="7"/>
      <c r="DE287" s="154"/>
      <c r="DF287" s="154"/>
      <c r="DG287" s="7"/>
      <c r="DH287" s="154"/>
      <c r="DI287" s="154"/>
      <c r="DJ287" s="154"/>
      <c r="DK287" s="154"/>
      <c r="DL287" s="154"/>
      <c r="DM287" s="154"/>
      <c r="DN287" s="7"/>
      <c r="DO287" s="7"/>
      <c r="DP287" s="7"/>
      <c r="DQ287" s="7"/>
      <c r="DR287" s="154" t="str">
        <f>IF('⑤案件貼り付けシート(E6~→A2へ縦横替えで）'!FC283="","",'⑤案件貼り付けシート(E6~→A2へ縦横替えで）'!FC283)</f>
        <v/>
      </c>
      <c r="DS287" s="154" t="str">
        <f>IF('⑤案件貼り付けシート(E6~→A2へ縦横替えで）'!FD283="","",'⑤案件貼り付けシート(E6~→A2へ縦横替えで）'!FD283)</f>
        <v/>
      </c>
      <c r="DT287" s="7" t="str" cm="1">
        <f t="array" ref="DT287">IF('⑤案件貼り付けシート(E6~→A2へ縦横替えで）'!FE283="","",_xlfn.IFS('⑤案件貼り付けシート(E6~→A2へ縦横替えで）'!FE283="固定",1,'⑤案件貼り付けシート(E6~→A2へ縦横替えで）'!FE283="流動",2,'⑤案件貼り付けシート(E6~→A2へ縦横替えで）'!FE283="対象外",""))</f>
        <v/>
      </c>
      <c r="DU287" s="154" t="str">
        <f>IF('⑤案件貼り付けシート(E6~→A2へ縦横替えで）'!$FE283="固定",IF('⑤案件貼り付けシート(E6~→A2へ縦横替えで）'!FF283="","",'⑤案件貼り付けシート(E6~→A2へ縦横替えで）'!FF283),"")</f>
        <v/>
      </c>
      <c r="DV287" s="154" t="str">
        <f>IF('⑤案件貼り付けシート(E6~→A2へ縦横替えで）'!$FE283="固定",IF('⑤案件貼り付けシート(E6~→A2へ縦横替えで）'!FG283="","",'⑤案件貼り付けシート(E6~→A2へ縦横替えで）'!FG283),"")</f>
        <v/>
      </c>
      <c r="DW287" s="154" t="str">
        <f>IF('⑤案件貼り付けシート(E6~→A2へ縦横替えで）'!$FE283="固定",IF('⑤案件貼り付けシート(E6~→A2へ縦横替えで）'!FH283="","",'⑤案件貼り付けシート(E6~→A2へ縦横替えで）'!FH283),"")</f>
        <v/>
      </c>
      <c r="DX287" s="154" t="str">
        <f>IF('⑤案件貼り付けシート(E6~→A2へ縦横替えで）'!$FE283="固定",IF('⑤案件貼り付けシート(E6~→A2へ縦横替えで）'!FI283="","",'⑤案件貼り付けシート(E6~→A2へ縦横替えで）'!FI283),"")</f>
        <v/>
      </c>
      <c r="DY287" s="154" t="str">
        <f>IF('⑤案件貼り付けシート(E6~→A2へ縦横替えで）'!$FE283="固定",IF('⑤案件貼り付けシート(E6~→A2へ縦横替えで）'!FJ283="","",'⑤案件貼り付けシート(E6~→A2へ縦横替えで）'!FJ283),"")</f>
        <v/>
      </c>
      <c r="DZ287" s="154" t="str">
        <f>IF('⑤案件貼り付けシート(E6~→A2へ縦横替えで）'!$FE283="固定",IF('⑤案件貼り付けシート(E6~→A2へ縦横替えで）'!FK283="","",'⑤案件貼り付けシート(E6~→A2へ縦横替えで）'!FK283),"")</f>
        <v/>
      </c>
      <c r="EA287" s="7" t="str">
        <f>IF('⑤案件貼り付けシート(E6~→A2へ縦横替えで）'!$FE283="固定",IF('⑤案件貼り付けシート(E6~→A2へ縦横替えで）'!FL283="","",'⑤案件貼り付けシート(E6~→A2へ縦横替えで）'!FL283),"")</f>
        <v/>
      </c>
      <c r="EB287" s="7" t="str">
        <f>IF('⑤案件貼り付けシート(E6~→A2へ縦横替えで）'!FM283="","",'⑤案件貼り付けシート(E6~→A2へ縦横替えで）'!FM283)</f>
        <v/>
      </c>
      <c r="EC287" s="7" t="str">
        <f>IF('⑤案件貼り付けシート(E6~→A2へ縦横替えで）'!FN283="","",'⑤案件貼り付けシート(E6~→A2へ縦横替えで）'!FN283)</f>
        <v/>
      </c>
      <c r="ED287" s="7" t="str">
        <f>IF('⑤案件貼り付けシート(E6~→A2へ縦横替えで）'!FO283="","",'⑤案件貼り付けシート(E6~→A2へ縦横替えで）'!FO283)</f>
        <v/>
      </c>
      <c r="EE287" s="154" t="str">
        <f>IF('⑤案件貼り付けシート(E6~→A2へ縦横替えで）'!FQ283="","",'⑤案件貼り付けシート(E6~→A2へ縦横替えで）'!FQ283)</f>
        <v/>
      </c>
      <c r="EF287" s="154" t="str">
        <f>IF('⑤案件貼り付けシート(E6~→A2へ縦横替えで）'!FR283="","",'⑤案件貼り付けシート(E6~→A2へ縦横替えで）'!FR283)</f>
        <v/>
      </c>
      <c r="EG287" s="7" t="str" cm="1">
        <f t="array" ref="EG287">IF('⑤案件貼り付けシート(E6~→A2へ縦横替えで）'!FS283="","",_xlfn.IFS('⑤案件貼り付けシート(E6~→A2へ縦横替えで）'!FS283="固定",1,'⑤案件貼り付けシート(E6~→A2へ縦横替えで）'!FS283="流動",2,'⑤案件貼り付けシート(E6~→A2へ縦横替えで）'!FS283="対象外",""))</f>
        <v/>
      </c>
      <c r="EH287" s="154" t="str">
        <f>IF('⑤案件貼り付けシート(E6~→A2へ縦横替えで）'!$FS283="固定",IF('⑤案件貼り付けシート(E6~→A2へ縦横替えで）'!FT283="","",'⑤案件貼り付けシート(E6~→A2へ縦横替えで）'!FT283),"")</f>
        <v/>
      </c>
      <c r="EI287" s="154" t="str">
        <f>IF('⑤案件貼り付けシート(E6~→A2へ縦横替えで）'!$FS283="固定",IF('⑤案件貼り付けシート(E6~→A2へ縦横替えで）'!FU283="","",'⑤案件貼り付けシート(E6~→A2へ縦横替えで）'!FU283),"")</f>
        <v/>
      </c>
      <c r="EJ287" s="154" t="str">
        <f>IF('⑤案件貼り付けシート(E6~→A2へ縦横替えで）'!$FS283="固定",IF('⑤案件貼り付けシート(E6~→A2へ縦横替えで）'!FV283="","",'⑤案件貼り付けシート(E6~→A2へ縦横替えで）'!FV283),"")</f>
        <v/>
      </c>
      <c r="EK287" s="154" t="str">
        <f>IF('⑤案件貼り付けシート(E6~→A2へ縦横替えで）'!$FS283="固定",IF('⑤案件貼り付けシート(E6~→A2へ縦横替えで）'!FW283="","",'⑤案件貼り付けシート(E6~→A2へ縦横替えで）'!FW283),"")</f>
        <v/>
      </c>
      <c r="EL287" s="154" t="str">
        <f>IF('⑤案件貼り付けシート(E6~→A2へ縦横替えで）'!$FS283="固定",IF('⑤案件貼り付けシート(E6~→A2へ縦横替えで）'!FX283="","",'⑤案件貼り付けシート(E6~→A2へ縦横替えで）'!FX283),"")</f>
        <v/>
      </c>
      <c r="EM287" s="154" t="str">
        <f>IF('⑤案件貼り付けシート(E6~→A2へ縦横替えで）'!$FS283="固定",IF('⑤案件貼り付けシート(E6~→A2へ縦横替えで）'!FY283="","",'⑤案件貼り付けシート(E6~→A2へ縦横替えで）'!FY283),"")</f>
        <v/>
      </c>
      <c r="EN287" s="7" t="str">
        <f>IF('⑤案件貼り付けシート(E6~→A2へ縦横替えで）'!$FS283="固定",IF('⑤案件貼り付けシート(E6~→A2へ縦横替えで）'!FZ283="","",'⑤案件貼り付けシート(E6~→A2へ縦横替えで）'!FZ283),"")</f>
        <v/>
      </c>
      <c r="EO287" s="7" t="str">
        <f>IF('⑤案件貼り付けシート(E6~→A2へ縦横替えで）'!GA283="","",'⑤案件貼り付けシート(E6~→A2へ縦横替えで）'!GA283)</f>
        <v/>
      </c>
      <c r="EP287" s="7" t="str">
        <f>IF('⑤案件貼り付けシート(E6~→A2へ縦横替えで）'!GB283="","",'⑤案件貼り付けシート(E6~→A2へ縦横替えで）'!GB283)</f>
        <v/>
      </c>
      <c r="EQ287" s="7" t="str">
        <f>IF('⑤案件貼り付けシート(E6~→A2へ縦横替えで）'!GC283="","",'⑤案件貼り付けシート(E6~→A2へ縦横替えで）'!GC283)</f>
        <v/>
      </c>
      <c r="ER287" s="154" t="str">
        <f>IF('⑤案件貼り付けシート(E6~→A2へ縦横替えで）'!GE283="","",'⑤案件貼り付けシート(E6~→A2へ縦横替えで）'!GE283)</f>
        <v/>
      </c>
      <c r="ES287" s="154" t="str">
        <f>IF('⑤案件貼り付けシート(E6~→A2へ縦横替えで）'!GF283="","",'⑤案件貼り付けシート(E6~→A2へ縦横替えで）'!GF283)</f>
        <v/>
      </c>
      <c r="ET287" s="7" t="str" cm="1">
        <f t="array" ref="ET287">IF('⑤案件貼り付けシート(E6~→A2へ縦横替えで）'!GG283="","",_xlfn.IFS('⑤案件貼り付けシート(E6~→A2へ縦横替えで）'!GG283="固定",1,'⑤案件貼り付けシート(E6~→A2へ縦横替えで）'!GG283="流動",2,'⑤案件貼り付けシート(E6~→A2へ縦横替えで）'!GG283="対象外",""))</f>
        <v/>
      </c>
      <c r="EU287" s="154" t="str">
        <f>IF('⑤案件貼り付けシート(E6~→A2へ縦横替えで）'!$GG283="固定",IF('⑤案件貼り付けシート(E6~→A2へ縦横替えで）'!GH283="","",'⑤案件貼り付けシート(E6~→A2へ縦横替えで）'!GH283),"")</f>
        <v/>
      </c>
      <c r="EV287" s="154" t="str">
        <f>IF('⑤案件貼り付けシート(E6~→A2へ縦横替えで）'!$GG283="固定",IF('⑤案件貼り付けシート(E6~→A2へ縦横替えで）'!GI283="","",'⑤案件貼り付けシート(E6~→A2へ縦横替えで）'!GI283),"")</f>
        <v/>
      </c>
      <c r="EW287" s="154" t="str">
        <f>IF('⑤案件貼り付けシート(E6~→A2へ縦横替えで）'!$GG283="固定",IF('⑤案件貼り付けシート(E6~→A2へ縦横替えで）'!GJ283="","",'⑤案件貼り付けシート(E6~→A2へ縦横替えで）'!GJ283),"")</f>
        <v/>
      </c>
      <c r="EX287" s="154" t="str">
        <f>IF('⑤案件貼り付けシート(E6~→A2へ縦横替えで）'!$GG283="固定",IF('⑤案件貼り付けシート(E6~→A2へ縦横替えで）'!GK283="","",'⑤案件貼り付けシート(E6~→A2へ縦横替えで）'!GK283),"")</f>
        <v/>
      </c>
      <c r="EY287" s="154" t="str">
        <f>IF('⑤案件貼り付けシート(E6~→A2へ縦横替えで）'!$GG283="固定",IF('⑤案件貼り付けシート(E6~→A2へ縦横替えで）'!GL283="","",'⑤案件貼り付けシート(E6~→A2へ縦横替えで）'!GL283),"")</f>
        <v/>
      </c>
      <c r="EZ287" s="154" t="str">
        <f>IF('⑤案件貼り付けシート(E6~→A2へ縦横替えで）'!$GG283="固定",IF('⑤案件貼り付けシート(E6~→A2へ縦横替えで）'!GM283="","",'⑤案件貼り付けシート(E6~→A2へ縦横替えで）'!GM283),"")</f>
        <v/>
      </c>
      <c r="FA287" s="7" t="str">
        <f>IF('⑤案件貼り付けシート(E6~→A2へ縦横替えで）'!$GG283="固定",IF('⑤案件貼り付けシート(E6~→A2へ縦横替えで）'!GN283="","",'⑤案件貼り付けシート(E6~→A2へ縦横替えで）'!GN283),"")</f>
        <v/>
      </c>
      <c r="FB287" s="7" t="str">
        <f>IF('⑤案件貼り付けシート(E6~→A2へ縦横替えで）'!GO283="","",'⑤案件貼り付けシート(E6~→A2へ縦横替えで）'!GO283)</f>
        <v/>
      </c>
      <c r="FC287" s="7" t="str">
        <f>IF('⑤案件貼り付けシート(E6~→A2へ縦横替えで）'!GP283="","",'⑤案件貼り付けシート(E6~→A2へ縦横替えで）'!GP283)</f>
        <v/>
      </c>
      <c r="FD287" s="7" t="str">
        <f>IF('⑤案件貼り付けシート(E6~→A2へ縦横替えで）'!GQ283="","",'⑤案件貼り付けシート(E6~→A2へ縦横替えで）'!GQ283)</f>
        <v/>
      </c>
      <c r="FE287" s="154" t="str">
        <f>IF('⑤案件貼り付けシート(E6~→A2へ縦横替えで）'!GS283="","",'⑤案件貼り付けシート(E6~→A2へ縦横替えで）'!GS283)</f>
        <v/>
      </c>
      <c r="FF287" s="154" t="str">
        <f>IF('⑤案件貼り付けシート(E6~→A2へ縦横替えで）'!GT283="","",'⑤案件貼り付けシート(E6~→A2へ縦横替えで）'!GT283)</f>
        <v/>
      </c>
      <c r="FG287" s="7" t="str" cm="1">
        <f t="array" ref="FG287">IF('⑤案件貼り付けシート(E6~→A2へ縦横替えで）'!GU283="","",_xlfn.IFS('⑤案件貼り付けシート(E6~→A2へ縦横替えで）'!GU283="固定",1,'⑤案件貼り付けシート(E6~→A2へ縦横替えで）'!GU283="流動",2,'⑤案件貼り付けシート(E6~→A2へ縦横替えで）'!GU283="対象外",""))</f>
        <v/>
      </c>
      <c r="FH287" s="154" t="str">
        <f>IF('⑤案件貼り付けシート(E6~→A2へ縦横替えで）'!$GU283="固定",IF('⑤案件貼り付けシート(E6~→A2へ縦横替えで）'!GV283="","",'⑤案件貼り付けシート(E6~→A2へ縦横替えで）'!GV283),"")</f>
        <v/>
      </c>
      <c r="FI287" s="154" t="str">
        <f>IF('⑤案件貼り付けシート(E6~→A2へ縦横替えで）'!$GU283="固定",IF('⑤案件貼り付けシート(E6~→A2へ縦横替えで）'!GW283="","",'⑤案件貼り付けシート(E6~→A2へ縦横替えで）'!GW283),"")</f>
        <v/>
      </c>
      <c r="FJ287" s="154" t="str">
        <f>IF('⑤案件貼り付けシート(E6~→A2へ縦横替えで）'!$GU283="固定",IF('⑤案件貼り付けシート(E6~→A2へ縦横替えで）'!GX283="","",'⑤案件貼り付けシート(E6~→A2へ縦横替えで）'!GX283),"")</f>
        <v/>
      </c>
      <c r="FK287" s="154" t="str">
        <f>IF('⑤案件貼り付けシート(E6~→A2へ縦横替えで）'!$GU283="固定",IF('⑤案件貼り付けシート(E6~→A2へ縦横替えで）'!GY283="","",'⑤案件貼り付けシート(E6~→A2へ縦横替えで）'!GY283),"")</f>
        <v/>
      </c>
      <c r="FL287" s="154" t="str">
        <f>IF('⑤案件貼り付けシート(E6~→A2へ縦横替えで）'!$GU283="固定",IF('⑤案件貼り付けシート(E6~→A2へ縦横替えで）'!GZ283="","",'⑤案件貼り付けシート(E6~→A2へ縦横替えで）'!GZ283),"")</f>
        <v/>
      </c>
      <c r="FM287" s="154" t="str">
        <f>IF('⑤案件貼り付けシート(E6~→A2へ縦横替えで）'!$GU283="固定",IF('⑤案件貼り付けシート(E6~→A2へ縦横替えで）'!HA283="","",'⑤案件貼り付けシート(E6~→A2へ縦横替えで）'!HA283),"")</f>
        <v/>
      </c>
      <c r="FN287" s="7" t="str">
        <f>IF('⑤案件貼り付けシート(E6~→A2へ縦横替えで）'!$GU283="固定",IF('⑤案件貼り付けシート(E6~→A2へ縦横替えで）'!HB283="","",'⑤案件貼り付けシート(E6~→A2へ縦横替えで）'!HB283),"")</f>
        <v/>
      </c>
      <c r="FO287" s="7" t="str">
        <f>IF('⑤案件貼り付けシート(E6~→A2へ縦横替えで）'!HC283="","",'⑤案件貼り付けシート(E6~→A2へ縦横替えで）'!HC283)</f>
        <v/>
      </c>
      <c r="FP287" s="7" t="str">
        <f>IF('⑤案件貼り付けシート(E6~→A2へ縦横替えで）'!HD283="","",'⑤案件貼り付けシート(E6~→A2へ縦横替えで）'!HD283)</f>
        <v/>
      </c>
      <c r="FQ287" s="7" t="str">
        <f>IF('⑤案件貼り付けシート(E6~→A2へ縦横替えで）'!HE283="","",'⑤案件貼り付けシート(E6~→A2へ縦横替えで）'!HE283)</f>
        <v/>
      </c>
      <c r="FR287" s="154" t="str">
        <f>IF('⑤案件貼り付けシート(E6~→A2へ縦横替えで）'!HG283="","",'⑤案件貼り付けシート(E6~→A2へ縦横替えで）'!HG283)</f>
        <v/>
      </c>
      <c r="FS287" s="154" t="str">
        <f>IF('⑤案件貼り付けシート(E6~→A2へ縦横替えで）'!HH283="","",'⑤案件貼り付けシート(E6~→A2へ縦横替えで）'!HH283)</f>
        <v/>
      </c>
      <c r="FT287" s="7" t="str" cm="1">
        <f t="array" ref="FT287">IF('⑤案件貼り付けシート(E6~→A2へ縦横替えで）'!HI283="","",_xlfn.IFS('⑤案件貼り付けシート(E6~→A2へ縦横替えで）'!HI283="固定",1,'⑤案件貼り付けシート(E6~→A2へ縦横替えで）'!HI283="流動",2,'⑤案件貼り付けシート(E6~→A2へ縦横替えで）'!HI283="対象外",""))</f>
        <v/>
      </c>
      <c r="FU287" s="154" t="str">
        <f>IF('⑤案件貼り付けシート(E6~→A2へ縦横替えで）'!$HI283="固定",IF('⑤案件貼り付けシート(E6~→A2へ縦横替えで）'!HJ283="","",'⑤案件貼り付けシート(E6~→A2へ縦横替えで）'!HJ283),"")</f>
        <v/>
      </c>
      <c r="FV287" s="154" t="str">
        <f>IF('⑤案件貼り付けシート(E6~→A2へ縦横替えで）'!$HI283="固定",IF('⑤案件貼り付けシート(E6~→A2へ縦横替えで）'!HK283="","",'⑤案件貼り付けシート(E6~→A2へ縦横替えで）'!HK283),"")</f>
        <v/>
      </c>
      <c r="FW287" s="154" t="str">
        <f>IF('⑤案件貼り付けシート(E6~→A2へ縦横替えで）'!$HI283="固定",IF('⑤案件貼り付けシート(E6~→A2へ縦横替えで）'!HL283="","",'⑤案件貼り付けシート(E6~→A2へ縦横替えで）'!HL283),"")</f>
        <v/>
      </c>
      <c r="FX287" s="154" t="str">
        <f>IF('⑤案件貼り付けシート(E6~→A2へ縦横替えで）'!$HI283="固定",IF('⑤案件貼り付けシート(E6~→A2へ縦横替えで）'!HM283="","",'⑤案件貼り付けシート(E6~→A2へ縦横替えで）'!HM283),"")</f>
        <v/>
      </c>
      <c r="FY287" s="154" t="str">
        <f>IF('⑤案件貼り付けシート(E6~→A2へ縦横替えで）'!$HI283="固定",IF('⑤案件貼り付けシート(E6~→A2へ縦横替えで）'!HN283="","",'⑤案件貼り付けシート(E6~→A2へ縦横替えで）'!HN283),"")</f>
        <v/>
      </c>
      <c r="FZ287" s="154" t="str">
        <f>IF('⑤案件貼り付けシート(E6~→A2へ縦横替えで）'!$HI283="固定",IF('⑤案件貼り付けシート(E6~→A2へ縦横替えで）'!HO283="","",'⑤案件貼り付けシート(E6~→A2へ縦横替えで）'!HO283),"")</f>
        <v/>
      </c>
      <c r="GA287" s="7" t="str">
        <f>IF('⑤案件貼り付けシート(E6~→A2へ縦横替えで）'!$HI283="固定",IF('⑤案件貼り付けシート(E6~→A2へ縦横替えで）'!HP283="","",'⑤案件貼り付けシート(E6~→A2へ縦横替えで）'!HP283),"")</f>
        <v/>
      </c>
      <c r="GB287" s="7" t="str">
        <f>IF('⑤案件貼り付けシート(E6~→A2へ縦横替えで）'!HQ283="","",'⑤案件貼り付けシート(E6~→A2へ縦横替えで）'!HQ283)</f>
        <v/>
      </c>
      <c r="GC287" s="7" t="str">
        <f>IF('⑤案件貼り付けシート(E6~→A2へ縦横替えで）'!HR283="","",'⑤案件貼り付けシート(E6~→A2へ縦横替えで）'!HR283)</f>
        <v/>
      </c>
      <c r="GD287" s="7" t="str">
        <f>IF('⑤案件貼り付けシート(E6~→A2へ縦横替えで）'!HS283="","",'⑤案件貼り付けシート(E6~→A2へ縦横替えで）'!HS283)</f>
        <v/>
      </c>
      <c r="GE287" s="7"/>
      <c r="GF287" s="7"/>
      <c r="GG287" s="7"/>
      <c r="GH287" s="7"/>
      <c r="GI287" s="7"/>
      <c r="GJ287" s="7"/>
      <c r="GK287" s="7"/>
      <c r="GL287" s="7"/>
      <c r="GM287" s="48"/>
      <c r="GN287" s="7"/>
      <c r="GO287" s="7"/>
      <c r="GP287" s="7"/>
      <c r="GR287" s="48"/>
      <c r="GS287" s="48"/>
      <c r="GT287" s="48"/>
      <c r="GU287" s="48"/>
      <c r="GV287" s="48"/>
    </row>
    <row r="288" spans="1:204">
      <c r="A288" s="7"/>
      <c r="B288" s="7"/>
      <c r="C288" s="7"/>
      <c r="D288" s="48"/>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c r="AH288" s="7"/>
      <c r="AI288" s="13"/>
      <c r="AJ288" s="13"/>
      <c r="AK288" s="7"/>
      <c r="AL288" s="7"/>
      <c r="AM288" s="7"/>
      <c r="AN288" s="7"/>
      <c r="AO288" s="7"/>
      <c r="AP288" s="7"/>
      <c r="AQ288" s="7"/>
      <c r="AR288" s="153"/>
      <c r="AS288" s="7"/>
      <c r="AT288" s="7"/>
      <c r="AU288" s="7"/>
      <c r="AV288" s="7"/>
      <c r="AW288" s="7"/>
      <c r="AX288" s="7"/>
      <c r="AY288" s="7"/>
      <c r="AZ288" s="7"/>
      <c r="BA288" s="7"/>
      <c r="BB288" s="7"/>
      <c r="BC288" s="7"/>
      <c r="BD288" s="7"/>
      <c r="BE288" s="154"/>
      <c r="BF288" s="154"/>
      <c r="BG288" s="7"/>
      <c r="BH288" s="154"/>
      <c r="BI288" s="154"/>
      <c r="BJ288" s="154"/>
      <c r="BK288" s="154"/>
      <c r="BL288" s="154"/>
      <c r="BM288" s="154"/>
      <c r="BN288" s="7"/>
      <c r="BO288" s="7"/>
      <c r="BP288" s="7"/>
      <c r="BQ288" s="7"/>
      <c r="BR288" s="154"/>
      <c r="BS288" s="154"/>
      <c r="BT288" s="7"/>
      <c r="BU288" s="154"/>
      <c r="BV288" s="154"/>
      <c r="BW288" s="154"/>
      <c r="BX288" s="154"/>
      <c r="BY288" s="154"/>
      <c r="BZ288" s="154"/>
      <c r="CA288" s="7"/>
      <c r="CB288" s="7"/>
      <c r="CC288" s="7"/>
      <c r="CD288" s="7"/>
      <c r="CE288" s="154"/>
      <c r="CF288" s="154"/>
      <c r="CG288" s="7"/>
      <c r="CH288" s="154"/>
      <c r="CI288" s="154"/>
      <c r="CJ288" s="154"/>
      <c r="CK288" s="154"/>
      <c r="CL288" s="154"/>
      <c r="CM288" s="154"/>
      <c r="CN288" s="7"/>
      <c r="CO288" s="7"/>
      <c r="CP288" s="7"/>
      <c r="CQ288" s="7"/>
      <c r="CR288" s="154"/>
      <c r="CS288" s="154"/>
      <c r="CT288" s="7"/>
      <c r="CU288" s="154"/>
      <c r="CV288" s="154"/>
      <c r="CW288" s="154"/>
      <c r="CX288" s="154"/>
      <c r="CY288" s="154"/>
      <c r="CZ288" s="154"/>
      <c r="DA288" s="7"/>
      <c r="DB288" s="7"/>
      <c r="DC288" s="7"/>
      <c r="DD288" s="7"/>
      <c r="DE288" s="154"/>
      <c r="DF288" s="154"/>
      <c r="DG288" s="7"/>
      <c r="DH288" s="154"/>
      <c r="DI288" s="154"/>
      <c r="DJ288" s="154"/>
      <c r="DK288" s="154"/>
      <c r="DL288" s="154"/>
      <c r="DM288" s="154"/>
      <c r="DN288" s="7"/>
      <c r="DO288" s="7"/>
      <c r="DP288" s="7"/>
      <c r="DQ288" s="7"/>
      <c r="DR288" s="154" t="str">
        <f>IF('⑤案件貼り付けシート(E6~→A2へ縦横替えで）'!FC284="","",'⑤案件貼り付けシート(E6~→A2へ縦横替えで）'!FC284)</f>
        <v/>
      </c>
      <c r="DS288" s="154" t="str">
        <f>IF('⑤案件貼り付けシート(E6~→A2へ縦横替えで）'!FD284="","",'⑤案件貼り付けシート(E6~→A2へ縦横替えで）'!FD284)</f>
        <v/>
      </c>
      <c r="DT288" s="7" t="str" cm="1">
        <f t="array" ref="DT288">IF('⑤案件貼り付けシート(E6~→A2へ縦横替えで）'!FE284="","",_xlfn.IFS('⑤案件貼り付けシート(E6~→A2へ縦横替えで）'!FE284="固定",1,'⑤案件貼り付けシート(E6~→A2へ縦横替えで）'!FE284="流動",2,'⑤案件貼り付けシート(E6~→A2へ縦横替えで）'!FE284="対象外",""))</f>
        <v/>
      </c>
      <c r="DU288" s="154" t="str">
        <f>IF('⑤案件貼り付けシート(E6~→A2へ縦横替えで）'!$FE284="固定",IF('⑤案件貼り付けシート(E6~→A2へ縦横替えで）'!FF284="","",'⑤案件貼り付けシート(E6~→A2へ縦横替えで）'!FF284),"")</f>
        <v/>
      </c>
      <c r="DV288" s="154" t="str">
        <f>IF('⑤案件貼り付けシート(E6~→A2へ縦横替えで）'!$FE284="固定",IF('⑤案件貼り付けシート(E6~→A2へ縦横替えで）'!FG284="","",'⑤案件貼り付けシート(E6~→A2へ縦横替えで）'!FG284),"")</f>
        <v/>
      </c>
      <c r="DW288" s="154" t="str">
        <f>IF('⑤案件貼り付けシート(E6~→A2へ縦横替えで）'!$FE284="固定",IF('⑤案件貼り付けシート(E6~→A2へ縦横替えで）'!FH284="","",'⑤案件貼り付けシート(E6~→A2へ縦横替えで）'!FH284),"")</f>
        <v/>
      </c>
      <c r="DX288" s="154" t="str">
        <f>IF('⑤案件貼り付けシート(E6~→A2へ縦横替えで）'!$FE284="固定",IF('⑤案件貼り付けシート(E6~→A2へ縦横替えで）'!FI284="","",'⑤案件貼り付けシート(E6~→A2へ縦横替えで）'!FI284),"")</f>
        <v/>
      </c>
      <c r="DY288" s="154" t="str">
        <f>IF('⑤案件貼り付けシート(E6~→A2へ縦横替えで）'!$FE284="固定",IF('⑤案件貼り付けシート(E6~→A2へ縦横替えで）'!FJ284="","",'⑤案件貼り付けシート(E6~→A2へ縦横替えで）'!FJ284),"")</f>
        <v/>
      </c>
      <c r="DZ288" s="154" t="str">
        <f>IF('⑤案件貼り付けシート(E6~→A2へ縦横替えで）'!$FE284="固定",IF('⑤案件貼り付けシート(E6~→A2へ縦横替えで）'!FK284="","",'⑤案件貼り付けシート(E6~→A2へ縦横替えで）'!FK284),"")</f>
        <v/>
      </c>
      <c r="EA288" s="7" t="str">
        <f>IF('⑤案件貼り付けシート(E6~→A2へ縦横替えで）'!$FE284="固定",IF('⑤案件貼り付けシート(E6~→A2へ縦横替えで）'!FL284="","",'⑤案件貼り付けシート(E6~→A2へ縦横替えで）'!FL284),"")</f>
        <v/>
      </c>
      <c r="EB288" s="7" t="str">
        <f>IF('⑤案件貼り付けシート(E6~→A2へ縦横替えで）'!FM284="","",'⑤案件貼り付けシート(E6~→A2へ縦横替えで）'!FM284)</f>
        <v/>
      </c>
      <c r="EC288" s="7" t="str">
        <f>IF('⑤案件貼り付けシート(E6~→A2へ縦横替えで）'!FN284="","",'⑤案件貼り付けシート(E6~→A2へ縦横替えで）'!FN284)</f>
        <v/>
      </c>
      <c r="ED288" s="7" t="str">
        <f>IF('⑤案件貼り付けシート(E6~→A2へ縦横替えで）'!FO284="","",'⑤案件貼り付けシート(E6~→A2へ縦横替えで）'!FO284)</f>
        <v/>
      </c>
      <c r="EE288" s="154" t="str">
        <f>IF('⑤案件貼り付けシート(E6~→A2へ縦横替えで）'!FQ284="","",'⑤案件貼り付けシート(E6~→A2へ縦横替えで）'!FQ284)</f>
        <v/>
      </c>
      <c r="EF288" s="154" t="str">
        <f>IF('⑤案件貼り付けシート(E6~→A2へ縦横替えで）'!FR284="","",'⑤案件貼り付けシート(E6~→A2へ縦横替えで）'!FR284)</f>
        <v/>
      </c>
      <c r="EG288" s="7" t="str" cm="1">
        <f t="array" ref="EG288">IF('⑤案件貼り付けシート(E6~→A2へ縦横替えで）'!FS284="","",_xlfn.IFS('⑤案件貼り付けシート(E6~→A2へ縦横替えで）'!FS284="固定",1,'⑤案件貼り付けシート(E6~→A2へ縦横替えで）'!FS284="流動",2,'⑤案件貼り付けシート(E6~→A2へ縦横替えで）'!FS284="対象外",""))</f>
        <v/>
      </c>
      <c r="EH288" s="154" t="str">
        <f>IF('⑤案件貼り付けシート(E6~→A2へ縦横替えで）'!$FS284="固定",IF('⑤案件貼り付けシート(E6~→A2へ縦横替えで）'!FT284="","",'⑤案件貼り付けシート(E6~→A2へ縦横替えで）'!FT284),"")</f>
        <v/>
      </c>
      <c r="EI288" s="154" t="str">
        <f>IF('⑤案件貼り付けシート(E6~→A2へ縦横替えで）'!$FS284="固定",IF('⑤案件貼り付けシート(E6~→A2へ縦横替えで）'!FU284="","",'⑤案件貼り付けシート(E6~→A2へ縦横替えで）'!FU284),"")</f>
        <v/>
      </c>
      <c r="EJ288" s="154" t="str">
        <f>IF('⑤案件貼り付けシート(E6~→A2へ縦横替えで）'!$FS284="固定",IF('⑤案件貼り付けシート(E6~→A2へ縦横替えで）'!FV284="","",'⑤案件貼り付けシート(E6~→A2へ縦横替えで）'!FV284),"")</f>
        <v/>
      </c>
      <c r="EK288" s="154" t="str">
        <f>IF('⑤案件貼り付けシート(E6~→A2へ縦横替えで）'!$FS284="固定",IF('⑤案件貼り付けシート(E6~→A2へ縦横替えで）'!FW284="","",'⑤案件貼り付けシート(E6~→A2へ縦横替えで）'!FW284),"")</f>
        <v/>
      </c>
      <c r="EL288" s="154" t="str">
        <f>IF('⑤案件貼り付けシート(E6~→A2へ縦横替えで）'!$FS284="固定",IF('⑤案件貼り付けシート(E6~→A2へ縦横替えで）'!FX284="","",'⑤案件貼り付けシート(E6~→A2へ縦横替えで）'!FX284),"")</f>
        <v/>
      </c>
      <c r="EM288" s="154" t="str">
        <f>IF('⑤案件貼り付けシート(E6~→A2へ縦横替えで）'!$FS284="固定",IF('⑤案件貼り付けシート(E6~→A2へ縦横替えで）'!FY284="","",'⑤案件貼り付けシート(E6~→A2へ縦横替えで）'!FY284),"")</f>
        <v/>
      </c>
      <c r="EN288" s="7" t="str">
        <f>IF('⑤案件貼り付けシート(E6~→A2へ縦横替えで）'!$FS284="固定",IF('⑤案件貼り付けシート(E6~→A2へ縦横替えで）'!FZ284="","",'⑤案件貼り付けシート(E6~→A2へ縦横替えで）'!FZ284),"")</f>
        <v/>
      </c>
      <c r="EO288" s="7" t="str">
        <f>IF('⑤案件貼り付けシート(E6~→A2へ縦横替えで）'!GA284="","",'⑤案件貼り付けシート(E6~→A2へ縦横替えで）'!GA284)</f>
        <v/>
      </c>
      <c r="EP288" s="7" t="str">
        <f>IF('⑤案件貼り付けシート(E6~→A2へ縦横替えで）'!GB284="","",'⑤案件貼り付けシート(E6~→A2へ縦横替えで）'!GB284)</f>
        <v/>
      </c>
      <c r="EQ288" s="7" t="str">
        <f>IF('⑤案件貼り付けシート(E6~→A2へ縦横替えで）'!GC284="","",'⑤案件貼り付けシート(E6~→A2へ縦横替えで）'!GC284)</f>
        <v/>
      </c>
      <c r="ER288" s="154" t="str">
        <f>IF('⑤案件貼り付けシート(E6~→A2へ縦横替えで）'!GE284="","",'⑤案件貼り付けシート(E6~→A2へ縦横替えで）'!GE284)</f>
        <v/>
      </c>
      <c r="ES288" s="154" t="str">
        <f>IF('⑤案件貼り付けシート(E6~→A2へ縦横替えで）'!GF284="","",'⑤案件貼り付けシート(E6~→A2へ縦横替えで）'!GF284)</f>
        <v/>
      </c>
      <c r="ET288" s="7" t="str" cm="1">
        <f t="array" ref="ET288">IF('⑤案件貼り付けシート(E6~→A2へ縦横替えで）'!GG284="","",_xlfn.IFS('⑤案件貼り付けシート(E6~→A2へ縦横替えで）'!GG284="固定",1,'⑤案件貼り付けシート(E6~→A2へ縦横替えで）'!GG284="流動",2,'⑤案件貼り付けシート(E6~→A2へ縦横替えで）'!GG284="対象外",""))</f>
        <v/>
      </c>
      <c r="EU288" s="154" t="str">
        <f>IF('⑤案件貼り付けシート(E6~→A2へ縦横替えで）'!$GG284="固定",IF('⑤案件貼り付けシート(E6~→A2へ縦横替えで）'!GH284="","",'⑤案件貼り付けシート(E6~→A2へ縦横替えで）'!GH284),"")</f>
        <v/>
      </c>
      <c r="EV288" s="154" t="str">
        <f>IF('⑤案件貼り付けシート(E6~→A2へ縦横替えで）'!$GG284="固定",IF('⑤案件貼り付けシート(E6~→A2へ縦横替えで）'!GI284="","",'⑤案件貼り付けシート(E6~→A2へ縦横替えで）'!GI284),"")</f>
        <v/>
      </c>
      <c r="EW288" s="154" t="str">
        <f>IF('⑤案件貼り付けシート(E6~→A2へ縦横替えで）'!$GG284="固定",IF('⑤案件貼り付けシート(E6~→A2へ縦横替えで）'!GJ284="","",'⑤案件貼り付けシート(E6~→A2へ縦横替えで）'!GJ284),"")</f>
        <v/>
      </c>
      <c r="EX288" s="154" t="str">
        <f>IF('⑤案件貼り付けシート(E6~→A2へ縦横替えで）'!$GG284="固定",IF('⑤案件貼り付けシート(E6~→A2へ縦横替えで）'!GK284="","",'⑤案件貼り付けシート(E6~→A2へ縦横替えで）'!GK284),"")</f>
        <v/>
      </c>
      <c r="EY288" s="154" t="str">
        <f>IF('⑤案件貼り付けシート(E6~→A2へ縦横替えで）'!$GG284="固定",IF('⑤案件貼り付けシート(E6~→A2へ縦横替えで）'!GL284="","",'⑤案件貼り付けシート(E6~→A2へ縦横替えで）'!GL284),"")</f>
        <v/>
      </c>
      <c r="EZ288" s="154" t="str">
        <f>IF('⑤案件貼り付けシート(E6~→A2へ縦横替えで）'!$GG284="固定",IF('⑤案件貼り付けシート(E6~→A2へ縦横替えで）'!GM284="","",'⑤案件貼り付けシート(E6~→A2へ縦横替えで）'!GM284),"")</f>
        <v/>
      </c>
      <c r="FA288" s="7" t="str">
        <f>IF('⑤案件貼り付けシート(E6~→A2へ縦横替えで）'!$GG284="固定",IF('⑤案件貼り付けシート(E6~→A2へ縦横替えで）'!GN284="","",'⑤案件貼り付けシート(E6~→A2へ縦横替えで）'!GN284),"")</f>
        <v/>
      </c>
      <c r="FB288" s="7" t="str">
        <f>IF('⑤案件貼り付けシート(E6~→A2へ縦横替えで）'!GO284="","",'⑤案件貼り付けシート(E6~→A2へ縦横替えで）'!GO284)</f>
        <v/>
      </c>
      <c r="FC288" s="7" t="str">
        <f>IF('⑤案件貼り付けシート(E6~→A2へ縦横替えで）'!GP284="","",'⑤案件貼り付けシート(E6~→A2へ縦横替えで）'!GP284)</f>
        <v/>
      </c>
      <c r="FD288" s="7" t="str">
        <f>IF('⑤案件貼り付けシート(E6~→A2へ縦横替えで）'!GQ284="","",'⑤案件貼り付けシート(E6~→A2へ縦横替えで）'!GQ284)</f>
        <v/>
      </c>
      <c r="FE288" s="154" t="str">
        <f>IF('⑤案件貼り付けシート(E6~→A2へ縦横替えで）'!GS284="","",'⑤案件貼り付けシート(E6~→A2へ縦横替えで）'!GS284)</f>
        <v/>
      </c>
      <c r="FF288" s="154" t="str">
        <f>IF('⑤案件貼り付けシート(E6~→A2へ縦横替えで）'!GT284="","",'⑤案件貼り付けシート(E6~→A2へ縦横替えで）'!GT284)</f>
        <v/>
      </c>
      <c r="FG288" s="7" t="str" cm="1">
        <f t="array" ref="FG288">IF('⑤案件貼り付けシート(E6~→A2へ縦横替えで）'!GU284="","",_xlfn.IFS('⑤案件貼り付けシート(E6~→A2へ縦横替えで）'!GU284="固定",1,'⑤案件貼り付けシート(E6~→A2へ縦横替えで）'!GU284="流動",2,'⑤案件貼り付けシート(E6~→A2へ縦横替えで）'!GU284="対象外",""))</f>
        <v/>
      </c>
      <c r="FH288" s="154" t="str">
        <f>IF('⑤案件貼り付けシート(E6~→A2へ縦横替えで）'!$GU284="固定",IF('⑤案件貼り付けシート(E6~→A2へ縦横替えで）'!GV284="","",'⑤案件貼り付けシート(E6~→A2へ縦横替えで）'!GV284),"")</f>
        <v/>
      </c>
      <c r="FI288" s="154" t="str">
        <f>IF('⑤案件貼り付けシート(E6~→A2へ縦横替えで）'!$GU284="固定",IF('⑤案件貼り付けシート(E6~→A2へ縦横替えで）'!GW284="","",'⑤案件貼り付けシート(E6~→A2へ縦横替えで）'!GW284),"")</f>
        <v/>
      </c>
      <c r="FJ288" s="154" t="str">
        <f>IF('⑤案件貼り付けシート(E6~→A2へ縦横替えで）'!$GU284="固定",IF('⑤案件貼り付けシート(E6~→A2へ縦横替えで）'!GX284="","",'⑤案件貼り付けシート(E6~→A2へ縦横替えで）'!GX284),"")</f>
        <v/>
      </c>
      <c r="FK288" s="154" t="str">
        <f>IF('⑤案件貼り付けシート(E6~→A2へ縦横替えで）'!$GU284="固定",IF('⑤案件貼り付けシート(E6~→A2へ縦横替えで）'!GY284="","",'⑤案件貼り付けシート(E6~→A2へ縦横替えで）'!GY284),"")</f>
        <v/>
      </c>
      <c r="FL288" s="154" t="str">
        <f>IF('⑤案件貼り付けシート(E6~→A2へ縦横替えで）'!$GU284="固定",IF('⑤案件貼り付けシート(E6~→A2へ縦横替えで）'!GZ284="","",'⑤案件貼り付けシート(E6~→A2へ縦横替えで）'!GZ284),"")</f>
        <v/>
      </c>
      <c r="FM288" s="154" t="str">
        <f>IF('⑤案件貼り付けシート(E6~→A2へ縦横替えで）'!$GU284="固定",IF('⑤案件貼り付けシート(E6~→A2へ縦横替えで）'!HA284="","",'⑤案件貼り付けシート(E6~→A2へ縦横替えで）'!HA284),"")</f>
        <v/>
      </c>
      <c r="FN288" s="7" t="str">
        <f>IF('⑤案件貼り付けシート(E6~→A2へ縦横替えで）'!$GU284="固定",IF('⑤案件貼り付けシート(E6~→A2へ縦横替えで）'!HB284="","",'⑤案件貼り付けシート(E6~→A2へ縦横替えで）'!HB284),"")</f>
        <v/>
      </c>
      <c r="FO288" s="7" t="str">
        <f>IF('⑤案件貼り付けシート(E6~→A2へ縦横替えで）'!HC284="","",'⑤案件貼り付けシート(E6~→A2へ縦横替えで）'!HC284)</f>
        <v/>
      </c>
      <c r="FP288" s="7" t="str">
        <f>IF('⑤案件貼り付けシート(E6~→A2へ縦横替えで）'!HD284="","",'⑤案件貼り付けシート(E6~→A2へ縦横替えで）'!HD284)</f>
        <v/>
      </c>
      <c r="FQ288" s="7" t="str">
        <f>IF('⑤案件貼り付けシート(E6~→A2へ縦横替えで）'!HE284="","",'⑤案件貼り付けシート(E6~→A2へ縦横替えで）'!HE284)</f>
        <v/>
      </c>
      <c r="FR288" s="154" t="str">
        <f>IF('⑤案件貼り付けシート(E6~→A2へ縦横替えで）'!HG284="","",'⑤案件貼り付けシート(E6~→A2へ縦横替えで）'!HG284)</f>
        <v/>
      </c>
      <c r="FS288" s="154" t="str">
        <f>IF('⑤案件貼り付けシート(E6~→A2へ縦横替えで）'!HH284="","",'⑤案件貼り付けシート(E6~→A2へ縦横替えで）'!HH284)</f>
        <v/>
      </c>
      <c r="FT288" s="7" t="str" cm="1">
        <f t="array" ref="FT288">IF('⑤案件貼り付けシート(E6~→A2へ縦横替えで）'!HI284="","",_xlfn.IFS('⑤案件貼り付けシート(E6~→A2へ縦横替えで）'!HI284="固定",1,'⑤案件貼り付けシート(E6~→A2へ縦横替えで）'!HI284="流動",2,'⑤案件貼り付けシート(E6~→A2へ縦横替えで）'!HI284="対象外",""))</f>
        <v/>
      </c>
      <c r="FU288" s="154" t="str">
        <f>IF('⑤案件貼り付けシート(E6~→A2へ縦横替えで）'!$HI284="固定",IF('⑤案件貼り付けシート(E6~→A2へ縦横替えで）'!HJ284="","",'⑤案件貼り付けシート(E6~→A2へ縦横替えで）'!HJ284),"")</f>
        <v/>
      </c>
      <c r="FV288" s="154" t="str">
        <f>IF('⑤案件貼り付けシート(E6~→A2へ縦横替えで）'!$HI284="固定",IF('⑤案件貼り付けシート(E6~→A2へ縦横替えで）'!HK284="","",'⑤案件貼り付けシート(E6~→A2へ縦横替えで）'!HK284),"")</f>
        <v/>
      </c>
      <c r="FW288" s="154" t="str">
        <f>IF('⑤案件貼り付けシート(E6~→A2へ縦横替えで）'!$HI284="固定",IF('⑤案件貼り付けシート(E6~→A2へ縦横替えで）'!HL284="","",'⑤案件貼り付けシート(E6~→A2へ縦横替えで）'!HL284),"")</f>
        <v/>
      </c>
      <c r="FX288" s="154" t="str">
        <f>IF('⑤案件貼り付けシート(E6~→A2へ縦横替えで）'!$HI284="固定",IF('⑤案件貼り付けシート(E6~→A2へ縦横替えで）'!HM284="","",'⑤案件貼り付けシート(E6~→A2へ縦横替えで）'!HM284),"")</f>
        <v/>
      </c>
      <c r="FY288" s="154" t="str">
        <f>IF('⑤案件貼り付けシート(E6~→A2へ縦横替えで）'!$HI284="固定",IF('⑤案件貼り付けシート(E6~→A2へ縦横替えで）'!HN284="","",'⑤案件貼り付けシート(E6~→A2へ縦横替えで）'!HN284),"")</f>
        <v/>
      </c>
      <c r="FZ288" s="154" t="str">
        <f>IF('⑤案件貼り付けシート(E6~→A2へ縦横替えで）'!$HI284="固定",IF('⑤案件貼り付けシート(E6~→A2へ縦横替えで）'!HO284="","",'⑤案件貼り付けシート(E6~→A2へ縦横替えで）'!HO284),"")</f>
        <v/>
      </c>
      <c r="GA288" s="7" t="str">
        <f>IF('⑤案件貼り付けシート(E6~→A2へ縦横替えで）'!$HI284="固定",IF('⑤案件貼り付けシート(E6~→A2へ縦横替えで）'!HP284="","",'⑤案件貼り付けシート(E6~→A2へ縦横替えで）'!HP284),"")</f>
        <v/>
      </c>
      <c r="GB288" s="7" t="str">
        <f>IF('⑤案件貼り付けシート(E6~→A2へ縦横替えで）'!HQ284="","",'⑤案件貼り付けシート(E6~→A2へ縦横替えで）'!HQ284)</f>
        <v/>
      </c>
      <c r="GC288" s="7" t="str">
        <f>IF('⑤案件貼り付けシート(E6~→A2へ縦横替えで）'!HR284="","",'⑤案件貼り付けシート(E6~→A2へ縦横替えで）'!HR284)</f>
        <v/>
      </c>
      <c r="GD288" s="7" t="str">
        <f>IF('⑤案件貼り付けシート(E6~→A2へ縦横替えで）'!HS284="","",'⑤案件貼り付けシート(E6~→A2へ縦横替えで）'!HS284)</f>
        <v/>
      </c>
      <c r="GE288" s="7"/>
      <c r="GF288" s="7"/>
      <c r="GG288" s="7"/>
      <c r="GH288" s="7"/>
      <c r="GI288" s="7"/>
      <c r="GJ288" s="7"/>
      <c r="GK288" s="7"/>
      <c r="GL288" s="7"/>
      <c r="GM288" s="48"/>
      <c r="GN288" s="7"/>
      <c r="GO288" s="7"/>
      <c r="GP288" s="7"/>
      <c r="GR288" s="48"/>
      <c r="GS288" s="48"/>
      <c r="GT288" s="48"/>
      <c r="GU288" s="48"/>
      <c r="GV288" s="48"/>
    </row>
    <row r="289" spans="1:204">
      <c r="A289" s="7"/>
      <c r="B289" s="7"/>
      <c r="C289" s="7"/>
      <c r="D289" s="48"/>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13"/>
      <c r="AJ289" s="13"/>
      <c r="AK289" s="7"/>
      <c r="AL289" s="7"/>
      <c r="AM289" s="7"/>
      <c r="AN289" s="7"/>
      <c r="AO289" s="7"/>
      <c r="AP289" s="7"/>
      <c r="AQ289" s="7"/>
      <c r="AR289" s="153"/>
      <c r="AS289" s="7"/>
      <c r="AT289" s="7"/>
      <c r="AU289" s="7"/>
      <c r="AV289" s="7"/>
      <c r="AW289" s="7"/>
      <c r="AX289" s="7"/>
      <c r="AY289" s="7"/>
      <c r="AZ289" s="7"/>
      <c r="BA289" s="7"/>
      <c r="BB289" s="7"/>
      <c r="BC289" s="7"/>
      <c r="BD289" s="7"/>
      <c r="BE289" s="154"/>
      <c r="BF289" s="154"/>
      <c r="BG289" s="7"/>
      <c r="BH289" s="154"/>
      <c r="BI289" s="154"/>
      <c r="BJ289" s="154"/>
      <c r="BK289" s="154"/>
      <c r="BL289" s="154"/>
      <c r="BM289" s="154"/>
      <c r="BN289" s="7"/>
      <c r="BO289" s="7"/>
      <c r="BP289" s="7"/>
      <c r="BQ289" s="7"/>
      <c r="BR289" s="154"/>
      <c r="BS289" s="154"/>
      <c r="BT289" s="7"/>
      <c r="BU289" s="154"/>
      <c r="BV289" s="154"/>
      <c r="BW289" s="154"/>
      <c r="BX289" s="154"/>
      <c r="BY289" s="154"/>
      <c r="BZ289" s="154"/>
      <c r="CA289" s="7"/>
      <c r="CB289" s="7"/>
      <c r="CC289" s="7"/>
      <c r="CD289" s="7"/>
      <c r="CE289" s="154"/>
      <c r="CF289" s="154"/>
      <c r="CG289" s="7"/>
      <c r="CH289" s="154"/>
      <c r="CI289" s="154"/>
      <c r="CJ289" s="154"/>
      <c r="CK289" s="154"/>
      <c r="CL289" s="154"/>
      <c r="CM289" s="154"/>
      <c r="CN289" s="7"/>
      <c r="CO289" s="7"/>
      <c r="CP289" s="7"/>
      <c r="CQ289" s="7"/>
      <c r="CR289" s="154"/>
      <c r="CS289" s="154"/>
      <c r="CT289" s="7"/>
      <c r="CU289" s="154"/>
      <c r="CV289" s="154"/>
      <c r="CW289" s="154"/>
      <c r="CX289" s="154"/>
      <c r="CY289" s="154"/>
      <c r="CZ289" s="154"/>
      <c r="DA289" s="7"/>
      <c r="DB289" s="7"/>
      <c r="DC289" s="7"/>
      <c r="DD289" s="7"/>
      <c r="DE289" s="154"/>
      <c r="DF289" s="154"/>
      <c r="DG289" s="7"/>
      <c r="DH289" s="154"/>
      <c r="DI289" s="154"/>
      <c r="DJ289" s="154"/>
      <c r="DK289" s="154"/>
      <c r="DL289" s="154"/>
      <c r="DM289" s="154"/>
      <c r="DN289" s="7"/>
      <c r="DO289" s="7"/>
      <c r="DP289" s="7"/>
      <c r="DQ289" s="7"/>
      <c r="DR289" s="154" t="str">
        <f>IF('⑤案件貼り付けシート(E6~→A2へ縦横替えで）'!FC285="","",'⑤案件貼り付けシート(E6~→A2へ縦横替えで）'!FC285)</f>
        <v/>
      </c>
      <c r="DS289" s="154" t="str">
        <f>IF('⑤案件貼り付けシート(E6~→A2へ縦横替えで）'!FD285="","",'⑤案件貼り付けシート(E6~→A2へ縦横替えで）'!FD285)</f>
        <v/>
      </c>
      <c r="DT289" s="7" t="str" cm="1">
        <f t="array" ref="DT289">IF('⑤案件貼り付けシート(E6~→A2へ縦横替えで）'!FE285="","",_xlfn.IFS('⑤案件貼り付けシート(E6~→A2へ縦横替えで）'!FE285="固定",1,'⑤案件貼り付けシート(E6~→A2へ縦横替えで）'!FE285="流動",2,'⑤案件貼り付けシート(E6~→A2へ縦横替えで）'!FE285="対象外",""))</f>
        <v/>
      </c>
      <c r="DU289" s="154" t="str">
        <f>IF('⑤案件貼り付けシート(E6~→A2へ縦横替えで）'!$FE285="固定",IF('⑤案件貼り付けシート(E6~→A2へ縦横替えで）'!FF285="","",'⑤案件貼り付けシート(E6~→A2へ縦横替えで）'!FF285),"")</f>
        <v/>
      </c>
      <c r="DV289" s="154" t="str">
        <f>IF('⑤案件貼り付けシート(E6~→A2へ縦横替えで）'!$FE285="固定",IF('⑤案件貼り付けシート(E6~→A2へ縦横替えで）'!FG285="","",'⑤案件貼り付けシート(E6~→A2へ縦横替えで）'!FG285),"")</f>
        <v/>
      </c>
      <c r="DW289" s="154" t="str">
        <f>IF('⑤案件貼り付けシート(E6~→A2へ縦横替えで）'!$FE285="固定",IF('⑤案件貼り付けシート(E6~→A2へ縦横替えで）'!FH285="","",'⑤案件貼り付けシート(E6~→A2へ縦横替えで）'!FH285),"")</f>
        <v/>
      </c>
      <c r="DX289" s="154" t="str">
        <f>IF('⑤案件貼り付けシート(E6~→A2へ縦横替えで）'!$FE285="固定",IF('⑤案件貼り付けシート(E6~→A2へ縦横替えで）'!FI285="","",'⑤案件貼り付けシート(E6~→A2へ縦横替えで）'!FI285),"")</f>
        <v/>
      </c>
      <c r="DY289" s="154" t="str">
        <f>IF('⑤案件貼り付けシート(E6~→A2へ縦横替えで）'!$FE285="固定",IF('⑤案件貼り付けシート(E6~→A2へ縦横替えで）'!FJ285="","",'⑤案件貼り付けシート(E6~→A2へ縦横替えで）'!FJ285),"")</f>
        <v/>
      </c>
      <c r="DZ289" s="154" t="str">
        <f>IF('⑤案件貼り付けシート(E6~→A2へ縦横替えで）'!$FE285="固定",IF('⑤案件貼り付けシート(E6~→A2へ縦横替えで）'!FK285="","",'⑤案件貼り付けシート(E6~→A2へ縦横替えで）'!FK285),"")</f>
        <v/>
      </c>
      <c r="EA289" s="7" t="str">
        <f>IF('⑤案件貼り付けシート(E6~→A2へ縦横替えで）'!$FE285="固定",IF('⑤案件貼り付けシート(E6~→A2へ縦横替えで）'!FL285="","",'⑤案件貼り付けシート(E6~→A2へ縦横替えで）'!FL285),"")</f>
        <v/>
      </c>
      <c r="EB289" s="7" t="str">
        <f>IF('⑤案件貼り付けシート(E6~→A2へ縦横替えで）'!FM285="","",'⑤案件貼り付けシート(E6~→A2へ縦横替えで）'!FM285)</f>
        <v/>
      </c>
      <c r="EC289" s="7" t="str">
        <f>IF('⑤案件貼り付けシート(E6~→A2へ縦横替えで）'!FN285="","",'⑤案件貼り付けシート(E6~→A2へ縦横替えで）'!FN285)</f>
        <v/>
      </c>
      <c r="ED289" s="7" t="str">
        <f>IF('⑤案件貼り付けシート(E6~→A2へ縦横替えで）'!FO285="","",'⑤案件貼り付けシート(E6~→A2へ縦横替えで）'!FO285)</f>
        <v/>
      </c>
      <c r="EE289" s="154" t="str">
        <f>IF('⑤案件貼り付けシート(E6~→A2へ縦横替えで）'!FQ285="","",'⑤案件貼り付けシート(E6~→A2へ縦横替えで）'!FQ285)</f>
        <v/>
      </c>
      <c r="EF289" s="154" t="str">
        <f>IF('⑤案件貼り付けシート(E6~→A2へ縦横替えで）'!FR285="","",'⑤案件貼り付けシート(E6~→A2へ縦横替えで）'!FR285)</f>
        <v/>
      </c>
      <c r="EG289" s="7" t="str" cm="1">
        <f t="array" ref="EG289">IF('⑤案件貼り付けシート(E6~→A2へ縦横替えで）'!FS285="","",_xlfn.IFS('⑤案件貼り付けシート(E6~→A2へ縦横替えで）'!FS285="固定",1,'⑤案件貼り付けシート(E6~→A2へ縦横替えで）'!FS285="流動",2,'⑤案件貼り付けシート(E6~→A2へ縦横替えで）'!FS285="対象外",""))</f>
        <v/>
      </c>
      <c r="EH289" s="154" t="str">
        <f>IF('⑤案件貼り付けシート(E6~→A2へ縦横替えで）'!$FS285="固定",IF('⑤案件貼り付けシート(E6~→A2へ縦横替えで）'!FT285="","",'⑤案件貼り付けシート(E6~→A2へ縦横替えで）'!FT285),"")</f>
        <v/>
      </c>
      <c r="EI289" s="154" t="str">
        <f>IF('⑤案件貼り付けシート(E6~→A2へ縦横替えで）'!$FS285="固定",IF('⑤案件貼り付けシート(E6~→A2へ縦横替えで）'!FU285="","",'⑤案件貼り付けシート(E6~→A2へ縦横替えで）'!FU285),"")</f>
        <v/>
      </c>
      <c r="EJ289" s="154" t="str">
        <f>IF('⑤案件貼り付けシート(E6~→A2へ縦横替えで）'!$FS285="固定",IF('⑤案件貼り付けシート(E6~→A2へ縦横替えで）'!FV285="","",'⑤案件貼り付けシート(E6~→A2へ縦横替えで）'!FV285),"")</f>
        <v/>
      </c>
      <c r="EK289" s="154" t="str">
        <f>IF('⑤案件貼り付けシート(E6~→A2へ縦横替えで）'!$FS285="固定",IF('⑤案件貼り付けシート(E6~→A2へ縦横替えで）'!FW285="","",'⑤案件貼り付けシート(E6~→A2へ縦横替えで）'!FW285),"")</f>
        <v/>
      </c>
      <c r="EL289" s="154" t="str">
        <f>IF('⑤案件貼り付けシート(E6~→A2へ縦横替えで）'!$FS285="固定",IF('⑤案件貼り付けシート(E6~→A2へ縦横替えで）'!FX285="","",'⑤案件貼り付けシート(E6~→A2へ縦横替えで）'!FX285),"")</f>
        <v/>
      </c>
      <c r="EM289" s="154" t="str">
        <f>IF('⑤案件貼り付けシート(E6~→A2へ縦横替えで）'!$FS285="固定",IF('⑤案件貼り付けシート(E6~→A2へ縦横替えで）'!FY285="","",'⑤案件貼り付けシート(E6~→A2へ縦横替えで）'!FY285),"")</f>
        <v/>
      </c>
      <c r="EN289" s="7" t="str">
        <f>IF('⑤案件貼り付けシート(E6~→A2へ縦横替えで）'!$FS285="固定",IF('⑤案件貼り付けシート(E6~→A2へ縦横替えで）'!FZ285="","",'⑤案件貼り付けシート(E6~→A2へ縦横替えで）'!FZ285),"")</f>
        <v/>
      </c>
      <c r="EO289" s="7" t="str">
        <f>IF('⑤案件貼り付けシート(E6~→A2へ縦横替えで）'!GA285="","",'⑤案件貼り付けシート(E6~→A2へ縦横替えで）'!GA285)</f>
        <v/>
      </c>
      <c r="EP289" s="7" t="str">
        <f>IF('⑤案件貼り付けシート(E6~→A2へ縦横替えで）'!GB285="","",'⑤案件貼り付けシート(E6~→A2へ縦横替えで）'!GB285)</f>
        <v/>
      </c>
      <c r="EQ289" s="7" t="str">
        <f>IF('⑤案件貼り付けシート(E6~→A2へ縦横替えで）'!GC285="","",'⑤案件貼り付けシート(E6~→A2へ縦横替えで）'!GC285)</f>
        <v/>
      </c>
      <c r="ER289" s="154" t="str">
        <f>IF('⑤案件貼り付けシート(E6~→A2へ縦横替えで）'!GE285="","",'⑤案件貼り付けシート(E6~→A2へ縦横替えで）'!GE285)</f>
        <v/>
      </c>
      <c r="ES289" s="154" t="str">
        <f>IF('⑤案件貼り付けシート(E6~→A2へ縦横替えで）'!GF285="","",'⑤案件貼り付けシート(E6~→A2へ縦横替えで）'!GF285)</f>
        <v/>
      </c>
      <c r="ET289" s="7" t="str" cm="1">
        <f t="array" ref="ET289">IF('⑤案件貼り付けシート(E6~→A2へ縦横替えで）'!GG285="","",_xlfn.IFS('⑤案件貼り付けシート(E6~→A2へ縦横替えで）'!GG285="固定",1,'⑤案件貼り付けシート(E6~→A2へ縦横替えで）'!GG285="流動",2,'⑤案件貼り付けシート(E6~→A2へ縦横替えで）'!GG285="対象外",""))</f>
        <v/>
      </c>
      <c r="EU289" s="154" t="str">
        <f>IF('⑤案件貼り付けシート(E6~→A2へ縦横替えで）'!$GG285="固定",IF('⑤案件貼り付けシート(E6~→A2へ縦横替えで）'!GH285="","",'⑤案件貼り付けシート(E6~→A2へ縦横替えで）'!GH285),"")</f>
        <v/>
      </c>
      <c r="EV289" s="154" t="str">
        <f>IF('⑤案件貼り付けシート(E6~→A2へ縦横替えで）'!$GG285="固定",IF('⑤案件貼り付けシート(E6~→A2へ縦横替えで）'!GI285="","",'⑤案件貼り付けシート(E6~→A2へ縦横替えで）'!GI285),"")</f>
        <v/>
      </c>
      <c r="EW289" s="154" t="str">
        <f>IF('⑤案件貼り付けシート(E6~→A2へ縦横替えで）'!$GG285="固定",IF('⑤案件貼り付けシート(E6~→A2へ縦横替えで）'!GJ285="","",'⑤案件貼り付けシート(E6~→A2へ縦横替えで）'!GJ285),"")</f>
        <v/>
      </c>
      <c r="EX289" s="154" t="str">
        <f>IF('⑤案件貼り付けシート(E6~→A2へ縦横替えで）'!$GG285="固定",IF('⑤案件貼り付けシート(E6~→A2へ縦横替えで）'!GK285="","",'⑤案件貼り付けシート(E6~→A2へ縦横替えで）'!GK285),"")</f>
        <v/>
      </c>
      <c r="EY289" s="154" t="str">
        <f>IF('⑤案件貼り付けシート(E6~→A2へ縦横替えで）'!$GG285="固定",IF('⑤案件貼り付けシート(E6~→A2へ縦横替えで）'!GL285="","",'⑤案件貼り付けシート(E6~→A2へ縦横替えで）'!GL285),"")</f>
        <v/>
      </c>
      <c r="EZ289" s="154" t="str">
        <f>IF('⑤案件貼り付けシート(E6~→A2へ縦横替えで）'!$GG285="固定",IF('⑤案件貼り付けシート(E6~→A2へ縦横替えで）'!GM285="","",'⑤案件貼り付けシート(E6~→A2へ縦横替えで）'!GM285),"")</f>
        <v/>
      </c>
      <c r="FA289" s="7" t="str">
        <f>IF('⑤案件貼り付けシート(E6~→A2へ縦横替えで）'!$GG285="固定",IF('⑤案件貼り付けシート(E6~→A2へ縦横替えで）'!GN285="","",'⑤案件貼り付けシート(E6~→A2へ縦横替えで）'!GN285),"")</f>
        <v/>
      </c>
      <c r="FB289" s="7" t="str">
        <f>IF('⑤案件貼り付けシート(E6~→A2へ縦横替えで）'!GO285="","",'⑤案件貼り付けシート(E6~→A2へ縦横替えで）'!GO285)</f>
        <v/>
      </c>
      <c r="FC289" s="7" t="str">
        <f>IF('⑤案件貼り付けシート(E6~→A2へ縦横替えで）'!GP285="","",'⑤案件貼り付けシート(E6~→A2へ縦横替えで）'!GP285)</f>
        <v/>
      </c>
      <c r="FD289" s="7" t="str">
        <f>IF('⑤案件貼り付けシート(E6~→A2へ縦横替えで）'!GQ285="","",'⑤案件貼り付けシート(E6~→A2へ縦横替えで）'!GQ285)</f>
        <v/>
      </c>
      <c r="FE289" s="154" t="str">
        <f>IF('⑤案件貼り付けシート(E6~→A2へ縦横替えで）'!GS285="","",'⑤案件貼り付けシート(E6~→A2へ縦横替えで）'!GS285)</f>
        <v/>
      </c>
      <c r="FF289" s="154" t="str">
        <f>IF('⑤案件貼り付けシート(E6~→A2へ縦横替えで）'!GT285="","",'⑤案件貼り付けシート(E6~→A2へ縦横替えで）'!GT285)</f>
        <v/>
      </c>
      <c r="FG289" s="7" t="str" cm="1">
        <f t="array" ref="FG289">IF('⑤案件貼り付けシート(E6~→A2へ縦横替えで）'!GU285="","",_xlfn.IFS('⑤案件貼り付けシート(E6~→A2へ縦横替えで）'!GU285="固定",1,'⑤案件貼り付けシート(E6~→A2へ縦横替えで）'!GU285="流動",2,'⑤案件貼り付けシート(E6~→A2へ縦横替えで）'!GU285="対象外",""))</f>
        <v/>
      </c>
      <c r="FH289" s="154" t="str">
        <f>IF('⑤案件貼り付けシート(E6~→A2へ縦横替えで）'!$GU285="固定",IF('⑤案件貼り付けシート(E6~→A2へ縦横替えで）'!GV285="","",'⑤案件貼り付けシート(E6~→A2へ縦横替えで）'!GV285),"")</f>
        <v/>
      </c>
      <c r="FI289" s="154" t="str">
        <f>IF('⑤案件貼り付けシート(E6~→A2へ縦横替えで）'!$GU285="固定",IF('⑤案件貼り付けシート(E6~→A2へ縦横替えで）'!GW285="","",'⑤案件貼り付けシート(E6~→A2へ縦横替えで）'!GW285),"")</f>
        <v/>
      </c>
      <c r="FJ289" s="154" t="str">
        <f>IF('⑤案件貼り付けシート(E6~→A2へ縦横替えで）'!$GU285="固定",IF('⑤案件貼り付けシート(E6~→A2へ縦横替えで）'!GX285="","",'⑤案件貼り付けシート(E6~→A2へ縦横替えで）'!GX285),"")</f>
        <v/>
      </c>
      <c r="FK289" s="154" t="str">
        <f>IF('⑤案件貼り付けシート(E6~→A2へ縦横替えで）'!$GU285="固定",IF('⑤案件貼り付けシート(E6~→A2へ縦横替えで）'!GY285="","",'⑤案件貼り付けシート(E6~→A2へ縦横替えで）'!GY285),"")</f>
        <v/>
      </c>
      <c r="FL289" s="154" t="str">
        <f>IF('⑤案件貼り付けシート(E6~→A2へ縦横替えで）'!$GU285="固定",IF('⑤案件貼り付けシート(E6~→A2へ縦横替えで）'!GZ285="","",'⑤案件貼り付けシート(E6~→A2へ縦横替えで）'!GZ285),"")</f>
        <v/>
      </c>
      <c r="FM289" s="154" t="str">
        <f>IF('⑤案件貼り付けシート(E6~→A2へ縦横替えで）'!$GU285="固定",IF('⑤案件貼り付けシート(E6~→A2へ縦横替えで）'!HA285="","",'⑤案件貼り付けシート(E6~→A2へ縦横替えで）'!HA285),"")</f>
        <v/>
      </c>
      <c r="FN289" s="7" t="str">
        <f>IF('⑤案件貼り付けシート(E6~→A2へ縦横替えで）'!$GU285="固定",IF('⑤案件貼り付けシート(E6~→A2へ縦横替えで）'!HB285="","",'⑤案件貼り付けシート(E6~→A2へ縦横替えで）'!HB285),"")</f>
        <v/>
      </c>
      <c r="FO289" s="7" t="str">
        <f>IF('⑤案件貼り付けシート(E6~→A2へ縦横替えで）'!HC285="","",'⑤案件貼り付けシート(E6~→A2へ縦横替えで）'!HC285)</f>
        <v/>
      </c>
      <c r="FP289" s="7" t="str">
        <f>IF('⑤案件貼り付けシート(E6~→A2へ縦横替えで）'!HD285="","",'⑤案件貼り付けシート(E6~→A2へ縦横替えで）'!HD285)</f>
        <v/>
      </c>
      <c r="FQ289" s="7" t="str">
        <f>IF('⑤案件貼り付けシート(E6~→A2へ縦横替えで）'!HE285="","",'⑤案件貼り付けシート(E6~→A2へ縦横替えで）'!HE285)</f>
        <v/>
      </c>
      <c r="FR289" s="154" t="str">
        <f>IF('⑤案件貼り付けシート(E6~→A2へ縦横替えで）'!HG285="","",'⑤案件貼り付けシート(E6~→A2へ縦横替えで）'!HG285)</f>
        <v/>
      </c>
      <c r="FS289" s="154" t="str">
        <f>IF('⑤案件貼り付けシート(E6~→A2へ縦横替えで）'!HH285="","",'⑤案件貼り付けシート(E6~→A2へ縦横替えで）'!HH285)</f>
        <v/>
      </c>
      <c r="FT289" s="7" t="str" cm="1">
        <f t="array" ref="FT289">IF('⑤案件貼り付けシート(E6~→A2へ縦横替えで）'!HI285="","",_xlfn.IFS('⑤案件貼り付けシート(E6~→A2へ縦横替えで）'!HI285="固定",1,'⑤案件貼り付けシート(E6~→A2へ縦横替えで）'!HI285="流動",2,'⑤案件貼り付けシート(E6~→A2へ縦横替えで）'!HI285="対象外",""))</f>
        <v/>
      </c>
      <c r="FU289" s="154" t="str">
        <f>IF('⑤案件貼り付けシート(E6~→A2へ縦横替えで）'!$HI285="固定",IF('⑤案件貼り付けシート(E6~→A2へ縦横替えで）'!HJ285="","",'⑤案件貼り付けシート(E6~→A2へ縦横替えで）'!HJ285),"")</f>
        <v/>
      </c>
      <c r="FV289" s="154" t="str">
        <f>IF('⑤案件貼り付けシート(E6~→A2へ縦横替えで）'!$HI285="固定",IF('⑤案件貼り付けシート(E6~→A2へ縦横替えで）'!HK285="","",'⑤案件貼り付けシート(E6~→A2へ縦横替えで）'!HK285),"")</f>
        <v/>
      </c>
      <c r="FW289" s="154" t="str">
        <f>IF('⑤案件貼り付けシート(E6~→A2へ縦横替えで）'!$HI285="固定",IF('⑤案件貼り付けシート(E6~→A2へ縦横替えで）'!HL285="","",'⑤案件貼り付けシート(E6~→A2へ縦横替えで）'!HL285),"")</f>
        <v/>
      </c>
      <c r="FX289" s="154" t="str">
        <f>IF('⑤案件貼り付けシート(E6~→A2へ縦横替えで）'!$HI285="固定",IF('⑤案件貼り付けシート(E6~→A2へ縦横替えで）'!HM285="","",'⑤案件貼り付けシート(E6~→A2へ縦横替えで）'!HM285),"")</f>
        <v/>
      </c>
      <c r="FY289" s="154" t="str">
        <f>IF('⑤案件貼り付けシート(E6~→A2へ縦横替えで）'!$HI285="固定",IF('⑤案件貼り付けシート(E6~→A2へ縦横替えで）'!HN285="","",'⑤案件貼り付けシート(E6~→A2へ縦横替えで）'!HN285),"")</f>
        <v/>
      </c>
      <c r="FZ289" s="154" t="str">
        <f>IF('⑤案件貼り付けシート(E6~→A2へ縦横替えで）'!$HI285="固定",IF('⑤案件貼り付けシート(E6~→A2へ縦横替えで）'!HO285="","",'⑤案件貼り付けシート(E6~→A2へ縦横替えで）'!HO285),"")</f>
        <v/>
      </c>
      <c r="GA289" s="7" t="str">
        <f>IF('⑤案件貼り付けシート(E6~→A2へ縦横替えで）'!$HI285="固定",IF('⑤案件貼り付けシート(E6~→A2へ縦横替えで）'!HP285="","",'⑤案件貼り付けシート(E6~→A2へ縦横替えで）'!HP285),"")</f>
        <v/>
      </c>
      <c r="GB289" s="7" t="str">
        <f>IF('⑤案件貼り付けシート(E6~→A2へ縦横替えで）'!HQ285="","",'⑤案件貼り付けシート(E6~→A2へ縦横替えで）'!HQ285)</f>
        <v/>
      </c>
      <c r="GC289" s="7" t="str">
        <f>IF('⑤案件貼り付けシート(E6~→A2へ縦横替えで）'!HR285="","",'⑤案件貼り付けシート(E6~→A2へ縦横替えで）'!HR285)</f>
        <v/>
      </c>
      <c r="GD289" s="7" t="str">
        <f>IF('⑤案件貼り付けシート(E6~→A2へ縦横替えで）'!HS285="","",'⑤案件貼り付けシート(E6~→A2へ縦横替えで）'!HS285)</f>
        <v/>
      </c>
      <c r="GE289" s="7"/>
      <c r="GF289" s="7"/>
      <c r="GG289" s="7"/>
      <c r="GH289" s="7"/>
      <c r="GI289" s="7"/>
      <c r="GJ289" s="7"/>
      <c r="GK289" s="7"/>
      <c r="GL289" s="7"/>
      <c r="GM289" s="48"/>
      <c r="GN289" s="7"/>
      <c r="GO289" s="7"/>
      <c r="GP289" s="7"/>
      <c r="GR289" s="48"/>
      <c r="GS289" s="48"/>
      <c r="GT289" s="48"/>
      <c r="GU289" s="48"/>
      <c r="GV289" s="48"/>
    </row>
    <row r="290" spans="1:204">
      <c r="A290" s="7"/>
      <c r="B290" s="7"/>
      <c r="C290" s="7"/>
      <c r="D290" s="48"/>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13"/>
      <c r="AJ290" s="13"/>
      <c r="AK290" s="7"/>
      <c r="AL290" s="7"/>
      <c r="AM290" s="7"/>
      <c r="AN290" s="7"/>
      <c r="AO290" s="7"/>
      <c r="AP290" s="7"/>
      <c r="AQ290" s="7"/>
      <c r="AR290" s="153"/>
      <c r="AS290" s="7"/>
      <c r="AT290" s="7"/>
      <c r="AU290" s="7"/>
      <c r="AV290" s="7"/>
      <c r="AW290" s="7"/>
      <c r="AX290" s="7"/>
      <c r="AY290" s="7"/>
      <c r="AZ290" s="7"/>
      <c r="BA290" s="7"/>
      <c r="BB290" s="7"/>
      <c r="BC290" s="7"/>
      <c r="BD290" s="7"/>
      <c r="BE290" s="154"/>
      <c r="BF290" s="154"/>
      <c r="BG290" s="7"/>
      <c r="BH290" s="154"/>
      <c r="BI290" s="154"/>
      <c r="BJ290" s="154"/>
      <c r="BK290" s="154"/>
      <c r="BL290" s="154"/>
      <c r="BM290" s="154"/>
      <c r="BN290" s="7"/>
      <c r="BO290" s="7"/>
      <c r="BP290" s="7"/>
      <c r="BQ290" s="7"/>
      <c r="BR290" s="154"/>
      <c r="BS290" s="154"/>
      <c r="BT290" s="7"/>
      <c r="BU290" s="154"/>
      <c r="BV290" s="154"/>
      <c r="BW290" s="154"/>
      <c r="BX290" s="154"/>
      <c r="BY290" s="154"/>
      <c r="BZ290" s="154"/>
      <c r="CA290" s="7"/>
      <c r="CB290" s="7"/>
      <c r="CC290" s="7"/>
      <c r="CD290" s="7"/>
      <c r="CE290" s="154"/>
      <c r="CF290" s="154"/>
      <c r="CG290" s="7"/>
      <c r="CH290" s="154"/>
      <c r="CI290" s="154"/>
      <c r="CJ290" s="154"/>
      <c r="CK290" s="154"/>
      <c r="CL290" s="154"/>
      <c r="CM290" s="154"/>
      <c r="CN290" s="7"/>
      <c r="CO290" s="7"/>
      <c r="CP290" s="7"/>
      <c r="CQ290" s="7"/>
      <c r="CR290" s="154"/>
      <c r="CS290" s="154"/>
      <c r="CT290" s="7"/>
      <c r="CU290" s="154"/>
      <c r="CV290" s="154"/>
      <c r="CW290" s="154"/>
      <c r="CX290" s="154"/>
      <c r="CY290" s="154"/>
      <c r="CZ290" s="154"/>
      <c r="DA290" s="7"/>
      <c r="DB290" s="7"/>
      <c r="DC290" s="7"/>
      <c r="DD290" s="7"/>
      <c r="DE290" s="154"/>
      <c r="DF290" s="154"/>
      <c r="DG290" s="7"/>
      <c r="DH290" s="154"/>
      <c r="DI290" s="154"/>
      <c r="DJ290" s="154"/>
      <c r="DK290" s="154"/>
      <c r="DL290" s="154"/>
      <c r="DM290" s="154"/>
      <c r="DN290" s="7"/>
      <c r="DO290" s="7"/>
      <c r="DP290" s="7"/>
      <c r="DQ290" s="7"/>
      <c r="DR290" s="154" t="str">
        <f>IF('⑤案件貼り付けシート(E6~→A2へ縦横替えで）'!FC286="","",'⑤案件貼り付けシート(E6~→A2へ縦横替えで）'!FC286)</f>
        <v/>
      </c>
      <c r="DS290" s="154" t="str">
        <f>IF('⑤案件貼り付けシート(E6~→A2へ縦横替えで）'!FD286="","",'⑤案件貼り付けシート(E6~→A2へ縦横替えで）'!FD286)</f>
        <v/>
      </c>
      <c r="DT290" s="7" t="str" cm="1">
        <f t="array" ref="DT290">IF('⑤案件貼り付けシート(E6~→A2へ縦横替えで）'!FE286="","",_xlfn.IFS('⑤案件貼り付けシート(E6~→A2へ縦横替えで）'!FE286="固定",1,'⑤案件貼り付けシート(E6~→A2へ縦横替えで）'!FE286="流動",2,'⑤案件貼り付けシート(E6~→A2へ縦横替えで）'!FE286="対象外",""))</f>
        <v/>
      </c>
      <c r="DU290" s="154" t="str">
        <f>IF('⑤案件貼り付けシート(E6~→A2へ縦横替えで）'!$FE286="固定",IF('⑤案件貼り付けシート(E6~→A2へ縦横替えで）'!FF286="","",'⑤案件貼り付けシート(E6~→A2へ縦横替えで）'!FF286),"")</f>
        <v/>
      </c>
      <c r="DV290" s="154" t="str">
        <f>IF('⑤案件貼り付けシート(E6~→A2へ縦横替えで）'!$FE286="固定",IF('⑤案件貼り付けシート(E6~→A2へ縦横替えで）'!FG286="","",'⑤案件貼り付けシート(E6~→A2へ縦横替えで）'!FG286),"")</f>
        <v/>
      </c>
      <c r="DW290" s="154" t="str">
        <f>IF('⑤案件貼り付けシート(E6~→A2へ縦横替えで）'!$FE286="固定",IF('⑤案件貼り付けシート(E6~→A2へ縦横替えで）'!FH286="","",'⑤案件貼り付けシート(E6~→A2へ縦横替えで）'!FH286),"")</f>
        <v/>
      </c>
      <c r="DX290" s="154" t="str">
        <f>IF('⑤案件貼り付けシート(E6~→A2へ縦横替えで）'!$FE286="固定",IF('⑤案件貼り付けシート(E6~→A2へ縦横替えで）'!FI286="","",'⑤案件貼り付けシート(E6~→A2へ縦横替えで）'!FI286),"")</f>
        <v/>
      </c>
      <c r="DY290" s="154" t="str">
        <f>IF('⑤案件貼り付けシート(E6~→A2へ縦横替えで）'!$FE286="固定",IF('⑤案件貼り付けシート(E6~→A2へ縦横替えで）'!FJ286="","",'⑤案件貼り付けシート(E6~→A2へ縦横替えで）'!FJ286),"")</f>
        <v/>
      </c>
      <c r="DZ290" s="154" t="str">
        <f>IF('⑤案件貼り付けシート(E6~→A2へ縦横替えで）'!$FE286="固定",IF('⑤案件貼り付けシート(E6~→A2へ縦横替えで）'!FK286="","",'⑤案件貼り付けシート(E6~→A2へ縦横替えで）'!FK286),"")</f>
        <v/>
      </c>
      <c r="EA290" s="7" t="str">
        <f>IF('⑤案件貼り付けシート(E6~→A2へ縦横替えで）'!$FE286="固定",IF('⑤案件貼り付けシート(E6~→A2へ縦横替えで）'!FL286="","",'⑤案件貼り付けシート(E6~→A2へ縦横替えで）'!FL286),"")</f>
        <v/>
      </c>
      <c r="EB290" s="7" t="str">
        <f>IF('⑤案件貼り付けシート(E6~→A2へ縦横替えで）'!FM286="","",'⑤案件貼り付けシート(E6~→A2へ縦横替えで）'!FM286)</f>
        <v/>
      </c>
      <c r="EC290" s="7" t="str">
        <f>IF('⑤案件貼り付けシート(E6~→A2へ縦横替えで）'!FN286="","",'⑤案件貼り付けシート(E6~→A2へ縦横替えで）'!FN286)</f>
        <v/>
      </c>
      <c r="ED290" s="7" t="str">
        <f>IF('⑤案件貼り付けシート(E6~→A2へ縦横替えで）'!FO286="","",'⑤案件貼り付けシート(E6~→A2へ縦横替えで）'!FO286)</f>
        <v/>
      </c>
      <c r="EE290" s="154" t="str">
        <f>IF('⑤案件貼り付けシート(E6~→A2へ縦横替えで）'!FQ286="","",'⑤案件貼り付けシート(E6~→A2へ縦横替えで）'!FQ286)</f>
        <v/>
      </c>
      <c r="EF290" s="154" t="str">
        <f>IF('⑤案件貼り付けシート(E6~→A2へ縦横替えで）'!FR286="","",'⑤案件貼り付けシート(E6~→A2へ縦横替えで）'!FR286)</f>
        <v/>
      </c>
      <c r="EG290" s="7" t="str" cm="1">
        <f t="array" ref="EG290">IF('⑤案件貼り付けシート(E6~→A2へ縦横替えで）'!FS286="","",_xlfn.IFS('⑤案件貼り付けシート(E6~→A2へ縦横替えで）'!FS286="固定",1,'⑤案件貼り付けシート(E6~→A2へ縦横替えで）'!FS286="流動",2,'⑤案件貼り付けシート(E6~→A2へ縦横替えで）'!FS286="対象外",""))</f>
        <v/>
      </c>
      <c r="EH290" s="154" t="str">
        <f>IF('⑤案件貼り付けシート(E6~→A2へ縦横替えで）'!$FS286="固定",IF('⑤案件貼り付けシート(E6~→A2へ縦横替えで）'!FT286="","",'⑤案件貼り付けシート(E6~→A2へ縦横替えで）'!FT286),"")</f>
        <v/>
      </c>
      <c r="EI290" s="154" t="str">
        <f>IF('⑤案件貼り付けシート(E6~→A2へ縦横替えで）'!$FS286="固定",IF('⑤案件貼り付けシート(E6~→A2へ縦横替えで）'!FU286="","",'⑤案件貼り付けシート(E6~→A2へ縦横替えで）'!FU286),"")</f>
        <v/>
      </c>
      <c r="EJ290" s="154" t="str">
        <f>IF('⑤案件貼り付けシート(E6~→A2へ縦横替えで）'!$FS286="固定",IF('⑤案件貼り付けシート(E6~→A2へ縦横替えで）'!FV286="","",'⑤案件貼り付けシート(E6~→A2へ縦横替えで）'!FV286),"")</f>
        <v/>
      </c>
      <c r="EK290" s="154" t="str">
        <f>IF('⑤案件貼り付けシート(E6~→A2へ縦横替えで）'!$FS286="固定",IF('⑤案件貼り付けシート(E6~→A2へ縦横替えで）'!FW286="","",'⑤案件貼り付けシート(E6~→A2へ縦横替えで）'!FW286),"")</f>
        <v/>
      </c>
      <c r="EL290" s="154" t="str">
        <f>IF('⑤案件貼り付けシート(E6~→A2へ縦横替えで）'!$FS286="固定",IF('⑤案件貼り付けシート(E6~→A2へ縦横替えで）'!FX286="","",'⑤案件貼り付けシート(E6~→A2へ縦横替えで）'!FX286),"")</f>
        <v/>
      </c>
      <c r="EM290" s="154" t="str">
        <f>IF('⑤案件貼り付けシート(E6~→A2へ縦横替えで）'!$FS286="固定",IF('⑤案件貼り付けシート(E6~→A2へ縦横替えで）'!FY286="","",'⑤案件貼り付けシート(E6~→A2へ縦横替えで）'!FY286),"")</f>
        <v/>
      </c>
      <c r="EN290" s="7" t="str">
        <f>IF('⑤案件貼り付けシート(E6~→A2へ縦横替えで）'!$FS286="固定",IF('⑤案件貼り付けシート(E6~→A2へ縦横替えで）'!FZ286="","",'⑤案件貼り付けシート(E6~→A2へ縦横替えで）'!FZ286),"")</f>
        <v/>
      </c>
      <c r="EO290" s="7" t="str">
        <f>IF('⑤案件貼り付けシート(E6~→A2へ縦横替えで）'!GA286="","",'⑤案件貼り付けシート(E6~→A2へ縦横替えで）'!GA286)</f>
        <v/>
      </c>
      <c r="EP290" s="7" t="str">
        <f>IF('⑤案件貼り付けシート(E6~→A2へ縦横替えで）'!GB286="","",'⑤案件貼り付けシート(E6~→A2へ縦横替えで）'!GB286)</f>
        <v/>
      </c>
      <c r="EQ290" s="7" t="str">
        <f>IF('⑤案件貼り付けシート(E6~→A2へ縦横替えで）'!GC286="","",'⑤案件貼り付けシート(E6~→A2へ縦横替えで）'!GC286)</f>
        <v/>
      </c>
      <c r="ER290" s="154" t="str">
        <f>IF('⑤案件貼り付けシート(E6~→A2へ縦横替えで）'!GE286="","",'⑤案件貼り付けシート(E6~→A2へ縦横替えで）'!GE286)</f>
        <v/>
      </c>
      <c r="ES290" s="154" t="str">
        <f>IF('⑤案件貼り付けシート(E6~→A2へ縦横替えで）'!GF286="","",'⑤案件貼り付けシート(E6~→A2へ縦横替えで）'!GF286)</f>
        <v/>
      </c>
      <c r="ET290" s="7" t="str" cm="1">
        <f t="array" ref="ET290">IF('⑤案件貼り付けシート(E6~→A2へ縦横替えで）'!GG286="","",_xlfn.IFS('⑤案件貼り付けシート(E6~→A2へ縦横替えで）'!GG286="固定",1,'⑤案件貼り付けシート(E6~→A2へ縦横替えで）'!GG286="流動",2,'⑤案件貼り付けシート(E6~→A2へ縦横替えで）'!GG286="対象外",""))</f>
        <v/>
      </c>
      <c r="EU290" s="154" t="str">
        <f>IF('⑤案件貼り付けシート(E6~→A2へ縦横替えで）'!$GG286="固定",IF('⑤案件貼り付けシート(E6~→A2へ縦横替えで）'!GH286="","",'⑤案件貼り付けシート(E6~→A2へ縦横替えで）'!GH286),"")</f>
        <v/>
      </c>
      <c r="EV290" s="154" t="str">
        <f>IF('⑤案件貼り付けシート(E6~→A2へ縦横替えで）'!$GG286="固定",IF('⑤案件貼り付けシート(E6~→A2へ縦横替えで）'!GI286="","",'⑤案件貼り付けシート(E6~→A2へ縦横替えで）'!GI286),"")</f>
        <v/>
      </c>
      <c r="EW290" s="154" t="str">
        <f>IF('⑤案件貼り付けシート(E6~→A2へ縦横替えで）'!$GG286="固定",IF('⑤案件貼り付けシート(E6~→A2へ縦横替えで）'!GJ286="","",'⑤案件貼り付けシート(E6~→A2へ縦横替えで）'!GJ286),"")</f>
        <v/>
      </c>
      <c r="EX290" s="154" t="str">
        <f>IF('⑤案件貼り付けシート(E6~→A2へ縦横替えで）'!$GG286="固定",IF('⑤案件貼り付けシート(E6~→A2へ縦横替えで）'!GK286="","",'⑤案件貼り付けシート(E6~→A2へ縦横替えで）'!GK286),"")</f>
        <v/>
      </c>
      <c r="EY290" s="154" t="str">
        <f>IF('⑤案件貼り付けシート(E6~→A2へ縦横替えで）'!$GG286="固定",IF('⑤案件貼り付けシート(E6~→A2へ縦横替えで）'!GL286="","",'⑤案件貼り付けシート(E6~→A2へ縦横替えで）'!GL286),"")</f>
        <v/>
      </c>
      <c r="EZ290" s="154" t="str">
        <f>IF('⑤案件貼り付けシート(E6~→A2へ縦横替えで）'!$GG286="固定",IF('⑤案件貼り付けシート(E6~→A2へ縦横替えで）'!GM286="","",'⑤案件貼り付けシート(E6~→A2へ縦横替えで）'!GM286),"")</f>
        <v/>
      </c>
      <c r="FA290" s="7" t="str">
        <f>IF('⑤案件貼り付けシート(E6~→A2へ縦横替えで）'!$GG286="固定",IF('⑤案件貼り付けシート(E6~→A2へ縦横替えで）'!GN286="","",'⑤案件貼り付けシート(E6~→A2へ縦横替えで）'!GN286),"")</f>
        <v/>
      </c>
      <c r="FB290" s="7" t="str">
        <f>IF('⑤案件貼り付けシート(E6~→A2へ縦横替えで）'!GO286="","",'⑤案件貼り付けシート(E6~→A2へ縦横替えで）'!GO286)</f>
        <v/>
      </c>
      <c r="FC290" s="7" t="str">
        <f>IF('⑤案件貼り付けシート(E6~→A2へ縦横替えで）'!GP286="","",'⑤案件貼り付けシート(E6~→A2へ縦横替えで）'!GP286)</f>
        <v/>
      </c>
      <c r="FD290" s="7" t="str">
        <f>IF('⑤案件貼り付けシート(E6~→A2へ縦横替えで）'!GQ286="","",'⑤案件貼り付けシート(E6~→A2へ縦横替えで）'!GQ286)</f>
        <v/>
      </c>
      <c r="FE290" s="154" t="str">
        <f>IF('⑤案件貼り付けシート(E6~→A2へ縦横替えで）'!GS286="","",'⑤案件貼り付けシート(E6~→A2へ縦横替えで）'!GS286)</f>
        <v/>
      </c>
      <c r="FF290" s="154" t="str">
        <f>IF('⑤案件貼り付けシート(E6~→A2へ縦横替えで）'!GT286="","",'⑤案件貼り付けシート(E6~→A2へ縦横替えで）'!GT286)</f>
        <v/>
      </c>
      <c r="FG290" s="7" t="str" cm="1">
        <f t="array" ref="FG290">IF('⑤案件貼り付けシート(E6~→A2へ縦横替えで）'!GU286="","",_xlfn.IFS('⑤案件貼り付けシート(E6~→A2へ縦横替えで）'!GU286="固定",1,'⑤案件貼り付けシート(E6~→A2へ縦横替えで）'!GU286="流動",2,'⑤案件貼り付けシート(E6~→A2へ縦横替えで）'!GU286="対象外",""))</f>
        <v/>
      </c>
      <c r="FH290" s="154" t="str">
        <f>IF('⑤案件貼り付けシート(E6~→A2へ縦横替えで）'!$GU286="固定",IF('⑤案件貼り付けシート(E6~→A2へ縦横替えで）'!GV286="","",'⑤案件貼り付けシート(E6~→A2へ縦横替えで）'!GV286),"")</f>
        <v/>
      </c>
      <c r="FI290" s="154" t="str">
        <f>IF('⑤案件貼り付けシート(E6~→A2へ縦横替えで）'!$GU286="固定",IF('⑤案件貼り付けシート(E6~→A2へ縦横替えで）'!GW286="","",'⑤案件貼り付けシート(E6~→A2へ縦横替えで）'!GW286),"")</f>
        <v/>
      </c>
      <c r="FJ290" s="154" t="str">
        <f>IF('⑤案件貼り付けシート(E6~→A2へ縦横替えで）'!$GU286="固定",IF('⑤案件貼り付けシート(E6~→A2へ縦横替えで）'!GX286="","",'⑤案件貼り付けシート(E6~→A2へ縦横替えで）'!GX286),"")</f>
        <v/>
      </c>
      <c r="FK290" s="154" t="str">
        <f>IF('⑤案件貼り付けシート(E6~→A2へ縦横替えで）'!$GU286="固定",IF('⑤案件貼り付けシート(E6~→A2へ縦横替えで）'!GY286="","",'⑤案件貼り付けシート(E6~→A2へ縦横替えで）'!GY286),"")</f>
        <v/>
      </c>
      <c r="FL290" s="154" t="str">
        <f>IF('⑤案件貼り付けシート(E6~→A2へ縦横替えで）'!$GU286="固定",IF('⑤案件貼り付けシート(E6~→A2へ縦横替えで）'!GZ286="","",'⑤案件貼り付けシート(E6~→A2へ縦横替えで）'!GZ286),"")</f>
        <v/>
      </c>
      <c r="FM290" s="154" t="str">
        <f>IF('⑤案件貼り付けシート(E6~→A2へ縦横替えで）'!$GU286="固定",IF('⑤案件貼り付けシート(E6~→A2へ縦横替えで）'!HA286="","",'⑤案件貼り付けシート(E6~→A2へ縦横替えで）'!HA286),"")</f>
        <v/>
      </c>
      <c r="FN290" s="7" t="str">
        <f>IF('⑤案件貼り付けシート(E6~→A2へ縦横替えで）'!$GU286="固定",IF('⑤案件貼り付けシート(E6~→A2へ縦横替えで）'!HB286="","",'⑤案件貼り付けシート(E6~→A2へ縦横替えで）'!HB286),"")</f>
        <v/>
      </c>
      <c r="FO290" s="7" t="str">
        <f>IF('⑤案件貼り付けシート(E6~→A2へ縦横替えで）'!HC286="","",'⑤案件貼り付けシート(E6~→A2へ縦横替えで）'!HC286)</f>
        <v/>
      </c>
      <c r="FP290" s="7" t="str">
        <f>IF('⑤案件貼り付けシート(E6~→A2へ縦横替えで）'!HD286="","",'⑤案件貼り付けシート(E6~→A2へ縦横替えで）'!HD286)</f>
        <v/>
      </c>
      <c r="FQ290" s="7" t="str">
        <f>IF('⑤案件貼り付けシート(E6~→A2へ縦横替えで）'!HE286="","",'⑤案件貼り付けシート(E6~→A2へ縦横替えで）'!HE286)</f>
        <v/>
      </c>
      <c r="FR290" s="154" t="str">
        <f>IF('⑤案件貼り付けシート(E6~→A2へ縦横替えで）'!HG286="","",'⑤案件貼り付けシート(E6~→A2へ縦横替えで）'!HG286)</f>
        <v/>
      </c>
      <c r="FS290" s="154" t="str">
        <f>IF('⑤案件貼り付けシート(E6~→A2へ縦横替えで）'!HH286="","",'⑤案件貼り付けシート(E6~→A2へ縦横替えで）'!HH286)</f>
        <v/>
      </c>
      <c r="FT290" s="7" t="str" cm="1">
        <f t="array" ref="FT290">IF('⑤案件貼り付けシート(E6~→A2へ縦横替えで）'!HI286="","",_xlfn.IFS('⑤案件貼り付けシート(E6~→A2へ縦横替えで）'!HI286="固定",1,'⑤案件貼り付けシート(E6~→A2へ縦横替えで）'!HI286="流動",2,'⑤案件貼り付けシート(E6~→A2へ縦横替えで）'!HI286="対象外",""))</f>
        <v/>
      </c>
      <c r="FU290" s="154" t="str">
        <f>IF('⑤案件貼り付けシート(E6~→A2へ縦横替えで）'!$HI286="固定",IF('⑤案件貼り付けシート(E6~→A2へ縦横替えで）'!HJ286="","",'⑤案件貼り付けシート(E6~→A2へ縦横替えで）'!HJ286),"")</f>
        <v/>
      </c>
      <c r="FV290" s="154" t="str">
        <f>IF('⑤案件貼り付けシート(E6~→A2へ縦横替えで）'!$HI286="固定",IF('⑤案件貼り付けシート(E6~→A2へ縦横替えで）'!HK286="","",'⑤案件貼り付けシート(E6~→A2へ縦横替えで）'!HK286),"")</f>
        <v/>
      </c>
      <c r="FW290" s="154" t="str">
        <f>IF('⑤案件貼り付けシート(E6~→A2へ縦横替えで）'!$HI286="固定",IF('⑤案件貼り付けシート(E6~→A2へ縦横替えで）'!HL286="","",'⑤案件貼り付けシート(E6~→A2へ縦横替えで）'!HL286),"")</f>
        <v/>
      </c>
      <c r="FX290" s="154" t="str">
        <f>IF('⑤案件貼り付けシート(E6~→A2へ縦横替えで）'!$HI286="固定",IF('⑤案件貼り付けシート(E6~→A2へ縦横替えで）'!HM286="","",'⑤案件貼り付けシート(E6~→A2へ縦横替えで）'!HM286),"")</f>
        <v/>
      </c>
      <c r="FY290" s="154" t="str">
        <f>IF('⑤案件貼り付けシート(E6~→A2へ縦横替えで）'!$HI286="固定",IF('⑤案件貼り付けシート(E6~→A2へ縦横替えで）'!HN286="","",'⑤案件貼り付けシート(E6~→A2へ縦横替えで）'!HN286),"")</f>
        <v/>
      </c>
      <c r="FZ290" s="154" t="str">
        <f>IF('⑤案件貼り付けシート(E6~→A2へ縦横替えで）'!$HI286="固定",IF('⑤案件貼り付けシート(E6~→A2へ縦横替えで）'!HO286="","",'⑤案件貼り付けシート(E6~→A2へ縦横替えで）'!HO286),"")</f>
        <v/>
      </c>
      <c r="GA290" s="7" t="str">
        <f>IF('⑤案件貼り付けシート(E6~→A2へ縦横替えで）'!$HI286="固定",IF('⑤案件貼り付けシート(E6~→A2へ縦横替えで）'!HP286="","",'⑤案件貼り付けシート(E6~→A2へ縦横替えで）'!HP286),"")</f>
        <v/>
      </c>
      <c r="GB290" s="7" t="str">
        <f>IF('⑤案件貼り付けシート(E6~→A2へ縦横替えで）'!HQ286="","",'⑤案件貼り付けシート(E6~→A2へ縦横替えで）'!HQ286)</f>
        <v/>
      </c>
      <c r="GC290" s="7" t="str">
        <f>IF('⑤案件貼り付けシート(E6~→A2へ縦横替えで）'!HR286="","",'⑤案件貼り付けシート(E6~→A2へ縦横替えで）'!HR286)</f>
        <v/>
      </c>
      <c r="GD290" s="7" t="str">
        <f>IF('⑤案件貼り付けシート(E6~→A2へ縦横替えで）'!HS286="","",'⑤案件貼り付けシート(E6~→A2へ縦横替えで）'!HS286)</f>
        <v/>
      </c>
      <c r="GE290" s="7"/>
      <c r="GF290" s="7"/>
      <c r="GG290" s="7"/>
      <c r="GH290" s="7"/>
      <c r="GI290" s="7"/>
      <c r="GJ290" s="7"/>
      <c r="GK290" s="7"/>
      <c r="GL290" s="7"/>
      <c r="GM290" s="48"/>
      <c r="GN290" s="7"/>
      <c r="GO290" s="7"/>
      <c r="GP290" s="7"/>
      <c r="GR290" s="48"/>
      <c r="GS290" s="48"/>
      <c r="GT290" s="48"/>
      <c r="GU290" s="48"/>
      <c r="GV290" s="48"/>
    </row>
    <row r="291" spans="1:204">
      <c r="A291" s="7"/>
      <c r="B291" s="7"/>
      <c r="C291" s="7"/>
      <c r="D291" s="48"/>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13"/>
      <c r="AJ291" s="13"/>
      <c r="AK291" s="7"/>
      <c r="AL291" s="7"/>
      <c r="AM291" s="7"/>
      <c r="AN291" s="7"/>
      <c r="AO291" s="7"/>
      <c r="AP291" s="7"/>
      <c r="AQ291" s="7"/>
      <c r="AR291" s="153"/>
      <c r="AS291" s="7"/>
      <c r="AT291" s="7"/>
      <c r="AU291" s="7"/>
      <c r="AV291" s="7"/>
      <c r="AW291" s="7"/>
      <c r="AX291" s="7"/>
      <c r="AY291" s="7"/>
      <c r="AZ291" s="7"/>
      <c r="BA291" s="7"/>
      <c r="BB291" s="7"/>
      <c r="BC291" s="7"/>
      <c r="BD291" s="7"/>
      <c r="BE291" s="154"/>
      <c r="BF291" s="154"/>
      <c r="BG291" s="7"/>
      <c r="BH291" s="154"/>
      <c r="BI291" s="154"/>
      <c r="BJ291" s="154"/>
      <c r="BK291" s="154"/>
      <c r="BL291" s="154"/>
      <c r="BM291" s="154"/>
      <c r="BN291" s="7"/>
      <c r="BO291" s="7"/>
      <c r="BP291" s="7"/>
      <c r="BQ291" s="7"/>
      <c r="BR291" s="154"/>
      <c r="BS291" s="154"/>
      <c r="BT291" s="7"/>
      <c r="BU291" s="154"/>
      <c r="BV291" s="154"/>
      <c r="BW291" s="154"/>
      <c r="BX291" s="154"/>
      <c r="BY291" s="154"/>
      <c r="BZ291" s="154"/>
      <c r="CA291" s="7"/>
      <c r="CB291" s="7"/>
      <c r="CC291" s="7"/>
      <c r="CD291" s="7"/>
      <c r="CE291" s="154"/>
      <c r="CF291" s="154"/>
      <c r="CG291" s="7"/>
      <c r="CH291" s="154"/>
      <c r="CI291" s="154"/>
      <c r="CJ291" s="154"/>
      <c r="CK291" s="154"/>
      <c r="CL291" s="154"/>
      <c r="CM291" s="154"/>
      <c r="CN291" s="7"/>
      <c r="CO291" s="7"/>
      <c r="CP291" s="7"/>
      <c r="CQ291" s="7"/>
      <c r="CR291" s="154"/>
      <c r="CS291" s="154"/>
      <c r="CT291" s="7"/>
      <c r="CU291" s="154"/>
      <c r="CV291" s="154"/>
      <c r="CW291" s="154"/>
      <c r="CX291" s="154"/>
      <c r="CY291" s="154"/>
      <c r="CZ291" s="154"/>
      <c r="DA291" s="7"/>
      <c r="DB291" s="7"/>
      <c r="DC291" s="7"/>
      <c r="DD291" s="7"/>
      <c r="DE291" s="154"/>
      <c r="DF291" s="154"/>
      <c r="DG291" s="7"/>
      <c r="DH291" s="154"/>
      <c r="DI291" s="154"/>
      <c r="DJ291" s="154"/>
      <c r="DK291" s="154"/>
      <c r="DL291" s="154"/>
      <c r="DM291" s="154"/>
      <c r="DN291" s="7"/>
      <c r="DO291" s="7"/>
      <c r="DP291" s="7"/>
      <c r="DQ291" s="7"/>
      <c r="DR291" s="154" t="str">
        <f>IF('⑤案件貼り付けシート(E6~→A2へ縦横替えで）'!FC287="","",'⑤案件貼り付けシート(E6~→A2へ縦横替えで）'!FC287)</f>
        <v/>
      </c>
      <c r="DS291" s="154" t="str">
        <f>IF('⑤案件貼り付けシート(E6~→A2へ縦横替えで）'!FD287="","",'⑤案件貼り付けシート(E6~→A2へ縦横替えで）'!FD287)</f>
        <v/>
      </c>
      <c r="DT291" s="7" t="str" cm="1">
        <f t="array" ref="DT291">IF('⑤案件貼り付けシート(E6~→A2へ縦横替えで）'!FE287="","",_xlfn.IFS('⑤案件貼り付けシート(E6~→A2へ縦横替えで）'!FE287="固定",1,'⑤案件貼り付けシート(E6~→A2へ縦横替えで）'!FE287="流動",2,'⑤案件貼り付けシート(E6~→A2へ縦横替えで）'!FE287="対象外",""))</f>
        <v/>
      </c>
      <c r="DU291" s="154" t="str">
        <f>IF('⑤案件貼り付けシート(E6~→A2へ縦横替えで）'!$FE287="固定",IF('⑤案件貼り付けシート(E6~→A2へ縦横替えで）'!FF287="","",'⑤案件貼り付けシート(E6~→A2へ縦横替えで）'!FF287),"")</f>
        <v/>
      </c>
      <c r="DV291" s="154" t="str">
        <f>IF('⑤案件貼り付けシート(E6~→A2へ縦横替えで）'!$FE287="固定",IF('⑤案件貼り付けシート(E6~→A2へ縦横替えで）'!FG287="","",'⑤案件貼り付けシート(E6~→A2へ縦横替えで）'!FG287),"")</f>
        <v/>
      </c>
      <c r="DW291" s="154" t="str">
        <f>IF('⑤案件貼り付けシート(E6~→A2へ縦横替えで）'!$FE287="固定",IF('⑤案件貼り付けシート(E6~→A2へ縦横替えで）'!FH287="","",'⑤案件貼り付けシート(E6~→A2へ縦横替えで）'!FH287),"")</f>
        <v/>
      </c>
      <c r="DX291" s="154" t="str">
        <f>IF('⑤案件貼り付けシート(E6~→A2へ縦横替えで）'!$FE287="固定",IF('⑤案件貼り付けシート(E6~→A2へ縦横替えで）'!FI287="","",'⑤案件貼り付けシート(E6~→A2へ縦横替えで）'!FI287),"")</f>
        <v/>
      </c>
      <c r="DY291" s="154" t="str">
        <f>IF('⑤案件貼り付けシート(E6~→A2へ縦横替えで）'!$FE287="固定",IF('⑤案件貼り付けシート(E6~→A2へ縦横替えで）'!FJ287="","",'⑤案件貼り付けシート(E6~→A2へ縦横替えで）'!FJ287),"")</f>
        <v/>
      </c>
      <c r="DZ291" s="154" t="str">
        <f>IF('⑤案件貼り付けシート(E6~→A2へ縦横替えで）'!$FE287="固定",IF('⑤案件貼り付けシート(E6~→A2へ縦横替えで）'!FK287="","",'⑤案件貼り付けシート(E6~→A2へ縦横替えで）'!FK287),"")</f>
        <v/>
      </c>
      <c r="EA291" s="7" t="str">
        <f>IF('⑤案件貼り付けシート(E6~→A2へ縦横替えで）'!$FE287="固定",IF('⑤案件貼り付けシート(E6~→A2へ縦横替えで）'!FL287="","",'⑤案件貼り付けシート(E6~→A2へ縦横替えで）'!FL287),"")</f>
        <v/>
      </c>
      <c r="EB291" s="7" t="str">
        <f>IF('⑤案件貼り付けシート(E6~→A2へ縦横替えで）'!FM287="","",'⑤案件貼り付けシート(E6~→A2へ縦横替えで）'!FM287)</f>
        <v/>
      </c>
      <c r="EC291" s="7" t="str">
        <f>IF('⑤案件貼り付けシート(E6~→A2へ縦横替えで）'!FN287="","",'⑤案件貼り付けシート(E6~→A2へ縦横替えで）'!FN287)</f>
        <v/>
      </c>
      <c r="ED291" s="7" t="str">
        <f>IF('⑤案件貼り付けシート(E6~→A2へ縦横替えで）'!FO287="","",'⑤案件貼り付けシート(E6~→A2へ縦横替えで）'!FO287)</f>
        <v/>
      </c>
      <c r="EE291" s="154" t="str">
        <f>IF('⑤案件貼り付けシート(E6~→A2へ縦横替えで）'!FQ287="","",'⑤案件貼り付けシート(E6~→A2へ縦横替えで）'!FQ287)</f>
        <v/>
      </c>
      <c r="EF291" s="154" t="str">
        <f>IF('⑤案件貼り付けシート(E6~→A2へ縦横替えで）'!FR287="","",'⑤案件貼り付けシート(E6~→A2へ縦横替えで）'!FR287)</f>
        <v/>
      </c>
      <c r="EG291" s="7" t="str" cm="1">
        <f t="array" ref="EG291">IF('⑤案件貼り付けシート(E6~→A2へ縦横替えで）'!FS287="","",_xlfn.IFS('⑤案件貼り付けシート(E6~→A2へ縦横替えで）'!FS287="固定",1,'⑤案件貼り付けシート(E6~→A2へ縦横替えで）'!FS287="流動",2,'⑤案件貼り付けシート(E6~→A2へ縦横替えで）'!FS287="対象外",""))</f>
        <v/>
      </c>
      <c r="EH291" s="154" t="str">
        <f>IF('⑤案件貼り付けシート(E6~→A2へ縦横替えで）'!$FS287="固定",IF('⑤案件貼り付けシート(E6~→A2へ縦横替えで）'!FT287="","",'⑤案件貼り付けシート(E6~→A2へ縦横替えで）'!FT287),"")</f>
        <v/>
      </c>
      <c r="EI291" s="154" t="str">
        <f>IF('⑤案件貼り付けシート(E6~→A2へ縦横替えで）'!$FS287="固定",IF('⑤案件貼り付けシート(E6~→A2へ縦横替えで）'!FU287="","",'⑤案件貼り付けシート(E6~→A2へ縦横替えで）'!FU287),"")</f>
        <v/>
      </c>
      <c r="EJ291" s="154" t="str">
        <f>IF('⑤案件貼り付けシート(E6~→A2へ縦横替えで）'!$FS287="固定",IF('⑤案件貼り付けシート(E6~→A2へ縦横替えで）'!FV287="","",'⑤案件貼り付けシート(E6~→A2へ縦横替えで）'!FV287),"")</f>
        <v/>
      </c>
      <c r="EK291" s="154" t="str">
        <f>IF('⑤案件貼り付けシート(E6~→A2へ縦横替えで）'!$FS287="固定",IF('⑤案件貼り付けシート(E6~→A2へ縦横替えで）'!FW287="","",'⑤案件貼り付けシート(E6~→A2へ縦横替えで）'!FW287),"")</f>
        <v/>
      </c>
      <c r="EL291" s="154" t="str">
        <f>IF('⑤案件貼り付けシート(E6~→A2へ縦横替えで）'!$FS287="固定",IF('⑤案件貼り付けシート(E6~→A2へ縦横替えで）'!FX287="","",'⑤案件貼り付けシート(E6~→A2へ縦横替えで）'!FX287),"")</f>
        <v/>
      </c>
      <c r="EM291" s="154" t="str">
        <f>IF('⑤案件貼り付けシート(E6~→A2へ縦横替えで）'!$FS287="固定",IF('⑤案件貼り付けシート(E6~→A2へ縦横替えで）'!FY287="","",'⑤案件貼り付けシート(E6~→A2へ縦横替えで）'!FY287),"")</f>
        <v/>
      </c>
      <c r="EN291" s="7" t="str">
        <f>IF('⑤案件貼り付けシート(E6~→A2へ縦横替えで）'!$FS287="固定",IF('⑤案件貼り付けシート(E6~→A2へ縦横替えで）'!FZ287="","",'⑤案件貼り付けシート(E6~→A2へ縦横替えで）'!FZ287),"")</f>
        <v/>
      </c>
      <c r="EO291" s="7" t="str">
        <f>IF('⑤案件貼り付けシート(E6~→A2へ縦横替えで）'!GA287="","",'⑤案件貼り付けシート(E6~→A2へ縦横替えで）'!GA287)</f>
        <v/>
      </c>
      <c r="EP291" s="7" t="str">
        <f>IF('⑤案件貼り付けシート(E6~→A2へ縦横替えで）'!GB287="","",'⑤案件貼り付けシート(E6~→A2へ縦横替えで）'!GB287)</f>
        <v/>
      </c>
      <c r="EQ291" s="7" t="str">
        <f>IF('⑤案件貼り付けシート(E6~→A2へ縦横替えで）'!GC287="","",'⑤案件貼り付けシート(E6~→A2へ縦横替えで）'!GC287)</f>
        <v/>
      </c>
      <c r="ER291" s="154" t="str">
        <f>IF('⑤案件貼り付けシート(E6~→A2へ縦横替えで）'!GE287="","",'⑤案件貼り付けシート(E6~→A2へ縦横替えで）'!GE287)</f>
        <v/>
      </c>
      <c r="ES291" s="154" t="str">
        <f>IF('⑤案件貼り付けシート(E6~→A2へ縦横替えで）'!GF287="","",'⑤案件貼り付けシート(E6~→A2へ縦横替えで）'!GF287)</f>
        <v/>
      </c>
      <c r="ET291" s="7" t="str" cm="1">
        <f t="array" ref="ET291">IF('⑤案件貼り付けシート(E6~→A2へ縦横替えで）'!GG287="","",_xlfn.IFS('⑤案件貼り付けシート(E6~→A2へ縦横替えで）'!GG287="固定",1,'⑤案件貼り付けシート(E6~→A2へ縦横替えで）'!GG287="流動",2,'⑤案件貼り付けシート(E6~→A2へ縦横替えで）'!GG287="対象外",""))</f>
        <v/>
      </c>
      <c r="EU291" s="154" t="str">
        <f>IF('⑤案件貼り付けシート(E6~→A2へ縦横替えで）'!$GG287="固定",IF('⑤案件貼り付けシート(E6~→A2へ縦横替えで）'!GH287="","",'⑤案件貼り付けシート(E6~→A2へ縦横替えで）'!GH287),"")</f>
        <v/>
      </c>
      <c r="EV291" s="154" t="str">
        <f>IF('⑤案件貼り付けシート(E6~→A2へ縦横替えで）'!$GG287="固定",IF('⑤案件貼り付けシート(E6~→A2へ縦横替えで）'!GI287="","",'⑤案件貼り付けシート(E6~→A2へ縦横替えで）'!GI287),"")</f>
        <v/>
      </c>
      <c r="EW291" s="154" t="str">
        <f>IF('⑤案件貼り付けシート(E6~→A2へ縦横替えで）'!$GG287="固定",IF('⑤案件貼り付けシート(E6~→A2へ縦横替えで）'!GJ287="","",'⑤案件貼り付けシート(E6~→A2へ縦横替えで）'!GJ287),"")</f>
        <v/>
      </c>
      <c r="EX291" s="154" t="str">
        <f>IF('⑤案件貼り付けシート(E6~→A2へ縦横替えで）'!$GG287="固定",IF('⑤案件貼り付けシート(E6~→A2へ縦横替えで）'!GK287="","",'⑤案件貼り付けシート(E6~→A2へ縦横替えで）'!GK287),"")</f>
        <v/>
      </c>
      <c r="EY291" s="154" t="str">
        <f>IF('⑤案件貼り付けシート(E6~→A2へ縦横替えで）'!$GG287="固定",IF('⑤案件貼り付けシート(E6~→A2へ縦横替えで）'!GL287="","",'⑤案件貼り付けシート(E6~→A2へ縦横替えで）'!GL287),"")</f>
        <v/>
      </c>
      <c r="EZ291" s="154" t="str">
        <f>IF('⑤案件貼り付けシート(E6~→A2へ縦横替えで）'!$GG287="固定",IF('⑤案件貼り付けシート(E6~→A2へ縦横替えで）'!GM287="","",'⑤案件貼り付けシート(E6~→A2へ縦横替えで）'!GM287),"")</f>
        <v/>
      </c>
      <c r="FA291" s="7" t="str">
        <f>IF('⑤案件貼り付けシート(E6~→A2へ縦横替えで）'!$GG287="固定",IF('⑤案件貼り付けシート(E6~→A2へ縦横替えで）'!GN287="","",'⑤案件貼り付けシート(E6~→A2へ縦横替えで）'!GN287),"")</f>
        <v/>
      </c>
      <c r="FB291" s="7" t="str">
        <f>IF('⑤案件貼り付けシート(E6~→A2へ縦横替えで）'!GO287="","",'⑤案件貼り付けシート(E6~→A2へ縦横替えで）'!GO287)</f>
        <v/>
      </c>
      <c r="FC291" s="7" t="str">
        <f>IF('⑤案件貼り付けシート(E6~→A2へ縦横替えで）'!GP287="","",'⑤案件貼り付けシート(E6~→A2へ縦横替えで）'!GP287)</f>
        <v/>
      </c>
      <c r="FD291" s="7" t="str">
        <f>IF('⑤案件貼り付けシート(E6~→A2へ縦横替えで）'!GQ287="","",'⑤案件貼り付けシート(E6~→A2へ縦横替えで）'!GQ287)</f>
        <v/>
      </c>
      <c r="FE291" s="154" t="str">
        <f>IF('⑤案件貼り付けシート(E6~→A2へ縦横替えで）'!GS287="","",'⑤案件貼り付けシート(E6~→A2へ縦横替えで）'!GS287)</f>
        <v/>
      </c>
      <c r="FF291" s="154" t="str">
        <f>IF('⑤案件貼り付けシート(E6~→A2へ縦横替えで）'!GT287="","",'⑤案件貼り付けシート(E6~→A2へ縦横替えで）'!GT287)</f>
        <v/>
      </c>
      <c r="FG291" s="7" t="str" cm="1">
        <f t="array" ref="FG291">IF('⑤案件貼り付けシート(E6~→A2へ縦横替えで）'!GU287="","",_xlfn.IFS('⑤案件貼り付けシート(E6~→A2へ縦横替えで）'!GU287="固定",1,'⑤案件貼り付けシート(E6~→A2へ縦横替えで）'!GU287="流動",2,'⑤案件貼り付けシート(E6~→A2へ縦横替えで）'!GU287="対象外",""))</f>
        <v/>
      </c>
      <c r="FH291" s="154" t="str">
        <f>IF('⑤案件貼り付けシート(E6~→A2へ縦横替えで）'!$GU287="固定",IF('⑤案件貼り付けシート(E6~→A2へ縦横替えで）'!GV287="","",'⑤案件貼り付けシート(E6~→A2へ縦横替えで）'!GV287),"")</f>
        <v/>
      </c>
      <c r="FI291" s="154" t="str">
        <f>IF('⑤案件貼り付けシート(E6~→A2へ縦横替えで）'!$GU287="固定",IF('⑤案件貼り付けシート(E6~→A2へ縦横替えで）'!GW287="","",'⑤案件貼り付けシート(E6~→A2へ縦横替えで）'!GW287),"")</f>
        <v/>
      </c>
      <c r="FJ291" s="154" t="str">
        <f>IF('⑤案件貼り付けシート(E6~→A2へ縦横替えで）'!$GU287="固定",IF('⑤案件貼り付けシート(E6~→A2へ縦横替えで）'!GX287="","",'⑤案件貼り付けシート(E6~→A2へ縦横替えで）'!GX287),"")</f>
        <v/>
      </c>
      <c r="FK291" s="154" t="str">
        <f>IF('⑤案件貼り付けシート(E6~→A2へ縦横替えで）'!$GU287="固定",IF('⑤案件貼り付けシート(E6~→A2へ縦横替えで）'!GY287="","",'⑤案件貼り付けシート(E6~→A2へ縦横替えで）'!GY287),"")</f>
        <v/>
      </c>
      <c r="FL291" s="154" t="str">
        <f>IF('⑤案件貼り付けシート(E6~→A2へ縦横替えで）'!$GU287="固定",IF('⑤案件貼り付けシート(E6~→A2へ縦横替えで）'!GZ287="","",'⑤案件貼り付けシート(E6~→A2へ縦横替えで）'!GZ287),"")</f>
        <v/>
      </c>
      <c r="FM291" s="154" t="str">
        <f>IF('⑤案件貼り付けシート(E6~→A2へ縦横替えで）'!$GU287="固定",IF('⑤案件貼り付けシート(E6~→A2へ縦横替えで）'!HA287="","",'⑤案件貼り付けシート(E6~→A2へ縦横替えで）'!HA287),"")</f>
        <v/>
      </c>
      <c r="FN291" s="7" t="str">
        <f>IF('⑤案件貼り付けシート(E6~→A2へ縦横替えで）'!$GU287="固定",IF('⑤案件貼り付けシート(E6~→A2へ縦横替えで）'!HB287="","",'⑤案件貼り付けシート(E6~→A2へ縦横替えで）'!HB287),"")</f>
        <v/>
      </c>
      <c r="FO291" s="7" t="str">
        <f>IF('⑤案件貼り付けシート(E6~→A2へ縦横替えで）'!HC287="","",'⑤案件貼り付けシート(E6~→A2へ縦横替えで）'!HC287)</f>
        <v/>
      </c>
      <c r="FP291" s="7" t="str">
        <f>IF('⑤案件貼り付けシート(E6~→A2へ縦横替えで）'!HD287="","",'⑤案件貼り付けシート(E6~→A2へ縦横替えで）'!HD287)</f>
        <v/>
      </c>
      <c r="FQ291" s="7" t="str">
        <f>IF('⑤案件貼り付けシート(E6~→A2へ縦横替えで）'!HE287="","",'⑤案件貼り付けシート(E6~→A2へ縦横替えで）'!HE287)</f>
        <v/>
      </c>
      <c r="FR291" s="154" t="str">
        <f>IF('⑤案件貼り付けシート(E6~→A2へ縦横替えで）'!HG287="","",'⑤案件貼り付けシート(E6~→A2へ縦横替えで）'!HG287)</f>
        <v/>
      </c>
      <c r="FS291" s="154" t="str">
        <f>IF('⑤案件貼り付けシート(E6~→A2へ縦横替えで）'!HH287="","",'⑤案件貼り付けシート(E6~→A2へ縦横替えで）'!HH287)</f>
        <v/>
      </c>
      <c r="FT291" s="7" t="str" cm="1">
        <f t="array" ref="FT291">IF('⑤案件貼り付けシート(E6~→A2へ縦横替えで）'!HI287="","",_xlfn.IFS('⑤案件貼り付けシート(E6~→A2へ縦横替えで）'!HI287="固定",1,'⑤案件貼り付けシート(E6~→A2へ縦横替えで）'!HI287="流動",2,'⑤案件貼り付けシート(E6~→A2へ縦横替えで）'!HI287="対象外",""))</f>
        <v/>
      </c>
      <c r="FU291" s="154" t="str">
        <f>IF('⑤案件貼り付けシート(E6~→A2へ縦横替えで）'!$HI287="固定",IF('⑤案件貼り付けシート(E6~→A2へ縦横替えで）'!HJ287="","",'⑤案件貼り付けシート(E6~→A2へ縦横替えで）'!HJ287),"")</f>
        <v/>
      </c>
      <c r="FV291" s="154" t="str">
        <f>IF('⑤案件貼り付けシート(E6~→A2へ縦横替えで）'!$HI287="固定",IF('⑤案件貼り付けシート(E6~→A2へ縦横替えで）'!HK287="","",'⑤案件貼り付けシート(E6~→A2へ縦横替えで）'!HK287),"")</f>
        <v/>
      </c>
      <c r="FW291" s="154" t="str">
        <f>IF('⑤案件貼り付けシート(E6~→A2へ縦横替えで）'!$HI287="固定",IF('⑤案件貼り付けシート(E6~→A2へ縦横替えで）'!HL287="","",'⑤案件貼り付けシート(E6~→A2へ縦横替えで）'!HL287),"")</f>
        <v/>
      </c>
      <c r="FX291" s="154" t="str">
        <f>IF('⑤案件貼り付けシート(E6~→A2へ縦横替えで）'!$HI287="固定",IF('⑤案件貼り付けシート(E6~→A2へ縦横替えで）'!HM287="","",'⑤案件貼り付けシート(E6~→A2へ縦横替えで）'!HM287),"")</f>
        <v/>
      </c>
      <c r="FY291" s="154" t="str">
        <f>IF('⑤案件貼り付けシート(E6~→A2へ縦横替えで）'!$HI287="固定",IF('⑤案件貼り付けシート(E6~→A2へ縦横替えで）'!HN287="","",'⑤案件貼り付けシート(E6~→A2へ縦横替えで）'!HN287),"")</f>
        <v/>
      </c>
      <c r="FZ291" s="154" t="str">
        <f>IF('⑤案件貼り付けシート(E6~→A2へ縦横替えで）'!$HI287="固定",IF('⑤案件貼り付けシート(E6~→A2へ縦横替えで）'!HO287="","",'⑤案件貼り付けシート(E6~→A2へ縦横替えで）'!HO287),"")</f>
        <v/>
      </c>
      <c r="GA291" s="7" t="str">
        <f>IF('⑤案件貼り付けシート(E6~→A2へ縦横替えで）'!$HI287="固定",IF('⑤案件貼り付けシート(E6~→A2へ縦横替えで）'!HP287="","",'⑤案件貼り付けシート(E6~→A2へ縦横替えで）'!HP287),"")</f>
        <v/>
      </c>
      <c r="GB291" s="7" t="str">
        <f>IF('⑤案件貼り付けシート(E6~→A2へ縦横替えで）'!HQ287="","",'⑤案件貼り付けシート(E6~→A2へ縦横替えで）'!HQ287)</f>
        <v/>
      </c>
      <c r="GC291" s="7" t="str">
        <f>IF('⑤案件貼り付けシート(E6~→A2へ縦横替えで）'!HR287="","",'⑤案件貼り付けシート(E6~→A2へ縦横替えで）'!HR287)</f>
        <v/>
      </c>
      <c r="GD291" s="7" t="str">
        <f>IF('⑤案件貼り付けシート(E6~→A2へ縦横替えで）'!HS287="","",'⑤案件貼り付けシート(E6~→A2へ縦横替えで）'!HS287)</f>
        <v/>
      </c>
      <c r="GE291" s="7"/>
      <c r="GF291" s="7"/>
      <c r="GG291" s="7"/>
      <c r="GH291" s="7"/>
      <c r="GI291" s="7"/>
      <c r="GJ291" s="7"/>
      <c r="GK291" s="7"/>
      <c r="GL291" s="7"/>
      <c r="GM291" s="48"/>
      <c r="GN291" s="7"/>
      <c r="GO291" s="7"/>
      <c r="GP291" s="7"/>
      <c r="GR291" s="48"/>
      <c r="GS291" s="48"/>
      <c r="GT291" s="48"/>
      <c r="GU291" s="48"/>
      <c r="GV291" s="48"/>
    </row>
    <row r="292" spans="1:204">
      <c r="A292" s="7"/>
      <c r="B292" s="7"/>
      <c r="C292" s="7"/>
      <c r="D292" s="48"/>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13"/>
      <c r="AJ292" s="13"/>
      <c r="AK292" s="7"/>
      <c r="AL292" s="7"/>
      <c r="AM292" s="7"/>
      <c r="AN292" s="7"/>
      <c r="AO292" s="7"/>
      <c r="AP292" s="7"/>
      <c r="AQ292" s="7"/>
      <c r="AR292" s="153"/>
      <c r="AS292" s="7"/>
      <c r="AT292" s="7"/>
      <c r="AU292" s="7"/>
      <c r="AV292" s="7"/>
      <c r="AW292" s="7"/>
      <c r="AX292" s="7"/>
      <c r="AY292" s="7"/>
      <c r="AZ292" s="7"/>
      <c r="BA292" s="7"/>
      <c r="BB292" s="7"/>
      <c r="BC292" s="7"/>
      <c r="BD292" s="7"/>
      <c r="BE292" s="154"/>
      <c r="BF292" s="154"/>
      <c r="BG292" s="7"/>
      <c r="BH292" s="154"/>
      <c r="BI292" s="154"/>
      <c r="BJ292" s="154"/>
      <c r="BK292" s="154"/>
      <c r="BL292" s="154"/>
      <c r="BM292" s="154"/>
      <c r="BN292" s="7"/>
      <c r="BO292" s="7"/>
      <c r="BP292" s="7"/>
      <c r="BQ292" s="7"/>
      <c r="BR292" s="154"/>
      <c r="BS292" s="154"/>
      <c r="BT292" s="7"/>
      <c r="BU292" s="154"/>
      <c r="BV292" s="154"/>
      <c r="BW292" s="154"/>
      <c r="BX292" s="154"/>
      <c r="BY292" s="154"/>
      <c r="BZ292" s="154"/>
      <c r="CA292" s="7"/>
      <c r="CB292" s="7"/>
      <c r="CC292" s="7"/>
      <c r="CD292" s="7"/>
      <c r="CE292" s="154"/>
      <c r="CF292" s="154"/>
      <c r="CG292" s="7"/>
      <c r="CH292" s="154"/>
      <c r="CI292" s="154"/>
      <c r="CJ292" s="154"/>
      <c r="CK292" s="154"/>
      <c r="CL292" s="154"/>
      <c r="CM292" s="154"/>
      <c r="CN292" s="7"/>
      <c r="CO292" s="7"/>
      <c r="CP292" s="7"/>
      <c r="CQ292" s="7"/>
      <c r="CR292" s="154"/>
      <c r="CS292" s="154"/>
      <c r="CT292" s="7"/>
      <c r="CU292" s="154"/>
      <c r="CV292" s="154"/>
      <c r="CW292" s="154"/>
      <c r="CX292" s="154"/>
      <c r="CY292" s="154"/>
      <c r="CZ292" s="154"/>
      <c r="DA292" s="7"/>
      <c r="DB292" s="7"/>
      <c r="DC292" s="7"/>
      <c r="DD292" s="7"/>
      <c r="DE292" s="154"/>
      <c r="DF292" s="154"/>
      <c r="DG292" s="7"/>
      <c r="DH292" s="154"/>
      <c r="DI292" s="154"/>
      <c r="DJ292" s="154"/>
      <c r="DK292" s="154"/>
      <c r="DL292" s="154"/>
      <c r="DM292" s="154"/>
      <c r="DN292" s="7"/>
      <c r="DO292" s="7"/>
      <c r="DP292" s="7"/>
      <c r="DQ292" s="7"/>
      <c r="DR292" s="154" t="str">
        <f>IF('⑤案件貼り付けシート(E6~→A2へ縦横替えで）'!FC288="","",'⑤案件貼り付けシート(E6~→A2へ縦横替えで）'!FC288)</f>
        <v/>
      </c>
      <c r="DS292" s="154" t="str">
        <f>IF('⑤案件貼り付けシート(E6~→A2へ縦横替えで）'!FD288="","",'⑤案件貼り付けシート(E6~→A2へ縦横替えで）'!FD288)</f>
        <v/>
      </c>
      <c r="DT292" s="7" t="str" cm="1">
        <f t="array" ref="DT292">IF('⑤案件貼り付けシート(E6~→A2へ縦横替えで）'!FE288="","",_xlfn.IFS('⑤案件貼り付けシート(E6~→A2へ縦横替えで）'!FE288="固定",1,'⑤案件貼り付けシート(E6~→A2へ縦横替えで）'!FE288="流動",2,'⑤案件貼り付けシート(E6~→A2へ縦横替えで）'!FE288="対象外",""))</f>
        <v/>
      </c>
      <c r="DU292" s="154" t="str">
        <f>IF('⑤案件貼り付けシート(E6~→A2へ縦横替えで）'!$FE288="固定",IF('⑤案件貼り付けシート(E6~→A2へ縦横替えで）'!FF288="","",'⑤案件貼り付けシート(E6~→A2へ縦横替えで）'!FF288),"")</f>
        <v/>
      </c>
      <c r="DV292" s="154" t="str">
        <f>IF('⑤案件貼り付けシート(E6~→A2へ縦横替えで）'!$FE288="固定",IF('⑤案件貼り付けシート(E6~→A2へ縦横替えで）'!FG288="","",'⑤案件貼り付けシート(E6~→A2へ縦横替えで）'!FG288),"")</f>
        <v/>
      </c>
      <c r="DW292" s="154" t="str">
        <f>IF('⑤案件貼り付けシート(E6~→A2へ縦横替えで）'!$FE288="固定",IF('⑤案件貼り付けシート(E6~→A2へ縦横替えで）'!FH288="","",'⑤案件貼り付けシート(E6~→A2へ縦横替えで）'!FH288),"")</f>
        <v/>
      </c>
      <c r="DX292" s="154" t="str">
        <f>IF('⑤案件貼り付けシート(E6~→A2へ縦横替えで）'!$FE288="固定",IF('⑤案件貼り付けシート(E6~→A2へ縦横替えで）'!FI288="","",'⑤案件貼り付けシート(E6~→A2へ縦横替えで）'!FI288),"")</f>
        <v/>
      </c>
      <c r="DY292" s="154" t="str">
        <f>IF('⑤案件貼り付けシート(E6~→A2へ縦横替えで）'!$FE288="固定",IF('⑤案件貼り付けシート(E6~→A2へ縦横替えで）'!FJ288="","",'⑤案件貼り付けシート(E6~→A2へ縦横替えで）'!FJ288),"")</f>
        <v/>
      </c>
      <c r="DZ292" s="154" t="str">
        <f>IF('⑤案件貼り付けシート(E6~→A2へ縦横替えで）'!$FE288="固定",IF('⑤案件貼り付けシート(E6~→A2へ縦横替えで）'!FK288="","",'⑤案件貼り付けシート(E6~→A2へ縦横替えで）'!FK288),"")</f>
        <v/>
      </c>
      <c r="EA292" s="7" t="str">
        <f>IF('⑤案件貼り付けシート(E6~→A2へ縦横替えで）'!$FE288="固定",IF('⑤案件貼り付けシート(E6~→A2へ縦横替えで）'!FL288="","",'⑤案件貼り付けシート(E6~→A2へ縦横替えで）'!FL288),"")</f>
        <v/>
      </c>
      <c r="EB292" s="7" t="str">
        <f>IF('⑤案件貼り付けシート(E6~→A2へ縦横替えで）'!FM288="","",'⑤案件貼り付けシート(E6~→A2へ縦横替えで）'!FM288)</f>
        <v/>
      </c>
      <c r="EC292" s="7" t="str">
        <f>IF('⑤案件貼り付けシート(E6~→A2へ縦横替えで）'!FN288="","",'⑤案件貼り付けシート(E6~→A2へ縦横替えで）'!FN288)</f>
        <v/>
      </c>
      <c r="ED292" s="7" t="str">
        <f>IF('⑤案件貼り付けシート(E6~→A2へ縦横替えで）'!FO288="","",'⑤案件貼り付けシート(E6~→A2へ縦横替えで）'!FO288)</f>
        <v/>
      </c>
      <c r="EE292" s="154" t="str">
        <f>IF('⑤案件貼り付けシート(E6~→A2へ縦横替えで）'!FQ288="","",'⑤案件貼り付けシート(E6~→A2へ縦横替えで）'!FQ288)</f>
        <v/>
      </c>
      <c r="EF292" s="154" t="str">
        <f>IF('⑤案件貼り付けシート(E6~→A2へ縦横替えで）'!FR288="","",'⑤案件貼り付けシート(E6~→A2へ縦横替えで）'!FR288)</f>
        <v/>
      </c>
      <c r="EG292" s="7" t="str" cm="1">
        <f t="array" ref="EG292">IF('⑤案件貼り付けシート(E6~→A2へ縦横替えで）'!FS288="","",_xlfn.IFS('⑤案件貼り付けシート(E6~→A2へ縦横替えで）'!FS288="固定",1,'⑤案件貼り付けシート(E6~→A2へ縦横替えで）'!FS288="流動",2,'⑤案件貼り付けシート(E6~→A2へ縦横替えで）'!FS288="対象外",""))</f>
        <v/>
      </c>
      <c r="EH292" s="154" t="str">
        <f>IF('⑤案件貼り付けシート(E6~→A2へ縦横替えで）'!$FS288="固定",IF('⑤案件貼り付けシート(E6~→A2へ縦横替えで）'!FT288="","",'⑤案件貼り付けシート(E6~→A2へ縦横替えで）'!FT288),"")</f>
        <v/>
      </c>
      <c r="EI292" s="154" t="str">
        <f>IF('⑤案件貼り付けシート(E6~→A2へ縦横替えで）'!$FS288="固定",IF('⑤案件貼り付けシート(E6~→A2へ縦横替えで）'!FU288="","",'⑤案件貼り付けシート(E6~→A2へ縦横替えで）'!FU288),"")</f>
        <v/>
      </c>
      <c r="EJ292" s="154" t="str">
        <f>IF('⑤案件貼り付けシート(E6~→A2へ縦横替えで）'!$FS288="固定",IF('⑤案件貼り付けシート(E6~→A2へ縦横替えで）'!FV288="","",'⑤案件貼り付けシート(E6~→A2へ縦横替えで）'!FV288),"")</f>
        <v/>
      </c>
      <c r="EK292" s="154" t="str">
        <f>IF('⑤案件貼り付けシート(E6~→A2へ縦横替えで）'!$FS288="固定",IF('⑤案件貼り付けシート(E6~→A2へ縦横替えで）'!FW288="","",'⑤案件貼り付けシート(E6~→A2へ縦横替えで）'!FW288),"")</f>
        <v/>
      </c>
      <c r="EL292" s="154" t="str">
        <f>IF('⑤案件貼り付けシート(E6~→A2へ縦横替えで）'!$FS288="固定",IF('⑤案件貼り付けシート(E6~→A2へ縦横替えで）'!FX288="","",'⑤案件貼り付けシート(E6~→A2へ縦横替えで）'!FX288),"")</f>
        <v/>
      </c>
      <c r="EM292" s="154" t="str">
        <f>IF('⑤案件貼り付けシート(E6~→A2へ縦横替えで）'!$FS288="固定",IF('⑤案件貼り付けシート(E6~→A2へ縦横替えで）'!FY288="","",'⑤案件貼り付けシート(E6~→A2へ縦横替えで）'!FY288),"")</f>
        <v/>
      </c>
      <c r="EN292" s="7" t="str">
        <f>IF('⑤案件貼り付けシート(E6~→A2へ縦横替えで）'!$FS288="固定",IF('⑤案件貼り付けシート(E6~→A2へ縦横替えで）'!FZ288="","",'⑤案件貼り付けシート(E6~→A2へ縦横替えで）'!FZ288),"")</f>
        <v/>
      </c>
      <c r="EO292" s="7" t="str">
        <f>IF('⑤案件貼り付けシート(E6~→A2へ縦横替えで）'!GA288="","",'⑤案件貼り付けシート(E6~→A2へ縦横替えで）'!GA288)</f>
        <v/>
      </c>
      <c r="EP292" s="7" t="str">
        <f>IF('⑤案件貼り付けシート(E6~→A2へ縦横替えで）'!GB288="","",'⑤案件貼り付けシート(E6~→A2へ縦横替えで）'!GB288)</f>
        <v/>
      </c>
      <c r="EQ292" s="7" t="str">
        <f>IF('⑤案件貼り付けシート(E6~→A2へ縦横替えで）'!GC288="","",'⑤案件貼り付けシート(E6~→A2へ縦横替えで）'!GC288)</f>
        <v/>
      </c>
      <c r="ER292" s="154" t="str">
        <f>IF('⑤案件貼り付けシート(E6~→A2へ縦横替えで）'!GE288="","",'⑤案件貼り付けシート(E6~→A2へ縦横替えで）'!GE288)</f>
        <v/>
      </c>
      <c r="ES292" s="154" t="str">
        <f>IF('⑤案件貼り付けシート(E6~→A2へ縦横替えで）'!GF288="","",'⑤案件貼り付けシート(E6~→A2へ縦横替えで）'!GF288)</f>
        <v/>
      </c>
      <c r="ET292" s="7" t="str" cm="1">
        <f t="array" ref="ET292">IF('⑤案件貼り付けシート(E6~→A2へ縦横替えで）'!GG288="","",_xlfn.IFS('⑤案件貼り付けシート(E6~→A2へ縦横替えで）'!GG288="固定",1,'⑤案件貼り付けシート(E6~→A2へ縦横替えで）'!GG288="流動",2,'⑤案件貼り付けシート(E6~→A2へ縦横替えで）'!GG288="対象外",""))</f>
        <v/>
      </c>
      <c r="EU292" s="154" t="str">
        <f>IF('⑤案件貼り付けシート(E6~→A2へ縦横替えで）'!$GG288="固定",IF('⑤案件貼り付けシート(E6~→A2へ縦横替えで）'!GH288="","",'⑤案件貼り付けシート(E6~→A2へ縦横替えで）'!GH288),"")</f>
        <v/>
      </c>
      <c r="EV292" s="154" t="str">
        <f>IF('⑤案件貼り付けシート(E6~→A2へ縦横替えで）'!$GG288="固定",IF('⑤案件貼り付けシート(E6~→A2へ縦横替えで）'!GI288="","",'⑤案件貼り付けシート(E6~→A2へ縦横替えで）'!GI288),"")</f>
        <v/>
      </c>
      <c r="EW292" s="154" t="str">
        <f>IF('⑤案件貼り付けシート(E6~→A2へ縦横替えで）'!$GG288="固定",IF('⑤案件貼り付けシート(E6~→A2へ縦横替えで）'!GJ288="","",'⑤案件貼り付けシート(E6~→A2へ縦横替えで）'!GJ288),"")</f>
        <v/>
      </c>
      <c r="EX292" s="154" t="str">
        <f>IF('⑤案件貼り付けシート(E6~→A2へ縦横替えで）'!$GG288="固定",IF('⑤案件貼り付けシート(E6~→A2へ縦横替えで）'!GK288="","",'⑤案件貼り付けシート(E6~→A2へ縦横替えで）'!GK288),"")</f>
        <v/>
      </c>
      <c r="EY292" s="154" t="str">
        <f>IF('⑤案件貼り付けシート(E6~→A2へ縦横替えで）'!$GG288="固定",IF('⑤案件貼り付けシート(E6~→A2へ縦横替えで）'!GL288="","",'⑤案件貼り付けシート(E6~→A2へ縦横替えで）'!GL288),"")</f>
        <v/>
      </c>
      <c r="EZ292" s="154" t="str">
        <f>IF('⑤案件貼り付けシート(E6~→A2へ縦横替えで）'!$GG288="固定",IF('⑤案件貼り付けシート(E6~→A2へ縦横替えで）'!GM288="","",'⑤案件貼り付けシート(E6~→A2へ縦横替えで）'!GM288),"")</f>
        <v/>
      </c>
      <c r="FA292" s="7" t="str">
        <f>IF('⑤案件貼り付けシート(E6~→A2へ縦横替えで）'!$GG288="固定",IF('⑤案件貼り付けシート(E6~→A2へ縦横替えで）'!GN288="","",'⑤案件貼り付けシート(E6~→A2へ縦横替えで）'!GN288),"")</f>
        <v/>
      </c>
      <c r="FB292" s="7" t="str">
        <f>IF('⑤案件貼り付けシート(E6~→A2へ縦横替えで）'!GO288="","",'⑤案件貼り付けシート(E6~→A2へ縦横替えで）'!GO288)</f>
        <v/>
      </c>
      <c r="FC292" s="7" t="str">
        <f>IF('⑤案件貼り付けシート(E6~→A2へ縦横替えで）'!GP288="","",'⑤案件貼り付けシート(E6~→A2へ縦横替えで）'!GP288)</f>
        <v/>
      </c>
      <c r="FD292" s="7" t="str">
        <f>IF('⑤案件貼り付けシート(E6~→A2へ縦横替えで）'!GQ288="","",'⑤案件貼り付けシート(E6~→A2へ縦横替えで）'!GQ288)</f>
        <v/>
      </c>
      <c r="FE292" s="154" t="str">
        <f>IF('⑤案件貼り付けシート(E6~→A2へ縦横替えで）'!GS288="","",'⑤案件貼り付けシート(E6~→A2へ縦横替えで）'!GS288)</f>
        <v/>
      </c>
      <c r="FF292" s="154" t="str">
        <f>IF('⑤案件貼り付けシート(E6~→A2へ縦横替えで）'!GT288="","",'⑤案件貼り付けシート(E6~→A2へ縦横替えで）'!GT288)</f>
        <v/>
      </c>
      <c r="FG292" s="7" t="str" cm="1">
        <f t="array" ref="FG292">IF('⑤案件貼り付けシート(E6~→A2へ縦横替えで）'!GU288="","",_xlfn.IFS('⑤案件貼り付けシート(E6~→A2へ縦横替えで）'!GU288="固定",1,'⑤案件貼り付けシート(E6~→A2へ縦横替えで）'!GU288="流動",2,'⑤案件貼り付けシート(E6~→A2へ縦横替えで）'!GU288="対象外",""))</f>
        <v/>
      </c>
      <c r="FH292" s="154" t="str">
        <f>IF('⑤案件貼り付けシート(E6~→A2へ縦横替えで）'!$GU288="固定",IF('⑤案件貼り付けシート(E6~→A2へ縦横替えで）'!GV288="","",'⑤案件貼り付けシート(E6~→A2へ縦横替えで）'!GV288),"")</f>
        <v/>
      </c>
      <c r="FI292" s="154" t="str">
        <f>IF('⑤案件貼り付けシート(E6~→A2へ縦横替えで）'!$GU288="固定",IF('⑤案件貼り付けシート(E6~→A2へ縦横替えで）'!GW288="","",'⑤案件貼り付けシート(E6~→A2へ縦横替えで）'!GW288),"")</f>
        <v/>
      </c>
      <c r="FJ292" s="154" t="str">
        <f>IF('⑤案件貼り付けシート(E6~→A2へ縦横替えで）'!$GU288="固定",IF('⑤案件貼り付けシート(E6~→A2へ縦横替えで）'!GX288="","",'⑤案件貼り付けシート(E6~→A2へ縦横替えで）'!GX288),"")</f>
        <v/>
      </c>
      <c r="FK292" s="154" t="str">
        <f>IF('⑤案件貼り付けシート(E6~→A2へ縦横替えで）'!$GU288="固定",IF('⑤案件貼り付けシート(E6~→A2へ縦横替えで）'!GY288="","",'⑤案件貼り付けシート(E6~→A2へ縦横替えで）'!GY288),"")</f>
        <v/>
      </c>
      <c r="FL292" s="154" t="str">
        <f>IF('⑤案件貼り付けシート(E6~→A2へ縦横替えで）'!$GU288="固定",IF('⑤案件貼り付けシート(E6~→A2へ縦横替えで）'!GZ288="","",'⑤案件貼り付けシート(E6~→A2へ縦横替えで）'!GZ288),"")</f>
        <v/>
      </c>
      <c r="FM292" s="154" t="str">
        <f>IF('⑤案件貼り付けシート(E6~→A2へ縦横替えで）'!$GU288="固定",IF('⑤案件貼り付けシート(E6~→A2へ縦横替えで）'!HA288="","",'⑤案件貼り付けシート(E6~→A2へ縦横替えで）'!HA288),"")</f>
        <v/>
      </c>
      <c r="FN292" s="7" t="str">
        <f>IF('⑤案件貼り付けシート(E6~→A2へ縦横替えで）'!$GU288="固定",IF('⑤案件貼り付けシート(E6~→A2へ縦横替えで）'!HB288="","",'⑤案件貼り付けシート(E6~→A2へ縦横替えで）'!HB288),"")</f>
        <v/>
      </c>
      <c r="FO292" s="7" t="str">
        <f>IF('⑤案件貼り付けシート(E6~→A2へ縦横替えで）'!HC288="","",'⑤案件貼り付けシート(E6~→A2へ縦横替えで）'!HC288)</f>
        <v/>
      </c>
      <c r="FP292" s="7" t="str">
        <f>IF('⑤案件貼り付けシート(E6~→A2へ縦横替えで）'!HD288="","",'⑤案件貼り付けシート(E6~→A2へ縦横替えで）'!HD288)</f>
        <v/>
      </c>
      <c r="FQ292" s="7" t="str">
        <f>IF('⑤案件貼り付けシート(E6~→A2へ縦横替えで）'!HE288="","",'⑤案件貼り付けシート(E6~→A2へ縦横替えで）'!HE288)</f>
        <v/>
      </c>
      <c r="FR292" s="154" t="str">
        <f>IF('⑤案件貼り付けシート(E6~→A2へ縦横替えで）'!HG288="","",'⑤案件貼り付けシート(E6~→A2へ縦横替えで）'!HG288)</f>
        <v/>
      </c>
      <c r="FS292" s="154" t="str">
        <f>IF('⑤案件貼り付けシート(E6~→A2へ縦横替えで）'!HH288="","",'⑤案件貼り付けシート(E6~→A2へ縦横替えで）'!HH288)</f>
        <v/>
      </c>
      <c r="FT292" s="7" t="str" cm="1">
        <f t="array" ref="FT292">IF('⑤案件貼り付けシート(E6~→A2へ縦横替えで）'!HI288="","",_xlfn.IFS('⑤案件貼り付けシート(E6~→A2へ縦横替えで）'!HI288="固定",1,'⑤案件貼り付けシート(E6~→A2へ縦横替えで）'!HI288="流動",2,'⑤案件貼り付けシート(E6~→A2へ縦横替えで）'!HI288="対象外",""))</f>
        <v/>
      </c>
      <c r="FU292" s="154" t="str">
        <f>IF('⑤案件貼り付けシート(E6~→A2へ縦横替えで）'!$HI288="固定",IF('⑤案件貼り付けシート(E6~→A2へ縦横替えで）'!HJ288="","",'⑤案件貼り付けシート(E6~→A2へ縦横替えで）'!HJ288),"")</f>
        <v/>
      </c>
      <c r="FV292" s="154" t="str">
        <f>IF('⑤案件貼り付けシート(E6~→A2へ縦横替えで）'!$HI288="固定",IF('⑤案件貼り付けシート(E6~→A2へ縦横替えで）'!HK288="","",'⑤案件貼り付けシート(E6~→A2へ縦横替えで）'!HK288),"")</f>
        <v/>
      </c>
      <c r="FW292" s="154" t="str">
        <f>IF('⑤案件貼り付けシート(E6~→A2へ縦横替えで）'!$HI288="固定",IF('⑤案件貼り付けシート(E6~→A2へ縦横替えで）'!HL288="","",'⑤案件貼り付けシート(E6~→A2へ縦横替えで）'!HL288),"")</f>
        <v/>
      </c>
      <c r="FX292" s="154" t="str">
        <f>IF('⑤案件貼り付けシート(E6~→A2へ縦横替えで）'!$HI288="固定",IF('⑤案件貼り付けシート(E6~→A2へ縦横替えで）'!HM288="","",'⑤案件貼り付けシート(E6~→A2へ縦横替えで）'!HM288),"")</f>
        <v/>
      </c>
      <c r="FY292" s="154" t="str">
        <f>IF('⑤案件貼り付けシート(E6~→A2へ縦横替えで）'!$HI288="固定",IF('⑤案件貼り付けシート(E6~→A2へ縦横替えで）'!HN288="","",'⑤案件貼り付けシート(E6~→A2へ縦横替えで）'!HN288),"")</f>
        <v/>
      </c>
      <c r="FZ292" s="154" t="str">
        <f>IF('⑤案件貼り付けシート(E6~→A2へ縦横替えで）'!$HI288="固定",IF('⑤案件貼り付けシート(E6~→A2へ縦横替えで）'!HO288="","",'⑤案件貼り付けシート(E6~→A2へ縦横替えで）'!HO288),"")</f>
        <v/>
      </c>
      <c r="GA292" s="7" t="str">
        <f>IF('⑤案件貼り付けシート(E6~→A2へ縦横替えで）'!$HI288="固定",IF('⑤案件貼り付けシート(E6~→A2へ縦横替えで）'!HP288="","",'⑤案件貼り付けシート(E6~→A2へ縦横替えで）'!HP288),"")</f>
        <v/>
      </c>
      <c r="GB292" s="7" t="str">
        <f>IF('⑤案件貼り付けシート(E6~→A2へ縦横替えで）'!HQ288="","",'⑤案件貼り付けシート(E6~→A2へ縦横替えで）'!HQ288)</f>
        <v/>
      </c>
      <c r="GC292" s="7" t="str">
        <f>IF('⑤案件貼り付けシート(E6~→A2へ縦横替えで）'!HR288="","",'⑤案件貼り付けシート(E6~→A2へ縦横替えで）'!HR288)</f>
        <v/>
      </c>
      <c r="GD292" s="7" t="str">
        <f>IF('⑤案件貼り付けシート(E6~→A2へ縦横替えで）'!HS288="","",'⑤案件貼り付けシート(E6~→A2へ縦横替えで）'!HS288)</f>
        <v/>
      </c>
      <c r="GE292" s="7"/>
      <c r="GF292" s="7"/>
      <c r="GG292" s="7"/>
      <c r="GH292" s="7"/>
      <c r="GI292" s="7"/>
      <c r="GJ292" s="7"/>
      <c r="GK292" s="7"/>
      <c r="GL292" s="7"/>
      <c r="GM292" s="48"/>
      <c r="GN292" s="7"/>
      <c r="GO292" s="7"/>
      <c r="GP292" s="7"/>
      <c r="GR292" s="48"/>
      <c r="GS292" s="48"/>
      <c r="GT292" s="48"/>
      <c r="GU292" s="48"/>
      <c r="GV292" s="48"/>
    </row>
    <row r="293" spans="1:204">
      <c r="A293" s="7"/>
      <c r="B293" s="7"/>
      <c r="C293" s="7"/>
      <c r="D293" s="48"/>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13"/>
      <c r="AJ293" s="13"/>
      <c r="AK293" s="7"/>
      <c r="AL293" s="7"/>
      <c r="AM293" s="7"/>
      <c r="AN293" s="7"/>
      <c r="AO293" s="7"/>
      <c r="AP293" s="7"/>
      <c r="AQ293" s="7"/>
      <c r="AR293" s="153"/>
      <c r="AS293" s="7"/>
      <c r="AT293" s="7"/>
      <c r="AU293" s="7"/>
      <c r="AV293" s="7"/>
      <c r="AW293" s="7"/>
      <c r="AX293" s="7"/>
      <c r="AY293" s="7"/>
      <c r="AZ293" s="7"/>
      <c r="BA293" s="7"/>
      <c r="BB293" s="7"/>
      <c r="BC293" s="7"/>
      <c r="BD293" s="7"/>
      <c r="BE293" s="154"/>
      <c r="BF293" s="154"/>
      <c r="BG293" s="7"/>
      <c r="BH293" s="154"/>
      <c r="BI293" s="154"/>
      <c r="BJ293" s="154"/>
      <c r="BK293" s="154"/>
      <c r="BL293" s="154"/>
      <c r="BM293" s="154"/>
      <c r="BN293" s="7"/>
      <c r="BO293" s="7"/>
      <c r="BP293" s="7"/>
      <c r="BQ293" s="7"/>
      <c r="BR293" s="154"/>
      <c r="BS293" s="154"/>
      <c r="BT293" s="7"/>
      <c r="BU293" s="154"/>
      <c r="BV293" s="154"/>
      <c r="BW293" s="154"/>
      <c r="BX293" s="154"/>
      <c r="BY293" s="154"/>
      <c r="BZ293" s="154"/>
      <c r="CA293" s="7"/>
      <c r="CB293" s="7"/>
      <c r="CC293" s="7"/>
      <c r="CD293" s="7"/>
      <c r="CE293" s="154"/>
      <c r="CF293" s="154"/>
      <c r="CG293" s="7"/>
      <c r="CH293" s="154"/>
      <c r="CI293" s="154"/>
      <c r="CJ293" s="154"/>
      <c r="CK293" s="154"/>
      <c r="CL293" s="154"/>
      <c r="CM293" s="154"/>
      <c r="CN293" s="7"/>
      <c r="CO293" s="7"/>
      <c r="CP293" s="7"/>
      <c r="CQ293" s="7"/>
      <c r="CR293" s="154"/>
      <c r="CS293" s="154"/>
      <c r="CT293" s="7"/>
      <c r="CU293" s="154"/>
      <c r="CV293" s="154"/>
      <c r="CW293" s="154"/>
      <c r="CX293" s="154"/>
      <c r="CY293" s="154"/>
      <c r="CZ293" s="154"/>
      <c r="DA293" s="7"/>
      <c r="DB293" s="7"/>
      <c r="DC293" s="7"/>
      <c r="DD293" s="7"/>
      <c r="DE293" s="154"/>
      <c r="DF293" s="154"/>
      <c r="DG293" s="7"/>
      <c r="DH293" s="154"/>
      <c r="DI293" s="154"/>
      <c r="DJ293" s="154"/>
      <c r="DK293" s="154"/>
      <c r="DL293" s="154"/>
      <c r="DM293" s="154"/>
      <c r="DN293" s="7"/>
      <c r="DO293" s="7"/>
      <c r="DP293" s="7"/>
      <c r="DQ293" s="7"/>
      <c r="DR293" s="154" t="str">
        <f>IF('⑤案件貼り付けシート(E6~→A2へ縦横替えで）'!FC289="","",'⑤案件貼り付けシート(E6~→A2へ縦横替えで）'!FC289)</f>
        <v/>
      </c>
      <c r="DS293" s="154" t="str">
        <f>IF('⑤案件貼り付けシート(E6~→A2へ縦横替えで）'!FD289="","",'⑤案件貼り付けシート(E6~→A2へ縦横替えで）'!FD289)</f>
        <v/>
      </c>
      <c r="DT293" s="7" t="str" cm="1">
        <f t="array" ref="DT293">IF('⑤案件貼り付けシート(E6~→A2へ縦横替えで）'!FE289="","",_xlfn.IFS('⑤案件貼り付けシート(E6~→A2へ縦横替えで）'!FE289="固定",1,'⑤案件貼り付けシート(E6~→A2へ縦横替えで）'!FE289="流動",2,'⑤案件貼り付けシート(E6~→A2へ縦横替えで）'!FE289="対象外",""))</f>
        <v/>
      </c>
      <c r="DU293" s="154" t="str">
        <f>IF('⑤案件貼り付けシート(E6~→A2へ縦横替えで）'!$FE289="固定",IF('⑤案件貼り付けシート(E6~→A2へ縦横替えで）'!FF289="","",'⑤案件貼り付けシート(E6~→A2へ縦横替えで）'!FF289),"")</f>
        <v/>
      </c>
      <c r="DV293" s="154" t="str">
        <f>IF('⑤案件貼り付けシート(E6~→A2へ縦横替えで）'!$FE289="固定",IF('⑤案件貼り付けシート(E6~→A2へ縦横替えで）'!FG289="","",'⑤案件貼り付けシート(E6~→A2へ縦横替えで）'!FG289),"")</f>
        <v/>
      </c>
      <c r="DW293" s="154" t="str">
        <f>IF('⑤案件貼り付けシート(E6~→A2へ縦横替えで）'!$FE289="固定",IF('⑤案件貼り付けシート(E6~→A2へ縦横替えで）'!FH289="","",'⑤案件貼り付けシート(E6~→A2へ縦横替えで）'!FH289),"")</f>
        <v/>
      </c>
      <c r="DX293" s="154" t="str">
        <f>IF('⑤案件貼り付けシート(E6~→A2へ縦横替えで）'!$FE289="固定",IF('⑤案件貼り付けシート(E6~→A2へ縦横替えで）'!FI289="","",'⑤案件貼り付けシート(E6~→A2へ縦横替えで）'!FI289),"")</f>
        <v/>
      </c>
      <c r="DY293" s="154" t="str">
        <f>IF('⑤案件貼り付けシート(E6~→A2へ縦横替えで）'!$FE289="固定",IF('⑤案件貼り付けシート(E6~→A2へ縦横替えで）'!FJ289="","",'⑤案件貼り付けシート(E6~→A2へ縦横替えで）'!FJ289),"")</f>
        <v/>
      </c>
      <c r="DZ293" s="154" t="str">
        <f>IF('⑤案件貼り付けシート(E6~→A2へ縦横替えで）'!$FE289="固定",IF('⑤案件貼り付けシート(E6~→A2へ縦横替えで）'!FK289="","",'⑤案件貼り付けシート(E6~→A2へ縦横替えで）'!FK289),"")</f>
        <v/>
      </c>
      <c r="EA293" s="7" t="str">
        <f>IF('⑤案件貼り付けシート(E6~→A2へ縦横替えで）'!$FE289="固定",IF('⑤案件貼り付けシート(E6~→A2へ縦横替えで）'!FL289="","",'⑤案件貼り付けシート(E6~→A2へ縦横替えで）'!FL289),"")</f>
        <v/>
      </c>
      <c r="EB293" s="7" t="str">
        <f>IF('⑤案件貼り付けシート(E6~→A2へ縦横替えで）'!FM289="","",'⑤案件貼り付けシート(E6~→A2へ縦横替えで）'!FM289)</f>
        <v/>
      </c>
      <c r="EC293" s="7" t="str">
        <f>IF('⑤案件貼り付けシート(E6~→A2へ縦横替えで）'!FN289="","",'⑤案件貼り付けシート(E6~→A2へ縦横替えで）'!FN289)</f>
        <v/>
      </c>
      <c r="ED293" s="7" t="str">
        <f>IF('⑤案件貼り付けシート(E6~→A2へ縦横替えで）'!FO289="","",'⑤案件貼り付けシート(E6~→A2へ縦横替えで）'!FO289)</f>
        <v/>
      </c>
      <c r="EE293" s="154" t="str">
        <f>IF('⑤案件貼り付けシート(E6~→A2へ縦横替えで）'!FQ289="","",'⑤案件貼り付けシート(E6~→A2へ縦横替えで）'!FQ289)</f>
        <v/>
      </c>
      <c r="EF293" s="154" t="str">
        <f>IF('⑤案件貼り付けシート(E6~→A2へ縦横替えで）'!FR289="","",'⑤案件貼り付けシート(E6~→A2へ縦横替えで）'!FR289)</f>
        <v/>
      </c>
      <c r="EG293" s="7" t="str" cm="1">
        <f t="array" ref="EG293">IF('⑤案件貼り付けシート(E6~→A2へ縦横替えで）'!FS289="","",_xlfn.IFS('⑤案件貼り付けシート(E6~→A2へ縦横替えで）'!FS289="固定",1,'⑤案件貼り付けシート(E6~→A2へ縦横替えで）'!FS289="流動",2,'⑤案件貼り付けシート(E6~→A2へ縦横替えで）'!FS289="対象外",""))</f>
        <v/>
      </c>
      <c r="EH293" s="154" t="str">
        <f>IF('⑤案件貼り付けシート(E6~→A2へ縦横替えで）'!$FS289="固定",IF('⑤案件貼り付けシート(E6~→A2へ縦横替えで）'!FT289="","",'⑤案件貼り付けシート(E6~→A2へ縦横替えで）'!FT289),"")</f>
        <v/>
      </c>
      <c r="EI293" s="154" t="str">
        <f>IF('⑤案件貼り付けシート(E6~→A2へ縦横替えで）'!$FS289="固定",IF('⑤案件貼り付けシート(E6~→A2へ縦横替えで）'!FU289="","",'⑤案件貼り付けシート(E6~→A2へ縦横替えで）'!FU289),"")</f>
        <v/>
      </c>
      <c r="EJ293" s="154" t="str">
        <f>IF('⑤案件貼り付けシート(E6~→A2へ縦横替えで）'!$FS289="固定",IF('⑤案件貼り付けシート(E6~→A2へ縦横替えで）'!FV289="","",'⑤案件貼り付けシート(E6~→A2へ縦横替えで）'!FV289),"")</f>
        <v/>
      </c>
      <c r="EK293" s="154" t="str">
        <f>IF('⑤案件貼り付けシート(E6~→A2へ縦横替えで）'!$FS289="固定",IF('⑤案件貼り付けシート(E6~→A2へ縦横替えで）'!FW289="","",'⑤案件貼り付けシート(E6~→A2へ縦横替えで）'!FW289),"")</f>
        <v/>
      </c>
      <c r="EL293" s="154" t="str">
        <f>IF('⑤案件貼り付けシート(E6~→A2へ縦横替えで）'!$FS289="固定",IF('⑤案件貼り付けシート(E6~→A2へ縦横替えで）'!FX289="","",'⑤案件貼り付けシート(E6~→A2へ縦横替えで）'!FX289),"")</f>
        <v/>
      </c>
      <c r="EM293" s="154" t="str">
        <f>IF('⑤案件貼り付けシート(E6~→A2へ縦横替えで）'!$FS289="固定",IF('⑤案件貼り付けシート(E6~→A2へ縦横替えで）'!FY289="","",'⑤案件貼り付けシート(E6~→A2へ縦横替えで）'!FY289),"")</f>
        <v/>
      </c>
      <c r="EN293" s="7" t="str">
        <f>IF('⑤案件貼り付けシート(E6~→A2へ縦横替えで）'!$FS289="固定",IF('⑤案件貼り付けシート(E6~→A2へ縦横替えで）'!FZ289="","",'⑤案件貼り付けシート(E6~→A2へ縦横替えで）'!FZ289),"")</f>
        <v/>
      </c>
      <c r="EO293" s="7" t="str">
        <f>IF('⑤案件貼り付けシート(E6~→A2へ縦横替えで）'!GA289="","",'⑤案件貼り付けシート(E6~→A2へ縦横替えで）'!GA289)</f>
        <v/>
      </c>
      <c r="EP293" s="7" t="str">
        <f>IF('⑤案件貼り付けシート(E6~→A2へ縦横替えで）'!GB289="","",'⑤案件貼り付けシート(E6~→A2へ縦横替えで）'!GB289)</f>
        <v/>
      </c>
      <c r="EQ293" s="7" t="str">
        <f>IF('⑤案件貼り付けシート(E6~→A2へ縦横替えで）'!GC289="","",'⑤案件貼り付けシート(E6~→A2へ縦横替えで）'!GC289)</f>
        <v/>
      </c>
      <c r="ER293" s="154" t="str">
        <f>IF('⑤案件貼り付けシート(E6~→A2へ縦横替えで）'!GE289="","",'⑤案件貼り付けシート(E6~→A2へ縦横替えで）'!GE289)</f>
        <v/>
      </c>
      <c r="ES293" s="154" t="str">
        <f>IF('⑤案件貼り付けシート(E6~→A2へ縦横替えで）'!GF289="","",'⑤案件貼り付けシート(E6~→A2へ縦横替えで）'!GF289)</f>
        <v/>
      </c>
      <c r="ET293" s="7" t="str" cm="1">
        <f t="array" ref="ET293">IF('⑤案件貼り付けシート(E6~→A2へ縦横替えで）'!GG289="","",_xlfn.IFS('⑤案件貼り付けシート(E6~→A2へ縦横替えで）'!GG289="固定",1,'⑤案件貼り付けシート(E6~→A2へ縦横替えで）'!GG289="流動",2,'⑤案件貼り付けシート(E6~→A2へ縦横替えで）'!GG289="対象外",""))</f>
        <v/>
      </c>
      <c r="EU293" s="154" t="str">
        <f>IF('⑤案件貼り付けシート(E6~→A2へ縦横替えで）'!$GG289="固定",IF('⑤案件貼り付けシート(E6~→A2へ縦横替えで）'!GH289="","",'⑤案件貼り付けシート(E6~→A2へ縦横替えで）'!GH289),"")</f>
        <v/>
      </c>
      <c r="EV293" s="154" t="str">
        <f>IF('⑤案件貼り付けシート(E6~→A2へ縦横替えで）'!$GG289="固定",IF('⑤案件貼り付けシート(E6~→A2へ縦横替えで）'!GI289="","",'⑤案件貼り付けシート(E6~→A2へ縦横替えで）'!GI289),"")</f>
        <v/>
      </c>
      <c r="EW293" s="154" t="str">
        <f>IF('⑤案件貼り付けシート(E6~→A2へ縦横替えで）'!$GG289="固定",IF('⑤案件貼り付けシート(E6~→A2へ縦横替えで）'!GJ289="","",'⑤案件貼り付けシート(E6~→A2へ縦横替えで）'!GJ289),"")</f>
        <v/>
      </c>
      <c r="EX293" s="154" t="str">
        <f>IF('⑤案件貼り付けシート(E6~→A2へ縦横替えで）'!$GG289="固定",IF('⑤案件貼り付けシート(E6~→A2へ縦横替えで）'!GK289="","",'⑤案件貼り付けシート(E6~→A2へ縦横替えで）'!GK289),"")</f>
        <v/>
      </c>
      <c r="EY293" s="154" t="str">
        <f>IF('⑤案件貼り付けシート(E6~→A2へ縦横替えで）'!$GG289="固定",IF('⑤案件貼り付けシート(E6~→A2へ縦横替えで）'!GL289="","",'⑤案件貼り付けシート(E6~→A2へ縦横替えで）'!GL289),"")</f>
        <v/>
      </c>
      <c r="EZ293" s="154" t="str">
        <f>IF('⑤案件貼り付けシート(E6~→A2へ縦横替えで）'!$GG289="固定",IF('⑤案件貼り付けシート(E6~→A2へ縦横替えで）'!GM289="","",'⑤案件貼り付けシート(E6~→A2へ縦横替えで）'!GM289),"")</f>
        <v/>
      </c>
      <c r="FA293" s="7" t="str">
        <f>IF('⑤案件貼り付けシート(E6~→A2へ縦横替えで）'!$GG289="固定",IF('⑤案件貼り付けシート(E6~→A2へ縦横替えで）'!GN289="","",'⑤案件貼り付けシート(E6~→A2へ縦横替えで）'!GN289),"")</f>
        <v/>
      </c>
      <c r="FB293" s="7" t="str">
        <f>IF('⑤案件貼り付けシート(E6~→A2へ縦横替えで）'!GO289="","",'⑤案件貼り付けシート(E6~→A2へ縦横替えで）'!GO289)</f>
        <v/>
      </c>
      <c r="FC293" s="7" t="str">
        <f>IF('⑤案件貼り付けシート(E6~→A2へ縦横替えで）'!GP289="","",'⑤案件貼り付けシート(E6~→A2へ縦横替えで）'!GP289)</f>
        <v/>
      </c>
      <c r="FD293" s="7" t="str">
        <f>IF('⑤案件貼り付けシート(E6~→A2へ縦横替えで）'!GQ289="","",'⑤案件貼り付けシート(E6~→A2へ縦横替えで）'!GQ289)</f>
        <v/>
      </c>
      <c r="FE293" s="154" t="str">
        <f>IF('⑤案件貼り付けシート(E6~→A2へ縦横替えで）'!GS289="","",'⑤案件貼り付けシート(E6~→A2へ縦横替えで）'!GS289)</f>
        <v/>
      </c>
      <c r="FF293" s="154" t="str">
        <f>IF('⑤案件貼り付けシート(E6~→A2へ縦横替えで）'!GT289="","",'⑤案件貼り付けシート(E6~→A2へ縦横替えで）'!GT289)</f>
        <v/>
      </c>
      <c r="FG293" s="7" t="str" cm="1">
        <f t="array" ref="FG293">IF('⑤案件貼り付けシート(E6~→A2へ縦横替えで）'!GU289="","",_xlfn.IFS('⑤案件貼り付けシート(E6~→A2へ縦横替えで）'!GU289="固定",1,'⑤案件貼り付けシート(E6~→A2へ縦横替えで）'!GU289="流動",2,'⑤案件貼り付けシート(E6~→A2へ縦横替えで）'!GU289="対象外",""))</f>
        <v/>
      </c>
      <c r="FH293" s="154" t="str">
        <f>IF('⑤案件貼り付けシート(E6~→A2へ縦横替えで）'!$GU289="固定",IF('⑤案件貼り付けシート(E6~→A2へ縦横替えで）'!GV289="","",'⑤案件貼り付けシート(E6~→A2へ縦横替えで）'!GV289),"")</f>
        <v/>
      </c>
      <c r="FI293" s="154" t="str">
        <f>IF('⑤案件貼り付けシート(E6~→A2へ縦横替えで）'!$GU289="固定",IF('⑤案件貼り付けシート(E6~→A2へ縦横替えで）'!GW289="","",'⑤案件貼り付けシート(E6~→A2へ縦横替えで）'!GW289),"")</f>
        <v/>
      </c>
      <c r="FJ293" s="154" t="str">
        <f>IF('⑤案件貼り付けシート(E6~→A2へ縦横替えで）'!$GU289="固定",IF('⑤案件貼り付けシート(E6~→A2へ縦横替えで）'!GX289="","",'⑤案件貼り付けシート(E6~→A2へ縦横替えで）'!GX289),"")</f>
        <v/>
      </c>
      <c r="FK293" s="154" t="str">
        <f>IF('⑤案件貼り付けシート(E6~→A2へ縦横替えで）'!$GU289="固定",IF('⑤案件貼り付けシート(E6~→A2へ縦横替えで）'!GY289="","",'⑤案件貼り付けシート(E6~→A2へ縦横替えで）'!GY289),"")</f>
        <v/>
      </c>
      <c r="FL293" s="154" t="str">
        <f>IF('⑤案件貼り付けシート(E6~→A2へ縦横替えで）'!$GU289="固定",IF('⑤案件貼り付けシート(E6~→A2へ縦横替えで）'!GZ289="","",'⑤案件貼り付けシート(E6~→A2へ縦横替えで）'!GZ289),"")</f>
        <v/>
      </c>
      <c r="FM293" s="154" t="str">
        <f>IF('⑤案件貼り付けシート(E6~→A2へ縦横替えで）'!$GU289="固定",IF('⑤案件貼り付けシート(E6~→A2へ縦横替えで）'!HA289="","",'⑤案件貼り付けシート(E6~→A2へ縦横替えで）'!HA289),"")</f>
        <v/>
      </c>
      <c r="FN293" s="7" t="str">
        <f>IF('⑤案件貼り付けシート(E6~→A2へ縦横替えで）'!$GU289="固定",IF('⑤案件貼り付けシート(E6~→A2へ縦横替えで）'!HB289="","",'⑤案件貼り付けシート(E6~→A2へ縦横替えで）'!HB289),"")</f>
        <v/>
      </c>
      <c r="FO293" s="7" t="str">
        <f>IF('⑤案件貼り付けシート(E6~→A2へ縦横替えで）'!HC289="","",'⑤案件貼り付けシート(E6~→A2へ縦横替えで）'!HC289)</f>
        <v/>
      </c>
      <c r="FP293" s="7" t="str">
        <f>IF('⑤案件貼り付けシート(E6~→A2へ縦横替えで）'!HD289="","",'⑤案件貼り付けシート(E6~→A2へ縦横替えで）'!HD289)</f>
        <v/>
      </c>
      <c r="FQ293" s="7" t="str">
        <f>IF('⑤案件貼り付けシート(E6~→A2へ縦横替えで）'!HE289="","",'⑤案件貼り付けシート(E6~→A2へ縦横替えで）'!HE289)</f>
        <v/>
      </c>
      <c r="FR293" s="154" t="str">
        <f>IF('⑤案件貼り付けシート(E6~→A2へ縦横替えで）'!HG289="","",'⑤案件貼り付けシート(E6~→A2へ縦横替えで）'!HG289)</f>
        <v/>
      </c>
      <c r="FS293" s="154" t="str">
        <f>IF('⑤案件貼り付けシート(E6~→A2へ縦横替えで）'!HH289="","",'⑤案件貼り付けシート(E6~→A2へ縦横替えで）'!HH289)</f>
        <v/>
      </c>
      <c r="FT293" s="7" t="str" cm="1">
        <f t="array" ref="FT293">IF('⑤案件貼り付けシート(E6~→A2へ縦横替えで）'!HI289="","",_xlfn.IFS('⑤案件貼り付けシート(E6~→A2へ縦横替えで）'!HI289="固定",1,'⑤案件貼り付けシート(E6~→A2へ縦横替えで）'!HI289="流動",2,'⑤案件貼り付けシート(E6~→A2へ縦横替えで）'!HI289="対象外",""))</f>
        <v/>
      </c>
      <c r="FU293" s="154" t="str">
        <f>IF('⑤案件貼り付けシート(E6~→A2へ縦横替えで）'!$HI289="固定",IF('⑤案件貼り付けシート(E6~→A2へ縦横替えで）'!HJ289="","",'⑤案件貼り付けシート(E6~→A2へ縦横替えで）'!HJ289),"")</f>
        <v/>
      </c>
      <c r="FV293" s="154" t="str">
        <f>IF('⑤案件貼り付けシート(E6~→A2へ縦横替えで）'!$HI289="固定",IF('⑤案件貼り付けシート(E6~→A2へ縦横替えで）'!HK289="","",'⑤案件貼り付けシート(E6~→A2へ縦横替えで）'!HK289),"")</f>
        <v/>
      </c>
      <c r="FW293" s="154" t="str">
        <f>IF('⑤案件貼り付けシート(E6~→A2へ縦横替えで）'!$HI289="固定",IF('⑤案件貼り付けシート(E6~→A2へ縦横替えで）'!HL289="","",'⑤案件貼り付けシート(E6~→A2へ縦横替えで）'!HL289),"")</f>
        <v/>
      </c>
      <c r="FX293" s="154" t="str">
        <f>IF('⑤案件貼り付けシート(E6~→A2へ縦横替えで）'!$HI289="固定",IF('⑤案件貼り付けシート(E6~→A2へ縦横替えで）'!HM289="","",'⑤案件貼り付けシート(E6~→A2へ縦横替えで）'!HM289),"")</f>
        <v/>
      </c>
      <c r="FY293" s="154" t="str">
        <f>IF('⑤案件貼り付けシート(E6~→A2へ縦横替えで）'!$HI289="固定",IF('⑤案件貼り付けシート(E6~→A2へ縦横替えで）'!HN289="","",'⑤案件貼り付けシート(E6~→A2へ縦横替えで）'!HN289),"")</f>
        <v/>
      </c>
      <c r="FZ293" s="154" t="str">
        <f>IF('⑤案件貼り付けシート(E6~→A2へ縦横替えで）'!$HI289="固定",IF('⑤案件貼り付けシート(E6~→A2へ縦横替えで）'!HO289="","",'⑤案件貼り付けシート(E6~→A2へ縦横替えで）'!HO289),"")</f>
        <v/>
      </c>
      <c r="GA293" s="7" t="str">
        <f>IF('⑤案件貼り付けシート(E6~→A2へ縦横替えで）'!$HI289="固定",IF('⑤案件貼り付けシート(E6~→A2へ縦横替えで）'!HP289="","",'⑤案件貼り付けシート(E6~→A2へ縦横替えで）'!HP289),"")</f>
        <v/>
      </c>
      <c r="GB293" s="7" t="str">
        <f>IF('⑤案件貼り付けシート(E6~→A2へ縦横替えで）'!HQ289="","",'⑤案件貼り付けシート(E6~→A2へ縦横替えで）'!HQ289)</f>
        <v/>
      </c>
      <c r="GC293" s="7" t="str">
        <f>IF('⑤案件貼り付けシート(E6~→A2へ縦横替えで）'!HR289="","",'⑤案件貼り付けシート(E6~→A2へ縦横替えで）'!HR289)</f>
        <v/>
      </c>
      <c r="GD293" s="7" t="str">
        <f>IF('⑤案件貼り付けシート(E6~→A2へ縦横替えで）'!HS289="","",'⑤案件貼り付けシート(E6~→A2へ縦横替えで）'!HS289)</f>
        <v/>
      </c>
      <c r="GE293" s="7"/>
      <c r="GF293" s="7"/>
      <c r="GG293" s="7"/>
      <c r="GH293" s="7"/>
      <c r="GI293" s="7"/>
      <c r="GJ293" s="7"/>
      <c r="GK293" s="7"/>
      <c r="GL293" s="7"/>
      <c r="GM293" s="48"/>
      <c r="GN293" s="7"/>
      <c r="GO293" s="7"/>
      <c r="GP293" s="7"/>
      <c r="GR293" s="48"/>
      <c r="GS293" s="48"/>
      <c r="GT293" s="48"/>
      <c r="GU293" s="48"/>
      <c r="GV293" s="48"/>
    </row>
    <row r="294" spans="1:204">
      <c r="A294" s="7"/>
      <c r="B294" s="7"/>
      <c r="C294" s="7"/>
      <c r="D294" s="48"/>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13"/>
      <c r="AJ294" s="13"/>
      <c r="AK294" s="7"/>
      <c r="AL294" s="7"/>
      <c r="AM294" s="7"/>
      <c r="AN294" s="7"/>
      <c r="AO294" s="7"/>
      <c r="AP294" s="7"/>
      <c r="AQ294" s="7"/>
      <c r="AR294" s="153"/>
      <c r="AS294" s="7"/>
      <c r="AT294" s="7"/>
      <c r="AU294" s="7"/>
      <c r="AV294" s="7"/>
      <c r="AW294" s="7"/>
      <c r="AX294" s="7"/>
      <c r="AY294" s="7"/>
      <c r="AZ294" s="7"/>
      <c r="BA294" s="7"/>
      <c r="BB294" s="7"/>
      <c r="BC294" s="7"/>
      <c r="BD294" s="7"/>
      <c r="BE294" s="154"/>
      <c r="BF294" s="154"/>
      <c r="BG294" s="7"/>
      <c r="BH294" s="154"/>
      <c r="BI294" s="154"/>
      <c r="BJ294" s="154"/>
      <c r="BK294" s="154"/>
      <c r="BL294" s="154"/>
      <c r="BM294" s="154"/>
      <c r="BN294" s="7"/>
      <c r="BO294" s="7"/>
      <c r="BP294" s="7"/>
      <c r="BQ294" s="7"/>
      <c r="BR294" s="154"/>
      <c r="BS294" s="154"/>
      <c r="BT294" s="7"/>
      <c r="BU294" s="154"/>
      <c r="BV294" s="154"/>
      <c r="BW294" s="154"/>
      <c r="BX294" s="154"/>
      <c r="BY294" s="154"/>
      <c r="BZ294" s="154"/>
      <c r="CA294" s="7"/>
      <c r="CB294" s="7"/>
      <c r="CC294" s="7"/>
      <c r="CD294" s="7"/>
      <c r="CE294" s="154"/>
      <c r="CF294" s="154"/>
      <c r="CG294" s="7"/>
      <c r="CH294" s="154"/>
      <c r="CI294" s="154"/>
      <c r="CJ294" s="154"/>
      <c r="CK294" s="154"/>
      <c r="CL294" s="154"/>
      <c r="CM294" s="154"/>
      <c r="CN294" s="7"/>
      <c r="CO294" s="7"/>
      <c r="CP294" s="7"/>
      <c r="CQ294" s="7"/>
      <c r="CR294" s="154"/>
      <c r="CS294" s="154"/>
      <c r="CT294" s="7"/>
      <c r="CU294" s="154"/>
      <c r="CV294" s="154"/>
      <c r="CW294" s="154"/>
      <c r="CX294" s="154"/>
      <c r="CY294" s="154"/>
      <c r="CZ294" s="154"/>
      <c r="DA294" s="7"/>
      <c r="DB294" s="7"/>
      <c r="DC294" s="7"/>
      <c r="DD294" s="7"/>
      <c r="DE294" s="154"/>
      <c r="DF294" s="154"/>
      <c r="DG294" s="7"/>
      <c r="DH294" s="154"/>
      <c r="DI294" s="154"/>
      <c r="DJ294" s="154"/>
      <c r="DK294" s="154"/>
      <c r="DL294" s="154"/>
      <c r="DM294" s="154"/>
      <c r="DN294" s="7"/>
      <c r="DO294" s="7"/>
      <c r="DP294" s="7"/>
      <c r="DQ294" s="7"/>
      <c r="DR294" s="154" t="str">
        <f>IF('⑤案件貼り付けシート(E6~→A2へ縦横替えで）'!FC290="","",'⑤案件貼り付けシート(E6~→A2へ縦横替えで）'!FC290)</f>
        <v/>
      </c>
      <c r="DS294" s="154" t="str">
        <f>IF('⑤案件貼り付けシート(E6~→A2へ縦横替えで）'!FD290="","",'⑤案件貼り付けシート(E6~→A2へ縦横替えで）'!FD290)</f>
        <v/>
      </c>
      <c r="DT294" s="7" t="str" cm="1">
        <f t="array" ref="DT294">IF('⑤案件貼り付けシート(E6~→A2へ縦横替えで）'!FE290="","",_xlfn.IFS('⑤案件貼り付けシート(E6~→A2へ縦横替えで）'!FE290="固定",1,'⑤案件貼り付けシート(E6~→A2へ縦横替えで）'!FE290="流動",2,'⑤案件貼り付けシート(E6~→A2へ縦横替えで）'!FE290="対象外",""))</f>
        <v/>
      </c>
      <c r="DU294" s="154" t="str">
        <f>IF('⑤案件貼り付けシート(E6~→A2へ縦横替えで）'!$FE290="固定",IF('⑤案件貼り付けシート(E6~→A2へ縦横替えで）'!FF290="","",'⑤案件貼り付けシート(E6~→A2へ縦横替えで）'!FF290),"")</f>
        <v/>
      </c>
      <c r="DV294" s="154" t="str">
        <f>IF('⑤案件貼り付けシート(E6~→A2へ縦横替えで）'!$FE290="固定",IF('⑤案件貼り付けシート(E6~→A2へ縦横替えで）'!FG290="","",'⑤案件貼り付けシート(E6~→A2へ縦横替えで）'!FG290),"")</f>
        <v/>
      </c>
      <c r="DW294" s="154" t="str">
        <f>IF('⑤案件貼り付けシート(E6~→A2へ縦横替えで）'!$FE290="固定",IF('⑤案件貼り付けシート(E6~→A2へ縦横替えで）'!FH290="","",'⑤案件貼り付けシート(E6~→A2へ縦横替えで）'!FH290),"")</f>
        <v/>
      </c>
      <c r="DX294" s="154" t="str">
        <f>IF('⑤案件貼り付けシート(E6~→A2へ縦横替えで）'!$FE290="固定",IF('⑤案件貼り付けシート(E6~→A2へ縦横替えで）'!FI290="","",'⑤案件貼り付けシート(E6~→A2へ縦横替えで）'!FI290),"")</f>
        <v/>
      </c>
      <c r="DY294" s="154" t="str">
        <f>IF('⑤案件貼り付けシート(E6~→A2へ縦横替えで）'!$FE290="固定",IF('⑤案件貼り付けシート(E6~→A2へ縦横替えで）'!FJ290="","",'⑤案件貼り付けシート(E6~→A2へ縦横替えで）'!FJ290),"")</f>
        <v/>
      </c>
      <c r="DZ294" s="154" t="str">
        <f>IF('⑤案件貼り付けシート(E6~→A2へ縦横替えで）'!$FE290="固定",IF('⑤案件貼り付けシート(E6~→A2へ縦横替えで）'!FK290="","",'⑤案件貼り付けシート(E6~→A2へ縦横替えで）'!FK290),"")</f>
        <v/>
      </c>
      <c r="EA294" s="7" t="str">
        <f>IF('⑤案件貼り付けシート(E6~→A2へ縦横替えで）'!$FE290="固定",IF('⑤案件貼り付けシート(E6~→A2へ縦横替えで）'!FL290="","",'⑤案件貼り付けシート(E6~→A2へ縦横替えで）'!FL290),"")</f>
        <v/>
      </c>
      <c r="EB294" s="7" t="str">
        <f>IF('⑤案件貼り付けシート(E6~→A2へ縦横替えで）'!FM290="","",'⑤案件貼り付けシート(E6~→A2へ縦横替えで）'!FM290)</f>
        <v/>
      </c>
      <c r="EC294" s="7" t="str">
        <f>IF('⑤案件貼り付けシート(E6~→A2へ縦横替えで）'!FN290="","",'⑤案件貼り付けシート(E6~→A2へ縦横替えで）'!FN290)</f>
        <v/>
      </c>
      <c r="ED294" s="7" t="str">
        <f>IF('⑤案件貼り付けシート(E6~→A2へ縦横替えで）'!FO290="","",'⑤案件貼り付けシート(E6~→A2へ縦横替えで）'!FO290)</f>
        <v/>
      </c>
      <c r="EE294" s="154" t="str">
        <f>IF('⑤案件貼り付けシート(E6~→A2へ縦横替えで）'!FQ290="","",'⑤案件貼り付けシート(E6~→A2へ縦横替えで）'!FQ290)</f>
        <v/>
      </c>
      <c r="EF294" s="154" t="str">
        <f>IF('⑤案件貼り付けシート(E6~→A2へ縦横替えで）'!FR290="","",'⑤案件貼り付けシート(E6~→A2へ縦横替えで）'!FR290)</f>
        <v/>
      </c>
      <c r="EG294" s="7" t="str" cm="1">
        <f t="array" ref="EG294">IF('⑤案件貼り付けシート(E6~→A2へ縦横替えで）'!FS290="","",_xlfn.IFS('⑤案件貼り付けシート(E6~→A2へ縦横替えで）'!FS290="固定",1,'⑤案件貼り付けシート(E6~→A2へ縦横替えで）'!FS290="流動",2,'⑤案件貼り付けシート(E6~→A2へ縦横替えで）'!FS290="対象外",""))</f>
        <v/>
      </c>
      <c r="EH294" s="154" t="str">
        <f>IF('⑤案件貼り付けシート(E6~→A2へ縦横替えで）'!$FS290="固定",IF('⑤案件貼り付けシート(E6~→A2へ縦横替えで）'!FT290="","",'⑤案件貼り付けシート(E6~→A2へ縦横替えで）'!FT290),"")</f>
        <v/>
      </c>
      <c r="EI294" s="154" t="str">
        <f>IF('⑤案件貼り付けシート(E6~→A2へ縦横替えで）'!$FS290="固定",IF('⑤案件貼り付けシート(E6~→A2へ縦横替えで）'!FU290="","",'⑤案件貼り付けシート(E6~→A2へ縦横替えで）'!FU290),"")</f>
        <v/>
      </c>
      <c r="EJ294" s="154" t="str">
        <f>IF('⑤案件貼り付けシート(E6~→A2へ縦横替えで）'!$FS290="固定",IF('⑤案件貼り付けシート(E6~→A2へ縦横替えで）'!FV290="","",'⑤案件貼り付けシート(E6~→A2へ縦横替えで）'!FV290),"")</f>
        <v/>
      </c>
      <c r="EK294" s="154" t="str">
        <f>IF('⑤案件貼り付けシート(E6~→A2へ縦横替えで）'!$FS290="固定",IF('⑤案件貼り付けシート(E6~→A2へ縦横替えで）'!FW290="","",'⑤案件貼り付けシート(E6~→A2へ縦横替えで）'!FW290),"")</f>
        <v/>
      </c>
      <c r="EL294" s="154" t="str">
        <f>IF('⑤案件貼り付けシート(E6~→A2へ縦横替えで）'!$FS290="固定",IF('⑤案件貼り付けシート(E6~→A2へ縦横替えで）'!FX290="","",'⑤案件貼り付けシート(E6~→A2へ縦横替えで）'!FX290),"")</f>
        <v/>
      </c>
      <c r="EM294" s="154" t="str">
        <f>IF('⑤案件貼り付けシート(E6~→A2へ縦横替えで）'!$FS290="固定",IF('⑤案件貼り付けシート(E6~→A2へ縦横替えで）'!FY290="","",'⑤案件貼り付けシート(E6~→A2へ縦横替えで）'!FY290),"")</f>
        <v/>
      </c>
      <c r="EN294" s="7" t="str">
        <f>IF('⑤案件貼り付けシート(E6~→A2へ縦横替えで）'!$FS290="固定",IF('⑤案件貼り付けシート(E6~→A2へ縦横替えで）'!FZ290="","",'⑤案件貼り付けシート(E6~→A2へ縦横替えで）'!FZ290),"")</f>
        <v/>
      </c>
      <c r="EO294" s="7" t="str">
        <f>IF('⑤案件貼り付けシート(E6~→A2へ縦横替えで）'!GA290="","",'⑤案件貼り付けシート(E6~→A2へ縦横替えで）'!GA290)</f>
        <v/>
      </c>
      <c r="EP294" s="7" t="str">
        <f>IF('⑤案件貼り付けシート(E6~→A2へ縦横替えで）'!GB290="","",'⑤案件貼り付けシート(E6~→A2へ縦横替えで）'!GB290)</f>
        <v/>
      </c>
      <c r="EQ294" s="7" t="str">
        <f>IF('⑤案件貼り付けシート(E6~→A2へ縦横替えで）'!GC290="","",'⑤案件貼り付けシート(E6~→A2へ縦横替えで）'!GC290)</f>
        <v/>
      </c>
      <c r="ER294" s="154" t="str">
        <f>IF('⑤案件貼り付けシート(E6~→A2へ縦横替えで）'!GE290="","",'⑤案件貼り付けシート(E6~→A2へ縦横替えで）'!GE290)</f>
        <v/>
      </c>
      <c r="ES294" s="154" t="str">
        <f>IF('⑤案件貼り付けシート(E6~→A2へ縦横替えで）'!GF290="","",'⑤案件貼り付けシート(E6~→A2へ縦横替えで）'!GF290)</f>
        <v/>
      </c>
      <c r="ET294" s="7" t="str" cm="1">
        <f t="array" ref="ET294">IF('⑤案件貼り付けシート(E6~→A2へ縦横替えで）'!GG290="","",_xlfn.IFS('⑤案件貼り付けシート(E6~→A2へ縦横替えで）'!GG290="固定",1,'⑤案件貼り付けシート(E6~→A2へ縦横替えで）'!GG290="流動",2,'⑤案件貼り付けシート(E6~→A2へ縦横替えで）'!GG290="対象外",""))</f>
        <v/>
      </c>
      <c r="EU294" s="154" t="str">
        <f>IF('⑤案件貼り付けシート(E6~→A2へ縦横替えで）'!$GG290="固定",IF('⑤案件貼り付けシート(E6~→A2へ縦横替えで）'!GH290="","",'⑤案件貼り付けシート(E6~→A2へ縦横替えで）'!GH290),"")</f>
        <v/>
      </c>
      <c r="EV294" s="154" t="str">
        <f>IF('⑤案件貼り付けシート(E6~→A2へ縦横替えで）'!$GG290="固定",IF('⑤案件貼り付けシート(E6~→A2へ縦横替えで）'!GI290="","",'⑤案件貼り付けシート(E6~→A2へ縦横替えで）'!GI290),"")</f>
        <v/>
      </c>
      <c r="EW294" s="154" t="str">
        <f>IF('⑤案件貼り付けシート(E6~→A2へ縦横替えで）'!$GG290="固定",IF('⑤案件貼り付けシート(E6~→A2へ縦横替えで）'!GJ290="","",'⑤案件貼り付けシート(E6~→A2へ縦横替えで）'!GJ290),"")</f>
        <v/>
      </c>
      <c r="EX294" s="154" t="str">
        <f>IF('⑤案件貼り付けシート(E6~→A2へ縦横替えで）'!$GG290="固定",IF('⑤案件貼り付けシート(E6~→A2へ縦横替えで）'!GK290="","",'⑤案件貼り付けシート(E6~→A2へ縦横替えで）'!GK290),"")</f>
        <v/>
      </c>
      <c r="EY294" s="154" t="str">
        <f>IF('⑤案件貼り付けシート(E6~→A2へ縦横替えで）'!$GG290="固定",IF('⑤案件貼り付けシート(E6~→A2へ縦横替えで）'!GL290="","",'⑤案件貼り付けシート(E6~→A2へ縦横替えで）'!GL290),"")</f>
        <v/>
      </c>
      <c r="EZ294" s="154" t="str">
        <f>IF('⑤案件貼り付けシート(E6~→A2へ縦横替えで）'!$GG290="固定",IF('⑤案件貼り付けシート(E6~→A2へ縦横替えで）'!GM290="","",'⑤案件貼り付けシート(E6~→A2へ縦横替えで）'!GM290),"")</f>
        <v/>
      </c>
      <c r="FA294" s="7" t="str">
        <f>IF('⑤案件貼り付けシート(E6~→A2へ縦横替えで）'!$GG290="固定",IF('⑤案件貼り付けシート(E6~→A2へ縦横替えで）'!GN290="","",'⑤案件貼り付けシート(E6~→A2へ縦横替えで）'!GN290),"")</f>
        <v/>
      </c>
      <c r="FB294" s="7" t="str">
        <f>IF('⑤案件貼り付けシート(E6~→A2へ縦横替えで）'!GO290="","",'⑤案件貼り付けシート(E6~→A2へ縦横替えで）'!GO290)</f>
        <v/>
      </c>
      <c r="FC294" s="7" t="str">
        <f>IF('⑤案件貼り付けシート(E6~→A2へ縦横替えで）'!GP290="","",'⑤案件貼り付けシート(E6~→A2へ縦横替えで）'!GP290)</f>
        <v/>
      </c>
      <c r="FD294" s="7" t="str">
        <f>IF('⑤案件貼り付けシート(E6~→A2へ縦横替えで）'!GQ290="","",'⑤案件貼り付けシート(E6~→A2へ縦横替えで）'!GQ290)</f>
        <v/>
      </c>
      <c r="FE294" s="154" t="str">
        <f>IF('⑤案件貼り付けシート(E6~→A2へ縦横替えで）'!GS290="","",'⑤案件貼り付けシート(E6~→A2へ縦横替えで）'!GS290)</f>
        <v/>
      </c>
      <c r="FF294" s="154" t="str">
        <f>IF('⑤案件貼り付けシート(E6~→A2へ縦横替えで）'!GT290="","",'⑤案件貼り付けシート(E6~→A2へ縦横替えで）'!GT290)</f>
        <v/>
      </c>
      <c r="FG294" s="7" t="str" cm="1">
        <f t="array" ref="FG294">IF('⑤案件貼り付けシート(E6~→A2へ縦横替えで）'!GU290="","",_xlfn.IFS('⑤案件貼り付けシート(E6~→A2へ縦横替えで）'!GU290="固定",1,'⑤案件貼り付けシート(E6~→A2へ縦横替えで）'!GU290="流動",2,'⑤案件貼り付けシート(E6~→A2へ縦横替えで）'!GU290="対象外",""))</f>
        <v/>
      </c>
      <c r="FH294" s="154" t="str">
        <f>IF('⑤案件貼り付けシート(E6~→A2へ縦横替えで）'!$GU290="固定",IF('⑤案件貼り付けシート(E6~→A2へ縦横替えで）'!GV290="","",'⑤案件貼り付けシート(E6~→A2へ縦横替えで）'!GV290),"")</f>
        <v/>
      </c>
      <c r="FI294" s="154" t="str">
        <f>IF('⑤案件貼り付けシート(E6~→A2へ縦横替えで）'!$GU290="固定",IF('⑤案件貼り付けシート(E6~→A2へ縦横替えで）'!GW290="","",'⑤案件貼り付けシート(E6~→A2へ縦横替えで）'!GW290),"")</f>
        <v/>
      </c>
      <c r="FJ294" s="154" t="str">
        <f>IF('⑤案件貼り付けシート(E6~→A2へ縦横替えで）'!$GU290="固定",IF('⑤案件貼り付けシート(E6~→A2へ縦横替えで）'!GX290="","",'⑤案件貼り付けシート(E6~→A2へ縦横替えで）'!GX290),"")</f>
        <v/>
      </c>
      <c r="FK294" s="154" t="str">
        <f>IF('⑤案件貼り付けシート(E6~→A2へ縦横替えで）'!$GU290="固定",IF('⑤案件貼り付けシート(E6~→A2へ縦横替えで）'!GY290="","",'⑤案件貼り付けシート(E6~→A2へ縦横替えで）'!GY290),"")</f>
        <v/>
      </c>
      <c r="FL294" s="154" t="str">
        <f>IF('⑤案件貼り付けシート(E6~→A2へ縦横替えで）'!$GU290="固定",IF('⑤案件貼り付けシート(E6~→A2へ縦横替えで）'!GZ290="","",'⑤案件貼り付けシート(E6~→A2へ縦横替えで）'!GZ290),"")</f>
        <v/>
      </c>
      <c r="FM294" s="154" t="str">
        <f>IF('⑤案件貼り付けシート(E6~→A2へ縦横替えで）'!$GU290="固定",IF('⑤案件貼り付けシート(E6~→A2へ縦横替えで）'!HA290="","",'⑤案件貼り付けシート(E6~→A2へ縦横替えで）'!HA290),"")</f>
        <v/>
      </c>
      <c r="FN294" s="7" t="str">
        <f>IF('⑤案件貼り付けシート(E6~→A2へ縦横替えで）'!$GU290="固定",IF('⑤案件貼り付けシート(E6~→A2へ縦横替えで）'!HB290="","",'⑤案件貼り付けシート(E6~→A2へ縦横替えで）'!HB290),"")</f>
        <v/>
      </c>
      <c r="FO294" s="7" t="str">
        <f>IF('⑤案件貼り付けシート(E6~→A2へ縦横替えで）'!HC290="","",'⑤案件貼り付けシート(E6~→A2へ縦横替えで）'!HC290)</f>
        <v/>
      </c>
      <c r="FP294" s="7" t="str">
        <f>IF('⑤案件貼り付けシート(E6~→A2へ縦横替えで）'!HD290="","",'⑤案件貼り付けシート(E6~→A2へ縦横替えで）'!HD290)</f>
        <v/>
      </c>
      <c r="FQ294" s="7" t="str">
        <f>IF('⑤案件貼り付けシート(E6~→A2へ縦横替えで）'!HE290="","",'⑤案件貼り付けシート(E6~→A2へ縦横替えで）'!HE290)</f>
        <v/>
      </c>
      <c r="FR294" s="154" t="str">
        <f>IF('⑤案件貼り付けシート(E6~→A2へ縦横替えで）'!HG290="","",'⑤案件貼り付けシート(E6~→A2へ縦横替えで）'!HG290)</f>
        <v/>
      </c>
      <c r="FS294" s="154" t="str">
        <f>IF('⑤案件貼り付けシート(E6~→A2へ縦横替えで）'!HH290="","",'⑤案件貼り付けシート(E6~→A2へ縦横替えで）'!HH290)</f>
        <v/>
      </c>
      <c r="FT294" s="7" t="str" cm="1">
        <f t="array" ref="FT294">IF('⑤案件貼り付けシート(E6~→A2へ縦横替えで）'!HI290="","",_xlfn.IFS('⑤案件貼り付けシート(E6~→A2へ縦横替えで）'!HI290="固定",1,'⑤案件貼り付けシート(E6~→A2へ縦横替えで）'!HI290="流動",2,'⑤案件貼り付けシート(E6~→A2へ縦横替えで）'!HI290="対象外",""))</f>
        <v/>
      </c>
      <c r="FU294" s="154" t="str">
        <f>IF('⑤案件貼り付けシート(E6~→A2へ縦横替えで）'!$HI290="固定",IF('⑤案件貼り付けシート(E6~→A2へ縦横替えで）'!HJ290="","",'⑤案件貼り付けシート(E6~→A2へ縦横替えで）'!HJ290),"")</f>
        <v/>
      </c>
      <c r="FV294" s="154" t="str">
        <f>IF('⑤案件貼り付けシート(E6~→A2へ縦横替えで）'!$HI290="固定",IF('⑤案件貼り付けシート(E6~→A2へ縦横替えで）'!HK290="","",'⑤案件貼り付けシート(E6~→A2へ縦横替えで）'!HK290),"")</f>
        <v/>
      </c>
      <c r="FW294" s="154" t="str">
        <f>IF('⑤案件貼り付けシート(E6~→A2へ縦横替えで）'!$HI290="固定",IF('⑤案件貼り付けシート(E6~→A2へ縦横替えで）'!HL290="","",'⑤案件貼り付けシート(E6~→A2へ縦横替えで）'!HL290),"")</f>
        <v/>
      </c>
      <c r="FX294" s="154" t="str">
        <f>IF('⑤案件貼り付けシート(E6~→A2へ縦横替えで）'!$HI290="固定",IF('⑤案件貼り付けシート(E6~→A2へ縦横替えで）'!HM290="","",'⑤案件貼り付けシート(E6~→A2へ縦横替えで）'!HM290),"")</f>
        <v/>
      </c>
      <c r="FY294" s="154" t="str">
        <f>IF('⑤案件貼り付けシート(E6~→A2へ縦横替えで）'!$HI290="固定",IF('⑤案件貼り付けシート(E6~→A2へ縦横替えで）'!HN290="","",'⑤案件貼り付けシート(E6~→A2へ縦横替えで）'!HN290),"")</f>
        <v/>
      </c>
      <c r="FZ294" s="154" t="str">
        <f>IF('⑤案件貼り付けシート(E6~→A2へ縦横替えで）'!$HI290="固定",IF('⑤案件貼り付けシート(E6~→A2へ縦横替えで）'!HO290="","",'⑤案件貼り付けシート(E6~→A2へ縦横替えで）'!HO290),"")</f>
        <v/>
      </c>
      <c r="GA294" s="7" t="str">
        <f>IF('⑤案件貼り付けシート(E6~→A2へ縦横替えで）'!$HI290="固定",IF('⑤案件貼り付けシート(E6~→A2へ縦横替えで）'!HP290="","",'⑤案件貼り付けシート(E6~→A2へ縦横替えで）'!HP290),"")</f>
        <v/>
      </c>
      <c r="GB294" s="7" t="str">
        <f>IF('⑤案件貼り付けシート(E6~→A2へ縦横替えで）'!HQ290="","",'⑤案件貼り付けシート(E6~→A2へ縦横替えで）'!HQ290)</f>
        <v/>
      </c>
      <c r="GC294" s="7" t="str">
        <f>IF('⑤案件貼り付けシート(E6~→A2へ縦横替えで）'!HR290="","",'⑤案件貼り付けシート(E6~→A2へ縦横替えで）'!HR290)</f>
        <v/>
      </c>
      <c r="GD294" s="7" t="str">
        <f>IF('⑤案件貼り付けシート(E6~→A2へ縦横替えで）'!HS290="","",'⑤案件貼り付けシート(E6~→A2へ縦横替えで）'!HS290)</f>
        <v/>
      </c>
      <c r="GE294" s="7"/>
      <c r="GF294" s="7"/>
      <c r="GG294" s="7"/>
      <c r="GH294" s="7"/>
      <c r="GI294" s="7"/>
      <c r="GJ294" s="7"/>
      <c r="GK294" s="7"/>
      <c r="GL294" s="7"/>
      <c r="GM294" s="48"/>
      <c r="GN294" s="7"/>
      <c r="GO294" s="7"/>
      <c r="GP294" s="7"/>
      <c r="GR294" s="48"/>
      <c r="GS294" s="48"/>
      <c r="GT294" s="48"/>
      <c r="GU294" s="48"/>
      <c r="GV294" s="48"/>
    </row>
    <row r="295" spans="1:204">
      <c r="A295" s="7"/>
      <c r="B295" s="7"/>
      <c r="C295" s="7"/>
      <c r="D295" s="48"/>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13"/>
      <c r="AJ295" s="13"/>
      <c r="AK295" s="7"/>
      <c r="AL295" s="7"/>
      <c r="AM295" s="7"/>
      <c r="AN295" s="7"/>
      <c r="AO295" s="7"/>
      <c r="AP295" s="7"/>
      <c r="AQ295" s="7"/>
      <c r="AR295" s="153"/>
      <c r="AS295" s="7"/>
      <c r="AT295" s="7"/>
      <c r="AU295" s="7"/>
      <c r="AV295" s="7"/>
      <c r="AW295" s="7"/>
      <c r="AX295" s="7"/>
      <c r="AY295" s="7"/>
      <c r="AZ295" s="7"/>
      <c r="BA295" s="7"/>
      <c r="BB295" s="7"/>
      <c r="BC295" s="7"/>
      <c r="BD295" s="7"/>
      <c r="BE295" s="154"/>
      <c r="BF295" s="154"/>
      <c r="BG295" s="7"/>
      <c r="BH295" s="154"/>
      <c r="BI295" s="154"/>
      <c r="BJ295" s="154"/>
      <c r="BK295" s="154"/>
      <c r="BL295" s="154"/>
      <c r="BM295" s="154"/>
      <c r="BN295" s="7"/>
      <c r="BO295" s="7"/>
      <c r="BP295" s="7"/>
      <c r="BQ295" s="7"/>
      <c r="BR295" s="154"/>
      <c r="BS295" s="154"/>
      <c r="BT295" s="7"/>
      <c r="BU295" s="154"/>
      <c r="BV295" s="154"/>
      <c r="BW295" s="154"/>
      <c r="BX295" s="154"/>
      <c r="BY295" s="154"/>
      <c r="BZ295" s="154"/>
      <c r="CA295" s="7"/>
      <c r="CB295" s="7"/>
      <c r="CC295" s="7"/>
      <c r="CD295" s="7"/>
      <c r="CE295" s="154"/>
      <c r="CF295" s="154"/>
      <c r="CG295" s="7"/>
      <c r="CH295" s="154"/>
      <c r="CI295" s="154"/>
      <c r="CJ295" s="154"/>
      <c r="CK295" s="154"/>
      <c r="CL295" s="154"/>
      <c r="CM295" s="154"/>
      <c r="CN295" s="7"/>
      <c r="CO295" s="7"/>
      <c r="CP295" s="7"/>
      <c r="CQ295" s="7"/>
      <c r="CR295" s="154"/>
      <c r="CS295" s="154"/>
      <c r="CT295" s="7"/>
      <c r="CU295" s="154"/>
      <c r="CV295" s="154"/>
      <c r="CW295" s="154"/>
      <c r="CX295" s="154"/>
      <c r="CY295" s="154"/>
      <c r="CZ295" s="154"/>
      <c r="DA295" s="7"/>
      <c r="DB295" s="7"/>
      <c r="DC295" s="7"/>
      <c r="DD295" s="7"/>
      <c r="DE295" s="154"/>
      <c r="DF295" s="154"/>
      <c r="DG295" s="7"/>
      <c r="DH295" s="154"/>
      <c r="DI295" s="154"/>
      <c r="DJ295" s="154"/>
      <c r="DK295" s="154"/>
      <c r="DL295" s="154"/>
      <c r="DM295" s="154"/>
      <c r="DN295" s="7"/>
      <c r="DO295" s="7"/>
      <c r="DP295" s="7"/>
      <c r="DQ295" s="7"/>
      <c r="DR295" s="154" t="str">
        <f>IF('⑤案件貼り付けシート(E6~→A2へ縦横替えで）'!FC291="","",'⑤案件貼り付けシート(E6~→A2へ縦横替えで）'!FC291)</f>
        <v/>
      </c>
      <c r="DS295" s="154" t="str">
        <f>IF('⑤案件貼り付けシート(E6~→A2へ縦横替えで）'!FD291="","",'⑤案件貼り付けシート(E6~→A2へ縦横替えで）'!FD291)</f>
        <v/>
      </c>
      <c r="DT295" s="7" t="str" cm="1">
        <f t="array" ref="DT295">IF('⑤案件貼り付けシート(E6~→A2へ縦横替えで）'!FE291="","",_xlfn.IFS('⑤案件貼り付けシート(E6~→A2へ縦横替えで）'!FE291="固定",1,'⑤案件貼り付けシート(E6~→A2へ縦横替えで）'!FE291="流動",2,'⑤案件貼り付けシート(E6~→A2へ縦横替えで）'!FE291="対象外",""))</f>
        <v/>
      </c>
      <c r="DU295" s="154" t="str">
        <f>IF('⑤案件貼り付けシート(E6~→A2へ縦横替えで）'!$FE291="固定",IF('⑤案件貼り付けシート(E6~→A2へ縦横替えで）'!FF291="","",'⑤案件貼り付けシート(E6~→A2へ縦横替えで）'!FF291),"")</f>
        <v/>
      </c>
      <c r="DV295" s="154" t="str">
        <f>IF('⑤案件貼り付けシート(E6~→A2へ縦横替えで）'!$FE291="固定",IF('⑤案件貼り付けシート(E6~→A2へ縦横替えで）'!FG291="","",'⑤案件貼り付けシート(E6~→A2へ縦横替えで）'!FG291),"")</f>
        <v/>
      </c>
      <c r="DW295" s="154" t="str">
        <f>IF('⑤案件貼り付けシート(E6~→A2へ縦横替えで）'!$FE291="固定",IF('⑤案件貼り付けシート(E6~→A2へ縦横替えで）'!FH291="","",'⑤案件貼り付けシート(E6~→A2へ縦横替えで）'!FH291),"")</f>
        <v/>
      </c>
      <c r="DX295" s="154" t="str">
        <f>IF('⑤案件貼り付けシート(E6~→A2へ縦横替えで）'!$FE291="固定",IF('⑤案件貼り付けシート(E6~→A2へ縦横替えで）'!FI291="","",'⑤案件貼り付けシート(E6~→A2へ縦横替えで）'!FI291),"")</f>
        <v/>
      </c>
      <c r="DY295" s="154" t="str">
        <f>IF('⑤案件貼り付けシート(E6~→A2へ縦横替えで）'!$FE291="固定",IF('⑤案件貼り付けシート(E6~→A2へ縦横替えで）'!FJ291="","",'⑤案件貼り付けシート(E6~→A2へ縦横替えで）'!FJ291),"")</f>
        <v/>
      </c>
      <c r="DZ295" s="154" t="str">
        <f>IF('⑤案件貼り付けシート(E6~→A2へ縦横替えで）'!$FE291="固定",IF('⑤案件貼り付けシート(E6~→A2へ縦横替えで）'!FK291="","",'⑤案件貼り付けシート(E6~→A2へ縦横替えで）'!FK291),"")</f>
        <v/>
      </c>
      <c r="EA295" s="7" t="str">
        <f>IF('⑤案件貼り付けシート(E6~→A2へ縦横替えで）'!$FE291="固定",IF('⑤案件貼り付けシート(E6~→A2へ縦横替えで）'!FL291="","",'⑤案件貼り付けシート(E6~→A2へ縦横替えで）'!FL291),"")</f>
        <v/>
      </c>
      <c r="EB295" s="7" t="str">
        <f>IF('⑤案件貼り付けシート(E6~→A2へ縦横替えで）'!FM291="","",'⑤案件貼り付けシート(E6~→A2へ縦横替えで）'!FM291)</f>
        <v/>
      </c>
      <c r="EC295" s="7" t="str">
        <f>IF('⑤案件貼り付けシート(E6~→A2へ縦横替えで）'!FN291="","",'⑤案件貼り付けシート(E6~→A2へ縦横替えで）'!FN291)</f>
        <v/>
      </c>
      <c r="ED295" s="7" t="str">
        <f>IF('⑤案件貼り付けシート(E6~→A2へ縦横替えで）'!FO291="","",'⑤案件貼り付けシート(E6~→A2へ縦横替えで）'!FO291)</f>
        <v/>
      </c>
      <c r="EE295" s="154" t="str">
        <f>IF('⑤案件貼り付けシート(E6~→A2へ縦横替えで）'!FQ291="","",'⑤案件貼り付けシート(E6~→A2へ縦横替えで）'!FQ291)</f>
        <v/>
      </c>
      <c r="EF295" s="154" t="str">
        <f>IF('⑤案件貼り付けシート(E6~→A2へ縦横替えで）'!FR291="","",'⑤案件貼り付けシート(E6~→A2へ縦横替えで）'!FR291)</f>
        <v/>
      </c>
      <c r="EG295" s="7" t="str" cm="1">
        <f t="array" ref="EG295">IF('⑤案件貼り付けシート(E6~→A2へ縦横替えで）'!FS291="","",_xlfn.IFS('⑤案件貼り付けシート(E6~→A2へ縦横替えで）'!FS291="固定",1,'⑤案件貼り付けシート(E6~→A2へ縦横替えで）'!FS291="流動",2,'⑤案件貼り付けシート(E6~→A2へ縦横替えで）'!FS291="対象外",""))</f>
        <v/>
      </c>
      <c r="EH295" s="154" t="str">
        <f>IF('⑤案件貼り付けシート(E6~→A2へ縦横替えで）'!$FS291="固定",IF('⑤案件貼り付けシート(E6~→A2へ縦横替えで）'!FT291="","",'⑤案件貼り付けシート(E6~→A2へ縦横替えで）'!FT291),"")</f>
        <v/>
      </c>
      <c r="EI295" s="154" t="str">
        <f>IF('⑤案件貼り付けシート(E6~→A2へ縦横替えで）'!$FS291="固定",IF('⑤案件貼り付けシート(E6~→A2へ縦横替えで）'!FU291="","",'⑤案件貼り付けシート(E6~→A2へ縦横替えで）'!FU291),"")</f>
        <v/>
      </c>
      <c r="EJ295" s="154" t="str">
        <f>IF('⑤案件貼り付けシート(E6~→A2へ縦横替えで）'!$FS291="固定",IF('⑤案件貼り付けシート(E6~→A2へ縦横替えで）'!FV291="","",'⑤案件貼り付けシート(E6~→A2へ縦横替えで）'!FV291),"")</f>
        <v/>
      </c>
      <c r="EK295" s="154" t="str">
        <f>IF('⑤案件貼り付けシート(E6~→A2へ縦横替えで）'!$FS291="固定",IF('⑤案件貼り付けシート(E6~→A2へ縦横替えで）'!FW291="","",'⑤案件貼り付けシート(E6~→A2へ縦横替えで）'!FW291),"")</f>
        <v/>
      </c>
      <c r="EL295" s="154" t="str">
        <f>IF('⑤案件貼り付けシート(E6~→A2へ縦横替えで）'!$FS291="固定",IF('⑤案件貼り付けシート(E6~→A2へ縦横替えで）'!FX291="","",'⑤案件貼り付けシート(E6~→A2へ縦横替えで）'!FX291),"")</f>
        <v/>
      </c>
      <c r="EM295" s="154" t="str">
        <f>IF('⑤案件貼り付けシート(E6~→A2へ縦横替えで）'!$FS291="固定",IF('⑤案件貼り付けシート(E6~→A2へ縦横替えで）'!FY291="","",'⑤案件貼り付けシート(E6~→A2へ縦横替えで）'!FY291),"")</f>
        <v/>
      </c>
      <c r="EN295" s="7" t="str">
        <f>IF('⑤案件貼り付けシート(E6~→A2へ縦横替えで）'!$FS291="固定",IF('⑤案件貼り付けシート(E6~→A2へ縦横替えで）'!FZ291="","",'⑤案件貼り付けシート(E6~→A2へ縦横替えで）'!FZ291),"")</f>
        <v/>
      </c>
      <c r="EO295" s="7" t="str">
        <f>IF('⑤案件貼り付けシート(E6~→A2へ縦横替えで）'!GA291="","",'⑤案件貼り付けシート(E6~→A2へ縦横替えで）'!GA291)</f>
        <v/>
      </c>
      <c r="EP295" s="7" t="str">
        <f>IF('⑤案件貼り付けシート(E6~→A2へ縦横替えで）'!GB291="","",'⑤案件貼り付けシート(E6~→A2へ縦横替えで）'!GB291)</f>
        <v/>
      </c>
      <c r="EQ295" s="7" t="str">
        <f>IF('⑤案件貼り付けシート(E6~→A2へ縦横替えで）'!GC291="","",'⑤案件貼り付けシート(E6~→A2へ縦横替えで）'!GC291)</f>
        <v/>
      </c>
      <c r="ER295" s="154" t="str">
        <f>IF('⑤案件貼り付けシート(E6~→A2へ縦横替えで）'!GE291="","",'⑤案件貼り付けシート(E6~→A2へ縦横替えで）'!GE291)</f>
        <v/>
      </c>
      <c r="ES295" s="154" t="str">
        <f>IF('⑤案件貼り付けシート(E6~→A2へ縦横替えで）'!GF291="","",'⑤案件貼り付けシート(E6~→A2へ縦横替えで）'!GF291)</f>
        <v/>
      </c>
      <c r="ET295" s="7" t="str" cm="1">
        <f t="array" ref="ET295">IF('⑤案件貼り付けシート(E6~→A2へ縦横替えで）'!GG291="","",_xlfn.IFS('⑤案件貼り付けシート(E6~→A2へ縦横替えで）'!GG291="固定",1,'⑤案件貼り付けシート(E6~→A2へ縦横替えで）'!GG291="流動",2,'⑤案件貼り付けシート(E6~→A2へ縦横替えで）'!GG291="対象外",""))</f>
        <v/>
      </c>
      <c r="EU295" s="154" t="str">
        <f>IF('⑤案件貼り付けシート(E6~→A2へ縦横替えで）'!$GG291="固定",IF('⑤案件貼り付けシート(E6~→A2へ縦横替えで）'!GH291="","",'⑤案件貼り付けシート(E6~→A2へ縦横替えで）'!GH291),"")</f>
        <v/>
      </c>
      <c r="EV295" s="154" t="str">
        <f>IF('⑤案件貼り付けシート(E6~→A2へ縦横替えで）'!$GG291="固定",IF('⑤案件貼り付けシート(E6~→A2へ縦横替えで）'!GI291="","",'⑤案件貼り付けシート(E6~→A2へ縦横替えで）'!GI291),"")</f>
        <v/>
      </c>
      <c r="EW295" s="154" t="str">
        <f>IF('⑤案件貼り付けシート(E6~→A2へ縦横替えで）'!$GG291="固定",IF('⑤案件貼り付けシート(E6~→A2へ縦横替えで）'!GJ291="","",'⑤案件貼り付けシート(E6~→A2へ縦横替えで）'!GJ291),"")</f>
        <v/>
      </c>
      <c r="EX295" s="154" t="str">
        <f>IF('⑤案件貼り付けシート(E6~→A2へ縦横替えで）'!$GG291="固定",IF('⑤案件貼り付けシート(E6~→A2へ縦横替えで）'!GK291="","",'⑤案件貼り付けシート(E6~→A2へ縦横替えで）'!GK291),"")</f>
        <v/>
      </c>
      <c r="EY295" s="154" t="str">
        <f>IF('⑤案件貼り付けシート(E6~→A2へ縦横替えで）'!$GG291="固定",IF('⑤案件貼り付けシート(E6~→A2へ縦横替えで）'!GL291="","",'⑤案件貼り付けシート(E6~→A2へ縦横替えで）'!GL291),"")</f>
        <v/>
      </c>
      <c r="EZ295" s="154" t="str">
        <f>IF('⑤案件貼り付けシート(E6~→A2へ縦横替えで）'!$GG291="固定",IF('⑤案件貼り付けシート(E6~→A2へ縦横替えで）'!GM291="","",'⑤案件貼り付けシート(E6~→A2へ縦横替えで）'!GM291),"")</f>
        <v/>
      </c>
      <c r="FA295" s="7" t="str">
        <f>IF('⑤案件貼り付けシート(E6~→A2へ縦横替えで）'!$GG291="固定",IF('⑤案件貼り付けシート(E6~→A2へ縦横替えで）'!GN291="","",'⑤案件貼り付けシート(E6~→A2へ縦横替えで）'!GN291),"")</f>
        <v/>
      </c>
      <c r="FB295" s="7" t="str">
        <f>IF('⑤案件貼り付けシート(E6~→A2へ縦横替えで）'!GO291="","",'⑤案件貼り付けシート(E6~→A2へ縦横替えで）'!GO291)</f>
        <v/>
      </c>
      <c r="FC295" s="7" t="str">
        <f>IF('⑤案件貼り付けシート(E6~→A2へ縦横替えで）'!GP291="","",'⑤案件貼り付けシート(E6~→A2へ縦横替えで）'!GP291)</f>
        <v/>
      </c>
      <c r="FD295" s="7" t="str">
        <f>IF('⑤案件貼り付けシート(E6~→A2へ縦横替えで）'!GQ291="","",'⑤案件貼り付けシート(E6~→A2へ縦横替えで）'!GQ291)</f>
        <v/>
      </c>
      <c r="FE295" s="154" t="str">
        <f>IF('⑤案件貼り付けシート(E6~→A2へ縦横替えで）'!GS291="","",'⑤案件貼り付けシート(E6~→A2へ縦横替えで）'!GS291)</f>
        <v/>
      </c>
      <c r="FF295" s="154" t="str">
        <f>IF('⑤案件貼り付けシート(E6~→A2へ縦横替えで）'!GT291="","",'⑤案件貼り付けシート(E6~→A2へ縦横替えで）'!GT291)</f>
        <v/>
      </c>
      <c r="FG295" s="7" t="str" cm="1">
        <f t="array" ref="FG295">IF('⑤案件貼り付けシート(E6~→A2へ縦横替えで）'!GU291="","",_xlfn.IFS('⑤案件貼り付けシート(E6~→A2へ縦横替えで）'!GU291="固定",1,'⑤案件貼り付けシート(E6~→A2へ縦横替えで）'!GU291="流動",2,'⑤案件貼り付けシート(E6~→A2へ縦横替えで）'!GU291="対象外",""))</f>
        <v/>
      </c>
      <c r="FH295" s="154" t="str">
        <f>IF('⑤案件貼り付けシート(E6~→A2へ縦横替えで）'!$GU291="固定",IF('⑤案件貼り付けシート(E6~→A2へ縦横替えで）'!GV291="","",'⑤案件貼り付けシート(E6~→A2へ縦横替えで）'!GV291),"")</f>
        <v/>
      </c>
      <c r="FI295" s="154" t="str">
        <f>IF('⑤案件貼り付けシート(E6~→A2へ縦横替えで）'!$GU291="固定",IF('⑤案件貼り付けシート(E6~→A2へ縦横替えで）'!GW291="","",'⑤案件貼り付けシート(E6~→A2へ縦横替えで）'!GW291),"")</f>
        <v/>
      </c>
      <c r="FJ295" s="154" t="str">
        <f>IF('⑤案件貼り付けシート(E6~→A2へ縦横替えで）'!$GU291="固定",IF('⑤案件貼り付けシート(E6~→A2へ縦横替えで）'!GX291="","",'⑤案件貼り付けシート(E6~→A2へ縦横替えで）'!GX291),"")</f>
        <v/>
      </c>
      <c r="FK295" s="154" t="str">
        <f>IF('⑤案件貼り付けシート(E6~→A2へ縦横替えで）'!$GU291="固定",IF('⑤案件貼り付けシート(E6~→A2へ縦横替えで）'!GY291="","",'⑤案件貼り付けシート(E6~→A2へ縦横替えで）'!GY291),"")</f>
        <v/>
      </c>
      <c r="FL295" s="154" t="str">
        <f>IF('⑤案件貼り付けシート(E6~→A2へ縦横替えで）'!$GU291="固定",IF('⑤案件貼り付けシート(E6~→A2へ縦横替えで）'!GZ291="","",'⑤案件貼り付けシート(E6~→A2へ縦横替えで）'!GZ291),"")</f>
        <v/>
      </c>
      <c r="FM295" s="154" t="str">
        <f>IF('⑤案件貼り付けシート(E6~→A2へ縦横替えで）'!$GU291="固定",IF('⑤案件貼り付けシート(E6~→A2へ縦横替えで）'!HA291="","",'⑤案件貼り付けシート(E6~→A2へ縦横替えで）'!HA291),"")</f>
        <v/>
      </c>
      <c r="FN295" s="7" t="str">
        <f>IF('⑤案件貼り付けシート(E6~→A2へ縦横替えで）'!$GU291="固定",IF('⑤案件貼り付けシート(E6~→A2へ縦横替えで）'!HB291="","",'⑤案件貼り付けシート(E6~→A2へ縦横替えで）'!HB291),"")</f>
        <v/>
      </c>
      <c r="FO295" s="7" t="str">
        <f>IF('⑤案件貼り付けシート(E6~→A2へ縦横替えで）'!HC291="","",'⑤案件貼り付けシート(E6~→A2へ縦横替えで）'!HC291)</f>
        <v/>
      </c>
      <c r="FP295" s="7" t="str">
        <f>IF('⑤案件貼り付けシート(E6~→A2へ縦横替えで）'!HD291="","",'⑤案件貼り付けシート(E6~→A2へ縦横替えで）'!HD291)</f>
        <v/>
      </c>
      <c r="FQ295" s="7" t="str">
        <f>IF('⑤案件貼り付けシート(E6~→A2へ縦横替えで）'!HE291="","",'⑤案件貼り付けシート(E6~→A2へ縦横替えで）'!HE291)</f>
        <v/>
      </c>
      <c r="FR295" s="154" t="str">
        <f>IF('⑤案件貼り付けシート(E6~→A2へ縦横替えで）'!HG291="","",'⑤案件貼り付けシート(E6~→A2へ縦横替えで）'!HG291)</f>
        <v/>
      </c>
      <c r="FS295" s="154" t="str">
        <f>IF('⑤案件貼り付けシート(E6~→A2へ縦横替えで）'!HH291="","",'⑤案件貼り付けシート(E6~→A2へ縦横替えで）'!HH291)</f>
        <v/>
      </c>
      <c r="FT295" s="7" t="str" cm="1">
        <f t="array" ref="FT295">IF('⑤案件貼り付けシート(E6~→A2へ縦横替えで）'!HI291="","",_xlfn.IFS('⑤案件貼り付けシート(E6~→A2へ縦横替えで）'!HI291="固定",1,'⑤案件貼り付けシート(E6~→A2へ縦横替えで）'!HI291="流動",2,'⑤案件貼り付けシート(E6~→A2へ縦横替えで）'!HI291="対象外",""))</f>
        <v/>
      </c>
      <c r="FU295" s="154" t="str">
        <f>IF('⑤案件貼り付けシート(E6~→A2へ縦横替えで）'!$HI291="固定",IF('⑤案件貼り付けシート(E6~→A2へ縦横替えで）'!HJ291="","",'⑤案件貼り付けシート(E6~→A2へ縦横替えで）'!HJ291),"")</f>
        <v/>
      </c>
      <c r="FV295" s="154" t="str">
        <f>IF('⑤案件貼り付けシート(E6~→A2へ縦横替えで）'!$HI291="固定",IF('⑤案件貼り付けシート(E6~→A2へ縦横替えで）'!HK291="","",'⑤案件貼り付けシート(E6~→A2へ縦横替えで）'!HK291),"")</f>
        <v/>
      </c>
      <c r="FW295" s="154" t="str">
        <f>IF('⑤案件貼り付けシート(E6~→A2へ縦横替えで）'!$HI291="固定",IF('⑤案件貼り付けシート(E6~→A2へ縦横替えで）'!HL291="","",'⑤案件貼り付けシート(E6~→A2へ縦横替えで）'!HL291),"")</f>
        <v/>
      </c>
      <c r="FX295" s="154" t="str">
        <f>IF('⑤案件貼り付けシート(E6~→A2へ縦横替えで）'!$HI291="固定",IF('⑤案件貼り付けシート(E6~→A2へ縦横替えで）'!HM291="","",'⑤案件貼り付けシート(E6~→A2へ縦横替えで）'!HM291),"")</f>
        <v/>
      </c>
      <c r="FY295" s="154" t="str">
        <f>IF('⑤案件貼り付けシート(E6~→A2へ縦横替えで）'!$HI291="固定",IF('⑤案件貼り付けシート(E6~→A2へ縦横替えで）'!HN291="","",'⑤案件貼り付けシート(E6~→A2へ縦横替えで）'!HN291),"")</f>
        <v/>
      </c>
      <c r="FZ295" s="154" t="str">
        <f>IF('⑤案件貼り付けシート(E6~→A2へ縦横替えで）'!$HI291="固定",IF('⑤案件貼り付けシート(E6~→A2へ縦横替えで）'!HO291="","",'⑤案件貼り付けシート(E6~→A2へ縦横替えで）'!HO291),"")</f>
        <v/>
      </c>
      <c r="GA295" s="7" t="str">
        <f>IF('⑤案件貼り付けシート(E6~→A2へ縦横替えで）'!$HI291="固定",IF('⑤案件貼り付けシート(E6~→A2へ縦横替えで）'!HP291="","",'⑤案件貼り付けシート(E6~→A2へ縦横替えで）'!HP291),"")</f>
        <v/>
      </c>
      <c r="GB295" s="7" t="str">
        <f>IF('⑤案件貼り付けシート(E6~→A2へ縦横替えで）'!HQ291="","",'⑤案件貼り付けシート(E6~→A2へ縦横替えで）'!HQ291)</f>
        <v/>
      </c>
      <c r="GC295" s="7" t="str">
        <f>IF('⑤案件貼り付けシート(E6~→A2へ縦横替えで）'!HR291="","",'⑤案件貼り付けシート(E6~→A2へ縦横替えで）'!HR291)</f>
        <v/>
      </c>
      <c r="GD295" s="7" t="str">
        <f>IF('⑤案件貼り付けシート(E6~→A2へ縦横替えで）'!HS291="","",'⑤案件貼り付けシート(E6~→A2へ縦横替えで）'!HS291)</f>
        <v/>
      </c>
      <c r="GE295" s="7"/>
      <c r="GF295" s="7"/>
      <c r="GG295" s="7"/>
      <c r="GH295" s="7"/>
      <c r="GI295" s="7"/>
      <c r="GJ295" s="7"/>
      <c r="GK295" s="7"/>
      <c r="GL295" s="7"/>
      <c r="GM295" s="48"/>
      <c r="GN295" s="7"/>
      <c r="GO295" s="7"/>
      <c r="GP295" s="7"/>
      <c r="GR295" s="48"/>
      <c r="GS295" s="48"/>
      <c r="GT295" s="48"/>
      <c r="GU295" s="48"/>
      <c r="GV295" s="48"/>
    </row>
    <row r="296" spans="1:204">
      <c r="A296" s="7"/>
      <c r="B296" s="7"/>
      <c r="C296" s="7"/>
      <c r="D296" s="48"/>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13"/>
      <c r="AJ296" s="13"/>
      <c r="AK296" s="7"/>
      <c r="AL296" s="7"/>
      <c r="AM296" s="7"/>
      <c r="AN296" s="7"/>
      <c r="AO296" s="7"/>
      <c r="AP296" s="7"/>
      <c r="AQ296" s="7"/>
      <c r="AR296" s="153"/>
      <c r="AS296" s="7"/>
      <c r="AT296" s="7"/>
      <c r="AU296" s="7"/>
      <c r="AV296" s="7"/>
      <c r="AW296" s="7"/>
      <c r="AX296" s="7"/>
      <c r="AY296" s="7"/>
      <c r="AZ296" s="7"/>
      <c r="BA296" s="7"/>
      <c r="BB296" s="7"/>
      <c r="BC296" s="7"/>
      <c r="BD296" s="7"/>
      <c r="BE296" s="154"/>
      <c r="BF296" s="154"/>
      <c r="BG296" s="7"/>
      <c r="BH296" s="154"/>
      <c r="BI296" s="154"/>
      <c r="BJ296" s="154"/>
      <c r="BK296" s="154"/>
      <c r="BL296" s="154"/>
      <c r="BM296" s="154"/>
      <c r="BN296" s="7"/>
      <c r="BO296" s="7"/>
      <c r="BP296" s="7"/>
      <c r="BQ296" s="7"/>
      <c r="BR296" s="154"/>
      <c r="BS296" s="154"/>
      <c r="BT296" s="7"/>
      <c r="BU296" s="154"/>
      <c r="BV296" s="154"/>
      <c r="BW296" s="154"/>
      <c r="BX296" s="154"/>
      <c r="BY296" s="154"/>
      <c r="BZ296" s="154"/>
      <c r="CA296" s="7"/>
      <c r="CB296" s="7"/>
      <c r="CC296" s="7"/>
      <c r="CD296" s="7"/>
      <c r="CE296" s="154"/>
      <c r="CF296" s="154"/>
      <c r="CG296" s="7"/>
      <c r="CH296" s="154"/>
      <c r="CI296" s="154"/>
      <c r="CJ296" s="154"/>
      <c r="CK296" s="154"/>
      <c r="CL296" s="154"/>
      <c r="CM296" s="154"/>
      <c r="CN296" s="7"/>
      <c r="CO296" s="7"/>
      <c r="CP296" s="7"/>
      <c r="CQ296" s="7"/>
      <c r="CR296" s="154"/>
      <c r="CS296" s="154"/>
      <c r="CT296" s="7"/>
      <c r="CU296" s="154"/>
      <c r="CV296" s="154"/>
      <c r="CW296" s="154"/>
      <c r="CX296" s="154"/>
      <c r="CY296" s="154"/>
      <c r="CZ296" s="154"/>
      <c r="DA296" s="7"/>
      <c r="DB296" s="7"/>
      <c r="DC296" s="7"/>
      <c r="DD296" s="7"/>
      <c r="DE296" s="154"/>
      <c r="DF296" s="154"/>
      <c r="DG296" s="7"/>
      <c r="DH296" s="154"/>
      <c r="DI296" s="154"/>
      <c r="DJ296" s="154"/>
      <c r="DK296" s="154"/>
      <c r="DL296" s="154"/>
      <c r="DM296" s="154"/>
      <c r="DN296" s="7"/>
      <c r="DO296" s="7"/>
      <c r="DP296" s="7"/>
      <c r="DQ296" s="7"/>
      <c r="DR296" s="154" t="str">
        <f>IF('⑤案件貼り付けシート(E6~→A2へ縦横替えで）'!FC292="","",'⑤案件貼り付けシート(E6~→A2へ縦横替えで）'!FC292)</f>
        <v/>
      </c>
      <c r="DS296" s="154" t="str">
        <f>IF('⑤案件貼り付けシート(E6~→A2へ縦横替えで）'!FD292="","",'⑤案件貼り付けシート(E6~→A2へ縦横替えで）'!FD292)</f>
        <v/>
      </c>
      <c r="DT296" s="7" t="str" cm="1">
        <f t="array" ref="DT296">IF('⑤案件貼り付けシート(E6~→A2へ縦横替えで）'!FE292="","",_xlfn.IFS('⑤案件貼り付けシート(E6~→A2へ縦横替えで）'!FE292="固定",1,'⑤案件貼り付けシート(E6~→A2へ縦横替えで）'!FE292="流動",2,'⑤案件貼り付けシート(E6~→A2へ縦横替えで）'!FE292="対象外",""))</f>
        <v/>
      </c>
      <c r="DU296" s="154" t="str">
        <f>IF('⑤案件貼り付けシート(E6~→A2へ縦横替えで）'!$FE292="固定",IF('⑤案件貼り付けシート(E6~→A2へ縦横替えで）'!FF292="","",'⑤案件貼り付けシート(E6~→A2へ縦横替えで）'!FF292),"")</f>
        <v/>
      </c>
      <c r="DV296" s="154" t="str">
        <f>IF('⑤案件貼り付けシート(E6~→A2へ縦横替えで）'!$FE292="固定",IF('⑤案件貼り付けシート(E6~→A2へ縦横替えで）'!FG292="","",'⑤案件貼り付けシート(E6~→A2へ縦横替えで）'!FG292),"")</f>
        <v/>
      </c>
      <c r="DW296" s="154" t="str">
        <f>IF('⑤案件貼り付けシート(E6~→A2へ縦横替えで）'!$FE292="固定",IF('⑤案件貼り付けシート(E6~→A2へ縦横替えで）'!FH292="","",'⑤案件貼り付けシート(E6~→A2へ縦横替えで）'!FH292),"")</f>
        <v/>
      </c>
      <c r="DX296" s="154" t="str">
        <f>IF('⑤案件貼り付けシート(E6~→A2へ縦横替えで）'!$FE292="固定",IF('⑤案件貼り付けシート(E6~→A2へ縦横替えで）'!FI292="","",'⑤案件貼り付けシート(E6~→A2へ縦横替えで）'!FI292),"")</f>
        <v/>
      </c>
      <c r="DY296" s="154" t="str">
        <f>IF('⑤案件貼り付けシート(E6~→A2へ縦横替えで）'!$FE292="固定",IF('⑤案件貼り付けシート(E6~→A2へ縦横替えで）'!FJ292="","",'⑤案件貼り付けシート(E6~→A2へ縦横替えで）'!FJ292),"")</f>
        <v/>
      </c>
      <c r="DZ296" s="154" t="str">
        <f>IF('⑤案件貼り付けシート(E6~→A2へ縦横替えで）'!$FE292="固定",IF('⑤案件貼り付けシート(E6~→A2へ縦横替えで）'!FK292="","",'⑤案件貼り付けシート(E6~→A2へ縦横替えで）'!FK292),"")</f>
        <v/>
      </c>
      <c r="EA296" s="7" t="str">
        <f>IF('⑤案件貼り付けシート(E6~→A2へ縦横替えで）'!$FE292="固定",IF('⑤案件貼り付けシート(E6~→A2へ縦横替えで）'!FL292="","",'⑤案件貼り付けシート(E6~→A2へ縦横替えで）'!FL292),"")</f>
        <v/>
      </c>
      <c r="EB296" s="7" t="str">
        <f>IF('⑤案件貼り付けシート(E6~→A2へ縦横替えで）'!FM292="","",'⑤案件貼り付けシート(E6~→A2へ縦横替えで）'!FM292)</f>
        <v/>
      </c>
      <c r="EC296" s="7" t="str">
        <f>IF('⑤案件貼り付けシート(E6~→A2へ縦横替えで）'!FN292="","",'⑤案件貼り付けシート(E6~→A2へ縦横替えで）'!FN292)</f>
        <v/>
      </c>
      <c r="ED296" s="7" t="str">
        <f>IF('⑤案件貼り付けシート(E6~→A2へ縦横替えで）'!FO292="","",'⑤案件貼り付けシート(E6~→A2へ縦横替えで）'!FO292)</f>
        <v/>
      </c>
      <c r="EE296" s="154" t="str">
        <f>IF('⑤案件貼り付けシート(E6~→A2へ縦横替えで）'!FQ292="","",'⑤案件貼り付けシート(E6~→A2へ縦横替えで）'!FQ292)</f>
        <v/>
      </c>
      <c r="EF296" s="154" t="str">
        <f>IF('⑤案件貼り付けシート(E6~→A2へ縦横替えで）'!FR292="","",'⑤案件貼り付けシート(E6~→A2へ縦横替えで）'!FR292)</f>
        <v/>
      </c>
      <c r="EG296" s="7" t="str" cm="1">
        <f t="array" ref="EG296">IF('⑤案件貼り付けシート(E6~→A2へ縦横替えで）'!FS292="","",_xlfn.IFS('⑤案件貼り付けシート(E6~→A2へ縦横替えで）'!FS292="固定",1,'⑤案件貼り付けシート(E6~→A2へ縦横替えで）'!FS292="流動",2,'⑤案件貼り付けシート(E6~→A2へ縦横替えで）'!FS292="対象外",""))</f>
        <v/>
      </c>
      <c r="EH296" s="154" t="str">
        <f>IF('⑤案件貼り付けシート(E6~→A2へ縦横替えで）'!$FS292="固定",IF('⑤案件貼り付けシート(E6~→A2へ縦横替えで）'!FT292="","",'⑤案件貼り付けシート(E6~→A2へ縦横替えで）'!FT292),"")</f>
        <v/>
      </c>
      <c r="EI296" s="154" t="str">
        <f>IF('⑤案件貼り付けシート(E6~→A2へ縦横替えで）'!$FS292="固定",IF('⑤案件貼り付けシート(E6~→A2へ縦横替えで）'!FU292="","",'⑤案件貼り付けシート(E6~→A2へ縦横替えで）'!FU292),"")</f>
        <v/>
      </c>
      <c r="EJ296" s="154" t="str">
        <f>IF('⑤案件貼り付けシート(E6~→A2へ縦横替えで）'!$FS292="固定",IF('⑤案件貼り付けシート(E6~→A2へ縦横替えで）'!FV292="","",'⑤案件貼り付けシート(E6~→A2へ縦横替えで）'!FV292),"")</f>
        <v/>
      </c>
      <c r="EK296" s="154" t="str">
        <f>IF('⑤案件貼り付けシート(E6~→A2へ縦横替えで）'!$FS292="固定",IF('⑤案件貼り付けシート(E6~→A2へ縦横替えで）'!FW292="","",'⑤案件貼り付けシート(E6~→A2へ縦横替えで）'!FW292),"")</f>
        <v/>
      </c>
      <c r="EL296" s="154" t="str">
        <f>IF('⑤案件貼り付けシート(E6~→A2へ縦横替えで）'!$FS292="固定",IF('⑤案件貼り付けシート(E6~→A2へ縦横替えで）'!FX292="","",'⑤案件貼り付けシート(E6~→A2へ縦横替えで）'!FX292),"")</f>
        <v/>
      </c>
      <c r="EM296" s="154" t="str">
        <f>IF('⑤案件貼り付けシート(E6~→A2へ縦横替えで）'!$FS292="固定",IF('⑤案件貼り付けシート(E6~→A2へ縦横替えで）'!FY292="","",'⑤案件貼り付けシート(E6~→A2へ縦横替えで）'!FY292),"")</f>
        <v/>
      </c>
      <c r="EN296" s="7" t="str">
        <f>IF('⑤案件貼り付けシート(E6~→A2へ縦横替えで）'!$FS292="固定",IF('⑤案件貼り付けシート(E6~→A2へ縦横替えで）'!FZ292="","",'⑤案件貼り付けシート(E6~→A2へ縦横替えで）'!FZ292),"")</f>
        <v/>
      </c>
      <c r="EO296" s="7" t="str">
        <f>IF('⑤案件貼り付けシート(E6~→A2へ縦横替えで）'!GA292="","",'⑤案件貼り付けシート(E6~→A2へ縦横替えで）'!GA292)</f>
        <v/>
      </c>
      <c r="EP296" s="7" t="str">
        <f>IF('⑤案件貼り付けシート(E6~→A2へ縦横替えで）'!GB292="","",'⑤案件貼り付けシート(E6~→A2へ縦横替えで）'!GB292)</f>
        <v/>
      </c>
      <c r="EQ296" s="7" t="str">
        <f>IF('⑤案件貼り付けシート(E6~→A2へ縦横替えで）'!GC292="","",'⑤案件貼り付けシート(E6~→A2へ縦横替えで）'!GC292)</f>
        <v/>
      </c>
      <c r="ER296" s="154" t="str">
        <f>IF('⑤案件貼り付けシート(E6~→A2へ縦横替えで）'!GE292="","",'⑤案件貼り付けシート(E6~→A2へ縦横替えで）'!GE292)</f>
        <v/>
      </c>
      <c r="ES296" s="154" t="str">
        <f>IF('⑤案件貼り付けシート(E6~→A2へ縦横替えで）'!GF292="","",'⑤案件貼り付けシート(E6~→A2へ縦横替えで）'!GF292)</f>
        <v/>
      </c>
      <c r="ET296" s="7" t="str" cm="1">
        <f t="array" ref="ET296">IF('⑤案件貼り付けシート(E6~→A2へ縦横替えで）'!GG292="","",_xlfn.IFS('⑤案件貼り付けシート(E6~→A2へ縦横替えで）'!GG292="固定",1,'⑤案件貼り付けシート(E6~→A2へ縦横替えで）'!GG292="流動",2,'⑤案件貼り付けシート(E6~→A2へ縦横替えで）'!GG292="対象外",""))</f>
        <v/>
      </c>
      <c r="EU296" s="154" t="str">
        <f>IF('⑤案件貼り付けシート(E6~→A2へ縦横替えで）'!$GG292="固定",IF('⑤案件貼り付けシート(E6~→A2へ縦横替えで）'!GH292="","",'⑤案件貼り付けシート(E6~→A2へ縦横替えで）'!GH292),"")</f>
        <v/>
      </c>
      <c r="EV296" s="154" t="str">
        <f>IF('⑤案件貼り付けシート(E6~→A2へ縦横替えで）'!$GG292="固定",IF('⑤案件貼り付けシート(E6~→A2へ縦横替えで）'!GI292="","",'⑤案件貼り付けシート(E6~→A2へ縦横替えで）'!GI292),"")</f>
        <v/>
      </c>
      <c r="EW296" s="154" t="str">
        <f>IF('⑤案件貼り付けシート(E6~→A2へ縦横替えで）'!$GG292="固定",IF('⑤案件貼り付けシート(E6~→A2へ縦横替えで）'!GJ292="","",'⑤案件貼り付けシート(E6~→A2へ縦横替えで）'!GJ292),"")</f>
        <v/>
      </c>
      <c r="EX296" s="154" t="str">
        <f>IF('⑤案件貼り付けシート(E6~→A2へ縦横替えで）'!$GG292="固定",IF('⑤案件貼り付けシート(E6~→A2へ縦横替えで）'!GK292="","",'⑤案件貼り付けシート(E6~→A2へ縦横替えで）'!GK292),"")</f>
        <v/>
      </c>
      <c r="EY296" s="154" t="str">
        <f>IF('⑤案件貼り付けシート(E6~→A2へ縦横替えで）'!$GG292="固定",IF('⑤案件貼り付けシート(E6~→A2へ縦横替えで）'!GL292="","",'⑤案件貼り付けシート(E6~→A2へ縦横替えで）'!GL292),"")</f>
        <v/>
      </c>
      <c r="EZ296" s="154" t="str">
        <f>IF('⑤案件貼り付けシート(E6~→A2へ縦横替えで）'!$GG292="固定",IF('⑤案件貼り付けシート(E6~→A2へ縦横替えで）'!GM292="","",'⑤案件貼り付けシート(E6~→A2へ縦横替えで）'!GM292),"")</f>
        <v/>
      </c>
      <c r="FA296" s="7" t="str">
        <f>IF('⑤案件貼り付けシート(E6~→A2へ縦横替えで）'!$GG292="固定",IF('⑤案件貼り付けシート(E6~→A2へ縦横替えで）'!GN292="","",'⑤案件貼り付けシート(E6~→A2へ縦横替えで）'!GN292),"")</f>
        <v/>
      </c>
      <c r="FB296" s="7" t="str">
        <f>IF('⑤案件貼り付けシート(E6~→A2へ縦横替えで）'!GO292="","",'⑤案件貼り付けシート(E6~→A2へ縦横替えで）'!GO292)</f>
        <v/>
      </c>
      <c r="FC296" s="7" t="str">
        <f>IF('⑤案件貼り付けシート(E6~→A2へ縦横替えで）'!GP292="","",'⑤案件貼り付けシート(E6~→A2へ縦横替えで）'!GP292)</f>
        <v/>
      </c>
      <c r="FD296" s="7" t="str">
        <f>IF('⑤案件貼り付けシート(E6~→A2へ縦横替えで）'!GQ292="","",'⑤案件貼り付けシート(E6~→A2へ縦横替えで）'!GQ292)</f>
        <v/>
      </c>
      <c r="FE296" s="154" t="str">
        <f>IF('⑤案件貼り付けシート(E6~→A2へ縦横替えで）'!GS292="","",'⑤案件貼り付けシート(E6~→A2へ縦横替えで）'!GS292)</f>
        <v/>
      </c>
      <c r="FF296" s="154" t="str">
        <f>IF('⑤案件貼り付けシート(E6~→A2へ縦横替えで）'!GT292="","",'⑤案件貼り付けシート(E6~→A2へ縦横替えで）'!GT292)</f>
        <v/>
      </c>
      <c r="FG296" s="7" t="str" cm="1">
        <f t="array" ref="FG296">IF('⑤案件貼り付けシート(E6~→A2へ縦横替えで）'!GU292="","",_xlfn.IFS('⑤案件貼り付けシート(E6~→A2へ縦横替えで）'!GU292="固定",1,'⑤案件貼り付けシート(E6~→A2へ縦横替えで）'!GU292="流動",2,'⑤案件貼り付けシート(E6~→A2へ縦横替えで）'!GU292="対象外",""))</f>
        <v/>
      </c>
      <c r="FH296" s="154" t="str">
        <f>IF('⑤案件貼り付けシート(E6~→A2へ縦横替えで）'!$GU292="固定",IF('⑤案件貼り付けシート(E6~→A2へ縦横替えで）'!GV292="","",'⑤案件貼り付けシート(E6~→A2へ縦横替えで）'!GV292),"")</f>
        <v/>
      </c>
      <c r="FI296" s="154" t="str">
        <f>IF('⑤案件貼り付けシート(E6~→A2へ縦横替えで）'!$GU292="固定",IF('⑤案件貼り付けシート(E6~→A2へ縦横替えで）'!GW292="","",'⑤案件貼り付けシート(E6~→A2へ縦横替えで）'!GW292),"")</f>
        <v/>
      </c>
      <c r="FJ296" s="154" t="str">
        <f>IF('⑤案件貼り付けシート(E6~→A2へ縦横替えで）'!$GU292="固定",IF('⑤案件貼り付けシート(E6~→A2へ縦横替えで）'!GX292="","",'⑤案件貼り付けシート(E6~→A2へ縦横替えで）'!GX292),"")</f>
        <v/>
      </c>
      <c r="FK296" s="154" t="str">
        <f>IF('⑤案件貼り付けシート(E6~→A2へ縦横替えで）'!$GU292="固定",IF('⑤案件貼り付けシート(E6~→A2へ縦横替えで）'!GY292="","",'⑤案件貼り付けシート(E6~→A2へ縦横替えで）'!GY292),"")</f>
        <v/>
      </c>
      <c r="FL296" s="154" t="str">
        <f>IF('⑤案件貼り付けシート(E6~→A2へ縦横替えで）'!$GU292="固定",IF('⑤案件貼り付けシート(E6~→A2へ縦横替えで）'!GZ292="","",'⑤案件貼り付けシート(E6~→A2へ縦横替えで）'!GZ292),"")</f>
        <v/>
      </c>
      <c r="FM296" s="154" t="str">
        <f>IF('⑤案件貼り付けシート(E6~→A2へ縦横替えで）'!$GU292="固定",IF('⑤案件貼り付けシート(E6~→A2へ縦横替えで）'!HA292="","",'⑤案件貼り付けシート(E6~→A2へ縦横替えで）'!HA292),"")</f>
        <v/>
      </c>
      <c r="FN296" s="7" t="str">
        <f>IF('⑤案件貼り付けシート(E6~→A2へ縦横替えで）'!$GU292="固定",IF('⑤案件貼り付けシート(E6~→A2へ縦横替えで）'!HB292="","",'⑤案件貼り付けシート(E6~→A2へ縦横替えで）'!HB292),"")</f>
        <v/>
      </c>
      <c r="FO296" s="7" t="str">
        <f>IF('⑤案件貼り付けシート(E6~→A2へ縦横替えで）'!HC292="","",'⑤案件貼り付けシート(E6~→A2へ縦横替えで）'!HC292)</f>
        <v/>
      </c>
      <c r="FP296" s="7" t="str">
        <f>IF('⑤案件貼り付けシート(E6~→A2へ縦横替えで）'!HD292="","",'⑤案件貼り付けシート(E6~→A2へ縦横替えで）'!HD292)</f>
        <v/>
      </c>
      <c r="FQ296" s="7" t="str">
        <f>IF('⑤案件貼り付けシート(E6~→A2へ縦横替えで）'!HE292="","",'⑤案件貼り付けシート(E6~→A2へ縦横替えで）'!HE292)</f>
        <v/>
      </c>
      <c r="FR296" s="154" t="str">
        <f>IF('⑤案件貼り付けシート(E6~→A2へ縦横替えで）'!HG292="","",'⑤案件貼り付けシート(E6~→A2へ縦横替えで）'!HG292)</f>
        <v/>
      </c>
      <c r="FS296" s="154" t="str">
        <f>IF('⑤案件貼り付けシート(E6~→A2へ縦横替えで）'!HH292="","",'⑤案件貼り付けシート(E6~→A2へ縦横替えで）'!HH292)</f>
        <v/>
      </c>
      <c r="FT296" s="7" t="str" cm="1">
        <f t="array" ref="FT296">IF('⑤案件貼り付けシート(E6~→A2へ縦横替えで）'!HI292="","",_xlfn.IFS('⑤案件貼り付けシート(E6~→A2へ縦横替えで）'!HI292="固定",1,'⑤案件貼り付けシート(E6~→A2へ縦横替えで）'!HI292="流動",2,'⑤案件貼り付けシート(E6~→A2へ縦横替えで）'!HI292="対象外",""))</f>
        <v/>
      </c>
      <c r="FU296" s="154" t="str">
        <f>IF('⑤案件貼り付けシート(E6~→A2へ縦横替えで）'!$HI292="固定",IF('⑤案件貼り付けシート(E6~→A2へ縦横替えで）'!HJ292="","",'⑤案件貼り付けシート(E6~→A2へ縦横替えで）'!HJ292),"")</f>
        <v/>
      </c>
      <c r="FV296" s="154" t="str">
        <f>IF('⑤案件貼り付けシート(E6~→A2へ縦横替えで）'!$HI292="固定",IF('⑤案件貼り付けシート(E6~→A2へ縦横替えで）'!HK292="","",'⑤案件貼り付けシート(E6~→A2へ縦横替えで）'!HK292),"")</f>
        <v/>
      </c>
      <c r="FW296" s="154" t="str">
        <f>IF('⑤案件貼り付けシート(E6~→A2へ縦横替えで）'!$HI292="固定",IF('⑤案件貼り付けシート(E6~→A2へ縦横替えで）'!HL292="","",'⑤案件貼り付けシート(E6~→A2へ縦横替えで）'!HL292),"")</f>
        <v/>
      </c>
      <c r="FX296" s="154" t="str">
        <f>IF('⑤案件貼り付けシート(E6~→A2へ縦横替えで）'!$HI292="固定",IF('⑤案件貼り付けシート(E6~→A2へ縦横替えで）'!HM292="","",'⑤案件貼り付けシート(E6~→A2へ縦横替えで）'!HM292),"")</f>
        <v/>
      </c>
      <c r="FY296" s="154" t="str">
        <f>IF('⑤案件貼り付けシート(E6~→A2へ縦横替えで）'!$HI292="固定",IF('⑤案件貼り付けシート(E6~→A2へ縦横替えで）'!HN292="","",'⑤案件貼り付けシート(E6~→A2へ縦横替えで）'!HN292),"")</f>
        <v/>
      </c>
      <c r="FZ296" s="154" t="str">
        <f>IF('⑤案件貼り付けシート(E6~→A2へ縦横替えで）'!$HI292="固定",IF('⑤案件貼り付けシート(E6~→A2へ縦横替えで）'!HO292="","",'⑤案件貼り付けシート(E6~→A2へ縦横替えで）'!HO292),"")</f>
        <v/>
      </c>
      <c r="GA296" s="7" t="str">
        <f>IF('⑤案件貼り付けシート(E6~→A2へ縦横替えで）'!$HI292="固定",IF('⑤案件貼り付けシート(E6~→A2へ縦横替えで）'!HP292="","",'⑤案件貼り付けシート(E6~→A2へ縦横替えで）'!HP292),"")</f>
        <v/>
      </c>
      <c r="GB296" s="7" t="str">
        <f>IF('⑤案件貼り付けシート(E6~→A2へ縦横替えで）'!HQ292="","",'⑤案件貼り付けシート(E6~→A2へ縦横替えで）'!HQ292)</f>
        <v/>
      </c>
      <c r="GC296" s="7" t="str">
        <f>IF('⑤案件貼り付けシート(E6~→A2へ縦横替えで）'!HR292="","",'⑤案件貼り付けシート(E6~→A2へ縦横替えで）'!HR292)</f>
        <v/>
      </c>
      <c r="GD296" s="7" t="str">
        <f>IF('⑤案件貼り付けシート(E6~→A2へ縦横替えで）'!HS292="","",'⑤案件貼り付けシート(E6~→A2へ縦横替えで）'!HS292)</f>
        <v/>
      </c>
      <c r="GE296" s="7"/>
      <c r="GF296" s="7"/>
      <c r="GG296" s="7"/>
      <c r="GH296" s="7"/>
      <c r="GI296" s="7"/>
      <c r="GJ296" s="7"/>
      <c r="GK296" s="7"/>
      <c r="GL296" s="7"/>
      <c r="GM296" s="48"/>
      <c r="GN296" s="7"/>
      <c r="GO296" s="7"/>
      <c r="GP296" s="7"/>
      <c r="GR296" s="48"/>
      <c r="GS296" s="48"/>
      <c r="GT296" s="48"/>
      <c r="GU296" s="48"/>
      <c r="GV296" s="48"/>
    </row>
    <row r="297" spans="1:204">
      <c r="A297" s="7"/>
      <c r="B297" s="7"/>
      <c r="C297" s="7"/>
      <c r="D297" s="48"/>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13"/>
      <c r="AJ297" s="13"/>
      <c r="AK297" s="7"/>
      <c r="AL297" s="7"/>
      <c r="AM297" s="7"/>
      <c r="AN297" s="7"/>
      <c r="AO297" s="7"/>
      <c r="AP297" s="7"/>
      <c r="AQ297" s="7"/>
      <c r="AR297" s="153"/>
      <c r="AS297" s="7"/>
      <c r="AT297" s="7"/>
      <c r="AU297" s="7"/>
      <c r="AV297" s="7"/>
      <c r="AW297" s="7"/>
      <c r="AX297" s="7"/>
      <c r="AY297" s="7"/>
      <c r="AZ297" s="7"/>
      <c r="BA297" s="7"/>
      <c r="BB297" s="7"/>
      <c r="BC297" s="7"/>
      <c r="BD297" s="7"/>
      <c r="BE297" s="154"/>
      <c r="BF297" s="154"/>
      <c r="BG297" s="7"/>
      <c r="BH297" s="154"/>
      <c r="BI297" s="154"/>
      <c r="BJ297" s="154"/>
      <c r="BK297" s="154"/>
      <c r="BL297" s="154"/>
      <c r="BM297" s="154"/>
      <c r="BN297" s="7"/>
      <c r="BO297" s="7"/>
      <c r="BP297" s="7"/>
      <c r="BQ297" s="7"/>
      <c r="BR297" s="154"/>
      <c r="BS297" s="154"/>
      <c r="BT297" s="7"/>
      <c r="BU297" s="154"/>
      <c r="BV297" s="154"/>
      <c r="BW297" s="154"/>
      <c r="BX297" s="154"/>
      <c r="BY297" s="154"/>
      <c r="BZ297" s="154"/>
      <c r="CA297" s="7"/>
      <c r="CB297" s="7"/>
      <c r="CC297" s="7"/>
      <c r="CD297" s="7"/>
      <c r="CE297" s="154"/>
      <c r="CF297" s="154"/>
      <c r="CG297" s="7"/>
      <c r="CH297" s="154"/>
      <c r="CI297" s="154"/>
      <c r="CJ297" s="154"/>
      <c r="CK297" s="154"/>
      <c r="CL297" s="154"/>
      <c r="CM297" s="154"/>
      <c r="CN297" s="7"/>
      <c r="CO297" s="7"/>
      <c r="CP297" s="7"/>
      <c r="CQ297" s="7"/>
      <c r="CR297" s="154"/>
      <c r="CS297" s="154"/>
      <c r="CT297" s="7"/>
      <c r="CU297" s="154"/>
      <c r="CV297" s="154"/>
      <c r="CW297" s="154"/>
      <c r="CX297" s="154"/>
      <c r="CY297" s="154"/>
      <c r="CZ297" s="154"/>
      <c r="DA297" s="7"/>
      <c r="DB297" s="7"/>
      <c r="DC297" s="7"/>
      <c r="DD297" s="7"/>
      <c r="DE297" s="154"/>
      <c r="DF297" s="154"/>
      <c r="DG297" s="7"/>
      <c r="DH297" s="154"/>
      <c r="DI297" s="154"/>
      <c r="DJ297" s="154"/>
      <c r="DK297" s="154"/>
      <c r="DL297" s="154"/>
      <c r="DM297" s="154"/>
      <c r="DN297" s="7"/>
      <c r="DO297" s="7"/>
      <c r="DP297" s="7"/>
      <c r="DQ297" s="7"/>
      <c r="DR297" s="154" t="str">
        <f>IF('⑤案件貼り付けシート(E6~→A2へ縦横替えで）'!FC293="","",'⑤案件貼り付けシート(E6~→A2へ縦横替えで）'!FC293)</f>
        <v/>
      </c>
      <c r="DS297" s="154" t="str">
        <f>IF('⑤案件貼り付けシート(E6~→A2へ縦横替えで）'!FD293="","",'⑤案件貼り付けシート(E6~→A2へ縦横替えで）'!FD293)</f>
        <v/>
      </c>
      <c r="DT297" s="7" t="str" cm="1">
        <f t="array" ref="DT297">IF('⑤案件貼り付けシート(E6~→A2へ縦横替えで）'!FE293="","",_xlfn.IFS('⑤案件貼り付けシート(E6~→A2へ縦横替えで）'!FE293="固定",1,'⑤案件貼り付けシート(E6~→A2へ縦横替えで）'!FE293="流動",2,'⑤案件貼り付けシート(E6~→A2へ縦横替えで）'!FE293="対象外",""))</f>
        <v/>
      </c>
      <c r="DU297" s="154" t="str">
        <f>IF('⑤案件貼り付けシート(E6~→A2へ縦横替えで）'!$FE293="固定",IF('⑤案件貼り付けシート(E6~→A2へ縦横替えで）'!FF293="","",'⑤案件貼り付けシート(E6~→A2へ縦横替えで）'!FF293),"")</f>
        <v/>
      </c>
      <c r="DV297" s="154" t="str">
        <f>IF('⑤案件貼り付けシート(E6~→A2へ縦横替えで）'!$FE293="固定",IF('⑤案件貼り付けシート(E6~→A2へ縦横替えで）'!FG293="","",'⑤案件貼り付けシート(E6~→A2へ縦横替えで）'!FG293),"")</f>
        <v/>
      </c>
      <c r="DW297" s="154" t="str">
        <f>IF('⑤案件貼り付けシート(E6~→A2へ縦横替えで）'!$FE293="固定",IF('⑤案件貼り付けシート(E6~→A2へ縦横替えで）'!FH293="","",'⑤案件貼り付けシート(E6~→A2へ縦横替えで）'!FH293),"")</f>
        <v/>
      </c>
      <c r="DX297" s="154" t="str">
        <f>IF('⑤案件貼り付けシート(E6~→A2へ縦横替えで）'!$FE293="固定",IF('⑤案件貼り付けシート(E6~→A2へ縦横替えで）'!FI293="","",'⑤案件貼り付けシート(E6~→A2へ縦横替えで）'!FI293),"")</f>
        <v/>
      </c>
      <c r="DY297" s="154" t="str">
        <f>IF('⑤案件貼り付けシート(E6~→A2へ縦横替えで）'!$FE293="固定",IF('⑤案件貼り付けシート(E6~→A2へ縦横替えで）'!FJ293="","",'⑤案件貼り付けシート(E6~→A2へ縦横替えで）'!FJ293),"")</f>
        <v/>
      </c>
      <c r="DZ297" s="154" t="str">
        <f>IF('⑤案件貼り付けシート(E6~→A2へ縦横替えで）'!$FE293="固定",IF('⑤案件貼り付けシート(E6~→A2へ縦横替えで）'!FK293="","",'⑤案件貼り付けシート(E6~→A2へ縦横替えで）'!FK293),"")</f>
        <v/>
      </c>
      <c r="EA297" s="7" t="str">
        <f>IF('⑤案件貼り付けシート(E6~→A2へ縦横替えで）'!$FE293="固定",IF('⑤案件貼り付けシート(E6~→A2へ縦横替えで）'!FL293="","",'⑤案件貼り付けシート(E6~→A2へ縦横替えで）'!FL293),"")</f>
        <v/>
      </c>
      <c r="EB297" s="7" t="str">
        <f>IF('⑤案件貼り付けシート(E6~→A2へ縦横替えで）'!FM293="","",'⑤案件貼り付けシート(E6~→A2へ縦横替えで）'!FM293)</f>
        <v/>
      </c>
      <c r="EC297" s="7" t="str">
        <f>IF('⑤案件貼り付けシート(E6~→A2へ縦横替えで）'!FN293="","",'⑤案件貼り付けシート(E6~→A2へ縦横替えで）'!FN293)</f>
        <v/>
      </c>
      <c r="ED297" s="7" t="str">
        <f>IF('⑤案件貼り付けシート(E6~→A2へ縦横替えで）'!FO293="","",'⑤案件貼り付けシート(E6~→A2へ縦横替えで）'!FO293)</f>
        <v/>
      </c>
      <c r="EE297" s="154" t="str">
        <f>IF('⑤案件貼り付けシート(E6~→A2へ縦横替えで）'!FQ293="","",'⑤案件貼り付けシート(E6~→A2へ縦横替えで）'!FQ293)</f>
        <v/>
      </c>
      <c r="EF297" s="154" t="str">
        <f>IF('⑤案件貼り付けシート(E6~→A2へ縦横替えで）'!FR293="","",'⑤案件貼り付けシート(E6~→A2へ縦横替えで）'!FR293)</f>
        <v/>
      </c>
      <c r="EG297" s="7" t="str" cm="1">
        <f t="array" ref="EG297">IF('⑤案件貼り付けシート(E6~→A2へ縦横替えで）'!FS293="","",_xlfn.IFS('⑤案件貼り付けシート(E6~→A2へ縦横替えで）'!FS293="固定",1,'⑤案件貼り付けシート(E6~→A2へ縦横替えで）'!FS293="流動",2,'⑤案件貼り付けシート(E6~→A2へ縦横替えで）'!FS293="対象外",""))</f>
        <v/>
      </c>
      <c r="EH297" s="154" t="str">
        <f>IF('⑤案件貼り付けシート(E6~→A2へ縦横替えで）'!$FS293="固定",IF('⑤案件貼り付けシート(E6~→A2へ縦横替えで）'!FT293="","",'⑤案件貼り付けシート(E6~→A2へ縦横替えで）'!FT293),"")</f>
        <v/>
      </c>
      <c r="EI297" s="154" t="str">
        <f>IF('⑤案件貼り付けシート(E6~→A2へ縦横替えで）'!$FS293="固定",IF('⑤案件貼り付けシート(E6~→A2へ縦横替えで）'!FU293="","",'⑤案件貼り付けシート(E6~→A2へ縦横替えで）'!FU293),"")</f>
        <v/>
      </c>
      <c r="EJ297" s="154" t="str">
        <f>IF('⑤案件貼り付けシート(E6~→A2へ縦横替えで）'!$FS293="固定",IF('⑤案件貼り付けシート(E6~→A2へ縦横替えで）'!FV293="","",'⑤案件貼り付けシート(E6~→A2へ縦横替えで）'!FV293),"")</f>
        <v/>
      </c>
      <c r="EK297" s="154" t="str">
        <f>IF('⑤案件貼り付けシート(E6~→A2へ縦横替えで）'!$FS293="固定",IF('⑤案件貼り付けシート(E6~→A2へ縦横替えで）'!FW293="","",'⑤案件貼り付けシート(E6~→A2へ縦横替えで）'!FW293),"")</f>
        <v/>
      </c>
      <c r="EL297" s="154" t="str">
        <f>IF('⑤案件貼り付けシート(E6~→A2へ縦横替えで）'!$FS293="固定",IF('⑤案件貼り付けシート(E6~→A2へ縦横替えで）'!FX293="","",'⑤案件貼り付けシート(E6~→A2へ縦横替えで）'!FX293),"")</f>
        <v/>
      </c>
      <c r="EM297" s="154" t="str">
        <f>IF('⑤案件貼り付けシート(E6~→A2へ縦横替えで）'!$FS293="固定",IF('⑤案件貼り付けシート(E6~→A2へ縦横替えで）'!FY293="","",'⑤案件貼り付けシート(E6~→A2へ縦横替えで）'!FY293),"")</f>
        <v/>
      </c>
      <c r="EN297" s="7" t="str">
        <f>IF('⑤案件貼り付けシート(E6~→A2へ縦横替えで）'!$FS293="固定",IF('⑤案件貼り付けシート(E6~→A2へ縦横替えで）'!FZ293="","",'⑤案件貼り付けシート(E6~→A2へ縦横替えで）'!FZ293),"")</f>
        <v/>
      </c>
      <c r="EO297" s="7" t="str">
        <f>IF('⑤案件貼り付けシート(E6~→A2へ縦横替えで）'!GA293="","",'⑤案件貼り付けシート(E6~→A2へ縦横替えで）'!GA293)</f>
        <v/>
      </c>
      <c r="EP297" s="7" t="str">
        <f>IF('⑤案件貼り付けシート(E6~→A2へ縦横替えで）'!GB293="","",'⑤案件貼り付けシート(E6~→A2へ縦横替えで）'!GB293)</f>
        <v/>
      </c>
      <c r="EQ297" s="7" t="str">
        <f>IF('⑤案件貼り付けシート(E6~→A2へ縦横替えで）'!GC293="","",'⑤案件貼り付けシート(E6~→A2へ縦横替えで）'!GC293)</f>
        <v/>
      </c>
      <c r="ER297" s="154" t="str">
        <f>IF('⑤案件貼り付けシート(E6~→A2へ縦横替えで）'!GE293="","",'⑤案件貼り付けシート(E6~→A2へ縦横替えで）'!GE293)</f>
        <v/>
      </c>
      <c r="ES297" s="154" t="str">
        <f>IF('⑤案件貼り付けシート(E6~→A2へ縦横替えで）'!GF293="","",'⑤案件貼り付けシート(E6~→A2へ縦横替えで）'!GF293)</f>
        <v/>
      </c>
      <c r="ET297" s="7" t="str" cm="1">
        <f t="array" ref="ET297">IF('⑤案件貼り付けシート(E6~→A2へ縦横替えで）'!GG293="","",_xlfn.IFS('⑤案件貼り付けシート(E6~→A2へ縦横替えで）'!GG293="固定",1,'⑤案件貼り付けシート(E6~→A2へ縦横替えで）'!GG293="流動",2,'⑤案件貼り付けシート(E6~→A2へ縦横替えで）'!GG293="対象外",""))</f>
        <v/>
      </c>
      <c r="EU297" s="154" t="str">
        <f>IF('⑤案件貼り付けシート(E6~→A2へ縦横替えで）'!$GG293="固定",IF('⑤案件貼り付けシート(E6~→A2へ縦横替えで）'!GH293="","",'⑤案件貼り付けシート(E6~→A2へ縦横替えで）'!GH293),"")</f>
        <v/>
      </c>
      <c r="EV297" s="154" t="str">
        <f>IF('⑤案件貼り付けシート(E6~→A2へ縦横替えで）'!$GG293="固定",IF('⑤案件貼り付けシート(E6~→A2へ縦横替えで）'!GI293="","",'⑤案件貼り付けシート(E6~→A2へ縦横替えで）'!GI293),"")</f>
        <v/>
      </c>
      <c r="EW297" s="154" t="str">
        <f>IF('⑤案件貼り付けシート(E6~→A2へ縦横替えで）'!$GG293="固定",IF('⑤案件貼り付けシート(E6~→A2へ縦横替えで）'!GJ293="","",'⑤案件貼り付けシート(E6~→A2へ縦横替えで）'!GJ293),"")</f>
        <v/>
      </c>
      <c r="EX297" s="154" t="str">
        <f>IF('⑤案件貼り付けシート(E6~→A2へ縦横替えで）'!$GG293="固定",IF('⑤案件貼り付けシート(E6~→A2へ縦横替えで）'!GK293="","",'⑤案件貼り付けシート(E6~→A2へ縦横替えで）'!GK293),"")</f>
        <v/>
      </c>
      <c r="EY297" s="154" t="str">
        <f>IF('⑤案件貼り付けシート(E6~→A2へ縦横替えで）'!$GG293="固定",IF('⑤案件貼り付けシート(E6~→A2へ縦横替えで）'!GL293="","",'⑤案件貼り付けシート(E6~→A2へ縦横替えで）'!GL293),"")</f>
        <v/>
      </c>
      <c r="EZ297" s="154" t="str">
        <f>IF('⑤案件貼り付けシート(E6~→A2へ縦横替えで）'!$GG293="固定",IF('⑤案件貼り付けシート(E6~→A2へ縦横替えで）'!GM293="","",'⑤案件貼り付けシート(E6~→A2へ縦横替えで）'!GM293),"")</f>
        <v/>
      </c>
      <c r="FA297" s="7" t="str">
        <f>IF('⑤案件貼り付けシート(E6~→A2へ縦横替えで）'!$GG293="固定",IF('⑤案件貼り付けシート(E6~→A2へ縦横替えで）'!GN293="","",'⑤案件貼り付けシート(E6~→A2へ縦横替えで）'!GN293),"")</f>
        <v/>
      </c>
      <c r="FB297" s="7" t="str">
        <f>IF('⑤案件貼り付けシート(E6~→A2へ縦横替えで）'!GO293="","",'⑤案件貼り付けシート(E6~→A2へ縦横替えで）'!GO293)</f>
        <v/>
      </c>
      <c r="FC297" s="7" t="str">
        <f>IF('⑤案件貼り付けシート(E6~→A2へ縦横替えで）'!GP293="","",'⑤案件貼り付けシート(E6~→A2へ縦横替えで）'!GP293)</f>
        <v/>
      </c>
      <c r="FD297" s="7" t="str">
        <f>IF('⑤案件貼り付けシート(E6~→A2へ縦横替えで）'!GQ293="","",'⑤案件貼り付けシート(E6~→A2へ縦横替えで）'!GQ293)</f>
        <v/>
      </c>
      <c r="FE297" s="154" t="str">
        <f>IF('⑤案件貼り付けシート(E6~→A2へ縦横替えで）'!GS293="","",'⑤案件貼り付けシート(E6~→A2へ縦横替えで）'!GS293)</f>
        <v/>
      </c>
      <c r="FF297" s="154" t="str">
        <f>IF('⑤案件貼り付けシート(E6~→A2へ縦横替えで）'!GT293="","",'⑤案件貼り付けシート(E6~→A2へ縦横替えで）'!GT293)</f>
        <v/>
      </c>
      <c r="FG297" s="7" t="str" cm="1">
        <f t="array" ref="FG297">IF('⑤案件貼り付けシート(E6~→A2へ縦横替えで）'!GU293="","",_xlfn.IFS('⑤案件貼り付けシート(E6~→A2へ縦横替えで）'!GU293="固定",1,'⑤案件貼り付けシート(E6~→A2へ縦横替えで）'!GU293="流動",2,'⑤案件貼り付けシート(E6~→A2へ縦横替えで）'!GU293="対象外",""))</f>
        <v/>
      </c>
      <c r="FH297" s="154" t="str">
        <f>IF('⑤案件貼り付けシート(E6~→A2へ縦横替えで）'!$GU293="固定",IF('⑤案件貼り付けシート(E6~→A2へ縦横替えで）'!GV293="","",'⑤案件貼り付けシート(E6~→A2へ縦横替えで）'!GV293),"")</f>
        <v/>
      </c>
      <c r="FI297" s="154" t="str">
        <f>IF('⑤案件貼り付けシート(E6~→A2へ縦横替えで）'!$GU293="固定",IF('⑤案件貼り付けシート(E6~→A2へ縦横替えで）'!GW293="","",'⑤案件貼り付けシート(E6~→A2へ縦横替えで）'!GW293),"")</f>
        <v/>
      </c>
      <c r="FJ297" s="154" t="str">
        <f>IF('⑤案件貼り付けシート(E6~→A2へ縦横替えで）'!$GU293="固定",IF('⑤案件貼り付けシート(E6~→A2へ縦横替えで）'!GX293="","",'⑤案件貼り付けシート(E6~→A2へ縦横替えで）'!GX293),"")</f>
        <v/>
      </c>
      <c r="FK297" s="154" t="str">
        <f>IF('⑤案件貼り付けシート(E6~→A2へ縦横替えで）'!$GU293="固定",IF('⑤案件貼り付けシート(E6~→A2へ縦横替えで）'!GY293="","",'⑤案件貼り付けシート(E6~→A2へ縦横替えで）'!GY293),"")</f>
        <v/>
      </c>
      <c r="FL297" s="154" t="str">
        <f>IF('⑤案件貼り付けシート(E6~→A2へ縦横替えで）'!$GU293="固定",IF('⑤案件貼り付けシート(E6~→A2へ縦横替えで）'!GZ293="","",'⑤案件貼り付けシート(E6~→A2へ縦横替えで）'!GZ293),"")</f>
        <v/>
      </c>
      <c r="FM297" s="154" t="str">
        <f>IF('⑤案件貼り付けシート(E6~→A2へ縦横替えで）'!$GU293="固定",IF('⑤案件貼り付けシート(E6~→A2へ縦横替えで）'!HA293="","",'⑤案件貼り付けシート(E6~→A2へ縦横替えで）'!HA293),"")</f>
        <v/>
      </c>
      <c r="FN297" s="7" t="str">
        <f>IF('⑤案件貼り付けシート(E6~→A2へ縦横替えで）'!$GU293="固定",IF('⑤案件貼り付けシート(E6~→A2へ縦横替えで）'!HB293="","",'⑤案件貼り付けシート(E6~→A2へ縦横替えで）'!HB293),"")</f>
        <v/>
      </c>
      <c r="FO297" s="7" t="str">
        <f>IF('⑤案件貼り付けシート(E6~→A2へ縦横替えで）'!HC293="","",'⑤案件貼り付けシート(E6~→A2へ縦横替えで）'!HC293)</f>
        <v/>
      </c>
      <c r="FP297" s="7" t="str">
        <f>IF('⑤案件貼り付けシート(E6~→A2へ縦横替えで）'!HD293="","",'⑤案件貼り付けシート(E6~→A2へ縦横替えで）'!HD293)</f>
        <v/>
      </c>
      <c r="FQ297" s="7" t="str">
        <f>IF('⑤案件貼り付けシート(E6~→A2へ縦横替えで）'!HE293="","",'⑤案件貼り付けシート(E6~→A2へ縦横替えで）'!HE293)</f>
        <v/>
      </c>
      <c r="FR297" s="154" t="str">
        <f>IF('⑤案件貼り付けシート(E6~→A2へ縦横替えで）'!HG293="","",'⑤案件貼り付けシート(E6~→A2へ縦横替えで）'!HG293)</f>
        <v/>
      </c>
      <c r="FS297" s="154" t="str">
        <f>IF('⑤案件貼り付けシート(E6~→A2へ縦横替えで）'!HH293="","",'⑤案件貼り付けシート(E6~→A2へ縦横替えで）'!HH293)</f>
        <v/>
      </c>
      <c r="FT297" s="7" t="str" cm="1">
        <f t="array" ref="FT297">IF('⑤案件貼り付けシート(E6~→A2へ縦横替えで）'!HI293="","",_xlfn.IFS('⑤案件貼り付けシート(E6~→A2へ縦横替えで）'!HI293="固定",1,'⑤案件貼り付けシート(E6~→A2へ縦横替えで）'!HI293="流動",2,'⑤案件貼り付けシート(E6~→A2へ縦横替えで）'!HI293="対象外",""))</f>
        <v/>
      </c>
      <c r="FU297" s="154" t="str">
        <f>IF('⑤案件貼り付けシート(E6~→A2へ縦横替えで）'!$HI293="固定",IF('⑤案件貼り付けシート(E6~→A2へ縦横替えで）'!HJ293="","",'⑤案件貼り付けシート(E6~→A2へ縦横替えで）'!HJ293),"")</f>
        <v/>
      </c>
      <c r="FV297" s="154" t="str">
        <f>IF('⑤案件貼り付けシート(E6~→A2へ縦横替えで）'!$HI293="固定",IF('⑤案件貼り付けシート(E6~→A2へ縦横替えで）'!HK293="","",'⑤案件貼り付けシート(E6~→A2へ縦横替えで）'!HK293),"")</f>
        <v/>
      </c>
      <c r="FW297" s="154" t="str">
        <f>IF('⑤案件貼り付けシート(E6~→A2へ縦横替えで）'!$HI293="固定",IF('⑤案件貼り付けシート(E6~→A2へ縦横替えで）'!HL293="","",'⑤案件貼り付けシート(E6~→A2へ縦横替えで）'!HL293),"")</f>
        <v/>
      </c>
      <c r="FX297" s="154" t="str">
        <f>IF('⑤案件貼り付けシート(E6~→A2へ縦横替えで）'!$HI293="固定",IF('⑤案件貼り付けシート(E6~→A2へ縦横替えで）'!HM293="","",'⑤案件貼り付けシート(E6~→A2へ縦横替えで）'!HM293),"")</f>
        <v/>
      </c>
      <c r="FY297" s="154" t="str">
        <f>IF('⑤案件貼り付けシート(E6~→A2へ縦横替えで）'!$HI293="固定",IF('⑤案件貼り付けシート(E6~→A2へ縦横替えで）'!HN293="","",'⑤案件貼り付けシート(E6~→A2へ縦横替えで）'!HN293),"")</f>
        <v/>
      </c>
      <c r="FZ297" s="154" t="str">
        <f>IF('⑤案件貼り付けシート(E6~→A2へ縦横替えで）'!$HI293="固定",IF('⑤案件貼り付けシート(E6~→A2へ縦横替えで）'!HO293="","",'⑤案件貼り付けシート(E6~→A2へ縦横替えで）'!HO293),"")</f>
        <v/>
      </c>
      <c r="GA297" s="7" t="str">
        <f>IF('⑤案件貼り付けシート(E6~→A2へ縦横替えで）'!$HI293="固定",IF('⑤案件貼り付けシート(E6~→A2へ縦横替えで）'!HP293="","",'⑤案件貼り付けシート(E6~→A2へ縦横替えで）'!HP293),"")</f>
        <v/>
      </c>
      <c r="GB297" s="7" t="str">
        <f>IF('⑤案件貼り付けシート(E6~→A2へ縦横替えで）'!HQ293="","",'⑤案件貼り付けシート(E6~→A2へ縦横替えで）'!HQ293)</f>
        <v/>
      </c>
      <c r="GC297" s="7" t="str">
        <f>IF('⑤案件貼り付けシート(E6~→A2へ縦横替えで）'!HR293="","",'⑤案件貼り付けシート(E6~→A2へ縦横替えで）'!HR293)</f>
        <v/>
      </c>
      <c r="GD297" s="7" t="str">
        <f>IF('⑤案件貼り付けシート(E6~→A2へ縦横替えで）'!HS293="","",'⑤案件貼り付けシート(E6~→A2へ縦横替えで）'!HS293)</f>
        <v/>
      </c>
      <c r="GE297" s="7"/>
      <c r="GF297" s="7"/>
      <c r="GG297" s="7"/>
      <c r="GH297" s="7"/>
      <c r="GI297" s="7"/>
      <c r="GJ297" s="7"/>
      <c r="GK297" s="7"/>
      <c r="GL297" s="7"/>
      <c r="GM297" s="48"/>
      <c r="GN297" s="7"/>
      <c r="GO297" s="7"/>
      <c r="GP297" s="7"/>
      <c r="GR297" s="48"/>
      <c r="GS297" s="48"/>
      <c r="GT297" s="48"/>
      <c r="GU297" s="48"/>
      <c r="GV297" s="48"/>
    </row>
    <row r="298" spans="1:204">
      <c r="A298" s="7"/>
      <c r="B298" s="7"/>
      <c r="C298" s="7"/>
      <c r="D298" s="48"/>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13"/>
      <c r="AJ298" s="13"/>
      <c r="AK298" s="7"/>
      <c r="AL298" s="7"/>
      <c r="AM298" s="7"/>
      <c r="AN298" s="7"/>
      <c r="AO298" s="7"/>
      <c r="AP298" s="7"/>
      <c r="AQ298" s="7"/>
      <c r="AR298" s="153"/>
      <c r="AS298" s="7"/>
      <c r="AT298" s="7"/>
      <c r="AU298" s="7"/>
      <c r="AV298" s="7"/>
      <c r="AW298" s="7"/>
      <c r="AX298" s="7"/>
      <c r="AY298" s="7"/>
      <c r="AZ298" s="7"/>
      <c r="BA298" s="7"/>
      <c r="BB298" s="7"/>
      <c r="BC298" s="7"/>
      <c r="BD298" s="7"/>
      <c r="BE298" s="154"/>
      <c r="BF298" s="154"/>
      <c r="BG298" s="7"/>
      <c r="BH298" s="154"/>
      <c r="BI298" s="154"/>
      <c r="BJ298" s="154"/>
      <c r="BK298" s="154"/>
      <c r="BL298" s="154"/>
      <c r="BM298" s="154"/>
      <c r="BN298" s="7"/>
      <c r="BO298" s="7"/>
      <c r="BP298" s="7"/>
      <c r="BQ298" s="7"/>
      <c r="BR298" s="154"/>
      <c r="BS298" s="154"/>
      <c r="BT298" s="7"/>
      <c r="BU298" s="154"/>
      <c r="BV298" s="154"/>
      <c r="BW298" s="154"/>
      <c r="BX298" s="154"/>
      <c r="BY298" s="154"/>
      <c r="BZ298" s="154"/>
      <c r="CA298" s="7"/>
      <c r="CB298" s="7"/>
      <c r="CC298" s="7"/>
      <c r="CD298" s="7"/>
      <c r="CE298" s="154"/>
      <c r="CF298" s="154"/>
      <c r="CG298" s="7"/>
      <c r="CH298" s="154"/>
      <c r="CI298" s="154"/>
      <c r="CJ298" s="154"/>
      <c r="CK298" s="154"/>
      <c r="CL298" s="154"/>
      <c r="CM298" s="154"/>
      <c r="CN298" s="7"/>
      <c r="CO298" s="7"/>
      <c r="CP298" s="7"/>
      <c r="CQ298" s="7"/>
      <c r="CR298" s="154"/>
      <c r="CS298" s="154"/>
      <c r="CT298" s="7"/>
      <c r="CU298" s="154"/>
      <c r="CV298" s="154"/>
      <c r="CW298" s="154"/>
      <c r="CX298" s="154"/>
      <c r="CY298" s="154"/>
      <c r="CZ298" s="154"/>
      <c r="DA298" s="7"/>
      <c r="DB298" s="7"/>
      <c r="DC298" s="7"/>
      <c r="DD298" s="7"/>
      <c r="DE298" s="154"/>
      <c r="DF298" s="154"/>
      <c r="DG298" s="7"/>
      <c r="DH298" s="154"/>
      <c r="DI298" s="154"/>
      <c r="DJ298" s="154"/>
      <c r="DK298" s="154"/>
      <c r="DL298" s="154"/>
      <c r="DM298" s="154"/>
      <c r="DN298" s="7"/>
      <c r="DO298" s="7"/>
      <c r="DP298" s="7"/>
      <c r="DQ298" s="7"/>
      <c r="DR298" s="154" t="str">
        <f>IF('⑤案件貼り付けシート(E6~→A2へ縦横替えで）'!FC294="","",'⑤案件貼り付けシート(E6~→A2へ縦横替えで）'!FC294)</f>
        <v/>
      </c>
      <c r="DS298" s="154" t="str">
        <f>IF('⑤案件貼り付けシート(E6~→A2へ縦横替えで）'!FD294="","",'⑤案件貼り付けシート(E6~→A2へ縦横替えで）'!FD294)</f>
        <v/>
      </c>
      <c r="DT298" s="7" t="str" cm="1">
        <f t="array" ref="DT298">IF('⑤案件貼り付けシート(E6~→A2へ縦横替えで）'!FE294="","",_xlfn.IFS('⑤案件貼り付けシート(E6~→A2へ縦横替えで）'!FE294="固定",1,'⑤案件貼り付けシート(E6~→A2へ縦横替えで）'!FE294="流動",2,'⑤案件貼り付けシート(E6~→A2へ縦横替えで）'!FE294="対象外",""))</f>
        <v/>
      </c>
      <c r="DU298" s="154" t="str">
        <f>IF('⑤案件貼り付けシート(E6~→A2へ縦横替えで）'!$FE294="固定",IF('⑤案件貼り付けシート(E6~→A2へ縦横替えで）'!FF294="","",'⑤案件貼り付けシート(E6~→A2へ縦横替えで）'!FF294),"")</f>
        <v/>
      </c>
      <c r="DV298" s="154" t="str">
        <f>IF('⑤案件貼り付けシート(E6~→A2へ縦横替えで）'!$FE294="固定",IF('⑤案件貼り付けシート(E6~→A2へ縦横替えで）'!FG294="","",'⑤案件貼り付けシート(E6~→A2へ縦横替えで）'!FG294),"")</f>
        <v/>
      </c>
      <c r="DW298" s="154" t="str">
        <f>IF('⑤案件貼り付けシート(E6~→A2へ縦横替えで）'!$FE294="固定",IF('⑤案件貼り付けシート(E6~→A2へ縦横替えで）'!FH294="","",'⑤案件貼り付けシート(E6~→A2へ縦横替えで）'!FH294),"")</f>
        <v/>
      </c>
      <c r="DX298" s="154" t="str">
        <f>IF('⑤案件貼り付けシート(E6~→A2へ縦横替えで）'!$FE294="固定",IF('⑤案件貼り付けシート(E6~→A2へ縦横替えで）'!FI294="","",'⑤案件貼り付けシート(E6~→A2へ縦横替えで）'!FI294),"")</f>
        <v/>
      </c>
      <c r="DY298" s="154" t="str">
        <f>IF('⑤案件貼り付けシート(E6~→A2へ縦横替えで）'!$FE294="固定",IF('⑤案件貼り付けシート(E6~→A2へ縦横替えで）'!FJ294="","",'⑤案件貼り付けシート(E6~→A2へ縦横替えで）'!FJ294),"")</f>
        <v/>
      </c>
      <c r="DZ298" s="154" t="str">
        <f>IF('⑤案件貼り付けシート(E6~→A2へ縦横替えで）'!$FE294="固定",IF('⑤案件貼り付けシート(E6~→A2へ縦横替えで）'!FK294="","",'⑤案件貼り付けシート(E6~→A2へ縦横替えで）'!FK294),"")</f>
        <v/>
      </c>
      <c r="EA298" s="7" t="str">
        <f>IF('⑤案件貼り付けシート(E6~→A2へ縦横替えで）'!$FE294="固定",IF('⑤案件貼り付けシート(E6~→A2へ縦横替えで）'!FL294="","",'⑤案件貼り付けシート(E6~→A2へ縦横替えで）'!FL294),"")</f>
        <v/>
      </c>
      <c r="EB298" s="7" t="str">
        <f>IF('⑤案件貼り付けシート(E6~→A2へ縦横替えで）'!FM294="","",'⑤案件貼り付けシート(E6~→A2へ縦横替えで）'!FM294)</f>
        <v/>
      </c>
      <c r="EC298" s="7" t="str">
        <f>IF('⑤案件貼り付けシート(E6~→A2へ縦横替えで）'!FN294="","",'⑤案件貼り付けシート(E6~→A2へ縦横替えで）'!FN294)</f>
        <v/>
      </c>
      <c r="ED298" s="7" t="str">
        <f>IF('⑤案件貼り付けシート(E6~→A2へ縦横替えで）'!FO294="","",'⑤案件貼り付けシート(E6~→A2へ縦横替えで）'!FO294)</f>
        <v/>
      </c>
      <c r="EE298" s="154" t="str">
        <f>IF('⑤案件貼り付けシート(E6~→A2へ縦横替えで）'!FQ294="","",'⑤案件貼り付けシート(E6~→A2へ縦横替えで）'!FQ294)</f>
        <v/>
      </c>
      <c r="EF298" s="154" t="str">
        <f>IF('⑤案件貼り付けシート(E6~→A2へ縦横替えで）'!FR294="","",'⑤案件貼り付けシート(E6~→A2へ縦横替えで）'!FR294)</f>
        <v/>
      </c>
      <c r="EG298" s="7" t="str" cm="1">
        <f t="array" ref="EG298">IF('⑤案件貼り付けシート(E6~→A2へ縦横替えで）'!FS294="","",_xlfn.IFS('⑤案件貼り付けシート(E6~→A2へ縦横替えで）'!FS294="固定",1,'⑤案件貼り付けシート(E6~→A2へ縦横替えで）'!FS294="流動",2,'⑤案件貼り付けシート(E6~→A2へ縦横替えで）'!FS294="対象外",""))</f>
        <v/>
      </c>
      <c r="EH298" s="154" t="str">
        <f>IF('⑤案件貼り付けシート(E6~→A2へ縦横替えで）'!$FS294="固定",IF('⑤案件貼り付けシート(E6~→A2へ縦横替えで）'!FT294="","",'⑤案件貼り付けシート(E6~→A2へ縦横替えで）'!FT294),"")</f>
        <v/>
      </c>
      <c r="EI298" s="154" t="str">
        <f>IF('⑤案件貼り付けシート(E6~→A2へ縦横替えで）'!$FS294="固定",IF('⑤案件貼り付けシート(E6~→A2へ縦横替えで）'!FU294="","",'⑤案件貼り付けシート(E6~→A2へ縦横替えで）'!FU294),"")</f>
        <v/>
      </c>
      <c r="EJ298" s="154" t="str">
        <f>IF('⑤案件貼り付けシート(E6~→A2へ縦横替えで）'!$FS294="固定",IF('⑤案件貼り付けシート(E6~→A2へ縦横替えで）'!FV294="","",'⑤案件貼り付けシート(E6~→A2へ縦横替えで）'!FV294),"")</f>
        <v/>
      </c>
      <c r="EK298" s="154" t="str">
        <f>IF('⑤案件貼り付けシート(E6~→A2へ縦横替えで）'!$FS294="固定",IF('⑤案件貼り付けシート(E6~→A2へ縦横替えで）'!FW294="","",'⑤案件貼り付けシート(E6~→A2へ縦横替えで）'!FW294),"")</f>
        <v/>
      </c>
      <c r="EL298" s="154" t="str">
        <f>IF('⑤案件貼り付けシート(E6~→A2へ縦横替えで）'!$FS294="固定",IF('⑤案件貼り付けシート(E6~→A2へ縦横替えで）'!FX294="","",'⑤案件貼り付けシート(E6~→A2へ縦横替えで）'!FX294),"")</f>
        <v/>
      </c>
      <c r="EM298" s="154" t="str">
        <f>IF('⑤案件貼り付けシート(E6~→A2へ縦横替えで）'!$FS294="固定",IF('⑤案件貼り付けシート(E6~→A2へ縦横替えで）'!FY294="","",'⑤案件貼り付けシート(E6~→A2へ縦横替えで）'!FY294),"")</f>
        <v/>
      </c>
      <c r="EN298" s="7" t="str">
        <f>IF('⑤案件貼り付けシート(E6~→A2へ縦横替えで）'!$FS294="固定",IF('⑤案件貼り付けシート(E6~→A2へ縦横替えで）'!FZ294="","",'⑤案件貼り付けシート(E6~→A2へ縦横替えで）'!FZ294),"")</f>
        <v/>
      </c>
      <c r="EO298" s="7" t="str">
        <f>IF('⑤案件貼り付けシート(E6~→A2へ縦横替えで）'!GA294="","",'⑤案件貼り付けシート(E6~→A2へ縦横替えで）'!GA294)</f>
        <v/>
      </c>
      <c r="EP298" s="7" t="str">
        <f>IF('⑤案件貼り付けシート(E6~→A2へ縦横替えで）'!GB294="","",'⑤案件貼り付けシート(E6~→A2へ縦横替えで）'!GB294)</f>
        <v/>
      </c>
      <c r="EQ298" s="7" t="str">
        <f>IF('⑤案件貼り付けシート(E6~→A2へ縦横替えで）'!GC294="","",'⑤案件貼り付けシート(E6~→A2へ縦横替えで）'!GC294)</f>
        <v/>
      </c>
      <c r="ER298" s="154" t="str">
        <f>IF('⑤案件貼り付けシート(E6~→A2へ縦横替えで）'!GE294="","",'⑤案件貼り付けシート(E6~→A2へ縦横替えで）'!GE294)</f>
        <v/>
      </c>
      <c r="ES298" s="154" t="str">
        <f>IF('⑤案件貼り付けシート(E6~→A2へ縦横替えで）'!GF294="","",'⑤案件貼り付けシート(E6~→A2へ縦横替えで）'!GF294)</f>
        <v/>
      </c>
      <c r="ET298" s="7" t="str" cm="1">
        <f t="array" ref="ET298">IF('⑤案件貼り付けシート(E6~→A2へ縦横替えで）'!GG294="","",_xlfn.IFS('⑤案件貼り付けシート(E6~→A2へ縦横替えで）'!GG294="固定",1,'⑤案件貼り付けシート(E6~→A2へ縦横替えで）'!GG294="流動",2,'⑤案件貼り付けシート(E6~→A2へ縦横替えで）'!GG294="対象外",""))</f>
        <v/>
      </c>
      <c r="EU298" s="154" t="str">
        <f>IF('⑤案件貼り付けシート(E6~→A2へ縦横替えで）'!$GG294="固定",IF('⑤案件貼り付けシート(E6~→A2へ縦横替えで）'!GH294="","",'⑤案件貼り付けシート(E6~→A2へ縦横替えで）'!GH294),"")</f>
        <v/>
      </c>
      <c r="EV298" s="154" t="str">
        <f>IF('⑤案件貼り付けシート(E6~→A2へ縦横替えで）'!$GG294="固定",IF('⑤案件貼り付けシート(E6~→A2へ縦横替えで）'!GI294="","",'⑤案件貼り付けシート(E6~→A2へ縦横替えで）'!GI294),"")</f>
        <v/>
      </c>
      <c r="EW298" s="154" t="str">
        <f>IF('⑤案件貼り付けシート(E6~→A2へ縦横替えで）'!$GG294="固定",IF('⑤案件貼り付けシート(E6~→A2へ縦横替えで）'!GJ294="","",'⑤案件貼り付けシート(E6~→A2へ縦横替えで）'!GJ294),"")</f>
        <v/>
      </c>
      <c r="EX298" s="154" t="str">
        <f>IF('⑤案件貼り付けシート(E6~→A2へ縦横替えで）'!$GG294="固定",IF('⑤案件貼り付けシート(E6~→A2へ縦横替えで）'!GK294="","",'⑤案件貼り付けシート(E6~→A2へ縦横替えで）'!GK294),"")</f>
        <v/>
      </c>
      <c r="EY298" s="154" t="str">
        <f>IF('⑤案件貼り付けシート(E6~→A2へ縦横替えで）'!$GG294="固定",IF('⑤案件貼り付けシート(E6~→A2へ縦横替えで）'!GL294="","",'⑤案件貼り付けシート(E6~→A2へ縦横替えで）'!GL294),"")</f>
        <v/>
      </c>
      <c r="EZ298" s="154" t="str">
        <f>IF('⑤案件貼り付けシート(E6~→A2へ縦横替えで）'!$GG294="固定",IF('⑤案件貼り付けシート(E6~→A2へ縦横替えで）'!GM294="","",'⑤案件貼り付けシート(E6~→A2へ縦横替えで）'!GM294),"")</f>
        <v/>
      </c>
      <c r="FA298" s="7" t="str">
        <f>IF('⑤案件貼り付けシート(E6~→A2へ縦横替えで）'!$GG294="固定",IF('⑤案件貼り付けシート(E6~→A2へ縦横替えで）'!GN294="","",'⑤案件貼り付けシート(E6~→A2へ縦横替えで）'!GN294),"")</f>
        <v/>
      </c>
      <c r="FB298" s="7" t="str">
        <f>IF('⑤案件貼り付けシート(E6~→A2へ縦横替えで）'!GO294="","",'⑤案件貼り付けシート(E6~→A2へ縦横替えで）'!GO294)</f>
        <v/>
      </c>
      <c r="FC298" s="7" t="str">
        <f>IF('⑤案件貼り付けシート(E6~→A2へ縦横替えで）'!GP294="","",'⑤案件貼り付けシート(E6~→A2へ縦横替えで）'!GP294)</f>
        <v/>
      </c>
      <c r="FD298" s="7" t="str">
        <f>IF('⑤案件貼り付けシート(E6~→A2へ縦横替えで）'!GQ294="","",'⑤案件貼り付けシート(E6~→A2へ縦横替えで）'!GQ294)</f>
        <v/>
      </c>
      <c r="FE298" s="154" t="str">
        <f>IF('⑤案件貼り付けシート(E6~→A2へ縦横替えで）'!GS294="","",'⑤案件貼り付けシート(E6~→A2へ縦横替えで）'!GS294)</f>
        <v/>
      </c>
      <c r="FF298" s="154" t="str">
        <f>IF('⑤案件貼り付けシート(E6~→A2へ縦横替えで）'!GT294="","",'⑤案件貼り付けシート(E6~→A2へ縦横替えで）'!GT294)</f>
        <v/>
      </c>
      <c r="FG298" s="7" t="str" cm="1">
        <f t="array" ref="FG298">IF('⑤案件貼り付けシート(E6~→A2へ縦横替えで）'!GU294="","",_xlfn.IFS('⑤案件貼り付けシート(E6~→A2へ縦横替えで）'!GU294="固定",1,'⑤案件貼り付けシート(E6~→A2へ縦横替えで）'!GU294="流動",2,'⑤案件貼り付けシート(E6~→A2へ縦横替えで）'!GU294="対象外",""))</f>
        <v/>
      </c>
      <c r="FH298" s="154" t="str">
        <f>IF('⑤案件貼り付けシート(E6~→A2へ縦横替えで）'!$GU294="固定",IF('⑤案件貼り付けシート(E6~→A2へ縦横替えで）'!GV294="","",'⑤案件貼り付けシート(E6~→A2へ縦横替えで）'!GV294),"")</f>
        <v/>
      </c>
      <c r="FI298" s="154" t="str">
        <f>IF('⑤案件貼り付けシート(E6~→A2へ縦横替えで）'!$GU294="固定",IF('⑤案件貼り付けシート(E6~→A2へ縦横替えで）'!GW294="","",'⑤案件貼り付けシート(E6~→A2へ縦横替えで）'!GW294),"")</f>
        <v/>
      </c>
      <c r="FJ298" s="154" t="str">
        <f>IF('⑤案件貼り付けシート(E6~→A2へ縦横替えで）'!$GU294="固定",IF('⑤案件貼り付けシート(E6~→A2へ縦横替えで）'!GX294="","",'⑤案件貼り付けシート(E6~→A2へ縦横替えで）'!GX294),"")</f>
        <v/>
      </c>
      <c r="FK298" s="154" t="str">
        <f>IF('⑤案件貼り付けシート(E6~→A2へ縦横替えで）'!$GU294="固定",IF('⑤案件貼り付けシート(E6~→A2へ縦横替えで）'!GY294="","",'⑤案件貼り付けシート(E6~→A2へ縦横替えで）'!GY294),"")</f>
        <v/>
      </c>
      <c r="FL298" s="154" t="str">
        <f>IF('⑤案件貼り付けシート(E6~→A2へ縦横替えで）'!$GU294="固定",IF('⑤案件貼り付けシート(E6~→A2へ縦横替えで）'!GZ294="","",'⑤案件貼り付けシート(E6~→A2へ縦横替えで）'!GZ294),"")</f>
        <v/>
      </c>
      <c r="FM298" s="154" t="str">
        <f>IF('⑤案件貼り付けシート(E6~→A2へ縦横替えで）'!$GU294="固定",IF('⑤案件貼り付けシート(E6~→A2へ縦横替えで）'!HA294="","",'⑤案件貼り付けシート(E6~→A2へ縦横替えで）'!HA294),"")</f>
        <v/>
      </c>
      <c r="FN298" s="7" t="str">
        <f>IF('⑤案件貼り付けシート(E6~→A2へ縦横替えで）'!$GU294="固定",IF('⑤案件貼り付けシート(E6~→A2へ縦横替えで）'!HB294="","",'⑤案件貼り付けシート(E6~→A2へ縦横替えで）'!HB294),"")</f>
        <v/>
      </c>
      <c r="FO298" s="7" t="str">
        <f>IF('⑤案件貼り付けシート(E6~→A2へ縦横替えで）'!HC294="","",'⑤案件貼り付けシート(E6~→A2へ縦横替えで）'!HC294)</f>
        <v/>
      </c>
      <c r="FP298" s="7" t="str">
        <f>IF('⑤案件貼り付けシート(E6~→A2へ縦横替えで）'!HD294="","",'⑤案件貼り付けシート(E6~→A2へ縦横替えで）'!HD294)</f>
        <v/>
      </c>
      <c r="FQ298" s="7" t="str">
        <f>IF('⑤案件貼り付けシート(E6~→A2へ縦横替えで）'!HE294="","",'⑤案件貼り付けシート(E6~→A2へ縦横替えで）'!HE294)</f>
        <v/>
      </c>
      <c r="FR298" s="154" t="str">
        <f>IF('⑤案件貼り付けシート(E6~→A2へ縦横替えで）'!HG294="","",'⑤案件貼り付けシート(E6~→A2へ縦横替えで）'!HG294)</f>
        <v/>
      </c>
      <c r="FS298" s="154" t="str">
        <f>IF('⑤案件貼り付けシート(E6~→A2へ縦横替えで）'!HH294="","",'⑤案件貼り付けシート(E6~→A2へ縦横替えで）'!HH294)</f>
        <v/>
      </c>
      <c r="FT298" s="7" t="str" cm="1">
        <f t="array" ref="FT298">IF('⑤案件貼り付けシート(E6~→A2へ縦横替えで）'!HI294="","",_xlfn.IFS('⑤案件貼り付けシート(E6~→A2へ縦横替えで）'!HI294="固定",1,'⑤案件貼り付けシート(E6~→A2へ縦横替えで）'!HI294="流動",2,'⑤案件貼り付けシート(E6~→A2へ縦横替えで）'!HI294="対象外",""))</f>
        <v/>
      </c>
      <c r="FU298" s="154" t="str">
        <f>IF('⑤案件貼り付けシート(E6~→A2へ縦横替えで）'!$HI294="固定",IF('⑤案件貼り付けシート(E6~→A2へ縦横替えで）'!HJ294="","",'⑤案件貼り付けシート(E6~→A2へ縦横替えで）'!HJ294),"")</f>
        <v/>
      </c>
      <c r="FV298" s="154" t="str">
        <f>IF('⑤案件貼り付けシート(E6~→A2へ縦横替えで）'!$HI294="固定",IF('⑤案件貼り付けシート(E6~→A2へ縦横替えで）'!HK294="","",'⑤案件貼り付けシート(E6~→A2へ縦横替えで）'!HK294),"")</f>
        <v/>
      </c>
      <c r="FW298" s="154" t="str">
        <f>IF('⑤案件貼り付けシート(E6~→A2へ縦横替えで）'!$HI294="固定",IF('⑤案件貼り付けシート(E6~→A2へ縦横替えで）'!HL294="","",'⑤案件貼り付けシート(E6~→A2へ縦横替えで）'!HL294),"")</f>
        <v/>
      </c>
      <c r="FX298" s="154" t="str">
        <f>IF('⑤案件貼り付けシート(E6~→A2へ縦横替えで）'!$HI294="固定",IF('⑤案件貼り付けシート(E6~→A2へ縦横替えで）'!HM294="","",'⑤案件貼り付けシート(E6~→A2へ縦横替えで）'!HM294),"")</f>
        <v/>
      </c>
      <c r="FY298" s="154" t="str">
        <f>IF('⑤案件貼り付けシート(E6~→A2へ縦横替えで）'!$HI294="固定",IF('⑤案件貼り付けシート(E6~→A2へ縦横替えで）'!HN294="","",'⑤案件貼り付けシート(E6~→A2へ縦横替えで）'!HN294),"")</f>
        <v/>
      </c>
      <c r="FZ298" s="154" t="str">
        <f>IF('⑤案件貼り付けシート(E6~→A2へ縦横替えで）'!$HI294="固定",IF('⑤案件貼り付けシート(E6~→A2へ縦横替えで）'!HO294="","",'⑤案件貼り付けシート(E6~→A2へ縦横替えで）'!HO294),"")</f>
        <v/>
      </c>
      <c r="GA298" s="7" t="str">
        <f>IF('⑤案件貼り付けシート(E6~→A2へ縦横替えで）'!$HI294="固定",IF('⑤案件貼り付けシート(E6~→A2へ縦横替えで）'!HP294="","",'⑤案件貼り付けシート(E6~→A2へ縦横替えで）'!HP294),"")</f>
        <v/>
      </c>
      <c r="GB298" s="7" t="str">
        <f>IF('⑤案件貼り付けシート(E6~→A2へ縦横替えで）'!HQ294="","",'⑤案件貼り付けシート(E6~→A2へ縦横替えで）'!HQ294)</f>
        <v/>
      </c>
      <c r="GC298" s="7" t="str">
        <f>IF('⑤案件貼り付けシート(E6~→A2へ縦横替えで）'!HR294="","",'⑤案件貼り付けシート(E6~→A2へ縦横替えで）'!HR294)</f>
        <v/>
      </c>
      <c r="GD298" s="7" t="str">
        <f>IF('⑤案件貼り付けシート(E6~→A2へ縦横替えで）'!HS294="","",'⑤案件貼り付けシート(E6~→A2へ縦横替えで）'!HS294)</f>
        <v/>
      </c>
      <c r="GE298" s="7"/>
      <c r="GF298" s="7"/>
      <c r="GG298" s="7"/>
      <c r="GH298" s="7"/>
      <c r="GI298" s="7"/>
      <c r="GJ298" s="7"/>
      <c r="GK298" s="7"/>
      <c r="GL298" s="7"/>
      <c r="GM298" s="48"/>
      <c r="GN298" s="7"/>
      <c r="GO298" s="7"/>
      <c r="GP298" s="7"/>
      <c r="GR298" s="48"/>
      <c r="GS298" s="48"/>
      <c r="GT298" s="48"/>
      <c r="GU298" s="48"/>
      <c r="GV298" s="48"/>
    </row>
    <row r="299" spans="1:204">
      <c r="A299" s="7"/>
      <c r="B299" s="7"/>
      <c r="C299" s="7"/>
      <c r="D299" s="48"/>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13"/>
      <c r="AJ299" s="13"/>
      <c r="AK299" s="7"/>
      <c r="AL299" s="7"/>
      <c r="AM299" s="7"/>
      <c r="AN299" s="7"/>
      <c r="AO299" s="7"/>
      <c r="AP299" s="7"/>
      <c r="AQ299" s="7"/>
      <c r="AR299" s="153"/>
      <c r="AS299" s="7"/>
      <c r="AT299" s="7"/>
      <c r="AU299" s="7"/>
      <c r="AV299" s="7"/>
      <c r="AW299" s="7"/>
      <c r="AX299" s="7"/>
      <c r="AY299" s="7"/>
      <c r="AZ299" s="7"/>
      <c r="BA299" s="7"/>
      <c r="BB299" s="7"/>
      <c r="BC299" s="7"/>
      <c r="BD299" s="7"/>
      <c r="BE299" s="154"/>
      <c r="BF299" s="154"/>
      <c r="BG299" s="7"/>
      <c r="BH299" s="154"/>
      <c r="BI299" s="154"/>
      <c r="BJ299" s="154"/>
      <c r="BK299" s="154"/>
      <c r="BL299" s="154"/>
      <c r="BM299" s="154"/>
      <c r="BN299" s="7"/>
      <c r="BO299" s="7"/>
      <c r="BP299" s="7"/>
      <c r="BQ299" s="7"/>
      <c r="BR299" s="154"/>
      <c r="BS299" s="154"/>
      <c r="BT299" s="7"/>
      <c r="BU299" s="154"/>
      <c r="BV299" s="154"/>
      <c r="BW299" s="154"/>
      <c r="BX299" s="154"/>
      <c r="BY299" s="154"/>
      <c r="BZ299" s="154"/>
      <c r="CA299" s="7"/>
      <c r="CB299" s="7"/>
      <c r="CC299" s="7"/>
      <c r="CD299" s="7"/>
      <c r="CE299" s="154"/>
      <c r="CF299" s="154"/>
      <c r="CG299" s="7"/>
      <c r="CH299" s="154"/>
      <c r="CI299" s="154"/>
      <c r="CJ299" s="154"/>
      <c r="CK299" s="154"/>
      <c r="CL299" s="154"/>
      <c r="CM299" s="154"/>
      <c r="CN299" s="7"/>
      <c r="CO299" s="7"/>
      <c r="CP299" s="7"/>
      <c r="CQ299" s="7"/>
      <c r="CR299" s="154"/>
      <c r="CS299" s="154"/>
      <c r="CT299" s="7"/>
      <c r="CU299" s="154"/>
      <c r="CV299" s="154"/>
      <c r="CW299" s="154"/>
      <c r="CX299" s="154"/>
      <c r="CY299" s="154"/>
      <c r="CZ299" s="154"/>
      <c r="DA299" s="7"/>
      <c r="DB299" s="7"/>
      <c r="DC299" s="7"/>
      <c r="DD299" s="7"/>
      <c r="DE299" s="154"/>
      <c r="DF299" s="154"/>
      <c r="DG299" s="7"/>
      <c r="DH299" s="154"/>
      <c r="DI299" s="154"/>
      <c r="DJ299" s="154"/>
      <c r="DK299" s="154"/>
      <c r="DL299" s="154"/>
      <c r="DM299" s="154"/>
      <c r="DN299" s="7"/>
      <c r="DO299" s="7"/>
      <c r="DP299" s="7"/>
      <c r="DQ299" s="7"/>
      <c r="DR299" s="154" t="str">
        <f>IF('⑤案件貼り付けシート(E6~→A2へ縦横替えで）'!FC295="","",'⑤案件貼り付けシート(E6~→A2へ縦横替えで）'!FC295)</f>
        <v/>
      </c>
      <c r="DS299" s="154" t="str">
        <f>IF('⑤案件貼り付けシート(E6~→A2へ縦横替えで）'!FD295="","",'⑤案件貼り付けシート(E6~→A2へ縦横替えで）'!FD295)</f>
        <v/>
      </c>
      <c r="DT299" s="7" t="str" cm="1">
        <f t="array" ref="DT299">IF('⑤案件貼り付けシート(E6~→A2へ縦横替えで）'!FE295="","",_xlfn.IFS('⑤案件貼り付けシート(E6~→A2へ縦横替えで）'!FE295="固定",1,'⑤案件貼り付けシート(E6~→A2へ縦横替えで）'!FE295="流動",2,'⑤案件貼り付けシート(E6~→A2へ縦横替えで）'!FE295="対象外",""))</f>
        <v/>
      </c>
      <c r="DU299" s="154" t="str">
        <f>IF('⑤案件貼り付けシート(E6~→A2へ縦横替えで）'!$FE295="固定",IF('⑤案件貼り付けシート(E6~→A2へ縦横替えで）'!FF295="","",'⑤案件貼り付けシート(E6~→A2へ縦横替えで）'!FF295),"")</f>
        <v/>
      </c>
      <c r="DV299" s="154" t="str">
        <f>IF('⑤案件貼り付けシート(E6~→A2へ縦横替えで）'!$FE295="固定",IF('⑤案件貼り付けシート(E6~→A2へ縦横替えで）'!FG295="","",'⑤案件貼り付けシート(E6~→A2へ縦横替えで）'!FG295),"")</f>
        <v/>
      </c>
      <c r="DW299" s="154" t="str">
        <f>IF('⑤案件貼り付けシート(E6~→A2へ縦横替えで）'!$FE295="固定",IF('⑤案件貼り付けシート(E6~→A2へ縦横替えで）'!FH295="","",'⑤案件貼り付けシート(E6~→A2へ縦横替えで）'!FH295),"")</f>
        <v/>
      </c>
      <c r="DX299" s="154" t="str">
        <f>IF('⑤案件貼り付けシート(E6~→A2へ縦横替えで）'!$FE295="固定",IF('⑤案件貼り付けシート(E6~→A2へ縦横替えで）'!FI295="","",'⑤案件貼り付けシート(E6~→A2へ縦横替えで）'!FI295),"")</f>
        <v/>
      </c>
      <c r="DY299" s="154" t="str">
        <f>IF('⑤案件貼り付けシート(E6~→A2へ縦横替えで）'!$FE295="固定",IF('⑤案件貼り付けシート(E6~→A2へ縦横替えで）'!FJ295="","",'⑤案件貼り付けシート(E6~→A2へ縦横替えで）'!FJ295),"")</f>
        <v/>
      </c>
      <c r="DZ299" s="154" t="str">
        <f>IF('⑤案件貼り付けシート(E6~→A2へ縦横替えで）'!$FE295="固定",IF('⑤案件貼り付けシート(E6~→A2へ縦横替えで）'!FK295="","",'⑤案件貼り付けシート(E6~→A2へ縦横替えで）'!FK295),"")</f>
        <v/>
      </c>
      <c r="EA299" s="7" t="str">
        <f>IF('⑤案件貼り付けシート(E6~→A2へ縦横替えで）'!$FE295="固定",IF('⑤案件貼り付けシート(E6~→A2へ縦横替えで）'!FL295="","",'⑤案件貼り付けシート(E6~→A2へ縦横替えで）'!FL295),"")</f>
        <v/>
      </c>
      <c r="EB299" s="7" t="str">
        <f>IF('⑤案件貼り付けシート(E6~→A2へ縦横替えで）'!FM295="","",'⑤案件貼り付けシート(E6~→A2へ縦横替えで）'!FM295)</f>
        <v/>
      </c>
      <c r="EC299" s="7" t="str">
        <f>IF('⑤案件貼り付けシート(E6~→A2へ縦横替えで）'!FN295="","",'⑤案件貼り付けシート(E6~→A2へ縦横替えで）'!FN295)</f>
        <v/>
      </c>
      <c r="ED299" s="7" t="str">
        <f>IF('⑤案件貼り付けシート(E6~→A2へ縦横替えで）'!FO295="","",'⑤案件貼り付けシート(E6~→A2へ縦横替えで）'!FO295)</f>
        <v/>
      </c>
      <c r="EE299" s="154" t="str">
        <f>IF('⑤案件貼り付けシート(E6~→A2へ縦横替えで）'!FQ295="","",'⑤案件貼り付けシート(E6~→A2へ縦横替えで）'!FQ295)</f>
        <v/>
      </c>
      <c r="EF299" s="154" t="str">
        <f>IF('⑤案件貼り付けシート(E6~→A2へ縦横替えで）'!FR295="","",'⑤案件貼り付けシート(E6~→A2へ縦横替えで）'!FR295)</f>
        <v/>
      </c>
      <c r="EG299" s="7" t="str" cm="1">
        <f t="array" ref="EG299">IF('⑤案件貼り付けシート(E6~→A2へ縦横替えで）'!FS295="","",_xlfn.IFS('⑤案件貼り付けシート(E6~→A2へ縦横替えで）'!FS295="固定",1,'⑤案件貼り付けシート(E6~→A2へ縦横替えで）'!FS295="流動",2,'⑤案件貼り付けシート(E6~→A2へ縦横替えで）'!FS295="対象外",""))</f>
        <v/>
      </c>
      <c r="EH299" s="154" t="str">
        <f>IF('⑤案件貼り付けシート(E6~→A2へ縦横替えで）'!$FS295="固定",IF('⑤案件貼り付けシート(E6~→A2へ縦横替えで）'!FT295="","",'⑤案件貼り付けシート(E6~→A2へ縦横替えで）'!FT295),"")</f>
        <v/>
      </c>
      <c r="EI299" s="154" t="str">
        <f>IF('⑤案件貼り付けシート(E6~→A2へ縦横替えで）'!$FS295="固定",IF('⑤案件貼り付けシート(E6~→A2へ縦横替えで）'!FU295="","",'⑤案件貼り付けシート(E6~→A2へ縦横替えで）'!FU295),"")</f>
        <v/>
      </c>
      <c r="EJ299" s="154" t="str">
        <f>IF('⑤案件貼り付けシート(E6~→A2へ縦横替えで）'!$FS295="固定",IF('⑤案件貼り付けシート(E6~→A2へ縦横替えで）'!FV295="","",'⑤案件貼り付けシート(E6~→A2へ縦横替えで）'!FV295),"")</f>
        <v/>
      </c>
      <c r="EK299" s="154" t="str">
        <f>IF('⑤案件貼り付けシート(E6~→A2へ縦横替えで）'!$FS295="固定",IF('⑤案件貼り付けシート(E6~→A2へ縦横替えで）'!FW295="","",'⑤案件貼り付けシート(E6~→A2へ縦横替えで）'!FW295),"")</f>
        <v/>
      </c>
      <c r="EL299" s="154" t="str">
        <f>IF('⑤案件貼り付けシート(E6~→A2へ縦横替えで）'!$FS295="固定",IF('⑤案件貼り付けシート(E6~→A2へ縦横替えで）'!FX295="","",'⑤案件貼り付けシート(E6~→A2へ縦横替えで）'!FX295),"")</f>
        <v/>
      </c>
      <c r="EM299" s="154" t="str">
        <f>IF('⑤案件貼り付けシート(E6~→A2へ縦横替えで）'!$FS295="固定",IF('⑤案件貼り付けシート(E6~→A2へ縦横替えで）'!FY295="","",'⑤案件貼り付けシート(E6~→A2へ縦横替えで）'!FY295),"")</f>
        <v/>
      </c>
      <c r="EN299" s="7" t="str">
        <f>IF('⑤案件貼り付けシート(E6~→A2へ縦横替えで）'!$FS295="固定",IF('⑤案件貼り付けシート(E6~→A2へ縦横替えで）'!FZ295="","",'⑤案件貼り付けシート(E6~→A2へ縦横替えで）'!FZ295),"")</f>
        <v/>
      </c>
      <c r="EO299" s="7" t="str">
        <f>IF('⑤案件貼り付けシート(E6~→A2へ縦横替えで）'!GA295="","",'⑤案件貼り付けシート(E6~→A2へ縦横替えで）'!GA295)</f>
        <v/>
      </c>
      <c r="EP299" s="7" t="str">
        <f>IF('⑤案件貼り付けシート(E6~→A2へ縦横替えで）'!GB295="","",'⑤案件貼り付けシート(E6~→A2へ縦横替えで）'!GB295)</f>
        <v/>
      </c>
      <c r="EQ299" s="7" t="str">
        <f>IF('⑤案件貼り付けシート(E6~→A2へ縦横替えで）'!GC295="","",'⑤案件貼り付けシート(E6~→A2へ縦横替えで）'!GC295)</f>
        <v/>
      </c>
      <c r="ER299" s="154" t="str">
        <f>IF('⑤案件貼り付けシート(E6~→A2へ縦横替えで）'!GE295="","",'⑤案件貼り付けシート(E6~→A2へ縦横替えで）'!GE295)</f>
        <v/>
      </c>
      <c r="ES299" s="154" t="str">
        <f>IF('⑤案件貼り付けシート(E6~→A2へ縦横替えで）'!GF295="","",'⑤案件貼り付けシート(E6~→A2へ縦横替えで）'!GF295)</f>
        <v/>
      </c>
      <c r="ET299" s="7" t="str" cm="1">
        <f t="array" ref="ET299">IF('⑤案件貼り付けシート(E6~→A2へ縦横替えで）'!GG295="","",_xlfn.IFS('⑤案件貼り付けシート(E6~→A2へ縦横替えで）'!GG295="固定",1,'⑤案件貼り付けシート(E6~→A2へ縦横替えで）'!GG295="流動",2,'⑤案件貼り付けシート(E6~→A2へ縦横替えで）'!GG295="対象外",""))</f>
        <v/>
      </c>
      <c r="EU299" s="154" t="str">
        <f>IF('⑤案件貼り付けシート(E6~→A2へ縦横替えで）'!$GG295="固定",IF('⑤案件貼り付けシート(E6~→A2へ縦横替えで）'!GH295="","",'⑤案件貼り付けシート(E6~→A2へ縦横替えで）'!GH295),"")</f>
        <v/>
      </c>
      <c r="EV299" s="154" t="str">
        <f>IF('⑤案件貼り付けシート(E6~→A2へ縦横替えで）'!$GG295="固定",IF('⑤案件貼り付けシート(E6~→A2へ縦横替えで）'!GI295="","",'⑤案件貼り付けシート(E6~→A2へ縦横替えで）'!GI295),"")</f>
        <v/>
      </c>
      <c r="EW299" s="154" t="str">
        <f>IF('⑤案件貼り付けシート(E6~→A2へ縦横替えで）'!$GG295="固定",IF('⑤案件貼り付けシート(E6~→A2へ縦横替えで）'!GJ295="","",'⑤案件貼り付けシート(E6~→A2へ縦横替えで）'!GJ295),"")</f>
        <v/>
      </c>
      <c r="EX299" s="154" t="str">
        <f>IF('⑤案件貼り付けシート(E6~→A2へ縦横替えで）'!$GG295="固定",IF('⑤案件貼り付けシート(E6~→A2へ縦横替えで）'!GK295="","",'⑤案件貼り付けシート(E6~→A2へ縦横替えで）'!GK295),"")</f>
        <v/>
      </c>
      <c r="EY299" s="154" t="str">
        <f>IF('⑤案件貼り付けシート(E6~→A2へ縦横替えで）'!$GG295="固定",IF('⑤案件貼り付けシート(E6~→A2へ縦横替えで）'!GL295="","",'⑤案件貼り付けシート(E6~→A2へ縦横替えで）'!GL295),"")</f>
        <v/>
      </c>
      <c r="EZ299" s="154" t="str">
        <f>IF('⑤案件貼り付けシート(E6~→A2へ縦横替えで）'!$GG295="固定",IF('⑤案件貼り付けシート(E6~→A2へ縦横替えで）'!GM295="","",'⑤案件貼り付けシート(E6~→A2へ縦横替えで）'!GM295),"")</f>
        <v/>
      </c>
      <c r="FA299" s="7" t="str">
        <f>IF('⑤案件貼り付けシート(E6~→A2へ縦横替えで）'!$GG295="固定",IF('⑤案件貼り付けシート(E6~→A2へ縦横替えで）'!GN295="","",'⑤案件貼り付けシート(E6~→A2へ縦横替えで）'!GN295),"")</f>
        <v/>
      </c>
      <c r="FB299" s="7" t="str">
        <f>IF('⑤案件貼り付けシート(E6~→A2へ縦横替えで）'!GO295="","",'⑤案件貼り付けシート(E6~→A2へ縦横替えで）'!GO295)</f>
        <v/>
      </c>
      <c r="FC299" s="7" t="str">
        <f>IF('⑤案件貼り付けシート(E6~→A2へ縦横替えで）'!GP295="","",'⑤案件貼り付けシート(E6~→A2へ縦横替えで）'!GP295)</f>
        <v/>
      </c>
      <c r="FD299" s="7" t="str">
        <f>IF('⑤案件貼り付けシート(E6~→A2へ縦横替えで）'!GQ295="","",'⑤案件貼り付けシート(E6~→A2へ縦横替えで）'!GQ295)</f>
        <v/>
      </c>
      <c r="FE299" s="154" t="str">
        <f>IF('⑤案件貼り付けシート(E6~→A2へ縦横替えで）'!GS295="","",'⑤案件貼り付けシート(E6~→A2へ縦横替えで）'!GS295)</f>
        <v/>
      </c>
      <c r="FF299" s="154" t="str">
        <f>IF('⑤案件貼り付けシート(E6~→A2へ縦横替えで）'!GT295="","",'⑤案件貼り付けシート(E6~→A2へ縦横替えで）'!GT295)</f>
        <v/>
      </c>
      <c r="FG299" s="7" t="str" cm="1">
        <f t="array" ref="FG299">IF('⑤案件貼り付けシート(E6~→A2へ縦横替えで）'!GU295="","",_xlfn.IFS('⑤案件貼り付けシート(E6~→A2へ縦横替えで）'!GU295="固定",1,'⑤案件貼り付けシート(E6~→A2へ縦横替えで）'!GU295="流動",2,'⑤案件貼り付けシート(E6~→A2へ縦横替えで）'!GU295="対象外",""))</f>
        <v/>
      </c>
      <c r="FH299" s="154" t="str">
        <f>IF('⑤案件貼り付けシート(E6~→A2へ縦横替えで）'!$GU295="固定",IF('⑤案件貼り付けシート(E6~→A2へ縦横替えで）'!GV295="","",'⑤案件貼り付けシート(E6~→A2へ縦横替えで）'!GV295),"")</f>
        <v/>
      </c>
      <c r="FI299" s="154" t="str">
        <f>IF('⑤案件貼り付けシート(E6~→A2へ縦横替えで）'!$GU295="固定",IF('⑤案件貼り付けシート(E6~→A2へ縦横替えで）'!GW295="","",'⑤案件貼り付けシート(E6~→A2へ縦横替えで）'!GW295),"")</f>
        <v/>
      </c>
      <c r="FJ299" s="154" t="str">
        <f>IF('⑤案件貼り付けシート(E6~→A2へ縦横替えで）'!$GU295="固定",IF('⑤案件貼り付けシート(E6~→A2へ縦横替えで）'!GX295="","",'⑤案件貼り付けシート(E6~→A2へ縦横替えで）'!GX295),"")</f>
        <v/>
      </c>
      <c r="FK299" s="154" t="str">
        <f>IF('⑤案件貼り付けシート(E6~→A2へ縦横替えで）'!$GU295="固定",IF('⑤案件貼り付けシート(E6~→A2へ縦横替えで）'!GY295="","",'⑤案件貼り付けシート(E6~→A2へ縦横替えで）'!GY295),"")</f>
        <v/>
      </c>
      <c r="FL299" s="154" t="str">
        <f>IF('⑤案件貼り付けシート(E6~→A2へ縦横替えで）'!$GU295="固定",IF('⑤案件貼り付けシート(E6~→A2へ縦横替えで）'!GZ295="","",'⑤案件貼り付けシート(E6~→A2へ縦横替えで）'!GZ295),"")</f>
        <v/>
      </c>
      <c r="FM299" s="154" t="str">
        <f>IF('⑤案件貼り付けシート(E6~→A2へ縦横替えで）'!$GU295="固定",IF('⑤案件貼り付けシート(E6~→A2へ縦横替えで）'!HA295="","",'⑤案件貼り付けシート(E6~→A2へ縦横替えで）'!HA295),"")</f>
        <v/>
      </c>
      <c r="FN299" s="7" t="str">
        <f>IF('⑤案件貼り付けシート(E6~→A2へ縦横替えで）'!$GU295="固定",IF('⑤案件貼り付けシート(E6~→A2へ縦横替えで）'!HB295="","",'⑤案件貼り付けシート(E6~→A2へ縦横替えで）'!HB295),"")</f>
        <v/>
      </c>
      <c r="FO299" s="7" t="str">
        <f>IF('⑤案件貼り付けシート(E6~→A2へ縦横替えで）'!HC295="","",'⑤案件貼り付けシート(E6~→A2へ縦横替えで）'!HC295)</f>
        <v/>
      </c>
      <c r="FP299" s="7" t="str">
        <f>IF('⑤案件貼り付けシート(E6~→A2へ縦横替えで）'!HD295="","",'⑤案件貼り付けシート(E6~→A2へ縦横替えで）'!HD295)</f>
        <v/>
      </c>
      <c r="FQ299" s="7" t="str">
        <f>IF('⑤案件貼り付けシート(E6~→A2へ縦横替えで）'!HE295="","",'⑤案件貼り付けシート(E6~→A2へ縦横替えで）'!HE295)</f>
        <v/>
      </c>
      <c r="FR299" s="154" t="str">
        <f>IF('⑤案件貼り付けシート(E6~→A2へ縦横替えで）'!HG295="","",'⑤案件貼り付けシート(E6~→A2へ縦横替えで）'!HG295)</f>
        <v/>
      </c>
      <c r="FS299" s="154" t="str">
        <f>IF('⑤案件貼り付けシート(E6~→A2へ縦横替えで）'!HH295="","",'⑤案件貼り付けシート(E6~→A2へ縦横替えで）'!HH295)</f>
        <v/>
      </c>
      <c r="FT299" s="7" t="str" cm="1">
        <f t="array" ref="FT299">IF('⑤案件貼り付けシート(E6~→A2へ縦横替えで）'!HI295="","",_xlfn.IFS('⑤案件貼り付けシート(E6~→A2へ縦横替えで）'!HI295="固定",1,'⑤案件貼り付けシート(E6~→A2へ縦横替えで）'!HI295="流動",2,'⑤案件貼り付けシート(E6~→A2へ縦横替えで）'!HI295="対象外",""))</f>
        <v/>
      </c>
      <c r="FU299" s="154" t="str">
        <f>IF('⑤案件貼り付けシート(E6~→A2へ縦横替えで）'!$HI295="固定",IF('⑤案件貼り付けシート(E6~→A2へ縦横替えで）'!HJ295="","",'⑤案件貼り付けシート(E6~→A2へ縦横替えで）'!HJ295),"")</f>
        <v/>
      </c>
      <c r="FV299" s="154" t="str">
        <f>IF('⑤案件貼り付けシート(E6~→A2へ縦横替えで）'!$HI295="固定",IF('⑤案件貼り付けシート(E6~→A2へ縦横替えで）'!HK295="","",'⑤案件貼り付けシート(E6~→A2へ縦横替えで）'!HK295),"")</f>
        <v/>
      </c>
      <c r="FW299" s="154" t="str">
        <f>IF('⑤案件貼り付けシート(E6~→A2へ縦横替えで）'!$HI295="固定",IF('⑤案件貼り付けシート(E6~→A2へ縦横替えで）'!HL295="","",'⑤案件貼り付けシート(E6~→A2へ縦横替えで）'!HL295),"")</f>
        <v/>
      </c>
      <c r="FX299" s="154" t="str">
        <f>IF('⑤案件貼り付けシート(E6~→A2へ縦横替えで）'!$HI295="固定",IF('⑤案件貼り付けシート(E6~→A2へ縦横替えで）'!HM295="","",'⑤案件貼り付けシート(E6~→A2へ縦横替えで）'!HM295),"")</f>
        <v/>
      </c>
      <c r="FY299" s="154" t="str">
        <f>IF('⑤案件貼り付けシート(E6~→A2へ縦横替えで）'!$HI295="固定",IF('⑤案件貼り付けシート(E6~→A2へ縦横替えで）'!HN295="","",'⑤案件貼り付けシート(E6~→A2へ縦横替えで）'!HN295),"")</f>
        <v/>
      </c>
      <c r="FZ299" s="154" t="str">
        <f>IF('⑤案件貼り付けシート(E6~→A2へ縦横替えで）'!$HI295="固定",IF('⑤案件貼り付けシート(E6~→A2へ縦横替えで）'!HO295="","",'⑤案件貼り付けシート(E6~→A2へ縦横替えで）'!HO295),"")</f>
        <v/>
      </c>
      <c r="GA299" s="7" t="str">
        <f>IF('⑤案件貼り付けシート(E6~→A2へ縦横替えで）'!$HI295="固定",IF('⑤案件貼り付けシート(E6~→A2へ縦横替えで）'!HP295="","",'⑤案件貼り付けシート(E6~→A2へ縦横替えで）'!HP295),"")</f>
        <v/>
      </c>
      <c r="GB299" s="7" t="str">
        <f>IF('⑤案件貼り付けシート(E6~→A2へ縦横替えで）'!HQ295="","",'⑤案件貼り付けシート(E6~→A2へ縦横替えで）'!HQ295)</f>
        <v/>
      </c>
      <c r="GC299" s="7" t="str">
        <f>IF('⑤案件貼り付けシート(E6~→A2へ縦横替えで）'!HR295="","",'⑤案件貼り付けシート(E6~→A2へ縦横替えで）'!HR295)</f>
        <v/>
      </c>
      <c r="GD299" s="7" t="str">
        <f>IF('⑤案件貼り付けシート(E6~→A2へ縦横替えで）'!HS295="","",'⑤案件貼り付けシート(E6~→A2へ縦横替えで）'!HS295)</f>
        <v/>
      </c>
      <c r="GE299" s="7"/>
      <c r="GF299" s="7"/>
      <c r="GG299" s="7"/>
      <c r="GH299" s="7"/>
      <c r="GI299" s="7"/>
      <c r="GJ299" s="7"/>
      <c r="GK299" s="7"/>
      <c r="GL299" s="7"/>
      <c r="GM299" s="48"/>
      <c r="GN299" s="7"/>
      <c r="GO299" s="7"/>
      <c r="GP299" s="7"/>
      <c r="GR299" s="48"/>
      <c r="GS299" s="48"/>
      <c r="GT299" s="48"/>
      <c r="GU299" s="48"/>
      <c r="GV299" s="48"/>
    </row>
    <row r="300" spans="1:204">
      <c r="A300" s="7"/>
      <c r="B300" s="7"/>
      <c r="C300" s="7"/>
      <c r="D300" s="48"/>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13"/>
      <c r="AJ300" s="13"/>
      <c r="AK300" s="7"/>
      <c r="AL300" s="7"/>
      <c r="AM300" s="7"/>
      <c r="AN300" s="7"/>
      <c r="AO300" s="7"/>
      <c r="AP300" s="7"/>
      <c r="AQ300" s="7"/>
      <c r="AR300" s="153"/>
      <c r="AS300" s="7"/>
      <c r="AT300" s="7"/>
      <c r="AU300" s="7"/>
      <c r="AV300" s="7"/>
      <c r="AW300" s="7"/>
      <c r="AX300" s="7"/>
      <c r="AY300" s="7"/>
      <c r="AZ300" s="7"/>
      <c r="BA300" s="7"/>
      <c r="BB300" s="7"/>
      <c r="BC300" s="7"/>
      <c r="BD300" s="7"/>
      <c r="BE300" s="154"/>
      <c r="BF300" s="154"/>
      <c r="BG300" s="7"/>
      <c r="BH300" s="154"/>
      <c r="BI300" s="154"/>
      <c r="BJ300" s="154"/>
      <c r="BK300" s="154"/>
      <c r="BL300" s="154"/>
      <c r="BM300" s="154"/>
      <c r="BN300" s="7"/>
      <c r="BO300" s="7"/>
      <c r="BP300" s="7"/>
      <c r="BQ300" s="7"/>
      <c r="BR300" s="154"/>
      <c r="BS300" s="154"/>
      <c r="BT300" s="7"/>
      <c r="BU300" s="154"/>
      <c r="BV300" s="154"/>
      <c r="BW300" s="154"/>
      <c r="BX300" s="154"/>
      <c r="BY300" s="154"/>
      <c r="BZ300" s="154"/>
      <c r="CA300" s="7"/>
      <c r="CB300" s="7"/>
      <c r="CC300" s="7"/>
      <c r="CD300" s="7"/>
      <c r="CE300" s="154"/>
      <c r="CF300" s="154"/>
      <c r="CG300" s="7"/>
      <c r="CH300" s="154"/>
      <c r="CI300" s="154"/>
      <c r="CJ300" s="154"/>
      <c r="CK300" s="154"/>
      <c r="CL300" s="154"/>
      <c r="CM300" s="154"/>
      <c r="CN300" s="7"/>
      <c r="CO300" s="7"/>
      <c r="CP300" s="7"/>
      <c r="CQ300" s="7"/>
      <c r="CR300" s="154"/>
      <c r="CS300" s="154"/>
      <c r="CT300" s="7"/>
      <c r="CU300" s="154"/>
      <c r="CV300" s="154"/>
      <c r="CW300" s="154"/>
      <c r="CX300" s="154"/>
      <c r="CY300" s="154"/>
      <c r="CZ300" s="154"/>
      <c r="DA300" s="7"/>
      <c r="DB300" s="7"/>
      <c r="DC300" s="7"/>
      <c r="DD300" s="7"/>
      <c r="DE300" s="154"/>
      <c r="DF300" s="154"/>
      <c r="DG300" s="7"/>
      <c r="DH300" s="154"/>
      <c r="DI300" s="154"/>
      <c r="DJ300" s="154"/>
      <c r="DK300" s="154"/>
      <c r="DL300" s="154"/>
      <c r="DM300" s="154"/>
      <c r="DN300" s="7"/>
      <c r="DO300" s="7"/>
      <c r="DP300" s="7"/>
      <c r="DQ300" s="7"/>
      <c r="DR300" s="154" t="str">
        <f>IF('⑤案件貼り付けシート(E6~→A2へ縦横替えで）'!FC296="","",'⑤案件貼り付けシート(E6~→A2へ縦横替えで）'!FC296)</f>
        <v/>
      </c>
      <c r="DS300" s="154" t="str">
        <f>IF('⑤案件貼り付けシート(E6~→A2へ縦横替えで）'!FD296="","",'⑤案件貼り付けシート(E6~→A2へ縦横替えで）'!FD296)</f>
        <v/>
      </c>
      <c r="DT300" s="7" t="str" cm="1">
        <f t="array" ref="DT300">IF('⑤案件貼り付けシート(E6~→A2へ縦横替えで）'!FE296="","",_xlfn.IFS('⑤案件貼り付けシート(E6~→A2へ縦横替えで）'!FE296="固定",1,'⑤案件貼り付けシート(E6~→A2へ縦横替えで）'!FE296="流動",2,'⑤案件貼り付けシート(E6~→A2へ縦横替えで）'!FE296="対象外",""))</f>
        <v/>
      </c>
      <c r="DU300" s="154" t="str">
        <f>IF('⑤案件貼り付けシート(E6~→A2へ縦横替えで）'!$FE296="固定",IF('⑤案件貼り付けシート(E6~→A2へ縦横替えで）'!FF296="","",'⑤案件貼り付けシート(E6~→A2へ縦横替えで）'!FF296),"")</f>
        <v/>
      </c>
      <c r="DV300" s="154" t="str">
        <f>IF('⑤案件貼り付けシート(E6~→A2へ縦横替えで）'!$FE296="固定",IF('⑤案件貼り付けシート(E6~→A2へ縦横替えで）'!FG296="","",'⑤案件貼り付けシート(E6~→A2へ縦横替えで）'!FG296),"")</f>
        <v/>
      </c>
      <c r="DW300" s="154" t="str">
        <f>IF('⑤案件貼り付けシート(E6~→A2へ縦横替えで）'!$FE296="固定",IF('⑤案件貼り付けシート(E6~→A2へ縦横替えで）'!FH296="","",'⑤案件貼り付けシート(E6~→A2へ縦横替えで）'!FH296),"")</f>
        <v/>
      </c>
      <c r="DX300" s="154" t="str">
        <f>IF('⑤案件貼り付けシート(E6~→A2へ縦横替えで）'!$FE296="固定",IF('⑤案件貼り付けシート(E6~→A2へ縦横替えで）'!FI296="","",'⑤案件貼り付けシート(E6~→A2へ縦横替えで）'!FI296),"")</f>
        <v/>
      </c>
      <c r="DY300" s="154" t="str">
        <f>IF('⑤案件貼り付けシート(E6~→A2へ縦横替えで）'!$FE296="固定",IF('⑤案件貼り付けシート(E6~→A2へ縦横替えで）'!FJ296="","",'⑤案件貼り付けシート(E6~→A2へ縦横替えで）'!FJ296),"")</f>
        <v/>
      </c>
      <c r="DZ300" s="154" t="str">
        <f>IF('⑤案件貼り付けシート(E6~→A2へ縦横替えで）'!$FE296="固定",IF('⑤案件貼り付けシート(E6~→A2へ縦横替えで）'!FK296="","",'⑤案件貼り付けシート(E6~→A2へ縦横替えで）'!FK296),"")</f>
        <v/>
      </c>
      <c r="EA300" s="7" t="str">
        <f>IF('⑤案件貼り付けシート(E6~→A2へ縦横替えで）'!$FE296="固定",IF('⑤案件貼り付けシート(E6~→A2へ縦横替えで）'!FL296="","",'⑤案件貼り付けシート(E6~→A2へ縦横替えで）'!FL296),"")</f>
        <v/>
      </c>
      <c r="EB300" s="7" t="str">
        <f>IF('⑤案件貼り付けシート(E6~→A2へ縦横替えで）'!FM296="","",'⑤案件貼り付けシート(E6~→A2へ縦横替えで）'!FM296)</f>
        <v/>
      </c>
      <c r="EC300" s="7" t="str">
        <f>IF('⑤案件貼り付けシート(E6~→A2へ縦横替えで）'!FN296="","",'⑤案件貼り付けシート(E6~→A2へ縦横替えで）'!FN296)</f>
        <v/>
      </c>
      <c r="ED300" s="7" t="str">
        <f>IF('⑤案件貼り付けシート(E6~→A2へ縦横替えで）'!FO296="","",'⑤案件貼り付けシート(E6~→A2へ縦横替えで）'!FO296)</f>
        <v/>
      </c>
      <c r="EE300" s="154" t="str">
        <f>IF('⑤案件貼り付けシート(E6~→A2へ縦横替えで）'!FQ296="","",'⑤案件貼り付けシート(E6~→A2へ縦横替えで）'!FQ296)</f>
        <v/>
      </c>
      <c r="EF300" s="154" t="str">
        <f>IF('⑤案件貼り付けシート(E6~→A2へ縦横替えで）'!FR296="","",'⑤案件貼り付けシート(E6~→A2へ縦横替えで）'!FR296)</f>
        <v/>
      </c>
      <c r="EG300" s="7" t="str" cm="1">
        <f t="array" ref="EG300">IF('⑤案件貼り付けシート(E6~→A2へ縦横替えで）'!FS296="","",_xlfn.IFS('⑤案件貼り付けシート(E6~→A2へ縦横替えで）'!FS296="固定",1,'⑤案件貼り付けシート(E6~→A2へ縦横替えで）'!FS296="流動",2,'⑤案件貼り付けシート(E6~→A2へ縦横替えで）'!FS296="対象外",""))</f>
        <v/>
      </c>
      <c r="EH300" s="154" t="str">
        <f>IF('⑤案件貼り付けシート(E6~→A2へ縦横替えで）'!$FS296="固定",IF('⑤案件貼り付けシート(E6~→A2へ縦横替えで）'!FT296="","",'⑤案件貼り付けシート(E6~→A2へ縦横替えで）'!FT296),"")</f>
        <v/>
      </c>
      <c r="EI300" s="154" t="str">
        <f>IF('⑤案件貼り付けシート(E6~→A2へ縦横替えで）'!$FS296="固定",IF('⑤案件貼り付けシート(E6~→A2へ縦横替えで）'!FU296="","",'⑤案件貼り付けシート(E6~→A2へ縦横替えで）'!FU296),"")</f>
        <v/>
      </c>
      <c r="EJ300" s="154" t="str">
        <f>IF('⑤案件貼り付けシート(E6~→A2へ縦横替えで）'!$FS296="固定",IF('⑤案件貼り付けシート(E6~→A2へ縦横替えで）'!FV296="","",'⑤案件貼り付けシート(E6~→A2へ縦横替えで）'!FV296),"")</f>
        <v/>
      </c>
      <c r="EK300" s="154" t="str">
        <f>IF('⑤案件貼り付けシート(E6~→A2へ縦横替えで）'!$FS296="固定",IF('⑤案件貼り付けシート(E6~→A2へ縦横替えで）'!FW296="","",'⑤案件貼り付けシート(E6~→A2へ縦横替えで）'!FW296),"")</f>
        <v/>
      </c>
      <c r="EL300" s="154" t="str">
        <f>IF('⑤案件貼り付けシート(E6~→A2へ縦横替えで）'!$FS296="固定",IF('⑤案件貼り付けシート(E6~→A2へ縦横替えで）'!FX296="","",'⑤案件貼り付けシート(E6~→A2へ縦横替えで）'!FX296),"")</f>
        <v/>
      </c>
      <c r="EM300" s="154" t="str">
        <f>IF('⑤案件貼り付けシート(E6~→A2へ縦横替えで）'!$FS296="固定",IF('⑤案件貼り付けシート(E6~→A2へ縦横替えで）'!FY296="","",'⑤案件貼り付けシート(E6~→A2へ縦横替えで）'!FY296),"")</f>
        <v/>
      </c>
      <c r="EN300" s="7" t="str">
        <f>IF('⑤案件貼り付けシート(E6~→A2へ縦横替えで）'!$FS296="固定",IF('⑤案件貼り付けシート(E6~→A2へ縦横替えで）'!FZ296="","",'⑤案件貼り付けシート(E6~→A2へ縦横替えで）'!FZ296),"")</f>
        <v/>
      </c>
      <c r="EO300" s="7" t="str">
        <f>IF('⑤案件貼り付けシート(E6~→A2へ縦横替えで）'!GA296="","",'⑤案件貼り付けシート(E6~→A2へ縦横替えで）'!GA296)</f>
        <v/>
      </c>
      <c r="EP300" s="7" t="str">
        <f>IF('⑤案件貼り付けシート(E6~→A2へ縦横替えで）'!GB296="","",'⑤案件貼り付けシート(E6~→A2へ縦横替えで）'!GB296)</f>
        <v/>
      </c>
      <c r="EQ300" s="7" t="str">
        <f>IF('⑤案件貼り付けシート(E6~→A2へ縦横替えで）'!GC296="","",'⑤案件貼り付けシート(E6~→A2へ縦横替えで）'!GC296)</f>
        <v/>
      </c>
      <c r="ER300" s="154" t="str">
        <f>IF('⑤案件貼り付けシート(E6~→A2へ縦横替えで）'!GE296="","",'⑤案件貼り付けシート(E6~→A2へ縦横替えで）'!GE296)</f>
        <v/>
      </c>
      <c r="ES300" s="154" t="str">
        <f>IF('⑤案件貼り付けシート(E6~→A2へ縦横替えで）'!GF296="","",'⑤案件貼り付けシート(E6~→A2へ縦横替えで）'!GF296)</f>
        <v/>
      </c>
      <c r="ET300" s="7" t="str" cm="1">
        <f t="array" ref="ET300">IF('⑤案件貼り付けシート(E6~→A2へ縦横替えで）'!GG296="","",_xlfn.IFS('⑤案件貼り付けシート(E6~→A2へ縦横替えで）'!GG296="固定",1,'⑤案件貼り付けシート(E6~→A2へ縦横替えで）'!GG296="流動",2,'⑤案件貼り付けシート(E6~→A2へ縦横替えで）'!GG296="対象外",""))</f>
        <v/>
      </c>
      <c r="EU300" s="154" t="str">
        <f>IF('⑤案件貼り付けシート(E6~→A2へ縦横替えで）'!$GG296="固定",IF('⑤案件貼り付けシート(E6~→A2へ縦横替えで）'!GH296="","",'⑤案件貼り付けシート(E6~→A2へ縦横替えで）'!GH296),"")</f>
        <v/>
      </c>
      <c r="EV300" s="154" t="str">
        <f>IF('⑤案件貼り付けシート(E6~→A2へ縦横替えで）'!$GG296="固定",IF('⑤案件貼り付けシート(E6~→A2へ縦横替えで）'!GI296="","",'⑤案件貼り付けシート(E6~→A2へ縦横替えで）'!GI296),"")</f>
        <v/>
      </c>
      <c r="EW300" s="154" t="str">
        <f>IF('⑤案件貼り付けシート(E6~→A2へ縦横替えで）'!$GG296="固定",IF('⑤案件貼り付けシート(E6~→A2へ縦横替えで）'!GJ296="","",'⑤案件貼り付けシート(E6~→A2へ縦横替えで）'!GJ296),"")</f>
        <v/>
      </c>
      <c r="EX300" s="154" t="str">
        <f>IF('⑤案件貼り付けシート(E6~→A2へ縦横替えで）'!$GG296="固定",IF('⑤案件貼り付けシート(E6~→A2へ縦横替えで）'!GK296="","",'⑤案件貼り付けシート(E6~→A2へ縦横替えで）'!GK296),"")</f>
        <v/>
      </c>
      <c r="EY300" s="154" t="str">
        <f>IF('⑤案件貼り付けシート(E6~→A2へ縦横替えで）'!$GG296="固定",IF('⑤案件貼り付けシート(E6~→A2へ縦横替えで）'!GL296="","",'⑤案件貼り付けシート(E6~→A2へ縦横替えで）'!GL296),"")</f>
        <v/>
      </c>
      <c r="EZ300" s="154" t="str">
        <f>IF('⑤案件貼り付けシート(E6~→A2へ縦横替えで）'!$GG296="固定",IF('⑤案件貼り付けシート(E6~→A2へ縦横替えで）'!GM296="","",'⑤案件貼り付けシート(E6~→A2へ縦横替えで）'!GM296),"")</f>
        <v/>
      </c>
      <c r="FA300" s="7" t="str">
        <f>IF('⑤案件貼り付けシート(E6~→A2へ縦横替えで）'!$GG296="固定",IF('⑤案件貼り付けシート(E6~→A2へ縦横替えで）'!GN296="","",'⑤案件貼り付けシート(E6~→A2へ縦横替えで）'!GN296),"")</f>
        <v/>
      </c>
      <c r="FB300" s="7" t="str">
        <f>IF('⑤案件貼り付けシート(E6~→A2へ縦横替えで）'!GO296="","",'⑤案件貼り付けシート(E6~→A2へ縦横替えで）'!GO296)</f>
        <v/>
      </c>
      <c r="FC300" s="7" t="str">
        <f>IF('⑤案件貼り付けシート(E6~→A2へ縦横替えで）'!GP296="","",'⑤案件貼り付けシート(E6~→A2へ縦横替えで）'!GP296)</f>
        <v/>
      </c>
      <c r="FD300" s="7" t="str">
        <f>IF('⑤案件貼り付けシート(E6~→A2へ縦横替えで）'!GQ296="","",'⑤案件貼り付けシート(E6~→A2へ縦横替えで）'!GQ296)</f>
        <v/>
      </c>
      <c r="FE300" s="154" t="str">
        <f>IF('⑤案件貼り付けシート(E6~→A2へ縦横替えで）'!GS296="","",'⑤案件貼り付けシート(E6~→A2へ縦横替えで）'!GS296)</f>
        <v/>
      </c>
      <c r="FF300" s="154" t="str">
        <f>IF('⑤案件貼り付けシート(E6~→A2へ縦横替えで）'!GT296="","",'⑤案件貼り付けシート(E6~→A2へ縦横替えで）'!GT296)</f>
        <v/>
      </c>
      <c r="FG300" s="7" t="str" cm="1">
        <f t="array" ref="FG300">IF('⑤案件貼り付けシート(E6~→A2へ縦横替えで）'!GU296="","",_xlfn.IFS('⑤案件貼り付けシート(E6~→A2へ縦横替えで）'!GU296="固定",1,'⑤案件貼り付けシート(E6~→A2へ縦横替えで）'!GU296="流動",2,'⑤案件貼り付けシート(E6~→A2へ縦横替えで）'!GU296="対象外",""))</f>
        <v/>
      </c>
      <c r="FH300" s="154" t="str">
        <f>IF('⑤案件貼り付けシート(E6~→A2へ縦横替えで）'!$GU296="固定",IF('⑤案件貼り付けシート(E6~→A2へ縦横替えで）'!GV296="","",'⑤案件貼り付けシート(E6~→A2へ縦横替えで）'!GV296),"")</f>
        <v/>
      </c>
      <c r="FI300" s="154" t="str">
        <f>IF('⑤案件貼り付けシート(E6~→A2へ縦横替えで）'!$GU296="固定",IF('⑤案件貼り付けシート(E6~→A2へ縦横替えで）'!GW296="","",'⑤案件貼り付けシート(E6~→A2へ縦横替えで）'!GW296),"")</f>
        <v/>
      </c>
      <c r="FJ300" s="154" t="str">
        <f>IF('⑤案件貼り付けシート(E6~→A2へ縦横替えで）'!$GU296="固定",IF('⑤案件貼り付けシート(E6~→A2へ縦横替えで）'!GX296="","",'⑤案件貼り付けシート(E6~→A2へ縦横替えで）'!GX296),"")</f>
        <v/>
      </c>
      <c r="FK300" s="154" t="str">
        <f>IF('⑤案件貼り付けシート(E6~→A2へ縦横替えで）'!$GU296="固定",IF('⑤案件貼り付けシート(E6~→A2へ縦横替えで）'!GY296="","",'⑤案件貼り付けシート(E6~→A2へ縦横替えで）'!GY296),"")</f>
        <v/>
      </c>
      <c r="FL300" s="154" t="str">
        <f>IF('⑤案件貼り付けシート(E6~→A2へ縦横替えで）'!$GU296="固定",IF('⑤案件貼り付けシート(E6~→A2へ縦横替えで）'!GZ296="","",'⑤案件貼り付けシート(E6~→A2へ縦横替えで）'!GZ296),"")</f>
        <v/>
      </c>
      <c r="FM300" s="154" t="str">
        <f>IF('⑤案件貼り付けシート(E6~→A2へ縦横替えで）'!$GU296="固定",IF('⑤案件貼り付けシート(E6~→A2へ縦横替えで）'!HA296="","",'⑤案件貼り付けシート(E6~→A2へ縦横替えで）'!HA296),"")</f>
        <v/>
      </c>
      <c r="FN300" s="7" t="str">
        <f>IF('⑤案件貼り付けシート(E6~→A2へ縦横替えで）'!$GU296="固定",IF('⑤案件貼り付けシート(E6~→A2へ縦横替えで）'!HB296="","",'⑤案件貼り付けシート(E6~→A2へ縦横替えで）'!HB296),"")</f>
        <v/>
      </c>
      <c r="FO300" s="7" t="str">
        <f>IF('⑤案件貼り付けシート(E6~→A2へ縦横替えで）'!HC296="","",'⑤案件貼り付けシート(E6~→A2へ縦横替えで）'!HC296)</f>
        <v/>
      </c>
      <c r="FP300" s="7" t="str">
        <f>IF('⑤案件貼り付けシート(E6~→A2へ縦横替えで）'!HD296="","",'⑤案件貼り付けシート(E6~→A2へ縦横替えで）'!HD296)</f>
        <v/>
      </c>
      <c r="FQ300" s="7" t="str">
        <f>IF('⑤案件貼り付けシート(E6~→A2へ縦横替えで）'!HE296="","",'⑤案件貼り付けシート(E6~→A2へ縦横替えで）'!HE296)</f>
        <v/>
      </c>
      <c r="FR300" s="154" t="str">
        <f>IF('⑤案件貼り付けシート(E6~→A2へ縦横替えで）'!HG296="","",'⑤案件貼り付けシート(E6~→A2へ縦横替えで）'!HG296)</f>
        <v/>
      </c>
      <c r="FS300" s="154" t="str">
        <f>IF('⑤案件貼り付けシート(E6~→A2へ縦横替えで）'!HH296="","",'⑤案件貼り付けシート(E6~→A2へ縦横替えで）'!HH296)</f>
        <v/>
      </c>
      <c r="FT300" s="7" t="str" cm="1">
        <f t="array" ref="FT300">IF('⑤案件貼り付けシート(E6~→A2へ縦横替えで）'!HI296="","",_xlfn.IFS('⑤案件貼り付けシート(E6~→A2へ縦横替えで）'!HI296="固定",1,'⑤案件貼り付けシート(E6~→A2へ縦横替えで）'!HI296="流動",2,'⑤案件貼り付けシート(E6~→A2へ縦横替えで）'!HI296="対象外",""))</f>
        <v/>
      </c>
      <c r="FU300" s="154" t="str">
        <f>IF('⑤案件貼り付けシート(E6~→A2へ縦横替えで）'!$HI296="固定",IF('⑤案件貼り付けシート(E6~→A2へ縦横替えで）'!HJ296="","",'⑤案件貼り付けシート(E6~→A2へ縦横替えで）'!HJ296),"")</f>
        <v/>
      </c>
      <c r="FV300" s="154" t="str">
        <f>IF('⑤案件貼り付けシート(E6~→A2へ縦横替えで）'!$HI296="固定",IF('⑤案件貼り付けシート(E6~→A2へ縦横替えで）'!HK296="","",'⑤案件貼り付けシート(E6~→A2へ縦横替えで）'!HK296),"")</f>
        <v/>
      </c>
      <c r="FW300" s="154" t="str">
        <f>IF('⑤案件貼り付けシート(E6~→A2へ縦横替えで）'!$HI296="固定",IF('⑤案件貼り付けシート(E6~→A2へ縦横替えで）'!HL296="","",'⑤案件貼り付けシート(E6~→A2へ縦横替えで）'!HL296),"")</f>
        <v/>
      </c>
      <c r="FX300" s="154" t="str">
        <f>IF('⑤案件貼り付けシート(E6~→A2へ縦横替えで）'!$HI296="固定",IF('⑤案件貼り付けシート(E6~→A2へ縦横替えで）'!HM296="","",'⑤案件貼り付けシート(E6~→A2へ縦横替えで）'!HM296),"")</f>
        <v/>
      </c>
      <c r="FY300" s="154" t="str">
        <f>IF('⑤案件貼り付けシート(E6~→A2へ縦横替えで）'!$HI296="固定",IF('⑤案件貼り付けシート(E6~→A2へ縦横替えで）'!HN296="","",'⑤案件貼り付けシート(E6~→A2へ縦横替えで）'!HN296),"")</f>
        <v/>
      </c>
      <c r="FZ300" s="154" t="str">
        <f>IF('⑤案件貼り付けシート(E6~→A2へ縦横替えで）'!$HI296="固定",IF('⑤案件貼り付けシート(E6~→A2へ縦横替えで）'!HO296="","",'⑤案件貼り付けシート(E6~→A2へ縦横替えで）'!HO296),"")</f>
        <v/>
      </c>
      <c r="GA300" s="7" t="str">
        <f>IF('⑤案件貼り付けシート(E6~→A2へ縦横替えで）'!$HI296="固定",IF('⑤案件貼り付けシート(E6~→A2へ縦横替えで）'!HP296="","",'⑤案件貼り付けシート(E6~→A2へ縦横替えで）'!HP296),"")</f>
        <v/>
      </c>
      <c r="GB300" s="7" t="str">
        <f>IF('⑤案件貼り付けシート(E6~→A2へ縦横替えで）'!HQ296="","",'⑤案件貼り付けシート(E6~→A2へ縦横替えで）'!HQ296)</f>
        <v/>
      </c>
      <c r="GC300" s="7" t="str">
        <f>IF('⑤案件貼り付けシート(E6~→A2へ縦横替えで）'!HR296="","",'⑤案件貼り付けシート(E6~→A2へ縦横替えで）'!HR296)</f>
        <v/>
      </c>
      <c r="GD300" s="7" t="str">
        <f>IF('⑤案件貼り付けシート(E6~→A2へ縦横替えで）'!HS296="","",'⑤案件貼り付けシート(E6~→A2へ縦横替えで）'!HS296)</f>
        <v/>
      </c>
      <c r="GE300" s="7"/>
      <c r="GF300" s="7"/>
      <c r="GG300" s="7"/>
      <c r="GH300" s="7"/>
      <c r="GI300" s="7"/>
      <c r="GJ300" s="7"/>
      <c r="GK300" s="7"/>
      <c r="GL300" s="7"/>
      <c r="GM300" s="48"/>
      <c r="GN300" s="7"/>
      <c r="GO300" s="7"/>
      <c r="GP300" s="7"/>
      <c r="GR300" s="48"/>
      <c r="GS300" s="48"/>
      <c r="GT300" s="48"/>
      <c r="GU300" s="48"/>
      <c r="GV300" s="48"/>
    </row>
    <row r="301" spans="1:204">
      <c r="A301" s="7"/>
      <c r="B301" s="7"/>
      <c r="C301" s="7"/>
      <c r="D301" s="48"/>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13"/>
      <c r="AJ301" s="13"/>
      <c r="AK301" s="7"/>
      <c r="AL301" s="7"/>
      <c r="AM301" s="7"/>
      <c r="AN301" s="7"/>
      <c r="AO301" s="7"/>
      <c r="AP301" s="7"/>
      <c r="AQ301" s="7"/>
      <c r="AR301" s="153"/>
      <c r="AS301" s="7"/>
      <c r="AT301" s="7"/>
      <c r="AU301" s="7"/>
      <c r="AV301" s="7"/>
      <c r="AW301" s="7"/>
      <c r="AX301" s="7"/>
      <c r="AY301" s="7"/>
      <c r="AZ301" s="7"/>
      <c r="BA301" s="7"/>
      <c r="BB301" s="7"/>
      <c r="BC301" s="7"/>
      <c r="BD301" s="7"/>
      <c r="BE301" s="154"/>
      <c r="BF301" s="154"/>
      <c r="BG301" s="7"/>
      <c r="BH301" s="154"/>
      <c r="BI301" s="154"/>
      <c r="BJ301" s="154"/>
      <c r="BK301" s="154"/>
      <c r="BL301" s="154"/>
      <c r="BM301" s="154"/>
      <c r="BN301" s="7"/>
      <c r="BO301" s="7"/>
      <c r="BP301" s="7"/>
      <c r="BQ301" s="7"/>
      <c r="BR301" s="154"/>
      <c r="BS301" s="154"/>
      <c r="BT301" s="7"/>
      <c r="BU301" s="154"/>
      <c r="BV301" s="154"/>
      <c r="BW301" s="154"/>
      <c r="BX301" s="154"/>
      <c r="BY301" s="154"/>
      <c r="BZ301" s="154"/>
      <c r="CA301" s="7"/>
      <c r="CB301" s="7"/>
      <c r="CC301" s="7"/>
      <c r="CD301" s="7"/>
      <c r="CE301" s="154"/>
      <c r="CF301" s="154"/>
      <c r="CG301" s="7"/>
      <c r="CH301" s="154"/>
      <c r="CI301" s="154"/>
      <c r="CJ301" s="154"/>
      <c r="CK301" s="154"/>
      <c r="CL301" s="154"/>
      <c r="CM301" s="154"/>
      <c r="CN301" s="7"/>
      <c r="CO301" s="7"/>
      <c r="CP301" s="7"/>
      <c r="CQ301" s="7"/>
      <c r="CR301" s="154"/>
      <c r="CS301" s="154"/>
      <c r="CT301" s="7"/>
      <c r="CU301" s="154"/>
      <c r="CV301" s="154"/>
      <c r="CW301" s="154"/>
      <c r="CX301" s="154"/>
      <c r="CY301" s="154"/>
      <c r="CZ301" s="154"/>
      <c r="DA301" s="7"/>
      <c r="DB301" s="7"/>
      <c r="DC301" s="7"/>
      <c r="DD301" s="7"/>
      <c r="DE301" s="154"/>
      <c r="DF301" s="154"/>
      <c r="DG301" s="7"/>
      <c r="DH301" s="154"/>
      <c r="DI301" s="154"/>
      <c r="DJ301" s="154"/>
      <c r="DK301" s="154"/>
      <c r="DL301" s="154"/>
      <c r="DM301" s="154"/>
      <c r="DN301" s="7"/>
      <c r="DO301" s="7"/>
      <c r="DP301" s="7"/>
      <c r="DQ301" s="7"/>
      <c r="DR301" s="154" t="str">
        <f>IF('⑤案件貼り付けシート(E6~→A2へ縦横替えで）'!FC297="","",'⑤案件貼り付けシート(E6~→A2へ縦横替えで）'!FC297)</f>
        <v/>
      </c>
      <c r="DS301" s="154" t="str">
        <f>IF('⑤案件貼り付けシート(E6~→A2へ縦横替えで）'!FD297="","",'⑤案件貼り付けシート(E6~→A2へ縦横替えで）'!FD297)</f>
        <v/>
      </c>
      <c r="DT301" s="7" t="str" cm="1">
        <f t="array" ref="DT301">IF('⑤案件貼り付けシート(E6~→A2へ縦横替えで）'!FE297="","",_xlfn.IFS('⑤案件貼り付けシート(E6~→A2へ縦横替えで）'!FE297="固定",1,'⑤案件貼り付けシート(E6~→A2へ縦横替えで）'!FE297="流動",2,'⑤案件貼り付けシート(E6~→A2へ縦横替えで）'!FE297="対象外",""))</f>
        <v/>
      </c>
      <c r="DU301" s="154" t="str">
        <f>IF('⑤案件貼り付けシート(E6~→A2へ縦横替えで）'!$FE297="固定",IF('⑤案件貼り付けシート(E6~→A2へ縦横替えで）'!FF297="","",'⑤案件貼り付けシート(E6~→A2へ縦横替えで）'!FF297),"")</f>
        <v/>
      </c>
      <c r="DV301" s="154" t="str">
        <f>IF('⑤案件貼り付けシート(E6~→A2へ縦横替えで）'!$FE297="固定",IF('⑤案件貼り付けシート(E6~→A2へ縦横替えで）'!FG297="","",'⑤案件貼り付けシート(E6~→A2へ縦横替えで）'!FG297),"")</f>
        <v/>
      </c>
      <c r="DW301" s="154" t="str">
        <f>IF('⑤案件貼り付けシート(E6~→A2へ縦横替えで）'!$FE297="固定",IF('⑤案件貼り付けシート(E6~→A2へ縦横替えで）'!FH297="","",'⑤案件貼り付けシート(E6~→A2へ縦横替えで）'!FH297),"")</f>
        <v/>
      </c>
      <c r="DX301" s="154" t="str">
        <f>IF('⑤案件貼り付けシート(E6~→A2へ縦横替えで）'!$FE297="固定",IF('⑤案件貼り付けシート(E6~→A2へ縦横替えで）'!FI297="","",'⑤案件貼り付けシート(E6~→A2へ縦横替えで）'!FI297),"")</f>
        <v/>
      </c>
      <c r="DY301" s="154" t="str">
        <f>IF('⑤案件貼り付けシート(E6~→A2へ縦横替えで）'!$FE297="固定",IF('⑤案件貼り付けシート(E6~→A2へ縦横替えで）'!FJ297="","",'⑤案件貼り付けシート(E6~→A2へ縦横替えで）'!FJ297),"")</f>
        <v/>
      </c>
      <c r="DZ301" s="154" t="str">
        <f>IF('⑤案件貼り付けシート(E6~→A2へ縦横替えで）'!$FE297="固定",IF('⑤案件貼り付けシート(E6~→A2へ縦横替えで）'!FK297="","",'⑤案件貼り付けシート(E6~→A2へ縦横替えで）'!FK297),"")</f>
        <v/>
      </c>
      <c r="EA301" s="7" t="str">
        <f>IF('⑤案件貼り付けシート(E6~→A2へ縦横替えで）'!$FE297="固定",IF('⑤案件貼り付けシート(E6~→A2へ縦横替えで）'!FL297="","",'⑤案件貼り付けシート(E6~→A2へ縦横替えで）'!FL297),"")</f>
        <v/>
      </c>
      <c r="EB301" s="7" t="str">
        <f>IF('⑤案件貼り付けシート(E6~→A2へ縦横替えで）'!FM297="","",'⑤案件貼り付けシート(E6~→A2へ縦横替えで）'!FM297)</f>
        <v/>
      </c>
      <c r="EC301" s="7" t="str">
        <f>IF('⑤案件貼り付けシート(E6~→A2へ縦横替えで）'!FN297="","",'⑤案件貼り付けシート(E6~→A2へ縦横替えで）'!FN297)</f>
        <v/>
      </c>
      <c r="ED301" s="7" t="str">
        <f>IF('⑤案件貼り付けシート(E6~→A2へ縦横替えで）'!FO297="","",'⑤案件貼り付けシート(E6~→A2へ縦横替えで）'!FO297)</f>
        <v/>
      </c>
      <c r="EE301" s="154" t="str">
        <f>IF('⑤案件貼り付けシート(E6~→A2へ縦横替えで）'!FQ297="","",'⑤案件貼り付けシート(E6~→A2へ縦横替えで）'!FQ297)</f>
        <v/>
      </c>
      <c r="EF301" s="154" t="str">
        <f>IF('⑤案件貼り付けシート(E6~→A2へ縦横替えで）'!FR297="","",'⑤案件貼り付けシート(E6~→A2へ縦横替えで）'!FR297)</f>
        <v/>
      </c>
      <c r="EG301" s="7" t="str" cm="1">
        <f t="array" ref="EG301">IF('⑤案件貼り付けシート(E6~→A2へ縦横替えで）'!FS297="","",_xlfn.IFS('⑤案件貼り付けシート(E6~→A2へ縦横替えで）'!FS297="固定",1,'⑤案件貼り付けシート(E6~→A2へ縦横替えで）'!FS297="流動",2,'⑤案件貼り付けシート(E6~→A2へ縦横替えで）'!FS297="対象外",""))</f>
        <v/>
      </c>
      <c r="EH301" s="154" t="str">
        <f>IF('⑤案件貼り付けシート(E6~→A2へ縦横替えで）'!$FS297="固定",IF('⑤案件貼り付けシート(E6~→A2へ縦横替えで）'!FT297="","",'⑤案件貼り付けシート(E6~→A2へ縦横替えで）'!FT297),"")</f>
        <v/>
      </c>
      <c r="EI301" s="154" t="str">
        <f>IF('⑤案件貼り付けシート(E6~→A2へ縦横替えで）'!$FS297="固定",IF('⑤案件貼り付けシート(E6~→A2へ縦横替えで）'!FU297="","",'⑤案件貼り付けシート(E6~→A2へ縦横替えで）'!FU297),"")</f>
        <v/>
      </c>
      <c r="EJ301" s="154" t="str">
        <f>IF('⑤案件貼り付けシート(E6~→A2へ縦横替えで）'!$FS297="固定",IF('⑤案件貼り付けシート(E6~→A2へ縦横替えで）'!FV297="","",'⑤案件貼り付けシート(E6~→A2へ縦横替えで）'!FV297),"")</f>
        <v/>
      </c>
      <c r="EK301" s="154" t="str">
        <f>IF('⑤案件貼り付けシート(E6~→A2へ縦横替えで）'!$FS297="固定",IF('⑤案件貼り付けシート(E6~→A2へ縦横替えで）'!FW297="","",'⑤案件貼り付けシート(E6~→A2へ縦横替えで）'!FW297),"")</f>
        <v/>
      </c>
      <c r="EL301" s="154" t="str">
        <f>IF('⑤案件貼り付けシート(E6~→A2へ縦横替えで）'!$FS297="固定",IF('⑤案件貼り付けシート(E6~→A2へ縦横替えで）'!FX297="","",'⑤案件貼り付けシート(E6~→A2へ縦横替えで）'!FX297),"")</f>
        <v/>
      </c>
      <c r="EM301" s="154" t="str">
        <f>IF('⑤案件貼り付けシート(E6~→A2へ縦横替えで）'!$FS297="固定",IF('⑤案件貼り付けシート(E6~→A2へ縦横替えで）'!FY297="","",'⑤案件貼り付けシート(E6~→A2へ縦横替えで）'!FY297),"")</f>
        <v/>
      </c>
      <c r="EN301" s="7" t="str">
        <f>IF('⑤案件貼り付けシート(E6~→A2へ縦横替えで）'!$FS297="固定",IF('⑤案件貼り付けシート(E6~→A2へ縦横替えで）'!FZ297="","",'⑤案件貼り付けシート(E6~→A2へ縦横替えで）'!FZ297),"")</f>
        <v/>
      </c>
      <c r="EO301" s="7" t="str">
        <f>IF('⑤案件貼り付けシート(E6~→A2へ縦横替えで）'!GA297="","",'⑤案件貼り付けシート(E6~→A2へ縦横替えで）'!GA297)</f>
        <v/>
      </c>
      <c r="EP301" s="7" t="str">
        <f>IF('⑤案件貼り付けシート(E6~→A2へ縦横替えで）'!GB297="","",'⑤案件貼り付けシート(E6~→A2へ縦横替えで）'!GB297)</f>
        <v/>
      </c>
      <c r="EQ301" s="7" t="str">
        <f>IF('⑤案件貼り付けシート(E6~→A2へ縦横替えで）'!GC297="","",'⑤案件貼り付けシート(E6~→A2へ縦横替えで）'!GC297)</f>
        <v/>
      </c>
      <c r="ER301" s="154" t="str">
        <f>IF('⑤案件貼り付けシート(E6~→A2へ縦横替えで）'!GE297="","",'⑤案件貼り付けシート(E6~→A2へ縦横替えで）'!GE297)</f>
        <v/>
      </c>
      <c r="ES301" s="154" t="str">
        <f>IF('⑤案件貼り付けシート(E6~→A2へ縦横替えで）'!GF297="","",'⑤案件貼り付けシート(E6~→A2へ縦横替えで）'!GF297)</f>
        <v/>
      </c>
      <c r="ET301" s="7" t="str" cm="1">
        <f t="array" ref="ET301">IF('⑤案件貼り付けシート(E6~→A2へ縦横替えで）'!GG297="","",_xlfn.IFS('⑤案件貼り付けシート(E6~→A2へ縦横替えで）'!GG297="固定",1,'⑤案件貼り付けシート(E6~→A2へ縦横替えで）'!GG297="流動",2,'⑤案件貼り付けシート(E6~→A2へ縦横替えで）'!GG297="対象外",""))</f>
        <v/>
      </c>
      <c r="EU301" s="154" t="str">
        <f>IF('⑤案件貼り付けシート(E6~→A2へ縦横替えで）'!$GG297="固定",IF('⑤案件貼り付けシート(E6~→A2へ縦横替えで）'!GH297="","",'⑤案件貼り付けシート(E6~→A2へ縦横替えで）'!GH297),"")</f>
        <v/>
      </c>
      <c r="EV301" s="154" t="str">
        <f>IF('⑤案件貼り付けシート(E6~→A2へ縦横替えで）'!$GG297="固定",IF('⑤案件貼り付けシート(E6~→A2へ縦横替えで）'!GI297="","",'⑤案件貼り付けシート(E6~→A2へ縦横替えで）'!GI297),"")</f>
        <v/>
      </c>
      <c r="EW301" s="154" t="str">
        <f>IF('⑤案件貼り付けシート(E6~→A2へ縦横替えで）'!$GG297="固定",IF('⑤案件貼り付けシート(E6~→A2へ縦横替えで）'!GJ297="","",'⑤案件貼り付けシート(E6~→A2へ縦横替えで）'!GJ297),"")</f>
        <v/>
      </c>
      <c r="EX301" s="154" t="str">
        <f>IF('⑤案件貼り付けシート(E6~→A2へ縦横替えで）'!$GG297="固定",IF('⑤案件貼り付けシート(E6~→A2へ縦横替えで）'!GK297="","",'⑤案件貼り付けシート(E6~→A2へ縦横替えで）'!GK297),"")</f>
        <v/>
      </c>
      <c r="EY301" s="154" t="str">
        <f>IF('⑤案件貼り付けシート(E6~→A2へ縦横替えで）'!$GG297="固定",IF('⑤案件貼り付けシート(E6~→A2へ縦横替えで）'!GL297="","",'⑤案件貼り付けシート(E6~→A2へ縦横替えで）'!GL297),"")</f>
        <v/>
      </c>
      <c r="EZ301" s="154" t="str">
        <f>IF('⑤案件貼り付けシート(E6~→A2へ縦横替えで）'!$GG297="固定",IF('⑤案件貼り付けシート(E6~→A2へ縦横替えで）'!GM297="","",'⑤案件貼り付けシート(E6~→A2へ縦横替えで）'!GM297),"")</f>
        <v/>
      </c>
      <c r="FA301" s="7" t="str">
        <f>IF('⑤案件貼り付けシート(E6~→A2へ縦横替えで）'!$GG297="固定",IF('⑤案件貼り付けシート(E6~→A2へ縦横替えで）'!GN297="","",'⑤案件貼り付けシート(E6~→A2へ縦横替えで）'!GN297),"")</f>
        <v/>
      </c>
      <c r="FB301" s="7" t="str">
        <f>IF('⑤案件貼り付けシート(E6~→A2へ縦横替えで）'!GO297="","",'⑤案件貼り付けシート(E6~→A2へ縦横替えで）'!GO297)</f>
        <v/>
      </c>
      <c r="FC301" s="7" t="str">
        <f>IF('⑤案件貼り付けシート(E6~→A2へ縦横替えで）'!GP297="","",'⑤案件貼り付けシート(E6~→A2へ縦横替えで）'!GP297)</f>
        <v/>
      </c>
      <c r="FD301" s="7" t="str">
        <f>IF('⑤案件貼り付けシート(E6~→A2へ縦横替えで）'!GQ297="","",'⑤案件貼り付けシート(E6~→A2へ縦横替えで）'!GQ297)</f>
        <v/>
      </c>
      <c r="FE301" s="154" t="str">
        <f>IF('⑤案件貼り付けシート(E6~→A2へ縦横替えで）'!GS297="","",'⑤案件貼り付けシート(E6~→A2へ縦横替えで）'!GS297)</f>
        <v/>
      </c>
      <c r="FF301" s="154" t="str">
        <f>IF('⑤案件貼り付けシート(E6~→A2へ縦横替えで）'!GT297="","",'⑤案件貼り付けシート(E6~→A2へ縦横替えで）'!GT297)</f>
        <v/>
      </c>
      <c r="FG301" s="7" t="str" cm="1">
        <f t="array" ref="FG301">IF('⑤案件貼り付けシート(E6~→A2へ縦横替えで）'!GU297="","",_xlfn.IFS('⑤案件貼り付けシート(E6~→A2へ縦横替えで）'!GU297="固定",1,'⑤案件貼り付けシート(E6~→A2へ縦横替えで）'!GU297="流動",2,'⑤案件貼り付けシート(E6~→A2へ縦横替えで）'!GU297="対象外",""))</f>
        <v/>
      </c>
      <c r="FH301" s="154" t="str">
        <f>IF('⑤案件貼り付けシート(E6~→A2へ縦横替えで）'!$GU297="固定",IF('⑤案件貼り付けシート(E6~→A2へ縦横替えで）'!GV297="","",'⑤案件貼り付けシート(E6~→A2へ縦横替えで）'!GV297),"")</f>
        <v/>
      </c>
      <c r="FI301" s="154" t="str">
        <f>IF('⑤案件貼り付けシート(E6~→A2へ縦横替えで）'!$GU297="固定",IF('⑤案件貼り付けシート(E6~→A2へ縦横替えで）'!GW297="","",'⑤案件貼り付けシート(E6~→A2へ縦横替えで）'!GW297),"")</f>
        <v/>
      </c>
      <c r="FJ301" s="154" t="str">
        <f>IF('⑤案件貼り付けシート(E6~→A2へ縦横替えで）'!$GU297="固定",IF('⑤案件貼り付けシート(E6~→A2へ縦横替えで）'!GX297="","",'⑤案件貼り付けシート(E6~→A2へ縦横替えで）'!GX297),"")</f>
        <v/>
      </c>
      <c r="FK301" s="154" t="str">
        <f>IF('⑤案件貼り付けシート(E6~→A2へ縦横替えで）'!$GU297="固定",IF('⑤案件貼り付けシート(E6~→A2へ縦横替えで）'!GY297="","",'⑤案件貼り付けシート(E6~→A2へ縦横替えで）'!GY297),"")</f>
        <v/>
      </c>
      <c r="FL301" s="154" t="str">
        <f>IF('⑤案件貼り付けシート(E6~→A2へ縦横替えで）'!$GU297="固定",IF('⑤案件貼り付けシート(E6~→A2へ縦横替えで）'!GZ297="","",'⑤案件貼り付けシート(E6~→A2へ縦横替えで）'!GZ297),"")</f>
        <v/>
      </c>
      <c r="FM301" s="154" t="str">
        <f>IF('⑤案件貼り付けシート(E6~→A2へ縦横替えで）'!$GU297="固定",IF('⑤案件貼り付けシート(E6~→A2へ縦横替えで）'!HA297="","",'⑤案件貼り付けシート(E6~→A2へ縦横替えで）'!HA297),"")</f>
        <v/>
      </c>
      <c r="FN301" s="7" t="str">
        <f>IF('⑤案件貼り付けシート(E6~→A2へ縦横替えで）'!$GU297="固定",IF('⑤案件貼り付けシート(E6~→A2へ縦横替えで）'!HB297="","",'⑤案件貼り付けシート(E6~→A2へ縦横替えで）'!HB297),"")</f>
        <v/>
      </c>
      <c r="FO301" s="7" t="str">
        <f>IF('⑤案件貼り付けシート(E6~→A2へ縦横替えで）'!HC297="","",'⑤案件貼り付けシート(E6~→A2へ縦横替えで）'!HC297)</f>
        <v/>
      </c>
      <c r="FP301" s="7" t="str">
        <f>IF('⑤案件貼り付けシート(E6~→A2へ縦横替えで）'!HD297="","",'⑤案件貼り付けシート(E6~→A2へ縦横替えで）'!HD297)</f>
        <v/>
      </c>
      <c r="FQ301" s="7" t="str">
        <f>IF('⑤案件貼り付けシート(E6~→A2へ縦横替えで）'!HE297="","",'⑤案件貼り付けシート(E6~→A2へ縦横替えで）'!HE297)</f>
        <v/>
      </c>
      <c r="FR301" s="154" t="str">
        <f>IF('⑤案件貼り付けシート(E6~→A2へ縦横替えで）'!HG297="","",'⑤案件貼り付けシート(E6~→A2へ縦横替えで）'!HG297)</f>
        <v/>
      </c>
      <c r="FS301" s="154" t="str">
        <f>IF('⑤案件貼り付けシート(E6~→A2へ縦横替えで）'!HH297="","",'⑤案件貼り付けシート(E6~→A2へ縦横替えで）'!HH297)</f>
        <v/>
      </c>
      <c r="FT301" s="7" t="str" cm="1">
        <f t="array" ref="FT301">IF('⑤案件貼り付けシート(E6~→A2へ縦横替えで）'!HI297="","",_xlfn.IFS('⑤案件貼り付けシート(E6~→A2へ縦横替えで）'!HI297="固定",1,'⑤案件貼り付けシート(E6~→A2へ縦横替えで）'!HI297="流動",2,'⑤案件貼り付けシート(E6~→A2へ縦横替えで）'!HI297="対象外",""))</f>
        <v/>
      </c>
      <c r="FU301" s="154" t="str">
        <f>IF('⑤案件貼り付けシート(E6~→A2へ縦横替えで）'!$HI297="固定",IF('⑤案件貼り付けシート(E6~→A2へ縦横替えで）'!HJ297="","",'⑤案件貼り付けシート(E6~→A2へ縦横替えで）'!HJ297),"")</f>
        <v/>
      </c>
      <c r="FV301" s="154" t="str">
        <f>IF('⑤案件貼り付けシート(E6~→A2へ縦横替えで）'!$HI297="固定",IF('⑤案件貼り付けシート(E6~→A2へ縦横替えで）'!HK297="","",'⑤案件貼り付けシート(E6~→A2へ縦横替えで）'!HK297),"")</f>
        <v/>
      </c>
      <c r="FW301" s="154" t="str">
        <f>IF('⑤案件貼り付けシート(E6~→A2へ縦横替えで）'!$HI297="固定",IF('⑤案件貼り付けシート(E6~→A2へ縦横替えで）'!HL297="","",'⑤案件貼り付けシート(E6~→A2へ縦横替えで）'!HL297),"")</f>
        <v/>
      </c>
      <c r="FX301" s="154" t="str">
        <f>IF('⑤案件貼り付けシート(E6~→A2へ縦横替えで）'!$HI297="固定",IF('⑤案件貼り付けシート(E6~→A2へ縦横替えで）'!HM297="","",'⑤案件貼り付けシート(E6~→A2へ縦横替えで）'!HM297),"")</f>
        <v/>
      </c>
      <c r="FY301" s="154" t="str">
        <f>IF('⑤案件貼り付けシート(E6~→A2へ縦横替えで）'!$HI297="固定",IF('⑤案件貼り付けシート(E6~→A2へ縦横替えで）'!HN297="","",'⑤案件貼り付けシート(E6~→A2へ縦横替えで）'!HN297),"")</f>
        <v/>
      </c>
      <c r="FZ301" s="154" t="str">
        <f>IF('⑤案件貼り付けシート(E6~→A2へ縦横替えで）'!$HI297="固定",IF('⑤案件貼り付けシート(E6~→A2へ縦横替えで）'!HO297="","",'⑤案件貼り付けシート(E6~→A2へ縦横替えで）'!HO297),"")</f>
        <v/>
      </c>
      <c r="GA301" s="7" t="str">
        <f>IF('⑤案件貼り付けシート(E6~→A2へ縦横替えで）'!$HI297="固定",IF('⑤案件貼り付けシート(E6~→A2へ縦横替えで）'!HP297="","",'⑤案件貼り付けシート(E6~→A2へ縦横替えで）'!HP297),"")</f>
        <v/>
      </c>
      <c r="GB301" s="7" t="str">
        <f>IF('⑤案件貼り付けシート(E6~→A2へ縦横替えで）'!HQ297="","",'⑤案件貼り付けシート(E6~→A2へ縦横替えで）'!HQ297)</f>
        <v/>
      </c>
      <c r="GC301" s="7" t="str">
        <f>IF('⑤案件貼り付けシート(E6~→A2へ縦横替えで）'!HR297="","",'⑤案件貼り付けシート(E6~→A2へ縦横替えで）'!HR297)</f>
        <v/>
      </c>
      <c r="GD301" s="7" t="str">
        <f>IF('⑤案件貼り付けシート(E6~→A2へ縦横替えで）'!HS297="","",'⑤案件貼り付けシート(E6~→A2へ縦横替えで）'!HS297)</f>
        <v/>
      </c>
      <c r="GE301" s="7"/>
      <c r="GF301" s="7"/>
      <c r="GG301" s="7"/>
      <c r="GH301" s="7"/>
      <c r="GI301" s="7"/>
      <c r="GJ301" s="7"/>
      <c r="GK301" s="7"/>
      <c r="GL301" s="7"/>
      <c r="GM301" s="48"/>
      <c r="GN301" s="7"/>
      <c r="GO301" s="7"/>
      <c r="GP301" s="7"/>
      <c r="GR301" s="48"/>
      <c r="GS301" s="48"/>
      <c r="GT301" s="48"/>
      <c r="GU301" s="48"/>
      <c r="GV301" s="48"/>
    </row>
    <row r="302" spans="1:204">
      <c r="A302" s="7"/>
      <c r="B302" s="7"/>
      <c r="C302" s="7"/>
      <c r="D302" s="48"/>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13"/>
      <c r="AJ302" s="13"/>
      <c r="AK302" s="7"/>
      <c r="AL302" s="7"/>
      <c r="AM302" s="7"/>
      <c r="AN302" s="7"/>
      <c r="AO302" s="7"/>
      <c r="AP302" s="7"/>
      <c r="AQ302" s="7"/>
      <c r="AR302" s="153"/>
      <c r="AS302" s="7"/>
      <c r="AT302" s="7"/>
      <c r="AU302" s="7"/>
      <c r="AV302" s="7"/>
      <c r="AW302" s="7"/>
      <c r="AX302" s="7"/>
      <c r="AY302" s="7"/>
      <c r="AZ302" s="7"/>
      <c r="BA302" s="7"/>
      <c r="BB302" s="7"/>
      <c r="BC302" s="7"/>
      <c r="BD302" s="7"/>
      <c r="BE302" s="154"/>
      <c r="BF302" s="154"/>
      <c r="BG302" s="7"/>
      <c r="BH302" s="154"/>
      <c r="BI302" s="154"/>
      <c r="BJ302" s="154"/>
      <c r="BK302" s="154"/>
      <c r="BL302" s="154"/>
      <c r="BM302" s="154"/>
      <c r="BN302" s="7"/>
      <c r="BO302" s="7"/>
      <c r="BP302" s="7"/>
      <c r="BQ302" s="7"/>
      <c r="BR302" s="154"/>
      <c r="BS302" s="154"/>
      <c r="BT302" s="7"/>
      <c r="BU302" s="154"/>
      <c r="BV302" s="154"/>
      <c r="BW302" s="154"/>
      <c r="BX302" s="154"/>
      <c r="BY302" s="154"/>
      <c r="BZ302" s="154"/>
      <c r="CA302" s="7"/>
      <c r="CB302" s="7"/>
      <c r="CC302" s="7"/>
      <c r="CD302" s="7"/>
      <c r="CE302" s="154"/>
      <c r="CF302" s="154"/>
      <c r="CG302" s="7"/>
      <c r="CH302" s="154"/>
      <c r="CI302" s="154"/>
      <c r="CJ302" s="154"/>
      <c r="CK302" s="154"/>
      <c r="CL302" s="154"/>
      <c r="CM302" s="154"/>
      <c r="CN302" s="7"/>
      <c r="CO302" s="7"/>
      <c r="CP302" s="7"/>
      <c r="CQ302" s="7"/>
      <c r="CR302" s="154"/>
      <c r="CS302" s="154"/>
      <c r="CT302" s="7"/>
      <c r="CU302" s="154"/>
      <c r="CV302" s="154"/>
      <c r="CW302" s="154"/>
      <c r="CX302" s="154"/>
      <c r="CY302" s="154"/>
      <c r="CZ302" s="154"/>
      <c r="DA302" s="7"/>
      <c r="DB302" s="7"/>
      <c r="DC302" s="7"/>
      <c r="DD302" s="7"/>
      <c r="DE302" s="154"/>
      <c r="DF302" s="154"/>
      <c r="DG302" s="7"/>
      <c r="DH302" s="154"/>
      <c r="DI302" s="154"/>
      <c r="DJ302" s="154"/>
      <c r="DK302" s="154"/>
      <c r="DL302" s="154"/>
      <c r="DM302" s="154"/>
      <c r="DN302" s="7"/>
      <c r="DO302" s="7"/>
      <c r="DP302" s="7"/>
      <c r="DQ302" s="7"/>
      <c r="DR302" s="154" t="str">
        <f>IF('⑤案件貼り付けシート(E6~→A2へ縦横替えで）'!FC298="","",'⑤案件貼り付けシート(E6~→A2へ縦横替えで）'!FC298)</f>
        <v/>
      </c>
      <c r="DS302" s="154" t="str">
        <f>IF('⑤案件貼り付けシート(E6~→A2へ縦横替えで）'!FD298="","",'⑤案件貼り付けシート(E6~→A2へ縦横替えで）'!FD298)</f>
        <v/>
      </c>
      <c r="DT302" s="7" t="str" cm="1">
        <f t="array" ref="DT302">IF('⑤案件貼り付けシート(E6~→A2へ縦横替えで）'!FE298="","",_xlfn.IFS('⑤案件貼り付けシート(E6~→A2へ縦横替えで）'!FE298="固定",1,'⑤案件貼り付けシート(E6~→A2へ縦横替えで）'!FE298="流動",2,'⑤案件貼り付けシート(E6~→A2へ縦横替えで）'!FE298="対象外",""))</f>
        <v/>
      </c>
      <c r="DU302" s="154" t="str">
        <f>IF('⑤案件貼り付けシート(E6~→A2へ縦横替えで）'!$FE298="固定",IF('⑤案件貼り付けシート(E6~→A2へ縦横替えで）'!FF298="","",'⑤案件貼り付けシート(E6~→A2へ縦横替えで）'!FF298),"")</f>
        <v/>
      </c>
      <c r="DV302" s="154" t="str">
        <f>IF('⑤案件貼り付けシート(E6~→A2へ縦横替えで）'!$FE298="固定",IF('⑤案件貼り付けシート(E6~→A2へ縦横替えで）'!FG298="","",'⑤案件貼り付けシート(E6~→A2へ縦横替えで）'!FG298),"")</f>
        <v/>
      </c>
      <c r="DW302" s="154" t="str">
        <f>IF('⑤案件貼り付けシート(E6~→A2へ縦横替えで）'!$FE298="固定",IF('⑤案件貼り付けシート(E6~→A2へ縦横替えで）'!FH298="","",'⑤案件貼り付けシート(E6~→A2へ縦横替えで）'!FH298),"")</f>
        <v/>
      </c>
      <c r="DX302" s="154" t="str">
        <f>IF('⑤案件貼り付けシート(E6~→A2へ縦横替えで）'!$FE298="固定",IF('⑤案件貼り付けシート(E6~→A2へ縦横替えで）'!FI298="","",'⑤案件貼り付けシート(E6~→A2へ縦横替えで）'!FI298),"")</f>
        <v/>
      </c>
      <c r="DY302" s="154" t="str">
        <f>IF('⑤案件貼り付けシート(E6~→A2へ縦横替えで）'!$FE298="固定",IF('⑤案件貼り付けシート(E6~→A2へ縦横替えで）'!FJ298="","",'⑤案件貼り付けシート(E6~→A2へ縦横替えで）'!FJ298),"")</f>
        <v/>
      </c>
      <c r="DZ302" s="154" t="str">
        <f>IF('⑤案件貼り付けシート(E6~→A2へ縦横替えで）'!$FE298="固定",IF('⑤案件貼り付けシート(E6~→A2へ縦横替えで）'!FK298="","",'⑤案件貼り付けシート(E6~→A2へ縦横替えで）'!FK298),"")</f>
        <v/>
      </c>
      <c r="EA302" s="7" t="str">
        <f>IF('⑤案件貼り付けシート(E6~→A2へ縦横替えで）'!$FE298="固定",IF('⑤案件貼り付けシート(E6~→A2へ縦横替えで）'!FL298="","",'⑤案件貼り付けシート(E6~→A2へ縦横替えで）'!FL298),"")</f>
        <v/>
      </c>
      <c r="EB302" s="7" t="str">
        <f>IF('⑤案件貼り付けシート(E6~→A2へ縦横替えで）'!FM298="","",'⑤案件貼り付けシート(E6~→A2へ縦横替えで）'!FM298)</f>
        <v/>
      </c>
      <c r="EC302" s="7" t="str">
        <f>IF('⑤案件貼り付けシート(E6~→A2へ縦横替えで）'!FN298="","",'⑤案件貼り付けシート(E6~→A2へ縦横替えで）'!FN298)</f>
        <v/>
      </c>
      <c r="ED302" s="7" t="str">
        <f>IF('⑤案件貼り付けシート(E6~→A2へ縦横替えで）'!FO298="","",'⑤案件貼り付けシート(E6~→A2へ縦横替えで）'!FO298)</f>
        <v/>
      </c>
      <c r="EE302" s="154" t="str">
        <f>IF('⑤案件貼り付けシート(E6~→A2へ縦横替えで）'!FQ298="","",'⑤案件貼り付けシート(E6~→A2へ縦横替えで）'!FQ298)</f>
        <v/>
      </c>
      <c r="EF302" s="154" t="str">
        <f>IF('⑤案件貼り付けシート(E6~→A2へ縦横替えで）'!FR298="","",'⑤案件貼り付けシート(E6~→A2へ縦横替えで）'!FR298)</f>
        <v/>
      </c>
      <c r="EG302" s="7" t="str" cm="1">
        <f t="array" ref="EG302">IF('⑤案件貼り付けシート(E6~→A2へ縦横替えで）'!FS298="","",_xlfn.IFS('⑤案件貼り付けシート(E6~→A2へ縦横替えで）'!FS298="固定",1,'⑤案件貼り付けシート(E6~→A2へ縦横替えで）'!FS298="流動",2,'⑤案件貼り付けシート(E6~→A2へ縦横替えで）'!FS298="対象外",""))</f>
        <v/>
      </c>
      <c r="EH302" s="154" t="str">
        <f>IF('⑤案件貼り付けシート(E6~→A2へ縦横替えで）'!$FS298="固定",IF('⑤案件貼り付けシート(E6~→A2へ縦横替えで）'!FT298="","",'⑤案件貼り付けシート(E6~→A2へ縦横替えで）'!FT298),"")</f>
        <v/>
      </c>
      <c r="EI302" s="154" t="str">
        <f>IF('⑤案件貼り付けシート(E6~→A2へ縦横替えで）'!$FS298="固定",IF('⑤案件貼り付けシート(E6~→A2へ縦横替えで）'!FU298="","",'⑤案件貼り付けシート(E6~→A2へ縦横替えで）'!FU298),"")</f>
        <v/>
      </c>
      <c r="EJ302" s="154" t="str">
        <f>IF('⑤案件貼り付けシート(E6~→A2へ縦横替えで）'!$FS298="固定",IF('⑤案件貼り付けシート(E6~→A2へ縦横替えで）'!FV298="","",'⑤案件貼り付けシート(E6~→A2へ縦横替えで）'!FV298),"")</f>
        <v/>
      </c>
      <c r="EK302" s="154" t="str">
        <f>IF('⑤案件貼り付けシート(E6~→A2へ縦横替えで）'!$FS298="固定",IF('⑤案件貼り付けシート(E6~→A2へ縦横替えで）'!FW298="","",'⑤案件貼り付けシート(E6~→A2へ縦横替えで）'!FW298),"")</f>
        <v/>
      </c>
      <c r="EL302" s="154" t="str">
        <f>IF('⑤案件貼り付けシート(E6~→A2へ縦横替えで）'!$FS298="固定",IF('⑤案件貼り付けシート(E6~→A2へ縦横替えで）'!FX298="","",'⑤案件貼り付けシート(E6~→A2へ縦横替えで）'!FX298),"")</f>
        <v/>
      </c>
      <c r="EM302" s="154" t="str">
        <f>IF('⑤案件貼り付けシート(E6~→A2へ縦横替えで）'!$FS298="固定",IF('⑤案件貼り付けシート(E6~→A2へ縦横替えで）'!FY298="","",'⑤案件貼り付けシート(E6~→A2へ縦横替えで）'!FY298),"")</f>
        <v/>
      </c>
      <c r="EN302" s="7" t="str">
        <f>IF('⑤案件貼り付けシート(E6~→A2へ縦横替えで）'!$FS298="固定",IF('⑤案件貼り付けシート(E6~→A2へ縦横替えで）'!FZ298="","",'⑤案件貼り付けシート(E6~→A2へ縦横替えで）'!FZ298),"")</f>
        <v/>
      </c>
      <c r="EO302" s="7" t="str">
        <f>IF('⑤案件貼り付けシート(E6~→A2へ縦横替えで）'!GA298="","",'⑤案件貼り付けシート(E6~→A2へ縦横替えで）'!GA298)</f>
        <v/>
      </c>
      <c r="EP302" s="7" t="str">
        <f>IF('⑤案件貼り付けシート(E6~→A2へ縦横替えで）'!GB298="","",'⑤案件貼り付けシート(E6~→A2へ縦横替えで）'!GB298)</f>
        <v/>
      </c>
      <c r="EQ302" s="7" t="str">
        <f>IF('⑤案件貼り付けシート(E6~→A2へ縦横替えで）'!GC298="","",'⑤案件貼り付けシート(E6~→A2へ縦横替えで）'!GC298)</f>
        <v/>
      </c>
      <c r="ER302" s="154" t="str">
        <f>IF('⑤案件貼り付けシート(E6~→A2へ縦横替えで）'!GE298="","",'⑤案件貼り付けシート(E6~→A2へ縦横替えで）'!GE298)</f>
        <v/>
      </c>
      <c r="ES302" s="154" t="str">
        <f>IF('⑤案件貼り付けシート(E6~→A2へ縦横替えで）'!GF298="","",'⑤案件貼り付けシート(E6~→A2へ縦横替えで）'!GF298)</f>
        <v/>
      </c>
      <c r="ET302" s="7" t="str" cm="1">
        <f t="array" ref="ET302">IF('⑤案件貼り付けシート(E6~→A2へ縦横替えで）'!GG298="","",_xlfn.IFS('⑤案件貼り付けシート(E6~→A2へ縦横替えで）'!GG298="固定",1,'⑤案件貼り付けシート(E6~→A2へ縦横替えで）'!GG298="流動",2,'⑤案件貼り付けシート(E6~→A2へ縦横替えで）'!GG298="対象外",""))</f>
        <v/>
      </c>
      <c r="EU302" s="154" t="str">
        <f>IF('⑤案件貼り付けシート(E6~→A2へ縦横替えで）'!$GG298="固定",IF('⑤案件貼り付けシート(E6~→A2へ縦横替えで）'!GH298="","",'⑤案件貼り付けシート(E6~→A2へ縦横替えで）'!GH298),"")</f>
        <v/>
      </c>
      <c r="EV302" s="154" t="str">
        <f>IF('⑤案件貼り付けシート(E6~→A2へ縦横替えで）'!$GG298="固定",IF('⑤案件貼り付けシート(E6~→A2へ縦横替えで）'!GI298="","",'⑤案件貼り付けシート(E6~→A2へ縦横替えで）'!GI298),"")</f>
        <v/>
      </c>
      <c r="EW302" s="154" t="str">
        <f>IF('⑤案件貼り付けシート(E6~→A2へ縦横替えで）'!$GG298="固定",IF('⑤案件貼り付けシート(E6~→A2へ縦横替えで）'!GJ298="","",'⑤案件貼り付けシート(E6~→A2へ縦横替えで）'!GJ298),"")</f>
        <v/>
      </c>
      <c r="EX302" s="154" t="str">
        <f>IF('⑤案件貼り付けシート(E6~→A2へ縦横替えで）'!$GG298="固定",IF('⑤案件貼り付けシート(E6~→A2へ縦横替えで）'!GK298="","",'⑤案件貼り付けシート(E6~→A2へ縦横替えで）'!GK298),"")</f>
        <v/>
      </c>
      <c r="EY302" s="154" t="str">
        <f>IF('⑤案件貼り付けシート(E6~→A2へ縦横替えで）'!$GG298="固定",IF('⑤案件貼り付けシート(E6~→A2へ縦横替えで）'!GL298="","",'⑤案件貼り付けシート(E6~→A2へ縦横替えで）'!GL298),"")</f>
        <v/>
      </c>
      <c r="EZ302" s="154" t="str">
        <f>IF('⑤案件貼り付けシート(E6~→A2へ縦横替えで）'!$GG298="固定",IF('⑤案件貼り付けシート(E6~→A2へ縦横替えで）'!GM298="","",'⑤案件貼り付けシート(E6~→A2へ縦横替えで）'!GM298),"")</f>
        <v/>
      </c>
      <c r="FA302" s="7" t="str">
        <f>IF('⑤案件貼り付けシート(E6~→A2へ縦横替えで）'!$GG298="固定",IF('⑤案件貼り付けシート(E6~→A2へ縦横替えで）'!GN298="","",'⑤案件貼り付けシート(E6~→A2へ縦横替えで）'!GN298),"")</f>
        <v/>
      </c>
      <c r="FB302" s="7" t="str">
        <f>IF('⑤案件貼り付けシート(E6~→A2へ縦横替えで）'!GO298="","",'⑤案件貼り付けシート(E6~→A2へ縦横替えで）'!GO298)</f>
        <v/>
      </c>
      <c r="FC302" s="7" t="str">
        <f>IF('⑤案件貼り付けシート(E6~→A2へ縦横替えで）'!GP298="","",'⑤案件貼り付けシート(E6~→A2へ縦横替えで）'!GP298)</f>
        <v/>
      </c>
      <c r="FD302" s="7" t="str">
        <f>IF('⑤案件貼り付けシート(E6~→A2へ縦横替えで）'!GQ298="","",'⑤案件貼り付けシート(E6~→A2へ縦横替えで）'!GQ298)</f>
        <v/>
      </c>
      <c r="FE302" s="154" t="str">
        <f>IF('⑤案件貼り付けシート(E6~→A2へ縦横替えで）'!GS298="","",'⑤案件貼り付けシート(E6~→A2へ縦横替えで）'!GS298)</f>
        <v/>
      </c>
      <c r="FF302" s="154" t="str">
        <f>IF('⑤案件貼り付けシート(E6~→A2へ縦横替えで）'!GT298="","",'⑤案件貼り付けシート(E6~→A2へ縦横替えで）'!GT298)</f>
        <v/>
      </c>
      <c r="FG302" s="7" t="str" cm="1">
        <f t="array" ref="FG302">IF('⑤案件貼り付けシート(E6~→A2へ縦横替えで）'!GU298="","",_xlfn.IFS('⑤案件貼り付けシート(E6~→A2へ縦横替えで）'!GU298="固定",1,'⑤案件貼り付けシート(E6~→A2へ縦横替えで）'!GU298="流動",2,'⑤案件貼り付けシート(E6~→A2へ縦横替えで）'!GU298="対象外",""))</f>
        <v/>
      </c>
      <c r="FH302" s="154" t="str">
        <f>IF('⑤案件貼り付けシート(E6~→A2へ縦横替えで）'!$GU298="固定",IF('⑤案件貼り付けシート(E6~→A2へ縦横替えで）'!GV298="","",'⑤案件貼り付けシート(E6~→A2へ縦横替えで）'!GV298),"")</f>
        <v/>
      </c>
      <c r="FI302" s="154" t="str">
        <f>IF('⑤案件貼り付けシート(E6~→A2へ縦横替えで）'!$GU298="固定",IF('⑤案件貼り付けシート(E6~→A2へ縦横替えで）'!GW298="","",'⑤案件貼り付けシート(E6~→A2へ縦横替えで）'!GW298),"")</f>
        <v/>
      </c>
      <c r="FJ302" s="154" t="str">
        <f>IF('⑤案件貼り付けシート(E6~→A2へ縦横替えで）'!$GU298="固定",IF('⑤案件貼り付けシート(E6~→A2へ縦横替えで）'!GX298="","",'⑤案件貼り付けシート(E6~→A2へ縦横替えで）'!GX298),"")</f>
        <v/>
      </c>
      <c r="FK302" s="154" t="str">
        <f>IF('⑤案件貼り付けシート(E6~→A2へ縦横替えで）'!$GU298="固定",IF('⑤案件貼り付けシート(E6~→A2へ縦横替えで）'!GY298="","",'⑤案件貼り付けシート(E6~→A2へ縦横替えで）'!GY298),"")</f>
        <v/>
      </c>
      <c r="FL302" s="154" t="str">
        <f>IF('⑤案件貼り付けシート(E6~→A2へ縦横替えで）'!$GU298="固定",IF('⑤案件貼り付けシート(E6~→A2へ縦横替えで）'!GZ298="","",'⑤案件貼り付けシート(E6~→A2へ縦横替えで）'!GZ298),"")</f>
        <v/>
      </c>
      <c r="FM302" s="154" t="str">
        <f>IF('⑤案件貼り付けシート(E6~→A2へ縦横替えで）'!$GU298="固定",IF('⑤案件貼り付けシート(E6~→A2へ縦横替えで）'!HA298="","",'⑤案件貼り付けシート(E6~→A2へ縦横替えで）'!HA298),"")</f>
        <v/>
      </c>
      <c r="FN302" s="7" t="str">
        <f>IF('⑤案件貼り付けシート(E6~→A2へ縦横替えで）'!$GU298="固定",IF('⑤案件貼り付けシート(E6~→A2へ縦横替えで）'!HB298="","",'⑤案件貼り付けシート(E6~→A2へ縦横替えで）'!HB298),"")</f>
        <v/>
      </c>
      <c r="FO302" s="7" t="str">
        <f>IF('⑤案件貼り付けシート(E6~→A2へ縦横替えで）'!HC298="","",'⑤案件貼り付けシート(E6~→A2へ縦横替えで）'!HC298)</f>
        <v/>
      </c>
      <c r="FP302" s="7" t="str">
        <f>IF('⑤案件貼り付けシート(E6~→A2へ縦横替えで）'!HD298="","",'⑤案件貼り付けシート(E6~→A2へ縦横替えで）'!HD298)</f>
        <v/>
      </c>
      <c r="FQ302" s="7" t="str">
        <f>IF('⑤案件貼り付けシート(E6~→A2へ縦横替えで）'!HE298="","",'⑤案件貼り付けシート(E6~→A2へ縦横替えで）'!HE298)</f>
        <v/>
      </c>
      <c r="FR302" s="154" t="str">
        <f>IF('⑤案件貼り付けシート(E6~→A2へ縦横替えで）'!HG298="","",'⑤案件貼り付けシート(E6~→A2へ縦横替えで）'!HG298)</f>
        <v/>
      </c>
      <c r="FS302" s="154" t="str">
        <f>IF('⑤案件貼り付けシート(E6~→A2へ縦横替えで）'!HH298="","",'⑤案件貼り付けシート(E6~→A2へ縦横替えで）'!HH298)</f>
        <v/>
      </c>
      <c r="FT302" s="7" t="str" cm="1">
        <f t="array" ref="FT302">IF('⑤案件貼り付けシート(E6~→A2へ縦横替えで）'!HI298="","",_xlfn.IFS('⑤案件貼り付けシート(E6~→A2へ縦横替えで）'!HI298="固定",1,'⑤案件貼り付けシート(E6~→A2へ縦横替えで）'!HI298="流動",2,'⑤案件貼り付けシート(E6~→A2へ縦横替えで）'!HI298="対象外",""))</f>
        <v/>
      </c>
      <c r="FU302" s="154" t="str">
        <f>IF('⑤案件貼り付けシート(E6~→A2へ縦横替えで）'!$HI298="固定",IF('⑤案件貼り付けシート(E6~→A2へ縦横替えで）'!HJ298="","",'⑤案件貼り付けシート(E6~→A2へ縦横替えで）'!HJ298),"")</f>
        <v/>
      </c>
      <c r="FV302" s="154" t="str">
        <f>IF('⑤案件貼り付けシート(E6~→A2へ縦横替えで）'!$HI298="固定",IF('⑤案件貼り付けシート(E6~→A2へ縦横替えで）'!HK298="","",'⑤案件貼り付けシート(E6~→A2へ縦横替えで）'!HK298),"")</f>
        <v/>
      </c>
      <c r="FW302" s="154" t="str">
        <f>IF('⑤案件貼り付けシート(E6~→A2へ縦横替えで）'!$HI298="固定",IF('⑤案件貼り付けシート(E6~→A2へ縦横替えで）'!HL298="","",'⑤案件貼り付けシート(E6~→A2へ縦横替えで）'!HL298),"")</f>
        <v/>
      </c>
      <c r="FX302" s="154" t="str">
        <f>IF('⑤案件貼り付けシート(E6~→A2へ縦横替えで）'!$HI298="固定",IF('⑤案件貼り付けシート(E6~→A2へ縦横替えで）'!HM298="","",'⑤案件貼り付けシート(E6~→A2へ縦横替えで）'!HM298),"")</f>
        <v/>
      </c>
      <c r="FY302" s="154" t="str">
        <f>IF('⑤案件貼り付けシート(E6~→A2へ縦横替えで）'!$HI298="固定",IF('⑤案件貼り付けシート(E6~→A2へ縦横替えで）'!HN298="","",'⑤案件貼り付けシート(E6~→A2へ縦横替えで）'!HN298),"")</f>
        <v/>
      </c>
      <c r="FZ302" s="154" t="str">
        <f>IF('⑤案件貼り付けシート(E6~→A2へ縦横替えで）'!$HI298="固定",IF('⑤案件貼り付けシート(E6~→A2へ縦横替えで）'!HO298="","",'⑤案件貼り付けシート(E6~→A2へ縦横替えで）'!HO298),"")</f>
        <v/>
      </c>
      <c r="GA302" s="7" t="str">
        <f>IF('⑤案件貼り付けシート(E6~→A2へ縦横替えで）'!$HI298="固定",IF('⑤案件貼り付けシート(E6~→A2へ縦横替えで）'!HP298="","",'⑤案件貼り付けシート(E6~→A2へ縦横替えで）'!HP298),"")</f>
        <v/>
      </c>
      <c r="GB302" s="7" t="str">
        <f>IF('⑤案件貼り付けシート(E6~→A2へ縦横替えで）'!HQ298="","",'⑤案件貼り付けシート(E6~→A2へ縦横替えで）'!HQ298)</f>
        <v/>
      </c>
      <c r="GC302" s="7" t="str">
        <f>IF('⑤案件貼り付けシート(E6~→A2へ縦横替えで）'!HR298="","",'⑤案件貼り付けシート(E6~→A2へ縦横替えで）'!HR298)</f>
        <v/>
      </c>
      <c r="GD302" s="7" t="str">
        <f>IF('⑤案件貼り付けシート(E6~→A2へ縦横替えで）'!HS298="","",'⑤案件貼り付けシート(E6~→A2へ縦横替えで）'!HS298)</f>
        <v/>
      </c>
      <c r="GE302" s="7"/>
      <c r="GF302" s="7"/>
      <c r="GG302" s="7"/>
      <c r="GH302" s="7"/>
      <c r="GI302" s="7"/>
      <c r="GJ302" s="7"/>
      <c r="GK302" s="7"/>
      <c r="GL302" s="7"/>
      <c r="GM302" s="48"/>
      <c r="GN302" s="7"/>
      <c r="GO302" s="7"/>
      <c r="GP302" s="7"/>
      <c r="GR302" s="48"/>
      <c r="GS302" s="48"/>
      <c r="GT302" s="48"/>
      <c r="GU302" s="48"/>
      <c r="GV302" s="48"/>
    </row>
    <row r="303" spans="1:204">
      <c r="A303" s="7"/>
      <c r="B303" s="7"/>
      <c r="C303" s="7"/>
      <c r="D303" s="48"/>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13"/>
      <c r="AJ303" s="13"/>
      <c r="AK303" s="7"/>
      <c r="AL303" s="7"/>
      <c r="AM303" s="7"/>
      <c r="AN303" s="7"/>
      <c r="AO303" s="7"/>
      <c r="AP303" s="7"/>
      <c r="AQ303" s="7"/>
      <c r="AR303" s="153"/>
      <c r="AS303" s="7"/>
      <c r="AT303" s="7"/>
      <c r="AU303" s="7"/>
      <c r="AV303" s="7"/>
      <c r="AW303" s="7"/>
      <c r="AX303" s="7"/>
      <c r="AY303" s="7"/>
      <c r="AZ303" s="7"/>
      <c r="BA303" s="7"/>
      <c r="BB303" s="7"/>
      <c r="BC303" s="7"/>
      <c r="BD303" s="7"/>
      <c r="BE303" s="154"/>
      <c r="BF303" s="154"/>
      <c r="BG303" s="7"/>
      <c r="BH303" s="154"/>
      <c r="BI303" s="154"/>
      <c r="BJ303" s="154"/>
      <c r="BK303" s="154"/>
      <c r="BL303" s="154"/>
      <c r="BM303" s="154"/>
      <c r="BN303" s="7"/>
      <c r="BO303" s="7"/>
      <c r="BP303" s="7"/>
      <c r="BQ303" s="7"/>
      <c r="BR303" s="154"/>
      <c r="BS303" s="154"/>
      <c r="BT303" s="7"/>
      <c r="BU303" s="154"/>
      <c r="BV303" s="154"/>
      <c r="BW303" s="154"/>
      <c r="BX303" s="154"/>
      <c r="BY303" s="154"/>
      <c r="BZ303" s="154"/>
      <c r="CA303" s="7"/>
      <c r="CB303" s="7"/>
      <c r="CC303" s="7"/>
      <c r="CD303" s="7"/>
      <c r="CE303" s="154"/>
      <c r="CF303" s="154"/>
      <c r="CG303" s="7"/>
      <c r="CH303" s="154"/>
      <c r="CI303" s="154"/>
      <c r="CJ303" s="154"/>
      <c r="CK303" s="154"/>
      <c r="CL303" s="154"/>
      <c r="CM303" s="154"/>
      <c r="CN303" s="7"/>
      <c r="CO303" s="7"/>
      <c r="CP303" s="7"/>
      <c r="CQ303" s="7"/>
      <c r="CR303" s="154"/>
      <c r="CS303" s="154"/>
      <c r="CT303" s="7"/>
      <c r="CU303" s="154"/>
      <c r="CV303" s="154"/>
      <c r="CW303" s="154"/>
      <c r="CX303" s="154"/>
      <c r="CY303" s="154"/>
      <c r="CZ303" s="154"/>
      <c r="DA303" s="7"/>
      <c r="DB303" s="7"/>
      <c r="DC303" s="7"/>
      <c r="DD303" s="7"/>
      <c r="DE303" s="154"/>
      <c r="DF303" s="154"/>
      <c r="DG303" s="7"/>
      <c r="DH303" s="154"/>
      <c r="DI303" s="154"/>
      <c r="DJ303" s="154"/>
      <c r="DK303" s="154"/>
      <c r="DL303" s="154"/>
      <c r="DM303" s="154"/>
      <c r="DN303" s="7"/>
      <c r="DO303" s="7"/>
      <c r="DP303" s="7"/>
      <c r="DQ303" s="7"/>
      <c r="DR303" s="154" t="str">
        <f>IF('⑤案件貼り付けシート(E6~→A2へ縦横替えで）'!FC299="","",'⑤案件貼り付けシート(E6~→A2へ縦横替えで）'!FC299)</f>
        <v/>
      </c>
      <c r="DS303" s="154" t="str">
        <f>IF('⑤案件貼り付けシート(E6~→A2へ縦横替えで）'!FD299="","",'⑤案件貼り付けシート(E6~→A2へ縦横替えで）'!FD299)</f>
        <v/>
      </c>
      <c r="DT303" s="7" t="str" cm="1">
        <f t="array" ref="DT303">IF('⑤案件貼り付けシート(E6~→A2へ縦横替えで）'!FE299="","",_xlfn.IFS('⑤案件貼り付けシート(E6~→A2へ縦横替えで）'!FE299="固定",1,'⑤案件貼り付けシート(E6~→A2へ縦横替えで）'!FE299="流動",2,'⑤案件貼り付けシート(E6~→A2へ縦横替えで）'!FE299="対象外",""))</f>
        <v/>
      </c>
      <c r="DU303" s="154" t="str">
        <f>IF('⑤案件貼り付けシート(E6~→A2へ縦横替えで）'!$FE299="固定",IF('⑤案件貼り付けシート(E6~→A2へ縦横替えで）'!FF299="","",'⑤案件貼り付けシート(E6~→A2へ縦横替えで）'!FF299),"")</f>
        <v/>
      </c>
      <c r="DV303" s="154" t="str">
        <f>IF('⑤案件貼り付けシート(E6~→A2へ縦横替えで）'!$FE299="固定",IF('⑤案件貼り付けシート(E6~→A2へ縦横替えで）'!FG299="","",'⑤案件貼り付けシート(E6~→A2へ縦横替えで）'!FG299),"")</f>
        <v/>
      </c>
      <c r="DW303" s="154" t="str">
        <f>IF('⑤案件貼り付けシート(E6~→A2へ縦横替えで）'!$FE299="固定",IF('⑤案件貼り付けシート(E6~→A2へ縦横替えで）'!FH299="","",'⑤案件貼り付けシート(E6~→A2へ縦横替えで）'!FH299),"")</f>
        <v/>
      </c>
      <c r="DX303" s="154" t="str">
        <f>IF('⑤案件貼り付けシート(E6~→A2へ縦横替えで）'!$FE299="固定",IF('⑤案件貼り付けシート(E6~→A2へ縦横替えで）'!FI299="","",'⑤案件貼り付けシート(E6~→A2へ縦横替えで）'!FI299),"")</f>
        <v/>
      </c>
      <c r="DY303" s="154" t="str">
        <f>IF('⑤案件貼り付けシート(E6~→A2へ縦横替えで）'!$FE299="固定",IF('⑤案件貼り付けシート(E6~→A2へ縦横替えで）'!FJ299="","",'⑤案件貼り付けシート(E6~→A2へ縦横替えで）'!FJ299),"")</f>
        <v/>
      </c>
      <c r="DZ303" s="154" t="str">
        <f>IF('⑤案件貼り付けシート(E6~→A2へ縦横替えで）'!$FE299="固定",IF('⑤案件貼り付けシート(E6~→A2へ縦横替えで）'!FK299="","",'⑤案件貼り付けシート(E6~→A2へ縦横替えで）'!FK299),"")</f>
        <v/>
      </c>
      <c r="EA303" s="7" t="str">
        <f>IF('⑤案件貼り付けシート(E6~→A2へ縦横替えで）'!$FE299="固定",IF('⑤案件貼り付けシート(E6~→A2へ縦横替えで）'!FL299="","",'⑤案件貼り付けシート(E6~→A2へ縦横替えで）'!FL299),"")</f>
        <v/>
      </c>
      <c r="EB303" s="7" t="str">
        <f>IF('⑤案件貼り付けシート(E6~→A2へ縦横替えで）'!FM299="","",'⑤案件貼り付けシート(E6~→A2へ縦横替えで）'!FM299)</f>
        <v/>
      </c>
      <c r="EC303" s="7" t="str">
        <f>IF('⑤案件貼り付けシート(E6~→A2へ縦横替えで）'!FN299="","",'⑤案件貼り付けシート(E6~→A2へ縦横替えで）'!FN299)</f>
        <v/>
      </c>
      <c r="ED303" s="7" t="str">
        <f>IF('⑤案件貼り付けシート(E6~→A2へ縦横替えで）'!FO299="","",'⑤案件貼り付けシート(E6~→A2へ縦横替えで）'!FO299)</f>
        <v/>
      </c>
      <c r="EE303" s="154" t="str">
        <f>IF('⑤案件貼り付けシート(E6~→A2へ縦横替えで）'!FQ299="","",'⑤案件貼り付けシート(E6~→A2へ縦横替えで）'!FQ299)</f>
        <v/>
      </c>
      <c r="EF303" s="154" t="str">
        <f>IF('⑤案件貼り付けシート(E6~→A2へ縦横替えで）'!FR299="","",'⑤案件貼り付けシート(E6~→A2へ縦横替えで）'!FR299)</f>
        <v/>
      </c>
      <c r="EG303" s="7" t="str" cm="1">
        <f t="array" ref="EG303">IF('⑤案件貼り付けシート(E6~→A2へ縦横替えで）'!FS299="","",_xlfn.IFS('⑤案件貼り付けシート(E6~→A2へ縦横替えで）'!FS299="固定",1,'⑤案件貼り付けシート(E6~→A2へ縦横替えで）'!FS299="流動",2,'⑤案件貼り付けシート(E6~→A2へ縦横替えで）'!FS299="対象外",""))</f>
        <v/>
      </c>
      <c r="EH303" s="154" t="str">
        <f>IF('⑤案件貼り付けシート(E6~→A2へ縦横替えで）'!$FS299="固定",IF('⑤案件貼り付けシート(E6~→A2へ縦横替えで）'!FT299="","",'⑤案件貼り付けシート(E6~→A2へ縦横替えで）'!FT299),"")</f>
        <v/>
      </c>
      <c r="EI303" s="154" t="str">
        <f>IF('⑤案件貼り付けシート(E6~→A2へ縦横替えで）'!$FS299="固定",IF('⑤案件貼り付けシート(E6~→A2へ縦横替えで）'!FU299="","",'⑤案件貼り付けシート(E6~→A2へ縦横替えで）'!FU299),"")</f>
        <v/>
      </c>
      <c r="EJ303" s="154" t="str">
        <f>IF('⑤案件貼り付けシート(E6~→A2へ縦横替えで）'!$FS299="固定",IF('⑤案件貼り付けシート(E6~→A2へ縦横替えで）'!FV299="","",'⑤案件貼り付けシート(E6~→A2へ縦横替えで）'!FV299),"")</f>
        <v/>
      </c>
      <c r="EK303" s="154" t="str">
        <f>IF('⑤案件貼り付けシート(E6~→A2へ縦横替えで）'!$FS299="固定",IF('⑤案件貼り付けシート(E6~→A2へ縦横替えで）'!FW299="","",'⑤案件貼り付けシート(E6~→A2へ縦横替えで）'!FW299),"")</f>
        <v/>
      </c>
      <c r="EL303" s="154" t="str">
        <f>IF('⑤案件貼り付けシート(E6~→A2へ縦横替えで）'!$FS299="固定",IF('⑤案件貼り付けシート(E6~→A2へ縦横替えで）'!FX299="","",'⑤案件貼り付けシート(E6~→A2へ縦横替えで）'!FX299),"")</f>
        <v/>
      </c>
      <c r="EM303" s="154" t="str">
        <f>IF('⑤案件貼り付けシート(E6~→A2へ縦横替えで）'!$FS299="固定",IF('⑤案件貼り付けシート(E6~→A2へ縦横替えで）'!FY299="","",'⑤案件貼り付けシート(E6~→A2へ縦横替えで）'!FY299),"")</f>
        <v/>
      </c>
      <c r="EN303" s="7" t="str">
        <f>IF('⑤案件貼り付けシート(E6~→A2へ縦横替えで）'!$FS299="固定",IF('⑤案件貼り付けシート(E6~→A2へ縦横替えで）'!FZ299="","",'⑤案件貼り付けシート(E6~→A2へ縦横替えで）'!FZ299),"")</f>
        <v/>
      </c>
      <c r="EO303" s="7" t="str">
        <f>IF('⑤案件貼り付けシート(E6~→A2へ縦横替えで）'!GA299="","",'⑤案件貼り付けシート(E6~→A2へ縦横替えで）'!GA299)</f>
        <v/>
      </c>
      <c r="EP303" s="7" t="str">
        <f>IF('⑤案件貼り付けシート(E6~→A2へ縦横替えで）'!GB299="","",'⑤案件貼り付けシート(E6~→A2へ縦横替えで）'!GB299)</f>
        <v/>
      </c>
      <c r="EQ303" s="7" t="str">
        <f>IF('⑤案件貼り付けシート(E6~→A2へ縦横替えで）'!GC299="","",'⑤案件貼り付けシート(E6~→A2へ縦横替えで）'!GC299)</f>
        <v/>
      </c>
      <c r="ER303" s="154" t="str">
        <f>IF('⑤案件貼り付けシート(E6~→A2へ縦横替えで）'!GE299="","",'⑤案件貼り付けシート(E6~→A2へ縦横替えで）'!GE299)</f>
        <v/>
      </c>
      <c r="ES303" s="154" t="str">
        <f>IF('⑤案件貼り付けシート(E6~→A2へ縦横替えで）'!GF299="","",'⑤案件貼り付けシート(E6~→A2へ縦横替えで）'!GF299)</f>
        <v/>
      </c>
      <c r="ET303" s="7" t="str" cm="1">
        <f t="array" ref="ET303">IF('⑤案件貼り付けシート(E6~→A2へ縦横替えで）'!GG299="","",_xlfn.IFS('⑤案件貼り付けシート(E6~→A2へ縦横替えで）'!GG299="固定",1,'⑤案件貼り付けシート(E6~→A2へ縦横替えで）'!GG299="流動",2,'⑤案件貼り付けシート(E6~→A2へ縦横替えで）'!GG299="対象外",""))</f>
        <v/>
      </c>
      <c r="EU303" s="154" t="str">
        <f>IF('⑤案件貼り付けシート(E6~→A2へ縦横替えで）'!$GG299="固定",IF('⑤案件貼り付けシート(E6~→A2へ縦横替えで）'!GH299="","",'⑤案件貼り付けシート(E6~→A2へ縦横替えで）'!GH299),"")</f>
        <v/>
      </c>
      <c r="EV303" s="154" t="str">
        <f>IF('⑤案件貼り付けシート(E6~→A2へ縦横替えで）'!$GG299="固定",IF('⑤案件貼り付けシート(E6~→A2へ縦横替えで）'!GI299="","",'⑤案件貼り付けシート(E6~→A2へ縦横替えで）'!GI299),"")</f>
        <v/>
      </c>
      <c r="EW303" s="154" t="str">
        <f>IF('⑤案件貼り付けシート(E6~→A2へ縦横替えで）'!$GG299="固定",IF('⑤案件貼り付けシート(E6~→A2へ縦横替えで）'!GJ299="","",'⑤案件貼り付けシート(E6~→A2へ縦横替えで）'!GJ299),"")</f>
        <v/>
      </c>
      <c r="EX303" s="154" t="str">
        <f>IF('⑤案件貼り付けシート(E6~→A2へ縦横替えで）'!$GG299="固定",IF('⑤案件貼り付けシート(E6~→A2へ縦横替えで）'!GK299="","",'⑤案件貼り付けシート(E6~→A2へ縦横替えで）'!GK299),"")</f>
        <v/>
      </c>
      <c r="EY303" s="154" t="str">
        <f>IF('⑤案件貼り付けシート(E6~→A2へ縦横替えで）'!$GG299="固定",IF('⑤案件貼り付けシート(E6~→A2へ縦横替えで）'!GL299="","",'⑤案件貼り付けシート(E6~→A2へ縦横替えで）'!GL299),"")</f>
        <v/>
      </c>
      <c r="EZ303" s="154" t="str">
        <f>IF('⑤案件貼り付けシート(E6~→A2へ縦横替えで）'!$GG299="固定",IF('⑤案件貼り付けシート(E6~→A2へ縦横替えで）'!GM299="","",'⑤案件貼り付けシート(E6~→A2へ縦横替えで）'!GM299),"")</f>
        <v/>
      </c>
      <c r="FA303" s="7" t="str">
        <f>IF('⑤案件貼り付けシート(E6~→A2へ縦横替えで）'!$GG299="固定",IF('⑤案件貼り付けシート(E6~→A2へ縦横替えで）'!GN299="","",'⑤案件貼り付けシート(E6~→A2へ縦横替えで）'!GN299),"")</f>
        <v/>
      </c>
      <c r="FB303" s="7" t="str">
        <f>IF('⑤案件貼り付けシート(E6~→A2へ縦横替えで）'!GO299="","",'⑤案件貼り付けシート(E6~→A2へ縦横替えで）'!GO299)</f>
        <v/>
      </c>
      <c r="FC303" s="7" t="str">
        <f>IF('⑤案件貼り付けシート(E6~→A2へ縦横替えで）'!GP299="","",'⑤案件貼り付けシート(E6~→A2へ縦横替えで）'!GP299)</f>
        <v/>
      </c>
      <c r="FD303" s="7" t="str">
        <f>IF('⑤案件貼り付けシート(E6~→A2へ縦横替えで）'!GQ299="","",'⑤案件貼り付けシート(E6~→A2へ縦横替えで）'!GQ299)</f>
        <v/>
      </c>
      <c r="FE303" s="154" t="str">
        <f>IF('⑤案件貼り付けシート(E6~→A2へ縦横替えで）'!GS299="","",'⑤案件貼り付けシート(E6~→A2へ縦横替えで）'!GS299)</f>
        <v/>
      </c>
      <c r="FF303" s="154" t="str">
        <f>IF('⑤案件貼り付けシート(E6~→A2へ縦横替えで）'!GT299="","",'⑤案件貼り付けシート(E6~→A2へ縦横替えで）'!GT299)</f>
        <v/>
      </c>
      <c r="FG303" s="7" t="str" cm="1">
        <f t="array" ref="FG303">IF('⑤案件貼り付けシート(E6~→A2へ縦横替えで）'!GU299="","",_xlfn.IFS('⑤案件貼り付けシート(E6~→A2へ縦横替えで）'!GU299="固定",1,'⑤案件貼り付けシート(E6~→A2へ縦横替えで）'!GU299="流動",2,'⑤案件貼り付けシート(E6~→A2へ縦横替えで）'!GU299="対象外",""))</f>
        <v/>
      </c>
      <c r="FH303" s="154" t="str">
        <f>IF('⑤案件貼り付けシート(E6~→A2へ縦横替えで）'!$GU299="固定",IF('⑤案件貼り付けシート(E6~→A2へ縦横替えで）'!GV299="","",'⑤案件貼り付けシート(E6~→A2へ縦横替えで）'!GV299),"")</f>
        <v/>
      </c>
      <c r="FI303" s="154" t="str">
        <f>IF('⑤案件貼り付けシート(E6~→A2へ縦横替えで）'!$GU299="固定",IF('⑤案件貼り付けシート(E6~→A2へ縦横替えで）'!GW299="","",'⑤案件貼り付けシート(E6~→A2へ縦横替えで）'!GW299),"")</f>
        <v/>
      </c>
      <c r="FJ303" s="154" t="str">
        <f>IF('⑤案件貼り付けシート(E6~→A2へ縦横替えで）'!$GU299="固定",IF('⑤案件貼り付けシート(E6~→A2へ縦横替えで）'!GX299="","",'⑤案件貼り付けシート(E6~→A2へ縦横替えで）'!GX299),"")</f>
        <v/>
      </c>
      <c r="FK303" s="154" t="str">
        <f>IF('⑤案件貼り付けシート(E6~→A2へ縦横替えで）'!$GU299="固定",IF('⑤案件貼り付けシート(E6~→A2へ縦横替えで）'!GY299="","",'⑤案件貼り付けシート(E6~→A2へ縦横替えで）'!GY299),"")</f>
        <v/>
      </c>
      <c r="FL303" s="154" t="str">
        <f>IF('⑤案件貼り付けシート(E6~→A2へ縦横替えで）'!$GU299="固定",IF('⑤案件貼り付けシート(E6~→A2へ縦横替えで）'!GZ299="","",'⑤案件貼り付けシート(E6~→A2へ縦横替えで）'!GZ299),"")</f>
        <v/>
      </c>
      <c r="FM303" s="154" t="str">
        <f>IF('⑤案件貼り付けシート(E6~→A2へ縦横替えで）'!$GU299="固定",IF('⑤案件貼り付けシート(E6~→A2へ縦横替えで）'!HA299="","",'⑤案件貼り付けシート(E6~→A2へ縦横替えで）'!HA299),"")</f>
        <v/>
      </c>
      <c r="FN303" s="7" t="str">
        <f>IF('⑤案件貼り付けシート(E6~→A2へ縦横替えで）'!$GU299="固定",IF('⑤案件貼り付けシート(E6~→A2へ縦横替えで）'!HB299="","",'⑤案件貼り付けシート(E6~→A2へ縦横替えで）'!HB299),"")</f>
        <v/>
      </c>
      <c r="FO303" s="7" t="str">
        <f>IF('⑤案件貼り付けシート(E6~→A2へ縦横替えで）'!HC299="","",'⑤案件貼り付けシート(E6~→A2へ縦横替えで）'!HC299)</f>
        <v/>
      </c>
      <c r="FP303" s="7" t="str">
        <f>IF('⑤案件貼り付けシート(E6~→A2へ縦横替えで）'!HD299="","",'⑤案件貼り付けシート(E6~→A2へ縦横替えで）'!HD299)</f>
        <v/>
      </c>
      <c r="FQ303" s="7" t="str">
        <f>IF('⑤案件貼り付けシート(E6~→A2へ縦横替えで）'!HE299="","",'⑤案件貼り付けシート(E6~→A2へ縦横替えで）'!HE299)</f>
        <v/>
      </c>
      <c r="FR303" s="154" t="str">
        <f>IF('⑤案件貼り付けシート(E6~→A2へ縦横替えで）'!HG299="","",'⑤案件貼り付けシート(E6~→A2へ縦横替えで）'!HG299)</f>
        <v/>
      </c>
      <c r="FS303" s="154" t="str">
        <f>IF('⑤案件貼り付けシート(E6~→A2へ縦横替えで）'!HH299="","",'⑤案件貼り付けシート(E6~→A2へ縦横替えで）'!HH299)</f>
        <v/>
      </c>
      <c r="FT303" s="7" t="str" cm="1">
        <f t="array" ref="FT303">IF('⑤案件貼り付けシート(E6~→A2へ縦横替えで）'!HI299="","",_xlfn.IFS('⑤案件貼り付けシート(E6~→A2へ縦横替えで）'!HI299="固定",1,'⑤案件貼り付けシート(E6~→A2へ縦横替えで）'!HI299="流動",2,'⑤案件貼り付けシート(E6~→A2へ縦横替えで）'!HI299="対象外",""))</f>
        <v/>
      </c>
      <c r="FU303" s="154" t="str">
        <f>IF('⑤案件貼り付けシート(E6~→A2へ縦横替えで）'!$HI299="固定",IF('⑤案件貼り付けシート(E6~→A2へ縦横替えで）'!HJ299="","",'⑤案件貼り付けシート(E6~→A2へ縦横替えで）'!HJ299),"")</f>
        <v/>
      </c>
      <c r="FV303" s="154" t="str">
        <f>IF('⑤案件貼り付けシート(E6~→A2へ縦横替えで）'!$HI299="固定",IF('⑤案件貼り付けシート(E6~→A2へ縦横替えで）'!HK299="","",'⑤案件貼り付けシート(E6~→A2へ縦横替えで）'!HK299),"")</f>
        <v/>
      </c>
      <c r="FW303" s="154" t="str">
        <f>IF('⑤案件貼り付けシート(E6~→A2へ縦横替えで）'!$HI299="固定",IF('⑤案件貼り付けシート(E6~→A2へ縦横替えで）'!HL299="","",'⑤案件貼り付けシート(E6~→A2へ縦横替えで）'!HL299),"")</f>
        <v/>
      </c>
      <c r="FX303" s="154" t="str">
        <f>IF('⑤案件貼り付けシート(E6~→A2へ縦横替えで）'!$HI299="固定",IF('⑤案件貼り付けシート(E6~→A2へ縦横替えで）'!HM299="","",'⑤案件貼り付けシート(E6~→A2へ縦横替えで）'!HM299),"")</f>
        <v/>
      </c>
      <c r="FY303" s="154" t="str">
        <f>IF('⑤案件貼り付けシート(E6~→A2へ縦横替えで）'!$HI299="固定",IF('⑤案件貼り付けシート(E6~→A2へ縦横替えで）'!HN299="","",'⑤案件貼り付けシート(E6~→A2へ縦横替えで）'!HN299),"")</f>
        <v/>
      </c>
      <c r="FZ303" s="154" t="str">
        <f>IF('⑤案件貼り付けシート(E6~→A2へ縦横替えで）'!$HI299="固定",IF('⑤案件貼り付けシート(E6~→A2へ縦横替えで）'!HO299="","",'⑤案件貼り付けシート(E6~→A2へ縦横替えで）'!HO299),"")</f>
        <v/>
      </c>
      <c r="GA303" s="7" t="str">
        <f>IF('⑤案件貼り付けシート(E6~→A2へ縦横替えで）'!$HI299="固定",IF('⑤案件貼り付けシート(E6~→A2へ縦横替えで）'!HP299="","",'⑤案件貼り付けシート(E6~→A2へ縦横替えで）'!HP299),"")</f>
        <v/>
      </c>
      <c r="GB303" s="7" t="str">
        <f>IF('⑤案件貼り付けシート(E6~→A2へ縦横替えで）'!HQ299="","",'⑤案件貼り付けシート(E6~→A2へ縦横替えで）'!HQ299)</f>
        <v/>
      </c>
      <c r="GC303" s="7" t="str">
        <f>IF('⑤案件貼り付けシート(E6~→A2へ縦横替えで）'!HR299="","",'⑤案件貼り付けシート(E6~→A2へ縦横替えで）'!HR299)</f>
        <v/>
      </c>
      <c r="GD303" s="7" t="str">
        <f>IF('⑤案件貼り付けシート(E6~→A2へ縦横替えで）'!HS299="","",'⑤案件貼り付けシート(E6~→A2へ縦横替えで）'!HS299)</f>
        <v/>
      </c>
      <c r="GE303" s="7"/>
      <c r="GF303" s="7"/>
      <c r="GG303" s="7"/>
      <c r="GH303" s="7"/>
      <c r="GI303" s="7"/>
      <c r="GJ303" s="7"/>
      <c r="GK303" s="7"/>
      <c r="GL303" s="7"/>
      <c r="GM303" s="48"/>
      <c r="GN303" s="7"/>
      <c r="GO303" s="7"/>
      <c r="GP303" s="7"/>
      <c r="GR303" s="48"/>
      <c r="GS303" s="48"/>
      <c r="GT303" s="48"/>
      <c r="GU303" s="48"/>
      <c r="GV303" s="48"/>
    </row>
    <row r="304" spans="1:204">
      <c r="A304" s="7"/>
      <c r="B304" s="7"/>
      <c r="C304" s="7"/>
      <c r="D304" s="48"/>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13"/>
      <c r="AJ304" s="13"/>
      <c r="AK304" s="7"/>
      <c r="AL304" s="7"/>
      <c r="AM304" s="7"/>
      <c r="AN304" s="7"/>
      <c r="AO304" s="7"/>
      <c r="AP304" s="7"/>
      <c r="AQ304" s="7"/>
      <c r="AR304" s="153"/>
      <c r="AS304" s="7"/>
      <c r="AT304" s="7"/>
      <c r="AU304" s="7"/>
      <c r="AV304" s="7"/>
      <c r="AW304" s="7"/>
      <c r="AX304" s="7"/>
      <c r="AY304" s="7"/>
      <c r="AZ304" s="7"/>
      <c r="BA304" s="7"/>
      <c r="BB304" s="7"/>
      <c r="BC304" s="7"/>
      <c r="BD304" s="7"/>
      <c r="BE304" s="154"/>
      <c r="BF304" s="154"/>
      <c r="BG304" s="7"/>
      <c r="BH304" s="154"/>
      <c r="BI304" s="154"/>
      <c r="BJ304" s="154"/>
      <c r="BK304" s="154"/>
      <c r="BL304" s="154"/>
      <c r="BM304" s="154"/>
      <c r="BN304" s="7"/>
      <c r="BO304" s="7"/>
      <c r="BP304" s="7"/>
      <c r="BQ304" s="7"/>
      <c r="BR304" s="154"/>
      <c r="BS304" s="154"/>
      <c r="BT304" s="7"/>
      <c r="BU304" s="154"/>
      <c r="BV304" s="154"/>
      <c r="BW304" s="154"/>
      <c r="BX304" s="154"/>
      <c r="BY304" s="154"/>
      <c r="BZ304" s="154"/>
      <c r="CA304" s="7"/>
      <c r="CB304" s="7"/>
      <c r="CC304" s="7"/>
      <c r="CD304" s="7"/>
      <c r="CE304" s="154"/>
      <c r="CF304" s="154"/>
      <c r="CG304" s="7"/>
      <c r="CH304" s="154"/>
      <c r="CI304" s="154"/>
      <c r="CJ304" s="154"/>
      <c r="CK304" s="154"/>
      <c r="CL304" s="154"/>
      <c r="CM304" s="154"/>
      <c r="CN304" s="7"/>
      <c r="CO304" s="7"/>
      <c r="CP304" s="7"/>
      <c r="CQ304" s="7"/>
      <c r="CR304" s="154"/>
      <c r="CS304" s="154"/>
      <c r="CT304" s="7"/>
      <c r="CU304" s="154"/>
      <c r="CV304" s="154"/>
      <c r="CW304" s="154"/>
      <c r="CX304" s="154"/>
      <c r="CY304" s="154"/>
      <c r="CZ304" s="154"/>
      <c r="DA304" s="7"/>
      <c r="DB304" s="7"/>
      <c r="DC304" s="7"/>
      <c r="DD304" s="7"/>
      <c r="DE304" s="154"/>
      <c r="DF304" s="154"/>
      <c r="DG304" s="7"/>
      <c r="DH304" s="154"/>
      <c r="DI304" s="154"/>
      <c r="DJ304" s="154"/>
      <c r="DK304" s="154"/>
      <c r="DL304" s="154"/>
      <c r="DM304" s="154"/>
      <c r="DN304" s="7"/>
      <c r="DO304" s="7"/>
      <c r="DP304" s="7"/>
      <c r="DQ304" s="7"/>
      <c r="DR304" s="154" t="str">
        <f>IF('⑤案件貼り付けシート(E6~→A2へ縦横替えで）'!FC300="","",'⑤案件貼り付けシート(E6~→A2へ縦横替えで）'!FC300)</f>
        <v/>
      </c>
      <c r="DS304" s="154" t="str">
        <f>IF('⑤案件貼り付けシート(E6~→A2へ縦横替えで）'!FD300="","",'⑤案件貼り付けシート(E6~→A2へ縦横替えで）'!FD300)</f>
        <v/>
      </c>
      <c r="DT304" s="7" t="str" cm="1">
        <f t="array" ref="DT304">IF('⑤案件貼り付けシート(E6~→A2へ縦横替えで）'!FE300="","",_xlfn.IFS('⑤案件貼り付けシート(E6~→A2へ縦横替えで）'!FE300="固定",1,'⑤案件貼り付けシート(E6~→A2へ縦横替えで）'!FE300="流動",2,'⑤案件貼り付けシート(E6~→A2へ縦横替えで）'!FE300="対象外",""))</f>
        <v/>
      </c>
      <c r="DU304" s="154" t="str">
        <f>IF('⑤案件貼り付けシート(E6~→A2へ縦横替えで）'!$FE300="固定",IF('⑤案件貼り付けシート(E6~→A2へ縦横替えで）'!FF300="","",'⑤案件貼り付けシート(E6~→A2へ縦横替えで）'!FF300),"")</f>
        <v/>
      </c>
      <c r="DV304" s="154" t="str">
        <f>IF('⑤案件貼り付けシート(E6~→A2へ縦横替えで）'!$FE300="固定",IF('⑤案件貼り付けシート(E6~→A2へ縦横替えで）'!FG300="","",'⑤案件貼り付けシート(E6~→A2へ縦横替えで）'!FG300),"")</f>
        <v/>
      </c>
      <c r="DW304" s="154" t="str">
        <f>IF('⑤案件貼り付けシート(E6~→A2へ縦横替えで）'!$FE300="固定",IF('⑤案件貼り付けシート(E6~→A2へ縦横替えで）'!FH300="","",'⑤案件貼り付けシート(E6~→A2へ縦横替えで）'!FH300),"")</f>
        <v/>
      </c>
      <c r="DX304" s="154" t="str">
        <f>IF('⑤案件貼り付けシート(E6~→A2へ縦横替えで）'!$FE300="固定",IF('⑤案件貼り付けシート(E6~→A2へ縦横替えで）'!FI300="","",'⑤案件貼り付けシート(E6~→A2へ縦横替えで）'!FI300),"")</f>
        <v/>
      </c>
      <c r="DY304" s="154" t="str">
        <f>IF('⑤案件貼り付けシート(E6~→A2へ縦横替えで）'!$FE300="固定",IF('⑤案件貼り付けシート(E6~→A2へ縦横替えで）'!FJ300="","",'⑤案件貼り付けシート(E6~→A2へ縦横替えで）'!FJ300),"")</f>
        <v/>
      </c>
      <c r="DZ304" s="154" t="str">
        <f>IF('⑤案件貼り付けシート(E6~→A2へ縦横替えで）'!$FE300="固定",IF('⑤案件貼り付けシート(E6~→A2へ縦横替えで）'!FK300="","",'⑤案件貼り付けシート(E6~→A2へ縦横替えで）'!FK300),"")</f>
        <v/>
      </c>
      <c r="EA304" s="7" t="str">
        <f>IF('⑤案件貼り付けシート(E6~→A2へ縦横替えで）'!$FE300="固定",IF('⑤案件貼り付けシート(E6~→A2へ縦横替えで）'!FL300="","",'⑤案件貼り付けシート(E6~→A2へ縦横替えで）'!FL300),"")</f>
        <v/>
      </c>
      <c r="EB304" s="7" t="str">
        <f>IF('⑤案件貼り付けシート(E6~→A2へ縦横替えで）'!FM300="","",'⑤案件貼り付けシート(E6~→A2へ縦横替えで）'!FM300)</f>
        <v/>
      </c>
      <c r="EC304" s="7" t="str">
        <f>IF('⑤案件貼り付けシート(E6~→A2へ縦横替えで）'!FN300="","",'⑤案件貼り付けシート(E6~→A2へ縦横替えで）'!FN300)</f>
        <v/>
      </c>
      <c r="ED304" s="7" t="str">
        <f>IF('⑤案件貼り付けシート(E6~→A2へ縦横替えで）'!FO300="","",'⑤案件貼り付けシート(E6~→A2へ縦横替えで）'!FO300)</f>
        <v/>
      </c>
      <c r="EE304" s="154" t="str">
        <f>IF('⑤案件貼り付けシート(E6~→A2へ縦横替えで）'!FQ300="","",'⑤案件貼り付けシート(E6~→A2へ縦横替えで）'!FQ300)</f>
        <v/>
      </c>
      <c r="EF304" s="154" t="str">
        <f>IF('⑤案件貼り付けシート(E6~→A2へ縦横替えで）'!FR300="","",'⑤案件貼り付けシート(E6~→A2へ縦横替えで）'!FR300)</f>
        <v/>
      </c>
      <c r="EG304" s="7" t="str" cm="1">
        <f t="array" ref="EG304">IF('⑤案件貼り付けシート(E6~→A2へ縦横替えで）'!FS300="","",_xlfn.IFS('⑤案件貼り付けシート(E6~→A2へ縦横替えで）'!FS300="固定",1,'⑤案件貼り付けシート(E6~→A2へ縦横替えで）'!FS300="流動",2,'⑤案件貼り付けシート(E6~→A2へ縦横替えで）'!FS300="対象外",""))</f>
        <v/>
      </c>
      <c r="EH304" s="154" t="str">
        <f>IF('⑤案件貼り付けシート(E6~→A2へ縦横替えで）'!$FS300="固定",IF('⑤案件貼り付けシート(E6~→A2へ縦横替えで）'!FT300="","",'⑤案件貼り付けシート(E6~→A2へ縦横替えで）'!FT300),"")</f>
        <v/>
      </c>
      <c r="EI304" s="154" t="str">
        <f>IF('⑤案件貼り付けシート(E6~→A2へ縦横替えで）'!$FS300="固定",IF('⑤案件貼り付けシート(E6~→A2へ縦横替えで）'!FU300="","",'⑤案件貼り付けシート(E6~→A2へ縦横替えで）'!FU300),"")</f>
        <v/>
      </c>
      <c r="EJ304" s="154" t="str">
        <f>IF('⑤案件貼り付けシート(E6~→A2へ縦横替えで）'!$FS300="固定",IF('⑤案件貼り付けシート(E6~→A2へ縦横替えで）'!FV300="","",'⑤案件貼り付けシート(E6~→A2へ縦横替えで）'!FV300),"")</f>
        <v/>
      </c>
      <c r="EK304" s="154" t="str">
        <f>IF('⑤案件貼り付けシート(E6~→A2へ縦横替えで）'!$FS300="固定",IF('⑤案件貼り付けシート(E6~→A2へ縦横替えで）'!FW300="","",'⑤案件貼り付けシート(E6~→A2へ縦横替えで）'!FW300),"")</f>
        <v/>
      </c>
      <c r="EL304" s="154" t="str">
        <f>IF('⑤案件貼り付けシート(E6~→A2へ縦横替えで）'!$FS300="固定",IF('⑤案件貼り付けシート(E6~→A2へ縦横替えで）'!FX300="","",'⑤案件貼り付けシート(E6~→A2へ縦横替えで）'!FX300),"")</f>
        <v/>
      </c>
      <c r="EM304" s="154" t="str">
        <f>IF('⑤案件貼り付けシート(E6~→A2へ縦横替えで）'!$FS300="固定",IF('⑤案件貼り付けシート(E6~→A2へ縦横替えで）'!FY300="","",'⑤案件貼り付けシート(E6~→A2へ縦横替えで）'!FY300),"")</f>
        <v/>
      </c>
      <c r="EN304" s="7" t="str">
        <f>IF('⑤案件貼り付けシート(E6~→A2へ縦横替えで）'!$FS300="固定",IF('⑤案件貼り付けシート(E6~→A2へ縦横替えで）'!FZ300="","",'⑤案件貼り付けシート(E6~→A2へ縦横替えで）'!FZ300),"")</f>
        <v/>
      </c>
      <c r="EO304" s="7" t="str">
        <f>IF('⑤案件貼り付けシート(E6~→A2へ縦横替えで）'!GA300="","",'⑤案件貼り付けシート(E6~→A2へ縦横替えで）'!GA300)</f>
        <v/>
      </c>
      <c r="EP304" s="7" t="str">
        <f>IF('⑤案件貼り付けシート(E6~→A2へ縦横替えで）'!GB300="","",'⑤案件貼り付けシート(E6~→A2へ縦横替えで）'!GB300)</f>
        <v/>
      </c>
      <c r="EQ304" s="7" t="str">
        <f>IF('⑤案件貼り付けシート(E6~→A2へ縦横替えで）'!GC300="","",'⑤案件貼り付けシート(E6~→A2へ縦横替えで）'!GC300)</f>
        <v/>
      </c>
      <c r="ER304" s="154" t="str">
        <f>IF('⑤案件貼り付けシート(E6~→A2へ縦横替えで）'!GE300="","",'⑤案件貼り付けシート(E6~→A2へ縦横替えで）'!GE300)</f>
        <v/>
      </c>
      <c r="ES304" s="154" t="str">
        <f>IF('⑤案件貼り付けシート(E6~→A2へ縦横替えで）'!GF300="","",'⑤案件貼り付けシート(E6~→A2へ縦横替えで）'!GF300)</f>
        <v/>
      </c>
      <c r="ET304" s="7" t="str" cm="1">
        <f t="array" ref="ET304">IF('⑤案件貼り付けシート(E6~→A2へ縦横替えで）'!GG300="","",_xlfn.IFS('⑤案件貼り付けシート(E6~→A2へ縦横替えで）'!GG300="固定",1,'⑤案件貼り付けシート(E6~→A2へ縦横替えで）'!GG300="流動",2,'⑤案件貼り付けシート(E6~→A2へ縦横替えで）'!GG300="対象外",""))</f>
        <v/>
      </c>
      <c r="EU304" s="154" t="str">
        <f>IF('⑤案件貼り付けシート(E6~→A2へ縦横替えで）'!$GG300="固定",IF('⑤案件貼り付けシート(E6~→A2へ縦横替えで）'!GH300="","",'⑤案件貼り付けシート(E6~→A2へ縦横替えで）'!GH300),"")</f>
        <v/>
      </c>
      <c r="EV304" s="154" t="str">
        <f>IF('⑤案件貼り付けシート(E6~→A2へ縦横替えで）'!$GG300="固定",IF('⑤案件貼り付けシート(E6~→A2へ縦横替えで）'!GI300="","",'⑤案件貼り付けシート(E6~→A2へ縦横替えで）'!GI300),"")</f>
        <v/>
      </c>
      <c r="EW304" s="154" t="str">
        <f>IF('⑤案件貼り付けシート(E6~→A2へ縦横替えで）'!$GG300="固定",IF('⑤案件貼り付けシート(E6~→A2へ縦横替えで）'!GJ300="","",'⑤案件貼り付けシート(E6~→A2へ縦横替えで）'!GJ300),"")</f>
        <v/>
      </c>
      <c r="EX304" s="154" t="str">
        <f>IF('⑤案件貼り付けシート(E6~→A2へ縦横替えで）'!$GG300="固定",IF('⑤案件貼り付けシート(E6~→A2へ縦横替えで）'!GK300="","",'⑤案件貼り付けシート(E6~→A2へ縦横替えで）'!GK300),"")</f>
        <v/>
      </c>
      <c r="EY304" s="154" t="str">
        <f>IF('⑤案件貼り付けシート(E6~→A2へ縦横替えで）'!$GG300="固定",IF('⑤案件貼り付けシート(E6~→A2へ縦横替えで）'!GL300="","",'⑤案件貼り付けシート(E6~→A2へ縦横替えで）'!GL300),"")</f>
        <v/>
      </c>
      <c r="EZ304" s="154" t="str">
        <f>IF('⑤案件貼り付けシート(E6~→A2へ縦横替えで）'!$GG300="固定",IF('⑤案件貼り付けシート(E6~→A2へ縦横替えで）'!GM300="","",'⑤案件貼り付けシート(E6~→A2へ縦横替えで）'!GM300),"")</f>
        <v/>
      </c>
      <c r="FA304" s="7" t="str">
        <f>IF('⑤案件貼り付けシート(E6~→A2へ縦横替えで）'!$GG300="固定",IF('⑤案件貼り付けシート(E6~→A2へ縦横替えで）'!GN300="","",'⑤案件貼り付けシート(E6~→A2へ縦横替えで）'!GN300),"")</f>
        <v/>
      </c>
      <c r="FB304" s="7" t="str">
        <f>IF('⑤案件貼り付けシート(E6~→A2へ縦横替えで）'!GO300="","",'⑤案件貼り付けシート(E6~→A2へ縦横替えで）'!GO300)</f>
        <v/>
      </c>
      <c r="FC304" s="7" t="str">
        <f>IF('⑤案件貼り付けシート(E6~→A2へ縦横替えで）'!GP300="","",'⑤案件貼り付けシート(E6~→A2へ縦横替えで）'!GP300)</f>
        <v/>
      </c>
      <c r="FD304" s="7" t="str">
        <f>IF('⑤案件貼り付けシート(E6~→A2へ縦横替えで）'!GQ300="","",'⑤案件貼り付けシート(E6~→A2へ縦横替えで）'!GQ300)</f>
        <v/>
      </c>
      <c r="FE304" s="154" t="str">
        <f>IF('⑤案件貼り付けシート(E6~→A2へ縦横替えで）'!GS300="","",'⑤案件貼り付けシート(E6~→A2へ縦横替えで）'!GS300)</f>
        <v/>
      </c>
      <c r="FF304" s="154" t="str">
        <f>IF('⑤案件貼り付けシート(E6~→A2へ縦横替えで）'!GT300="","",'⑤案件貼り付けシート(E6~→A2へ縦横替えで）'!GT300)</f>
        <v/>
      </c>
      <c r="FG304" s="7" t="str" cm="1">
        <f t="array" ref="FG304">IF('⑤案件貼り付けシート(E6~→A2へ縦横替えで）'!GU300="","",_xlfn.IFS('⑤案件貼り付けシート(E6~→A2へ縦横替えで）'!GU300="固定",1,'⑤案件貼り付けシート(E6~→A2へ縦横替えで）'!GU300="流動",2,'⑤案件貼り付けシート(E6~→A2へ縦横替えで）'!GU300="対象外",""))</f>
        <v/>
      </c>
      <c r="FH304" s="154" t="str">
        <f>IF('⑤案件貼り付けシート(E6~→A2へ縦横替えで）'!$GU300="固定",IF('⑤案件貼り付けシート(E6~→A2へ縦横替えで）'!GV300="","",'⑤案件貼り付けシート(E6~→A2へ縦横替えで）'!GV300),"")</f>
        <v/>
      </c>
      <c r="FI304" s="154" t="str">
        <f>IF('⑤案件貼り付けシート(E6~→A2へ縦横替えで）'!$GU300="固定",IF('⑤案件貼り付けシート(E6~→A2へ縦横替えで）'!GW300="","",'⑤案件貼り付けシート(E6~→A2へ縦横替えで）'!GW300),"")</f>
        <v/>
      </c>
      <c r="FJ304" s="154" t="str">
        <f>IF('⑤案件貼り付けシート(E6~→A2へ縦横替えで）'!$GU300="固定",IF('⑤案件貼り付けシート(E6~→A2へ縦横替えで）'!GX300="","",'⑤案件貼り付けシート(E6~→A2へ縦横替えで）'!GX300),"")</f>
        <v/>
      </c>
      <c r="FK304" s="154" t="str">
        <f>IF('⑤案件貼り付けシート(E6~→A2へ縦横替えで）'!$GU300="固定",IF('⑤案件貼り付けシート(E6~→A2へ縦横替えで）'!GY300="","",'⑤案件貼り付けシート(E6~→A2へ縦横替えで）'!GY300),"")</f>
        <v/>
      </c>
      <c r="FL304" s="154" t="str">
        <f>IF('⑤案件貼り付けシート(E6~→A2へ縦横替えで）'!$GU300="固定",IF('⑤案件貼り付けシート(E6~→A2へ縦横替えで）'!GZ300="","",'⑤案件貼り付けシート(E6~→A2へ縦横替えで）'!GZ300),"")</f>
        <v/>
      </c>
      <c r="FM304" s="154" t="str">
        <f>IF('⑤案件貼り付けシート(E6~→A2へ縦横替えで）'!$GU300="固定",IF('⑤案件貼り付けシート(E6~→A2へ縦横替えで）'!HA300="","",'⑤案件貼り付けシート(E6~→A2へ縦横替えで）'!HA300),"")</f>
        <v/>
      </c>
      <c r="FN304" s="7" t="str">
        <f>IF('⑤案件貼り付けシート(E6~→A2へ縦横替えで）'!$GU300="固定",IF('⑤案件貼り付けシート(E6~→A2へ縦横替えで）'!HB300="","",'⑤案件貼り付けシート(E6~→A2へ縦横替えで）'!HB300),"")</f>
        <v/>
      </c>
      <c r="FO304" s="7" t="str">
        <f>IF('⑤案件貼り付けシート(E6~→A2へ縦横替えで）'!HC300="","",'⑤案件貼り付けシート(E6~→A2へ縦横替えで）'!HC300)</f>
        <v/>
      </c>
      <c r="FP304" s="7" t="str">
        <f>IF('⑤案件貼り付けシート(E6~→A2へ縦横替えで）'!HD300="","",'⑤案件貼り付けシート(E6~→A2へ縦横替えで）'!HD300)</f>
        <v/>
      </c>
      <c r="FQ304" s="7" t="str">
        <f>IF('⑤案件貼り付けシート(E6~→A2へ縦横替えで）'!HE300="","",'⑤案件貼り付けシート(E6~→A2へ縦横替えで）'!HE300)</f>
        <v/>
      </c>
      <c r="FR304" s="154" t="str">
        <f>IF('⑤案件貼り付けシート(E6~→A2へ縦横替えで）'!HG300="","",'⑤案件貼り付けシート(E6~→A2へ縦横替えで）'!HG300)</f>
        <v/>
      </c>
      <c r="FS304" s="154" t="str">
        <f>IF('⑤案件貼り付けシート(E6~→A2へ縦横替えで）'!HH300="","",'⑤案件貼り付けシート(E6~→A2へ縦横替えで）'!HH300)</f>
        <v/>
      </c>
      <c r="FT304" s="7" t="str" cm="1">
        <f t="array" ref="FT304">IF('⑤案件貼り付けシート(E6~→A2へ縦横替えで）'!HI300="","",_xlfn.IFS('⑤案件貼り付けシート(E6~→A2へ縦横替えで）'!HI300="固定",1,'⑤案件貼り付けシート(E6~→A2へ縦横替えで）'!HI300="流動",2,'⑤案件貼り付けシート(E6~→A2へ縦横替えで）'!HI300="対象外",""))</f>
        <v/>
      </c>
      <c r="FU304" s="154" t="str">
        <f>IF('⑤案件貼り付けシート(E6~→A2へ縦横替えで）'!$HI300="固定",IF('⑤案件貼り付けシート(E6~→A2へ縦横替えで）'!HJ300="","",'⑤案件貼り付けシート(E6~→A2へ縦横替えで）'!HJ300),"")</f>
        <v/>
      </c>
      <c r="FV304" s="154" t="str">
        <f>IF('⑤案件貼り付けシート(E6~→A2へ縦横替えで）'!$HI300="固定",IF('⑤案件貼り付けシート(E6~→A2へ縦横替えで）'!HK300="","",'⑤案件貼り付けシート(E6~→A2へ縦横替えで）'!HK300),"")</f>
        <v/>
      </c>
      <c r="FW304" s="154" t="str">
        <f>IF('⑤案件貼り付けシート(E6~→A2へ縦横替えで）'!$HI300="固定",IF('⑤案件貼り付けシート(E6~→A2へ縦横替えで）'!HL300="","",'⑤案件貼り付けシート(E6~→A2へ縦横替えで）'!HL300),"")</f>
        <v/>
      </c>
      <c r="FX304" s="154" t="str">
        <f>IF('⑤案件貼り付けシート(E6~→A2へ縦横替えで）'!$HI300="固定",IF('⑤案件貼り付けシート(E6~→A2へ縦横替えで）'!HM300="","",'⑤案件貼り付けシート(E6~→A2へ縦横替えで）'!HM300),"")</f>
        <v/>
      </c>
      <c r="FY304" s="154" t="str">
        <f>IF('⑤案件貼り付けシート(E6~→A2へ縦横替えで）'!$HI300="固定",IF('⑤案件貼り付けシート(E6~→A2へ縦横替えで）'!HN300="","",'⑤案件貼り付けシート(E6~→A2へ縦横替えで）'!HN300),"")</f>
        <v/>
      </c>
      <c r="FZ304" s="154" t="str">
        <f>IF('⑤案件貼り付けシート(E6~→A2へ縦横替えで）'!$HI300="固定",IF('⑤案件貼り付けシート(E6~→A2へ縦横替えで）'!HO300="","",'⑤案件貼り付けシート(E6~→A2へ縦横替えで）'!HO300),"")</f>
        <v/>
      </c>
      <c r="GA304" s="7" t="str">
        <f>IF('⑤案件貼り付けシート(E6~→A2へ縦横替えで）'!$HI300="固定",IF('⑤案件貼り付けシート(E6~→A2へ縦横替えで）'!HP300="","",'⑤案件貼り付けシート(E6~→A2へ縦横替えで）'!HP300),"")</f>
        <v/>
      </c>
      <c r="GB304" s="7" t="str">
        <f>IF('⑤案件貼り付けシート(E6~→A2へ縦横替えで）'!HQ300="","",'⑤案件貼り付けシート(E6~→A2へ縦横替えで）'!HQ300)</f>
        <v/>
      </c>
      <c r="GC304" s="7" t="str">
        <f>IF('⑤案件貼り付けシート(E6~→A2へ縦横替えで）'!HR300="","",'⑤案件貼り付けシート(E6~→A2へ縦横替えで）'!HR300)</f>
        <v/>
      </c>
      <c r="GD304" s="7" t="str">
        <f>IF('⑤案件貼り付けシート(E6~→A2へ縦横替えで）'!HS300="","",'⑤案件貼り付けシート(E6~→A2へ縦横替えで）'!HS300)</f>
        <v/>
      </c>
      <c r="GE304" s="7"/>
      <c r="GF304" s="7"/>
      <c r="GG304" s="7"/>
      <c r="GH304" s="7"/>
      <c r="GI304" s="7"/>
      <c r="GJ304" s="7"/>
      <c r="GK304" s="7"/>
      <c r="GL304" s="7"/>
      <c r="GM304" s="48"/>
      <c r="GN304" s="7"/>
      <c r="GO304" s="7"/>
      <c r="GP304" s="7"/>
      <c r="GR304" s="48"/>
      <c r="GS304" s="48"/>
      <c r="GT304" s="48"/>
      <c r="GU304" s="48"/>
      <c r="GV304" s="48"/>
    </row>
    <row r="305" spans="1:204">
      <c r="A305" s="7"/>
      <c r="B305" s="7"/>
      <c r="C305" s="7"/>
      <c r="D305" s="48"/>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13"/>
      <c r="AJ305" s="13"/>
      <c r="AK305" s="7"/>
      <c r="AL305" s="7"/>
      <c r="AM305" s="7"/>
      <c r="AN305" s="7"/>
      <c r="AO305" s="7"/>
      <c r="AP305" s="7"/>
      <c r="AQ305" s="7"/>
      <c r="AR305" s="153"/>
      <c r="AS305" s="7"/>
      <c r="AT305" s="7"/>
      <c r="AU305" s="7"/>
      <c r="AV305" s="7"/>
      <c r="AW305" s="7"/>
      <c r="AX305" s="7"/>
      <c r="AY305" s="7"/>
      <c r="AZ305" s="7"/>
      <c r="BA305" s="7"/>
      <c r="BB305" s="7"/>
      <c r="BC305" s="7"/>
      <c r="BD305" s="7"/>
      <c r="BE305" s="154"/>
      <c r="BF305" s="154"/>
      <c r="BG305" s="7"/>
      <c r="BH305" s="154"/>
      <c r="BI305" s="154"/>
      <c r="BJ305" s="154"/>
      <c r="BK305" s="154"/>
      <c r="BL305" s="154"/>
      <c r="BM305" s="154"/>
      <c r="BN305" s="7"/>
      <c r="BO305" s="7"/>
      <c r="BP305" s="7"/>
      <c r="BQ305" s="7"/>
      <c r="BR305" s="154"/>
      <c r="BS305" s="154"/>
      <c r="BT305" s="7"/>
      <c r="BU305" s="154"/>
      <c r="BV305" s="154"/>
      <c r="BW305" s="154"/>
      <c r="BX305" s="154"/>
      <c r="BY305" s="154"/>
      <c r="BZ305" s="154"/>
      <c r="CA305" s="7"/>
      <c r="CB305" s="7"/>
      <c r="CC305" s="7"/>
      <c r="CD305" s="7"/>
      <c r="CE305" s="154"/>
      <c r="CF305" s="154"/>
      <c r="CG305" s="7"/>
      <c r="CH305" s="154"/>
      <c r="CI305" s="154"/>
      <c r="CJ305" s="154"/>
      <c r="CK305" s="154"/>
      <c r="CL305" s="154"/>
      <c r="CM305" s="154"/>
      <c r="CN305" s="7"/>
      <c r="CO305" s="7"/>
      <c r="CP305" s="7"/>
      <c r="CQ305" s="7"/>
      <c r="CR305" s="154"/>
      <c r="CS305" s="154"/>
      <c r="CT305" s="7"/>
      <c r="CU305" s="154"/>
      <c r="CV305" s="154"/>
      <c r="CW305" s="154"/>
      <c r="CX305" s="154"/>
      <c r="CY305" s="154"/>
      <c r="CZ305" s="154"/>
      <c r="DA305" s="7"/>
      <c r="DB305" s="7"/>
      <c r="DC305" s="7"/>
      <c r="DD305" s="7"/>
      <c r="DE305" s="154"/>
      <c r="DF305" s="154"/>
      <c r="DG305" s="7"/>
      <c r="DH305" s="154"/>
      <c r="DI305" s="154"/>
      <c r="DJ305" s="154"/>
      <c r="DK305" s="154"/>
      <c r="DL305" s="154"/>
      <c r="DM305" s="154"/>
      <c r="DN305" s="7"/>
      <c r="DO305" s="7"/>
      <c r="DP305" s="7"/>
      <c r="DQ305" s="7"/>
      <c r="DR305" s="154" t="str">
        <f>IF('⑤案件貼り付けシート(E6~→A2へ縦横替えで）'!FC301="","",'⑤案件貼り付けシート(E6~→A2へ縦横替えで）'!FC301)</f>
        <v/>
      </c>
      <c r="DS305" s="154" t="str">
        <f>IF('⑤案件貼り付けシート(E6~→A2へ縦横替えで）'!FD301="","",'⑤案件貼り付けシート(E6~→A2へ縦横替えで）'!FD301)</f>
        <v/>
      </c>
      <c r="DT305" s="7" t="str" cm="1">
        <f t="array" ref="DT305">IF('⑤案件貼り付けシート(E6~→A2へ縦横替えで）'!FE301="","",_xlfn.IFS('⑤案件貼り付けシート(E6~→A2へ縦横替えで）'!FE301="固定",1,'⑤案件貼り付けシート(E6~→A2へ縦横替えで）'!FE301="流動",2,'⑤案件貼り付けシート(E6~→A2へ縦横替えで）'!FE301="対象外",""))</f>
        <v/>
      </c>
      <c r="DU305" s="154" t="str">
        <f>IF('⑤案件貼り付けシート(E6~→A2へ縦横替えで）'!$FE301="固定",IF('⑤案件貼り付けシート(E6~→A2へ縦横替えで）'!FF301="","",'⑤案件貼り付けシート(E6~→A2へ縦横替えで）'!FF301),"")</f>
        <v/>
      </c>
      <c r="DV305" s="154" t="str">
        <f>IF('⑤案件貼り付けシート(E6~→A2へ縦横替えで）'!$FE301="固定",IF('⑤案件貼り付けシート(E6~→A2へ縦横替えで）'!FG301="","",'⑤案件貼り付けシート(E6~→A2へ縦横替えで）'!FG301),"")</f>
        <v/>
      </c>
      <c r="DW305" s="154" t="str">
        <f>IF('⑤案件貼り付けシート(E6~→A2へ縦横替えで）'!$FE301="固定",IF('⑤案件貼り付けシート(E6~→A2へ縦横替えで）'!FH301="","",'⑤案件貼り付けシート(E6~→A2へ縦横替えで）'!FH301),"")</f>
        <v/>
      </c>
      <c r="DX305" s="154" t="str">
        <f>IF('⑤案件貼り付けシート(E6~→A2へ縦横替えで）'!$FE301="固定",IF('⑤案件貼り付けシート(E6~→A2へ縦横替えで）'!FI301="","",'⑤案件貼り付けシート(E6~→A2へ縦横替えで）'!FI301),"")</f>
        <v/>
      </c>
      <c r="DY305" s="154" t="str">
        <f>IF('⑤案件貼り付けシート(E6~→A2へ縦横替えで）'!$FE301="固定",IF('⑤案件貼り付けシート(E6~→A2へ縦横替えで）'!FJ301="","",'⑤案件貼り付けシート(E6~→A2へ縦横替えで）'!FJ301),"")</f>
        <v/>
      </c>
      <c r="DZ305" s="154" t="str">
        <f>IF('⑤案件貼り付けシート(E6~→A2へ縦横替えで）'!$FE301="固定",IF('⑤案件貼り付けシート(E6~→A2へ縦横替えで）'!FK301="","",'⑤案件貼り付けシート(E6~→A2へ縦横替えで）'!FK301),"")</f>
        <v/>
      </c>
      <c r="EA305" s="7" t="str">
        <f>IF('⑤案件貼り付けシート(E6~→A2へ縦横替えで）'!$FE301="固定",IF('⑤案件貼り付けシート(E6~→A2へ縦横替えで）'!FL301="","",'⑤案件貼り付けシート(E6~→A2へ縦横替えで）'!FL301),"")</f>
        <v/>
      </c>
      <c r="EB305" s="7" t="str">
        <f>IF('⑤案件貼り付けシート(E6~→A2へ縦横替えで）'!FM301="","",'⑤案件貼り付けシート(E6~→A2へ縦横替えで）'!FM301)</f>
        <v/>
      </c>
      <c r="EC305" s="7" t="str">
        <f>IF('⑤案件貼り付けシート(E6~→A2へ縦横替えで）'!FN301="","",'⑤案件貼り付けシート(E6~→A2へ縦横替えで）'!FN301)</f>
        <v/>
      </c>
      <c r="ED305" s="7" t="str">
        <f>IF('⑤案件貼り付けシート(E6~→A2へ縦横替えで）'!FO301="","",'⑤案件貼り付けシート(E6~→A2へ縦横替えで）'!FO301)</f>
        <v/>
      </c>
      <c r="EE305" s="154" t="str">
        <f>IF('⑤案件貼り付けシート(E6~→A2へ縦横替えで）'!FQ301="","",'⑤案件貼り付けシート(E6~→A2へ縦横替えで）'!FQ301)</f>
        <v/>
      </c>
      <c r="EF305" s="154" t="str">
        <f>IF('⑤案件貼り付けシート(E6~→A2へ縦横替えで）'!FR301="","",'⑤案件貼り付けシート(E6~→A2へ縦横替えで）'!FR301)</f>
        <v/>
      </c>
      <c r="EG305" s="7" t="str" cm="1">
        <f t="array" ref="EG305">IF('⑤案件貼り付けシート(E6~→A2へ縦横替えで）'!FS301="","",_xlfn.IFS('⑤案件貼り付けシート(E6~→A2へ縦横替えで）'!FS301="固定",1,'⑤案件貼り付けシート(E6~→A2へ縦横替えで）'!FS301="流動",2,'⑤案件貼り付けシート(E6~→A2へ縦横替えで）'!FS301="対象外",""))</f>
        <v/>
      </c>
      <c r="EH305" s="154" t="str">
        <f>IF('⑤案件貼り付けシート(E6~→A2へ縦横替えで）'!$FS301="固定",IF('⑤案件貼り付けシート(E6~→A2へ縦横替えで）'!FT301="","",'⑤案件貼り付けシート(E6~→A2へ縦横替えで）'!FT301),"")</f>
        <v/>
      </c>
      <c r="EI305" s="154" t="str">
        <f>IF('⑤案件貼り付けシート(E6~→A2へ縦横替えで）'!$FS301="固定",IF('⑤案件貼り付けシート(E6~→A2へ縦横替えで）'!FU301="","",'⑤案件貼り付けシート(E6~→A2へ縦横替えで）'!FU301),"")</f>
        <v/>
      </c>
      <c r="EJ305" s="154" t="str">
        <f>IF('⑤案件貼り付けシート(E6~→A2へ縦横替えで）'!$FS301="固定",IF('⑤案件貼り付けシート(E6~→A2へ縦横替えで）'!FV301="","",'⑤案件貼り付けシート(E6~→A2へ縦横替えで）'!FV301),"")</f>
        <v/>
      </c>
      <c r="EK305" s="154" t="str">
        <f>IF('⑤案件貼り付けシート(E6~→A2へ縦横替えで）'!$FS301="固定",IF('⑤案件貼り付けシート(E6~→A2へ縦横替えで）'!FW301="","",'⑤案件貼り付けシート(E6~→A2へ縦横替えで）'!FW301),"")</f>
        <v/>
      </c>
      <c r="EL305" s="154" t="str">
        <f>IF('⑤案件貼り付けシート(E6~→A2へ縦横替えで）'!$FS301="固定",IF('⑤案件貼り付けシート(E6~→A2へ縦横替えで）'!FX301="","",'⑤案件貼り付けシート(E6~→A2へ縦横替えで）'!FX301),"")</f>
        <v/>
      </c>
      <c r="EM305" s="154" t="str">
        <f>IF('⑤案件貼り付けシート(E6~→A2へ縦横替えで）'!$FS301="固定",IF('⑤案件貼り付けシート(E6~→A2へ縦横替えで）'!FY301="","",'⑤案件貼り付けシート(E6~→A2へ縦横替えで）'!FY301),"")</f>
        <v/>
      </c>
      <c r="EN305" s="7" t="str">
        <f>IF('⑤案件貼り付けシート(E6~→A2へ縦横替えで）'!$FS301="固定",IF('⑤案件貼り付けシート(E6~→A2へ縦横替えで）'!FZ301="","",'⑤案件貼り付けシート(E6~→A2へ縦横替えで）'!FZ301),"")</f>
        <v/>
      </c>
      <c r="EO305" s="7" t="str">
        <f>IF('⑤案件貼り付けシート(E6~→A2へ縦横替えで）'!GA301="","",'⑤案件貼り付けシート(E6~→A2へ縦横替えで）'!GA301)</f>
        <v/>
      </c>
      <c r="EP305" s="7" t="str">
        <f>IF('⑤案件貼り付けシート(E6~→A2へ縦横替えで）'!GB301="","",'⑤案件貼り付けシート(E6~→A2へ縦横替えで）'!GB301)</f>
        <v/>
      </c>
      <c r="EQ305" s="7" t="str">
        <f>IF('⑤案件貼り付けシート(E6~→A2へ縦横替えで）'!GC301="","",'⑤案件貼り付けシート(E6~→A2へ縦横替えで）'!GC301)</f>
        <v/>
      </c>
      <c r="ER305" s="154" t="str">
        <f>IF('⑤案件貼り付けシート(E6~→A2へ縦横替えで）'!GE301="","",'⑤案件貼り付けシート(E6~→A2へ縦横替えで）'!GE301)</f>
        <v/>
      </c>
      <c r="ES305" s="154" t="str">
        <f>IF('⑤案件貼り付けシート(E6~→A2へ縦横替えで）'!GF301="","",'⑤案件貼り付けシート(E6~→A2へ縦横替えで）'!GF301)</f>
        <v/>
      </c>
      <c r="ET305" s="7" t="str" cm="1">
        <f t="array" ref="ET305">IF('⑤案件貼り付けシート(E6~→A2へ縦横替えで）'!GG301="","",_xlfn.IFS('⑤案件貼り付けシート(E6~→A2へ縦横替えで）'!GG301="固定",1,'⑤案件貼り付けシート(E6~→A2へ縦横替えで）'!GG301="流動",2,'⑤案件貼り付けシート(E6~→A2へ縦横替えで）'!GG301="対象外",""))</f>
        <v/>
      </c>
      <c r="EU305" s="154" t="str">
        <f>IF('⑤案件貼り付けシート(E6~→A2へ縦横替えで）'!$GG301="固定",IF('⑤案件貼り付けシート(E6~→A2へ縦横替えで）'!GH301="","",'⑤案件貼り付けシート(E6~→A2へ縦横替えで）'!GH301),"")</f>
        <v/>
      </c>
      <c r="EV305" s="154" t="str">
        <f>IF('⑤案件貼り付けシート(E6~→A2へ縦横替えで）'!$GG301="固定",IF('⑤案件貼り付けシート(E6~→A2へ縦横替えで）'!GI301="","",'⑤案件貼り付けシート(E6~→A2へ縦横替えで）'!GI301),"")</f>
        <v/>
      </c>
      <c r="EW305" s="154" t="str">
        <f>IF('⑤案件貼り付けシート(E6~→A2へ縦横替えで）'!$GG301="固定",IF('⑤案件貼り付けシート(E6~→A2へ縦横替えで）'!GJ301="","",'⑤案件貼り付けシート(E6~→A2へ縦横替えで）'!GJ301),"")</f>
        <v/>
      </c>
      <c r="EX305" s="154" t="str">
        <f>IF('⑤案件貼り付けシート(E6~→A2へ縦横替えで）'!$GG301="固定",IF('⑤案件貼り付けシート(E6~→A2へ縦横替えで）'!GK301="","",'⑤案件貼り付けシート(E6~→A2へ縦横替えで）'!GK301),"")</f>
        <v/>
      </c>
      <c r="EY305" s="154" t="str">
        <f>IF('⑤案件貼り付けシート(E6~→A2へ縦横替えで）'!$GG301="固定",IF('⑤案件貼り付けシート(E6~→A2へ縦横替えで）'!GL301="","",'⑤案件貼り付けシート(E6~→A2へ縦横替えで）'!GL301),"")</f>
        <v/>
      </c>
      <c r="EZ305" s="154" t="str">
        <f>IF('⑤案件貼り付けシート(E6~→A2へ縦横替えで）'!$GG301="固定",IF('⑤案件貼り付けシート(E6~→A2へ縦横替えで）'!GM301="","",'⑤案件貼り付けシート(E6~→A2へ縦横替えで）'!GM301),"")</f>
        <v/>
      </c>
      <c r="FA305" s="7" t="str">
        <f>IF('⑤案件貼り付けシート(E6~→A2へ縦横替えで）'!$GG301="固定",IF('⑤案件貼り付けシート(E6~→A2へ縦横替えで）'!GN301="","",'⑤案件貼り付けシート(E6~→A2へ縦横替えで）'!GN301),"")</f>
        <v/>
      </c>
      <c r="FB305" s="7" t="str">
        <f>IF('⑤案件貼り付けシート(E6~→A2へ縦横替えで）'!GO301="","",'⑤案件貼り付けシート(E6~→A2へ縦横替えで）'!GO301)</f>
        <v/>
      </c>
      <c r="FC305" s="7" t="str">
        <f>IF('⑤案件貼り付けシート(E6~→A2へ縦横替えで）'!GP301="","",'⑤案件貼り付けシート(E6~→A2へ縦横替えで）'!GP301)</f>
        <v/>
      </c>
      <c r="FD305" s="7" t="str">
        <f>IF('⑤案件貼り付けシート(E6~→A2へ縦横替えで）'!GQ301="","",'⑤案件貼り付けシート(E6~→A2へ縦横替えで）'!GQ301)</f>
        <v/>
      </c>
      <c r="FE305" s="154" t="str">
        <f>IF('⑤案件貼り付けシート(E6~→A2へ縦横替えで）'!GS301="","",'⑤案件貼り付けシート(E6~→A2へ縦横替えで）'!GS301)</f>
        <v/>
      </c>
      <c r="FF305" s="154" t="str">
        <f>IF('⑤案件貼り付けシート(E6~→A2へ縦横替えで）'!GT301="","",'⑤案件貼り付けシート(E6~→A2へ縦横替えで）'!GT301)</f>
        <v/>
      </c>
      <c r="FG305" s="7" t="str" cm="1">
        <f t="array" ref="FG305">IF('⑤案件貼り付けシート(E6~→A2へ縦横替えで）'!GU301="","",_xlfn.IFS('⑤案件貼り付けシート(E6~→A2へ縦横替えで）'!GU301="固定",1,'⑤案件貼り付けシート(E6~→A2へ縦横替えで）'!GU301="流動",2,'⑤案件貼り付けシート(E6~→A2へ縦横替えで）'!GU301="対象外",""))</f>
        <v/>
      </c>
      <c r="FH305" s="154" t="str">
        <f>IF('⑤案件貼り付けシート(E6~→A2へ縦横替えで）'!$GU301="固定",IF('⑤案件貼り付けシート(E6~→A2へ縦横替えで）'!GV301="","",'⑤案件貼り付けシート(E6~→A2へ縦横替えで）'!GV301),"")</f>
        <v/>
      </c>
      <c r="FI305" s="154" t="str">
        <f>IF('⑤案件貼り付けシート(E6~→A2へ縦横替えで）'!$GU301="固定",IF('⑤案件貼り付けシート(E6~→A2へ縦横替えで）'!GW301="","",'⑤案件貼り付けシート(E6~→A2へ縦横替えで）'!GW301),"")</f>
        <v/>
      </c>
      <c r="FJ305" s="154" t="str">
        <f>IF('⑤案件貼り付けシート(E6~→A2へ縦横替えで）'!$GU301="固定",IF('⑤案件貼り付けシート(E6~→A2へ縦横替えで）'!GX301="","",'⑤案件貼り付けシート(E6~→A2へ縦横替えで）'!GX301),"")</f>
        <v/>
      </c>
      <c r="FK305" s="154" t="str">
        <f>IF('⑤案件貼り付けシート(E6~→A2へ縦横替えで）'!$GU301="固定",IF('⑤案件貼り付けシート(E6~→A2へ縦横替えで）'!GY301="","",'⑤案件貼り付けシート(E6~→A2へ縦横替えで）'!GY301),"")</f>
        <v/>
      </c>
      <c r="FL305" s="154" t="str">
        <f>IF('⑤案件貼り付けシート(E6~→A2へ縦横替えで）'!$GU301="固定",IF('⑤案件貼り付けシート(E6~→A2へ縦横替えで）'!GZ301="","",'⑤案件貼り付けシート(E6~→A2へ縦横替えで）'!GZ301),"")</f>
        <v/>
      </c>
      <c r="FM305" s="154" t="str">
        <f>IF('⑤案件貼り付けシート(E6~→A2へ縦横替えで）'!$GU301="固定",IF('⑤案件貼り付けシート(E6~→A2へ縦横替えで）'!HA301="","",'⑤案件貼り付けシート(E6~→A2へ縦横替えで）'!HA301),"")</f>
        <v/>
      </c>
      <c r="FN305" s="7" t="str">
        <f>IF('⑤案件貼り付けシート(E6~→A2へ縦横替えで）'!$GU301="固定",IF('⑤案件貼り付けシート(E6~→A2へ縦横替えで）'!HB301="","",'⑤案件貼り付けシート(E6~→A2へ縦横替えで）'!HB301),"")</f>
        <v/>
      </c>
      <c r="FO305" s="7" t="str">
        <f>IF('⑤案件貼り付けシート(E6~→A2へ縦横替えで）'!HC301="","",'⑤案件貼り付けシート(E6~→A2へ縦横替えで）'!HC301)</f>
        <v/>
      </c>
      <c r="FP305" s="7" t="str">
        <f>IF('⑤案件貼り付けシート(E6~→A2へ縦横替えで）'!HD301="","",'⑤案件貼り付けシート(E6~→A2へ縦横替えで）'!HD301)</f>
        <v/>
      </c>
      <c r="FQ305" s="7" t="str">
        <f>IF('⑤案件貼り付けシート(E6~→A2へ縦横替えで）'!HE301="","",'⑤案件貼り付けシート(E6~→A2へ縦横替えで）'!HE301)</f>
        <v/>
      </c>
      <c r="FR305" s="154" t="str">
        <f>IF('⑤案件貼り付けシート(E6~→A2へ縦横替えで）'!HG301="","",'⑤案件貼り付けシート(E6~→A2へ縦横替えで）'!HG301)</f>
        <v/>
      </c>
      <c r="FS305" s="154" t="str">
        <f>IF('⑤案件貼り付けシート(E6~→A2へ縦横替えで）'!HH301="","",'⑤案件貼り付けシート(E6~→A2へ縦横替えで）'!HH301)</f>
        <v/>
      </c>
      <c r="FT305" s="7" t="str" cm="1">
        <f t="array" ref="FT305">IF('⑤案件貼り付けシート(E6~→A2へ縦横替えで）'!HI301="","",_xlfn.IFS('⑤案件貼り付けシート(E6~→A2へ縦横替えで）'!HI301="固定",1,'⑤案件貼り付けシート(E6~→A2へ縦横替えで）'!HI301="流動",2,'⑤案件貼り付けシート(E6~→A2へ縦横替えで）'!HI301="対象外",""))</f>
        <v/>
      </c>
      <c r="FU305" s="154" t="str">
        <f>IF('⑤案件貼り付けシート(E6~→A2へ縦横替えで）'!$HI301="固定",IF('⑤案件貼り付けシート(E6~→A2へ縦横替えで）'!HJ301="","",'⑤案件貼り付けシート(E6~→A2へ縦横替えで）'!HJ301),"")</f>
        <v/>
      </c>
      <c r="FV305" s="154" t="str">
        <f>IF('⑤案件貼り付けシート(E6~→A2へ縦横替えで）'!$HI301="固定",IF('⑤案件貼り付けシート(E6~→A2へ縦横替えで）'!HK301="","",'⑤案件貼り付けシート(E6~→A2へ縦横替えで）'!HK301),"")</f>
        <v/>
      </c>
      <c r="FW305" s="154" t="str">
        <f>IF('⑤案件貼り付けシート(E6~→A2へ縦横替えで）'!$HI301="固定",IF('⑤案件貼り付けシート(E6~→A2へ縦横替えで）'!HL301="","",'⑤案件貼り付けシート(E6~→A2へ縦横替えで）'!HL301),"")</f>
        <v/>
      </c>
      <c r="FX305" s="154" t="str">
        <f>IF('⑤案件貼り付けシート(E6~→A2へ縦横替えで）'!$HI301="固定",IF('⑤案件貼り付けシート(E6~→A2へ縦横替えで）'!HM301="","",'⑤案件貼り付けシート(E6~→A2へ縦横替えで）'!HM301),"")</f>
        <v/>
      </c>
      <c r="FY305" s="154" t="str">
        <f>IF('⑤案件貼り付けシート(E6~→A2へ縦横替えで）'!$HI301="固定",IF('⑤案件貼り付けシート(E6~→A2へ縦横替えで）'!HN301="","",'⑤案件貼り付けシート(E6~→A2へ縦横替えで）'!HN301),"")</f>
        <v/>
      </c>
      <c r="FZ305" s="154" t="str">
        <f>IF('⑤案件貼り付けシート(E6~→A2へ縦横替えで）'!$HI301="固定",IF('⑤案件貼り付けシート(E6~→A2へ縦横替えで）'!HO301="","",'⑤案件貼り付けシート(E6~→A2へ縦横替えで）'!HO301),"")</f>
        <v/>
      </c>
      <c r="GA305" s="7" t="str">
        <f>IF('⑤案件貼り付けシート(E6~→A2へ縦横替えで）'!$HI301="固定",IF('⑤案件貼り付けシート(E6~→A2へ縦横替えで）'!HP301="","",'⑤案件貼り付けシート(E6~→A2へ縦横替えで）'!HP301),"")</f>
        <v/>
      </c>
      <c r="GB305" s="7" t="str">
        <f>IF('⑤案件貼り付けシート(E6~→A2へ縦横替えで）'!HQ301="","",'⑤案件貼り付けシート(E6~→A2へ縦横替えで）'!HQ301)</f>
        <v/>
      </c>
      <c r="GC305" s="7" t="str">
        <f>IF('⑤案件貼り付けシート(E6~→A2へ縦横替えで）'!HR301="","",'⑤案件貼り付けシート(E6~→A2へ縦横替えで）'!HR301)</f>
        <v/>
      </c>
      <c r="GD305" s="7" t="str">
        <f>IF('⑤案件貼り付けシート(E6~→A2へ縦横替えで）'!HS301="","",'⑤案件貼り付けシート(E6~→A2へ縦横替えで）'!HS301)</f>
        <v/>
      </c>
      <c r="GE305" s="7"/>
      <c r="GF305" s="7"/>
      <c r="GG305" s="7"/>
      <c r="GH305" s="7"/>
      <c r="GI305" s="7"/>
      <c r="GJ305" s="7"/>
      <c r="GK305" s="7"/>
      <c r="GL305" s="7"/>
      <c r="GM305" s="48"/>
      <c r="GN305" s="7"/>
      <c r="GO305" s="7"/>
      <c r="GP305" s="7"/>
      <c r="GR305" s="48"/>
      <c r="GS305" s="48"/>
      <c r="GT305" s="48"/>
      <c r="GU305" s="48"/>
      <c r="GV305" s="48"/>
    </row>
    <row r="306" spans="1:204">
      <c r="A306" s="7"/>
      <c r="B306" s="7"/>
      <c r="C306" s="7"/>
      <c r="D306" s="48"/>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13"/>
      <c r="AJ306" s="13"/>
      <c r="AK306" s="7"/>
      <c r="AL306" s="7"/>
      <c r="AM306" s="7"/>
      <c r="AN306" s="7"/>
      <c r="AO306" s="7"/>
      <c r="AP306" s="7"/>
      <c r="AQ306" s="7"/>
      <c r="AR306" s="153"/>
      <c r="AS306" s="7"/>
      <c r="AT306" s="7"/>
      <c r="AU306" s="7"/>
      <c r="AV306" s="7"/>
      <c r="AW306" s="7"/>
      <c r="AX306" s="7"/>
      <c r="AY306" s="7"/>
      <c r="AZ306" s="7"/>
      <c r="BA306" s="7"/>
      <c r="BB306" s="7"/>
      <c r="BC306" s="7"/>
      <c r="BD306" s="7"/>
      <c r="BE306" s="154"/>
      <c r="BF306" s="154"/>
      <c r="BG306" s="7"/>
      <c r="BH306" s="154"/>
      <c r="BI306" s="154"/>
      <c r="BJ306" s="154"/>
      <c r="BK306" s="154"/>
      <c r="BL306" s="154"/>
      <c r="BM306" s="154"/>
      <c r="BN306" s="7"/>
      <c r="BO306" s="7"/>
      <c r="BP306" s="7"/>
      <c r="BQ306" s="7"/>
      <c r="BR306" s="154"/>
      <c r="BS306" s="154"/>
      <c r="BT306" s="7"/>
      <c r="BU306" s="154"/>
      <c r="BV306" s="154"/>
      <c r="BW306" s="154"/>
      <c r="BX306" s="154"/>
      <c r="BY306" s="154"/>
      <c r="BZ306" s="154"/>
      <c r="CA306" s="7"/>
      <c r="CB306" s="7"/>
      <c r="CC306" s="7"/>
      <c r="CD306" s="7"/>
      <c r="CE306" s="154"/>
      <c r="CF306" s="154"/>
      <c r="CG306" s="7"/>
      <c r="CH306" s="154"/>
      <c r="CI306" s="154"/>
      <c r="CJ306" s="154"/>
      <c r="CK306" s="154"/>
      <c r="CL306" s="154"/>
      <c r="CM306" s="154"/>
      <c r="CN306" s="7"/>
      <c r="CO306" s="7"/>
      <c r="CP306" s="7"/>
      <c r="CQ306" s="7"/>
      <c r="CR306" s="154"/>
      <c r="CS306" s="154"/>
      <c r="CT306" s="7"/>
      <c r="CU306" s="154"/>
      <c r="CV306" s="154"/>
      <c r="CW306" s="154"/>
      <c r="CX306" s="154"/>
      <c r="CY306" s="154"/>
      <c r="CZ306" s="154"/>
      <c r="DA306" s="7"/>
      <c r="DB306" s="7"/>
      <c r="DC306" s="7"/>
      <c r="DD306" s="7"/>
      <c r="DE306" s="154"/>
      <c r="DF306" s="154"/>
      <c r="DG306" s="7"/>
      <c r="DH306" s="154"/>
      <c r="DI306" s="154"/>
      <c r="DJ306" s="154"/>
      <c r="DK306" s="154"/>
      <c r="DL306" s="154"/>
      <c r="DM306" s="154"/>
      <c r="DN306" s="7"/>
      <c r="DO306" s="7"/>
      <c r="DP306" s="7"/>
      <c r="DQ306" s="7"/>
      <c r="DR306" s="154" t="str">
        <f>IF('⑤案件貼り付けシート(E6~→A2へ縦横替えで）'!FC302="","",'⑤案件貼り付けシート(E6~→A2へ縦横替えで）'!FC302)</f>
        <v/>
      </c>
      <c r="DS306" s="154" t="str">
        <f>IF('⑤案件貼り付けシート(E6~→A2へ縦横替えで）'!FD302="","",'⑤案件貼り付けシート(E6~→A2へ縦横替えで）'!FD302)</f>
        <v/>
      </c>
      <c r="DT306" s="7" t="str" cm="1">
        <f t="array" ref="DT306">IF('⑤案件貼り付けシート(E6~→A2へ縦横替えで）'!FE302="","",_xlfn.IFS('⑤案件貼り付けシート(E6~→A2へ縦横替えで）'!FE302="固定",1,'⑤案件貼り付けシート(E6~→A2へ縦横替えで）'!FE302="流動",2,'⑤案件貼り付けシート(E6~→A2へ縦横替えで）'!FE302="対象外",""))</f>
        <v/>
      </c>
      <c r="DU306" s="154" t="str">
        <f>IF('⑤案件貼り付けシート(E6~→A2へ縦横替えで）'!$FE302="固定",IF('⑤案件貼り付けシート(E6~→A2へ縦横替えで）'!FF302="","",'⑤案件貼り付けシート(E6~→A2へ縦横替えで）'!FF302),"")</f>
        <v/>
      </c>
      <c r="DV306" s="154" t="str">
        <f>IF('⑤案件貼り付けシート(E6~→A2へ縦横替えで）'!$FE302="固定",IF('⑤案件貼り付けシート(E6~→A2へ縦横替えで）'!FG302="","",'⑤案件貼り付けシート(E6~→A2へ縦横替えで）'!FG302),"")</f>
        <v/>
      </c>
      <c r="DW306" s="154" t="str">
        <f>IF('⑤案件貼り付けシート(E6~→A2へ縦横替えで）'!$FE302="固定",IF('⑤案件貼り付けシート(E6~→A2へ縦横替えで）'!FH302="","",'⑤案件貼り付けシート(E6~→A2へ縦横替えで）'!FH302),"")</f>
        <v/>
      </c>
      <c r="DX306" s="154" t="str">
        <f>IF('⑤案件貼り付けシート(E6~→A2へ縦横替えで）'!$FE302="固定",IF('⑤案件貼り付けシート(E6~→A2へ縦横替えで）'!FI302="","",'⑤案件貼り付けシート(E6~→A2へ縦横替えで）'!FI302),"")</f>
        <v/>
      </c>
      <c r="DY306" s="154" t="str">
        <f>IF('⑤案件貼り付けシート(E6~→A2へ縦横替えで）'!$FE302="固定",IF('⑤案件貼り付けシート(E6~→A2へ縦横替えで）'!FJ302="","",'⑤案件貼り付けシート(E6~→A2へ縦横替えで）'!FJ302),"")</f>
        <v/>
      </c>
      <c r="DZ306" s="154" t="str">
        <f>IF('⑤案件貼り付けシート(E6~→A2へ縦横替えで）'!$FE302="固定",IF('⑤案件貼り付けシート(E6~→A2へ縦横替えで）'!FK302="","",'⑤案件貼り付けシート(E6~→A2へ縦横替えで）'!FK302),"")</f>
        <v/>
      </c>
      <c r="EA306" s="7" t="str">
        <f>IF('⑤案件貼り付けシート(E6~→A2へ縦横替えで）'!$FE302="固定",IF('⑤案件貼り付けシート(E6~→A2へ縦横替えで）'!FL302="","",'⑤案件貼り付けシート(E6~→A2へ縦横替えで）'!FL302),"")</f>
        <v/>
      </c>
      <c r="EB306" s="7" t="str">
        <f>IF('⑤案件貼り付けシート(E6~→A2へ縦横替えで）'!FM302="","",'⑤案件貼り付けシート(E6~→A2へ縦横替えで）'!FM302)</f>
        <v/>
      </c>
      <c r="EC306" s="7" t="str">
        <f>IF('⑤案件貼り付けシート(E6~→A2へ縦横替えで）'!FN302="","",'⑤案件貼り付けシート(E6~→A2へ縦横替えで）'!FN302)</f>
        <v/>
      </c>
      <c r="ED306" s="7" t="str">
        <f>IF('⑤案件貼り付けシート(E6~→A2へ縦横替えで）'!FO302="","",'⑤案件貼り付けシート(E6~→A2へ縦横替えで）'!FO302)</f>
        <v/>
      </c>
      <c r="EE306" s="154" t="str">
        <f>IF('⑤案件貼り付けシート(E6~→A2へ縦横替えで）'!FQ302="","",'⑤案件貼り付けシート(E6~→A2へ縦横替えで）'!FQ302)</f>
        <v/>
      </c>
      <c r="EF306" s="154" t="str">
        <f>IF('⑤案件貼り付けシート(E6~→A2へ縦横替えで）'!FR302="","",'⑤案件貼り付けシート(E6~→A2へ縦横替えで）'!FR302)</f>
        <v/>
      </c>
      <c r="EG306" s="7" t="str" cm="1">
        <f t="array" ref="EG306">IF('⑤案件貼り付けシート(E6~→A2へ縦横替えで）'!FS302="","",_xlfn.IFS('⑤案件貼り付けシート(E6~→A2へ縦横替えで）'!FS302="固定",1,'⑤案件貼り付けシート(E6~→A2へ縦横替えで）'!FS302="流動",2,'⑤案件貼り付けシート(E6~→A2へ縦横替えで）'!FS302="対象外",""))</f>
        <v/>
      </c>
      <c r="EH306" s="154" t="str">
        <f>IF('⑤案件貼り付けシート(E6~→A2へ縦横替えで）'!$FS302="固定",IF('⑤案件貼り付けシート(E6~→A2へ縦横替えで）'!FT302="","",'⑤案件貼り付けシート(E6~→A2へ縦横替えで）'!FT302),"")</f>
        <v/>
      </c>
      <c r="EI306" s="154" t="str">
        <f>IF('⑤案件貼り付けシート(E6~→A2へ縦横替えで）'!$FS302="固定",IF('⑤案件貼り付けシート(E6~→A2へ縦横替えで）'!FU302="","",'⑤案件貼り付けシート(E6~→A2へ縦横替えで）'!FU302),"")</f>
        <v/>
      </c>
      <c r="EJ306" s="154" t="str">
        <f>IF('⑤案件貼り付けシート(E6~→A2へ縦横替えで）'!$FS302="固定",IF('⑤案件貼り付けシート(E6~→A2へ縦横替えで）'!FV302="","",'⑤案件貼り付けシート(E6~→A2へ縦横替えで）'!FV302),"")</f>
        <v/>
      </c>
      <c r="EK306" s="154" t="str">
        <f>IF('⑤案件貼り付けシート(E6~→A2へ縦横替えで）'!$FS302="固定",IF('⑤案件貼り付けシート(E6~→A2へ縦横替えで）'!FW302="","",'⑤案件貼り付けシート(E6~→A2へ縦横替えで）'!FW302),"")</f>
        <v/>
      </c>
      <c r="EL306" s="154" t="str">
        <f>IF('⑤案件貼り付けシート(E6~→A2へ縦横替えで）'!$FS302="固定",IF('⑤案件貼り付けシート(E6~→A2へ縦横替えで）'!FX302="","",'⑤案件貼り付けシート(E6~→A2へ縦横替えで）'!FX302),"")</f>
        <v/>
      </c>
      <c r="EM306" s="154" t="str">
        <f>IF('⑤案件貼り付けシート(E6~→A2へ縦横替えで）'!$FS302="固定",IF('⑤案件貼り付けシート(E6~→A2へ縦横替えで）'!FY302="","",'⑤案件貼り付けシート(E6~→A2へ縦横替えで）'!FY302),"")</f>
        <v/>
      </c>
      <c r="EN306" s="7" t="str">
        <f>IF('⑤案件貼り付けシート(E6~→A2へ縦横替えで）'!$FS302="固定",IF('⑤案件貼り付けシート(E6~→A2へ縦横替えで）'!FZ302="","",'⑤案件貼り付けシート(E6~→A2へ縦横替えで）'!FZ302),"")</f>
        <v/>
      </c>
      <c r="EO306" s="7" t="str">
        <f>IF('⑤案件貼り付けシート(E6~→A2へ縦横替えで）'!GA302="","",'⑤案件貼り付けシート(E6~→A2へ縦横替えで）'!GA302)</f>
        <v/>
      </c>
      <c r="EP306" s="7" t="str">
        <f>IF('⑤案件貼り付けシート(E6~→A2へ縦横替えで）'!GB302="","",'⑤案件貼り付けシート(E6~→A2へ縦横替えで）'!GB302)</f>
        <v/>
      </c>
      <c r="EQ306" s="7" t="str">
        <f>IF('⑤案件貼り付けシート(E6~→A2へ縦横替えで）'!GC302="","",'⑤案件貼り付けシート(E6~→A2へ縦横替えで）'!GC302)</f>
        <v/>
      </c>
      <c r="ER306" s="154" t="str">
        <f>IF('⑤案件貼り付けシート(E6~→A2へ縦横替えで）'!GE302="","",'⑤案件貼り付けシート(E6~→A2へ縦横替えで）'!GE302)</f>
        <v/>
      </c>
      <c r="ES306" s="154" t="str">
        <f>IF('⑤案件貼り付けシート(E6~→A2へ縦横替えで）'!GF302="","",'⑤案件貼り付けシート(E6~→A2へ縦横替えで）'!GF302)</f>
        <v/>
      </c>
      <c r="ET306" s="7" t="str" cm="1">
        <f t="array" ref="ET306">IF('⑤案件貼り付けシート(E6~→A2へ縦横替えで）'!GG302="","",_xlfn.IFS('⑤案件貼り付けシート(E6~→A2へ縦横替えで）'!GG302="固定",1,'⑤案件貼り付けシート(E6~→A2へ縦横替えで）'!GG302="流動",2,'⑤案件貼り付けシート(E6~→A2へ縦横替えで）'!GG302="対象外",""))</f>
        <v/>
      </c>
      <c r="EU306" s="154" t="str">
        <f>IF('⑤案件貼り付けシート(E6~→A2へ縦横替えで）'!$GG302="固定",IF('⑤案件貼り付けシート(E6~→A2へ縦横替えで）'!GH302="","",'⑤案件貼り付けシート(E6~→A2へ縦横替えで）'!GH302),"")</f>
        <v/>
      </c>
      <c r="EV306" s="154" t="str">
        <f>IF('⑤案件貼り付けシート(E6~→A2へ縦横替えで）'!$GG302="固定",IF('⑤案件貼り付けシート(E6~→A2へ縦横替えで）'!GI302="","",'⑤案件貼り付けシート(E6~→A2へ縦横替えで）'!GI302),"")</f>
        <v/>
      </c>
      <c r="EW306" s="154" t="str">
        <f>IF('⑤案件貼り付けシート(E6~→A2へ縦横替えで）'!$GG302="固定",IF('⑤案件貼り付けシート(E6~→A2へ縦横替えで）'!GJ302="","",'⑤案件貼り付けシート(E6~→A2へ縦横替えで）'!GJ302),"")</f>
        <v/>
      </c>
      <c r="EX306" s="154" t="str">
        <f>IF('⑤案件貼り付けシート(E6~→A2へ縦横替えで）'!$GG302="固定",IF('⑤案件貼り付けシート(E6~→A2へ縦横替えで）'!GK302="","",'⑤案件貼り付けシート(E6~→A2へ縦横替えで）'!GK302),"")</f>
        <v/>
      </c>
      <c r="EY306" s="154" t="str">
        <f>IF('⑤案件貼り付けシート(E6~→A2へ縦横替えで）'!$GG302="固定",IF('⑤案件貼り付けシート(E6~→A2へ縦横替えで）'!GL302="","",'⑤案件貼り付けシート(E6~→A2へ縦横替えで）'!GL302),"")</f>
        <v/>
      </c>
      <c r="EZ306" s="154" t="str">
        <f>IF('⑤案件貼り付けシート(E6~→A2へ縦横替えで）'!$GG302="固定",IF('⑤案件貼り付けシート(E6~→A2へ縦横替えで）'!GM302="","",'⑤案件貼り付けシート(E6~→A2へ縦横替えで）'!GM302),"")</f>
        <v/>
      </c>
      <c r="FA306" s="7" t="str">
        <f>IF('⑤案件貼り付けシート(E6~→A2へ縦横替えで）'!$GG302="固定",IF('⑤案件貼り付けシート(E6~→A2へ縦横替えで）'!GN302="","",'⑤案件貼り付けシート(E6~→A2へ縦横替えで）'!GN302),"")</f>
        <v/>
      </c>
      <c r="FB306" s="7" t="str">
        <f>IF('⑤案件貼り付けシート(E6~→A2へ縦横替えで）'!GO302="","",'⑤案件貼り付けシート(E6~→A2へ縦横替えで）'!GO302)</f>
        <v/>
      </c>
      <c r="FC306" s="7" t="str">
        <f>IF('⑤案件貼り付けシート(E6~→A2へ縦横替えで）'!GP302="","",'⑤案件貼り付けシート(E6~→A2へ縦横替えで）'!GP302)</f>
        <v/>
      </c>
      <c r="FD306" s="7" t="str">
        <f>IF('⑤案件貼り付けシート(E6~→A2へ縦横替えで）'!GQ302="","",'⑤案件貼り付けシート(E6~→A2へ縦横替えで）'!GQ302)</f>
        <v/>
      </c>
      <c r="FE306" s="154" t="str">
        <f>IF('⑤案件貼り付けシート(E6~→A2へ縦横替えで）'!GS302="","",'⑤案件貼り付けシート(E6~→A2へ縦横替えで）'!GS302)</f>
        <v/>
      </c>
      <c r="FF306" s="154" t="str">
        <f>IF('⑤案件貼り付けシート(E6~→A2へ縦横替えで）'!GT302="","",'⑤案件貼り付けシート(E6~→A2へ縦横替えで）'!GT302)</f>
        <v/>
      </c>
      <c r="FG306" s="7" t="str" cm="1">
        <f t="array" ref="FG306">IF('⑤案件貼り付けシート(E6~→A2へ縦横替えで）'!GU302="","",_xlfn.IFS('⑤案件貼り付けシート(E6~→A2へ縦横替えで）'!GU302="固定",1,'⑤案件貼り付けシート(E6~→A2へ縦横替えで）'!GU302="流動",2,'⑤案件貼り付けシート(E6~→A2へ縦横替えで）'!GU302="対象外",""))</f>
        <v/>
      </c>
      <c r="FH306" s="154" t="str">
        <f>IF('⑤案件貼り付けシート(E6~→A2へ縦横替えで）'!$GU302="固定",IF('⑤案件貼り付けシート(E6~→A2へ縦横替えで）'!GV302="","",'⑤案件貼り付けシート(E6~→A2へ縦横替えで）'!GV302),"")</f>
        <v/>
      </c>
      <c r="FI306" s="154" t="str">
        <f>IF('⑤案件貼り付けシート(E6~→A2へ縦横替えで）'!$GU302="固定",IF('⑤案件貼り付けシート(E6~→A2へ縦横替えで）'!GW302="","",'⑤案件貼り付けシート(E6~→A2へ縦横替えで）'!GW302),"")</f>
        <v/>
      </c>
      <c r="FJ306" s="154" t="str">
        <f>IF('⑤案件貼り付けシート(E6~→A2へ縦横替えで）'!$GU302="固定",IF('⑤案件貼り付けシート(E6~→A2へ縦横替えで）'!GX302="","",'⑤案件貼り付けシート(E6~→A2へ縦横替えで）'!GX302),"")</f>
        <v/>
      </c>
      <c r="FK306" s="154" t="str">
        <f>IF('⑤案件貼り付けシート(E6~→A2へ縦横替えで）'!$GU302="固定",IF('⑤案件貼り付けシート(E6~→A2へ縦横替えで）'!GY302="","",'⑤案件貼り付けシート(E6~→A2へ縦横替えで）'!GY302),"")</f>
        <v/>
      </c>
      <c r="FL306" s="154" t="str">
        <f>IF('⑤案件貼り付けシート(E6~→A2へ縦横替えで）'!$GU302="固定",IF('⑤案件貼り付けシート(E6~→A2へ縦横替えで）'!GZ302="","",'⑤案件貼り付けシート(E6~→A2へ縦横替えで）'!GZ302),"")</f>
        <v/>
      </c>
      <c r="FM306" s="154" t="str">
        <f>IF('⑤案件貼り付けシート(E6~→A2へ縦横替えで）'!$GU302="固定",IF('⑤案件貼り付けシート(E6~→A2へ縦横替えで）'!HA302="","",'⑤案件貼り付けシート(E6~→A2へ縦横替えで）'!HA302),"")</f>
        <v/>
      </c>
      <c r="FN306" s="7" t="str">
        <f>IF('⑤案件貼り付けシート(E6~→A2へ縦横替えで）'!$GU302="固定",IF('⑤案件貼り付けシート(E6~→A2へ縦横替えで）'!HB302="","",'⑤案件貼り付けシート(E6~→A2へ縦横替えで）'!HB302),"")</f>
        <v/>
      </c>
      <c r="FO306" s="7" t="str">
        <f>IF('⑤案件貼り付けシート(E6~→A2へ縦横替えで）'!HC302="","",'⑤案件貼り付けシート(E6~→A2へ縦横替えで）'!HC302)</f>
        <v/>
      </c>
      <c r="FP306" s="7" t="str">
        <f>IF('⑤案件貼り付けシート(E6~→A2へ縦横替えで）'!HD302="","",'⑤案件貼り付けシート(E6~→A2へ縦横替えで）'!HD302)</f>
        <v/>
      </c>
      <c r="FQ306" s="7" t="str">
        <f>IF('⑤案件貼り付けシート(E6~→A2へ縦横替えで）'!HE302="","",'⑤案件貼り付けシート(E6~→A2へ縦横替えで）'!HE302)</f>
        <v/>
      </c>
      <c r="FR306" s="154" t="str">
        <f>IF('⑤案件貼り付けシート(E6~→A2へ縦横替えで）'!HG302="","",'⑤案件貼り付けシート(E6~→A2へ縦横替えで）'!HG302)</f>
        <v/>
      </c>
      <c r="FS306" s="154" t="str">
        <f>IF('⑤案件貼り付けシート(E6~→A2へ縦横替えで）'!HH302="","",'⑤案件貼り付けシート(E6~→A2へ縦横替えで）'!HH302)</f>
        <v/>
      </c>
      <c r="FT306" s="7" t="str" cm="1">
        <f t="array" ref="FT306">IF('⑤案件貼り付けシート(E6~→A2へ縦横替えで）'!HI302="","",_xlfn.IFS('⑤案件貼り付けシート(E6~→A2へ縦横替えで）'!HI302="固定",1,'⑤案件貼り付けシート(E6~→A2へ縦横替えで）'!HI302="流動",2,'⑤案件貼り付けシート(E6~→A2へ縦横替えで）'!HI302="対象外",""))</f>
        <v/>
      </c>
      <c r="FU306" s="154" t="str">
        <f>IF('⑤案件貼り付けシート(E6~→A2へ縦横替えで）'!$HI302="固定",IF('⑤案件貼り付けシート(E6~→A2へ縦横替えで）'!HJ302="","",'⑤案件貼り付けシート(E6~→A2へ縦横替えで）'!HJ302),"")</f>
        <v/>
      </c>
      <c r="FV306" s="154" t="str">
        <f>IF('⑤案件貼り付けシート(E6~→A2へ縦横替えで）'!$HI302="固定",IF('⑤案件貼り付けシート(E6~→A2へ縦横替えで）'!HK302="","",'⑤案件貼り付けシート(E6~→A2へ縦横替えで）'!HK302),"")</f>
        <v/>
      </c>
      <c r="FW306" s="154" t="str">
        <f>IF('⑤案件貼り付けシート(E6~→A2へ縦横替えで）'!$HI302="固定",IF('⑤案件貼り付けシート(E6~→A2へ縦横替えで）'!HL302="","",'⑤案件貼り付けシート(E6~→A2へ縦横替えで）'!HL302),"")</f>
        <v/>
      </c>
      <c r="FX306" s="154" t="str">
        <f>IF('⑤案件貼り付けシート(E6~→A2へ縦横替えで）'!$HI302="固定",IF('⑤案件貼り付けシート(E6~→A2へ縦横替えで）'!HM302="","",'⑤案件貼り付けシート(E6~→A2へ縦横替えで）'!HM302),"")</f>
        <v/>
      </c>
      <c r="FY306" s="154" t="str">
        <f>IF('⑤案件貼り付けシート(E6~→A2へ縦横替えで）'!$HI302="固定",IF('⑤案件貼り付けシート(E6~→A2へ縦横替えで）'!HN302="","",'⑤案件貼り付けシート(E6~→A2へ縦横替えで）'!HN302),"")</f>
        <v/>
      </c>
      <c r="FZ306" s="154" t="str">
        <f>IF('⑤案件貼り付けシート(E6~→A2へ縦横替えで）'!$HI302="固定",IF('⑤案件貼り付けシート(E6~→A2へ縦横替えで）'!HO302="","",'⑤案件貼り付けシート(E6~→A2へ縦横替えで）'!HO302),"")</f>
        <v/>
      </c>
      <c r="GA306" s="7" t="str">
        <f>IF('⑤案件貼り付けシート(E6~→A2へ縦横替えで）'!$HI302="固定",IF('⑤案件貼り付けシート(E6~→A2へ縦横替えで）'!HP302="","",'⑤案件貼り付けシート(E6~→A2へ縦横替えで）'!HP302),"")</f>
        <v/>
      </c>
      <c r="GB306" s="7" t="str">
        <f>IF('⑤案件貼り付けシート(E6~→A2へ縦横替えで）'!HQ302="","",'⑤案件貼り付けシート(E6~→A2へ縦横替えで）'!HQ302)</f>
        <v/>
      </c>
      <c r="GC306" s="7" t="str">
        <f>IF('⑤案件貼り付けシート(E6~→A2へ縦横替えで）'!HR302="","",'⑤案件貼り付けシート(E6~→A2へ縦横替えで）'!HR302)</f>
        <v/>
      </c>
      <c r="GD306" s="7" t="str">
        <f>IF('⑤案件貼り付けシート(E6~→A2へ縦横替えで）'!HS302="","",'⑤案件貼り付けシート(E6~→A2へ縦横替えで）'!HS302)</f>
        <v/>
      </c>
      <c r="GE306" s="7"/>
      <c r="GF306" s="7"/>
      <c r="GG306" s="7"/>
      <c r="GH306" s="7"/>
      <c r="GI306" s="7"/>
      <c r="GJ306" s="7"/>
      <c r="GK306" s="7"/>
      <c r="GL306" s="7"/>
      <c r="GM306" s="48"/>
      <c r="GN306" s="7"/>
      <c r="GO306" s="7"/>
      <c r="GP306" s="7"/>
      <c r="GR306" s="48"/>
      <c r="GS306" s="48"/>
      <c r="GT306" s="48"/>
      <c r="GU306" s="48"/>
      <c r="GV306" s="48"/>
    </row>
    <row r="307" spans="1:204">
      <c r="A307" s="7"/>
      <c r="B307" s="7"/>
      <c r="C307" s="7"/>
      <c r="D307" s="48"/>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13"/>
      <c r="AJ307" s="13"/>
      <c r="AK307" s="7"/>
      <c r="AL307" s="7"/>
      <c r="AM307" s="7"/>
      <c r="AN307" s="7"/>
      <c r="AO307" s="7"/>
      <c r="AP307" s="7"/>
      <c r="AQ307" s="7"/>
      <c r="AR307" s="153"/>
      <c r="AS307" s="7"/>
      <c r="AT307" s="7"/>
      <c r="AU307" s="7"/>
      <c r="AV307" s="7"/>
      <c r="AW307" s="7"/>
      <c r="AX307" s="7"/>
      <c r="AY307" s="7"/>
      <c r="AZ307" s="7"/>
      <c r="BA307" s="7"/>
      <c r="BB307" s="7"/>
      <c r="BC307" s="7"/>
      <c r="BD307" s="7"/>
      <c r="BE307" s="154"/>
      <c r="BF307" s="154"/>
      <c r="BG307" s="7"/>
      <c r="BH307" s="154"/>
      <c r="BI307" s="154"/>
      <c r="BJ307" s="154"/>
      <c r="BK307" s="154"/>
      <c r="BL307" s="154"/>
      <c r="BM307" s="154"/>
      <c r="BN307" s="7"/>
      <c r="BO307" s="7"/>
      <c r="BP307" s="7"/>
      <c r="BQ307" s="7"/>
      <c r="BR307" s="154"/>
      <c r="BS307" s="154"/>
      <c r="BT307" s="7"/>
      <c r="BU307" s="154"/>
      <c r="BV307" s="154"/>
      <c r="BW307" s="154"/>
      <c r="BX307" s="154"/>
      <c r="BY307" s="154"/>
      <c r="BZ307" s="154"/>
      <c r="CA307" s="7"/>
      <c r="CB307" s="7"/>
      <c r="CC307" s="7"/>
      <c r="CD307" s="7"/>
      <c r="CE307" s="154"/>
      <c r="CF307" s="154"/>
      <c r="CG307" s="7"/>
      <c r="CH307" s="154"/>
      <c r="CI307" s="154"/>
      <c r="CJ307" s="154"/>
      <c r="CK307" s="154"/>
      <c r="CL307" s="154"/>
      <c r="CM307" s="154"/>
      <c r="CN307" s="7"/>
      <c r="CO307" s="7"/>
      <c r="CP307" s="7"/>
      <c r="CQ307" s="7"/>
      <c r="CR307" s="154"/>
      <c r="CS307" s="154"/>
      <c r="CT307" s="7"/>
      <c r="CU307" s="154"/>
      <c r="CV307" s="154"/>
      <c r="CW307" s="154"/>
      <c r="CX307" s="154"/>
      <c r="CY307" s="154"/>
      <c r="CZ307" s="154"/>
      <c r="DA307" s="7"/>
      <c r="DB307" s="7"/>
      <c r="DC307" s="7"/>
      <c r="DD307" s="7"/>
      <c r="DE307" s="154"/>
      <c r="DF307" s="154"/>
      <c r="DG307" s="7"/>
      <c r="DH307" s="154"/>
      <c r="DI307" s="154"/>
      <c r="DJ307" s="154"/>
      <c r="DK307" s="154"/>
      <c r="DL307" s="154"/>
      <c r="DM307" s="154"/>
      <c r="DN307" s="7"/>
      <c r="DO307" s="7"/>
      <c r="DP307" s="7"/>
      <c r="DQ307" s="7"/>
      <c r="DR307" s="154" t="str">
        <f>IF('⑤案件貼り付けシート(E6~→A2へ縦横替えで）'!FC303="","",'⑤案件貼り付けシート(E6~→A2へ縦横替えで）'!FC303)</f>
        <v/>
      </c>
      <c r="DS307" s="154" t="str">
        <f>IF('⑤案件貼り付けシート(E6~→A2へ縦横替えで）'!FD303="","",'⑤案件貼り付けシート(E6~→A2へ縦横替えで）'!FD303)</f>
        <v/>
      </c>
      <c r="DT307" s="7" t="str" cm="1">
        <f t="array" ref="DT307">IF('⑤案件貼り付けシート(E6~→A2へ縦横替えで）'!FE303="","",_xlfn.IFS('⑤案件貼り付けシート(E6~→A2へ縦横替えで）'!FE303="固定",1,'⑤案件貼り付けシート(E6~→A2へ縦横替えで）'!FE303="流動",2,'⑤案件貼り付けシート(E6~→A2へ縦横替えで）'!FE303="対象外",""))</f>
        <v/>
      </c>
      <c r="DU307" s="154" t="str">
        <f>IF('⑤案件貼り付けシート(E6~→A2へ縦横替えで）'!$FE303="固定",IF('⑤案件貼り付けシート(E6~→A2へ縦横替えで）'!FF303="","",'⑤案件貼り付けシート(E6~→A2へ縦横替えで）'!FF303),"")</f>
        <v/>
      </c>
      <c r="DV307" s="154" t="str">
        <f>IF('⑤案件貼り付けシート(E6~→A2へ縦横替えで）'!$FE303="固定",IF('⑤案件貼り付けシート(E6~→A2へ縦横替えで）'!FG303="","",'⑤案件貼り付けシート(E6~→A2へ縦横替えで）'!FG303),"")</f>
        <v/>
      </c>
      <c r="DW307" s="154" t="str">
        <f>IF('⑤案件貼り付けシート(E6~→A2へ縦横替えで）'!$FE303="固定",IF('⑤案件貼り付けシート(E6~→A2へ縦横替えで）'!FH303="","",'⑤案件貼り付けシート(E6~→A2へ縦横替えで）'!FH303),"")</f>
        <v/>
      </c>
      <c r="DX307" s="154" t="str">
        <f>IF('⑤案件貼り付けシート(E6~→A2へ縦横替えで）'!$FE303="固定",IF('⑤案件貼り付けシート(E6~→A2へ縦横替えで）'!FI303="","",'⑤案件貼り付けシート(E6~→A2へ縦横替えで）'!FI303),"")</f>
        <v/>
      </c>
      <c r="DY307" s="154" t="str">
        <f>IF('⑤案件貼り付けシート(E6~→A2へ縦横替えで）'!$FE303="固定",IF('⑤案件貼り付けシート(E6~→A2へ縦横替えで）'!FJ303="","",'⑤案件貼り付けシート(E6~→A2へ縦横替えで）'!FJ303),"")</f>
        <v/>
      </c>
      <c r="DZ307" s="154" t="str">
        <f>IF('⑤案件貼り付けシート(E6~→A2へ縦横替えで）'!$FE303="固定",IF('⑤案件貼り付けシート(E6~→A2へ縦横替えで）'!FK303="","",'⑤案件貼り付けシート(E6~→A2へ縦横替えで）'!FK303),"")</f>
        <v/>
      </c>
      <c r="EA307" s="7" t="str">
        <f>IF('⑤案件貼り付けシート(E6~→A2へ縦横替えで）'!$FE303="固定",IF('⑤案件貼り付けシート(E6~→A2へ縦横替えで）'!FL303="","",'⑤案件貼り付けシート(E6~→A2へ縦横替えで）'!FL303),"")</f>
        <v/>
      </c>
      <c r="EB307" s="7" t="str">
        <f>IF('⑤案件貼り付けシート(E6~→A2へ縦横替えで）'!FM303="","",'⑤案件貼り付けシート(E6~→A2へ縦横替えで）'!FM303)</f>
        <v/>
      </c>
      <c r="EC307" s="7" t="str">
        <f>IF('⑤案件貼り付けシート(E6~→A2へ縦横替えで）'!FN303="","",'⑤案件貼り付けシート(E6~→A2へ縦横替えで）'!FN303)</f>
        <v/>
      </c>
      <c r="ED307" s="7" t="str">
        <f>IF('⑤案件貼り付けシート(E6~→A2へ縦横替えで）'!FO303="","",'⑤案件貼り付けシート(E6~→A2へ縦横替えで）'!FO303)</f>
        <v/>
      </c>
      <c r="EE307" s="154" t="str">
        <f>IF('⑤案件貼り付けシート(E6~→A2へ縦横替えで）'!FQ303="","",'⑤案件貼り付けシート(E6~→A2へ縦横替えで）'!FQ303)</f>
        <v/>
      </c>
      <c r="EF307" s="154" t="str">
        <f>IF('⑤案件貼り付けシート(E6~→A2へ縦横替えで）'!FR303="","",'⑤案件貼り付けシート(E6~→A2へ縦横替えで）'!FR303)</f>
        <v/>
      </c>
      <c r="EG307" s="7" t="str" cm="1">
        <f t="array" ref="EG307">IF('⑤案件貼り付けシート(E6~→A2へ縦横替えで）'!FS303="","",_xlfn.IFS('⑤案件貼り付けシート(E6~→A2へ縦横替えで）'!FS303="固定",1,'⑤案件貼り付けシート(E6~→A2へ縦横替えで）'!FS303="流動",2,'⑤案件貼り付けシート(E6~→A2へ縦横替えで）'!FS303="対象外",""))</f>
        <v/>
      </c>
      <c r="EH307" s="154" t="str">
        <f>IF('⑤案件貼り付けシート(E6~→A2へ縦横替えで）'!$FS303="固定",IF('⑤案件貼り付けシート(E6~→A2へ縦横替えで）'!FT303="","",'⑤案件貼り付けシート(E6~→A2へ縦横替えで）'!FT303),"")</f>
        <v/>
      </c>
      <c r="EI307" s="154" t="str">
        <f>IF('⑤案件貼り付けシート(E6~→A2へ縦横替えで）'!$FS303="固定",IF('⑤案件貼り付けシート(E6~→A2へ縦横替えで）'!FU303="","",'⑤案件貼り付けシート(E6~→A2へ縦横替えで）'!FU303),"")</f>
        <v/>
      </c>
      <c r="EJ307" s="154" t="str">
        <f>IF('⑤案件貼り付けシート(E6~→A2へ縦横替えで）'!$FS303="固定",IF('⑤案件貼り付けシート(E6~→A2へ縦横替えで）'!FV303="","",'⑤案件貼り付けシート(E6~→A2へ縦横替えで）'!FV303),"")</f>
        <v/>
      </c>
      <c r="EK307" s="154" t="str">
        <f>IF('⑤案件貼り付けシート(E6~→A2へ縦横替えで）'!$FS303="固定",IF('⑤案件貼り付けシート(E6~→A2へ縦横替えで）'!FW303="","",'⑤案件貼り付けシート(E6~→A2へ縦横替えで）'!FW303),"")</f>
        <v/>
      </c>
      <c r="EL307" s="154" t="str">
        <f>IF('⑤案件貼り付けシート(E6~→A2へ縦横替えで）'!$FS303="固定",IF('⑤案件貼り付けシート(E6~→A2へ縦横替えで）'!FX303="","",'⑤案件貼り付けシート(E6~→A2へ縦横替えで）'!FX303),"")</f>
        <v/>
      </c>
      <c r="EM307" s="154" t="str">
        <f>IF('⑤案件貼り付けシート(E6~→A2へ縦横替えで）'!$FS303="固定",IF('⑤案件貼り付けシート(E6~→A2へ縦横替えで）'!FY303="","",'⑤案件貼り付けシート(E6~→A2へ縦横替えで）'!FY303),"")</f>
        <v/>
      </c>
      <c r="EN307" s="7" t="str">
        <f>IF('⑤案件貼り付けシート(E6~→A2へ縦横替えで）'!$FS303="固定",IF('⑤案件貼り付けシート(E6~→A2へ縦横替えで）'!FZ303="","",'⑤案件貼り付けシート(E6~→A2へ縦横替えで）'!FZ303),"")</f>
        <v/>
      </c>
      <c r="EO307" s="7" t="str">
        <f>IF('⑤案件貼り付けシート(E6~→A2へ縦横替えで）'!GA303="","",'⑤案件貼り付けシート(E6~→A2へ縦横替えで）'!GA303)</f>
        <v/>
      </c>
      <c r="EP307" s="7" t="str">
        <f>IF('⑤案件貼り付けシート(E6~→A2へ縦横替えで）'!GB303="","",'⑤案件貼り付けシート(E6~→A2へ縦横替えで）'!GB303)</f>
        <v/>
      </c>
      <c r="EQ307" s="7" t="str">
        <f>IF('⑤案件貼り付けシート(E6~→A2へ縦横替えで）'!GC303="","",'⑤案件貼り付けシート(E6~→A2へ縦横替えで）'!GC303)</f>
        <v/>
      </c>
      <c r="ER307" s="154" t="str">
        <f>IF('⑤案件貼り付けシート(E6~→A2へ縦横替えで）'!GE303="","",'⑤案件貼り付けシート(E6~→A2へ縦横替えで）'!GE303)</f>
        <v/>
      </c>
      <c r="ES307" s="154" t="str">
        <f>IF('⑤案件貼り付けシート(E6~→A2へ縦横替えで）'!GF303="","",'⑤案件貼り付けシート(E6~→A2へ縦横替えで）'!GF303)</f>
        <v/>
      </c>
      <c r="ET307" s="7" t="str" cm="1">
        <f t="array" ref="ET307">IF('⑤案件貼り付けシート(E6~→A2へ縦横替えで）'!GG303="","",_xlfn.IFS('⑤案件貼り付けシート(E6~→A2へ縦横替えで）'!GG303="固定",1,'⑤案件貼り付けシート(E6~→A2へ縦横替えで）'!GG303="流動",2,'⑤案件貼り付けシート(E6~→A2へ縦横替えで）'!GG303="対象外",""))</f>
        <v/>
      </c>
      <c r="EU307" s="154" t="str">
        <f>IF('⑤案件貼り付けシート(E6~→A2へ縦横替えで）'!$GG303="固定",IF('⑤案件貼り付けシート(E6~→A2へ縦横替えで）'!GH303="","",'⑤案件貼り付けシート(E6~→A2へ縦横替えで）'!GH303),"")</f>
        <v/>
      </c>
      <c r="EV307" s="154" t="str">
        <f>IF('⑤案件貼り付けシート(E6~→A2へ縦横替えで）'!$GG303="固定",IF('⑤案件貼り付けシート(E6~→A2へ縦横替えで）'!GI303="","",'⑤案件貼り付けシート(E6~→A2へ縦横替えで）'!GI303),"")</f>
        <v/>
      </c>
      <c r="EW307" s="154" t="str">
        <f>IF('⑤案件貼り付けシート(E6~→A2へ縦横替えで）'!$GG303="固定",IF('⑤案件貼り付けシート(E6~→A2へ縦横替えで）'!GJ303="","",'⑤案件貼り付けシート(E6~→A2へ縦横替えで）'!GJ303),"")</f>
        <v/>
      </c>
      <c r="EX307" s="154" t="str">
        <f>IF('⑤案件貼り付けシート(E6~→A2へ縦横替えで）'!$GG303="固定",IF('⑤案件貼り付けシート(E6~→A2へ縦横替えで）'!GK303="","",'⑤案件貼り付けシート(E6~→A2へ縦横替えで）'!GK303),"")</f>
        <v/>
      </c>
      <c r="EY307" s="154" t="str">
        <f>IF('⑤案件貼り付けシート(E6~→A2へ縦横替えで）'!$GG303="固定",IF('⑤案件貼り付けシート(E6~→A2へ縦横替えで）'!GL303="","",'⑤案件貼り付けシート(E6~→A2へ縦横替えで）'!GL303),"")</f>
        <v/>
      </c>
      <c r="EZ307" s="154" t="str">
        <f>IF('⑤案件貼り付けシート(E6~→A2へ縦横替えで）'!$GG303="固定",IF('⑤案件貼り付けシート(E6~→A2へ縦横替えで）'!GM303="","",'⑤案件貼り付けシート(E6~→A2へ縦横替えで）'!GM303),"")</f>
        <v/>
      </c>
      <c r="FA307" s="7" t="str">
        <f>IF('⑤案件貼り付けシート(E6~→A2へ縦横替えで）'!$GG303="固定",IF('⑤案件貼り付けシート(E6~→A2へ縦横替えで）'!GN303="","",'⑤案件貼り付けシート(E6~→A2へ縦横替えで）'!GN303),"")</f>
        <v/>
      </c>
      <c r="FB307" s="7" t="str">
        <f>IF('⑤案件貼り付けシート(E6~→A2へ縦横替えで）'!GO303="","",'⑤案件貼り付けシート(E6~→A2へ縦横替えで）'!GO303)</f>
        <v/>
      </c>
      <c r="FC307" s="7" t="str">
        <f>IF('⑤案件貼り付けシート(E6~→A2へ縦横替えで）'!GP303="","",'⑤案件貼り付けシート(E6~→A2へ縦横替えで）'!GP303)</f>
        <v/>
      </c>
      <c r="FD307" s="7" t="str">
        <f>IF('⑤案件貼り付けシート(E6~→A2へ縦横替えで）'!GQ303="","",'⑤案件貼り付けシート(E6~→A2へ縦横替えで）'!GQ303)</f>
        <v/>
      </c>
      <c r="FE307" s="154" t="str">
        <f>IF('⑤案件貼り付けシート(E6~→A2へ縦横替えで）'!GS303="","",'⑤案件貼り付けシート(E6~→A2へ縦横替えで）'!GS303)</f>
        <v/>
      </c>
      <c r="FF307" s="154" t="str">
        <f>IF('⑤案件貼り付けシート(E6~→A2へ縦横替えで）'!GT303="","",'⑤案件貼り付けシート(E6~→A2へ縦横替えで）'!GT303)</f>
        <v/>
      </c>
      <c r="FG307" s="7" t="str" cm="1">
        <f t="array" ref="FG307">IF('⑤案件貼り付けシート(E6~→A2へ縦横替えで）'!GU303="","",_xlfn.IFS('⑤案件貼り付けシート(E6~→A2へ縦横替えで）'!GU303="固定",1,'⑤案件貼り付けシート(E6~→A2へ縦横替えで）'!GU303="流動",2,'⑤案件貼り付けシート(E6~→A2へ縦横替えで）'!GU303="対象外",""))</f>
        <v/>
      </c>
      <c r="FH307" s="154" t="str">
        <f>IF('⑤案件貼り付けシート(E6~→A2へ縦横替えで）'!$GU303="固定",IF('⑤案件貼り付けシート(E6~→A2へ縦横替えで）'!GV303="","",'⑤案件貼り付けシート(E6~→A2へ縦横替えで）'!GV303),"")</f>
        <v/>
      </c>
      <c r="FI307" s="154" t="str">
        <f>IF('⑤案件貼り付けシート(E6~→A2へ縦横替えで）'!$GU303="固定",IF('⑤案件貼り付けシート(E6~→A2へ縦横替えで）'!GW303="","",'⑤案件貼り付けシート(E6~→A2へ縦横替えで）'!GW303),"")</f>
        <v/>
      </c>
      <c r="FJ307" s="154" t="str">
        <f>IF('⑤案件貼り付けシート(E6~→A2へ縦横替えで）'!$GU303="固定",IF('⑤案件貼り付けシート(E6~→A2へ縦横替えで）'!GX303="","",'⑤案件貼り付けシート(E6~→A2へ縦横替えで）'!GX303),"")</f>
        <v/>
      </c>
      <c r="FK307" s="154" t="str">
        <f>IF('⑤案件貼り付けシート(E6~→A2へ縦横替えで）'!$GU303="固定",IF('⑤案件貼り付けシート(E6~→A2へ縦横替えで）'!GY303="","",'⑤案件貼り付けシート(E6~→A2へ縦横替えで）'!GY303),"")</f>
        <v/>
      </c>
      <c r="FL307" s="154" t="str">
        <f>IF('⑤案件貼り付けシート(E6~→A2へ縦横替えで）'!$GU303="固定",IF('⑤案件貼り付けシート(E6~→A2へ縦横替えで）'!GZ303="","",'⑤案件貼り付けシート(E6~→A2へ縦横替えで）'!GZ303),"")</f>
        <v/>
      </c>
      <c r="FM307" s="154" t="str">
        <f>IF('⑤案件貼り付けシート(E6~→A2へ縦横替えで）'!$GU303="固定",IF('⑤案件貼り付けシート(E6~→A2へ縦横替えで）'!HA303="","",'⑤案件貼り付けシート(E6~→A2へ縦横替えで）'!HA303),"")</f>
        <v/>
      </c>
      <c r="FN307" s="7" t="str">
        <f>IF('⑤案件貼り付けシート(E6~→A2へ縦横替えで）'!$GU303="固定",IF('⑤案件貼り付けシート(E6~→A2へ縦横替えで）'!HB303="","",'⑤案件貼り付けシート(E6~→A2へ縦横替えで）'!HB303),"")</f>
        <v/>
      </c>
      <c r="FO307" s="7" t="str">
        <f>IF('⑤案件貼り付けシート(E6~→A2へ縦横替えで）'!HC303="","",'⑤案件貼り付けシート(E6~→A2へ縦横替えで）'!HC303)</f>
        <v/>
      </c>
      <c r="FP307" s="7" t="str">
        <f>IF('⑤案件貼り付けシート(E6~→A2へ縦横替えで）'!HD303="","",'⑤案件貼り付けシート(E6~→A2へ縦横替えで）'!HD303)</f>
        <v/>
      </c>
      <c r="FQ307" s="7" t="str">
        <f>IF('⑤案件貼り付けシート(E6~→A2へ縦横替えで）'!HE303="","",'⑤案件貼り付けシート(E6~→A2へ縦横替えで）'!HE303)</f>
        <v/>
      </c>
      <c r="FR307" s="154" t="str">
        <f>IF('⑤案件貼り付けシート(E6~→A2へ縦横替えで）'!HG303="","",'⑤案件貼り付けシート(E6~→A2へ縦横替えで）'!HG303)</f>
        <v/>
      </c>
      <c r="FS307" s="154" t="str">
        <f>IF('⑤案件貼り付けシート(E6~→A2へ縦横替えで）'!HH303="","",'⑤案件貼り付けシート(E6~→A2へ縦横替えで）'!HH303)</f>
        <v/>
      </c>
      <c r="FT307" s="7" t="str" cm="1">
        <f t="array" ref="FT307">IF('⑤案件貼り付けシート(E6~→A2へ縦横替えで）'!HI303="","",_xlfn.IFS('⑤案件貼り付けシート(E6~→A2へ縦横替えで）'!HI303="固定",1,'⑤案件貼り付けシート(E6~→A2へ縦横替えで）'!HI303="流動",2,'⑤案件貼り付けシート(E6~→A2へ縦横替えで）'!HI303="対象外",""))</f>
        <v/>
      </c>
      <c r="FU307" s="154" t="str">
        <f>IF('⑤案件貼り付けシート(E6~→A2へ縦横替えで）'!$HI303="固定",IF('⑤案件貼り付けシート(E6~→A2へ縦横替えで）'!HJ303="","",'⑤案件貼り付けシート(E6~→A2へ縦横替えで）'!HJ303),"")</f>
        <v/>
      </c>
      <c r="FV307" s="154" t="str">
        <f>IF('⑤案件貼り付けシート(E6~→A2へ縦横替えで）'!$HI303="固定",IF('⑤案件貼り付けシート(E6~→A2へ縦横替えで）'!HK303="","",'⑤案件貼り付けシート(E6~→A2へ縦横替えで）'!HK303),"")</f>
        <v/>
      </c>
      <c r="FW307" s="154" t="str">
        <f>IF('⑤案件貼り付けシート(E6~→A2へ縦横替えで）'!$HI303="固定",IF('⑤案件貼り付けシート(E6~→A2へ縦横替えで）'!HL303="","",'⑤案件貼り付けシート(E6~→A2へ縦横替えで）'!HL303),"")</f>
        <v/>
      </c>
      <c r="FX307" s="154" t="str">
        <f>IF('⑤案件貼り付けシート(E6~→A2へ縦横替えで）'!$HI303="固定",IF('⑤案件貼り付けシート(E6~→A2へ縦横替えで）'!HM303="","",'⑤案件貼り付けシート(E6~→A2へ縦横替えで）'!HM303),"")</f>
        <v/>
      </c>
      <c r="FY307" s="154" t="str">
        <f>IF('⑤案件貼り付けシート(E6~→A2へ縦横替えで）'!$HI303="固定",IF('⑤案件貼り付けシート(E6~→A2へ縦横替えで）'!HN303="","",'⑤案件貼り付けシート(E6~→A2へ縦横替えで）'!HN303),"")</f>
        <v/>
      </c>
      <c r="FZ307" s="154" t="str">
        <f>IF('⑤案件貼り付けシート(E6~→A2へ縦横替えで）'!$HI303="固定",IF('⑤案件貼り付けシート(E6~→A2へ縦横替えで）'!HO303="","",'⑤案件貼り付けシート(E6~→A2へ縦横替えで）'!HO303),"")</f>
        <v/>
      </c>
      <c r="GA307" s="7" t="str">
        <f>IF('⑤案件貼り付けシート(E6~→A2へ縦横替えで）'!$HI303="固定",IF('⑤案件貼り付けシート(E6~→A2へ縦横替えで）'!HP303="","",'⑤案件貼り付けシート(E6~→A2へ縦横替えで）'!HP303),"")</f>
        <v/>
      </c>
      <c r="GB307" s="7" t="str">
        <f>IF('⑤案件貼り付けシート(E6~→A2へ縦横替えで）'!HQ303="","",'⑤案件貼り付けシート(E6~→A2へ縦横替えで）'!HQ303)</f>
        <v/>
      </c>
      <c r="GC307" s="7" t="str">
        <f>IF('⑤案件貼り付けシート(E6~→A2へ縦横替えで）'!HR303="","",'⑤案件貼り付けシート(E6~→A2へ縦横替えで）'!HR303)</f>
        <v/>
      </c>
      <c r="GD307" s="7" t="str">
        <f>IF('⑤案件貼り付けシート(E6~→A2へ縦横替えで）'!HS303="","",'⑤案件貼り付けシート(E6~→A2へ縦横替えで）'!HS303)</f>
        <v/>
      </c>
      <c r="GE307" s="7"/>
      <c r="GF307" s="7"/>
      <c r="GG307" s="7"/>
      <c r="GH307" s="7"/>
      <c r="GI307" s="7"/>
      <c r="GJ307" s="7"/>
      <c r="GK307" s="7"/>
      <c r="GL307" s="7"/>
      <c r="GM307" s="48"/>
      <c r="GN307" s="7"/>
      <c r="GO307" s="7"/>
      <c r="GP307" s="7"/>
      <c r="GR307" s="48"/>
      <c r="GS307" s="48"/>
      <c r="GT307" s="48"/>
      <c r="GU307" s="48"/>
      <c r="GV307" s="48"/>
    </row>
    <row r="308" spans="1:204">
      <c r="A308" s="7"/>
      <c r="B308" s="7"/>
      <c r="C308" s="7"/>
      <c r="D308" s="48"/>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c r="AH308" s="7"/>
      <c r="AI308" s="13"/>
      <c r="AJ308" s="13"/>
      <c r="AK308" s="7"/>
      <c r="AL308" s="7"/>
      <c r="AM308" s="7"/>
      <c r="AN308" s="7"/>
      <c r="AO308" s="7"/>
      <c r="AP308" s="7"/>
      <c r="AQ308" s="7"/>
      <c r="AR308" s="153"/>
      <c r="AS308" s="7"/>
      <c r="AT308" s="7"/>
      <c r="AU308" s="7"/>
      <c r="AV308" s="7"/>
      <c r="AW308" s="7"/>
      <c r="AX308" s="7"/>
      <c r="AY308" s="7"/>
      <c r="AZ308" s="7"/>
      <c r="BA308" s="7"/>
      <c r="BB308" s="7"/>
      <c r="BC308" s="7"/>
      <c r="BD308" s="7"/>
      <c r="BE308" s="154"/>
      <c r="BF308" s="154"/>
      <c r="BG308" s="7"/>
      <c r="BH308" s="154"/>
      <c r="BI308" s="154"/>
      <c r="BJ308" s="154"/>
      <c r="BK308" s="154"/>
      <c r="BL308" s="154"/>
      <c r="BM308" s="154"/>
      <c r="BN308" s="7"/>
      <c r="BO308" s="7"/>
      <c r="BP308" s="7"/>
      <c r="BQ308" s="7"/>
      <c r="BR308" s="154"/>
      <c r="BS308" s="154"/>
      <c r="BT308" s="7"/>
      <c r="BU308" s="154"/>
      <c r="BV308" s="154"/>
      <c r="BW308" s="154"/>
      <c r="BX308" s="154"/>
      <c r="BY308" s="154"/>
      <c r="BZ308" s="154"/>
      <c r="CA308" s="7"/>
      <c r="CB308" s="7"/>
      <c r="CC308" s="7"/>
      <c r="CD308" s="7"/>
      <c r="CE308" s="154"/>
      <c r="CF308" s="154"/>
      <c r="CG308" s="7"/>
      <c r="CH308" s="154"/>
      <c r="CI308" s="154"/>
      <c r="CJ308" s="154"/>
      <c r="CK308" s="154"/>
      <c r="CL308" s="154"/>
      <c r="CM308" s="154"/>
      <c r="CN308" s="7"/>
      <c r="CO308" s="7"/>
      <c r="CP308" s="7"/>
      <c r="CQ308" s="7"/>
      <c r="CR308" s="154"/>
      <c r="CS308" s="154"/>
      <c r="CT308" s="7"/>
      <c r="CU308" s="154"/>
      <c r="CV308" s="154"/>
      <c r="CW308" s="154"/>
      <c r="CX308" s="154"/>
      <c r="CY308" s="154"/>
      <c r="CZ308" s="154"/>
      <c r="DA308" s="7"/>
      <c r="DB308" s="7"/>
      <c r="DC308" s="7"/>
      <c r="DD308" s="7"/>
      <c r="DE308" s="154"/>
      <c r="DF308" s="154"/>
      <c r="DG308" s="7"/>
      <c r="DH308" s="154"/>
      <c r="DI308" s="154"/>
      <c r="DJ308" s="154"/>
      <c r="DK308" s="154"/>
      <c r="DL308" s="154"/>
      <c r="DM308" s="154"/>
      <c r="DN308" s="7"/>
      <c r="DO308" s="7"/>
      <c r="DP308" s="7"/>
      <c r="DQ308" s="7"/>
      <c r="DR308" s="154" t="str">
        <f>IF('⑤案件貼り付けシート(E6~→A2へ縦横替えで）'!FC304="","",'⑤案件貼り付けシート(E6~→A2へ縦横替えで）'!FC304)</f>
        <v/>
      </c>
      <c r="DS308" s="154" t="str">
        <f>IF('⑤案件貼り付けシート(E6~→A2へ縦横替えで）'!FD304="","",'⑤案件貼り付けシート(E6~→A2へ縦横替えで）'!FD304)</f>
        <v/>
      </c>
      <c r="DT308" s="7" t="str" cm="1">
        <f t="array" ref="DT308">IF('⑤案件貼り付けシート(E6~→A2へ縦横替えで）'!FE304="","",_xlfn.IFS('⑤案件貼り付けシート(E6~→A2へ縦横替えで）'!FE304="固定",1,'⑤案件貼り付けシート(E6~→A2へ縦横替えで）'!FE304="流動",2,'⑤案件貼り付けシート(E6~→A2へ縦横替えで）'!FE304="対象外",""))</f>
        <v/>
      </c>
      <c r="DU308" s="154" t="str">
        <f>IF('⑤案件貼り付けシート(E6~→A2へ縦横替えで）'!$FE304="固定",IF('⑤案件貼り付けシート(E6~→A2へ縦横替えで）'!FF304="","",'⑤案件貼り付けシート(E6~→A2へ縦横替えで）'!FF304),"")</f>
        <v/>
      </c>
      <c r="DV308" s="154" t="str">
        <f>IF('⑤案件貼り付けシート(E6~→A2へ縦横替えで）'!$FE304="固定",IF('⑤案件貼り付けシート(E6~→A2へ縦横替えで）'!FG304="","",'⑤案件貼り付けシート(E6~→A2へ縦横替えで）'!FG304),"")</f>
        <v/>
      </c>
      <c r="DW308" s="154" t="str">
        <f>IF('⑤案件貼り付けシート(E6~→A2へ縦横替えで）'!$FE304="固定",IF('⑤案件貼り付けシート(E6~→A2へ縦横替えで）'!FH304="","",'⑤案件貼り付けシート(E6~→A2へ縦横替えで）'!FH304),"")</f>
        <v/>
      </c>
      <c r="DX308" s="154" t="str">
        <f>IF('⑤案件貼り付けシート(E6~→A2へ縦横替えで）'!$FE304="固定",IF('⑤案件貼り付けシート(E6~→A2へ縦横替えで）'!FI304="","",'⑤案件貼り付けシート(E6~→A2へ縦横替えで）'!FI304),"")</f>
        <v/>
      </c>
      <c r="DY308" s="154" t="str">
        <f>IF('⑤案件貼り付けシート(E6~→A2へ縦横替えで）'!$FE304="固定",IF('⑤案件貼り付けシート(E6~→A2へ縦横替えで）'!FJ304="","",'⑤案件貼り付けシート(E6~→A2へ縦横替えで）'!FJ304),"")</f>
        <v/>
      </c>
      <c r="DZ308" s="154" t="str">
        <f>IF('⑤案件貼り付けシート(E6~→A2へ縦横替えで）'!$FE304="固定",IF('⑤案件貼り付けシート(E6~→A2へ縦横替えで）'!FK304="","",'⑤案件貼り付けシート(E6~→A2へ縦横替えで）'!FK304),"")</f>
        <v/>
      </c>
      <c r="EA308" s="7" t="str">
        <f>IF('⑤案件貼り付けシート(E6~→A2へ縦横替えで）'!$FE304="固定",IF('⑤案件貼り付けシート(E6~→A2へ縦横替えで）'!FL304="","",'⑤案件貼り付けシート(E6~→A2へ縦横替えで）'!FL304),"")</f>
        <v/>
      </c>
      <c r="EB308" s="7" t="str">
        <f>IF('⑤案件貼り付けシート(E6~→A2へ縦横替えで）'!FM304="","",'⑤案件貼り付けシート(E6~→A2へ縦横替えで）'!FM304)</f>
        <v/>
      </c>
      <c r="EC308" s="7" t="str">
        <f>IF('⑤案件貼り付けシート(E6~→A2へ縦横替えで）'!FN304="","",'⑤案件貼り付けシート(E6~→A2へ縦横替えで）'!FN304)</f>
        <v/>
      </c>
      <c r="ED308" s="7" t="str">
        <f>IF('⑤案件貼り付けシート(E6~→A2へ縦横替えで）'!FO304="","",'⑤案件貼り付けシート(E6~→A2へ縦横替えで）'!FO304)</f>
        <v/>
      </c>
      <c r="EE308" s="154" t="str">
        <f>IF('⑤案件貼り付けシート(E6~→A2へ縦横替えで）'!FQ304="","",'⑤案件貼り付けシート(E6~→A2へ縦横替えで）'!FQ304)</f>
        <v/>
      </c>
      <c r="EF308" s="154" t="str">
        <f>IF('⑤案件貼り付けシート(E6~→A2へ縦横替えで）'!FR304="","",'⑤案件貼り付けシート(E6~→A2へ縦横替えで）'!FR304)</f>
        <v/>
      </c>
      <c r="EG308" s="7" t="str" cm="1">
        <f t="array" ref="EG308">IF('⑤案件貼り付けシート(E6~→A2へ縦横替えで）'!FS304="","",_xlfn.IFS('⑤案件貼り付けシート(E6~→A2へ縦横替えで）'!FS304="固定",1,'⑤案件貼り付けシート(E6~→A2へ縦横替えで）'!FS304="流動",2,'⑤案件貼り付けシート(E6~→A2へ縦横替えで）'!FS304="対象外",""))</f>
        <v/>
      </c>
      <c r="EH308" s="154" t="str">
        <f>IF('⑤案件貼り付けシート(E6~→A2へ縦横替えで）'!$FS304="固定",IF('⑤案件貼り付けシート(E6~→A2へ縦横替えで）'!FT304="","",'⑤案件貼り付けシート(E6~→A2へ縦横替えで）'!FT304),"")</f>
        <v/>
      </c>
      <c r="EI308" s="154" t="str">
        <f>IF('⑤案件貼り付けシート(E6~→A2へ縦横替えで）'!$FS304="固定",IF('⑤案件貼り付けシート(E6~→A2へ縦横替えで）'!FU304="","",'⑤案件貼り付けシート(E6~→A2へ縦横替えで）'!FU304),"")</f>
        <v/>
      </c>
      <c r="EJ308" s="154" t="str">
        <f>IF('⑤案件貼り付けシート(E6~→A2へ縦横替えで）'!$FS304="固定",IF('⑤案件貼り付けシート(E6~→A2へ縦横替えで）'!FV304="","",'⑤案件貼り付けシート(E6~→A2へ縦横替えで）'!FV304),"")</f>
        <v/>
      </c>
      <c r="EK308" s="154" t="str">
        <f>IF('⑤案件貼り付けシート(E6~→A2へ縦横替えで）'!$FS304="固定",IF('⑤案件貼り付けシート(E6~→A2へ縦横替えで）'!FW304="","",'⑤案件貼り付けシート(E6~→A2へ縦横替えで）'!FW304),"")</f>
        <v/>
      </c>
      <c r="EL308" s="154" t="str">
        <f>IF('⑤案件貼り付けシート(E6~→A2へ縦横替えで）'!$FS304="固定",IF('⑤案件貼り付けシート(E6~→A2へ縦横替えで）'!FX304="","",'⑤案件貼り付けシート(E6~→A2へ縦横替えで）'!FX304),"")</f>
        <v/>
      </c>
      <c r="EM308" s="154" t="str">
        <f>IF('⑤案件貼り付けシート(E6~→A2へ縦横替えで）'!$FS304="固定",IF('⑤案件貼り付けシート(E6~→A2へ縦横替えで）'!FY304="","",'⑤案件貼り付けシート(E6~→A2へ縦横替えで）'!FY304),"")</f>
        <v/>
      </c>
      <c r="EN308" s="7" t="str">
        <f>IF('⑤案件貼り付けシート(E6~→A2へ縦横替えで）'!$FS304="固定",IF('⑤案件貼り付けシート(E6~→A2へ縦横替えで）'!FZ304="","",'⑤案件貼り付けシート(E6~→A2へ縦横替えで）'!FZ304),"")</f>
        <v/>
      </c>
      <c r="EO308" s="7" t="str">
        <f>IF('⑤案件貼り付けシート(E6~→A2へ縦横替えで）'!GA304="","",'⑤案件貼り付けシート(E6~→A2へ縦横替えで）'!GA304)</f>
        <v/>
      </c>
      <c r="EP308" s="7" t="str">
        <f>IF('⑤案件貼り付けシート(E6~→A2へ縦横替えで）'!GB304="","",'⑤案件貼り付けシート(E6~→A2へ縦横替えで）'!GB304)</f>
        <v/>
      </c>
      <c r="EQ308" s="7" t="str">
        <f>IF('⑤案件貼り付けシート(E6~→A2へ縦横替えで）'!GC304="","",'⑤案件貼り付けシート(E6~→A2へ縦横替えで）'!GC304)</f>
        <v/>
      </c>
      <c r="ER308" s="154" t="str">
        <f>IF('⑤案件貼り付けシート(E6~→A2へ縦横替えで）'!GE304="","",'⑤案件貼り付けシート(E6~→A2へ縦横替えで）'!GE304)</f>
        <v/>
      </c>
      <c r="ES308" s="154" t="str">
        <f>IF('⑤案件貼り付けシート(E6~→A2へ縦横替えで）'!GF304="","",'⑤案件貼り付けシート(E6~→A2へ縦横替えで）'!GF304)</f>
        <v/>
      </c>
      <c r="ET308" s="7" t="str" cm="1">
        <f t="array" ref="ET308">IF('⑤案件貼り付けシート(E6~→A2へ縦横替えで）'!GG304="","",_xlfn.IFS('⑤案件貼り付けシート(E6~→A2へ縦横替えで）'!GG304="固定",1,'⑤案件貼り付けシート(E6~→A2へ縦横替えで）'!GG304="流動",2,'⑤案件貼り付けシート(E6~→A2へ縦横替えで）'!GG304="対象外",""))</f>
        <v/>
      </c>
      <c r="EU308" s="154" t="str">
        <f>IF('⑤案件貼り付けシート(E6~→A2へ縦横替えで）'!$GG304="固定",IF('⑤案件貼り付けシート(E6~→A2へ縦横替えで）'!GH304="","",'⑤案件貼り付けシート(E6~→A2へ縦横替えで）'!GH304),"")</f>
        <v/>
      </c>
      <c r="EV308" s="154" t="str">
        <f>IF('⑤案件貼り付けシート(E6~→A2へ縦横替えで）'!$GG304="固定",IF('⑤案件貼り付けシート(E6~→A2へ縦横替えで）'!GI304="","",'⑤案件貼り付けシート(E6~→A2へ縦横替えで）'!GI304),"")</f>
        <v/>
      </c>
      <c r="EW308" s="154" t="str">
        <f>IF('⑤案件貼り付けシート(E6~→A2へ縦横替えで）'!$GG304="固定",IF('⑤案件貼り付けシート(E6~→A2へ縦横替えで）'!GJ304="","",'⑤案件貼り付けシート(E6~→A2へ縦横替えで）'!GJ304),"")</f>
        <v/>
      </c>
      <c r="EX308" s="154" t="str">
        <f>IF('⑤案件貼り付けシート(E6~→A2へ縦横替えで）'!$GG304="固定",IF('⑤案件貼り付けシート(E6~→A2へ縦横替えで）'!GK304="","",'⑤案件貼り付けシート(E6~→A2へ縦横替えで）'!GK304),"")</f>
        <v/>
      </c>
      <c r="EY308" s="154" t="str">
        <f>IF('⑤案件貼り付けシート(E6~→A2へ縦横替えで）'!$GG304="固定",IF('⑤案件貼り付けシート(E6~→A2へ縦横替えで）'!GL304="","",'⑤案件貼り付けシート(E6~→A2へ縦横替えで）'!GL304),"")</f>
        <v/>
      </c>
      <c r="EZ308" s="154" t="str">
        <f>IF('⑤案件貼り付けシート(E6~→A2へ縦横替えで）'!$GG304="固定",IF('⑤案件貼り付けシート(E6~→A2へ縦横替えで）'!GM304="","",'⑤案件貼り付けシート(E6~→A2へ縦横替えで）'!GM304),"")</f>
        <v/>
      </c>
      <c r="FA308" s="7" t="str">
        <f>IF('⑤案件貼り付けシート(E6~→A2へ縦横替えで）'!$GG304="固定",IF('⑤案件貼り付けシート(E6~→A2へ縦横替えで）'!GN304="","",'⑤案件貼り付けシート(E6~→A2へ縦横替えで）'!GN304),"")</f>
        <v/>
      </c>
      <c r="FB308" s="7" t="str">
        <f>IF('⑤案件貼り付けシート(E6~→A2へ縦横替えで）'!GO304="","",'⑤案件貼り付けシート(E6~→A2へ縦横替えで）'!GO304)</f>
        <v/>
      </c>
      <c r="FC308" s="7" t="str">
        <f>IF('⑤案件貼り付けシート(E6~→A2へ縦横替えで）'!GP304="","",'⑤案件貼り付けシート(E6~→A2へ縦横替えで）'!GP304)</f>
        <v/>
      </c>
      <c r="FD308" s="7" t="str">
        <f>IF('⑤案件貼り付けシート(E6~→A2へ縦横替えで）'!GQ304="","",'⑤案件貼り付けシート(E6~→A2へ縦横替えで）'!GQ304)</f>
        <v/>
      </c>
      <c r="FE308" s="154" t="str">
        <f>IF('⑤案件貼り付けシート(E6~→A2へ縦横替えで）'!GS304="","",'⑤案件貼り付けシート(E6~→A2へ縦横替えで）'!GS304)</f>
        <v/>
      </c>
      <c r="FF308" s="154" t="str">
        <f>IF('⑤案件貼り付けシート(E6~→A2へ縦横替えで）'!GT304="","",'⑤案件貼り付けシート(E6~→A2へ縦横替えで）'!GT304)</f>
        <v/>
      </c>
      <c r="FG308" s="7" t="str" cm="1">
        <f t="array" ref="FG308">IF('⑤案件貼り付けシート(E6~→A2へ縦横替えで）'!GU304="","",_xlfn.IFS('⑤案件貼り付けシート(E6~→A2へ縦横替えで）'!GU304="固定",1,'⑤案件貼り付けシート(E6~→A2へ縦横替えで）'!GU304="流動",2,'⑤案件貼り付けシート(E6~→A2へ縦横替えで）'!GU304="対象外",""))</f>
        <v/>
      </c>
      <c r="FH308" s="154" t="str">
        <f>IF('⑤案件貼り付けシート(E6~→A2へ縦横替えで）'!$GU304="固定",IF('⑤案件貼り付けシート(E6~→A2へ縦横替えで）'!GV304="","",'⑤案件貼り付けシート(E6~→A2へ縦横替えで）'!GV304),"")</f>
        <v/>
      </c>
      <c r="FI308" s="154" t="str">
        <f>IF('⑤案件貼り付けシート(E6~→A2へ縦横替えで）'!$GU304="固定",IF('⑤案件貼り付けシート(E6~→A2へ縦横替えで）'!GW304="","",'⑤案件貼り付けシート(E6~→A2へ縦横替えで）'!GW304),"")</f>
        <v/>
      </c>
      <c r="FJ308" s="154" t="str">
        <f>IF('⑤案件貼り付けシート(E6~→A2へ縦横替えで）'!$GU304="固定",IF('⑤案件貼り付けシート(E6~→A2へ縦横替えで）'!GX304="","",'⑤案件貼り付けシート(E6~→A2へ縦横替えで）'!GX304),"")</f>
        <v/>
      </c>
      <c r="FK308" s="154" t="str">
        <f>IF('⑤案件貼り付けシート(E6~→A2へ縦横替えで）'!$GU304="固定",IF('⑤案件貼り付けシート(E6~→A2へ縦横替えで）'!GY304="","",'⑤案件貼り付けシート(E6~→A2へ縦横替えで）'!GY304),"")</f>
        <v/>
      </c>
      <c r="FL308" s="154" t="str">
        <f>IF('⑤案件貼り付けシート(E6~→A2へ縦横替えで）'!$GU304="固定",IF('⑤案件貼り付けシート(E6~→A2へ縦横替えで）'!GZ304="","",'⑤案件貼り付けシート(E6~→A2へ縦横替えで）'!GZ304),"")</f>
        <v/>
      </c>
      <c r="FM308" s="154" t="str">
        <f>IF('⑤案件貼り付けシート(E6~→A2へ縦横替えで）'!$GU304="固定",IF('⑤案件貼り付けシート(E6~→A2へ縦横替えで）'!HA304="","",'⑤案件貼り付けシート(E6~→A2へ縦横替えで）'!HA304),"")</f>
        <v/>
      </c>
      <c r="FN308" s="7" t="str">
        <f>IF('⑤案件貼り付けシート(E6~→A2へ縦横替えで）'!$GU304="固定",IF('⑤案件貼り付けシート(E6~→A2へ縦横替えで）'!HB304="","",'⑤案件貼り付けシート(E6~→A2へ縦横替えで）'!HB304),"")</f>
        <v/>
      </c>
      <c r="FO308" s="7" t="str">
        <f>IF('⑤案件貼り付けシート(E6~→A2へ縦横替えで）'!HC304="","",'⑤案件貼り付けシート(E6~→A2へ縦横替えで）'!HC304)</f>
        <v/>
      </c>
      <c r="FP308" s="7" t="str">
        <f>IF('⑤案件貼り付けシート(E6~→A2へ縦横替えで）'!HD304="","",'⑤案件貼り付けシート(E6~→A2へ縦横替えで）'!HD304)</f>
        <v/>
      </c>
      <c r="FQ308" s="7" t="str">
        <f>IF('⑤案件貼り付けシート(E6~→A2へ縦横替えで）'!HE304="","",'⑤案件貼り付けシート(E6~→A2へ縦横替えで）'!HE304)</f>
        <v/>
      </c>
      <c r="FR308" s="154" t="str">
        <f>IF('⑤案件貼り付けシート(E6~→A2へ縦横替えで）'!HG304="","",'⑤案件貼り付けシート(E6~→A2へ縦横替えで）'!HG304)</f>
        <v/>
      </c>
      <c r="FS308" s="154" t="str">
        <f>IF('⑤案件貼り付けシート(E6~→A2へ縦横替えで）'!HH304="","",'⑤案件貼り付けシート(E6~→A2へ縦横替えで）'!HH304)</f>
        <v/>
      </c>
      <c r="FT308" s="7" t="str" cm="1">
        <f t="array" ref="FT308">IF('⑤案件貼り付けシート(E6~→A2へ縦横替えで）'!HI304="","",_xlfn.IFS('⑤案件貼り付けシート(E6~→A2へ縦横替えで）'!HI304="固定",1,'⑤案件貼り付けシート(E6~→A2へ縦横替えで）'!HI304="流動",2,'⑤案件貼り付けシート(E6~→A2へ縦横替えで）'!HI304="対象外",""))</f>
        <v/>
      </c>
      <c r="FU308" s="154" t="str">
        <f>IF('⑤案件貼り付けシート(E6~→A2へ縦横替えで）'!$HI304="固定",IF('⑤案件貼り付けシート(E6~→A2へ縦横替えで）'!HJ304="","",'⑤案件貼り付けシート(E6~→A2へ縦横替えで）'!HJ304),"")</f>
        <v/>
      </c>
      <c r="FV308" s="154" t="str">
        <f>IF('⑤案件貼り付けシート(E6~→A2へ縦横替えで）'!$HI304="固定",IF('⑤案件貼り付けシート(E6~→A2へ縦横替えで）'!HK304="","",'⑤案件貼り付けシート(E6~→A2へ縦横替えで）'!HK304),"")</f>
        <v/>
      </c>
      <c r="FW308" s="154" t="str">
        <f>IF('⑤案件貼り付けシート(E6~→A2へ縦横替えで）'!$HI304="固定",IF('⑤案件貼り付けシート(E6~→A2へ縦横替えで）'!HL304="","",'⑤案件貼り付けシート(E6~→A2へ縦横替えで）'!HL304),"")</f>
        <v/>
      </c>
      <c r="FX308" s="154" t="str">
        <f>IF('⑤案件貼り付けシート(E6~→A2へ縦横替えで）'!$HI304="固定",IF('⑤案件貼り付けシート(E6~→A2へ縦横替えで）'!HM304="","",'⑤案件貼り付けシート(E6~→A2へ縦横替えで）'!HM304),"")</f>
        <v/>
      </c>
      <c r="FY308" s="154" t="str">
        <f>IF('⑤案件貼り付けシート(E6~→A2へ縦横替えで）'!$HI304="固定",IF('⑤案件貼り付けシート(E6~→A2へ縦横替えで）'!HN304="","",'⑤案件貼り付けシート(E6~→A2へ縦横替えで）'!HN304),"")</f>
        <v/>
      </c>
      <c r="FZ308" s="154" t="str">
        <f>IF('⑤案件貼り付けシート(E6~→A2へ縦横替えで）'!$HI304="固定",IF('⑤案件貼り付けシート(E6~→A2へ縦横替えで）'!HO304="","",'⑤案件貼り付けシート(E6~→A2へ縦横替えで）'!HO304),"")</f>
        <v/>
      </c>
      <c r="GA308" s="7" t="str">
        <f>IF('⑤案件貼り付けシート(E6~→A2へ縦横替えで）'!$HI304="固定",IF('⑤案件貼り付けシート(E6~→A2へ縦横替えで）'!HP304="","",'⑤案件貼り付けシート(E6~→A2へ縦横替えで）'!HP304),"")</f>
        <v/>
      </c>
      <c r="GB308" s="7" t="str">
        <f>IF('⑤案件貼り付けシート(E6~→A2へ縦横替えで）'!HQ304="","",'⑤案件貼り付けシート(E6~→A2へ縦横替えで）'!HQ304)</f>
        <v/>
      </c>
      <c r="GC308" s="7" t="str">
        <f>IF('⑤案件貼り付けシート(E6~→A2へ縦横替えで）'!HR304="","",'⑤案件貼り付けシート(E6~→A2へ縦横替えで）'!HR304)</f>
        <v/>
      </c>
      <c r="GD308" s="7" t="str">
        <f>IF('⑤案件貼り付けシート(E6~→A2へ縦横替えで）'!HS304="","",'⑤案件貼り付けシート(E6~→A2へ縦横替えで）'!HS304)</f>
        <v/>
      </c>
      <c r="GE308" s="7"/>
      <c r="GF308" s="7"/>
      <c r="GG308" s="7"/>
      <c r="GH308" s="7"/>
      <c r="GI308" s="7"/>
      <c r="GJ308" s="7"/>
      <c r="GK308" s="7"/>
      <c r="GL308" s="7"/>
      <c r="GM308" s="48"/>
      <c r="GN308" s="7"/>
      <c r="GO308" s="7"/>
      <c r="GP308" s="7"/>
      <c r="GR308" s="48"/>
      <c r="GS308" s="48"/>
      <c r="GT308" s="48"/>
      <c r="GU308" s="48"/>
      <c r="GV308" s="48"/>
    </row>
    <row r="309" spans="1:204">
      <c r="A309" s="7"/>
      <c r="B309" s="7"/>
      <c r="C309" s="7"/>
      <c r="D309" s="48"/>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13"/>
      <c r="AJ309" s="13"/>
      <c r="AK309" s="7"/>
      <c r="AL309" s="7"/>
      <c r="AM309" s="7"/>
      <c r="AN309" s="7"/>
      <c r="AO309" s="7"/>
      <c r="AP309" s="7"/>
      <c r="AQ309" s="7"/>
      <c r="AR309" s="153"/>
      <c r="AS309" s="7"/>
      <c r="AT309" s="7"/>
      <c r="AU309" s="7"/>
      <c r="AV309" s="7"/>
      <c r="AW309" s="7"/>
      <c r="AX309" s="7"/>
      <c r="AY309" s="7"/>
      <c r="AZ309" s="7"/>
      <c r="BA309" s="7"/>
      <c r="BB309" s="7"/>
      <c r="BC309" s="7"/>
      <c r="BD309" s="7"/>
      <c r="BE309" s="154"/>
      <c r="BF309" s="154"/>
      <c r="BG309" s="7"/>
      <c r="BH309" s="154"/>
      <c r="BI309" s="154"/>
      <c r="BJ309" s="154"/>
      <c r="BK309" s="154"/>
      <c r="BL309" s="154"/>
      <c r="BM309" s="154"/>
      <c r="BN309" s="7"/>
      <c r="BO309" s="7"/>
      <c r="BP309" s="7"/>
      <c r="BQ309" s="7"/>
      <c r="BR309" s="154"/>
      <c r="BS309" s="154"/>
      <c r="BT309" s="7"/>
      <c r="BU309" s="154"/>
      <c r="BV309" s="154"/>
      <c r="BW309" s="154"/>
      <c r="BX309" s="154"/>
      <c r="BY309" s="154"/>
      <c r="BZ309" s="154"/>
      <c r="CA309" s="7"/>
      <c r="CB309" s="7"/>
      <c r="CC309" s="7"/>
      <c r="CD309" s="7"/>
      <c r="CE309" s="154"/>
      <c r="CF309" s="154"/>
      <c r="CG309" s="7"/>
      <c r="CH309" s="154"/>
      <c r="CI309" s="154"/>
      <c r="CJ309" s="154"/>
      <c r="CK309" s="154"/>
      <c r="CL309" s="154"/>
      <c r="CM309" s="154"/>
      <c r="CN309" s="7"/>
      <c r="CO309" s="7"/>
      <c r="CP309" s="7"/>
      <c r="CQ309" s="7"/>
      <c r="CR309" s="154"/>
      <c r="CS309" s="154"/>
      <c r="CT309" s="7"/>
      <c r="CU309" s="154"/>
      <c r="CV309" s="154"/>
      <c r="CW309" s="154"/>
      <c r="CX309" s="154"/>
      <c r="CY309" s="154"/>
      <c r="CZ309" s="154"/>
      <c r="DA309" s="7"/>
      <c r="DB309" s="7"/>
      <c r="DC309" s="7"/>
      <c r="DD309" s="7"/>
      <c r="DE309" s="154"/>
      <c r="DF309" s="154"/>
      <c r="DG309" s="7"/>
      <c r="DH309" s="154"/>
      <c r="DI309" s="154"/>
      <c r="DJ309" s="154"/>
      <c r="DK309" s="154"/>
      <c r="DL309" s="154"/>
      <c r="DM309" s="154"/>
      <c r="DN309" s="7"/>
      <c r="DO309" s="7"/>
      <c r="DP309" s="7"/>
      <c r="DQ309" s="7"/>
      <c r="DR309" s="154" t="str">
        <f>IF('⑤案件貼り付けシート(E6~→A2へ縦横替えで）'!FC305="","",'⑤案件貼り付けシート(E6~→A2へ縦横替えで）'!FC305)</f>
        <v/>
      </c>
      <c r="DS309" s="154" t="str">
        <f>IF('⑤案件貼り付けシート(E6~→A2へ縦横替えで）'!FD305="","",'⑤案件貼り付けシート(E6~→A2へ縦横替えで）'!FD305)</f>
        <v/>
      </c>
      <c r="DT309" s="7" t="str" cm="1">
        <f t="array" ref="DT309">IF('⑤案件貼り付けシート(E6~→A2へ縦横替えで）'!FE305="","",_xlfn.IFS('⑤案件貼り付けシート(E6~→A2へ縦横替えで）'!FE305="固定",1,'⑤案件貼り付けシート(E6~→A2へ縦横替えで）'!FE305="流動",2,'⑤案件貼り付けシート(E6~→A2へ縦横替えで）'!FE305="対象外",""))</f>
        <v/>
      </c>
      <c r="DU309" s="154" t="str">
        <f>IF('⑤案件貼り付けシート(E6~→A2へ縦横替えで）'!$FE305="固定",IF('⑤案件貼り付けシート(E6~→A2へ縦横替えで）'!FF305="","",'⑤案件貼り付けシート(E6~→A2へ縦横替えで）'!FF305),"")</f>
        <v/>
      </c>
      <c r="DV309" s="154" t="str">
        <f>IF('⑤案件貼り付けシート(E6~→A2へ縦横替えで）'!$FE305="固定",IF('⑤案件貼り付けシート(E6~→A2へ縦横替えで）'!FG305="","",'⑤案件貼り付けシート(E6~→A2へ縦横替えで）'!FG305),"")</f>
        <v/>
      </c>
      <c r="DW309" s="154" t="str">
        <f>IF('⑤案件貼り付けシート(E6~→A2へ縦横替えで）'!$FE305="固定",IF('⑤案件貼り付けシート(E6~→A2へ縦横替えで）'!FH305="","",'⑤案件貼り付けシート(E6~→A2へ縦横替えで）'!FH305),"")</f>
        <v/>
      </c>
      <c r="DX309" s="154" t="str">
        <f>IF('⑤案件貼り付けシート(E6~→A2へ縦横替えで）'!$FE305="固定",IF('⑤案件貼り付けシート(E6~→A2へ縦横替えで）'!FI305="","",'⑤案件貼り付けシート(E6~→A2へ縦横替えで）'!FI305),"")</f>
        <v/>
      </c>
      <c r="DY309" s="154" t="str">
        <f>IF('⑤案件貼り付けシート(E6~→A2へ縦横替えで）'!$FE305="固定",IF('⑤案件貼り付けシート(E6~→A2へ縦横替えで）'!FJ305="","",'⑤案件貼り付けシート(E6~→A2へ縦横替えで）'!FJ305),"")</f>
        <v/>
      </c>
      <c r="DZ309" s="154" t="str">
        <f>IF('⑤案件貼り付けシート(E6~→A2へ縦横替えで）'!$FE305="固定",IF('⑤案件貼り付けシート(E6~→A2へ縦横替えで）'!FK305="","",'⑤案件貼り付けシート(E6~→A2へ縦横替えで）'!FK305),"")</f>
        <v/>
      </c>
      <c r="EA309" s="7" t="str">
        <f>IF('⑤案件貼り付けシート(E6~→A2へ縦横替えで）'!$FE305="固定",IF('⑤案件貼り付けシート(E6~→A2へ縦横替えで）'!FL305="","",'⑤案件貼り付けシート(E6~→A2へ縦横替えで）'!FL305),"")</f>
        <v/>
      </c>
      <c r="EB309" s="7" t="str">
        <f>IF('⑤案件貼り付けシート(E6~→A2へ縦横替えで）'!FM305="","",'⑤案件貼り付けシート(E6~→A2へ縦横替えで）'!FM305)</f>
        <v/>
      </c>
      <c r="EC309" s="7" t="str">
        <f>IF('⑤案件貼り付けシート(E6~→A2へ縦横替えで）'!FN305="","",'⑤案件貼り付けシート(E6~→A2へ縦横替えで）'!FN305)</f>
        <v/>
      </c>
      <c r="ED309" s="7" t="str">
        <f>IF('⑤案件貼り付けシート(E6~→A2へ縦横替えで）'!FO305="","",'⑤案件貼り付けシート(E6~→A2へ縦横替えで）'!FO305)</f>
        <v/>
      </c>
      <c r="EE309" s="154" t="str">
        <f>IF('⑤案件貼り付けシート(E6~→A2へ縦横替えで）'!FQ305="","",'⑤案件貼り付けシート(E6~→A2へ縦横替えで）'!FQ305)</f>
        <v/>
      </c>
      <c r="EF309" s="154" t="str">
        <f>IF('⑤案件貼り付けシート(E6~→A2へ縦横替えで）'!FR305="","",'⑤案件貼り付けシート(E6~→A2へ縦横替えで）'!FR305)</f>
        <v/>
      </c>
      <c r="EG309" s="7" t="str" cm="1">
        <f t="array" ref="EG309">IF('⑤案件貼り付けシート(E6~→A2へ縦横替えで）'!FS305="","",_xlfn.IFS('⑤案件貼り付けシート(E6~→A2へ縦横替えで）'!FS305="固定",1,'⑤案件貼り付けシート(E6~→A2へ縦横替えで）'!FS305="流動",2,'⑤案件貼り付けシート(E6~→A2へ縦横替えで）'!FS305="対象外",""))</f>
        <v/>
      </c>
      <c r="EH309" s="154" t="str">
        <f>IF('⑤案件貼り付けシート(E6~→A2へ縦横替えで）'!$FS305="固定",IF('⑤案件貼り付けシート(E6~→A2へ縦横替えで）'!FT305="","",'⑤案件貼り付けシート(E6~→A2へ縦横替えで）'!FT305),"")</f>
        <v/>
      </c>
      <c r="EI309" s="154" t="str">
        <f>IF('⑤案件貼り付けシート(E6~→A2へ縦横替えで）'!$FS305="固定",IF('⑤案件貼り付けシート(E6~→A2へ縦横替えで）'!FU305="","",'⑤案件貼り付けシート(E6~→A2へ縦横替えで）'!FU305),"")</f>
        <v/>
      </c>
      <c r="EJ309" s="154" t="str">
        <f>IF('⑤案件貼り付けシート(E6~→A2へ縦横替えで）'!$FS305="固定",IF('⑤案件貼り付けシート(E6~→A2へ縦横替えで）'!FV305="","",'⑤案件貼り付けシート(E6~→A2へ縦横替えで）'!FV305),"")</f>
        <v/>
      </c>
      <c r="EK309" s="154" t="str">
        <f>IF('⑤案件貼り付けシート(E6~→A2へ縦横替えで）'!$FS305="固定",IF('⑤案件貼り付けシート(E6~→A2へ縦横替えで）'!FW305="","",'⑤案件貼り付けシート(E6~→A2へ縦横替えで）'!FW305),"")</f>
        <v/>
      </c>
      <c r="EL309" s="154" t="str">
        <f>IF('⑤案件貼り付けシート(E6~→A2へ縦横替えで）'!$FS305="固定",IF('⑤案件貼り付けシート(E6~→A2へ縦横替えで）'!FX305="","",'⑤案件貼り付けシート(E6~→A2へ縦横替えで）'!FX305),"")</f>
        <v/>
      </c>
      <c r="EM309" s="154" t="str">
        <f>IF('⑤案件貼り付けシート(E6~→A2へ縦横替えで）'!$FS305="固定",IF('⑤案件貼り付けシート(E6~→A2へ縦横替えで）'!FY305="","",'⑤案件貼り付けシート(E6~→A2へ縦横替えで）'!FY305),"")</f>
        <v/>
      </c>
      <c r="EN309" s="7" t="str">
        <f>IF('⑤案件貼り付けシート(E6~→A2へ縦横替えで）'!$FS305="固定",IF('⑤案件貼り付けシート(E6~→A2へ縦横替えで）'!FZ305="","",'⑤案件貼り付けシート(E6~→A2へ縦横替えで）'!FZ305),"")</f>
        <v/>
      </c>
      <c r="EO309" s="7" t="str">
        <f>IF('⑤案件貼り付けシート(E6~→A2へ縦横替えで）'!GA305="","",'⑤案件貼り付けシート(E6~→A2へ縦横替えで）'!GA305)</f>
        <v/>
      </c>
      <c r="EP309" s="7" t="str">
        <f>IF('⑤案件貼り付けシート(E6~→A2へ縦横替えで）'!GB305="","",'⑤案件貼り付けシート(E6~→A2へ縦横替えで）'!GB305)</f>
        <v/>
      </c>
      <c r="EQ309" s="7" t="str">
        <f>IF('⑤案件貼り付けシート(E6~→A2へ縦横替えで）'!GC305="","",'⑤案件貼り付けシート(E6~→A2へ縦横替えで）'!GC305)</f>
        <v/>
      </c>
      <c r="ER309" s="154" t="str">
        <f>IF('⑤案件貼り付けシート(E6~→A2へ縦横替えで）'!GE305="","",'⑤案件貼り付けシート(E6~→A2へ縦横替えで）'!GE305)</f>
        <v/>
      </c>
      <c r="ES309" s="154" t="str">
        <f>IF('⑤案件貼り付けシート(E6~→A2へ縦横替えで）'!GF305="","",'⑤案件貼り付けシート(E6~→A2へ縦横替えで）'!GF305)</f>
        <v/>
      </c>
      <c r="ET309" s="7" t="str" cm="1">
        <f t="array" ref="ET309">IF('⑤案件貼り付けシート(E6~→A2へ縦横替えで）'!GG305="","",_xlfn.IFS('⑤案件貼り付けシート(E6~→A2へ縦横替えで）'!GG305="固定",1,'⑤案件貼り付けシート(E6~→A2へ縦横替えで）'!GG305="流動",2,'⑤案件貼り付けシート(E6~→A2へ縦横替えで）'!GG305="対象外",""))</f>
        <v/>
      </c>
      <c r="EU309" s="154" t="str">
        <f>IF('⑤案件貼り付けシート(E6~→A2へ縦横替えで）'!$GG305="固定",IF('⑤案件貼り付けシート(E6~→A2へ縦横替えで）'!GH305="","",'⑤案件貼り付けシート(E6~→A2へ縦横替えで）'!GH305),"")</f>
        <v/>
      </c>
      <c r="EV309" s="154" t="str">
        <f>IF('⑤案件貼り付けシート(E6~→A2へ縦横替えで）'!$GG305="固定",IF('⑤案件貼り付けシート(E6~→A2へ縦横替えで）'!GI305="","",'⑤案件貼り付けシート(E6~→A2へ縦横替えで）'!GI305),"")</f>
        <v/>
      </c>
      <c r="EW309" s="154" t="str">
        <f>IF('⑤案件貼り付けシート(E6~→A2へ縦横替えで）'!$GG305="固定",IF('⑤案件貼り付けシート(E6~→A2へ縦横替えで）'!GJ305="","",'⑤案件貼り付けシート(E6~→A2へ縦横替えで）'!GJ305),"")</f>
        <v/>
      </c>
      <c r="EX309" s="154" t="str">
        <f>IF('⑤案件貼り付けシート(E6~→A2へ縦横替えで）'!$GG305="固定",IF('⑤案件貼り付けシート(E6~→A2へ縦横替えで）'!GK305="","",'⑤案件貼り付けシート(E6~→A2へ縦横替えで）'!GK305),"")</f>
        <v/>
      </c>
      <c r="EY309" s="154" t="str">
        <f>IF('⑤案件貼り付けシート(E6~→A2へ縦横替えで）'!$GG305="固定",IF('⑤案件貼り付けシート(E6~→A2へ縦横替えで）'!GL305="","",'⑤案件貼り付けシート(E6~→A2へ縦横替えで）'!GL305),"")</f>
        <v/>
      </c>
      <c r="EZ309" s="154" t="str">
        <f>IF('⑤案件貼り付けシート(E6~→A2へ縦横替えで）'!$GG305="固定",IF('⑤案件貼り付けシート(E6~→A2へ縦横替えで）'!GM305="","",'⑤案件貼り付けシート(E6~→A2へ縦横替えで）'!GM305),"")</f>
        <v/>
      </c>
      <c r="FA309" s="7" t="str">
        <f>IF('⑤案件貼り付けシート(E6~→A2へ縦横替えで）'!$GG305="固定",IF('⑤案件貼り付けシート(E6~→A2へ縦横替えで）'!GN305="","",'⑤案件貼り付けシート(E6~→A2へ縦横替えで）'!GN305),"")</f>
        <v/>
      </c>
      <c r="FB309" s="7" t="str">
        <f>IF('⑤案件貼り付けシート(E6~→A2へ縦横替えで）'!GO305="","",'⑤案件貼り付けシート(E6~→A2へ縦横替えで）'!GO305)</f>
        <v/>
      </c>
      <c r="FC309" s="7" t="str">
        <f>IF('⑤案件貼り付けシート(E6~→A2へ縦横替えで）'!GP305="","",'⑤案件貼り付けシート(E6~→A2へ縦横替えで）'!GP305)</f>
        <v/>
      </c>
      <c r="FD309" s="7" t="str">
        <f>IF('⑤案件貼り付けシート(E6~→A2へ縦横替えで）'!GQ305="","",'⑤案件貼り付けシート(E6~→A2へ縦横替えで）'!GQ305)</f>
        <v/>
      </c>
      <c r="FE309" s="154" t="str">
        <f>IF('⑤案件貼り付けシート(E6~→A2へ縦横替えで）'!GS305="","",'⑤案件貼り付けシート(E6~→A2へ縦横替えで）'!GS305)</f>
        <v/>
      </c>
      <c r="FF309" s="154" t="str">
        <f>IF('⑤案件貼り付けシート(E6~→A2へ縦横替えで）'!GT305="","",'⑤案件貼り付けシート(E6~→A2へ縦横替えで）'!GT305)</f>
        <v/>
      </c>
      <c r="FG309" s="7" t="str" cm="1">
        <f t="array" ref="FG309">IF('⑤案件貼り付けシート(E6~→A2へ縦横替えで）'!GU305="","",_xlfn.IFS('⑤案件貼り付けシート(E6~→A2へ縦横替えで）'!GU305="固定",1,'⑤案件貼り付けシート(E6~→A2へ縦横替えで）'!GU305="流動",2,'⑤案件貼り付けシート(E6~→A2へ縦横替えで）'!GU305="対象外",""))</f>
        <v/>
      </c>
      <c r="FH309" s="154" t="str">
        <f>IF('⑤案件貼り付けシート(E6~→A2へ縦横替えで）'!$GU305="固定",IF('⑤案件貼り付けシート(E6~→A2へ縦横替えで）'!GV305="","",'⑤案件貼り付けシート(E6~→A2へ縦横替えで）'!GV305),"")</f>
        <v/>
      </c>
      <c r="FI309" s="154" t="str">
        <f>IF('⑤案件貼り付けシート(E6~→A2へ縦横替えで）'!$GU305="固定",IF('⑤案件貼り付けシート(E6~→A2へ縦横替えで）'!GW305="","",'⑤案件貼り付けシート(E6~→A2へ縦横替えで）'!GW305),"")</f>
        <v/>
      </c>
      <c r="FJ309" s="154" t="str">
        <f>IF('⑤案件貼り付けシート(E6~→A2へ縦横替えで）'!$GU305="固定",IF('⑤案件貼り付けシート(E6~→A2へ縦横替えで）'!GX305="","",'⑤案件貼り付けシート(E6~→A2へ縦横替えで）'!GX305),"")</f>
        <v/>
      </c>
      <c r="FK309" s="154" t="str">
        <f>IF('⑤案件貼り付けシート(E6~→A2へ縦横替えで）'!$GU305="固定",IF('⑤案件貼り付けシート(E6~→A2へ縦横替えで）'!GY305="","",'⑤案件貼り付けシート(E6~→A2へ縦横替えで）'!GY305),"")</f>
        <v/>
      </c>
      <c r="FL309" s="154" t="str">
        <f>IF('⑤案件貼り付けシート(E6~→A2へ縦横替えで）'!$GU305="固定",IF('⑤案件貼り付けシート(E6~→A2へ縦横替えで）'!GZ305="","",'⑤案件貼り付けシート(E6~→A2へ縦横替えで）'!GZ305),"")</f>
        <v/>
      </c>
      <c r="FM309" s="154" t="str">
        <f>IF('⑤案件貼り付けシート(E6~→A2へ縦横替えで）'!$GU305="固定",IF('⑤案件貼り付けシート(E6~→A2へ縦横替えで）'!HA305="","",'⑤案件貼り付けシート(E6~→A2へ縦横替えで）'!HA305),"")</f>
        <v/>
      </c>
      <c r="FN309" s="7" t="str">
        <f>IF('⑤案件貼り付けシート(E6~→A2へ縦横替えで）'!$GU305="固定",IF('⑤案件貼り付けシート(E6~→A2へ縦横替えで）'!HB305="","",'⑤案件貼り付けシート(E6~→A2へ縦横替えで）'!HB305),"")</f>
        <v/>
      </c>
      <c r="FO309" s="7" t="str">
        <f>IF('⑤案件貼り付けシート(E6~→A2へ縦横替えで）'!HC305="","",'⑤案件貼り付けシート(E6~→A2へ縦横替えで）'!HC305)</f>
        <v/>
      </c>
      <c r="FP309" s="7" t="str">
        <f>IF('⑤案件貼り付けシート(E6~→A2へ縦横替えで）'!HD305="","",'⑤案件貼り付けシート(E6~→A2へ縦横替えで）'!HD305)</f>
        <v/>
      </c>
      <c r="FQ309" s="7" t="str">
        <f>IF('⑤案件貼り付けシート(E6~→A2へ縦横替えで）'!HE305="","",'⑤案件貼り付けシート(E6~→A2へ縦横替えで）'!HE305)</f>
        <v/>
      </c>
      <c r="FR309" s="154" t="str">
        <f>IF('⑤案件貼り付けシート(E6~→A2へ縦横替えで）'!HG305="","",'⑤案件貼り付けシート(E6~→A2へ縦横替えで）'!HG305)</f>
        <v/>
      </c>
      <c r="FS309" s="154" t="str">
        <f>IF('⑤案件貼り付けシート(E6~→A2へ縦横替えで）'!HH305="","",'⑤案件貼り付けシート(E6~→A2へ縦横替えで）'!HH305)</f>
        <v/>
      </c>
      <c r="FT309" s="7" t="str" cm="1">
        <f t="array" ref="FT309">IF('⑤案件貼り付けシート(E6~→A2へ縦横替えで）'!HI305="","",_xlfn.IFS('⑤案件貼り付けシート(E6~→A2へ縦横替えで）'!HI305="固定",1,'⑤案件貼り付けシート(E6~→A2へ縦横替えで）'!HI305="流動",2,'⑤案件貼り付けシート(E6~→A2へ縦横替えで）'!HI305="対象外",""))</f>
        <v/>
      </c>
      <c r="FU309" s="154" t="str">
        <f>IF('⑤案件貼り付けシート(E6~→A2へ縦横替えで）'!$HI305="固定",IF('⑤案件貼り付けシート(E6~→A2へ縦横替えで）'!HJ305="","",'⑤案件貼り付けシート(E6~→A2へ縦横替えで）'!HJ305),"")</f>
        <v/>
      </c>
      <c r="FV309" s="154" t="str">
        <f>IF('⑤案件貼り付けシート(E6~→A2へ縦横替えで）'!$HI305="固定",IF('⑤案件貼り付けシート(E6~→A2へ縦横替えで）'!HK305="","",'⑤案件貼り付けシート(E6~→A2へ縦横替えで）'!HK305),"")</f>
        <v/>
      </c>
      <c r="FW309" s="154" t="str">
        <f>IF('⑤案件貼り付けシート(E6~→A2へ縦横替えで）'!$HI305="固定",IF('⑤案件貼り付けシート(E6~→A2へ縦横替えで）'!HL305="","",'⑤案件貼り付けシート(E6~→A2へ縦横替えで）'!HL305),"")</f>
        <v/>
      </c>
      <c r="FX309" s="154" t="str">
        <f>IF('⑤案件貼り付けシート(E6~→A2へ縦横替えで）'!$HI305="固定",IF('⑤案件貼り付けシート(E6~→A2へ縦横替えで）'!HM305="","",'⑤案件貼り付けシート(E6~→A2へ縦横替えで）'!HM305),"")</f>
        <v/>
      </c>
      <c r="FY309" s="154" t="str">
        <f>IF('⑤案件貼り付けシート(E6~→A2へ縦横替えで）'!$HI305="固定",IF('⑤案件貼り付けシート(E6~→A2へ縦横替えで）'!HN305="","",'⑤案件貼り付けシート(E6~→A2へ縦横替えで）'!HN305),"")</f>
        <v/>
      </c>
      <c r="FZ309" s="154" t="str">
        <f>IF('⑤案件貼り付けシート(E6~→A2へ縦横替えで）'!$HI305="固定",IF('⑤案件貼り付けシート(E6~→A2へ縦横替えで）'!HO305="","",'⑤案件貼り付けシート(E6~→A2へ縦横替えで）'!HO305),"")</f>
        <v/>
      </c>
      <c r="GA309" s="7" t="str">
        <f>IF('⑤案件貼り付けシート(E6~→A2へ縦横替えで）'!$HI305="固定",IF('⑤案件貼り付けシート(E6~→A2へ縦横替えで）'!HP305="","",'⑤案件貼り付けシート(E6~→A2へ縦横替えで）'!HP305),"")</f>
        <v/>
      </c>
      <c r="GB309" s="7" t="str">
        <f>IF('⑤案件貼り付けシート(E6~→A2へ縦横替えで）'!HQ305="","",'⑤案件貼り付けシート(E6~→A2へ縦横替えで）'!HQ305)</f>
        <v/>
      </c>
      <c r="GC309" s="7" t="str">
        <f>IF('⑤案件貼り付けシート(E6~→A2へ縦横替えで）'!HR305="","",'⑤案件貼り付けシート(E6~→A2へ縦横替えで）'!HR305)</f>
        <v/>
      </c>
      <c r="GD309" s="7" t="str">
        <f>IF('⑤案件貼り付けシート(E6~→A2へ縦横替えで）'!HS305="","",'⑤案件貼り付けシート(E6~→A2へ縦横替えで）'!HS305)</f>
        <v/>
      </c>
      <c r="GE309" s="7"/>
      <c r="GF309" s="7"/>
      <c r="GG309" s="7"/>
      <c r="GH309" s="7"/>
      <c r="GI309" s="7"/>
      <c r="GJ309" s="7"/>
      <c r="GK309" s="7"/>
      <c r="GL309" s="7"/>
      <c r="GM309" s="48"/>
      <c r="GN309" s="7"/>
      <c r="GO309" s="7"/>
      <c r="GP309" s="7"/>
      <c r="GR309" s="48"/>
      <c r="GS309" s="48"/>
      <c r="GT309" s="48"/>
      <c r="GU309" s="48"/>
      <c r="GV309" s="48"/>
    </row>
    <row r="310" spans="1:204">
      <c r="A310" s="7"/>
      <c r="B310" s="7"/>
      <c r="C310" s="7"/>
      <c r="D310" s="48"/>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13"/>
      <c r="AJ310" s="13"/>
      <c r="AK310" s="7"/>
      <c r="AL310" s="7"/>
      <c r="AM310" s="7"/>
      <c r="AN310" s="7"/>
      <c r="AO310" s="7"/>
      <c r="AP310" s="7"/>
      <c r="AQ310" s="7"/>
      <c r="AR310" s="153"/>
      <c r="AS310" s="7"/>
      <c r="AT310" s="7"/>
      <c r="AU310" s="7"/>
      <c r="AV310" s="7"/>
      <c r="AW310" s="7"/>
      <c r="AX310" s="7"/>
      <c r="AY310" s="7"/>
      <c r="AZ310" s="7"/>
      <c r="BA310" s="7"/>
      <c r="BB310" s="7"/>
      <c r="BC310" s="7"/>
      <c r="BD310" s="7"/>
      <c r="BE310" s="154"/>
      <c r="BF310" s="154"/>
      <c r="BG310" s="7"/>
      <c r="BH310" s="154"/>
      <c r="BI310" s="154"/>
      <c r="BJ310" s="154"/>
      <c r="BK310" s="154"/>
      <c r="BL310" s="154"/>
      <c r="BM310" s="154"/>
      <c r="BN310" s="7"/>
      <c r="BO310" s="7"/>
      <c r="BP310" s="7"/>
      <c r="BQ310" s="7"/>
      <c r="BR310" s="154"/>
      <c r="BS310" s="154"/>
      <c r="BT310" s="7"/>
      <c r="BU310" s="154"/>
      <c r="BV310" s="154"/>
      <c r="BW310" s="154"/>
      <c r="BX310" s="154"/>
      <c r="BY310" s="154"/>
      <c r="BZ310" s="154"/>
      <c r="CA310" s="7"/>
      <c r="CB310" s="7"/>
      <c r="CC310" s="7"/>
      <c r="CD310" s="7"/>
      <c r="CE310" s="154"/>
      <c r="CF310" s="154"/>
      <c r="CG310" s="7"/>
      <c r="CH310" s="154"/>
      <c r="CI310" s="154"/>
      <c r="CJ310" s="154"/>
      <c r="CK310" s="154"/>
      <c r="CL310" s="154"/>
      <c r="CM310" s="154"/>
      <c r="CN310" s="7"/>
      <c r="CO310" s="7"/>
      <c r="CP310" s="7"/>
      <c r="CQ310" s="7"/>
      <c r="CR310" s="154"/>
      <c r="CS310" s="154"/>
      <c r="CT310" s="7"/>
      <c r="CU310" s="154"/>
      <c r="CV310" s="154"/>
      <c r="CW310" s="154"/>
      <c r="CX310" s="154"/>
      <c r="CY310" s="154"/>
      <c r="CZ310" s="154"/>
      <c r="DA310" s="7"/>
      <c r="DB310" s="7"/>
      <c r="DC310" s="7"/>
      <c r="DD310" s="7"/>
      <c r="DE310" s="154"/>
      <c r="DF310" s="154"/>
      <c r="DG310" s="7"/>
      <c r="DH310" s="154"/>
      <c r="DI310" s="154"/>
      <c r="DJ310" s="154"/>
      <c r="DK310" s="154"/>
      <c r="DL310" s="154"/>
      <c r="DM310" s="154"/>
      <c r="DN310" s="7"/>
      <c r="DO310" s="7"/>
      <c r="DP310" s="7"/>
      <c r="DQ310" s="7"/>
      <c r="DR310" s="154" t="str">
        <f>IF('⑤案件貼り付けシート(E6~→A2へ縦横替えで）'!FC306="","",'⑤案件貼り付けシート(E6~→A2へ縦横替えで）'!FC306)</f>
        <v/>
      </c>
      <c r="DS310" s="154" t="str">
        <f>IF('⑤案件貼り付けシート(E6~→A2へ縦横替えで）'!FD306="","",'⑤案件貼り付けシート(E6~→A2へ縦横替えで）'!FD306)</f>
        <v/>
      </c>
      <c r="DT310" s="7" t="str" cm="1">
        <f t="array" ref="DT310">IF('⑤案件貼り付けシート(E6~→A2へ縦横替えで）'!FE306="","",_xlfn.IFS('⑤案件貼り付けシート(E6~→A2へ縦横替えで）'!FE306="固定",1,'⑤案件貼り付けシート(E6~→A2へ縦横替えで）'!FE306="流動",2,'⑤案件貼り付けシート(E6~→A2へ縦横替えで）'!FE306="対象外",""))</f>
        <v/>
      </c>
      <c r="DU310" s="154" t="str">
        <f>IF('⑤案件貼り付けシート(E6~→A2へ縦横替えで）'!$FE306="固定",IF('⑤案件貼り付けシート(E6~→A2へ縦横替えで）'!FF306="","",'⑤案件貼り付けシート(E6~→A2へ縦横替えで）'!FF306),"")</f>
        <v/>
      </c>
      <c r="DV310" s="154" t="str">
        <f>IF('⑤案件貼り付けシート(E6~→A2へ縦横替えで）'!$FE306="固定",IF('⑤案件貼り付けシート(E6~→A2へ縦横替えで）'!FG306="","",'⑤案件貼り付けシート(E6~→A2へ縦横替えで）'!FG306),"")</f>
        <v/>
      </c>
      <c r="DW310" s="154" t="str">
        <f>IF('⑤案件貼り付けシート(E6~→A2へ縦横替えで）'!$FE306="固定",IF('⑤案件貼り付けシート(E6~→A2へ縦横替えで）'!FH306="","",'⑤案件貼り付けシート(E6~→A2へ縦横替えで）'!FH306),"")</f>
        <v/>
      </c>
      <c r="DX310" s="154" t="str">
        <f>IF('⑤案件貼り付けシート(E6~→A2へ縦横替えで）'!$FE306="固定",IF('⑤案件貼り付けシート(E6~→A2へ縦横替えで）'!FI306="","",'⑤案件貼り付けシート(E6~→A2へ縦横替えで）'!FI306),"")</f>
        <v/>
      </c>
      <c r="DY310" s="154" t="str">
        <f>IF('⑤案件貼り付けシート(E6~→A2へ縦横替えで）'!$FE306="固定",IF('⑤案件貼り付けシート(E6~→A2へ縦横替えで）'!FJ306="","",'⑤案件貼り付けシート(E6~→A2へ縦横替えで）'!FJ306),"")</f>
        <v/>
      </c>
      <c r="DZ310" s="154" t="str">
        <f>IF('⑤案件貼り付けシート(E6~→A2へ縦横替えで）'!$FE306="固定",IF('⑤案件貼り付けシート(E6~→A2へ縦横替えで）'!FK306="","",'⑤案件貼り付けシート(E6~→A2へ縦横替えで）'!FK306),"")</f>
        <v/>
      </c>
      <c r="EA310" s="7" t="str">
        <f>IF('⑤案件貼り付けシート(E6~→A2へ縦横替えで）'!$FE306="固定",IF('⑤案件貼り付けシート(E6~→A2へ縦横替えで）'!FL306="","",'⑤案件貼り付けシート(E6~→A2へ縦横替えで）'!FL306),"")</f>
        <v/>
      </c>
      <c r="EB310" s="7" t="str">
        <f>IF('⑤案件貼り付けシート(E6~→A2へ縦横替えで）'!FM306="","",'⑤案件貼り付けシート(E6~→A2へ縦横替えで）'!FM306)</f>
        <v/>
      </c>
      <c r="EC310" s="7" t="str">
        <f>IF('⑤案件貼り付けシート(E6~→A2へ縦横替えで）'!FN306="","",'⑤案件貼り付けシート(E6~→A2へ縦横替えで）'!FN306)</f>
        <v/>
      </c>
      <c r="ED310" s="7" t="str">
        <f>IF('⑤案件貼り付けシート(E6~→A2へ縦横替えで）'!FO306="","",'⑤案件貼り付けシート(E6~→A2へ縦横替えで）'!FO306)</f>
        <v/>
      </c>
      <c r="EE310" s="154" t="str">
        <f>IF('⑤案件貼り付けシート(E6~→A2へ縦横替えで）'!FQ306="","",'⑤案件貼り付けシート(E6~→A2へ縦横替えで）'!FQ306)</f>
        <v/>
      </c>
      <c r="EF310" s="154" t="str">
        <f>IF('⑤案件貼り付けシート(E6~→A2へ縦横替えで）'!FR306="","",'⑤案件貼り付けシート(E6~→A2へ縦横替えで）'!FR306)</f>
        <v/>
      </c>
      <c r="EG310" s="7" t="str" cm="1">
        <f t="array" ref="EG310">IF('⑤案件貼り付けシート(E6~→A2へ縦横替えで）'!FS306="","",_xlfn.IFS('⑤案件貼り付けシート(E6~→A2へ縦横替えで）'!FS306="固定",1,'⑤案件貼り付けシート(E6~→A2へ縦横替えで）'!FS306="流動",2,'⑤案件貼り付けシート(E6~→A2へ縦横替えで）'!FS306="対象外",""))</f>
        <v/>
      </c>
      <c r="EH310" s="154" t="str">
        <f>IF('⑤案件貼り付けシート(E6~→A2へ縦横替えで）'!$FS306="固定",IF('⑤案件貼り付けシート(E6~→A2へ縦横替えで）'!FT306="","",'⑤案件貼り付けシート(E6~→A2へ縦横替えで）'!FT306),"")</f>
        <v/>
      </c>
      <c r="EI310" s="154" t="str">
        <f>IF('⑤案件貼り付けシート(E6~→A2へ縦横替えで）'!$FS306="固定",IF('⑤案件貼り付けシート(E6~→A2へ縦横替えで）'!FU306="","",'⑤案件貼り付けシート(E6~→A2へ縦横替えで）'!FU306),"")</f>
        <v/>
      </c>
      <c r="EJ310" s="154" t="str">
        <f>IF('⑤案件貼り付けシート(E6~→A2へ縦横替えで）'!$FS306="固定",IF('⑤案件貼り付けシート(E6~→A2へ縦横替えで）'!FV306="","",'⑤案件貼り付けシート(E6~→A2へ縦横替えで）'!FV306),"")</f>
        <v/>
      </c>
      <c r="EK310" s="154" t="str">
        <f>IF('⑤案件貼り付けシート(E6~→A2へ縦横替えで）'!$FS306="固定",IF('⑤案件貼り付けシート(E6~→A2へ縦横替えで）'!FW306="","",'⑤案件貼り付けシート(E6~→A2へ縦横替えで）'!FW306),"")</f>
        <v/>
      </c>
      <c r="EL310" s="154" t="str">
        <f>IF('⑤案件貼り付けシート(E6~→A2へ縦横替えで）'!$FS306="固定",IF('⑤案件貼り付けシート(E6~→A2へ縦横替えで）'!FX306="","",'⑤案件貼り付けシート(E6~→A2へ縦横替えで）'!FX306),"")</f>
        <v/>
      </c>
      <c r="EM310" s="154" t="str">
        <f>IF('⑤案件貼り付けシート(E6~→A2へ縦横替えで）'!$FS306="固定",IF('⑤案件貼り付けシート(E6~→A2へ縦横替えで）'!FY306="","",'⑤案件貼り付けシート(E6~→A2へ縦横替えで）'!FY306),"")</f>
        <v/>
      </c>
      <c r="EN310" s="7" t="str">
        <f>IF('⑤案件貼り付けシート(E6~→A2へ縦横替えで）'!$FS306="固定",IF('⑤案件貼り付けシート(E6~→A2へ縦横替えで）'!FZ306="","",'⑤案件貼り付けシート(E6~→A2へ縦横替えで）'!FZ306),"")</f>
        <v/>
      </c>
      <c r="EO310" s="7" t="str">
        <f>IF('⑤案件貼り付けシート(E6~→A2へ縦横替えで）'!GA306="","",'⑤案件貼り付けシート(E6~→A2へ縦横替えで）'!GA306)</f>
        <v/>
      </c>
      <c r="EP310" s="7" t="str">
        <f>IF('⑤案件貼り付けシート(E6~→A2へ縦横替えで）'!GB306="","",'⑤案件貼り付けシート(E6~→A2へ縦横替えで）'!GB306)</f>
        <v/>
      </c>
      <c r="EQ310" s="7" t="str">
        <f>IF('⑤案件貼り付けシート(E6~→A2へ縦横替えで）'!GC306="","",'⑤案件貼り付けシート(E6~→A2へ縦横替えで）'!GC306)</f>
        <v/>
      </c>
      <c r="ER310" s="154" t="str">
        <f>IF('⑤案件貼り付けシート(E6~→A2へ縦横替えで）'!GE306="","",'⑤案件貼り付けシート(E6~→A2へ縦横替えで）'!GE306)</f>
        <v/>
      </c>
      <c r="ES310" s="154" t="str">
        <f>IF('⑤案件貼り付けシート(E6~→A2へ縦横替えで）'!GF306="","",'⑤案件貼り付けシート(E6~→A2へ縦横替えで）'!GF306)</f>
        <v/>
      </c>
      <c r="ET310" s="7" t="str" cm="1">
        <f t="array" ref="ET310">IF('⑤案件貼り付けシート(E6~→A2へ縦横替えで）'!GG306="","",_xlfn.IFS('⑤案件貼り付けシート(E6~→A2へ縦横替えで）'!GG306="固定",1,'⑤案件貼り付けシート(E6~→A2へ縦横替えで）'!GG306="流動",2,'⑤案件貼り付けシート(E6~→A2へ縦横替えで）'!GG306="対象外",""))</f>
        <v/>
      </c>
      <c r="EU310" s="154" t="str">
        <f>IF('⑤案件貼り付けシート(E6~→A2へ縦横替えで）'!$GG306="固定",IF('⑤案件貼り付けシート(E6~→A2へ縦横替えで）'!GH306="","",'⑤案件貼り付けシート(E6~→A2へ縦横替えで）'!GH306),"")</f>
        <v/>
      </c>
      <c r="EV310" s="154" t="str">
        <f>IF('⑤案件貼り付けシート(E6~→A2へ縦横替えで）'!$GG306="固定",IF('⑤案件貼り付けシート(E6~→A2へ縦横替えで）'!GI306="","",'⑤案件貼り付けシート(E6~→A2へ縦横替えで）'!GI306),"")</f>
        <v/>
      </c>
      <c r="EW310" s="154" t="str">
        <f>IF('⑤案件貼り付けシート(E6~→A2へ縦横替えで）'!$GG306="固定",IF('⑤案件貼り付けシート(E6~→A2へ縦横替えで）'!GJ306="","",'⑤案件貼り付けシート(E6~→A2へ縦横替えで）'!GJ306),"")</f>
        <v/>
      </c>
      <c r="EX310" s="154" t="str">
        <f>IF('⑤案件貼り付けシート(E6~→A2へ縦横替えで）'!$GG306="固定",IF('⑤案件貼り付けシート(E6~→A2へ縦横替えで）'!GK306="","",'⑤案件貼り付けシート(E6~→A2へ縦横替えで）'!GK306),"")</f>
        <v/>
      </c>
      <c r="EY310" s="154" t="str">
        <f>IF('⑤案件貼り付けシート(E6~→A2へ縦横替えで）'!$GG306="固定",IF('⑤案件貼り付けシート(E6~→A2へ縦横替えで）'!GL306="","",'⑤案件貼り付けシート(E6~→A2へ縦横替えで）'!GL306),"")</f>
        <v/>
      </c>
      <c r="EZ310" s="154" t="str">
        <f>IF('⑤案件貼り付けシート(E6~→A2へ縦横替えで）'!$GG306="固定",IF('⑤案件貼り付けシート(E6~→A2へ縦横替えで）'!GM306="","",'⑤案件貼り付けシート(E6~→A2へ縦横替えで）'!GM306),"")</f>
        <v/>
      </c>
      <c r="FA310" s="7" t="str">
        <f>IF('⑤案件貼り付けシート(E6~→A2へ縦横替えで）'!$GG306="固定",IF('⑤案件貼り付けシート(E6~→A2へ縦横替えで）'!GN306="","",'⑤案件貼り付けシート(E6~→A2へ縦横替えで）'!GN306),"")</f>
        <v/>
      </c>
      <c r="FB310" s="7" t="str">
        <f>IF('⑤案件貼り付けシート(E6~→A2へ縦横替えで）'!GO306="","",'⑤案件貼り付けシート(E6~→A2へ縦横替えで）'!GO306)</f>
        <v/>
      </c>
      <c r="FC310" s="7" t="str">
        <f>IF('⑤案件貼り付けシート(E6~→A2へ縦横替えで）'!GP306="","",'⑤案件貼り付けシート(E6~→A2へ縦横替えで）'!GP306)</f>
        <v/>
      </c>
      <c r="FD310" s="7" t="str">
        <f>IF('⑤案件貼り付けシート(E6~→A2へ縦横替えで）'!GQ306="","",'⑤案件貼り付けシート(E6~→A2へ縦横替えで）'!GQ306)</f>
        <v/>
      </c>
      <c r="FE310" s="154" t="str">
        <f>IF('⑤案件貼り付けシート(E6~→A2へ縦横替えで）'!GS306="","",'⑤案件貼り付けシート(E6~→A2へ縦横替えで）'!GS306)</f>
        <v/>
      </c>
      <c r="FF310" s="154" t="str">
        <f>IF('⑤案件貼り付けシート(E6~→A2へ縦横替えで）'!GT306="","",'⑤案件貼り付けシート(E6~→A2へ縦横替えで）'!GT306)</f>
        <v/>
      </c>
      <c r="FG310" s="7" t="str" cm="1">
        <f t="array" ref="FG310">IF('⑤案件貼り付けシート(E6~→A2へ縦横替えで）'!GU306="","",_xlfn.IFS('⑤案件貼り付けシート(E6~→A2へ縦横替えで）'!GU306="固定",1,'⑤案件貼り付けシート(E6~→A2へ縦横替えで）'!GU306="流動",2,'⑤案件貼り付けシート(E6~→A2へ縦横替えで）'!GU306="対象外",""))</f>
        <v/>
      </c>
      <c r="FH310" s="154" t="str">
        <f>IF('⑤案件貼り付けシート(E6~→A2へ縦横替えで）'!$GU306="固定",IF('⑤案件貼り付けシート(E6~→A2へ縦横替えで）'!GV306="","",'⑤案件貼り付けシート(E6~→A2へ縦横替えで）'!GV306),"")</f>
        <v/>
      </c>
      <c r="FI310" s="154" t="str">
        <f>IF('⑤案件貼り付けシート(E6~→A2へ縦横替えで）'!$GU306="固定",IF('⑤案件貼り付けシート(E6~→A2へ縦横替えで）'!GW306="","",'⑤案件貼り付けシート(E6~→A2へ縦横替えで）'!GW306),"")</f>
        <v/>
      </c>
      <c r="FJ310" s="154" t="str">
        <f>IF('⑤案件貼り付けシート(E6~→A2へ縦横替えで）'!$GU306="固定",IF('⑤案件貼り付けシート(E6~→A2へ縦横替えで）'!GX306="","",'⑤案件貼り付けシート(E6~→A2へ縦横替えで）'!GX306),"")</f>
        <v/>
      </c>
      <c r="FK310" s="154" t="str">
        <f>IF('⑤案件貼り付けシート(E6~→A2へ縦横替えで）'!$GU306="固定",IF('⑤案件貼り付けシート(E6~→A2へ縦横替えで）'!GY306="","",'⑤案件貼り付けシート(E6~→A2へ縦横替えで）'!GY306),"")</f>
        <v/>
      </c>
      <c r="FL310" s="154" t="str">
        <f>IF('⑤案件貼り付けシート(E6~→A2へ縦横替えで）'!$GU306="固定",IF('⑤案件貼り付けシート(E6~→A2へ縦横替えで）'!GZ306="","",'⑤案件貼り付けシート(E6~→A2へ縦横替えで）'!GZ306),"")</f>
        <v/>
      </c>
      <c r="FM310" s="154" t="str">
        <f>IF('⑤案件貼り付けシート(E6~→A2へ縦横替えで）'!$GU306="固定",IF('⑤案件貼り付けシート(E6~→A2へ縦横替えで）'!HA306="","",'⑤案件貼り付けシート(E6~→A2へ縦横替えで）'!HA306),"")</f>
        <v/>
      </c>
      <c r="FN310" s="7" t="str">
        <f>IF('⑤案件貼り付けシート(E6~→A2へ縦横替えで）'!$GU306="固定",IF('⑤案件貼り付けシート(E6~→A2へ縦横替えで）'!HB306="","",'⑤案件貼り付けシート(E6~→A2へ縦横替えで）'!HB306),"")</f>
        <v/>
      </c>
      <c r="FO310" s="7" t="str">
        <f>IF('⑤案件貼り付けシート(E6~→A2へ縦横替えで）'!HC306="","",'⑤案件貼り付けシート(E6~→A2へ縦横替えで）'!HC306)</f>
        <v/>
      </c>
      <c r="FP310" s="7" t="str">
        <f>IF('⑤案件貼り付けシート(E6~→A2へ縦横替えで）'!HD306="","",'⑤案件貼り付けシート(E6~→A2へ縦横替えで）'!HD306)</f>
        <v/>
      </c>
      <c r="FQ310" s="7" t="str">
        <f>IF('⑤案件貼り付けシート(E6~→A2へ縦横替えで）'!HE306="","",'⑤案件貼り付けシート(E6~→A2へ縦横替えで）'!HE306)</f>
        <v/>
      </c>
      <c r="FR310" s="154" t="str">
        <f>IF('⑤案件貼り付けシート(E6~→A2へ縦横替えで）'!HG306="","",'⑤案件貼り付けシート(E6~→A2へ縦横替えで）'!HG306)</f>
        <v/>
      </c>
      <c r="FS310" s="154" t="str">
        <f>IF('⑤案件貼り付けシート(E6~→A2へ縦横替えで）'!HH306="","",'⑤案件貼り付けシート(E6~→A2へ縦横替えで）'!HH306)</f>
        <v/>
      </c>
      <c r="FT310" s="7" t="str" cm="1">
        <f t="array" ref="FT310">IF('⑤案件貼り付けシート(E6~→A2へ縦横替えで）'!HI306="","",_xlfn.IFS('⑤案件貼り付けシート(E6~→A2へ縦横替えで）'!HI306="固定",1,'⑤案件貼り付けシート(E6~→A2へ縦横替えで）'!HI306="流動",2,'⑤案件貼り付けシート(E6~→A2へ縦横替えで）'!HI306="対象外",""))</f>
        <v/>
      </c>
      <c r="FU310" s="154" t="str">
        <f>IF('⑤案件貼り付けシート(E6~→A2へ縦横替えで）'!$HI306="固定",IF('⑤案件貼り付けシート(E6~→A2へ縦横替えで）'!HJ306="","",'⑤案件貼り付けシート(E6~→A2へ縦横替えで）'!HJ306),"")</f>
        <v/>
      </c>
      <c r="FV310" s="154" t="str">
        <f>IF('⑤案件貼り付けシート(E6~→A2へ縦横替えで）'!$HI306="固定",IF('⑤案件貼り付けシート(E6~→A2へ縦横替えで）'!HK306="","",'⑤案件貼り付けシート(E6~→A2へ縦横替えで）'!HK306),"")</f>
        <v/>
      </c>
      <c r="FW310" s="154" t="str">
        <f>IF('⑤案件貼り付けシート(E6~→A2へ縦横替えで）'!$HI306="固定",IF('⑤案件貼り付けシート(E6~→A2へ縦横替えで）'!HL306="","",'⑤案件貼り付けシート(E6~→A2へ縦横替えで）'!HL306),"")</f>
        <v/>
      </c>
      <c r="FX310" s="154" t="str">
        <f>IF('⑤案件貼り付けシート(E6~→A2へ縦横替えで）'!$HI306="固定",IF('⑤案件貼り付けシート(E6~→A2へ縦横替えで）'!HM306="","",'⑤案件貼り付けシート(E6~→A2へ縦横替えで）'!HM306),"")</f>
        <v/>
      </c>
      <c r="FY310" s="154" t="str">
        <f>IF('⑤案件貼り付けシート(E6~→A2へ縦横替えで）'!$HI306="固定",IF('⑤案件貼り付けシート(E6~→A2へ縦横替えで）'!HN306="","",'⑤案件貼り付けシート(E6~→A2へ縦横替えで）'!HN306),"")</f>
        <v/>
      </c>
      <c r="FZ310" s="154" t="str">
        <f>IF('⑤案件貼り付けシート(E6~→A2へ縦横替えで）'!$HI306="固定",IF('⑤案件貼り付けシート(E6~→A2へ縦横替えで）'!HO306="","",'⑤案件貼り付けシート(E6~→A2へ縦横替えで）'!HO306),"")</f>
        <v/>
      </c>
      <c r="GA310" s="7" t="str">
        <f>IF('⑤案件貼り付けシート(E6~→A2へ縦横替えで）'!$HI306="固定",IF('⑤案件貼り付けシート(E6~→A2へ縦横替えで）'!HP306="","",'⑤案件貼り付けシート(E6~→A2へ縦横替えで）'!HP306),"")</f>
        <v/>
      </c>
      <c r="GB310" s="7" t="str">
        <f>IF('⑤案件貼り付けシート(E6~→A2へ縦横替えで）'!HQ306="","",'⑤案件貼り付けシート(E6~→A2へ縦横替えで）'!HQ306)</f>
        <v/>
      </c>
      <c r="GC310" s="7" t="str">
        <f>IF('⑤案件貼り付けシート(E6~→A2へ縦横替えで）'!HR306="","",'⑤案件貼り付けシート(E6~→A2へ縦横替えで）'!HR306)</f>
        <v/>
      </c>
      <c r="GD310" s="7" t="str">
        <f>IF('⑤案件貼り付けシート(E6~→A2へ縦横替えで）'!HS306="","",'⑤案件貼り付けシート(E6~→A2へ縦横替えで）'!HS306)</f>
        <v/>
      </c>
      <c r="GE310" s="7"/>
      <c r="GF310" s="7"/>
      <c r="GG310" s="7"/>
      <c r="GH310" s="7"/>
      <c r="GI310" s="7"/>
      <c r="GJ310" s="7"/>
      <c r="GK310" s="7"/>
      <c r="GL310" s="7"/>
      <c r="GM310" s="48"/>
      <c r="GN310" s="7"/>
      <c r="GO310" s="7"/>
      <c r="GP310" s="7"/>
      <c r="GR310" s="48"/>
      <c r="GS310" s="48"/>
      <c r="GT310" s="48"/>
      <c r="GU310" s="48"/>
      <c r="GV310" s="48"/>
    </row>
    <row r="311" spans="1:204">
      <c r="A311" s="7"/>
      <c r="B311" s="7"/>
      <c r="C311" s="7"/>
      <c r="D311" s="48"/>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13"/>
      <c r="AJ311" s="13"/>
      <c r="AK311" s="7"/>
      <c r="AL311" s="7"/>
      <c r="AM311" s="7"/>
      <c r="AN311" s="7"/>
      <c r="AO311" s="7"/>
      <c r="AP311" s="7"/>
      <c r="AQ311" s="7"/>
      <c r="AR311" s="153"/>
      <c r="AS311" s="7"/>
      <c r="AT311" s="7"/>
      <c r="AU311" s="7"/>
      <c r="AV311" s="7"/>
      <c r="AW311" s="7"/>
      <c r="AX311" s="7"/>
      <c r="AY311" s="7"/>
      <c r="AZ311" s="7"/>
      <c r="BA311" s="7"/>
      <c r="BB311" s="7"/>
      <c r="BC311" s="7"/>
      <c r="BD311" s="7"/>
      <c r="BE311" s="154"/>
      <c r="BF311" s="154"/>
      <c r="BG311" s="7"/>
      <c r="BH311" s="154"/>
      <c r="BI311" s="154"/>
      <c r="BJ311" s="154"/>
      <c r="BK311" s="154"/>
      <c r="BL311" s="154"/>
      <c r="BM311" s="154"/>
      <c r="BN311" s="7"/>
      <c r="BO311" s="7"/>
      <c r="BP311" s="7"/>
      <c r="BQ311" s="7"/>
      <c r="BR311" s="154"/>
      <c r="BS311" s="154"/>
      <c r="BT311" s="7"/>
      <c r="BU311" s="154"/>
      <c r="BV311" s="154"/>
      <c r="BW311" s="154"/>
      <c r="BX311" s="154"/>
      <c r="BY311" s="154"/>
      <c r="BZ311" s="154"/>
      <c r="CA311" s="7"/>
      <c r="CB311" s="7"/>
      <c r="CC311" s="7"/>
      <c r="CD311" s="7"/>
      <c r="CE311" s="154"/>
      <c r="CF311" s="154"/>
      <c r="CG311" s="7"/>
      <c r="CH311" s="154"/>
      <c r="CI311" s="154"/>
      <c r="CJ311" s="154"/>
      <c r="CK311" s="154"/>
      <c r="CL311" s="154"/>
      <c r="CM311" s="154"/>
      <c r="CN311" s="7"/>
      <c r="CO311" s="7"/>
      <c r="CP311" s="7"/>
      <c r="CQ311" s="7"/>
      <c r="CR311" s="154"/>
      <c r="CS311" s="154"/>
      <c r="CT311" s="7"/>
      <c r="CU311" s="154"/>
      <c r="CV311" s="154"/>
      <c r="CW311" s="154"/>
      <c r="CX311" s="154"/>
      <c r="CY311" s="154"/>
      <c r="CZ311" s="154"/>
      <c r="DA311" s="7"/>
      <c r="DB311" s="7"/>
      <c r="DC311" s="7"/>
      <c r="DD311" s="7"/>
      <c r="DE311" s="154"/>
      <c r="DF311" s="154"/>
      <c r="DG311" s="7"/>
      <c r="DH311" s="154"/>
      <c r="DI311" s="154"/>
      <c r="DJ311" s="154"/>
      <c r="DK311" s="154"/>
      <c r="DL311" s="154"/>
      <c r="DM311" s="154"/>
      <c r="DN311" s="7"/>
      <c r="DO311" s="7"/>
      <c r="DP311" s="7"/>
      <c r="DQ311" s="7"/>
      <c r="DR311" s="154" t="str">
        <f>IF('⑤案件貼り付けシート(E6~→A2へ縦横替えで）'!FC307="","",'⑤案件貼り付けシート(E6~→A2へ縦横替えで）'!FC307)</f>
        <v/>
      </c>
      <c r="DS311" s="154" t="str">
        <f>IF('⑤案件貼り付けシート(E6~→A2へ縦横替えで）'!FD307="","",'⑤案件貼り付けシート(E6~→A2へ縦横替えで）'!FD307)</f>
        <v/>
      </c>
      <c r="DT311" s="7" t="str" cm="1">
        <f t="array" ref="DT311">IF('⑤案件貼り付けシート(E6~→A2へ縦横替えで）'!FE307="","",_xlfn.IFS('⑤案件貼り付けシート(E6~→A2へ縦横替えで）'!FE307="固定",1,'⑤案件貼り付けシート(E6~→A2へ縦横替えで）'!FE307="流動",2,'⑤案件貼り付けシート(E6~→A2へ縦横替えで）'!FE307="対象外",""))</f>
        <v/>
      </c>
      <c r="DU311" s="154" t="str">
        <f>IF('⑤案件貼り付けシート(E6~→A2へ縦横替えで）'!$FE307="固定",IF('⑤案件貼り付けシート(E6~→A2へ縦横替えで）'!FF307="","",'⑤案件貼り付けシート(E6~→A2へ縦横替えで）'!FF307),"")</f>
        <v/>
      </c>
      <c r="DV311" s="154" t="str">
        <f>IF('⑤案件貼り付けシート(E6~→A2へ縦横替えで）'!$FE307="固定",IF('⑤案件貼り付けシート(E6~→A2へ縦横替えで）'!FG307="","",'⑤案件貼り付けシート(E6~→A2へ縦横替えで）'!FG307),"")</f>
        <v/>
      </c>
      <c r="DW311" s="154" t="str">
        <f>IF('⑤案件貼り付けシート(E6~→A2へ縦横替えで）'!$FE307="固定",IF('⑤案件貼り付けシート(E6~→A2へ縦横替えで）'!FH307="","",'⑤案件貼り付けシート(E6~→A2へ縦横替えで）'!FH307),"")</f>
        <v/>
      </c>
      <c r="DX311" s="154" t="str">
        <f>IF('⑤案件貼り付けシート(E6~→A2へ縦横替えで）'!$FE307="固定",IF('⑤案件貼り付けシート(E6~→A2へ縦横替えで）'!FI307="","",'⑤案件貼り付けシート(E6~→A2へ縦横替えで）'!FI307),"")</f>
        <v/>
      </c>
      <c r="DY311" s="154" t="str">
        <f>IF('⑤案件貼り付けシート(E6~→A2へ縦横替えで）'!$FE307="固定",IF('⑤案件貼り付けシート(E6~→A2へ縦横替えで）'!FJ307="","",'⑤案件貼り付けシート(E6~→A2へ縦横替えで）'!FJ307),"")</f>
        <v/>
      </c>
      <c r="DZ311" s="154" t="str">
        <f>IF('⑤案件貼り付けシート(E6~→A2へ縦横替えで）'!$FE307="固定",IF('⑤案件貼り付けシート(E6~→A2へ縦横替えで）'!FK307="","",'⑤案件貼り付けシート(E6~→A2へ縦横替えで）'!FK307),"")</f>
        <v/>
      </c>
      <c r="EA311" s="7" t="str">
        <f>IF('⑤案件貼り付けシート(E6~→A2へ縦横替えで）'!$FE307="固定",IF('⑤案件貼り付けシート(E6~→A2へ縦横替えで）'!FL307="","",'⑤案件貼り付けシート(E6~→A2へ縦横替えで）'!FL307),"")</f>
        <v/>
      </c>
      <c r="EB311" s="7" t="str">
        <f>IF('⑤案件貼り付けシート(E6~→A2へ縦横替えで）'!FM307="","",'⑤案件貼り付けシート(E6~→A2へ縦横替えで）'!FM307)</f>
        <v/>
      </c>
      <c r="EC311" s="7" t="str">
        <f>IF('⑤案件貼り付けシート(E6~→A2へ縦横替えで）'!FN307="","",'⑤案件貼り付けシート(E6~→A2へ縦横替えで）'!FN307)</f>
        <v/>
      </c>
      <c r="ED311" s="7" t="str">
        <f>IF('⑤案件貼り付けシート(E6~→A2へ縦横替えで）'!FO307="","",'⑤案件貼り付けシート(E6~→A2へ縦横替えで）'!FO307)</f>
        <v/>
      </c>
      <c r="EE311" s="154" t="str">
        <f>IF('⑤案件貼り付けシート(E6~→A2へ縦横替えで）'!FQ307="","",'⑤案件貼り付けシート(E6~→A2へ縦横替えで）'!FQ307)</f>
        <v/>
      </c>
      <c r="EF311" s="154" t="str">
        <f>IF('⑤案件貼り付けシート(E6~→A2へ縦横替えで）'!FR307="","",'⑤案件貼り付けシート(E6~→A2へ縦横替えで）'!FR307)</f>
        <v/>
      </c>
      <c r="EG311" s="7" t="str" cm="1">
        <f t="array" ref="EG311">IF('⑤案件貼り付けシート(E6~→A2へ縦横替えで）'!FS307="","",_xlfn.IFS('⑤案件貼り付けシート(E6~→A2へ縦横替えで）'!FS307="固定",1,'⑤案件貼り付けシート(E6~→A2へ縦横替えで）'!FS307="流動",2,'⑤案件貼り付けシート(E6~→A2へ縦横替えで）'!FS307="対象外",""))</f>
        <v/>
      </c>
      <c r="EH311" s="154" t="str">
        <f>IF('⑤案件貼り付けシート(E6~→A2へ縦横替えで）'!$FS307="固定",IF('⑤案件貼り付けシート(E6~→A2へ縦横替えで）'!FT307="","",'⑤案件貼り付けシート(E6~→A2へ縦横替えで）'!FT307),"")</f>
        <v/>
      </c>
      <c r="EI311" s="154" t="str">
        <f>IF('⑤案件貼り付けシート(E6~→A2へ縦横替えで）'!$FS307="固定",IF('⑤案件貼り付けシート(E6~→A2へ縦横替えで）'!FU307="","",'⑤案件貼り付けシート(E6~→A2へ縦横替えで）'!FU307),"")</f>
        <v/>
      </c>
      <c r="EJ311" s="154" t="str">
        <f>IF('⑤案件貼り付けシート(E6~→A2へ縦横替えで）'!$FS307="固定",IF('⑤案件貼り付けシート(E6~→A2へ縦横替えで）'!FV307="","",'⑤案件貼り付けシート(E6~→A2へ縦横替えで）'!FV307),"")</f>
        <v/>
      </c>
      <c r="EK311" s="154" t="str">
        <f>IF('⑤案件貼り付けシート(E6~→A2へ縦横替えで）'!$FS307="固定",IF('⑤案件貼り付けシート(E6~→A2へ縦横替えで）'!FW307="","",'⑤案件貼り付けシート(E6~→A2へ縦横替えで）'!FW307),"")</f>
        <v/>
      </c>
      <c r="EL311" s="154" t="str">
        <f>IF('⑤案件貼り付けシート(E6~→A2へ縦横替えで）'!$FS307="固定",IF('⑤案件貼り付けシート(E6~→A2へ縦横替えで）'!FX307="","",'⑤案件貼り付けシート(E6~→A2へ縦横替えで）'!FX307),"")</f>
        <v/>
      </c>
      <c r="EM311" s="154" t="str">
        <f>IF('⑤案件貼り付けシート(E6~→A2へ縦横替えで）'!$FS307="固定",IF('⑤案件貼り付けシート(E6~→A2へ縦横替えで）'!FY307="","",'⑤案件貼り付けシート(E6~→A2へ縦横替えで）'!FY307),"")</f>
        <v/>
      </c>
      <c r="EN311" s="7" t="str">
        <f>IF('⑤案件貼り付けシート(E6~→A2へ縦横替えで）'!$FS307="固定",IF('⑤案件貼り付けシート(E6~→A2へ縦横替えで）'!FZ307="","",'⑤案件貼り付けシート(E6~→A2へ縦横替えで）'!FZ307),"")</f>
        <v/>
      </c>
      <c r="EO311" s="7" t="str">
        <f>IF('⑤案件貼り付けシート(E6~→A2へ縦横替えで）'!GA307="","",'⑤案件貼り付けシート(E6~→A2へ縦横替えで）'!GA307)</f>
        <v/>
      </c>
      <c r="EP311" s="7" t="str">
        <f>IF('⑤案件貼り付けシート(E6~→A2へ縦横替えで）'!GB307="","",'⑤案件貼り付けシート(E6~→A2へ縦横替えで）'!GB307)</f>
        <v/>
      </c>
      <c r="EQ311" s="7" t="str">
        <f>IF('⑤案件貼り付けシート(E6~→A2へ縦横替えで）'!GC307="","",'⑤案件貼り付けシート(E6~→A2へ縦横替えで）'!GC307)</f>
        <v/>
      </c>
      <c r="ER311" s="154" t="str">
        <f>IF('⑤案件貼り付けシート(E6~→A2へ縦横替えで）'!GE307="","",'⑤案件貼り付けシート(E6~→A2へ縦横替えで）'!GE307)</f>
        <v/>
      </c>
      <c r="ES311" s="154" t="str">
        <f>IF('⑤案件貼り付けシート(E6~→A2へ縦横替えで）'!GF307="","",'⑤案件貼り付けシート(E6~→A2へ縦横替えで）'!GF307)</f>
        <v/>
      </c>
      <c r="ET311" s="7" t="str" cm="1">
        <f t="array" ref="ET311">IF('⑤案件貼り付けシート(E6~→A2へ縦横替えで）'!GG307="","",_xlfn.IFS('⑤案件貼り付けシート(E6~→A2へ縦横替えで）'!GG307="固定",1,'⑤案件貼り付けシート(E6~→A2へ縦横替えで）'!GG307="流動",2,'⑤案件貼り付けシート(E6~→A2へ縦横替えで）'!GG307="対象外",""))</f>
        <v/>
      </c>
      <c r="EU311" s="154" t="str">
        <f>IF('⑤案件貼り付けシート(E6~→A2へ縦横替えで）'!$GG307="固定",IF('⑤案件貼り付けシート(E6~→A2へ縦横替えで）'!GH307="","",'⑤案件貼り付けシート(E6~→A2へ縦横替えで）'!GH307),"")</f>
        <v/>
      </c>
      <c r="EV311" s="154" t="str">
        <f>IF('⑤案件貼り付けシート(E6~→A2へ縦横替えで）'!$GG307="固定",IF('⑤案件貼り付けシート(E6~→A2へ縦横替えで）'!GI307="","",'⑤案件貼り付けシート(E6~→A2へ縦横替えで）'!GI307),"")</f>
        <v/>
      </c>
      <c r="EW311" s="154" t="str">
        <f>IF('⑤案件貼り付けシート(E6~→A2へ縦横替えで）'!$GG307="固定",IF('⑤案件貼り付けシート(E6~→A2へ縦横替えで）'!GJ307="","",'⑤案件貼り付けシート(E6~→A2へ縦横替えで）'!GJ307),"")</f>
        <v/>
      </c>
      <c r="EX311" s="154" t="str">
        <f>IF('⑤案件貼り付けシート(E6~→A2へ縦横替えで）'!$GG307="固定",IF('⑤案件貼り付けシート(E6~→A2へ縦横替えで）'!GK307="","",'⑤案件貼り付けシート(E6~→A2へ縦横替えで）'!GK307),"")</f>
        <v/>
      </c>
      <c r="EY311" s="154" t="str">
        <f>IF('⑤案件貼り付けシート(E6~→A2へ縦横替えで）'!$GG307="固定",IF('⑤案件貼り付けシート(E6~→A2へ縦横替えで）'!GL307="","",'⑤案件貼り付けシート(E6~→A2へ縦横替えで）'!GL307),"")</f>
        <v/>
      </c>
      <c r="EZ311" s="154" t="str">
        <f>IF('⑤案件貼り付けシート(E6~→A2へ縦横替えで）'!$GG307="固定",IF('⑤案件貼り付けシート(E6~→A2へ縦横替えで）'!GM307="","",'⑤案件貼り付けシート(E6~→A2へ縦横替えで）'!GM307),"")</f>
        <v/>
      </c>
      <c r="FA311" s="7" t="str">
        <f>IF('⑤案件貼り付けシート(E6~→A2へ縦横替えで）'!$GG307="固定",IF('⑤案件貼り付けシート(E6~→A2へ縦横替えで）'!GN307="","",'⑤案件貼り付けシート(E6~→A2へ縦横替えで）'!GN307),"")</f>
        <v/>
      </c>
      <c r="FB311" s="7" t="str">
        <f>IF('⑤案件貼り付けシート(E6~→A2へ縦横替えで）'!GO307="","",'⑤案件貼り付けシート(E6~→A2へ縦横替えで）'!GO307)</f>
        <v/>
      </c>
      <c r="FC311" s="7" t="str">
        <f>IF('⑤案件貼り付けシート(E6~→A2へ縦横替えで）'!GP307="","",'⑤案件貼り付けシート(E6~→A2へ縦横替えで）'!GP307)</f>
        <v/>
      </c>
      <c r="FD311" s="7" t="str">
        <f>IF('⑤案件貼り付けシート(E6~→A2へ縦横替えで）'!GQ307="","",'⑤案件貼り付けシート(E6~→A2へ縦横替えで）'!GQ307)</f>
        <v/>
      </c>
      <c r="FE311" s="154" t="str">
        <f>IF('⑤案件貼り付けシート(E6~→A2へ縦横替えで）'!GS307="","",'⑤案件貼り付けシート(E6~→A2へ縦横替えで）'!GS307)</f>
        <v/>
      </c>
      <c r="FF311" s="154" t="str">
        <f>IF('⑤案件貼り付けシート(E6~→A2へ縦横替えで）'!GT307="","",'⑤案件貼り付けシート(E6~→A2へ縦横替えで）'!GT307)</f>
        <v/>
      </c>
      <c r="FG311" s="7" t="str" cm="1">
        <f t="array" ref="FG311">IF('⑤案件貼り付けシート(E6~→A2へ縦横替えで）'!GU307="","",_xlfn.IFS('⑤案件貼り付けシート(E6~→A2へ縦横替えで）'!GU307="固定",1,'⑤案件貼り付けシート(E6~→A2へ縦横替えで）'!GU307="流動",2,'⑤案件貼り付けシート(E6~→A2へ縦横替えで）'!GU307="対象外",""))</f>
        <v/>
      </c>
      <c r="FH311" s="154" t="str">
        <f>IF('⑤案件貼り付けシート(E6~→A2へ縦横替えで）'!$GU307="固定",IF('⑤案件貼り付けシート(E6~→A2へ縦横替えで）'!GV307="","",'⑤案件貼り付けシート(E6~→A2へ縦横替えで）'!GV307),"")</f>
        <v/>
      </c>
      <c r="FI311" s="154" t="str">
        <f>IF('⑤案件貼り付けシート(E6~→A2へ縦横替えで）'!$GU307="固定",IF('⑤案件貼り付けシート(E6~→A2へ縦横替えで）'!GW307="","",'⑤案件貼り付けシート(E6~→A2へ縦横替えで）'!GW307),"")</f>
        <v/>
      </c>
      <c r="FJ311" s="154" t="str">
        <f>IF('⑤案件貼り付けシート(E6~→A2へ縦横替えで）'!$GU307="固定",IF('⑤案件貼り付けシート(E6~→A2へ縦横替えで）'!GX307="","",'⑤案件貼り付けシート(E6~→A2へ縦横替えで）'!GX307),"")</f>
        <v/>
      </c>
      <c r="FK311" s="154" t="str">
        <f>IF('⑤案件貼り付けシート(E6~→A2へ縦横替えで）'!$GU307="固定",IF('⑤案件貼り付けシート(E6~→A2へ縦横替えで）'!GY307="","",'⑤案件貼り付けシート(E6~→A2へ縦横替えで）'!GY307),"")</f>
        <v/>
      </c>
      <c r="FL311" s="154" t="str">
        <f>IF('⑤案件貼り付けシート(E6~→A2へ縦横替えで）'!$GU307="固定",IF('⑤案件貼り付けシート(E6~→A2へ縦横替えで）'!GZ307="","",'⑤案件貼り付けシート(E6~→A2へ縦横替えで）'!GZ307),"")</f>
        <v/>
      </c>
      <c r="FM311" s="154" t="str">
        <f>IF('⑤案件貼り付けシート(E6~→A2へ縦横替えで）'!$GU307="固定",IF('⑤案件貼り付けシート(E6~→A2へ縦横替えで）'!HA307="","",'⑤案件貼り付けシート(E6~→A2へ縦横替えで）'!HA307),"")</f>
        <v/>
      </c>
      <c r="FN311" s="7" t="str">
        <f>IF('⑤案件貼り付けシート(E6~→A2へ縦横替えで）'!$GU307="固定",IF('⑤案件貼り付けシート(E6~→A2へ縦横替えで）'!HB307="","",'⑤案件貼り付けシート(E6~→A2へ縦横替えで）'!HB307),"")</f>
        <v/>
      </c>
      <c r="FO311" s="7" t="str">
        <f>IF('⑤案件貼り付けシート(E6~→A2へ縦横替えで）'!HC307="","",'⑤案件貼り付けシート(E6~→A2へ縦横替えで）'!HC307)</f>
        <v/>
      </c>
      <c r="FP311" s="7" t="str">
        <f>IF('⑤案件貼り付けシート(E6~→A2へ縦横替えで）'!HD307="","",'⑤案件貼り付けシート(E6~→A2へ縦横替えで）'!HD307)</f>
        <v/>
      </c>
      <c r="FQ311" s="7" t="str">
        <f>IF('⑤案件貼り付けシート(E6~→A2へ縦横替えで）'!HE307="","",'⑤案件貼り付けシート(E6~→A2へ縦横替えで）'!HE307)</f>
        <v/>
      </c>
      <c r="FR311" s="154" t="str">
        <f>IF('⑤案件貼り付けシート(E6~→A2へ縦横替えで）'!HG307="","",'⑤案件貼り付けシート(E6~→A2へ縦横替えで）'!HG307)</f>
        <v/>
      </c>
      <c r="FS311" s="154" t="str">
        <f>IF('⑤案件貼り付けシート(E6~→A2へ縦横替えで）'!HH307="","",'⑤案件貼り付けシート(E6~→A2へ縦横替えで）'!HH307)</f>
        <v/>
      </c>
      <c r="FT311" s="7" t="str" cm="1">
        <f t="array" ref="FT311">IF('⑤案件貼り付けシート(E6~→A2へ縦横替えで）'!HI307="","",_xlfn.IFS('⑤案件貼り付けシート(E6~→A2へ縦横替えで）'!HI307="固定",1,'⑤案件貼り付けシート(E6~→A2へ縦横替えで）'!HI307="流動",2,'⑤案件貼り付けシート(E6~→A2へ縦横替えで）'!HI307="対象外",""))</f>
        <v/>
      </c>
      <c r="FU311" s="154" t="str">
        <f>IF('⑤案件貼り付けシート(E6~→A2へ縦横替えで）'!$HI307="固定",IF('⑤案件貼り付けシート(E6~→A2へ縦横替えで）'!HJ307="","",'⑤案件貼り付けシート(E6~→A2へ縦横替えで）'!HJ307),"")</f>
        <v/>
      </c>
      <c r="FV311" s="154" t="str">
        <f>IF('⑤案件貼り付けシート(E6~→A2へ縦横替えで）'!$HI307="固定",IF('⑤案件貼り付けシート(E6~→A2へ縦横替えで）'!HK307="","",'⑤案件貼り付けシート(E6~→A2へ縦横替えで）'!HK307),"")</f>
        <v/>
      </c>
      <c r="FW311" s="154" t="str">
        <f>IF('⑤案件貼り付けシート(E6~→A2へ縦横替えで）'!$HI307="固定",IF('⑤案件貼り付けシート(E6~→A2へ縦横替えで）'!HL307="","",'⑤案件貼り付けシート(E6~→A2へ縦横替えで）'!HL307),"")</f>
        <v/>
      </c>
      <c r="FX311" s="154" t="str">
        <f>IF('⑤案件貼り付けシート(E6~→A2へ縦横替えで）'!$HI307="固定",IF('⑤案件貼り付けシート(E6~→A2へ縦横替えで）'!HM307="","",'⑤案件貼り付けシート(E6~→A2へ縦横替えで）'!HM307),"")</f>
        <v/>
      </c>
      <c r="FY311" s="154" t="str">
        <f>IF('⑤案件貼り付けシート(E6~→A2へ縦横替えで）'!$HI307="固定",IF('⑤案件貼り付けシート(E6~→A2へ縦横替えで）'!HN307="","",'⑤案件貼り付けシート(E6~→A2へ縦横替えで）'!HN307),"")</f>
        <v/>
      </c>
      <c r="FZ311" s="154" t="str">
        <f>IF('⑤案件貼り付けシート(E6~→A2へ縦横替えで）'!$HI307="固定",IF('⑤案件貼り付けシート(E6~→A2へ縦横替えで）'!HO307="","",'⑤案件貼り付けシート(E6~→A2へ縦横替えで）'!HO307),"")</f>
        <v/>
      </c>
      <c r="GA311" s="7" t="str">
        <f>IF('⑤案件貼り付けシート(E6~→A2へ縦横替えで）'!$HI307="固定",IF('⑤案件貼り付けシート(E6~→A2へ縦横替えで）'!HP307="","",'⑤案件貼り付けシート(E6~→A2へ縦横替えで）'!HP307),"")</f>
        <v/>
      </c>
      <c r="GB311" s="7" t="str">
        <f>IF('⑤案件貼り付けシート(E6~→A2へ縦横替えで）'!HQ307="","",'⑤案件貼り付けシート(E6~→A2へ縦横替えで）'!HQ307)</f>
        <v/>
      </c>
      <c r="GC311" s="7" t="str">
        <f>IF('⑤案件貼り付けシート(E6~→A2へ縦横替えで）'!HR307="","",'⑤案件貼り付けシート(E6~→A2へ縦横替えで）'!HR307)</f>
        <v/>
      </c>
      <c r="GD311" s="7" t="str">
        <f>IF('⑤案件貼り付けシート(E6~→A2へ縦横替えで）'!HS307="","",'⑤案件貼り付けシート(E6~→A2へ縦横替えで）'!HS307)</f>
        <v/>
      </c>
      <c r="GE311" s="7"/>
      <c r="GF311" s="7"/>
      <c r="GG311" s="7"/>
      <c r="GH311" s="7"/>
      <c r="GI311" s="7"/>
      <c r="GJ311" s="7"/>
      <c r="GK311" s="7"/>
      <c r="GL311" s="7"/>
      <c r="GM311" s="48"/>
      <c r="GN311" s="7"/>
      <c r="GO311" s="7"/>
      <c r="GP311" s="7"/>
      <c r="GR311" s="48"/>
      <c r="GS311" s="48"/>
      <c r="GT311" s="48"/>
      <c r="GU311" s="48"/>
      <c r="GV311" s="48"/>
    </row>
    <row r="312" spans="1:204">
      <c r="A312" s="7"/>
      <c r="B312" s="7"/>
      <c r="C312" s="7"/>
      <c r="D312" s="48"/>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13"/>
      <c r="AJ312" s="13"/>
      <c r="AK312" s="7"/>
      <c r="AL312" s="7"/>
      <c r="AM312" s="7"/>
      <c r="AN312" s="7"/>
      <c r="AO312" s="7"/>
      <c r="AP312" s="7"/>
      <c r="AQ312" s="7"/>
      <c r="AR312" s="153"/>
      <c r="AS312" s="7"/>
      <c r="AT312" s="7"/>
      <c r="AU312" s="7"/>
      <c r="AV312" s="7"/>
      <c r="AW312" s="7"/>
      <c r="AX312" s="7"/>
      <c r="AY312" s="7"/>
      <c r="AZ312" s="7"/>
      <c r="BA312" s="7"/>
      <c r="BB312" s="7"/>
      <c r="BC312" s="7"/>
      <c r="BD312" s="7"/>
      <c r="BE312" s="154"/>
      <c r="BF312" s="154"/>
      <c r="BG312" s="7"/>
      <c r="BH312" s="154"/>
      <c r="BI312" s="154"/>
      <c r="BJ312" s="154"/>
      <c r="BK312" s="154"/>
      <c r="BL312" s="154"/>
      <c r="BM312" s="154"/>
      <c r="BN312" s="7"/>
      <c r="BO312" s="7"/>
      <c r="BP312" s="7"/>
      <c r="BQ312" s="7"/>
      <c r="BR312" s="154"/>
      <c r="BS312" s="154"/>
      <c r="BT312" s="7"/>
      <c r="BU312" s="154"/>
      <c r="BV312" s="154"/>
      <c r="BW312" s="154"/>
      <c r="BX312" s="154"/>
      <c r="BY312" s="154"/>
      <c r="BZ312" s="154"/>
      <c r="CA312" s="7"/>
      <c r="CB312" s="7"/>
      <c r="CC312" s="7"/>
      <c r="CD312" s="7"/>
      <c r="CE312" s="154"/>
      <c r="CF312" s="154"/>
      <c r="CG312" s="7"/>
      <c r="CH312" s="154"/>
      <c r="CI312" s="154"/>
      <c r="CJ312" s="154"/>
      <c r="CK312" s="154"/>
      <c r="CL312" s="154"/>
      <c r="CM312" s="154"/>
      <c r="CN312" s="7"/>
      <c r="CO312" s="7"/>
      <c r="CP312" s="7"/>
      <c r="CQ312" s="7"/>
      <c r="CR312" s="154"/>
      <c r="CS312" s="154"/>
      <c r="CT312" s="7"/>
      <c r="CU312" s="154"/>
      <c r="CV312" s="154"/>
      <c r="CW312" s="154"/>
      <c r="CX312" s="154"/>
      <c r="CY312" s="154"/>
      <c r="CZ312" s="154"/>
      <c r="DA312" s="7"/>
      <c r="DB312" s="7"/>
      <c r="DC312" s="7"/>
      <c r="DD312" s="7"/>
      <c r="DE312" s="154"/>
      <c r="DF312" s="154"/>
      <c r="DG312" s="7"/>
      <c r="DH312" s="154"/>
      <c r="DI312" s="154"/>
      <c r="DJ312" s="154"/>
      <c r="DK312" s="154"/>
      <c r="DL312" s="154"/>
      <c r="DM312" s="154"/>
      <c r="DN312" s="7"/>
      <c r="DO312" s="7"/>
      <c r="DP312" s="7"/>
      <c r="DQ312" s="7"/>
      <c r="DR312" s="154" t="str">
        <f>IF('⑤案件貼り付けシート(E6~→A2へ縦横替えで）'!FC308="","",'⑤案件貼り付けシート(E6~→A2へ縦横替えで）'!FC308)</f>
        <v/>
      </c>
      <c r="DS312" s="154" t="str">
        <f>IF('⑤案件貼り付けシート(E6~→A2へ縦横替えで）'!FD308="","",'⑤案件貼り付けシート(E6~→A2へ縦横替えで）'!FD308)</f>
        <v/>
      </c>
      <c r="DT312" s="7" t="str" cm="1">
        <f t="array" ref="DT312">IF('⑤案件貼り付けシート(E6~→A2へ縦横替えで）'!FE308="","",_xlfn.IFS('⑤案件貼り付けシート(E6~→A2へ縦横替えで）'!FE308="固定",1,'⑤案件貼り付けシート(E6~→A2へ縦横替えで）'!FE308="流動",2,'⑤案件貼り付けシート(E6~→A2へ縦横替えで）'!FE308="対象外",""))</f>
        <v/>
      </c>
      <c r="DU312" s="154" t="str">
        <f>IF('⑤案件貼り付けシート(E6~→A2へ縦横替えで）'!$FE308="固定",IF('⑤案件貼り付けシート(E6~→A2へ縦横替えで）'!FF308="","",'⑤案件貼り付けシート(E6~→A2へ縦横替えで）'!FF308),"")</f>
        <v/>
      </c>
      <c r="DV312" s="154" t="str">
        <f>IF('⑤案件貼り付けシート(E6~→A2へ縦横替えで）'!$FE308="固定",IF('⑤案件貼り付けシート(E6~→A2へ縦横替えで）'!FG308="","",'⑤案件貼り付けシート(E6~→A2へ縦横替えで）'!FG308),"")</f>
        <v/>
      </c>
      <c r="DW312" s="154" t="str">
        <f>IF('⑤案件貼り付けシート(E6~→A2へ縦横替えで）'!$FE308="固定",IF('⑤案件貼り付けシート(E6~→A2へ縦横替えで）'!FH308="","",'⑤案件貼り付けシート(E6~→A2へ縦横替えで）'!FH308),"")</f>
        <v/>
      </c>
      <c r="DX312" s="154" t="str">
        <f>IF('⑤案件貼り付けシート(E6~→A2へ縦横替えで）'!$FE308="固定",IF('⑤案件貼り付けシート(E6~→A2へ縦横替えで）'!FI308="","",'⑤案件貼り付けシート(E6~→A2へ縦横替えで）'!FI308),"")</f>
        <v/>
      </c>
      <c r="DY312" s="154" t="str">
        <f>IF('⑤案件貼り付けシート(E6~→A2へ縦横替えで）'!$FE308="固定",IF('⑤案件貼り付けシート(E6~→A2へ縦横替えで）'!FJ308="","",'⑤案件貼り付けシート(E6~→A2へ縦横替えで）'!FJ308),"")</f>
        <v/>
      </c>
      <c r="DZ312" s="154" t="str">
        <f>IF('⑤案件貼り付けシート(E6~→A2へ縦横替えで）'!$FE308="固定",IF('⑤案件貼り付けシート(E6~→A2へ縦横替えで）'!FK308="","",'⑤案件貼り付けシート(E6~→A2へ縦横替えで）'!FK308),"")</f>
        <v/>
      </c>
      <c r="EA312" s="7" t="str">
        <f>IF('⑤案件貼り付けシート(E6~→A2へ縦横替えで）'!$FE308="固定",IF('⑤案件貼り付けシート(E6~→A2へ縦横替えで）'!FL308="","",'⑤案件貼り付けシート(E6~→A2へ縦横替えで）'!FL308),"")</f>
        <v/>
      </c>
      <c r="EB312" s="7" t="str">
        <f>IF('⑤案件貼り付けシート(E6~→A2へ縦横替えで）'!FM308="","",'⑤案件貼り付けシート(E6~→A2へ縦横替えで）'!FM308)</f>
        <v/>
      </c>
      <c r="EC312" s="7" t="str">
        <f>IF('⑤案件貼り付けシート(E6~→A2へ縦横替えで）'!FN308="","",'⑤案件貼り付けシート(E6~→A2へ縦横替えで）'!FN308)</f>
        <v/>
      </c>
      <c r="ED312" s="7" t="str">
        <f>IF('⑤案件貼り付けシート(E6~→A2へ縦横替えで）'!FO308="","",'⑤案件貼り付けシート(E6~→A2へ縦横替えで）'!FO308)</f>
        <v/>
      </c>
      <c r="EE312" s="154" t="str">
        <f>IF('⑤案件貼り付けシート(E6~→A2へ縦横替えで）'!FQ308="","",'⑤案件貼り付けシート(E6~→A2へ縦横替えで）'!FQ308)</f>
        <v/>
      </c>
      <c r="EF312" s="154" t="str">
        <f>IF('⑤案件貼り付けシート(E6~→A2へ縦横替えで）'!FR308="","",'⑤案件貼り付けシート(E6~→A2へ縦横替えで）'!FR308)</f>
        <v/>
      </c>
      <c r="EG312" s="7" t="str" cm="1">
        <f t="array" ref="EG312">IF('⑤案件貼り付けシート(E6~→A2へ縦横替えで）'!FS308="","",_xlfn.IFS('⑤案件貼り付けシート(E6~→A2へ縦横替えで）'!FS308="固定",1,'⑤案件貼り付けシート(E6~→A2へ縦横替えで）'!FS308="流動",2,'⑤案件貼り付けシート(E6~→A2へ縦横替えで）'!FS308="対象外",""))</f>
        <v/>
      </c>
      <c r="EH312" s="154" t="str">
        <f>IF('⑤案件貼り付けシート(E6~→A2へ縦横替えで）'!$FS308="固定",IF('⑤案件貼り付けシート(E6~→A2へ縦横替えで）'!FT308="","",'⑤案件貼り付けシート(E6~→A2へ縦横替えで）'!FT308),"")</f>
        <v/>
      </c>
      <c r="EI312" s="154" t="str">
        <f>IF('⑤案件貼り付けシート(E6~→A2へ縦横替えで）'!$FS308="固定",IF('⑤案件貼り付けシート(E6~→A2へ縦横替えで）'!FU308="","",'⑤案件貼り付けシート(E6~→A2へ縦横替えで）'!FU308),"")</f>
        <v/>
      </c>
      <c r="EJ312" s="154" t="str">
        <f>IF('⑤案件貼り付けシート(E6~→A2へ縦横替えで）'!$FS308="固定",IF('⑤案件貼り付けシート(E6~→A2へ縦横替えで）'!FV308="","",'⑤案件貼り付けシート(E6~→A2へ縦横替えで）'!FV308),"")</f>
        <v/>
      </c>
      <c r="EK312" s="154" t="str">
        <f>IF('⑤案件貼り付けシート(E6~→A2へ縦横替えで）'!$FS308="固定",IF('⑤案件貼り付けシート(E6~→A2へ縦横替えで）'!FW308="","",'⑤案件貼り付けシート(E6~→A2へ縦横替えで）'!FW308),"")</f>
        <v/>
      </c>
      <c r="EL312" s="154" t="str">
        <f>IF('⑤案件貼り付けシート(E6~→A2へ縦横替えで）'!$FS308="固定",IF('⑤案件貼り付けシート(E6~→A2へ縦横替えで）'!FX308="","",'⑤案件貼り付けシート(E6~→A2へ縦横替えで）'!FX308),"")</f>
        <v/>
      </c>
      <c r="EM312" s="154" t="str">
        <f>IF('⑤案件貼り付けシート(E6~→A2へ縦横替えで）'!$FS308="固定",IF('⑤案件貼り付けシート(E6~→A2へ縦横替えで）'!FY308="","",'⑤案件貼り付けシート(E6~→A2へ縦横替えで）'!FY308),"")</f>
        <v/>
      </c>
      <c r="EN312" s="7" t="str">
        <f>IF('⑤案件貼り付けシート(E6~→A2へ縦横替えで）'!$FS308="固定",IF('⑤案件貼り付けシート(E6~→A2へ縦横替えで）'!FZ308="","",'⑤案件貼り付けシート(E6~→A2へ縦横替えで）'!FZ308),"")</f>
        <v/>
      </c>
      <c r="EO312" s="7" t="str">
        <f>IF('⑤案件貼り付けシート(E6~→A2へ縦横替えで）'!GA308="","",'⑤案件貼り付けシート(E6~→A2へ縦横替えで）'!GA308)</f>
        <v/>
      </c>
      <c r="EP312" s="7" t="str">
        <f>IF('⑤案件貼り付けシート(E6~→A2へ縦横替えで）'!GB308="","",'⑤案件貼り付けシート(E6~→A2へ縦横替えで）'!GB308)</f>
        <v/>
      </c>
      <c r="EQ312" s="7" t="str">
        <f>IF('⑤案件貼り付けシート(E6~→A2へ縦横替えで）'!GC308="","",'⑤案件貼り付けシート(E6~→A2へ縦横替えで）'!GC308)</f>
        <v/>
      </c>
      <c r="ER312" s="154" t="str">
        <f>IF('⑤案件貼り付けシート(E6~→A2へ縦横替えで）'!GE308="","",'⑤案件貼り付けシート(E6~→A2へ縦横替えで）'!GE308)</f>
        <v/>
      </c>
      <c r="ES312" s="154" t="str">
        <f>IF('⑤案件貼り付けシート(E6~→A2へ縦横替えで）'!GF308="","",'⑤案件貼り付けシート(E6~→A2へ縦横替えで）'!GF308)</f>
        <v/>
      </c>
      <c r="ET312" s="7" t="str" cm="1">
        <f t="array" ref="ET312">IF('⑤案件貼り付けシート(E6~→A2へ縦横替えで）'!GG308="","",_xlfn.IFS('⑤案件貼り付けシート(E6~→A2へ縦横替えで）'!GG308="固定",1,'⑤案件貼り付けシート(E6~→A2へ縦横替えで）'!GG308="流動",2,'⑤案件貼り付けシート(E6~→A2へ縦横替えで）'!GG308="対象外",""))</f>
        <v/>
      </c>
      <c r="EU312" s="154" t="str">
        <f>IF('⑤案件貼り付けシート(E6~→A2へ縦横替えで）'!$GG308="固定",IF('⑤案件貼り付けシート(E6~→A2へ縦横替えで）'!GH308="","",'⑤案件貼り付けシート(E6~→A2へ縦横替えで）'!GH308),"")</f>
        <v/>
      </c>
      <c r="EV312" s="154" t="str">
        <f>IF('⑤案件貼り付けシート(E6~→A2へ縦横替えで）'!$GG308="固定",IF('⑤案件貼り付けシート(E6~→A2へ縦横替えで）'!GI308="","",'⑤案件貼り付けシート(E6~→A2へ縦横替えで）'!GI308),"")</f>
        <v/>
      </c>
      <c r="EW312" s="154" t="str">
        <f>IF('⑤案件貼り付けシート(E6~→A2へ縦横替えで）'!$GG308="固定",IF('⑤案件貼り付けシート(E6~→A2へ縦横替えで）'!GJ308="","",'⑤案件貼り付けシート(E6~→A2へ縦横替えで）'!GJ308),"")</f>
        <v/>
      </c>
      <c r="EX312" s="154" t="str">
        <f>IF('⑤案件貼り付けシート(E6~→A2へ縦横替えで）'!$GG308="固定",IF('⑤案件貼り付けシート(E6~→A2へ縦横替えで）'!GK308="","",'⑤案件貼り付けシート(E6~→A2へ縦横替えで）'!GK308),"")</f>
        <v/>
      </c>
      <c r="EY312" s="154" t="str">
        <f>IF('⑤案件貼り付けシート(E6~→A2へ縦横替えで）'!$GG308="固定",IF('⑤案件貼り付けシート(E6~→A2へ縦横替えで）'!GL308="","",'⑤案件貼り付けシート(E6~→A2へ縦横替えで）'!GL308),"")</f>
        <v/>
      </c>
      <c r="EZ312" s="154" t="str">
        <f>IF('⑤案件貼り付けシート(E6~→A2へ縦横替えで）'!$GG308="固定",IF('⑤案件貼り付けシート(E6~→A2へ縦横替えで）'!GM308="","",'⑤案件貼り付けシート(E6~→A2へ縦横替えで）'!GM308),"")</f>
        <v/>
      </c>
      <c r="FA312" s="7" t="str">
        <f>IF('⑤案件貼り付けシート(E6~→A2へ縦横替えで）'!$GG308="固定",IF('⑤案件貼り付けシート(E6~→A2へ縦横替えで）'!GN308="","",'⑤案件貼り付けシート(E6~→A2へ縦横替えで）'!GN308),"")</f>
        <v/>
      </c>
      <c r="FB312" s="7" t="str">
        <f>IF('⑤案件貼り付けシート(E6~→A2へ縦横替えで）'!GO308="","",'⑤案件貼り付けシート(E6~→A2へ縦横替えで）'!GO308)</f>
        <v/>
      </c>
      <c r="FC312" s="7" t="str">
        <f>IF('⑤案件貼り付けシート(E6~→A2へ縦横替えで）'!GP308="","",'⑤案件貼り付けシート(E6~→A2へ縦横替えで）'!GP308)</f>
        <v/>
      </c>
      <c r="FD312" s="7" t="str">
        <f>IF('⑤案件貼り付けシート(E6~→A2へ縦横替えで）'!GQ308="","",'⑤案件貼り付けシート(E6~→A2へ縦横替えで）'!GQ308)</f>
        <v/>
      </c>
      <c r="FE312" s="154" t="str">
        <f>IF('⑤案件貼り付けシート(E6~→A2へ縦横替えで）'!GS308="","",'⑤案件貼り付けシート(E6~→A2へ縦横替えで）'!GS308)</f>
        <v/>
      </c>
      <c r="FF312" s="154" t="str">
        <f>IF('⑤案件貼り付けシート(E6~→A2へ縦横替えで）'!GT308="","",'⑤案件貼り付けシート(E6~→A2へ縦横替えで）'!GT308)</f>
        <v/>
      </c>
      <c r="FG312" s="7" t="str" cm="1">
        <f t="array" ref="FG312">IF('⑤案件貼り付けシート(E6~→A2へ縦横替えで）'!GU308="","",_xlfn.IFS('⑤案件貼り付けシート(E6~→A2へ縦横替えで）'!GU308="固定",1,'⑤案件貼り付けシート(E6~→A2へ縦横替えで）'!GU308="流動",2,'⑤案件貼り付けシート(E6~→A2へ縦横替えで）'!GU308="対象外",""))</f>
        <v/>
      </c>
      <c r="FH312" s="154" t="str">
        <f>IF('⑤案件貼り付けシート(E6~→A2へ縦横替えで）'!$GU308="固定",IF('⑤案件貼り付けシート(E6~→A2へ縦横替えで）'!GV308="","",'⑤案件貼り付けシート(E6~→A2へ縦横替えで）'!GV308),"")</f>
        <v/>
      </c>
      <c r="FI312" s="154" t="str">
        <f>IF('⑤案件貼り付けシート(E6~→A2へ縦横替えで）'!$GU308="固定",IF('⑤案件貼り付けシート(E6~→A2へ縦横替えで）'!GW308="","",'⑤案件貼り付けシート(E6~→A2へ縦横替えで）'!GW308),"")</f>
        <v/>
      </c>
      <c r="FJ312" s="154" t="str">
        <f>IF('⑤案件貼り付けシート(E6~→A2へ縦横替えで）'!$GU308="固定",IF('⑤案件貼り付けシート(E6~→A2へ縦横替えで）'!GX308="","",'⑤案件貼り付けシート(E6~→A2へ縦横替えで）'!GX308),"")</f>
        <v/>
      </c>
      <c r="FK312" s="154" t="str">
        <f>IF('⑤案件貼り付けシート(E6~→A2へ縦横替えで）'!$GU308="固定",IF('⑤案件貼り付けシート(E6~→A2へ縦横替えで）'!GY308="","",'⑤案件貼り付けシート(E6~→A2へ縦横替えで）'!GY308),"")</f>
        <v/>
      </c>
      <c r="FL312" s="154" t="str">
        <f>IF('⑤案件貼り付けシート(E6~→A2へ縦横替えで）'!$GU308="固定",IF('⑤案件貼り付けシート(E6~→A2へ縦横替えで）'!GZ308="","",'⑤案件貼り付けシート(E6~→A2へ縦横替えで）'!GZ308),"")</f>
        <v/>
      </c>
      <c r="FM312" s="154" t="str">
        <f>IF('⑤案件貼り付けシート(E6~→A2へ縦横替えで）'!$GU308="固定",IF('⑤案件貼り付けシート(E6~→A2へ縦横替えで）'!HA308="","",'⑤案件貼り付けシート(E6~→A2へ縦横替えで）'!HA308),"")</f>
        <v/>
      </c>
      <c r="FN312" s="7" t="str">
        <f>IF('⑤案件貼り付けシート(E6~→A2へ縦横替えで）'!$GU308="固定",IF('⑤案件貼り付けシート(E6~→A2へ縦横替えで）'!HB308="","",'⑤案件貼り付けシート(E6~→A2へ縦横替えで）'!HB308),"")</f>
        <v/>
      </c>
      <c r="FO312" s="7" t="str">
        <f>IF('⑤案件貼り付けシート(E6~→A2へ縦横替えで）'!HC308="","",'⑤案件貼り付けシート(E6~→A2へ縦横替えで）'!HC308)</f>
        <v/>
      </c>
      <c r="FP312" s="7" t="str">
        <f>IF('⑤案件貼り付けシート(E6~→A2へ縦横替えで）'!HD308="","",'⑤案件貼り付けシート(E6~→A2へ縦横替えで）'!HD308)</f>
        <v/>
      </c>
      <c r="FQ312" s="7" t="str">
        <f>IF('⑤案件貼り付けシート(E6~→A2へ縦横替えで）'!HE308="","",'⑤案件貼り付けシート(E6~→A2へ縦横替えで）'!HE308)</f>
        <v/>
      </c>
      <c r="FR312" s="154" t="str">
        <f>IF('⑤案件貼り付けシート(E6~→A2へ縦横替えで）'!HG308="","",'⑤案件貼り付けシート(E6~→A2へ縦横替えで）'!HG308)</f>
        <v/>
      </c>
      <c r="FS312" s="154" t="str">
        <f>IF('⑤案件貼り付けシート(E6~→A2へ縦横替えで）'!HH308="","",'⑤案件貼り付けシート(E6~→A2へ縦横替えで）'!HH308)</f>
        <v/>
      </c>
      <c r="FT312" s="7" t="str" cm="1">
        <f t="array" ref="FT312">IF('⑤案件貼り付けシート(E6~→A2へ縦横替えで）'!HI308="","",_xlfn.IFS('⑤案件貼り付けシート(E6~→A2へ縦横替えで）'!HI308="固定",1,'⑤案件貼り付けシート(E6~→A2へ縦横替えで）'!HI308="流動",2,'⑤案件貼り付けシート(E6~→A2へ縦横替えで）'!HI308="対象外",""))</f>
        <v/>
      </c>
      <c r="FU312" s="154" t="str">
        <f>IF('⑤案件貼り付けシート(E6~→A2へ縦横替えで）'!$HI308="固定",IF('⑤案件貼り付けシート(E6~→A2へ縦横替えで）'!HJ308="","",'⑤案件貼り付けシート(E6~→A2へ縦横替えで）'!HJ308),"")</f>
        <v/>
      </c>
      <c r="FV312" s="154" t="str">
        <f>IF('⑤案件貼り付けシート(E6~→A2へ縦横替えで）'!$HI308="固定",IF('⑤案件貼り付けシート(E6~→A2へ縦横替えで）'!HK308="","",'⑤案件貼り付けシート(E6~→A2へ縦横替えで）'!HK308),"")</f>
        <v/>
      </c>
      <c r="FW312" s="154" t="str">
        <f>IF('⑤案件貼り付けシート(E6~→A2へ縦横替えで）'!$HI308="固定",IF('⑤案件貼り付けシート(E6~→A2へ縦横替えで）'!HL308="","",'⑤案件貼り付けシート(E6~→A2へ縦横替えで）'!HL308),"")</f>
        <v/>
      </c>
      <c r="FX312" s="154" t="str">
        <f>IF('⑤案件貼り付けシート(E6~→A2へ縦横替えで）'!$HI308="固定",IF('⑤案件貼り付けシート(E6~→A2へ縦横替えで）'!HM308="","",'⑤案件貼り付けシート(E6~→A2へ縦横替えで）'!HM308),"")</f>
        <v/>
      </c>
      <c r="FY312" s="154" t="str">
        <f>IF('⑤案件貼り付けシート(E6~→A2へ縦横替えで）'!$HI308="固定",IF('⑤案件貼り付けシート(E6~→A2へ縦横替えで）'!HN308="","",'⑤案件貼り付けシート(E6~→A2へ縦横替えで）'!HN308),"")</f>
        <v/>
      </c>
      <c r="FZ312" s="154" t="str">
        <f>IF('⑤案件貼り付けシート(E6~→A2へ縦横替えで）'!$HI308="固定",IF('⑤案件貼り付けシート(E6~→A2へ縦横替えで）'!HO308="","",'⑤案件貼り付けシート(E6~→A2へ縦横替えで）'!HO308),"")</f>
        <v/>
      </c>
      <c r="GA312" s="7" t="str">
        <f>IF('⑤案件貼り付けシート(E6~→A2へ縦横替えで）'!$HI308="固定",IF('⑤案件貼り付けシート(E6~→A2へ縦横替えで）'!HP308="","",'⑤案件貼り付けシート(E6~→A2へ縦横替えで）'!HP308),"")</f>
        <v/>
      </c>
      <c r="GB312" s="7" t="str">
        <f>IF('⑤案件貼り付けシート(E6~→A2へ縦横替えで）'!HQ308="","",'⑤案件貼り付けシート(E6~→A2へ縦横替えで）'!HQ308)</f>
        <v/>
      </c>
      <c r="GC312" s="7" t="str">
        <f>IF('⑤案件貼り付けシート(E6~→A2へ縦横替えで）'!HR308="","",'⑤案件貼り付けシート(E6~→A2へ縦横替えで）'!HR308)</f>
        <v/>
      </c>
      <c r="GD312" s="7" t="str">
        <f>IF('⑤案件貼り付けシート(E6~→A2へ縦横替えで）'!HS308="","",'⑤案件貼り付けシート(E6~→A2へ縦横替えで）'!HS308)</f>
        <v/>
      </c>
      <c r="GE312" s="7"/>
      <c r="GF312" s="7"/>
      <c r="GG312" s="7"/>
      <c r="GH312" s="7"/>
      <c r="GI312" s="7"/>
      <c r="GJ312" s="7"/>
      <c r="GK312" s="7"/>
      <c r="GL312" s="7"/>
      <c r="GM312" s="48"/>
      <c r="GN312" s="7"/>
      <c r="GO312" s="7"/>
      <c r="GP312" s="7"/>
      <c r="GR312" s="48"/>
      <c r="GS312" s="48"/>
      <c r="GT312" s="48"/>
      <c r="GU312" s="48"/>
      <c r="GV312" s="48"/>
    </row>
    <row r="313" spans="1:204">
      <c r="A313" s="7"/>
      <c r="B313" s="7"/>
      <c r="C313" s="7"/>
      <c r="D313" s="48"/>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13"/>
      <c r="AJ313" s="13"/>
      <c r="AK313" s="7"/>
      <c r="AL313" s="7"/>
      <c r="AM313" s="7"/>
      <c r="AN313" s="7"/>
      <c r="AO313" s="7"/>
      <c r="AP313" s="7"/>
      <c r="AQ313" s="7"/>
      <c r="AR313" s="153"/>
      <c r="AS313" s="7"/>
      <c r="AT313" s="7"/>
      <c r="AU313" s="7"/>
      <c r="AV313" s="7"/>
      <c r="AW313" s="7"/>
      <c r="AX313" s="7"/>
      <c r="AY313" s="7"/>
      <c r="AZ313" s="7"/>
      <c r="BA313" s="7"/>
      <c r="BB313" s="7"/>
      <c r="BC313" s="7"/>
      <c r="BD313" s="7"/>
      <c r="BE313" s="154"/>
      <c r="BF313" s="154"/>
      <c r="BG313" s="7"/>
      <c r="BH313" s="154"/>
      <c r="BI313" s="154"/>
      <c r="BJ313" s="154"/>
      <c r="BK313" s="154"/>
      <c r="BL313" s="154"/>
      <c r="BM313" s="154"/>
      <c r="BN313" s="7"/>
      <c r="BO313" s="7"/>
      <c r="BP313" s="7"/>
      <c r="BQ313" s="7"/>
      <c r="BR313" s="154"/>
      <c r="BS313" s="154"/>
      <c r="BT313" s="7"/>
      <c r="BU313" s="154"/>
      <c r="BV313" s="154"/>
      <c r="BW313" s="154"/>
      <c r="BX313" s="154"/>
      <c r="BY313" s="154"/>
      <c r="BZ313" s="154"/>
      <c r="CA313" s="7"/>
      <c r="CB313" s="7"/>
      <c r="CC313" s="7"/>
      <c r="CD313" s="7"/>
      <c r="CE313" s="154"/>
      <c r="CF313" s="154"/>
      <c r="CG313" s="7"/>
      <c r="CH313" s="154"/>
      <c r="CI313" s="154"/>
      <c r="CJ313" s="154"/>
      <c r="CK313" s="154"/>
      <c r="CL313" s="154"/>
      <c r="CM313" s="154"/>
      <c r="CN313" s="7"/>
      <c r="CO313" s="7"/>
      <c r="CP313" s="7"/>
      <c r="CQ313" s="7"/>
      <c r="CR313" s="154"/>
      <c r="CS313" s="154"/>
      <c r="CT313" s="7"/>
      <c r="CU313" s="154"/>
      <c r="CV313" s="154"/>
      <c r="CW313" s="154"/>
      <c r="CX313" s="154"/>
      <c r="CY313" s="154"/>
      <c r="CZ313" s="154"/>
      <c r="DA313" s="7"/>
      <c r="DB313" s="7"/>
      <c r="DC313" s="7"/>
      <c r="DD313" s="7"/>
      <c r="DE313" s="154"/>
      <c r="DF313" s="154"/>
      <c r="DG313" s="7"/>
      <c r="DH313" s="154"/>
      <c r="DI313" s="154"/>
      <c r="DJ313" s="154"/>
      <c r="DK313" s="154"/>
      <c r="DL313" s="154"/>
      <c r="DM313" s="154"/>
      <c r="DN313" s="7"/>
      <c r="DO313" s="7"/>
      <c r="DP313" s="7"/>
      <c r="DQ313" s="7"/>
      <c r="DR313" s="154" t="str">
        <f>IF('⑤案件貼り付けシート(E6~→A2へ縦横替えで）'!FC309="","",'⑤案件貼り付けシート(E6~→A2へ縦横替えで）'!FC309)</f>
        <v/>
      </c>
      <c r="DS313" s="154" t="str">
        <f>IF('⑤案件貼り付けシート(E6~→A2へ縦横替えで）'!FD309="","",'⑤案件貼り付けシート(E6~→A2へ縦横替えで）'!FD309)</f>
        <v/>
      </c>
      <c r="DT313" s="7" t="str" cm="1">
        <f t="array" ref="DT313">IF('⑤案件貼り付けシート(E6~→A2へ縦横替えで）'!FE309="","",_xlfn.IFS('⑤案件貼り付けシート(E6~→A2へ縦横替えで）'!FE309="固定",1,'⑤案件貼り付けシート(E6~→A2へ縦横替えで）'!FE309="流動",2,'⑤案件貼り付けシート(E6~→A2へ縦横替えで）'!FE309="対象外",""))</f>
        <v/>
      </c>
      <c r="DU313" s="154" t="str">
        <f>IF('⑤案件貼り付けシート(E6~→A2へ縦横替えで）'!$FE309="固定",IF('⑤案件貼り付けシート(E6~→A2へ縦横替えで）'!FF309="","",'⑤案件貼り付けシート(E6~→A2へ縦横替えで）'!FF309),"")</f>
        <v/>
      </c>
      <c r="DV313" s="154" t="str">
        <f>IF('⑤案件貼り付けシート(E6~→A2へ縦横替えで）'!$FE309="固定",IF('⑤案件貼り付けシート(E6~→A2へ縦横替えで）'!FG309="","",'⑤案件貼り付けシート(E6~→A2へ縦横替えで）'!FG309),"")</f>
        <v/>
      </c>
      <c r="DW313" s="154" t="str">
        <f>IF('⑤案件貼り付けシート(E6~→A2へ縦横替えで）'!$FE309="固定",IF('⑤案件貼り付けシート(E6~→A2へ縦横替えで）'!FH309="","",'⑤案件貼り付けシート(E6~→A2へ縦横替えで）'!FH309),"")</f>
        <v/>
      </c>
      <c r="DX313" s="154" t="str">
        <f>IF('⑤案件貼り付けシート(E6~→A2へ縦横替えで）'!$FE309="固定",IF('⑤案件貼り付けシート(E6~→A2へ縦横替えで）'!FI309="","",'⑤案件貼り付けシート(E6~→A2へ縦横替えで）'!FI309),"")</f>
        <v/>
      </c>
      <c r="DY313" s="154" t="str">
        <f>IF('⑤案件貼り付けシート(E6~→A2へ縦横替えで）'!$FE309="固定",IF('⑤案件貼り付けシート(E6~→A2へ縦横替えで）'!FJ309="","",'⑤案件貼り付けシート(E6~→A2へ縦横替えで）'!FJ309),"")</f>
        <v/>
      </c>
      <c r="DZ313" s="154" t="str">
        <f>IF('⑤案件貼り付けシート(E6~→A2へ縦横替えで）'!$FE309="固定",IF('⑤案件貼り付けシート(E6~→A2へ縦横替えで）'!FK309="","",'⑤案件貼り付けシート(E6~→A2へ縦横替えで）'!FK309),"")</f>
        <v/>
      </c>
      <c r="EA313" s="7" t="str">
        <f>IF('⑤案件貼り付けシート(E6~→A2へ縦横替えで）'!$FE309="固定",IF('⑤案件貼り付けシート(E6~→A2へ縦横替えで）'!FL309="","",'⑤案件貼り付けシート(E6~→A2へ縦横替えで）'!FL309),"")</f>
        <v/>
      </c>
      <c r="EB313" s="7" t="str">
        <f>IF('⑤案件貼り付けシート(E6~→A2へ縦横替えで）'!FM309="","",'⑤案件貼り付けシート(E6~→A2へ縦横替えで）'!FM309)</f>
        <v/>
      </c>
      <c r="EC313" s="7" t="str">
        <f>IF('⑤案件貼り付けシート(E6~→A2へ縦横替えで）'!FN309="","",'⑤案件貼り付けシート(E6~→A2へ縦横替えで）'!FN309)</f>
        <v/>
      </c>
      <c r="ED313" s="7" t="str">
        <f>IF('⑤案件貼り付けシート(E6~→A2へ縦横替えで）'!FO309="","",'⑤案件貼り付けシート(E6~→A2へ縦横替えで）'!FO309)</f>
        <v/>
      </c>
      <c r="EE313" s="154" t="str">
        <f>IF('⑤案件貼り付けシート(E6~→A2へ縦横替えで）'!FQ309="","",'⑤案件貼り付けシート(E6~→A2へ縦横替えで）'!FQ309)</f>
        <v/>
      </c>
      <c r="EF313" s="154" t="str">
        <f>IF('⑤案件貼り付けシート(E6~→A2へ縦横替えで）'!FR309="","",'⑤案件貼り付けシート(E6~→A2へ縦横替えで）'!FR309)</f>
        <v/>
      </c>
      <c r="EG313" s="7" t="str" cm="1">
        <f t="array" ref="EG313">IF('⑤案件貼り付けシート(E6~→A2へ縦横替えで）'!FS309="","",_xlfn.IFS('⑤案件貼り付けシート(E6~→A2へ縦横替えで）'!FS309="固定",1,'⑤案件貼り付けシート(E6~→A2へ縦横替えで）'!FS309="流動",2,'⑤案件貼り付けシート(E6~→A2へ縦横替えで）'!FS309="対象外",""))</f>
        <v/>
      </c>
      <c r="EH313" s="154" t="str">
        <f>IF('⑤案件貼り付けシート(E6~→A2へ縦横替えで）'!$FS309="固定",IF('⑤案件貼り付けシート(E6~→A2へ縦横替えで）'!FT309="","",'⑤案件貼り付けシート(E6~→A2へ縦横替えで）'!FT309),"")</f>
        <v/>
      </c>
      <c r="EI313" s="154" t="str">
        <f>IF('⑤案件貼り付けシート(E6~→A2へ縦横替えで）'!$FS309="固定",IF('⑤案件貼り付けシート(E6~→A2へ縦横替えで）'!FU309="","",'⑤案件貼り付けシート(E6~→A2へ縦横替えで）'!FU309),"")</f>
        <v/>
      </c>
      <c r="EJ313" s="154" t="str">
        <f>IF('⑤案件貼り付けシート(E6~→A2へ縦横替えで）'!$FS309="固定",IF('⑤案件貼り付けシート(E6~→A2へ縦横替えで）'!FV309="","",'⑤案件貼り付けシート(E6~→A2へ縦横替えで）'!FV309),"")</f>
        <v/>
      </c>
      <c r="EK313" s="154" t="str">
        <f>IF('⑤案件貼り付けシート(E6~→A2へ縦横替えで）'!$FS309="固定",IF('⑤案件貼り付けシート(E6~→A2へ縦横替えで）'!FW309="","",'⑤案件貼り付けシート(E6~→A2へ縦横替えで）'!FW309),"")</f>
        <v/>
      </c>
      <c r="EL313" s="154" t="str">
        <f>IF('⑤案件貼り付けシート(E6~→A2へ縦横替えで）'!$FS309="固定",IF('⑤案件貼り付けシート(E6~→A2へ縦横替えで）'!FX309="","",'⑤案件貼り付けシート(E6~→A2へ縦横替えで）'!FX309),"")</f>
        <v/>
      </c>
      <c r="EM313" s="154" t="str">
        <f>IF('⑤案件貼り付けシート(E6~→A2へ縦横替えで）'!$FS309="固定",IF('⑤案件貼り付けシート(E6~→A2へ縦横替えで）'!FY309="","",'⑤案件貼り付けシート(E6~→A2へ縦横替えで）'!FY309),"")</f>
        <v/>
      </c>
      <c r="EN313" s="7" t="str">
        <f>IF('⑤案件貼り付けシート(E6~→A2へ縦横替えで）'!$FS309="固定",IF('⑤案件貼り付けシート(E6~→A2へ縦横替えで）'!FZ309="","",'⑤案件貼り付けシート(E6~→A2へ縦横替えで）'!FZ309),"")</f>
        <v/>
      </c>
      <c r="EO313" s="7" t="str">
        <f>IF('⑤案件貼り付けシート(E6~→A2へ縦横替えで）'!GA309="","",'⑤案件貼り付けシート(E6~→A2へ縦横替えで）'!GA309)</f>
        <v/>
      </c>
      <c r="EP313" s="7" t="str">
        <f>IF('⑤案件貼り付けシート(E6~→A2へ縦横替えで）'!GB309="","",'⑤案件貼り付けシート(E6~→A2へ縦横替えで）'!GB309)</f>
        <v/>
      </c>
      <c r="EQ313" s="7" t="str">
        <f>IF('⑤案件貼り付けシート(E6~→A2へ縦横替えで）'!GC309="","",'⑤案件貼り付けシート(E6~→A2へ縦横替えで）'!GC309)</f>
        <v/>
      </c>
      <c r="ER313" s="154" t="str">
        <f>IF('⑤案件貼り付けシート(E6~→A2へ縦横替えで）'!GE309="","",'⑤案件貼り付けシート(E6~→A2へ縦横替えで）'!GE309)</f>
        <v/>
      </c>
      <c r="ES313" s="154" t="str">
        <f>IF('⑤案件貼り付けシート(E6~→A2へ縦横替えで）'!GF309="","",'⑤案件貼り付けシート(E6~→A2へ縦横替えで）'!GF309)</f>
        <v/>
      </c>
      <c r="ET313" s="7" t="str" cm="1">
        <f t="array" ref="ET313">IF('⑤案件貼り付けシート(E6~→A2へ縦横替えで）'!GG309="","",_xlfn.IFS('⑤案件貼り付けシート(E6~→A2へ縦横替えで）'!GG309="固定",1,'⑤案件貼り付けシート(E6~→A2へ縦横替えで）'!GG309="流動",2,'⑤案件貼り付けシート(E6~→A2へ縦横替えで）'!GG309="対象外",""))</f>
        <v/>
      </c>
      <c r="EU313" s="154" t="str">
        <f>IF('⑤案件貼り付けシート(E6~→A2へ縦横替えで）'!$GG309="固定",IF('⑤案件貼り付けシート(E6~→A2へ縦横替えで）'!GH309="","",'⑤案件貼り付けシート(E6~→A2へ縦横替えで）'!GH309),"")</f>
        <v/>
      </c>
      <c r="EV313" s="154" t="str">
        <f>IF('⑤案件貼り付けシート(E6~→A2へ縦横替えで）'!$GG309="固定",IF('⑤案件貼り付けシート(E6~→A2へ縦横替えで）'!GI309="","",'⑤案件貼り付けシート(E6~→A2へ縦横替えで）'!GI309),"")</f>
        <v/>
      </c>
      <c r="EW313" s="154" t="str">
        <f>IF('⑤案件貼り付けシート(E6~→A2へ縦横替えで）'!$GG309="固定",IF('⑤案件貼り付けシート(E6~→A2へ縦横替えで）'!GJ309="","",'⑤案件貼り付けシート(E6~→A2へ縦横替えで）'!GJ309),"")</f>
        <v/>
      </c>
      <c r="EX313" s="154" t="str">
        <f>IF('⑤案件貼り付けシート(E6~→A2へ縦横替えで）'!$GG309="固定",IF('⑤案件貼り付けシート(E6~→A2へ縦横替えで）'!GK309="","",'⑤案件貼り付けシート(E6~→A2へ縦横替えで）'!GK309),"")</f>
        <v/>
      </c>
      <c r="EY313" s="154" t="str">
        <f>IF('⑤案件貼り付けシート(E6~→A2へ縦横替えで）'!$GG309="固定",IF('⑤案件貼り付けシート(E6~→A2へ縦横替えで）'!GL309="","",'⑤案件貼り付けシート(E6~→A2へ縦横替えで）'!GL309),"")</f>
        <v/>
      </c>
      <c r="EZ313" s="154" t="str">
        <f>IF('⑤案件貼り付けシート(E6~→A2へ縦横替えで）'!$GG309="固定",IF('⑤案件貼り付けシート(E6~→A2へ縦横替えで）'!GM309="","",'⑤案件貼り付けシート(E6~→A2へ縦横替えで）'!GM309),"")</f>
        <v/>
      </c>
      <c r="FA313" s="7" t="str">
        <f>IF('⑤案件貼り付けシート(E6~→A2へ縦横替えで）'!$GG309="固定",IF('⑤案件貼り付けシート(E6~→A2へ縦横替えで）'!GN309="","",'⑤案件貼り付けシート(E6~→A2へ縦横替えで）'!GN309),"")</f>
        <v/>
      </c>
      <c r="FB313" s="7" t="str">
        <f>IF('⑤案件貼り付けシート(E6~→A2へ縦横替えで）'!GO309="","",'⑤案件貼り付けシート(E6~→A2へ縦横替えで）'!GO309)</f>
        <v/>
      </c>
      <c r="FC313" s="7" t="str">
        <f>IF('⑤案件貼り付けシート(E6~→A2へ縦横替えで）'!GP309="","",'⑤案件貼り付けシート(E6~→A2へ縦横替えで）'!GP309)</f>
        <v/>
      </c>
      <c r="FD313" s="7" t="str">
        <f>IF('⑤案件貼り付けシート(E6~→A2へ縦横替えで）'!GQ309="","",'⑤案件貼り付けシート(E6~→A2へ縦横替えで）'!GQ309)</f>
        <v/>
      </c>
      <c r="FE313" s="154" t="str">
        <f>IF('⑤案件貼り付けシート(E6~→A2へ縦横替えで）'!GS309="","",'⑤案件貼り付けシート(E6~→A2へ縦横替えで）'!GS309)</f>
        <v/>
      </c>
      <c r="FF313" s="154" t="str">
        <f>IF('⑤案件貼り付けシート(E6~→A2へ縦横替えで）'!GT309="","",'⑤案件貼り付けシート(E6~→A2へ縦横替えで）'!GT309)</f>
        <v/>
      </c>
      <c r="FG313" s="7" t="str" cm="1">
        <f t="array" ref="FG313">IF('⑤案件貼り付けシート(E6~→A2へ縦横替えで）'!GU309="","",_xlfn.IFS('⑤案件貼り付けシート(E6~→A2へ縦横替えで）'!GU309="固定",1,'⑤案件貼り付けシート(E6~→A2へ縦横替えで）'!GU309="流動",2,'⑤案件貼り付けシート(E6~→A2へ縦横替えで）'!GU309="対象外",""))</f>
        <v/>
      </c>
      <c r="FH313" s="154" t="str">
        <f>IF('⑤案件貼り付けシート(E6~→A2へ縦横替えで）'!$GU309="固定",IF('⑤案件貼り付けシート(E6~→A2へ縦横替えで）'!GV309="","",'⑤案件貼り付けシート(E6~→A2へ縦横替えで）'!GV309),"")</f>
        <v/>
      </c>
      <c r="FI313" s="154" t="str">
        <f>IF('⑤案件貼り付けシート(E6~→A2へ縦横替えで）'!$GU309="固定",IF('⑤案件貼り付けシート(E6~→A2へ縦横替えで）'!GW309="","",'⑤案件貼り付けシート(E6~→A2へ縦横替えで）'!GW309),"")</f>
        <v/>
      </c>
      <c r="FJ313" s="154" t="str">
        <f>IF('⑤案件貼り付けシート(E6~→A2へ縦横替えで）'!$GU309="固定",IF('⑤案件貼り付けシート(E6~→A2へ縦横替えで）'!GX309="","",'⑤案件貼り付けシート(E6~→A2へ縦横替えで）'!GX309),"")</f>
        <v/>
      </c>
      <c r="FK313" s="154" t="str">
        <f>IF('⑤案件貼り付けシート(E6~→A2へ縦横替えで）'!$GU309="固定",IF('⑤案件貼り付けシート(E6~→A2へ縦横替えで）'!GY309="","",'⑤案件貼り付けシート(E6~→A2へ縦横替えで）'!GY309),"")</f>
        <v/>
      </c>
      <c r="FL313" s="154" t="str">
        <f>IF('⑤案件貼り付けシート(E6~→A2へ縦横替えで）'!$GU309="固定",IF('⑤案件貼り付けシート(E6~→A2へ縦横替えで）'!GZ309="","",'⑤案件貼り付けシート(E6~→A2へ縦横替えで）'!GZ309),"")</f>
        <v/>
      </c>
      <c r="FM313" s="154" t="str">
        <f>IF('⑤案件貼り付けシート(E6~→A2へ縦横替えで）'!$GU309="固定",IF('⑤案件貼り付けシート(E6~→A2へ縦横替えで）'!HA309="","",'⑤案件貼り付けシート(E6~→A2へ縦横替えで）'!HA309),"")</f>
        <v/>
      </c>
      <c r="FN313" s="7" t="str">
        <f>IF('⑤案件貼り付けシート(E6~→A2へ縦横替えで）'!$GU309="固定",IF('⑤案件貼り付けシート(E6~→A2へ縦横替えで）'!HB309="","",'⑤案件貼り付けシート(E6~→A2へ縦横替えで）'!HB309),"")</f>
        <v/>
      </c>
      <c r="FO313" s="7" t="str">
        <f>IF('⑤案件貼り付けシート(E6~→A2へ縦横替えで）'!HC309="","",'⑤案件貼り付けシート(E6~→A2へ縦横替えで）'!HC309)</f>
        <v/>
      </c>
      <c r="FP313" s="7" t="str">
        <f>IF('⑤案件貼り付けシート(E6~→A2へ縦横替えで）'!HD309="","",'⑤案件貼り付けシート(E6~→A2へ縦横替えで）'!HD309)</f>
        <v/>
      </c>
      <c r="FQ313" s="7" t="str">
        <f>IF('⑤案件貼り付けシート(E6~→A2へ縦横替えで）'!HE309="","",'⑤案件貼り付けシート(E6~→A2へ縦横替えで）'!HE309)</f>
        <v/>
      </c>
      <c r="FR313" s="154" t="str">
        <f>IF('⑤案件貼り付けシート(E6~→A2へ縦横替えで）'!HG309="","",'⑤案件貼り付けシート(E6~→A2へ縦横替えで）'!HG309)</f>
        <v/>
      </c>
      <c r="FS313" s="154" t="str">
        <f>IF('⑤案件貼り付けシート(E6~→A2へ縦横替えで）'!HH309="","",'⑤案件貼り付けシート(E6~→A2へ縦横替えで）'!HH309)</f>
        <v/>
      </c>
      <c r="FT313" s="7" t="str" cm="1">
        <f t="array" ref="FT313">IF('⑤案件貼り付けシート(E6~→A2へ縦横替えで）'!HI309="","",_xlfn.IFS('⑤案件貼り付けシート(E6~→A2へ縦横替えで）'!HI309="固定",1,'⑤案件貼り付けシート(E6~→A2へ縦横替えで）'!HI309="流動",2,'⑤案件貼り付けシート(E6~→A2へ縦横替えで）'!HI309="対象外",""))</f>
        <v/>
      </c>
      <c r="FU313" s="154" t="str">
        <f>IF('⑤案件貼り付けシート(E6~→A2へ縦横替えで）'!$HI309="固定",IF('⑤案件貼り付けシート(E6~→A2へ縦横替えで）'!HJ309="","",'⑤案件貼り付けシート(E6~→A2へ縦横替えで）'!HJ309),"")</f>
        <v/>
      </c>
      <c r="FV313" s="154" t="str">
        <f>IF('⑤案件貼り付けシート(E6~→A2へ縦横替えで）'!$HI309="固定",IF('⑤案件貼り付けシート(E6~→A2へ縦横替えで）'!HK309="","",'⑤案件貼り付けシート(E6~→A2へ縦横替えで）'!HK309),"")</f>
        <v/>
      </c>
      <c r="FW313" s="154" t="str">
        <f>IF('⑤案件貼り付けシート(E6~→A2へ縦横替えで）'!$HI309="固定",IF('⑤案件貼り付けシート(E6~→A2へ縦横替えで）'!HL309="","",'⑤案件貼り付けシート(E6~→A2へ縦横替えで）'!HL309),"")</f>
        <v/>
      </c>
      <c r="FX313" s="154" t="str">
        <f>IF('⑤案件貼り付けシート(E6~→A2へ縦横替えで）'!$HI309="固定",IF('⑤案件貼り付けシート(E6~→A2へ縦横替えで）'!HM309="","",'⑤案件貼り付けシート(E6~→A2へ縦横替えで）'!HM309),"")</f>
        <v/>
      </c>
      <c r="FY313" s="154" t="str">
        <f>IF('⑤案件貼り付けシート(E6~→A2へ縦横替えで）'!$HI309="固定",IF('⑤案件貼り付けシート(E6~→A2へ縦横替えで）'!HN309="","",'⑤案件貼り付けシート(E6~→A2へ縦横替えで）'!HN309),"")</f>
        <v/>
      </c>
      <c r="FZ313" s="154" t="str">
        <f>IF('⑤案件貼り付けシート(E6~→A2へ縦横替えで）'!$HI309="固定",IF('⑤案件貼り付けシート(E6~→A2へ縦横替えで）'!HO309="","",'⑤案件貼り付けシート(E6~→A2へ縦横替えで）'!HO309),"")</f>
        <v/>
      </c>
      <c r="GA313" s="7" t="str">
        <f>IF('⑤案件貼り付けシート(E6~→A2へ縦横替えで）'!$HI309="固定",IF('⑤案件貼り付けシート(E6~→A2へ縦横替えで）'!HP309="","",'⑤案件貼り付けシート(E6~→A2へ縦横替えで）'!HP309),"")</f>
        <v/>
      </c>
      <c r="GB313" s="7" t="str">
        <f>IF('⑤案件貼り付けシート(E6~→A2へ縦横替えで）'!HQ309="","",'⑤案件貼り付けシート(E6~→A2へ縦横替えで）'!HQ309)</f>
        <v/>
      </c>
      <c r="GC313" s="7" t="str">
        <f>IF('⑤案件貼り付けシート(E6~→A2へ縦横替えで）'!HR309="","",'⑤案件貼り付けシート(E6~→A2へ縦横替えで）'!HR309)</f>
        <v/>
      </c>
      <c r="GD313" s="7" t="str">
        <f>IF('⑤案件貼り付けシート(E6~→A2へ縦横替えで）'!HS309="","",'⑤案件貼り付けシート(E6~→A2へ縦横替えで）'!HS309)</f>
        <v/>
      </c>
      <c r="GE313" s="7"/>
      <c r="GF313" s="7"/>
      <c r="GG313" s="7"/>
      <c r="GH313" s="7"/>
      <c r="GI313" s="7"/>
      <c r="GJ313" s="7"/>
      <c r="GK313" s="7"/>
      <c r="GL313" s="7"/>
      <c r="GM313" s="48"/>
      <c r="GN313" s="7"/>
      <c r="GO313" s="7"/>
      <c r="GP313" s="7"/>
      <c r="GR313" s="48"/>
      <c r="GS313" s="48"/>
      <c r="GT313" s="48"/>
      <c r="GU313" s="48"/>
      <c r="GV313" s="48"/>
    </row>
    <row r="314" spans="1:204">
      <c r="A314" s="7"/>
      <c r="B314" s="7"/>
      <c r="C314" s="7"/>
      <c r="D314" s="48"/>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13"/>
      <c r="AJ314" s="13"/>
      <c r="AK314" s="7"/>
      <c r="AL314" s="7"/>
      <c r="AM314" s="7"/>
      <c r="AN314" s="7"/>
      <c r="AO314" s="7"/>
      <c r="AP314" s="7"/>
      <c r="AQ314" s="7"/>
      <c r="AR314" s="153"/>
      <c r="AS314" s="7"/>
      <c r="AT314" s="7"/>
      <c r="AU314" s="7"/>
      <c r="AV314" s="7"/>
      <c r="AW314" s="7"/>
      <c r="AX314" s="7"/>
      <c r="AY314" s="7"/>
      <c r="AZ314" s="7"/>
      <c r="BA314" s="7"/>
      <c r="BB314" s="7"/>
      <c r="BC314" s="7"/>
      <c r="BD314" s="7"/>
      <c r="BE314" s="154"/>
      <c r="BF314" s="154"/>
      <c r="BG314" s="7"/>
      <c r="BH314" s="154"/>
      <c r="BI314" s="154"/>
      <c r="BJ314" s="154"/>
      <c r="BK314" s="154"/>
      <c r="BL314" s="154"/>
      <c r="BM314" s="154"/>
      <c r="BN314" s="7"/>
      <c r="BO314" s="7"/>
      <c r="BP314" s="7"/>
      <c r="BQ314" s="7"/>
      <c r="BR314" s="154"/>
      <c r="BS314" s="154"/>
      <c r="BT314" s="7"/>
      <c r="BU314" s="154"/>
      <c r="BV314" s="154"/>
      <c r="BW314" s="154"/>
      <c r="BX314" s="154"/>
      <c r="BY314" s="154"/>
      <c r="BZ314" s="154"/>
      <c r="CA314" s="7"/>
      <c r="CB314" s="7"/>
      <c r="CC314" s="7"/>
      <c r="CD314" s="7"/>
      <c r="CE314" s="154"/>
      <c r="CF314" s="154"/>
      <c r="CG314" s="7"/>
      <c r="CH314" s="154"/>
      <c r="CI314" s="154"/>
      <c r="CJ314" s="154"/>
      <c r="CK314" s="154"/>
      <c r="CL314" s="154"/>
      <c r="CM314" s="154"/>
      <c r="CN314" s="7"/>
      <c r="CO314" s="7"/>
      <c r="CP314" s="7"/>
      <c r="CQ314" s="7"/>
      <c r="CR314" s="154"/>
      <c r="CS314" s="154"/>
      <c r="CT314" s="7"/>
      <c r="CU314" s="154"/>
      <c r="CV314" s="154"/>
      <c r="CW314" s="154"/>
      <c r="CX314" s="154"/>
      <c r="CY314" s="154"/>
      <c r="CZ314" s="154"/>
      <c r="DA314" s="7"/>
      <c r="DB314" s="7"/>
      <c r="DC314" s="7"/>
      <c r="DD314" s="7"/>
      <c r="DE314" s="154"/>
      <c r="DF314" s="154"/>
      <c r="DG314" s="7"/>
      <c r="DH314" s="154"/>
      <c r="DI314" s="154"/>
      <c r="DJ314" s="154"/>
      <c r="DK314" s="154"/>
      <c r="DL314" s="154"/>
      <c r="DM314" s="154"/>
      <c r="DN314" s="7"/>
      <c r="DO314" s="7"/>
      <c r="DP314" s="7"/>
      <c r="DQ314" s="7"/>
      <c r="DR314" s="154" t="str">
        <f>IF('⑤案件貼り付けシート(E6~→A2へ縦横替えで）'!FC310="","",'⑤案件貼り付けシート(E6~→A2へ縦横替えで）'!FC310)</f>
        <v/>
      </c>
      <c r="DS314" s="154" t="str">
        <f>IF('⑤案件貼り付けシート(E6~→A2へ縦横替えで）'!FD310="","",'⑤案件貼り付けシート(E6~→A2へ縦横替えで）'!FD310)</f>
        <v/>
      </c>
      <c r="DT314" s="7" t="str" cm="1">
        <f t="array" ref="DT314">IF('⑤案件貼り付けシート(E6~→A2へ縦横替えで）'!FE310="","",_xlfn.IFS('⑤案件貼り付けシート(E6~→A2へ縦横替えで）'!FE310="固定",1,'⑤案件貼り付けシート(E6~→A2へ縦横替えで）'!FE310="流動",2,'⑤案件貼り付けシート(E6~→A2へ縦横替えで）'!FE310="対象外",""))</f>
        <v/>
      </c>
      <c r="DU314" s="154" t="str">
        <f>IF('⑤案件貼り付けシート(E6~→A2へ縦横替えで）'!$FE310="固定",IF('⑤案件貼り付けシート(E6~→A2へ縦横替えで）'!FF310="","",'⑤案件貼り付けシート(E6~→A2へ縦横替えで）'!FF310),"")</f>
        <v/>
      </c>
      <c r="DV314" s="154" t="str">
        <f>IF('⑤案件貼り付けシート(E6~→A2へ縦横替えで）'!$FE310="固定",IF('⑤案件貼り付けシート(E6~→A2へ縦横替えで）'!FG310="","",'⑤案件貼り付けシート(E6~→A2へ縦横替えで）'!FG310),"")</f>
        <v/>
      </c>
      <c r="DW314" s="154" t="str">
        <f>IF('⑤案件貼り付けシート(E6~→A2へ縦横替えで）'!$FE310="固定",IF('⑤案件貼り付けシート(E6~→A2へ縦横替えで）'!FH310="","",'⑤案件貼り付けシート(E6~→A2へ縦横替えで）'!FH310),"")</f>
        <v/>
      </c>
      <c r="DX314" s="154" t="str">
        <f>IF('⑤案件貼り付けシート(E6~→A2へ縦横替えで）'!$FE310="固定",IF('⑤案件貼り付けシート(E6~→A2へ縦横替えで）'!FI310="","",'⑤案件貼り付けシート(E6~→A2へ縦横替えで）'!FI310),"")</f>
        <v/>
      </c>
      <c r="DY314" s="154" t="str">
        <f>IF('⑤案件貼り付けシート(E6~→A2へ縦横替えで）'!$FE310="固定",IF('⑤案件貼り付けシート(E6~→A2へ縦横替えで）'!FJ310="","",'⑤案件貼り付けシート(E6~→A2へ縦横替えで）'!FJ310),"")</f>
        <v/>
      </c>
      <c r="DZ314" s="154" t="str">
        <f>IF('⑤案件貼り付けシート(E6~→A2へ縦横替えで）'!$FE310="固定",IF('⑤案件貼り付けシート(E6~→A2へ縦横替えで）'!FK310="","",'⑤案件貼り付けシート(E6~→A2へ縦横替えで）'!FK310),"")</f>
        <v/>
      </c>
      <c r="EA314" s="7" t="str">
        <f>IF('⑤案件貼り付けシート(E6~→A2へ縦横替えで）'!$FE310="固定",IF('⑤案件貼り付けシート(E6~→A2へ縦横替えで）'!FL310="","",'⑤案件貼り付けシート(E6~→A2へ縦横替えで）'!FL310),"")</f>
        <v/>
      </c>
      <c r="EB314" s="7" t="str">
        <f>IF('⑤案件貼り付けシート(E6~→A2へ縦横替えで）'!FM310="","",'⑤案件貼り付けシート(E6~→A2へ縦横替えで）'!FM310)</f>
        <v/>
      </c>
      <c r="EC314" s="7" t="str">
        <f>IF('⑤案件貼り付けシート(E6~→A2へ縦横替えで）'!FN310="","",'⑤案件貼り付けシート(E6~→A2へ縦横替えで）'!FN310)</f>
        <v/>
      </c>
      <c r="ED314" s="7" t="str">
        <f>IF('⑤案件貼り付けシート(E6~→A2へ縦横替えで）'!FO310="","",'⑤案件貼り付けシート(E6~→A2へ縦横替えで）'!FO310)</f>
        <v/>
      </c>
      <c r="EE314" s="154" t="str">
        <f>IF('⑤案件貼り付けシート(E6~→A2へ縦横替えで）'!FQ310="","",'⑤案件貼り付けシート(E6~→A2へ縦横替えで）'!FQ310)</f>
        <v/>
      </c>
      <c r="EF314" s="154" t="str">
        <f>IF('⑤案件貼り付けシート(E6~→A2へ縦横替えで）'!FR310="","",'⑤案件貼り付けシート(E6~→A2へ縦横替えで）'!FR310)</f>
        <v/>
      </c>
      <c r="EG314" s="7" t="str" cm="1">
        <f t="array" ref="EG314">IF('⑤案件貼り付けシート(E6~→A2へ縦横替えで）'!FS310="","",_xlfn.IFS('⑤案件貼り付けシート(E6~→A2へ縦横替えで）'!FS310="固定",1,'⑤案件貼り付けシート(E6~→A2へ縦横替えで）'!FS310="流動",2,'⑤案件貼り付けシート(E6~→A2へ縦横替えで）'!FS310="対象外",""))</f>
        <v/>
      </c>
      <c r="EH314" s="154" t="str">
        <f>IF('⑤案件貼り付けシート(E6~→A2へ縦横替えで）'!$FS310="固定",IF('⑤案件貼り付けシート(E6~→A2へ縦横替えで）'!FT310="","",'⑤案件貼り付けシート(E6~→A2へ縦横替えで）'!FT310),"")</f>
        <v/>
      </c>
      <c r="EI314" s="154" t="str">
        <f>IF('⑤案件貼り付けシート(E6~→A2へ縦横替えで）'!$FS310="固定",IF('⑤案件貼り付けシート(E6~→A2へ縦横替えで）'!FU310="","",'⑤案件貼り付けシート(E6~→A2へ縦横替えで）'!FU310),"")</f>
        <v/>
      </c>
      <c r="EJ314" s="154" t="str">
        <f>IF('⑤案件貼り付けシート(E6~→A2へ縦横替えで）'!$FS310="固定",IF('⑤案件貼り付けシート(E6~→A2へ縦横替えで）'!FV310="","",'⑤案件貼り付けシート(E6~→A2へ縦横替えで）'!FV310),"")</f>
        <v/>
      </c>
      <c r="EK314" s="154" t="str">
        <f>IF('⑤案件貼り付けシート(E6~→A2へ縦横替えで）'!$FS310="固定",IF('⑤案件貼り付けシート(E6~→A2へ縦横替えで）'!FW310="","",'⑤案件貼り付けシート(E6~→A2へ縦横替えで）'!FW310),"")</f>
        <v/>
      </c>
      <c r="EL314" s="154" t="str">
        <f>IF('⑤案件貼り付けシート(E6~→A2へ縦横替えで）'!$FS310="固定",IF('⑤案件貼り付けシート(E6~→A2へ縦横替えで）'!FX310="","",'⑤案件貼り付けシート(E6~→A2へ縦横替えで）'!FX310),"")</f>
        <v/>
      </c>
      <c r="EM314" s="154" t="str">
        <f>IF('⑤案件貼り付けシート(E6~→A2へ縦横替えで）'!$FS310="固定",IF('⑤案件貼り付けシート(E6~→A2へ縦横替えで）'!FY310="","",'⑤案件貼り付けシート(E6~→A2へ縦横替えで）'!FY310),"")</f>
        <v/>
      </c>
      <c r="EN314" s="7" t="str">
        <f>IF('⑤案件貼り付けシート(E6~→A2へ縦横替えで）'!$FS310="固定",IF('⑤案件貼り付けシート(E6~→A2へ縦横替えで）'!FZ310="","",'⑤案件貼り付けシート(E6~→A2へ縦横替えで）'!FZ310),"")</f>
        <v/>
      </c>
      <c r="EO314" s="7" t="str">
        <f>IF('⑤案件貼り付けシート(E6~→A2へ縦横替えで）'!GA310="","",'⑤案件貼り付けシート(E6~→A2へ縦横替えで）'!GA310)</f>
        <v/>
      </c>
      <c r="EP314" s="7" t="str">
        <f>IF('⑤案件貼り付けシート(E6~→A2へ縦横替えで）'!GB310="","",'⑤案件貼り付けシート(E6~→A2へ縦横替えで）'!GB310)</f>
        <v/>
      </c>
      <c r="EQ314" s="7" t="str">
        <f>IF('⑤案件貼り付けシート(E6~→A2へ縦横替えで）'!GC310="","",'⑤案件貼り付けシート(E6~→A2へ縦横替えで）'!GC310)</f>
        <v/>
      </c>
      <c r="ER314" s="154" t="str">
        <f>IF('⑤案件貼り付けシート(E6~→A2へ縦横替えで）'!GE310="","",'⑤案件貼り付けシート(E6~→A2へ縦横替えで）'!GE310)</f>
        <v/>
      </c>
      <c r="ES314" s="154" t="str">
        <f>IF('⑤案件貼り付けシート(E6~→A2へ縦横替えで）'!GF310="","",'⑤案件貼り付けシート(E6~→A2へ縦横替えで）'!GF310)</f>
        <v/>
      </c>
      <c r="ET314" s="7" t="str" cm="1">
        <f t="array" ref="ET314">IF('⑤案件貼り付けシート(E6~→A2へ縦横替えで）'!GG310="","",_xlfn.IFS('⑤案件貼り付けシート(E6~→A2へ縦横替えで）'!GG310="固定",1,'⑤案件貼り付けシート(E6~→A2へ縦横替えで）'!GG310="流動",2,'⑤案件貼り付けシート(E6~→A2へ縦横替えで）'!GG310="対象外",""))</f>
        <v/>
      </c>
      <c r="EU314" s="154" t="str">
        <f>IF('⑤案件貼り付けシート(E6~→A2へ縦横替えで）'!$GG310="固定",IF('⑤案件貼り付けシート(E6~→A2へ縦横替えで）'!GH310="","",'⑤案件貼り付けシート(E6~→A2へ縦横替えで）'!GH310),"")</f>
        <v/>
      </c>
      <c r="EV314" s="154" t="str">
        <f>IF('⑤案件貼り付けシート(E6~→A2へ縦横替えで）'!$GG310="固定",IF('⑤案件貼り付けシート(E6~→A2へ縦横替えで）'!GI310="","",'⑤案件貼り付けシート(E6~→A2へ縦横替えで）'!GI310),"")</f>
        <v/>
      </c>
      <c r="EW314" s="154" t="str">
        <f>IF('⑤案件貼り付けシート(E6~→A2へ縦横替えで）'!$GG310="固定",IF('⑤案件貼り付けシート(E6~→A2へ縦横替えで）'!GJ310="","",'⑤案件貼り付けシート(E6~→A2へ縦横替えで）'!GJ310),"")</f>
        <v/>
      </c>
      <c r="EX314" s="154" t="str">
        <f>IF('⑤案件貼り付けシート(E6~→A2へ縦横替えで）'!$GG310="固定",IF('⑤案件貼り付けシート(E6~→A2へ縦横替えで）'!GK310="","",'⑤案件貼り付けシート(E6~→A2へ縦横替えで）'!GK310),"")</f>
        <v/>
      </c>
      <c r="EY314" s="154" t="str">
        <f>IF('⑤案件貼り付けシート(E6~→A2へ縦横替えで）'!$GG310="固定",IF('⑤案件貼り付けシート(E6~→A2へ縦横替えで）'!GL310="","",'⑤案件貼り付けシート(E6~→A2へ縦横替えで）'!GL310),"")</f>
        <v/>
      </c>
      <c r="EZ314" s="154" t="str">
        <f>IF('⑤案件貼り付けシート(E6~→A2へ縦横替えで）'!$GG310="固定",IF('⑤案件貼り付けシート(E6~→A2へ縦横替えで）'!GM310="","",'⑤案件貼り付けシート(E6~→A2へ縦横替えで）'!GM310),"")</f>
        <v/>
      </c>
      <c r="FA314" s="7" t="str">
        <f>IF('⑤案件貼り付けシート(E6~→A2へ縦横替えで）'!$GG310="固定",IF('⑤案件貼り付けシート(E6~→A2へ縦横替えで）'!GN310="","",'⑤案件貼り付けシート(E6~→A2へ縦横替えで）'!GN310),"")</f>
        <v/>
      </c>
      <c r="FB314" s="7" t="str">
        <f>IF('⑤案件貼り付けシート(E6~→A2へ縦横替えで）'!GO310="","",'⑤案件貼り付けシート(E6~→A2へ縦横替えで）'!GO310)</f>
        <v/>
      </c>
      <c r="FC314" s="7" t="str">
        <f>IF('⑤案件貼り付けシート(E6~→A2へ縦横替えで）'!GP310="","",'⑤案件貼り付けシート(E6~→A2へ縦横替えで）'!GP310)</f>
        <v/>
      </c>
      <c r="FD314" s="7" t="str">
        <f>IF('⑤案件貼り付けシート(E6~→A2へ縦横替えで）'!GQ310="","",'⑤案件貼り付けシート(E6~→A2へ縦横替えで）'!GQ310)</f>
        <v/>
      </c>
      <c r="FE314" s="154" t="str">
        <f>IF('⑤案件貼り付けシート(E6~→A2へ縦横替えで）'!GS310="","",'⑤案件貼り付けシート(E6~→A2へ縦横替えで）'!GS310)</f>
        <v/>
      </c>
      <c r="FF314" s="154" t="str">
        <f>IF('⑤案件貼り付けシート(E6~→A2へ縦横替えで）'!GT310="","",'⑤案件貼り付けシート(E6~→A2へ縦横替えで）'!GT310)</f>
        <v/>
      </c>
      <c r="FG314" s="7" t="str" cm="1">
        <f t="array" ref="FG314">IF('⑤案件貼り付けシート(E6~→A2へ縦横替えで）'!GU310="","",_xlfn.IFS('⑤案件貼り付けシート(E6~→A2へ縦横替えで）'!GU310="固定",1,'⑤案件貼り付けシート(E6~→A2へ縦横替えで）'!GU310="流動",2,'⑤案件貼り付けシート(E6~→A2へ縦横替えで）'!GU310="対象外",""))</f>
        <v/>
      </c>
      <c r="FH314" s="154" t="str">
        <f>IF('⑤案件貼り付けシート(E6~→A2へ縦横替えで）'!$GU310="固定",IF('⑤案件貼り付けシート(E6~→A2へ縦横替えで）'!GV310="","",'⑤案件貼り付けシート(E6~→A2へ縦横替えで）'!GV310),"")</f>
        <v/>
      </c>
      <c r="FI314" s="154" t="str">
        <f>IF('⑤案件貼り付けシート(E6~→A2へ縦横替えで）'!$GU310="固定",IF('⑤案件貼り付けシート(E6~→A2へ縦横替えで）'!GW310="","",'⑤案件貼り付けシート(E6~→A2へ縦横替えで）'!GW310),"")</f>
        <v/>
      </c>
      <c r="FJ314" s="154" t="str">
        <f>IF('⑤案件貼り付けシート(E6~→A2へ縦横替えで）'!$GU310="固定",IF('⑤案件貼り付けシート(E6~→A2へ縦横替えで）'!GX310="","",'⑤案件貼り付けシート(E6~→A2へ縦横替えで）'!GX310),"")</f>
        <v/>
      </c>
      <c r="FK314" s="154" t="str">
        <f>IF('⑤案件貼り付けシート(E6~→A2へ縦横替えで）'!$GU310="固定",IF('⑤案件貼り付けシート(E6~→A2へ縦横替えで）'!GY310="","",'⑤案件貼り付けシート(E6~→A2へ縦横替えで）'!GY310),"")</f>
        <v/>
      </c>
      <c r="FL314" s="154" t="str">
        <f>IF('⑤案件貼り付けシート(E6~→A2へ縦横替えで）'!$GU310="固定",IF('⑤案件貼り付けシート(E6~→A2へ縦横替えで）'!GZ310="","",'⑤案件貼り付けシート(E6~→A2へ縦横替えで）'!GZ310),"")</f>
        <v/>
      </c>
      <c r="FM314" s="154" t="str">
        <f>IF('⑤案件貼り付けシート(E6~→A2へ縦横替えで）'!$GU310="固定",IF('⑤案件貼り付けシート(E6~→A2へ縦横替えで）'!HA310="","",'⑤案件貼り付けシート(E6~→A2へ縦横替えで）'!HA310),"")</f>
        <v/>
      </c>
      <c r="FN314" s="7" t="str">
        <f>IF('⑤案件貼り付けシート(E6~→A2へ縦横替えで）'!$GU310="固定",IF('⑤案件貼り付けシート(E6~→A2へ縦横替えで）'!HB310="","",'⑤案件貼り付けシート(E6~→A2へ縦横替えで）'!HB310),"")</f>
        <v/>
      </c>
      <c r="FO314" s="7" t="str">
        <f>IF('⑤案件貼り付けシート(E6~→A2へ縦横替えで）'!HC310="","",'⑤案件貼り付けシート(E6~→A2へ縦横替えで）'!HC310)</f>
        <v/>
      </c>
      <c r="FP314" s="7" t="str">
        <f>IF('⑤案件貼り付けシート(E6~→A2へ縦横替えで）'!HD310="","",'⑤案件貼り付けシート(E6~→A2へ縦横替えで）'!HD310)</f>
        <v/>
      </c>
      <c r="FQ314" s="7" t="str">
        <f>IF('⑤案件貼り付けシート(E6~→A2へ縦横替えで）'!HE310="","",'⑤案件貼り付けシート(E6~→A2へ縦横替えで）'!HE310)</f>
        <v/>
      </c>
      <c r="FR314" s="154" t="str">
        <f>IF('⑤案件貼り付けシート(E6~→A2へ縦横替えで）'!HG310="","",'⑤案件貼り付けシート(E6~→A2へ縦横替えで）'!HG310)</f>
        <v/>
      </c>
      <c r="FS314" s="154" t="str">
        <f>IF('⑤案件貼り付けシート(E6~→A2へ縦横替えで）'!HH310="","",'⑤案件貼り付けシート(E6~→A2へ縦横替えで）'!HH310)</f>
        <v/>
      </c>
      <c r="FT314" s="7" t="str" cm="1">
        <f t="array" ref="FT314">IF('⑤案件貼り付けシート(E6~→A2へ縦横替えで）'!HI310="","",_xlfn.IFS('⑤案件貼り付けシート(E6~→A2へ縦横替えで）'!HI310="固定",1,'⑤案件貼り付けシート(E6~→A2へ縦横替えで）'!HI310="流動",2,'⑤案件貼り付けシート(E6~→A2へ縦横替えで）'!HI310="対象外",""))</f>
        <v/>
      </c>
      <c r="FU314" s="154" t="str">
        <f>IF('⑤案件貼り付けシート(E6~→A2へ縦横替えで）'!$HI310="固定",IF('⑤案件貼り付けシート(E6~→A2へ縦横替えで）'!HJ310="","",'⑤案件貼り付けシート(E6~→A2へ縦横替えで）'!HJ310),"")</f>
        <v/>
      </c>
      <c r="FV314" s="154" t="str">
        <f>IF('⑤案件貼り付けシート(E6~→A2へ縦横替えで）'!$HI310="固定",IF('⑤案件貼り付けシート(E6~→A2へ縦横替えで）'!HK310="","",'⑤案件貼り付けシート(E6~→A2へ縦横替えで）'!HK310),"")</f>
        <v/>
      </c>
      <c r="FW314" s="154" t="str">
        <f>IF('⑤案件貼り付けシート(E6~→A2へ縦横替えで）'!$HI310="固定",IF('⑤案件貼り付けシート(E6~→A2へ縦横替えで）'!HL310="","",'⑤案件貼り付けシート(E6~→A2へ縦横替えで）'!HL310),"")</f>
        <v/>
      </c>
      <c r="FX314" s="154" t="str">
        <f>IF('⑤案件貼り付けシート(E6~→A2へ縦横替えで）'!$HI310="固定",IF('⑤案件貼り付けシート(E6~→A2へ縦横替えで）'!HM310="","",'⑤案件貼り付けシート(E6~→A2へ縦横替えで）'!HM310),"")</f>
        <v/>
      </c>
      <c r="FY314" s="154" t="str">
        <f>IF('⑤案件貼り付けシート(E6~→A2へ縦横替えで）'!$HI310="固定",IF('⑤案件貼り付けシート(E6~→A2へ縦横替えで）'!HN310="","",'⑤案件貼り付けシート(E6~→A2へ縦横替えで）'!HN310),"")</f>
        <v/>
      </c>
      <c r="FZ314" s="154" t="str">
        <f>IF('⑤案件貼り付けシート(E6~→A2へ縦横替えで）'!$HI310="固定",IF('⑤案件貼り付けシート(E6~→A2へ縦横替えで）'!HO310="","",'⑤案件貼り付けシート(E6~→A2へ縦横替えで）'!HO310),"")</f>
        <v/>
      </c>
      <c r="GA314" s="7" t="str">
        <f>IF('⑤案件貼り付けシート(E6~→A2へ縦横替えで）'!$HI310="固定",IF('⑤案件貼り付けシート(E6~→A2へ縦横替えで）'!HP310="","",'⑤案件貼り付けシート(E6~→A2へ縦横替えで）'!HP310),"")</f>
        <v/>
      </c>
      <c r="GB314" s="7" t="str">
        <f>IF('⑤案件貼り付けシート(E6~→A2へ縦横替えで）'!HQ310="","",'⑤案件貼り付けシート(E6~→A2へ縦横替えで）'!HQ310)</f>
        <v/>
      </c>
      <c r="GC314" s="7" t="str">
        <f>IF('⑤案件貼り付けシート(E6~→A2へ縦横替えで）'!HR310="","",'⑤案件貼り付けシート(E6~→A2へ縦横替えで）'!HR310)</f>
        <v/>
      </c>
      <c r="GD314" s="7" t="str">
        <f>IF('⑤案件貼り付けシート(E6~→A2へ縦横替えで）'!HS310="","",'⑤案件貼り付けシート(E6~→A2へ縦横替えで）'!HS310)</f>
        <v/>
      </c>
      <c r="GE314" s="7"/>
      <c r="GF314" s="7"/>
      <c r="GG314" s="7"/>
      <c r="GH314" s="7"/>
      <c r="GI314" s="7"/>
      <c r="GJ314" s="7"/>
      <c r="GK314" s="7"/>
      <c r="GL314" s="7"/>
      <c r="GM314" s="48"/>
      <c r="GN314" s="7"/>
      <c r="GO314" s="7"/>
      <c r="GP314" s="7"/>
      <c r="GR314" s="48"/>
      <c r="GS314" s="48"/>
      <c r="GT314" s="48"/>
      <c r="GU314" s="48"/>
      <c r="GV314" s="48"/>
    </row>
    <row r="315" spans="1:204">
      <c r="A315" s="7"/>
      <c r="B315" s="7"/>
      <c r="C315" s="7"/>
      <c r="D315" s="48"/>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13"/>
      <c r="AJ315" s="13"/>
      <c r="AK315" s="7"/>
      <c r="AL315" s="7"/>
      <c r="AM315" s="7"/>
      <c r="AN315" s="7"/>
      <c r="AO315" s="7"/>
      <c r="AP315" s="7"/>
      <c r="AQ315" s="7"/>
      <c r="AR315" s="153"/>
      <c r="AS315" s="7"/>
      <c r="AT315" s="7"/>
      <c r="AU315" s="7"/>
      <c r="AV315" s="7"/>
      <c r="AW315" s="7"/>
      <c r="AX315" s="7"/>
      <c r="AY315" s="7"/>
      <c r="AZ315" s="7"/>
      <c r="BA315" s="7"/>
      <c r="BB315" s="7"/>
      <c r="BC315" s="7"/>
      <c r="BD315" s="7"/>
      <c r="BE315" s="154"/>
      <c r="BF315" s="154"/>
      <c r="BG315" s="7"/>
      <c r="BH315" s="154"/>
      <c r="BI315" s="154"/>
      <c r="BJ315" s="154"/>
      <c r="BK315" s="154"/>
      <c r="BL315" s="154"/>
      <c r="BM315" s="154"/>
      <c r="BN315" s="7"/>
      <c r="BO315" s="7"/>
      <c r="BP315" s="7"/>
      <c r="BQ315" s="7"/>
      <c r="BR315" s="154"/>
      <c r="BS315" s="154"/>
      <c r="BT315" s="7"/>
      <c r="BU315" s="154"/>
      <c r="BV315" s="154"/>
      <c r="BW315" s="154"/>
      <c r="BX315" s="154"/>
      <c r="BY315" s="154"/>
      <c r="BZ315" s="154"/>
      <c r="CA315" s="7"/>
      <c r="CB315" s="7"/>
      <c r="CC315" s="7"/>
      <c r="CD315" s="7"/>
      <c r="CE315" s="154"/>
      <c r="CF315" s="154"/>
      <c r="CG315" s="7"/>
      <c r="CH315" s="154"/>
      <c r="CI315" s="154"/>
      <c r="CJ315" s="154"/>
      <c r="CK315" s="154"/>
      <c r="CL315" s="154"/>
      <c r="CM315" s="154"/>
      <c r="CN315" s="7"/>
      <c r="CO315" s="7"/>
      <c r="CP315" s="7"/>
      <c r="CQ315" s="7"/>
      <c r="CR315" s="154"/>
      <c r="CS315" s="154"/>
      <c r="CT315" s="7"/>
      <c r="CU315" s="154"/>
      <c r="CV315" s="154"/>
      <c r="CW315" s="154"/>
      <c r="CX315" s="154"/>
      <c r="CY315" s="154"/>
      <c r="CZ315" s="154"/>
      <c r="DA315" s="7"/>
      <c r="DB315" s="7"/>
      <c r="DC315" s="7"/>
      <c r="DD315" s="7"/>
      <c r="DE315" s="154"/>
      <c r="DF315" s="154"/>
      <c r="DG315" s="7"/>
      <c r="DH315" s="154"/>
      <c r="DI315" s="154"/>
      <c r="DJ315" s="154"/>
      <c r="DK315" s="154"/>
      <c r="DL315" s="154"/>
      <c r="DM315" s="154"/>
      <c r="DN315" s="7"/>
      <c r="DO315" s="7"/>
      <c r="DP315" s="7"/>
      <c r="DQ315" s="7"/>
      <c r="DR315" s="154" t="str">
        <f>IF('⑤案件貼り付けシート(E6~→A2へ縦横替えで）'!FC311="","",'⑤案件貼り付けシート(E6~→A2へ縦横替えで）'!FC311)</f>
        <v/>
      </c>
      <c r="DS315" s="154" t="str">
        <f>IF('⑤案件貼り付けシート(E6~→A2へ縦横替えで）'!FD311="","",'⑤案件貼り付けシート(E6~→A2へ縦横替えで）'!FD311)</f>
        <v/>
      </c>
      <c r="DT315" s="7" t="str" cm="1">
        <f t="array" ref="DT315">IF('⑤案件貼り付けシート(E6~→A2へ縦横替えで）'!FE311="","",_xlfn.IFS('⑤案件貼り付けシート(E6~→A2へ縦横替えで）'!FE311="固定",1,'⑤案件貼り付けシート(E6~→A2へ縦横替えで）'!FE311="流動",2,'⑤案件貼り付けシート(E6~→A2へ縦横替えで）'!FE311="対象外",""))</f>
        <v/>
      </c>
      <c r="DU315" s="154" t="str">
        <f>IF('⑤案件貼り付けシート(E6~→A2へ縦横替えで）'!$FE311="固定",IF('⑤案件貼り付けシート(E6~→A2へ縦横替えで）'!FF311="","",'⑤案件貼り付けシート(E6~→A2へ縦横替えで）'!FF311),"")</f>
        <v/>
      </c>
      <c r="DV315" s="154" t="str">
        <f>IF('⑤案件貼り付けシート(E6~→A2へ縦横替えで）'!$FE311="固定",IF('⑤案件貼り付けシート(E6~→A2へ縦横替えで）'!FG311="","",'⑤案件貼り付けシート(E6~→A2へ縦横替えで）'!FG311),"")</f>
        <v/>
      </c>
      <c r="DW315" s="154" t="str">
        <f>IF('⑤案件貼り付けシート(E6~→A2へ縦横替えで）'!$FE311="固定",IF('⑤案件貼り付けシート(E6~→A2へ縦横替えで）'!FH311="","",'⑤案件貼り付けシート(E6~→A2へ縦横替えで）'!FH311),"")</f>
        <v/>
      </c>
      <c r="DX315" s="154" t="str">
        <f>IF('⑤案件貼り付けシート(E6~→A2へ縦横替えで）'!$FE311="固定",IF('⑤案件貼り付けシート(E6~→A2へ縦横替えで）'!FI311="","",'⑤案件貼り付けシート(E6~→A2へ縦横替えで）'!FI311),"")</f>
        <v/>
      </c>
      <c r="DY315" s="154" t="str">
        <f>IF('⑤案件貼り付けシート(E6~→A2へ縦横替えで）'!$FE311="固定",IF('⑤案件貼り付けシート(E6~→A2へ縦横替えで）'!FJ311="","",'⑤案件貼り付けシート(E6~→A2へ縦横替えで）'!FJ311),"")</f>
        <v/>
      </c>
      <c r="DZ315" s="154" t="str">
        <f>IF('⑤案件貼り付けシート(E6~→A2へ縦横替えで）'!$FE311="固定",IF('⑤案件貼り付けシート(E6~→A2へ縦横替えで）'!FK311="","",'⑤案件貼り付けシート(E6~→A2へ縦横替えで）'!FK311),"")</f>
        <v/>
      </c>
      <c r="EA315" s="7" t="str">
        <f>IF('⑤案件貼り付けシート(E6~→A2へ縦横替えで）'!$FE311="固定",IF('⑤案件貼り付けシート(E6~→A2へ縦横替えで）'!FL311="","",'⑤案件貼り付けシート(E6~→A2へ縦横替えで）'!FL311),"")</f>
        <v/>
      </c>
      <c r="EB315" s="7" t="str">
        <f>IF('⑤案件貼り付けシート(E6~→A2へ縦横替えで）'!FM311="","",'⑤案件貼り付けシート(E6~→A2へ縦横替えで）'!FM311)</f>
        <v/>
      </c>
      <c r="EC315" s="7" t="str">
        <f>IF('⑤案件貼り付けシート(E6~→A2へ縦横替えで）'!FN311="","",'⑤案件貼り付けシート(E6~→A2へ縦横替えで）'!FN311)</f>
        <v/>
      </c>
      <c r="ED315" s="7" t="str">
        <f>IF('⑤案件貼り付けシート(E6~→A2へ縦横替えで）'!FO311="","",'⑤案件貼り付けシート(E6~→A2へ縦横替えで）'!FO311)</f>
        <v/>
      </c>
      <c r="EE315" s="154" t="str">
        <f>IF('⑤案件貼り付けシート(E6~→A2へ縦横替えで）'!FQ311="","",'⑤案件貼り付けシート(E6~→A2へ縦横替えで）'!FQ311)</f>
        <v/>
      </c>
      <c r="EF315" s="154" t="str">
        <f>IF('⑤案件貼り付けシート(E6~→A2へ縦横替えで）'!FR311="","",'⑤案件貼り付けシート(E6~→A2へ縦横替えで）'!FR311)</f>
        <v/>
      </c>
      <c r="EG315" s="7" t="str" cm="1">
        <f t="array" ref="EG315">IF('⑤案件貼り付けシート(E6~→A2へ縦横替えで）'!FS311="","",_xlfn.IFS('⑤案件貼り付けシート(E6~→A2へ縦横替えで）'!FS311="固定",1,'⑤案件貼り付けシート(E6~→A2へ縦横替えで）'!FS311="流動",2,'⑤案件貼り付けシート(E6~→A2へ縦横替えで）'!FS311="対象外",""))</f>
        <v/>
      </c>
      <c r="EH315" s="154" t="str">
        <f>IF('⑤案件貼り付けシート(E6~→A2へ縦横替えで）'!$FS311="固定",IF('⑤案件貼り付けシート(E6~→A2へ縦横替えで）'!FT311="","",'⑤案件貼り付けシート(E6~→A2へ縦横替えで）'!FT311),"")</f>
        <v/>
      </c>
      <c r="EI315" s="154" t="str">
        <f>IF('⑤案件貼り付けシート(E6~→A2へ縦横替えで）'!$FS311="固定",IF('⑤案件貼り付けシート(E6~→A2へ縦横替えで）'!FU311="","",'⑤案件貼り付けシート(E6~→A2へ縦横替えで）'!FU311),"")</f>
        <v/>
      </c>
      <c r="EJ315" s="154" t="str">
        <f>IF('⑤案件貼り付けシート(E6~→A2へ縦横替えで）'!$FS311="固定",IF('⑤案件貼り付けシート(E6~→A2へ縦横替えで）'!FV311="","",'⑤案件貼り付けシート(E6~→A2へ縦横替えで）'!FV311),"")</f>
        <v/>
      </c>
      <c r="EK315" s="154" t="str">
        <f>IF('⑤案件貼り付けシート(E6~→A2へ縦横替えで）'!$FS311="固定",IF('⑤案件貼り付けシート(E6~→A2へ縦横替えで）'!FW311="","",'⑤案件貼り付けシート(E6~→A2へ縦横替えで）'!FW311),"")</f>
        <v/>
      </c>
      <c r="EL315" s="154" t="str">
        <f>IF('⑤案件貼り付けシート(E6~→A2へ縦横替えで）'!$FS311="固定",IF('⑤案件貼り付けシート(E6~→A2へ縦横替えで）'!FX311="","",'⑤案件貼り付けシート(E6~→A2へ縦横替えで）'!FX311),"")</f>
        <v/>
      </c>
      <c r="EM315" s="154" t="str">
        <f>IF('⑤案件貼り付けシート(E6~→A2へ縦横替えで）'!$FS311="固定",IF('⑤案件貼り付けシート(E6~→A2へ縦横替えで）'!FY311="","",'⑤案件貼り付けシート(E6~→A2へ縦横替えで）'!FY311),"")</f>
        <v/>
      </c>
      <c r="EN315" s="7" t="str">
        <f>IF('⑤案件貼り付けシート(E6~→A2へ縦横替えで）'!$FS311="固定",IF('⑤案件貼り付けシート(E6~→A2へ縦横替えで）'!FZ311="","",'⑤案件貼り付けシート(E6~→A2へ縦横替えで）'!FZ311),"")</f>
        <v/>
      </c>
      <c r="EO315" s="7" t="str">
        <f>IF('⑤案件貼り付けシート(E6~→A2へ縦横替えで）'!GA311="","",'⑤案件貼り付けシート(E6~→A2へ縦横替えで）'!GA311)</f>
        <v/>
      </c>
      <c r="EP315" s="7" t="str">
        <f>IF('⑤案件貼り付けシート(E6~→A2へ縦横替えで）'!GB311="","",'⑤案件貼り付けシート(E6~→A2へ縦横替えで）'!GB311)</f>
        <v/>
      </c>
      <c r="EQ315" s="7" t="str">
        <f>IF('⑤案件貼り付けシート(E6~→A2へ縦横替えで）'!GC311="","",'⑤案件貼り付けシート(E6~→A2へ縦横替えで）'!GC311)</f>
        <v/>
      </c>
      <c r="ER315" s="154" t="str">
        <f>IF('⑤案件貼り付けシート(E6~→A2へ縦横替えで）'!GE311="","",'⑤案件貼り付けシート(E6~→A2へ縦横替えで）'!GE311)</f>
        <v/>
      </c>
      <c r="ES315" s="154" t="str">
        <f>IF('⑤案件貼り付けシート(E6~→A2へ縦横替えで）'!GF311="","",'⑤案件貼り付けシート(E6~→A2へ縦横替えで）'!GF311)</f>
        <v/>
      </c>
      <c r="ET315" s="7" t="str" cm="1">
        <f t="array" ref="ET315">IF('⑤案件貼り付けシート(E6~→A2へ縦横替えで）'!GG311="","",_xlfn.IFS('⑤案件貼り付けシート(E6~→A2へ縦横替えで）'!GG311="固定",1,'⑤案件貼り付けシート(E6~→A2へ縦横替えで）'!GG311="流動",2,'⑤案件貼り付けシート(E6~→A2へ縦横替えで）'!GG311="対象外",""))</f>
        <v/>
      </c>
      <c r="EU315" s="154" t="str">
        <f>IF('⑤案件貼り付けシート(E6~→A2へ縦横替えで）'!$GG311="固定",IF('⑤案件貼り付けシート(E6~→A2へ縦横替えで）'!GH311="","",'⑤案件貼り付けシート(E6~→A2へ縦横替えで）'!GH311),"")</f>
        <v/>
      </c>
      <c r="EV315" s="154" t="str">
        <f>IF('⑤案件貼り付けシート(E6~→A2へ縦横替えで）'!$GG311="固定",IF('⑤案件貼り付けシート(E6~→A2へ縦横替えで）'!GI311="","",'⑤案件貼り付けシート(E6~→A2へ縦横替えで）'!GI311),"")</f>
        <v/>
      </c>
      <c r="EW315" s="154" t="str">
        <f>IF('⑤案件貼り付けシート(E6~→A2へ縦横替えで）'!$GG311="固定",IF('⑤案件貼り付けシート(E6~→A2へ縦横替えで）'!GJ311="","",'⑤案件貼り付けシート(E6~→A2へ縦横替えで）'!GJ311),"")</f>
        <v/>
      </c>
      <c r="EX315" s="154" t="str">
        <f>IF('⑤案件貼り付けシート(E6~→A2へ縦横替えで）'!$GG311="固定",IF('⑤案件貼り付けシート(E6~→A2へ縦横替えで）'!GK311="","",'⑤案件貼り付けシート(E6~→A2へ縦横替えで）'!GK311),"")</f>
        <v/>
      </c>
      <c r="EY315" s="154" t="str">
        <f>IF('⑤案件貼り付けシート(E6~→A2へ縦横替えで）'!$GG311="固定",IF('⑤案件貼り付けシート(E6~→A2へ縦横替えで）'!GL311="","",'⑤案件貼り付けシート(E6~→A2へ縦横替えで）'!GL311),"")</f>
        <v/>
      </c>
      <c r="EZ315" s="154" t="str">
        <f>IF('⑤案件貼り付けシート(E6~→A2へ縦横替えで）'!$GG311="固定",IF('⑤案件貼り付けシート(E6~→A2へ縦横替えで）'!GM311="","",'⑤案件貼り付けシート(E6~→A2へ縦横替えで）'!GM311),"")</f>
        <v/>
      </c>
      <c r="FA315" s="7" t="str">
        <f>IF('⑤案件貼り付けシート(E6~→A2へ縦横替えで）'!$GG311="固定",IF('⑤案件貼り付けシート(E6~→A2へ縦横替えで）'!GN311="","",'⑤案件貼り付けシート(E6~→A2へ縦横替えで）'!GN311),"")</f>
        <v/>
      </c>
      <c r="FB315" s="7" t="str">
        <f>IF('⑤案件貼り付けシート(E6~→A2へ縦横替えで）'!GO311="","",'⑤案件貼り付けシート(E6~→A2へ縦横替えで）'!GO311)</f>
        <v/>
      </c>
      <c r="FC315" s="7" t="str">
        <f>IF('⑤案件貼り付けシート(E6~→A2へ縦横替えで）'!GP311="","",'⑤案件貼り付けシート(E6~→A2へ縦横替えで）'!GP311)</f>
        <v/>
      </c>
      <c r="FD315" s="7" t="str">
        <f>IF('⑤案件貼り付けシート(E6~→A2へ縦横替えで）'!GQ311="","",'⑤案件貼り付けシート(E6~→A2へ縦横替えで）'!GQ311)</f>
        <v/>
      </c>
      <c r="FE315" s="154" t="str">
        <f>IF('⑤案件貼り付けシート(E6~→A2へ縦横替えで）'!GS311="","",'⑤案件貼り付けシート(E6~→A2へ縦横替えで）'!GS311)</f>
        <v/>
      </c>
      <c r="FF315" s="154" t="str">
        <f>IF('⑤案件貼り付けシート(E6~→A2へ縦横替えで）'!GT311="","",'⑤案件貼り付けシート(E6~→A2へ縦横替えで）'!GT311)</f>
        <v/>
      </c>
      <c r="FG315" s="7" t="str" cm="1">
        <f t="array" ref="FG315">IF('⑤案件貼り付けシート(E6~→A2へ縦横替えで）'!GU311="","",_xlfn.IFS('⑤案件貼り付けシート(E6~→A2へ縦横替えで）'!GU311="固定",1,'⑤案件貼り付けシート(E6~→A2へ縦横替えで）'!GU311="流動",2,'⑤案件貼り付けシート(E6~→A2へ縦横替えで）'!GU311="対象外",""))</f>
        <v/>
      </c>
      <c r="FH315" s="154" t="str">
        <f>IF('⑤案件貼り付けシート(E6~→A2へ縦横替えで）'!$GU311="固定",IF('⑤案件貼り付けシート(E6~→A2へ縦横替えで）'!GV311="","",'⑤案件貼り付けシート(E6~→A2へ縦横替えで）'!GV311),"")</f>
        <v/>
      </c>
      <c r="FI315" s="154" t="str">
        <f>IF('⑤案件貼り付けシート(E6~→A2へ縦横替えで）'!$GU311="固定",IF('⑤案件貼り付けシート(E6~→A2へ縦横替えで）'!GW311="","",'⑤案件貼り付けシート(E6~→A2へ縦横替えで）'!GW311),"")</f>
        <v/>
      </c>
      <c r="FJ315" s="154" t="str">
        <f>IF('⑤案件貼り付けシート(E6~→A2へ縦横替えで）'!$GU311="固定",IF('⑤案件貼り付けシート(E6~→A2へ縦横替えで）'!GX311="","",'⑤案件貼り付けシート(E6~→A2へ縦横替えで）'!GX311),"")</f>
        <v/>
      </c>
      <c r="FK315" s="154" t="str">
        <f>IF('⑤案件貼り付けシート(E6~→A2へ縦横替えで）'!$GU311="固定",IF('⑤案件貼り付けシート(E6~→A2へ縦横替えで）'!GY311="","",'⑤案件貼り付けシート(E6~→A2へ縦横替えで）'!GY311),"")</f>
        <v/>
      </c>
      <c r="FL315" s="154" t="str">
        <f>IF('⑤案件貼り付けシート(E6~→A2へ縦横替えで）'!$GU311="固定",IF('⑤案件貼り付けシート(E6~→A2へ縦横替えで）'!GZ311="","",'⑤案件貼り付けシート(E6~→A2へ縦横替えで）'!GZ311),"")</f>
        <v/>
      </c>
      <c r="FM315" s="154" t="str">
        <f>IF('⑤案件貼り付けシート(E6~→A2へ縦横替えで）'!$GU311="固定",IF('⑤案件貼り付けシート(E6~→A2へ縦横替えで）'!HA311="","",'⑤案件貼り付けシート(E6~→A2へ縦横替えで）'!HA311),"")</f>
        <v/>
      </c>
      <c r="FN315" s="7" t="str">
        <f>IF('⑤案件貼り付けシート(E6~→A2へ縦横替えで）'!$GU311="固定",IF('⑤案件貼り付けシート(E6~→A2へ縦横替えで）'!HB311="","",'⑤案件貼り付けシート(E6~→A2へ縦横替えで）'!HB311),"")</f>
        <v/>
      </c>
      <c r="FO315" s="7" t="str">
        <f>IF('⑤案件貼り付けシート(E6~→A2へ縦横替えで）'!HC311="","",'⑤案件貼り付けシート(E6~→A2へ縦横替えで）'!HC311)</f>
        <v/>
      </c>
      <c r="FP315" s="7" t="str">
        <f>IF('⑤案件貼り付けシート(E6~→A2へ縦横替えで）'!HD311="","",'⑤案件貼り付けシート(E6~→A2へ縦横替えで）'!HD311)</f>
        <v/>
      </c>
      <c r="FQ315" s="7" t="str">
        <f>IF('⑤案件貼り付けシート(E6~→A2へ縦横替えで）'!HE311="","",'⑤案件貼り付けシート(E6~→A2へ縦横替えで）'!HE311)</f>
        <v/>
      </c>
      <c r="FR315" s="154" t="str">
        <f>IF('⑤案件貼り付けシート(E6~→A2へ縦横替えで）'!HG311="","",'⑤案件貼り付けシート(E6~→A2へ縦横替えで）'!HG311)</f>
        <v/>
      </c>
      <c r="FS315" s="154" t="str">
        <f>IF('⑤案件貼り付けシート(E6~→A2へ縦横替えで）'!HH311="","",'⑤案件貼り付けシート(E6~→A2へ縦横替えで）'!HH311)</f>
        <v/>
      </c>
      <c r="FT315" s="7" t="str" cm="1">
        <f t="array" ref="FT315">IF('⑤案件貼り付けシート(E6~→A2へ縦横替えで）'!HI311="","",_xlfn.IFS('⑤案件貼り付けシート(E6~→A2へ縦横替えで）'!HI311="固定",1,'⑤案件貼り付けシート(E6~→A2へ縦横替えで）'!HI311="流動",2,'⑤案件貼り付けシート(E6~→A2へ縦横替えで）'!HI311="対象外",""))</f>
        <v/>
      </c>
      <c r="FU315" s="154" t="str">
        <f>IF('⑤案件貼り付けシート(E6~→A2へ縦横替えで）'!$HI311="固定",IF('⑤案件貼り付けシート(E6~→A2へ縦横替えで）'!HJ311="","",'⑤案件貼り付けシート(E6~→A2へ縦横替えで）'!HJ311),"")</f>
        <v/>
      </c>
      <c r="FV315" s="154" t="str">
        <f>IF('⑤案件貼り付けシート(E6~→A2へ縦横替えで）'!$HI311="固定",IF('⑤案件貼り付けシート(E6~→A2へ縦横替えで）'!HK311="","",'⑤案件貼り付けシート(E6~→A2へ縦横替えで）'!HK311),"")</f>
        <v/>
      </c>
      <c r="FW315" s="154" t="str">
        <f>IF('⑤案件貼り付けシート(E6~→A2へ縦横替えで）'!$HI311="固定",IF('⑤案件貼り付けシート(E6~→A2へ縦横替えで）'!HL311="","",'⑤案件貼り付けシート(E6~→A2へ縦横替えで）'!HL311),"")</f>
        <v/>
      </c>
      <c r="FX315" s="154" t="str">
        <f>IF('⑤案件貼り付けシート(E6~→A2へ縦横替えで）'!$HI311="固定",IF('⑤案件貼り付けシート(E6~→A2へ縦横替えで）'!HM311="","",'⑤案件貼り付けシート(E6~→A2へ縦横替えで）'!HM311),"")</f>
        <v/>
      </c>
      <c r="FY315" s="154" t="str">
        <f>IF('⑤案件貼り付けシート(E6~→A2へ縦横替えで）'!$HI311="固定",IF('⑤案件貼り付けシート(E6~→A2へ縦横替えで）'!HN311="","",'⑤案件貼り付けシート(E6~→A2へ縦横替えで）'!HN311),"")</f>
        <v/>
      </c>
      <c r="FZ315" s="154" t="str">
        <f>IF('⑤案件貼り付けシート(E6~→A2へ縦横替えで）'!$HI311="固定",IF('⑤案件貼り付けシート(E6~→A2へ縦横替えで）'!HO311="","",'⑤案件貼り付けシート(E6~→A2へ縦横替えで）'!HO311),"")</f>
        <v/>
      </c>
      <c r="GA315" s="7" t="str">
        <f>IF('⑤案件貼り付けシート(E6~→A2へ縦横替えで）'!$HI311="固定",IF('⑤案件貼り付けシート(E6~→A2へ縦横替えで）'!HP311="","",'⑤案件貼り付けシート(E6~→A2へ縦横替えで）'!HP311),"")</f>
        <v/>
      </c>
      <c r="GB315" s="7" t="str">
        <f>IF('⑤案件貼り付けシート(E6~→A2へ縦横替えで）'!HQ311="","",'⑤案件貼り付けシート(E6~→A2へ縦横替えで）'!HQ311)</f>
        <v/>
      </c>
      <c r="GC315" s="7" t="str">
        <f>IF('⑤案件貼り付けシート(E6~→A2へ縦横替えで）'!HR311="","",'⑤案件貼り付けシート(E6~→A2へ縦横替えで）'!HR311)</f>
        <v/>
      </c>
      <c r="GD315" s="7" t="str">
        <f>IF('⑤案件貼り付けシート(E6~→A2へ縦横替えで）'!HS311="","",'⑤案件貼り付けシート(E6~→A2へ縦横替えで）'!HS311)</f>
        <v/>
      </c>
      <c r="GE315" s="7"/>
      <c r="GF315" s="7"/>
      <c r="GG315" s="7"/>
      <c r="GH315" s="7"/>
      <c r="GI315" s="7"/>
      <c r="GJ315" s="7"/>
      <c r="GK315" s="7"/>
      <c r="GL315" s="7"/>
      <c r="GM315" s="48"/>
      <c r="GN315" s="7"/>
      <c r="GO315" s="7"/>
      <c r="GP315" s="7"/>
      <c r="GR315" s="48"/>
      <c r="GS315" s="48"/>
      <c r="GT315" s="48"/>
      <c r="GU315" s="48"/>
      <c r="GV315" s="48"/>
    </row>
    <row r="316" spans="1:204">
      <c r="A316" s="7"/>
      <c r="B316" s="7"/>
      <c r="C316" s="7"/>
      <c r="D316" s="48"/>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13"/>
      <c r="AJ316" s="13"/>
      <c r="AK316" s="7"/>
      <c r="AL316" s="7"/>
      <c r="AM316" s="7"/>
      <c r="AN316" s="7"/>
      <c r="AO316" s="7"/>
      <c r="AP316" s="7"/>
      <c r="AQ316" s="7"/>
      <c r="AR316" s="153"/>
      <c r="AS316" s="7"/>
      <c r="AT316" s="7"/>
      <c r="AU316" s="7"/>
      <c r="AV316" s="7"/>
      <c r="AW316" s="7"/>
      <c r="AX316" s="7"/>
      <c r="AY316" s="7"/>
      <c r="AZ316" s="7"/>
      <c r="BA316" s="7"/>
      <c r="BB316" s="7"/>
      <c r="BC316" s="7"/>
      <c r="BD316" s="7"/>
      <c r="BE316" s="154"/>
      <c r="BF316" s="154"/>
      <c r="BG316" s="7"/>
      <c r="BH316" s="154"/>
      <c r="BI316" s="154"/>
      <c r="BJ316" s="154"/>
      <c r="BK316" s="154"/>
      <c r="BL316" s="154"/>
      <c r="BM316" s="154"/>
      <c r="BN316" s="7"/>
      <c r="BO316" s="7"/>
      <c r="BP316" s="7"/>
      <c r="BQ316" s="7"/>
      <c r="BR316" s="154"/>
      <c r="BS316" s="154"/>
      <c r="BT316" s="7"/>
      <c r="BU316" s="154"/>
      <c r="BV316" s="154"/>
      <c r="BW316" s="154"/>
      <c r="BX316" s="154"/>
      <c r="BY316" s="154"/>
      <c r="BZ316" s="154"/>
      <c r="CA316" s="7"/>
      <c r="CB316" s="7"/>
      <c r="CC316" s="7"/>
      <c r="CD316" s="7"/>
      <c r="CE316" s="154"/>
      <c r="CF316" s="154"/>
      <c r="CG316" s="7"/>
      <c r="CH316" s="154"/>
      <c r="CI316" s="154"/>
      <c r="CJ316" s="154"/>
      <c r="CK316" s="154"/>
      <c r="CL316" s="154"/>
      <c r="CM316" s="154"/>
      <c r="CN316" s="7"/>
      <c r="CO316" s="7"/>
      <c r="CP316" s="7"/>
      <c r="CQ316" s="7"/>
      <c r="CR316" s="154"/>
      <c r="CS316" s="154"/>
      <c r="CT316" s="7"/>
      <c r="CU316" s="154"/>
      <c r="CV316" s="154"/>
      <c r="CW316" s="154"/>
      <c r="CX316" s="154"/>
      <c r="CY316" s="154"/>
      <c r="CZ316" s="154"/>
      <c r="DA316" s="7"/>
      <c r="DB316" s="7"/>
      <c r="DC316" s="7"/>
      <c r="DD316" s="7"/>
      <c r="DE316" s="154"/>
      <c r="DF316" s="154"/>
      <c r="DG316" s="7"/>
      <c r="DH316" s="154"/>
      <c r="DI316" s="154"/>
      <c r="DJ316" s="154"/>
      <c r="DK316" s="154"/>
      <c r="DL316" s="154"/>
      <c r="DM316" s="154"/>
      <c r="DN316" s="7"/>
      <c r="DO316" s="7"/>
      <c r="DP316" s="7"/>
      <c r="DQ316" s="7"/>
      <c r="DR316" s="154" t="str">
        <f>IF('⑤案件貼り付けシート(E6~→A2へ縦横替えで）'!FC312="","",'⑤案件貼り付けシート(E6~→A2へ縦横替えで）'!FC312)</f>
        <v/>
      </c>
      <c r="DS316" s="154" t="str">
        <f>IF('⑤案件貼り付けシート(E6~→A2へ縦横替えで）'!FD312="","",'⑤案件貼り付けシート(E6~→A2へ縦横替えで）'!FD312)</f>
        <v/>
      </c>
      <c r="DT316" s="7" t="str" cm="1">
        <f t="array" ref="DT316">IF('⑤案件貼り付けシート(E6~→A2へ縦横替えで）'!FE312="","",_xlfn.IFS('⑤案件貼り付けシート(E6~→A2へ縦横替えで）'!FE312="固定",1,'⑤案件貼り付けシート(E6~→A2へ縦横替えで）'!FE312="流動",2,'⑤案件貼り付けシート(E6~→A2へ縦横替えで）'!FE312="対象外",""))</f>
        <v/>
      </c>
      <c r="DU316" s="154" t="str">
        <f>IF('⑤案件貼り付けシート(E6~→A2へ縦横替えで）'!$FE312="固定",IF('⑤案件貼り付けシート(E6~→A2へ縦横替えで）'!FF312="","",'⑤案件貼り付けシート(E6~→A2へ縦横替えで）'!FF312),"")</f>
        <v/>
      </c>
      <c r="DV316" s="154" t="str">
        <f>IF('⑤案件貼り付けシート(E6~→A2へ縦横替えで）'!$FE312="固定",IF('⑤案件貼り付けシート(E6~→A2へ縦横替えで）'!FG312="","",'⑤案件貼り付けシート(E6~→A2へ縦横替えで）'!FG312),"")</f>
        <v/>
      </c>
      <c r="DW316" s="154" t="str">
        <f>IF('⑤案件貼り付けシート(E6~→A2へ縦横替えで）'!$FE312="固定",IF('⑤案件貼り付けシート(E6~→A2へ縦横替えで）'!FH312="","",'⑤案件貼り付けシート(E6~→A2へ縦横替えで）'!FH312),"")</f>
        <v/>
      </c>
      <c r="DX316" s="154" t="str">
        <f>IF('⑤案件貼り付けシート(E6~→A2へ縦横替えで）'!$FE312="固定",IF('⑤案件貼り付けシート(E6~→A2へ縦横替えで）'!FI312="","",'⑤案件貼り付けシート(E6~→A2へ縦横替えで）'!FI312),"")</f>
        <v/>
      </c>
      <c r="DY316" s="154" t="str">
        <f>IF('⑤案件貼り付けシート(E6~→A2へ縦横替えで）'!$FE312="固定",IF('⑤案件貼り付けシート(E6~→A2へ縦横替えで）'!FJ312="","",'⑤案件貼り付けシート(E6~→A2へ縦横替えで）'!FJ312),"")</f>
        <v/>
      </c>
      <c r="DZ316" s="154" t="str">
        <f>IF('⑤案件貼り付けシート(E6~→A2へ縦横替えで）'!$FE312="固定",IF('⑤案件貼り付けシート(E6~→A2へ縦横替えで）'!FK312="","",'⑤案件貼り付けシート(E6~→A2へ縦横替えで）'!FK312),"")</f>
        <v/>
      </c>
      <c r="EA316" s="7" t="str">
        <f>IF('⑤案件貼り付けシート(E6~→A2へ縦横替えで）'!$FE312="固定",IF('⑤案件貼り付けシート(E6~→A2へ縦横替えで）'!FL312="","",'⑤案件貼り付けシート(E6~→A2へ縦横替えで）'!FL312),"")</f>
        <v/>
      </c>
      <c r="EB316" s="7" t="str">
        <f>IF('⑤案件貼り付けシート(E6~→A2へ縦横替えで）'!FM312="","",'⑤案件貼り付けシート(E6~→A2へ縦横替えで）'!FM312)</f>
        <v/>
      </c>
      <c r="EC316" s="7" t="str">
        <f>IF('⑤案件貼り付けシート(E6~→A2へ縦横替えで）'!FN312="","",'⑤案件貼り付けシート(E6~→A2へ縦横替えで）'!FN312)</f>
        <v/>
      </c>
      <c r="ED316" s="7" t="str">
        <f>IF('⑤案件貼り付けシート(E6~→A2へ縦横替えで）'!FO312="","",'⑤案件貼り付けシート(E6~→A2へ縦横替えで）'!FO312)</f>
        <v/>
      </c>
      <c r="EE316" s="154" t="str">
        <f>IF('⑤案件貼り付けシート(E6~→A2へ縦横替えで）'!FQ312="","",'⑤案件貼り付けシート(E6~→A2へ縦横替えで）'!FQ312)</f>
        <v/>
      </c>
      <c r="EF316" s="154" t="str">
        <f>IF('⑤案件貼り付けシート(E6~→A2へ縦横替えで）'!FR312="","",'⑤案件貼り付けシート(E6~→A2へ縦横替えで）'!FR312)</f>
        <v/>
      </c>
      <c r="EG316" s="7" t="str" cm="1">
        <f t="array" ref="EG316">IF('⑤案件貼り付けシート(E6~→A2へ縦横替えで）'!FS312="","",_xlfn.IFS('⑤案件貼り付けシート(E6~→A2へ縦横替えで）'!FS312="固定",1,'⑤案件貼り付けシート(E6~→A2へ縦横替えで）'!FS312="流動",2,'⑤案件貼り付けシート(E6~→A2へ縦横替えで）'!FS312="対象外",""))</f>
        <v/>
      </c>
      <c r="EH316" s="154" t="str">
        <f>IF('⑤案件貼り付けシート(E6~→A2へ縦横替えで）'!$FS312="固定",IF('⑤案件貼り付けシート(E6~→A2へ縦横替えで）'!FT312="","",'⑤案件貼り付けシート(E6~→A2へ縦横替えで）'!FT312),"")</f>
        <v/>
      </c>
      <c r="EI316" s="154" t="str">
        <f>IF('⑤案件貼り付けシート(E6~→A2へ縦横替えで）'!$FS312="固定",IF('⑤案件貼り付けシート(E6~→A2へ縦横替えで）'!FU312="","",'⑤案件貼り付けシート(E6~→A2へ縦横替えで）'!FU312),"")</f>
        <v/>
      </c>
      <c r="EJ316" s="154" t="str">
        <f>IF('⑤案件貼り付けシート(E6~→A2へ縦横替えで）'!$FS312="固定",IF('⑤案件貼り付けシート(E6~→A2へ縦横替えで）'!FV312="","",'⑤案件貼り付けシート(E6~→A2へ縦横替えで）'!FV312),"")</f>
        <v/>
      </c>
      <c r="EK316" s="154" t="str">
        <f>IF('⑤案件貼り付けシート(E6~→A2へ縦横替えで）'!$FS312="固定",IF('⑤案件貼り付けシート(E6~→A2へ縦横替えで）'!FW312="","",'⑤案件貼り付けシート(E6~→A2へ縦横替えで）'!FW312),"")</f>
        <v/>
      </c>
      <c r="EL316" s="154" t="str">
        <f>IF('⑤案件貼り付けシート(E6~→A2へ縦横替えで）'!$FS312="固定",IF('⑤案件貼り付けシート(E6~→A2へ縦横替えで）'!FX312="","",'⑤案件貼り付けシート(E6~→A2へ縦横替えで）'!FX312),"")</f>
        <v/>
      </c>
      <c r="EM316" s="154" t="str">
        <f>IF('⑤案件貼り付けシート(E6~→A2へ縦横替えで）'!$FS312="固定",IF('⑤案件貼り付けシート(E6~→A2へ縦横替えで）'!FY312="","",'⑤案件貼り付けシート(E6~→A2へ縦横替えで）'!FY312),"")</f>
        <v/>
      </c>
      <c r="EN316" s="7" t="str">
        <f>IF('⑤案件貼り付けシート(E6~→A2へ縦横替えで）'!$FS312="固定",IF('⑤案件貼り付けシート(E6~→A2へ縦横替えで）'!FZ312="","",'⑤案件貼り付けシート(E6~→A2へ縦横替えで）'!FZ312),"")</f>
        <v/>
      </c>
      <c r="EO316" s="7" t="str">
        <f>IF('⑤案件貼り付けシート(E6~→A2へ縦横替えで）'!GA312="","",'⑤案件貼り付けシート(E6~→A2へ縦横替えで）'!GA312)</f>
        <v/>
      </c>
      <c r="EP316" s="7" t="str">
        <f>IF('⑤案件貼り付けシート(E6~→A2へ縦横替えで）'!GB312="","",'⑤案件貼り付けシート(E6~→A2へ縦横替えで）'!GB312)</f>
        <v/>
      </c>
      <c r="EQ316" s="7" t="str">
        <f>IF('⑤案件貼り付けシート(E6~→A2へ縦横替えで）'!GC312="","",'⑤案件貼り付けシート(E6~→A2へ縦横替えで）'!GC312)</f>
        <v/>
      </c>
      <c r="ER316" s="154" t="str">
        <f>IF('⑤案件貼り付けシート(E6~→A2へ縦横替えで）'!GE312="","",'⑤案件貼り付けシート(E6~→A2へ縦横替えで）'!GE312)</f>
        <v/>
      </c>
      <c r="ES316" s="154" t="str">
        <f>IF('⑤案件貼り付けシート(E6~→A2へ縦横替えで）'!GF312="","",'⑤案件貼り付けシート(E6~→A2へ縦横替えで）'!GF312)</f>
        <v/>
      </c>
      <c r="ET316" s="7" t="str" cm="1">
        <f t="array" ref="ET316">IF('⑤案件貼り付けシート(E6~→A2へ縦横替えで）'!GG312="","",_xlfn.IFS('⑤案件貼り付けシート(E6~→A2へ縦横替えで）'!GG312="固定",1,'⑤案件貼り付けシート(E6~→A2へ縦横替えで）'!GG312="流動",2,'⑤案件貼り付けシート(E6~→A2へ縦横替えで）'!GG312="対象外",""))</f>
        <v/>
      </c>
      <c r="EU316" s="154" t="str">
        <f>IF('⑤案件貼り付けシート(E6~→A2へ縦横替えで）'!$GG312="固定",IF('⑤案件貼り付けシート(E6~→A2へ縦横替えで）'!GH312="","",'⑤案件貼り付けシート(E6~→A2へ縦横替えで）'!GH312),"")</f>
        <v/>
      </c>
      <c r="EV316" s="154" t="str">
        <f>IF('⑤案件貼り付けシート(E6~→A2へ縦横替えで）'!$GG312="固定",IF('⑤案件貼り付けシート(E6~→A2へ縦横替えで）'!GI312="","",'⑤案件貼り付けシート(E6~→A2へ縦横替えで）'!GI312),"")</f>
        <v/>
      </c>
      <c r="EW316" s="154" t="str">
        <f>IF('⑤案件貼り付けシート(E6~→A2へ縦横替えで）'!$GG312="固定",IF('⑤案件貼り付けシート(E6~→A2へ縦横替えで）'!GJ312="","",'⑤案件貼り付けシート(E6~→A2へ縦横替えで）'!GJ312),"")</f>
        <v/>
      </c>
      <c r="EX316" s="154" t="str">
        <f>IF('⑤案件貼り付けシート(E6~→A2へ縦横替えで）'!$GG312="固定",IF('⑤案件貼り付けシート(E6~→A2へ縦横替えで）'!GK312="","",'⑤案件貼り付けシート(E6~→A2へ縦横替えで）'!GK312),"")</f>
        <v/>
      </c>
      <c r="EY316" s="154" t="str">
        <f>IF('⑤案件貼り付けシート(E6~→A2へ縦横替えで）'!$GG312="固定",IF('⑤案件貼り付けシート(E6~→A2へ縦横替えで）'!GL312="","",'⑤案件貼り付けシート(E6~→A2へ縦横替えで）'!GL312),"")</f>
        <v/>
      </c>
      <c r="EZ316" s="154" t="str">
        <f>IF('⑤案件貼り付けシート(E6~→A2へ縦横替えで）'!$GG312="固定",IF('⑤案件貼り付けシート(E6~→A2へ縦横替えで）'!GM312="","",'⑤案件貼り付けシート(E6~→A2へ縦横替えで）'!GM312),"")</f>
        <v/>
      </c>
      <c r="FA316" s="7" t="str">
        <f>IF('⑤案件貼り付けシート(E6~→A2へ縦横替えで）'!$GG312="固定",IF('⑤案件貼り付けシート(E6~→A2へ縦横替えで）'!GN312="","",'⑤案件貼り付けシート(E6~→A2へ縦横替えで）'!GN312),"")</f>
        <v/>
      </c>
      <c r="FB316" s="7" t="str">
        <f>IF('⑤案件貼り付けシート(E6~→A2へ縦横替えで）'!GO312="","",'⑤案件貼り付けシート(E6~→A2へ縦横替えで）'!GO312)</f>
        <v/>
      </c>
      <c r="FC316" s="7" t="str">
        <f>IF('⑤案件貼り付けシート(E6~→A2へ縦横替えで）'!GP312="","",'⑤案件貼り付けシート(E6~→A2へ縦横替えで）'!GP312)</f>
        <v/>
      </c>
      <c r="FD316" s="7" t="str">
        <f>IF('⑤案件貼り付けシート(E6~→A2へ縦横替えで）'!GQ312="","",'⑤案件貼り付けシート(E6~→A2へ縦横替えで）'!GQ312)</f>
        <v/>
      </c>
      <c r="FE316" s="154" t="str">
        <f>IF('⑤案件貼り付けシート(E6~→A2へ縦横替えで）'!GS312="","",'⑤案件貼り付けシート(E6~→A2へ縦横替えで）'!GS312)</f>
        <v/>
      </c>
      <c r="FF316" s="154" t="str">
        <f>IF('⑤案件貼り付けシート(E6~→A2へ縦横替えで）'!GT312="","",'⑤案件貼り付けシート(E6~→A2へ縦横替えで）'!GT312)</f>
        <v/>
      </c>
      <c r="FG316" s="7" t="str" cm="1">
        <f t="array" ref="FG316">IF('⑤案件貼り付けシート(E6~→A2へ縦横替えで）'!GU312="","",_xlfn.IFS('⑤案件貼り付けシート(E6~→A2へ縦横替えで）'!GU312="固定",1,'⑤案件貼り付けシート(E6~→A2へ縦横替えで）'!GU312="流動",2,'⑤案件貼り付けシート(E6~→A2へ縦横替えで）'!GU312="対象外",""))</f>
        <v/>
      </c>
      <c r="FH316" s="154" t="str">
        <f>IF('⑤案件貼り付けシート(E6~→A2へ縦横替えで）'!$GU312="固定",IF('⑤案件貼り付けシート(E6~→A2へ縦横替えで）'!GV312="","",'⑤案件貼り付けシート(E6~→A2へ縦横替えで）'!GV312),"")</f>
        <v/>
      </c>
      <c r="FI316" s="154" t="str">
        <f>IF('⑤案件貼り付けシート(E6~→A2へ縦横替えで）'!$GU312="固定",IF('⑤案件貼り付けシート(E6~→A2へ縦横替えで）'!GW312="","",'⑤案件貼り付けシート(E6~→A2へ縦横替えで）'!GW312),"")</f>
        <v/>
      </c>
      <c r="FJ316" s="154" t="str">
        <f>IF('⑤案件貼り付けシート(E6~→A2へ縦横替えで）'!$GU312="固定",IF('⑤案件貼り付けシート(E6~→A2へ縦横替えで）'!GX312="","",'⑤案件貼り付けシート(E6~→A2へ縦横替えで）'!GX312),"")</f>
        <v/>
      </c>
      <c r="FK316" s="154" t="str">
        <f>IF('⑤案件貼り付けシート(E6~→A2へ縦横替えで）'!$GU312="固定",IF('⑤案件貼り付けシート(E6~→A2へ縦横替えで）'!GY312="","",'⑤案件貼り付けシート(E6~→A2へ縦横替えで）'!GY312),"")</f>
        <v/>
      </c>
      <c r="FL316" s="154" t="str">
        <f>IF('⑤案件貼り付けシート(E6~→A2へ縦横替えで）'!$GU312="固定",IF('⑤案件貼り付けシート(E6~→A2へ縦横替えで）'!GZ312="","",'⑤案件貼り付けシート(E6~→A2へ縦横替えで）'!GZ312),"")</f>
        <v/>
      </c>
      <c r="FM316" s="154" t="str">
        <f>IF('⑤案件貼り付けシート(E6~→A2へ縦横替えで）'!$GU312="固定",IF('⑤案件貼り付けシート(E6~→A2へ縦横替えで）'!HA312="","",'⑤案件貼り付けシート(E6~→A2へ縦横替えで）'!HA312),"")</f>
        <v/>
      </c>
      <c r="FN316" s="7" t="str">
        <f>IF('⑤案件貼り付けシート(E6~→A2へ縦横替えで）'!$GU312="固定",IF('⑤案件貼り付けシート(E6~→A2へ縦横替えで）'!HB312="","",'⑤案件貼り付けシート(E6~→A2へ縦横替えで）'!HB312),"")</f>
        <v/>
      </c>
      <c r="FO316" s="7" t="str">
        <f>IF('⑤案件貼り付けシート(E6~→A2へ縦横替えで）'!HC312="","",'⑤案件貼り付けシート(E6~→A2へ縦横替えで）'!HC312)</f>
        <v/>
      </c>
      <c r="FP316" s="7" t="str">
        <f>IF('⑤案件貼り付けシート(E6~→A2へ縦横替えで）'!HD312="","",'⑤案件貼り付けシート(E6~→A2へ縦横替えで）'!HD312)</f>
        <v/>
      </c>
      <c r="FQ316" s="7" t="str">
        <f>IF('⑤案件貼り付けシート(E6~→A2へ縦横替えで）'!HE312="","",'⑤案件貼り付けシート(E6~→A2へ縦横替えで）'!HE312)</f>
        <v/>
      </c>
      <c r="FR316" s="154" t="str">
        <f>IF('⑤案件貼り付けシート(E6~→A2へ縦横替えで）'!HG312="","",'⑤案件貼り付けシート(E6~→A2へ縦横替えで）'!HG312)</f>
        <v/>
      </c>
      <c r="FS316" s="154" t="str">
        <f>IF('⑤案件貼り付けシート(E6~→A2へ縦横替えで）'!HH312="","",'⑤案件貼り付けシート(E6~→A2へ縦横替えで）'!HH312)</f>
        <v/>
      </c>
      <c r="FT316" s="7" t="str" cm="1">
        <f t="array" ref="FT316">IF('⑤案件貼り付けシート(E6~→A2へ縦横替えで）'!HI312="","",_xlfn.IFS('⑤案件貼り付けシート(E6~→A2へ縦横替えで）'!HI312="固定",1,'⑤案件貼り付けシート(E6~→A2へ縦横替えで）'!HI312="流動",2,'⑤案件貼り付けシート(E6~→A2へ縦横替えで）'!HI312="対象外",""))</f>
        <v/>
      </c>
      <c r="FU316" s="154" t="str">
        <f>IF('⑤案件貼り付けシート(E6~→A2へ縦横替えで）'!$HI312="固定",IF('⑤案件貼り付けシート(E6~→A2へ縦横替えで）'!HJ312="","",'⑤案件貼り付けシート(E6~→A2へ縦横替えで）'!HJ312),"")</f>
        <v/>
      </c>
      <c r="FV316" s="154" t="str">
        <f>IF('⑤案件貼り付けシート(E6~→A2へ縦横替えで）'!$HI312="固定",IF('⑤案件貼り付けシート(E6~→A2へ縦横替えで）'!HK312="","",'⑤案件貼り付けシート(E6~→A2へ縦横替えで）'!HK312),"")</f>
        <v/>
      </c>
      <c r="FW316" s="154" t="str">
        <f>IF('⑤案件貼り付けシート(E6~→A2へ縦横替えで）'!$HI312="固定",IF('⑤案件貼り付けシート(E6~→A2へ縦横替えで）'!HL312="","",'⑤案件貼り付けシート(E6~→A2へ縦横替えで）'!HL312),"")</f>
        <v/>
      </c>
      <c r="FX316" s="154" t="str">
        <f>IF('⑤案件貼り付けシート(E6~→A2へ縦横替えで）'!$HI312="固定",IF('⑤案件貼り付けシート(E6~→A2へ縦横替えで）'!HM312="","",'⑤案件貼り付けシート(E6~→A2へ縦横替えで）'!HM312),"")</f>
        <v/>
      </c>
      <c r="FY316" s="154" t="str">
        <f>IF('⑤案件貼り付けシート(E6~→A2へ縦横替えで）'!$HI312="固定",IF('⑤案件貼り付けシート(E6~→A2へ縦横替えで）'!HN312="","",'⑤案件貼り付けシート(E6~→A2へ縦横替えで）'!HN312),"")</f>
        <v/>
      </c>
      <c r="FZ316" s="154" t="str">
        <f>IF('⑤案件貼り付けシート(E6~→A2へ縦横替えで）'!$HI312="固定",IF('⑤案件貼り付けシート(E6~→A2へ縦横替えで）'!HO312="","",'⑤案件貼り付けシート(E6~→A2へ縦横替えで）'!HO312),"")</f>
        <v/>
      </c>
      <c r="GA316" s="7" t="str">
        <f>IF('⑤案件貼り付けシート(E6~→A2へ縦横替えで）'!$HI312="固定",IF('⑤案件貼り付けシート(E6~→A2へ縦横替えで）'!HP312="","",'⑤案件貼り付けシート(E6~→A2へ縦横替えで）'!HP312),"")</f>
        <v/>
      </c>
      <c r="GB316" s="7" t="str">
        <f>IF('⑤案件貼り付けシート(E6~→A2へ縦横替えで）'!HQ312="","",'⑤案件貼り付けシート(E6~→A2へ縦横替えで）'!HQ312)</f>
        <v/>
      </c>
      <c r="GC316" s="7" t="str">
        <f>IF('⑤案件貼り付けシート(E6~→A2へ縦横替えで）'!HR312="","",'⑤案件貼り付けシート(E6~→A2へ縦横替えで）'!HR312)</f>
        <v/>
      </c>
      <c r="GD316" s="7" t="str">
        <f>IF('⑤案件貼り付けシート(E6~→A2へ縦横替えで）'!HS312="","",'⑤案件貼り付けシート(E6~→A2へ縦横替えで）'!HS312)</f>
        <v/>
      </c>
      <c r="GE316" s="7"/>
      <c r="GF316" s="7"/>
      <c r="GG316" s="7"/>
      <c r="GH316" s="7"/>
      <c r="GI316" s="7"/>
      <c r="GJ316" s="7"/>
      <c r="GK316" s="7"/>
      <c r="GL316" s="7"/>
      <c r="GM316" s="48"/>
      <c r="GN316" s="7"/>
      <c r="GO316" s="7"/>
      <c r="GP316" s="7"/>
      <c r="GR316" s="48"/>
      <c r="GS316" s="48"/>
      <c r="GT316" s="48"/>
      <c r="GU316" s="48"/>
      <c r="GV316" s="48"/>
    </row>
    <row r="317" spans="1:204">
      <c r="A317" s="7"/>
      <c r="B317" s="7"/>
      <c r="C317" s="7"/>
      <c r="D317" s="48"/>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13"/>
      <c r="AJ317" s="13"/>
      <c r="AK317" s="7"/>
      <c r="AL317" s="7"/>
      <c r="AM317" s="7"/>
      <c r="AN317" s="7"/>
      <c r="AO317" s="7"/>
      <c r="AP317" s="7"/>
      <c r="AQ317" s="7"/>
      <c r="AR317" s="153"/>
      <c r="AS317" s="7"/>
      <c r="AT317" s="7"/>
      <c r="AU317" s="7"/>
      <c r="AV317" s="7"/>
      <c r="AW317" s="7"/>
      <c r="AX317" s="7"/>
      <c r="AY317" s="7"/>
      <c r="AZ317" s="7"/>
      <c r="BA317" s="7"/>
      <c r="BB317" s="7"/>
      <c r="BC317" s="7"/>
      <c r="BD317" s="7"/>
      <c r="BE317" s="154"/>
      <c r="BF317" s="154"/>
      <c r="BG317" s="7"/>
      <c r="BH317" s="154"/>
      <c r="BI317" s="154"/>
      <c r="BJ317" s="154"/>
      <c r="BK317" s="154"/>
      <c r="BL317" s="154"/>
      <c r="BM317" s="154"/>
      <c r="BN317" s="7"/>
      <c r="BO317" s="7"/>
      <c r="BP317" s="7"/>
      <c r="BQ317" s="7"/>
      <c r="BR317" s="154"/>
      <c r="BS317" s="154"/>
      <c r="BT317" s="7"/>
      <c r="BU317" s="154"/>
      <c r="BV317" s="154"/>
      <c r="BW317" s="154"/>
      <c r="BX317" s="154"/>
      <c r="BY317" s="154"/>
      <c r="BZ317" s="154"/>
      <c r="CA317" s="7"/>
      <c r="CB317" s="7"/>
      <c r="CC317" s="7"/>
      <c r="CD317" s="7"/>
      <c r="CE317" s="154"/>
      <c r="CF317" s="154"/>
      <c r="CG317" s="7"/>
      <c r="CH317" s="154"/>
      <c r="CI317" s="154"/>
      <c r="CJ317" s="154"/>
      <c r="CK317" s="154"/>
      <c r="CL317" s="154"/>
      <c r="CM317" s="154"/>
      <c r="CN317" s="7"/>
      <c r="CO317" s="7"/>
      <c r="CP317" s="7"/>
      <c r="CQ317" s="7"/>
      <c r="CR317" s="154"/>
      <c r="CS317" s="154"/>
      <c r="CT317" s="7"/>
      <c r="CU317" s="154"/>
      <c r="CV317" s="154"/>
      <c r="CW317" s="154"/>
      <c r="CX317" s="154"/>
      <c r="CY317" s="154"/>
      <c r="CZ317" s="154"/>
      <c r="DA317" s="7"/>
      <c r="DB317" s="7"/>
      <c r="DC317" s="7"/>
      <c r="DD317" s="7"/>
      <c r="DE317" s="154"/>
      <c r="DF317" s="154"/>
      <c r="DG317" s="7"/>
      <c r="DH317" s="154"/>
      <c r="DI317" s="154"/>
      <c r="DJ317" s="154"/>
      <c r="DK317" s="154"/>
      <c r="DL317" s="154"/>
      <c r="DM317" s="154"/>
      <c r="DN317" s="7"/>
      <c r="DO317" s="7"/>
      <c r="DP317" s="7"/>
      <c r="DQ317" s="7"/>
      <c r="DR317" s="154" t="str">
        <f>IF('⑤案件貼り付けシート(E6~→A2へ縦横替えで）'!FC313="","",'⑤案件貼り付けシート(E6~→A2へ縦横替えで）'!FC313)</f>
        <v/>
      </c>
      <c r="DS317" s="154" t="str">
        <f>IF('⑤案件貼り付けシート(E6~→A2へ縦横替えで）'!FD313="","",'⑤案件貼り付けシート(E6~→A2へ縦横替えで）'!FD313)</f>
        <v/>
      </c>
      <c r="DT317" s="7" t="str" cm="1">
        <f t="array" ref="DT317">IF('⑤案件貼り付けシート(E6~→A2へ縦横替えで）'!FE313="","",_xlfn.IFS('⑤案件貼り付けシート(E6~→A2へ縦横替えで）'!FE313="固定",1,'⑤案件貼り付けシート(E6~→A2へ縦横替えで）'!FE313="流動",2,'⑤案件貼り付けシート(E6~→A2へ縦横替えで）'!FE313="対象外",""))</f>
        <v/>
      </c>
      <c r="DU317" s="154" t="str">
        <f>IF('⑤案件貼り付けシート(E6~→A2へ縦横替えで）'!$FE313="固定",IF('⑤案件貼り付けシート(E6~→A2へ縦横替えで）'!FF313="","",'⑤案件貼り付けシート(E6~→A2へ縦横替えで）'!FF313),"")</f>
        <v/>
      </c>
      <c r="DV317" s="154" t="str">
        <f>IF('⑤案件貼り付けシート(E6~→A2へ縦横替えで）'!$FE313="固定",IF('⑤案件貼り付けシート(E6~→A2へ縦横替えで）'!FG313="","",'⑤案件貼り付けシート(E6~→A2へ縦横替えで）'!FG313),"")</f>
        <v/>
      </c>
      <c r="DW317" s="154" t="str">
        <f>IF('⑤案件貼り付けシート(E6~→A2へ縦横替えで）'!$FE313="固定",IF('⑤案件貼り付けシート(E6~→A2へ縦横替えで）'!FH313="","",'⑤案件貼り付けシート(E6~→A2へ縦横替えで）'!FH313),"")</f>
        <v/>
      </c>
      <c r="DX317" s="154" t="str">
        <f>IF('⑤案件貼り付けシート(E6~→A2へ縦横替えで）'!$FE313="固定",IF('⑤案件貼り付けシート(E6~→A2へ縦横替えで）'!FI313="","",'⑤案件貼り付けシート(E6~→A2へ縦横替えで）'!FI313),"")</f>
        <v/>
      </c>
      <c r="DY317" s="154" t="str">
        <f>IF('⑤案件貼り付けシート(E6~→A2へ縦横替えで）'!$FE313="固定",IF('⑤案件貼り付けシート(E6~→A2へ縦横替えで）'!FJ313="","",'⑤案件貼り付けシート(E6~→A2へ縦横替えで）'!FJ313),"")</f>
        <v/>
      </c>
      <c r="DZ317" s="154" t="str">
        <f>IF('⑤案件貼り付けシート(E6~→A2へ縦横替えで）'!$FE313="固定",IF('⑤案件貼り付けシート(E6~→A2へ縦横替えで）'!FK313="","",'⑤案件貼り付けシート(E6~→A2へ縦横替えで）'!FK313),"")</f>
        <v/>
      </c>
      <c r="EA317" s="7" t="str">
        <f>IF('⑤案件貼り付けシート(E6~→A2へ縦横替えで）'!$FE313="固定",IF('⑤案件貼り付けシート(E6~→A2へ縦横替えで）'!FL313="","",'⑤案件貼り付けシート(E6~→A2へ縦横替えで）'!FL313),"")</f>
        <v/>
      </c>
      <c r="EB317" s="7" t="str">
        <f>IF('⑤案件貼り付けシート(E6~→A2へ縦横替えで）'!FM313="","",'⑤案件貼り付けシート(E6~→A2へ縦横替えで）'!FM313)</f>
        <v/>
      </c>
      <c r="EC317" s="7" t="str">
        <f>IF('⑤案件貼り付けシート(E6~→A2へ縦横替えで）'!FN313="","",'⑤案件貼り付けシート(E6~→A2へ縦横替えで）'!FN313)</f>
        <v/>
      </c>
      <c r="ED317" s="7" t="str">
        <f>IF('⑤案件貼り付けシート(E6~→A2へ縦横替えで）'!FO313="","",'⑤案件貼り付けシート(E6~→A2へ縦横替えで）'!FO313)</f>
        <v/>
      </c>
      <c r="EE317" s="154" t="str">
        <f>IF('⑤案件貼り付けシート(E6~→A2へ縦横替えで）'!FQ313="","",'⑤案件貼り付けシート(E6~→A2へ縦横替えで）'!FQ313)</f>
        <v/>
      </c>
      <c r="EF317" s="154" t="str">
        <f>IF('⑤案件貼り付けシート(E6~→A2へ縦横替えで）'!FR313="","",'⑤案件貼り付けシート(E6~→A2へ縦横替えで）'!FR313)</f>
        <v/>
      </c>
      <c r="EG317" s="7" t="str" cm="1">
        <f t="array" ref="EG317">IF('⑤案件貼り付けシート(E6~→A2へ縦横替えで）'!FS313="","",_xlfn.IFS('⑤案件貼り付けシート(E6~→A2へ縦横替えで）'!FS313="固定",1,'⑤案件貼り付けシート(E6~→A2へ縦横替えで）'!FS313="流動",2,'⑤案件貼り付けシート(E6~→A2へ縦横替えで）'!FS313="対象外",""))</f>
        <v/>
      </c>
      <c r="EH317" s="154" t="str">
        <f>IF('⑤案件貼り付けシート(E6~→A2へ縦横替えで）'!$FS313="固定",IF('⑤案件貼り付けシート(E6~→A2へ縦横替えで）'!FT313="","",'⑤案件貼り付けシート(E6~→A2へ縦横替えで）'!FT313),"")</f>
        <v/>
      </c>
      <c r="EI317" s="154" t="str">
        <f>IF('⑤案件貼り付けシート(E6~→A2へ縦横替えで）'!$FS313="固定",IF('⑤案件貼り付けシート(E6~→A2へ縦横替えで）'!FU313="","",'⑤案件貼り付けシート(E6~→A2へ縦横替えで）'!FU313),"")</f>
        <v/>
      </c>
      <c r="EJ317" s="154" t="str">
        <f>IF('⑤案件貼り付けシート(E6~→A2へ縦横替えで）'!$FS313="固定",IF('⑤案件貼り付けシート(E6~→A2へ縦横替えで）'!FV313="","",'⑤案件貼り付けシート(E6~→A2へ縦横替えで）'!FV313),"")</f>
        <v/>
      </c>
      <c r="EK317" s="154" t="str">
        <f>IF('⑤案件貼り付けシート(E6~→A2へ縦横替えで）'!$FS313="固定",IF('⑤案件貼り付けシート(E6~→A2へ縦横替えで）'!FW313="","",'⑤案件貼り付けシート(E6~→A2へ縦横替えで）'!FW313),"")</f>
        <v/>
      </c>
      <c r="EL317" s="154" t="str">
        <f>IF('⑤案件貼り付けシート(E6~→A2へ縦横替えで）'!$FS313="固定",IF('⑤案件貼り付けシート(E6~→A2へ縦横替えで）'!FX313="","",'⑤案件貼り付けシート(E6~→A2へ縦横替えで）'!FX313),"")</f>
        <v/>
      </c>
      <c r="EM317" s="154" t="str">
        <f>IF('⑤案件貼り付けシート(E6~→A2へ縦横替えで）'!$FS313="固定",IF('⑤案件貼り付けシート(E6~→A2へ縦横替えで）'!FY313="","",'⑤案件貼り付けシート(E6~→A2へ縦横替えで）'!FY313),"")</f>
        <v/>
      </c>
      <c r="EN317" s="7" t="str">
        <f>IF('⑤案件貼り付けシート(E6~→A2へ縦横替えで）'!$FS313="固定",IF('⑤案件貼り付けシート(E6~→A2へ縦横替えで）'!FZ313="","",'⑤案件貼り付けシート(E6~→A2へ縦横替えで）'!FZ313),"")</f>
        <v/>
      </c>
      <c r="EO317" s="7" t="str">
        <f>IF('⑤案件貼り付けシート(E6~→A2へ縦横替えで）'!GA313="","",'⑤案件貼り付けシート(E6~→A2へ縦横替えで）'!GA313)</f>
        <v/>
      </c>
      <c r="EP317" s="7" t="str">
        <f>IF('⑤案件貼り付けシート(E6~→A2へ縦横替えで）'!GB313="","",'⑤案件貼り付けシート(E6~→A2へ縦横替えで）'!GB313)</f>
        <v/>
      </c>
      <c r="EQ317" s="7" t="str">
        <f>IF('⑤案件貼り付けシート(E6~→A2へ縦横替えで）'!GC313="","",'⑤案件貼り付けシート(E6~→A2へ縦横替えで）'!GC313)</f>
        <v/>
      </c>
      <c r="ER317" s="154" t="str">
        <f>IF('⑤案件貼り付けシート(E6~→A2へ縦横替えで）'!GE313="","",'⑤案件貼り付けシート(E6~→A2へ縦横替えで）'!GE313)</f>
        <v/>
      </c>
      <c r="ES317" s="154" t="str">
        <f>IF('⑤案件貼り付けシート(E6~→A2へ縦横替えで）'!GF313="","",'⑤案件貼り付けシート(E6~→A2へ縦横替えで）'!GF313)</f>
        <v/>
      </c>
      <c r="ET317" s="7" t="str" cm="1">
        <f t="array" ref="ET317">IF('⑤案件貼り付けシート(E6~→A2へ縦横替えで）'!GG313="","",_xlfn.IFS('⑤案件貼り付けシート(E6~→A2へ縦横替えで）'!GG313="固定",1,'⑤案件貼り付けシート(E6~→A2へ縦横替えで）'!GG313="流動",2,'⑤案件貼り付けシート(E6~→A2へ縦横替えで）'!GG313="対象外",""))</f>
        <v/>
      </c>
      <c r="EU317" s="154" t="str">
        <f>IF('⑤案件貼り付けシート(E6~→A2へ縦横替えで）'!$GG313="固定",IF('⑤案件貼り付けシート(E6~→A2へ縦横替えで）'!GH313="","",'⑤案件貼り付けシート(E6~→A2へ縦横替えで）'!GH313),"")</f>
        <v/>
      </c>
      <c r="EV317" s="154" t="str">
        <f>IF('⑤案件貼り付けシート(E6~→A2へ縦横替えで）'!$GG313="固定",IF('⑤案件貼り付けシート(E6~→A2へ縦横替えで）'!GI313="","",'⑤案件貼り付けシート(E6~→A2へ縦横替えで）'!GI313),"")</f>
        <v/>
      </c>
      <c r="EW317" s="154" t="str">
        <f>IF('⑤案件貼り付けシート(E6~→A2へ縦横替えで）'!$GG313="固定",IF('⑤案件貼り付けシート(E6~→A2へ縦横替えで）'!GJ313="","",'⑤案件貼り付けシート(E6~→A2へ縦横替えで）'!GJ313),"")</f>
        <v/>
      </c>
      <c r="EX317" s="154" t="str">
        <f>IF('⑤案件貼り付けシート(E6~→A2へ縦横替えで）'!$GG313="固定",IF('⑤案件貼り付けシート(E6~→A2へ縦横替えで）'!GK313="","",'⑤案件貼り付けシート(E6~→A2へ縦横替えで）'!GK313),"")</f>
        <v/>
      </c>
      <c r="EY317" s="154" t="str">
        <f>IF('⑤案件貼り付けシート(E6~→A2へ縦横替えで）'!$GG313="固定",IF('⑤案件貼り付けシート(E6~→A2へ縦横替えで）'!GL313="","",'⑤案件貼り付けシート(E6~→A2へ縦横替えで）'!GL313),"")</f>
        <v/>
      </c>
      <c r="EZ317" s="154" t="str">
        <f>IF('⑤案件貼り付けシート(E6~→A2へ縦横替えで）'!$GG313="固定",IF('⑤案件貼り付けシート(E6~→A2へ縦横替えで）'!GM313="","",'⑤案件貼り付けシート(E6~→A2へ縦横替えで）'!GM313),"")</f>
        <v/>
      </c>
      <c r="FA317" s="7" t="str">
        <f>IF('⑤案件貼り付けシート(E6~→A2へ縦横替えで）'!$GG313="固定",IF('⑤案件貼り付けシート(E6~→A2へ縦横替えで）'!GN313="","",'⑤案件貼り付けシート(E6~→A2へ縦横替えで）'!GN313),"")</f>
        <v/>
      </c>
      <c r="FB317" s="7" t="str">
        <f>IF('⑤案件貼り付けシート(E6~→A2へ縦横替えで）'!GO313="","",'⑤案件貼り付けシート(E6~→A2へ縦横替えで）'!GO313)</f>
        <v/>
      </c>
      <c r="FC317" s="7" t="str">
        <f>IF('⑤案件貼り付けシート(E6~→A2へ縦横替えで）'!GP313="","",'⑤案件貼り付けシート(E6~→A2へ縦横替えで）'!GP313)</f>
        <v/>
      </c>
      <c r="FD317" s="7" t="str">
        <f>IF('⑤案件貼り付けシート(E6~→A2へ縦横替えで）'!GQ313="","",'⑤案件貼り付けシート(E6~→A2へ縦横替えで）'!GQ313)</f>
        <v/>
      </c>
      <c r="FE317" s="154" t="str">
        <f>IF('⑤案件貼り付けシート(E6~→A2へ縦横替えで）'!GS313="","",'⑤案件貼り付けシート(E6~→A2へ縦横替えで）'!GS313)</f>
        <v/>
      </c>
      <c r="FF317" s="154" t="str">
        <f>IF('⑤案件貼り付けシート(E6~→A2へ縦横替えで）'!GT313="","",'⑤案件貼り付けシート(E6~→A2へ縦横替えで）'!GT313)</f>
        <v/>
      </c>
      <c r="FG317" s="7" t="str" cm="1">
        <f t="array" ref="FG317">IF('⑤案件貼り付けシート(E6~→A2へ縦横替えで）'!GU313="","",_xlfn.IFS('⑤案件貼り付けシート(E6~→A2へ縦横替えで）'!GU313="固定",1,'⑤案件貼り付けシート(E6~→A2へ縦横替えで）'!GU313="流動",2,'⑤案件貼り付けシート(E6~→A2へ縦横替えで）'!GU313="対象外",""))</f>
        <v/>
      </c>
      <c r="FH317" s="154" t="str">
        <f>IF('⑤案件貼り付けシート(E6~→A2へ縦横替えで）'!$GU313="固定",IF('⑤案件貼り付けシート(E6~→A2へ縦横替えで）'!GV313="","",'⑤案件貼り付けシート(E6~→A2へ縦横替えで）'!GV313),"")</f>
        <v/>
      </c>
      <c r="FI317" s="154" t="str">
        <f>IF('⑤案件貼り付けシート(E6~→A2へ縦横替えで）'!$GU313="固定",IF('⑤案件貼り付けシート(E6~→A2へ縦横替えで）'!GW313="","",'⑤案件貼り付けシート(E6~→A2へ縦横替えで）'!GW313),"")</f>
        <v/>
      </c>
      <c r="FJ317" s="154" t="str">
        <f>IF('⑤案件貼り付けシート(E6~→A2へ縦横替えで）'!$GU313="固定",IF('⑤案件貼り付けシート(E6~→A2へ縦横替えで）'!GX313="","",'⑤案件貼り付けシート(E6~→A2へ縦横替えで）'!GX313),"")</f>
        <v/>
      </c>
      <c r="FK317" s="154" t="str">
        <f>IF('⑤案件貼り付けシート(E6~→A2へ縦横替えで）'!$GU313="固定",IF('⑤案件貼り付けシート(E6~→A2へ縦横替えで）'!GY313="","",'⑤案件貼り付けシート(E6~→A2へ縦横替えで）'!GY313),"")</f>
        <v/>
      </c>
      <c r="FL317" s="154" t="str">
        <f>IF('⑤案件貼り付けシート(E6~→A2へ縦横替えで）'!$GU313="固定",IF('⑤案件貼り付けシート(E6~→A2へ縦横替えで）'!GZ313="","",'⑤案件貼り付けシート(E6~→A2へ縦横替えで）'!GZ313),"")</f>
        <v/>
      </c>
      <c r="FM317" s="154" t="str">
        <f>IF('⑤案件貼り付けシート(E6~→A2へ縦横替えで）'!$GU313="固定",IF('⑤案件貼り付けシート(E6~→A2へ縦横替えで）'!HA313="","",'⑤案件貼り付けシート(E6~→A2へ縦横替えで）'!HA313),"")</f>
        <v/>
      </c>
      <c r="FN317" s="7" t="str">
        <f>IF('⑤案件貼り付けシート(E6~→A2へ縦横替えで）'!$GU313="固定",IF('⑤案件貼り付けシート(E6~→A2へ縦横替えで）'!HB313="","",'⑤案件貼り付けシート(E6~→A2へ縦横替えで）'!HB313),"")</f>
        <v/>
      </c>
      <c r="FO317" s="7" t="str">
        <f>IF('⑤案件貼り付けシート(E6~→A2へ縦横替えで）'!HC313="","",'⑤案件貼り付けシート(E6~→A2へ縦横替えで）'!HC313)</f>
        <v/>
      </c>
      <c r="FP317" s="7" t="str">
        <f>IF('⑤案件貼り付けシート(E6~→A2へ縦横替えで）'!HD313="","",'⑤案件貼り付けシート(E6~→A2へ縦横替えで）'!HD313)</f>
        <v/>
      </c>
      <c r="FQ317" s="7" t="str">
        <f>IF('⑤案件貼り付けシート(E6~→A2へ縦横替えで）'!HE313="","",'⑤案件貼り付けシート(E6~→A2へ縦横替えで）'!HE313)</f>
        <v/>
      </c>
      <c r="FR317" s="154" t="str">
        <f>IF('⑤案件貼り付けシート(E6~→A2へ縦横替えで）'!HG313="","",'⑤案件貼り付けシート(E6~→A2へ縦横替えで）'!HG313)</f>
        <v/>
      </c>
      <c r="FS317" s="154" t="str">
        <f>IF('⑤案件貼り付けシート(E6~→A2へ縦横替えで）'!HH313="","",'⑤案件貼り付けシート(E6~→A2へ縦横替えで）'!HH313)</f>
        <v/>
      </c>
      <c r="FT317" s="7" t="str" cm="1">
        <f t="array" ref="FT317">IF('⑤案件貼り付けシート(E6~→A2へ縦横替えで）'!HI313="","",_xlfn.IFS('⑤案件貼り付けシート(E6~→A2へ縦横替えで）'!HI313="固定",1,'⑤案件貼り付けシート(E6~→A2へ縦横替えで）'!HI313="流動",2,'⑤案件貼り付けシート(E6~→A2へ縦横替えで）'!HI313="対象外",""))</f>
        <v/>
      </c>
      <c r="FU317" s="154" t="str">
        <f>IF('⑤案件貼り付けシート(E6~→A2へ縦横替えで）'!$HI313="固定",IF('⑤案件貼り付けシート(E6~→A2へ縦横替えで）'!HJ313="","",'⑤案件貼り付けシート(E6~→A2へ縦横替えで）'!HJ313),"")</f>
        <v/>
      </c>
      <c r="FV317" s="154" t="str">
        <f>IF('⑤案件貼り付けシート(E6~→A2へ縦横替えで）'!$HI313="固定",IF('⑤案件貼り付けシート(E6~→A2へ縦横替えで）'!HK313="","",'⑤案件貼り付けシート(E6~→A2へ縦横替えで）'!HK313),"")</f>
        <v/>
      </c>
      <c r="FW317" s="154" t="str">
        <f>IF('⑤案件貼り付けシート(E6~→A2へ縦横替えで）'!$HI313="固定",IF('⑤案件貼り付けシート(E6~→A2へ縦横替えで）'!HL313="","",'⑤案件貼り付けシート(E6~→A2へ縦横替えで）'!HL313),"")</f>
        <v/>
      </c>
      <c r="FX317" s="154" t="str">
        <f>IF('⑤案件貼り付けシート(E6~→A2へ縦横替えで）'!$HI313="固定",IF('⑤案件貼り付けシート(E6~→A2へ縦横替えで）'!HM313="","",'⑤案件貼り付けシート(E6~→A2へ縦横替えで）'!HM313),"")</f>
        <v/>
      </c>
      <c r="FY317" s="154" t="str">
        <f>IF('⑤案件貼り付けシート(E6~→A2へ縦横替えで）'!$HI313="固定",IF('⑤案件貼り付けシート(E6~→A2へ縦横替えで）'!HN313="","",'⑤案件貼り付けシート(E6~→A2へ縦横替えで）'!HN313),"")</f>
        <v/>
      </c>
      <c r="FZ317" s="154" t="str">
        <f>IF('⑤案件貼り付けシート(E6~→A2へ縦横替えで）'!$HI313="固定",IF('⑤案件貼り付けシート(E6~→A2へ縦横替えで）'!HO313="","",'⑤案件貼り付けシート(E6~→A2へ縦横替えで）'!HO313),"")</f>
        <v/>
      </c>
      <c r="GA317" s="7" t="str">
        <f>IF('⑤案件貼り付けシート(E6~→A2へ縦横替えで）'!$HI313="固定",IF('⑤案件貼り付けシート(E6~→A2へ縦横替えで）'!HP313="","",'⑤案件貼り付けシート(E6~→A2へ縦横替えで）'!HP313),"")</f>
        <v/>
      </c>
      <c r="GB317" s="7" t="str">
        <f>IF('⑤案件貼り付けシート(E6~→A2へ縦横替えで）'!HQ313="","",'⑤案件貼り付けシート(E6~→A2へ縦横替えで）'!HQ313)</f>
        <v/>
      </c>
      <c r="GC317" s="7" t="str">
        <f>IF('⑤案件貼り付けシート(E6~→A2へ縦横替えで）'!HR313="","",'⑤案件貼り付けシート(E6~→A2へ縦横替えで）'!HR313)</f>
        <v/>
      </c>
      <c r="GD317" s="7" t="str">
        <f>IF('⑤案件貼り付けシート(E6~→A2へ縦横替えで）'!HS313="","",'⑤案件貼り付けシート(E6~→A2へ縦横替えで）'!HS313)</f>
        <v/>
      </c>
      <c r="GE317" s="7"/>
      <c r="GF317" s="7"/>
      <c r="GG317" s="7"/>
      <c r="GH317" s="7"/>
      <c r="GI317" s="7"/>
      <c r="GJ317" s="7"/>
      <c r="GK317" s="7"/>
      <c r="GL317" s="7"/>
      <c r="GM317" s="48"/>
      <c r="GN317" s="7"/>
      <c r="GO317" s="7"/>
      <c r="GP317" s="7"/>
      <c r="GR317" s="48"/>
      <c r="GS317" s="48"/>
      <c r="GT317" s="48"/>
      <c r="GU317" s="48"/>
      <c r="GV317" s="48"/>
    </row>
    <row r="318" spans="1:204">
      <c r="A318" s="7"/>
      <c r="B318" s="7"/>
      <c r="C318" s="7"/>
      <c r="D318" s="48"/>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13"/>
      <c r="AJ318" s="13"/>
      <c r="AK318" s="7"/>
      <c r="AL318" s="7"/>
      <c r="AM318" s="7"/>
      <c r="AN318" s="7"/>
      <c r="AO318" s="7"/>
      <c r="AP318" s="7"/>
      <c r="AQ318" s="7"/>
      <c r="AR318" s="153"/>
      <c r="AS318" s="7"/>
      <c r="AT318" s="7"/>
      <c r="AU318" s="7"/>
      <c r="AV318" s="7"/>
      <c r="AW318" s="7"/>
      <c r="AX318" s="7"/>
      <c r="AY318" s="7"/>
      <c r="AZ318" s="7"/>
      <c r="BA318" s="7"/>
      <c r="BB318" s="7"/>
      <c r="BC318" s="7"/>
      <c r="BD318" s="7"/>
      <c r="BE318" s="154"/>
      <c r="BF318" s="154"/>
      <c r="BG318" s="7"/>
      <c r="BH318" s="154"/>
      <c r="BI318" s="154"/>
      <c r="BJ318" s="154"/>
      <c r="BK318" s="154"/>
      <c r="BL318" s="154"/>
      <c r="BM318" s="154"/>
      <c r="BN318" s="7"/>
      <c r="BO318" s="7"/>
      <c r="BP318" s="7"/>
      <c r="BQ318" s="7"/>
      <c r="BR318" s="154"/>
      <c r="BS318" s="154"/>
      <c r="BT318" s="7"/>
      <c r="BU318" s="154"/>
      <c r="BV318" s="154"/>
      <c r="BW318" s="154"/>
      <c r="BX318" s="154"/>
      <c r="BY318" s="154"/>
      <c r="BZ318" s="154"/>
      <c r="CA318" s="7"/>
      <c r="CB318" s="7"/>
      <c r="CC318" s="7"/>
      <c r="CD318" s="7"/>
      <c r="CE318" s="154"/>
      <c r="CF318" s="154"/>
      <c r="CG318" s="7"/>
      <c r="CH318" s="154"/>
      <c r="CI318" s="154"/>
      <c r="CJ318" s="154"/>
      <c r="CK318" s="154"/>
      <c r="CL318" s="154"/>
      <c r="CM318" s="154"/>
      <c r="CN318" s="7"/>
      <c r="CO318" s="7"/>
      <c r="CP318" s="7"/>
      <c r="CQ318" s="7"/>
      <c r="CR318" s="154"/>
      <c r="CS318" s="154"/>
      <c r="CT318" s="7"/>
      <c r="CU318" s="154"/>
      <c r="CV318" s="154"/>
      <c r="CW318" s="154"/>
      <c r="CX318" s="154"/>
      <c r="CY318" s="154"/>
      <c r="CZ318" s="154"/>
      <c r="DA318" s="7"/>
      <c r="DB318" s="7"/>
      <c r="DC318" s="7"/>
      <c r="DD318" s="7"/>
      <c r="DE318" s="154"/>
      <c r="DF318" s="154"/>
      <c r="DG318" s="7"/>
      <c r="DH318" s="154"/>
      <c r="DI318" s="154"/>
      <c r="DJ318" s="154"/>
      <c r="DK318" s="154"/>
      <c r="DL318" s="154"/>
      <c r="DM318" s="154"/>
      <c r="DN318" s="7"/>
      <c r="DO318" s="7"/>
      <c r="DP318" s="7"/>
      <c r="DQ318" s="7"/>
      <c r="DR318" s="154" t="str">
        <f>IF('⑤案件貼り付けシート(E6~→A2へ縦横替えで）'!FC314="","",'⑤案件貼り付けシート(E6~→A2へ縦横替えで）'!FC314)</f>
        <v/>
      </c>
      <c r="DS318" s="154" t="str">
        <f>IF('⑤案件貼り付けシート(E6~→A2へ縦横替えで）'!FD314="","",'⑤案件貼り付けシート(E6~→A2へ縦横替えで）'!FD314)</f>
        <v/>
      </c>
      <c r="DT318" s="7" t="str" cm="1">
        <f t="array" ref="DT318">IF('⑤案件貼り付けシート(E6~→A2へ縦横替えで）'!FE314="","",_xlfn.IFS('⑤案件貼り付けシート(E6~→A2へ縦横替えで）'!FE314="固定",1,'⑤案件貼り付けシート(E6~→A2へ縦横替えで）'!FE314="流動",2,'⑤案件貼り付けシート(E6~→A2へ縦横替えで）'!FE314="対象外",""))</f>
        <v/>
      </c>
      <c r="DU318" s="154" t="str">
        <f>IF('⑤案件貼り付けシート(E6~→A2へ縦横替えで）'!$FE314="固定",IF('⑤案件貼り付けシート(E6~→A2へ縦横替えで）'!FF314="","",'⑤案件貼り付けシート(E6~→A2へ縦横替えで）'!FF314),"")</f>
        <v/>
      </c>
      <c r="DV318" s="154" t="str">
        <f>IF('⑤案件貼り付けシート(E6~→A2へ縦横替えで）'!$FE314="固定",IF('⑤案件貼り付けシート(E6~→A2へ縦横替えで）'!FG314="","",'⑤案件貼り付けシート(E6~→A2へ縦横替えで）'!FG314),"")</f>
        <v/>
      </c>
      <c r="DW318" s="154" t="str">
        <f>IF('⑤案件貼り付けシート(E6~→A2へ縦横替えで）'!$FE314="固定",IF('⑤案件貼り付けシート(E6~→A2へ縦横替えで）'!FH314="","",'⑤案件貼り付けシート(E6~→A2へ縦横替えで）'!FH314),"")</f>
        <v/>
      </c>
      <c r="DX318" s="154" t="str">
        <f>IF('⑤案件貼り付けシート(E6~→A2へ縦横替えで）'!$FE314="固定",IF('⑤案件貼り付けシート(E6~→A2へ縦横替えで）'!FI314="","",'⑤案件貼り付けシート(E6~→A2へ縦横替えで）'!FI314),"")</f>
        <v/>
      </c>
      <c r="DY318" s="154" t="str">
        <f>IF('⑤案件貼り付けシート(E6~→A2へ縦横替えで）'!$FE314="固定",IF('⑤案件貼り付けシート(E6~→A2へ縦横替えで）'!FJ314="","",'⑤案件貼り付けシート(E6~→A2へ縦横替えで）'!FJ314),"")</f>
        <v/>
      </c>
      <c r="DZ318" s="154" t="str">
        <f>IF('⑤案件貼り付けシート(E6~→A2へ縦横替えで）'!$FE314="固定",IF('⑤案件貼り付けシート(E6~→A2へ縦横替えで）'!FK314="","",'⑤案件貼り付けシート(E6~→A2へ縦横替えで）'!FK314),"")</f>
        <v/>
      </c>
      <c r="EA318" s="7" t="str">
        <f>IF('⑤案件貼り付けシート(E6~→A2へ縦横替えで）'!$FE314="固定",IF('⑤案件貼り付けシート(E6~→A2へ縦横替えで）'!FL314="","",'⑤案件貼り付けシート(E6~→A2へ縦横替えで）'!FL314),"")</f>
        <v/>
      </c>
      <c r="EB318" s="7" t="str">
        <f>IF('⑤案件貼り付けシート(E6~→A2へ縦横替えで）'!FM314="","",'⑤案件貼り付けシート(E6~→A2へ縦横替えで）'!FM314)</f>
        <v/>
      </c>
      <c r="EC318" s="7" t="str">
        <f>IF('⑤案件貼り付けシート(E6~→A2へ縦横替えで）'!FN314="","",'⑤案件貼り付けシート(E6~→A2へ縦横替えで）'!FN314)</f>
        <v/>
      </c>
      <c r="ED318" s="7" t="str">
        <f>IF('⑤案件貼り付けシート(E6~→A2へ縦横替えで）'!FO314="","",'⑤案件貼り付けシート(E6~→A2へ縦横替えで）'!FO314)</f>
        <v/>
      </c>
      <c r="EE318" s="154" t="str">
        <f>IF('⑤案件貼り付けシート(E6~→A2へ縦横替えで）'!FQ314="","",'⑤案件貼り付けシート(E6~→A2へ縦横替えで）'!FQ314)</f>
        <v/>
      </c>
      <c r="EF318" s="154" t="str">
        <f>IF('⑤案件貼り付けシート(E6~→A2へ縦横替えで）'!FR314="","",'⑤案件貼り付けシート(E6~→A2へ縦横替えで）'!FR314)</f>
        <v/>
      </c>
      <c r="EG318" s="7" t="str" cm="1">
        <f t="array" ref="EG318">IF('⑤案件貼り付けシート(E6~→A2へ縦横替えで）'!FS314="","",_xlfn.IFS('⑤案件貼り付けシート(E6~→A2へ縦横替えで）'!FS314="固定",1,'⑤案件貼り付けシート(E6~→A2へ縦横替えで）'!FS314="流動",2,'⑤案件貼り付けシート(E6~→A2へ縦横替えで）'!FS314="対象外",""))</f>
        <v/>
      </c>
      <c r="EH318" s="154" t="str">
        <f>IF('⑤案件貼り付けシート(E6~→A2へ縦横替えで）'!$FS314="固定",IF('⑤案件貼り付けシート(E6~→A2へ縦横替えで）'!FT314="","",'⑤案件貼り付けシート(E6~→A2へ縦横替えで）'!FT314),"")</f>
        <v/>
      </c>
      <c r="EI318" s="154" t="str">
        <f>IF('⑤案件貼り付けシート(E6~→A2へ縦横替えで）'!$FS314="固定",IF('⑤案件貼り付けシート(E6~→A2へ縦横替えで）'!FU314="","",'⑤案件貼り付けシート(E6~→A2へ縦横替えで）'!FU314),"")</f>
        <v/>
      </c>
      <c r="EJ318" s="154" t="str">
        <f>IF('⑤案件貼り付けシート(E6~→A2へ縦横替えで）'!$FS314="固定",IF('⑤案件貼り付けシート(E6~→A2へ縦横替えで）'!FV314="","",'⑤案件貼り付けシート(E6~→A2へ縦横替えで）'!FV314),"")</f>
        <v/>
      </c>
      <c r="EK318" s="154" t="str">
        <f>IF('⑤案件貼り付けシート(E6~→A2へ縦横替えで）'!$FS314="固定",IF('⑤案件貼り付けシート(E6~→A2へ縦横替えで）'!FW314="","",'⑤案件貼り付けシート(E6~→A2へ縦横替えで）'!FW314),"")</f>
        <v/>
      </c>
      <c r="EL318" s="154" t="str">
        <f>IF('⑤案件貼り付けシート(E6~→A2へ縦横替えで）'!$FS314="固定",IF('⑤案件貼り付けシート(E6~→A2へ縦横替えで）'!FX314="","",'⑤案件貼り付けシート(E6~→A2へ縦横替えで）'!FX314),"")</f>
        <v/>
      </c>
      <c r="EM318" s="154" t="str">
        <f>IF('⑤案件貼り付けシート(E6~→A2へ縦横替えで）'!$FS314="固定",IF('⑤案件貼り付けシート(E6~→A2へ縦横替えで）'!FY314="","",'⑤案件貼り付けシート(E6~→A2へ縦横替えで）'!FY314),"")</f>
        <v/>
      </c>
      <c r="EN318" s="7" t="str">
        <f>IF('⑤案件貼り付けシート(E6~→A2へ縦横替えで）'!$FS314="固定",IF('⑤案件貼り付けシート(E6~→A2へ縦横替えで）'!FZ314="","",'⑤案件貼り付けシート(E6~→A2へ縦横替えで）'!FZ314),"")</f>
        <v/>
      </c>
      <c r="EO318" s="7" t="str">
        <f>IF('⑤案件貼り付けシート(E6~→A2へ縦横替えで）'!GA314="","",'⑤案件貼り付けシート(E6~→A2へ縦横替えで）'!GA314)</f>
        <v/>
      </c>
      <c r="EP318" s="7" t="str">
        <f>IF('⑤案件貼り付けシート(E6~→A2へ縦横替えで）'!GB314="","",'⑤案件貼り付けシート(E6~→A2へ縦横替えで）'!GB314)</f>
        <v/>
      </c>
      <c r="EQ318" s="7" t="str">
        <f>IF('⑤案件貼り付けシート(E6~→A2へ縦横替えで）'!GC314="","",'⑤案件貼り付けシート(E6~→A2へ縦横替えで）'!GC314)</f>
        <v/>
      </c>
      <c r="ER318" s="154" t="str">
        <f>IF('⑤案件貼り付けシート(E6~→A2へ縦横替えで）'!GE314="","",'⑤案件貼り付けシート(E6~→A2へ縦横替えで）'!GE314)</f>
        <v/>
      </c>
      <c r="ES318" s="154" t="str">
        <f>IF('⑤案件貼り付けシート(E6~→A2へ縦横替えで）'!GF314="","",'⑤案件貼り付けシート(E6~→A2へ縦横替えで）'!GF314)</f>
        <v/>
      </c>
      <c r="ET318" s="7" t="str" cm="1">
        <f t="array" ref="ET318">IF('⑤案件貼り付けシート(E6~→A2へ縦横替えで）'!GG314="","",_xlfn.IFS('⑤案件貼り付けシート(E6~→A2へ縦横替えで）'!GG314="固定",1,'⑤案件貼り付けシート(E6~→A2へ縦横替えで）'!GG314="流動",2,'⑤案件貼り付けシート(E6~→A2へ縦横替えで）'!GG314="対象外",""))</f>
        <v/>
      </c>
      <c r="EU318" s="154" t="str">
        <f>IF('⑤案件貼り付けシート(E6~→A2へ縦横替えで）'!$GG314="固定",IF('⑤案件貼り付けシート(E6~→A2へ縦横替えで）'!GH314="","",'⑤案件貼り付けシート(E6~→A2へ縦横替えで）'!GH314),"")</f>
        <v/>
      </c>
      <c r="EV318" s="154" t="str">
        <f>IF('⑤案件貼り付けシート(E6~→A2へ縦横替えで）'!$GG314="固定",IF('⑤案件貼り付けシート(E6~→A2へ縦横替えで）'!GI314="","",'⑤案件貼り付けシート(E6~→A2へ縦横替えで）'!GI314),"")</f>
        <v/>
      </c>
      <c r="EW318" s="154" t="str">
        <f>IF('⑤案件貼り付けシート(E6~→A2へ縦横替えで）'!$GG314="固定",IF('⑤案件貼り付けシート(E6~→A2へ縦横替えで）'!GJ314="","",'⑤案件貼り付けシート(E6~→A2へ縦横替えで）'!GJ314),"")</f>
        <v/>
      </c>
      <c r="EX318" s="154" t="str">
        <f>IF('⑤案件貼り付けシート(E6~→A2へ縦横替えで）'!$GG314="固定",IF('⑤案件貼り付けシート(E6~→A2へ縦横替えで）'!GK314="","",'⑤案件貼り付けシート(E6~→A2へ縦横替えで）'!GK314),"")</f>
        <v/>
      </c>
      <c r="EY318" s="154" t="str">
        <f>IF('⑤案件貼り付けシート(E6~→A2へ縦横替えで）'!$GG314="固定",IF('⑤案件貼り付けシート(E6~→A2へ縦横替えで）'!GL314="","",'⑤案件貼り付けシート(E6~→A2へ縦横替えで）'!GL314),"")</f>
        <v/>
      </c>
      <c r="EZ318" s="154" t="str">
        <f>IF('⑤案件貼り付けシート(E6~→A2へ縦横替えで）'!$GG314="固定",IF('⑤案件貼り付けシート(E6~→A2へ縦横替えで）'!GM314="","",'⑤案件貼り付けシート(E6~→A2へ縦横替えで）'!GM314),"")</f>
        <v/>
      </c>
      <c r="FA318" s="7" t="str">
        <f>IF('⑤案件貼り付けシート(E6~→A2へ縦横替えで）'!$GG314="固定",IF('⑤案件貼り付けシート(E6~→A2へ縦横替えで）'!GN314="","",'⑤案件貼り付けシート(E6~→A2へ縦横替えで）'!GN314),"")</f>
        <v/>
      </c>
      <c r="FB318" s="7" t="str">
        <f>IF('⑤案件貼り付けシート(E6~→A2へ縦横替えで）'!GO314="","",'⑤案件貼り付けシート(E6~→A2へ縦横替えで）'!GO314)</f>
        <v/>
      </c>
      <c r="FC318" s="7" t="str">
        <f>IF('⑤案件貼り付けシート(E6~→A2へ縦横替えで）'!GP314="","",'⑤案件貼り付けシート(E6~→A2へ縦横替えで）'!GP314)</f>
        <v/>
      </c>
      <c r="FD318" s="7" t="str">
        <f>IF('⑤案件貼り付けシート(E6~→A2へ縦横替えで）'!GQ314="","",'⑤案件貼り付けシート(E6~→A2へ縦横替えで）'!GQ314)</f>
        <v/>
      </c>
      <c r="FE318" s="154" t="str">
        <f>IF('⑤案件貼り付けシート(E6~→A2へ縦横替えで）'!GS314="","",'⑤案件貼り付けシート(E6~→A2へ縦横替えで）'!GS314)</f>
        <v/>
      </c>
      <c r="FF318" s="154" t="str">
        <f>IF('⑤案件貼り付けシート(E6~→A2へ縦横替えで）'!GT314="","",'⑤案件貼り付けシート(E6~→A2へ縦横替えで）'!GT314)</f>
        <v/>
      </c>
      <c r="FG318" s="7" t="str" cm="1">
        <f t="array" ref="FG318">IF('⑤案件貼り付けシート(E6~→A2へ縦横替えで）'!GU314="","",_xlfn.IFS('⑤案件貼り付けシート(E6~→A2へ縦横替えで）'!GU314="固定",1,'⑤案件貼り付けシート(E6~→A2へ縦横替えで）'!GU314="流動",2,'⑤案件貼り付けシート(E6~→A2へ縦横替えで）'!GU314="対象外",""))</f>
        <v/>
      </c>
      <c r="FH318" s="154" t="str">
        <f>IF('⑤案件貼り付けシート(E6~→A2へ縦横替えで）'!$GU314="固定",IF('⑤案件貼り付けシート(E6~→A2へ縦横替えで）'!GV314="","",'⑤案件貼り付けシート(E6~→A2へ縦横替えで）'!GV314),"")</f>
        <v/>
      </c>
      <c r="FI318" s="154" t="str">
        <f>IF('⑤案件貼り付けシート(E6~→A2へ縦横替えで）'!$GU314="固定",IF('⑤案件貼り付けシート(E6~→A2へ縦横替えで）'!GW314="","",'⑤案件貼り付けシート(E6~→A2へ縦横替えで）'!GW314),"")</f>
        <v/>
      </c>
      <c r="FJ318" s="154" t="str">
        <f>IF('⑤案件貼り付けシート(E6~→A2へ縦横替えで）'!$GU314="固定",IF('⑤案件貼り付けシート(E6~→A2へ縦横替えで）'!GX314="","",'⑤案件貼り付けシート(E6~→A2へ縦横替えで）'!GX314),"")</f>
        <v/>
      </c>
      <c r="FK318" s="154" t="str">
        <f>IF('⑤案件貼り付けシート(E6~→A2へ縦横替えで）'!$GU314="固定",IF('⑤案件貼り付けシート(E6~→A2へ縦横替えで）'!GY314="","",'⑤案件貼り付けシート(E6~→A2へ縦横替えで）'!GY314),"")</f>
        <v/>
      </c>
      <c r="FL318" s="154" t="str">
        <f>IF('⑤案件貼り付けシート(E6~→A2へ縦横替えで）'!$GU314="固定",IF('⑤案件貼り付けシート(E6~→A2へ縦横替えで）'!GZ314="","",'⑤案件貼り付けシート(E6~→A2へ縦横替えで）'!GZ314),"")</f>
        <v/>
      </c>
      <c r="FM318" s="154" t="str">
        <f>IF('⑤案件貼り付けシート(E6~→A2へ縦横替えで）'!$GU314="固定",IF('⑤案件貼り付けシート(E6~→A2へ縦横替えで）'!HA314="","",'⑤案件貼り付けシート(E6~→A2へ縦横替えで）'!HA314),"")</f>
        <v/>
      </c>
      <c r="FN318" s="7" t="str">
        <f>IF('⑤案件貼り付けシート(E6~→A2へ縦横替えで）'!$GU314="固定",IF('⑤案件貼り付けシート(E6~→A2へ縦横替えで）'!HB314="","",'⑤案件貼り付けシート(E6~→A2へ縦横替えで）'!HB314),"")</f>
        <v/>
      </c>
      <c r="FO318" s="7" t="str">
        <f>IF('⑤案件貼り付けシート(E6~→A2へ縦横替えで）'!HC314="","",'⑤案件貼り付けシート(E6~→A2へ縦横替えで）'!HC314)</f>
        <v/>
      </c>
      <c r="FP318" s="7" t="str">
        <f>IF('⑤案件貼り付けシート(E6~→A2へ縦横替えで）'!HD314="","",'⑤案件貼り付けシート(E6~→A2へ縦横替えで）'!HD314)</f>
        <v/>
      </c>
      <c r="FQ318" s="7" t="str">
        <f>IF('⑤案件貼り付けシート(E6~→A2へ縦横替えで）'!HE314="","",'⑤案件貼り付けシート(E6~→A2へ縦横替えで）'!HE314)</f>
        <v/>
      </c>
      <c r="FR318" s="154" t="str">
        <f>IF('⑤案件貼り付けシート(E6~→A2へ縦横替えで）'!HG314="","",'⑤案件貼り付けシート(E6~→A2へ縦横替えで）'!HG314)</f>
        <v/>
      </c>
      <c r="FS318" s="154" t="str">
        <f>IF('⑤案件貼り付けシート(E6~→A2へ縦横替えで）'!HH314="","",'⑤案件貼り付けシート(E6~→A2へ縦横替えで）'!HH314)</f>
        <v/>
      </c>
      <c r="FT318" s="7" t="str" cm="1">
        <f t="array" ref="FT318">IF('⑤案件貼り付けシート(E6~→A2へ縦横替えで）'!HI314="","",_xlfn.IFS('⑤案件貼り付けシート(E6~→A2へ縦横替えで）'!HI314="固定",1,'⑤案件貼り付けシート(E6~→A2へ縦横替えで）'!HI314="流動",2,'⑤案件貼り付けシート(E6~→A2へ縦横替えで）'!HI314="対象外",""))</f>
        <v/>
      </c>
      <c r="FU318" s="154" t="str">
        <f>IF('⑤案件貼り付けシート(E6~→A2へ縦横替えで）'!$HI314="固定",IF('⑤案件貼り付けシート(E6~→A2へ縦横替えで）'!HJ314="","",'⑤案件貼り付けシート(E6~→A2へ縦横替えで）'!HJ314),"")</f>
        <v/>
      </c>
      <c r="FV318" s="154" t="str">
        <f>IF('⑤案件貼り付けシート(E6~→A2へ縦横替えで）'!$HI314="固定",IF('⑤案件貼り付けシート(E6~→A2へ縦横替えで）'!HK314="","",'⑤案件貼り付けシート(E6~→A2へ縦横替えで）'!HK314),"")</f>
        <v/>
      </c>
      <c r="FW318" s="154" t="str">
        <f>IF('⑤案件貼り付けシート(E6~→A2へ縦横替えで）'!$HI314="固定",IF('⑤案件貼り付けシート(E6~→A2へ縦横替えで）'!HL314="","",'⑤案件貼り付けシート(E6~→A2へ縦横替えで）'!HL314),"")</f>
        <v/>
      </c>
      <c r="FX318" s="154" t="str">
        <f>IF('⑤案件貼り付けシート(E6~→A2へ縦横替えで）'!$HI314="固定",IF('⑤案件貼り付けシート(E6~→A2へ縦横替えで）'!HM314="","",'⑤案件貼り付けシート(E6~→A2へ縦横替えで）'!HM314),"")</f>
        <v/>
      </c>
      <c r="FY318" s="154" t="str">
        <f>IF('⑤案件貼り付けシート(E6~→A2へ縦横替えで）'!$HI314="固定",IF('⑤案件貼り付けシート(E6~→A2へ縦横替えで）'!HN314="","",'⑤案件貼り付けシート(E6~→A2へ縦横替えで）'!HN314),"")</f>
        <v/>
      </c>
      <c r="FZ318" s="154" t="str">
        <f>IF('⑤案件貼り付けシート(E6~→A2へ縦横替えで）'!$HI314="固定",IF('⑤案件貼り付けシート(E6~→A2へ縦横替えで）'!HO314="","",'⑤案件貼り付けシート(E6~→A2へ縦横替えで）'!HO314),"")</f>
        <v/>
      </c>
      <c r="GA318" s="7" t="str">
        <f>IF('⑤案件貼り付けシート(E6~→A2へ縦横替えで）'!$HI314="固定",IF('⑤案件貼り付けシート(E6~→A2へ縦横替えで）'!HP314="","",'⑤案件貼り付けシート(E6~→A2へ縦横替えで）'!HP314),"")</f>
        <v/>
      </c>
      <c r="GB318" s="7" t="str">
        <f>IF('⑤案件貼り付けシート(E6~→A2へ縦横替えで）'!HQ314="","",'⑤案件貼り付けシート(E6~→A2へ縦横替えで）'!HQ314)</f>
        <v/>
      </c>
      <c r="GC318" s="7" t="str">
        <f>IF('⑤案件貼り付けシート(E6~→A2へ縦横替えで）'!HR314="","",'⑤案件貼り付けシート(E6~→A2へ縦横替えで）'!HR314)</f>
        <v/>
      </c>
      <c r="GD318" s="7" t="str">
        <f>IF('⑤案件貼り付けシート(E6~→A2へ縦横替えで）'!HS314="","",'⑤案件貼り付けシート(E6~→A2へ縦横替えで）'!HS314)</f>
        <v/>
      </c>
      <c r="GE318" s="7"/>
      <c r="GF318" s="7"/>
      <c r="GG318" s="7"/>
      <c r="GH318" s="7"/>
      <c r="GI318" s="7"/>
      <c r="GJ318" s="7"/>
      <c r="GK318" s="7"/>
      <c r="GL318" s="7"/>
      <c r="GM318" s="48"/>
      <c r="GN318" s="7"/>
      <c r="GO318" s="7"/>
      <c r="GP318" s="7"/>
      <c r="GR318" s="48"/>
      <c r="GS318" s="48"/>
      <c r="GT318" s="48"/>
      <c r="GU318" s="48"/>
      <c r="GV318" s="48"/>
    </row>
    <row r="319" spans="1:204">
      <c r="A319" s="7"/>
      <c r="B319" s="7"/>
      <c r="C319" s="7"/>
      <c r="D319" s="48"/>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13"/>
      <c r="AJ319" s="13"/>
      <c r="AK319" s="7"/>
      <c r="AL319" s="7"/>
      <c r="AM319" s="7"/>
      <c r="AN319" s="7"/>
      <c r="AO319" s="7"/>
      <c r="AP319" s="7"/>
      <c r="AQ319" s="7"/>
      <c r="AR319" s="153"/>
      <c r="AS319" s="7"/>
      <c r="AT319" s="7"/>
      <c r="AU319" s="7"/>
      <c r="AV319" s="7"/>
      <c r="AW319" s="7"/>
      <c r="AX319" s="7"/>
      <c r="AY319" s="7"/>
      <c r="AZ319" s="7"/>
      <c r="BA319" s="7"/>
      <c r="BB319" s="7"/>
      <c r="BC319" s="7"/>
      <c r="BD319" s="7"/>
      <c r="BE319" s="154"/>
      <c r="BF319" s="154"/>
      <c r="BG319" s="7"/>
      <c r="BH319" s="154"/>
      <c r="BI319" s="154"/>
      <c r="BJ319" s="154"/>
      <c r="BK319" s="154"/>
      <c r="BL319" s="154"/>
      <c r="BM319" s="154"/>
      <c r="BN319" s="7"/>
      <c r="BO319" s="7"/>
      <c r="BP319" s="7"/>
      <c r="BQ319" s="7"/>
      <c r="BR319" s="154"/>
      <c r="BS319" s="154"/>
      <c r="BT319" s="7"/>
      <c r="BU319" s="154"/>
      <c r="BV319" s="154"/>
      <c r="BW319" s="154"/>
      <c r="BX319" s="154"/>
      <c r="BY319" s="154"/>
      <c r="BZ319" s="154"/>
      <c r="CA319" s="7"/>
      <c r="CB319" s="7"/>
      <c r="CC319" s="7"/>
      <c r="CD319" s="7"/>
      <c r="CE319" s="154"/>
      <c r="CF319" s="154"/>
      <c r="CG319" s="7"/>
      <c r="CH319" s="154"/>
      <c r="CI319" s="154"/>
      <c r="CJ319" s="154"/>
      <c r="CK319" s="154"/>
      <c r="CL319" s="154"/>
      <c r="CM319" s="154"/>
      <c r="CN319" s="7"/>
      <c r="CO319" s="7"/>
      <c r="CP319" s="7"/>
      <c r="CQ319" s="7"/>
      <c r="CR319" s="154"/>
      <c r="CS319" s="154"/>
      <c r="CT319" s="7"/>
      <c r="CU319" s="154"/>
      <c r="CV319" s="154"/>
      <c r="CW319" s="154"/>
      <c r="CX319" s="154"/>
      <c r="CY319" s="154"/>
      <c r="CZ319" s="154"/>
      <c r="DA319" s="7"/>
      <c r="DB319" s="7"/>
      <c r="DC319" s="7"/>
      <c r="DD319" s="7"/>
      <c r="DE319" s="154"/>
      <c r="DF319" s="154"/>
      <c r="DG319" s="7"/>
      <c r="DH319" s="154"/>
      <c r="DI319" s="154"/>
      <c r="DJ319" s="154"/>
      <c r="DK319" s="154"/>
      <c r="DL319" s="154"/>
      <c r="DM319" s="154"/>
      <c r="DN319" s="7"/>
      <c r="DO319" s="7"/>
      <c r="DP319" s="7"/>
      <c r="DQ319" s="7"/>
      <c r="DR319" s="154" t="str">
        <f>IF('⑤案件貼り付けシート(E6~→A2へ縦横替えで）'!FC315="","",'⑤案件貼り付けシート(E6~→A2へ縦横替えで）'!FC315)</f>
        <v/>
      </c>
      <c r="DS319" s="154" t="str">
        <f>IF('⑤案件貼り付けシート(E6~→A2へ縦横替えで）'!FD315="","",'⑤案件貼り付けシート(E6~→A2へ縦横替えで）'!FD315)</f>
        <v/>
      </c>
      <c r="DT319" s="7" t="str" cm="1">
        <f t="array" ref="DT319">IF('⑤案件貼り付けシート(E6~→A2へ縦横替えで）'!FE315="","",_xlfn.IFS('⑤案件貼り付けシート(E6~→A2へ縦横替えで）'!FE315="固定",1,'⑤案件貼り付けシート(E6~→A2へ縦横替えで）'!FE315="流動",2,'⑤案件貼り付けシート(E6~→A2へ縦横替えで）'!FE315="対象外",""))</f>
        <v/>
      </c>
      <c r="DU319" s="154" t="str">
        <f>IF('⑤案件貼り付けシート(E6~→A2へ縦横替えで）'!$FE315="固定",IF('⑤案件貼り付けシート(E6~→A2へ縦横替えで）'!FF315="","",'⑤案件貼り付けシート(E6~→A2へ縦横替えで）'!FF315),"")</f>
        <v/>
      </c>
      <c r="DV319" s="154" t="str">
        <f>IF('⑤案件貼り付けシート(E6~→A2へ縦横替えで）'!$FE315="固定",IF('⑤案件貼り付けシート(E6~→A2へ縦横替えで）'!FG315="","",'⑤案件貼り付けシート(E6~→A2へ縦横替えで）'!FG315),"")</f>
        <v/>
      </c>
      <c r="DW319" s="154" t="str">
        <f>IF('⑤案件貼り付けシート(E6~→A2へ縦横替えで）'!$FE315="固定",IF('⑤案件貼り付けシート(E6~→A2へ縦横替えで）'!FH315="","",'⑤案件貼り付けシート(E6~→A2へ縦横替えで）'!FH315),"")</f>
        <v/>
      </c>
      <c r="DX319" s="154" t="str">
        <f>IF('⑤案件貼り付けシート(E6~→A2へ縦横替えで）'!$FE315="固定",IF('⑤案件貼り付けシート(E6~→A2へ縦横替えで）'!FI315="","",'⑤案件貼り付けシート(E6~→A2へ縦横替えで）'!FI315),"")</f>
        <v/>
      </c>
      <c r="DY319" s="154" t="str">
        <f>IF('⑤案件貼り付けシート(E6~→A2へ縦横替えで）'!$FE315="固定",IF('⑤案件貼り付けシート(E6~→A2へ縦横替えで）'!FJ315="","",'⑤案件貼り付けシート(E6~→A2へ縦横替えで）'!FJ315),"")</f>
        <v/>
      </c>
      <c r="DZ319" s="154" t="str">
        <f>IF('⑤案件貼り付けシート(E6~→A2へ縦横替えで）'!$FE315="固定",IF('⑤案件貼り付けシート(E6~→A2へ縦横替えで）'!FK315="","",'⑤案件貼り付けシート(E6~→A2へ縦横替えで）'!FK315),"")</f>
        <v/>
      </c>
      <c r="EA319" s="7" t="str">
        <f>IF('⑤案件貼り付けシート(E6~→A2へ縦横替えで）'!$FE315="固定",IF('⑤案件貼り付けシート(E6~→A2へ縦横替えで）'!FL315="","",'⑤案件貼り付けシート(E6~→A2へ縦横替えで）'!FL315),"")</f>
        <v/>
      </c>
      <c r="EB319" s="7" t="str">
        <f>IF('⑤案件貼り付けシート(E6~→A2へ縦横替えで）'!FM315="","",'⑤案件貼り付けシート(E6~→A2へ縦横替えで）'!FM315)</f>
        <v/>
      </c>
      <c r="EC319" s="7" t="str">
        <f>IF('⑤案件貼り付けシート(E6~→A2へ縦横替えで）'!FN315="","",'⑤案件貼り付けシート(E6~→A2へ縦横替えで）'!FN315)</f>
        <v/>
      </c>
      <c r="ED319" s="7" t="str">
        <f>IF('⑤案件貼り付けシート(E6~→A2へ縦横替えで）'!FO315="","",'⑤案件貼り付けシート(E6~→A2へ縦横替えで）'!FO315)</f>
        <v/>
      </c>
      <c r="EE319" s="154" t="str">
        <f>IF('⑤案件貼り付けシート(E6~→A2へ縦横替えで）'!FQ315="","",'⑤案件貼り付けシート(E6~→A2へ縦横替えで）'!FQ315)</f>
        <v/>
      </c>
      <c r="EF319" s="154" t="str">
        <f>IF('⑤案件貼り付けシート(E6~→A2へ縦横替えで）'!FR315="","",'⑤案件貼り付けシート(E6~→A2へ縦横替えで）'!FR315)</f>
        <v/>
      </c>
      <c r="EG319" s="7" t="str" cm="1">
        <f t="array" ref="EG319">IF('⑤案件貼り付けシート(E6~→A2へ縦横替えで）'!FS315="","",_xlfn.IFS('⑤案件貼り付けシート(E6~→A2へ縦横替えで）'!FS315="固定",1,'⑤案件貼り付けシート(E6~→A2へ縦横替えで）'!FS315="流動",2,'⑤案件貼り付けシート(E6~→A2へ縦横替えで）'!FS315="対象外",""))</f>
        <v/>
      </c>
      <c r="EH319" s="154" t="str">
        <f>IF('⑤案件貼り付けシート(E6~→A2へ縦横替えで）'!$FS315="固定",IF('⑤案件貼り付けシート(E6~→A2へ縦横替えで）'!FT315="","",'⑤案件貼り付けシート(E6~→A2へ縦横替えで）'!FT315),"")</f>
        <v/>
      </c>
      <c r="EI319" s="154" t="str">
        <f>IF('⑤案件貼り付けシート(E6~→A2へ縦横替えで）'!$FS315="固定",IF('⑤案件貼り付けシート(E6~→A2へ縦横替えで）'!FU315="","",'⑤案件貼り付けシート(E6~→A2へ縦横替えで）'!FU315),"")</f>
        <v/>
      </c>
      <c r="EJ319" s="154" t="str">
        <f>IF('⑤案件貼り付けシート(E6~→A2へ縦横替えで）'!$FS315="固定",IF('⑤案件貼り付けシート(E6~→A2へ縦横替えで）'!FV315="","",'⑤案件貼り付けシート(E6~→A2へ縦横替えで）'!FV315),"")</f>
        <v/>
      </c>
      <c r="EK319" s="154" t="str">
        <f>IF('⑤案件貼り付けシート(E6~→A2へ縦横替えで）'!$FS315="固定",IF('⑤案件貼り付けシート(E6~→A2へ縦横替えで）'!FW315="","",'⑤案件貼り付けシート(E6~→A2へ縦横替えで）'!FW315),"")</f>
        <v/>
      </c>
      <c r="EL319" s="154" t="str">
        <f>IF('⑤案件貼り付けシート(E6~→A2へ縦横替えで）'!$FS315="固定",IF('⑤案件貼り付けシート(E6~→A2へ縦横替えで）'!FX315="","",'⑤案件貼り付けシート(E6~→A2へ縦横替えで）'!FX315),"")</f>
        <v/>
      </c>
      <c r="EM319" s="154" t="str">
        <f>IF('⑤案件貼り付けシート(E6~→A2へ縦横替えで）'!$FS315="固定",IF('⑤案件貼り付けシート(E6~→A2へ縦横替えで）'!FY315="","",'⑤案件貼り付けシート(E6~→A2へ縦横替えで）'!FY315),"")</f>
        <v/>
      </c>
      <c r="EN319" s="7" t="str">
        <f>IF('⑤案件貼り付けシート(E6~→A2へ縦横替えで）'!$FS315="固定",IF('⑤案件貼り付けシート(E6~→A2へ縦横替えで）'!FZ315="","",'⑤案件貼り付けシート(E6~→A2へ縦横替えで）'!FZ315),"")</f>
        <v/>
      </c>
      <c r="EO319" s="7" t="str">
        <f>IF('⑤案件貼り付けシート(E6~→A2へ縦横替えで）'!GA315="","",'⑤案件貼り付けシート(E6~→A2へ縦横替えで）'!GA315)</f>
        <v/>
      </c>
      <c r="EP319" s="7" t="str">
        <f>IF('⑤案件貼り付けシート(E6~→A2へ縦横替えで）'!GB315="","",'⑤案件貼り付けシート(E6~→A2へ縦横替えで）'!GB315)</f>
        <v/>
      </c>
      <c r="EQ319" s="7" t="str">
        <f>IF('⑤案件貼り付けシート(E6~→A2へ縦横替えで）'!GC315="","",'⑤案件貼り付けシート(E6~→A2へ縦横替えで）'!GC315)</f>
        <v/>
      </c>
      <c r="ER319" s="154" t="str">
        <f>IF('⑤案件貼り付けシート(E6~→A2へ縦横替えで）'!GE315="","",'⑤案件貼り付けシート(E6~→A2へ縦横替えで）'!GE315)</f>
        <v/>
      </c>
      <c r="ES319" s="154" t="str">
        <f>IF('⑤案件貼り付けシート(E6~→A2へ縦横替えで）'!GF315="","",'⑤案件貼り付けシート(E6~→A2へ縦横替えで）'!GF315)</f>
        <v/>
      </c>
      <c r="ET319" s="7" t="str" cm="1">
        <f t="array" ref="ET319">IF('⑤案件貼り付けシート(E6~→A2へ縦横替えで）'!GG315="","",_xlfn.IFS('⑤案件貼り付けシート(E6~→A2へ縦横替えで）'!GG315="固定",1,'⑤案件貼り付けシート(E6~→A2へ縦横替えで）'!GG315="流動",2,'⑤案件貼り付けシート(E6~→A2へ縦横替えで）'!GG315="対象外",""))</f>
        <v/>
      </c>
      <c r="EU319" s="154" t="str">
        <f>IF('⑤案件貼り付けシート(E6~→A2へ縦横替えで）'!$GG315="固定",IF('⑤案件貼り付けシート(E6~→A2へ縦横替えで）'!GH315="","",'⑤案件貼り付けシート(E6~→A2へ縦横替えで）'!GH315),"")</f>
        <v/>
      </c>
      <c r="EV319" s="154" t="str">
        <f>IF('⑤案件貼り付けシート(E6~→A2へ縦横替えで）'!$GG315="固定",IF('⑤案件貼り付けシート(E6~→A2へ縦横替えで）'!GI315="","",'⑤案件貼り付けシート(E6~→A2へ縦横替えで）'!GI315),"")</f>
        <v/>
      </c>
      <c r="EW319" s="154" t="str">
        <f>IF('⑤案件貼り付けシート(E6~→A2へ縦横替えで）'!$GG315="固定",IF('⑤案件貼り付けシート(E6~→A2へ縦横替えで）'!GJ315="","",'⑤案件貼り付けシート(E6~→A2へ縦横替えで）'!GJ315),"")</f>
        <v/>
      </c>
      <c r="EX319" s="154" t="str">
        <f>IF('⑤案件貼り付けシート(E6~→A2へ縦横替えで）'!$GG315="固定",IF('⑤案件貼り付けシート(E6~→A2へ縦横替えで）'!GK315="","",'⑤案件貼り付けシート(E6~→A2へ縦横替えで）'!GK315),"")</f>
        <v/>
      </c>
      <c r="EY319" s="154" t="str">
        <f>IF('⑤案件貼り付けシート(E6~→A2へ縦横替えで）'!$GG315="固定",IF('⑤案件貼り付けシート(E6~→A2へ縦横替えで）'!GL315="","",'⑤案件貼り付けシート(E6~→A2へ縦横替えで）'!GL315),"")</f>
        <v/>
      </c>
      <c r="EZ319" s="154" t="str">
        <f>IF('⑤案件貼り付けシート(E6~→A2へ縦横替えで）'!$GG315="固定",IF('⑤案件貼り付けシート(E6~→A2へ縦横替えで）'!GM315="","",'⑤案件貼り付けシート(E6~→A2へ縦横替えで）'!GM315),"")</f>
        <v/>
      </c>
      <c r="FA319" s="7" t="str">
        <f>IF('⑤案件貼り付けシート(E6~→A2へ縦横替えで）'!$GG315="固定",IF('⑤案件貼り付けシート(E6~→A2へ縦横替えで）'!GN315="","",'⑤案件貼り付けシート(E6~→A2へ縦横替えで）'!GN315),"")</f>
        <v/>
      </c>
      <c r="FB319" s="7" t="str">
        <f>IF('⑤案件貼り付けシート(E6~→A2へ縦横替えで）'!GO315="","",'⑤案件貼り付けシート(E6~→A2へ縦横替えで）'!GO315)</f>
        <v/>
      </c>
      <c r="FC319" s="7" t="str">
        <f>IF('⑤案件貼り付けシート(E6~→A2へ縦横替えで）'!GP315="","",'⑤案件貼り付けシート(E6~→A2へ縦横替えで）'!GP315)</f>
        <v/>
      </c>
      <c r="FD319" s="7" t="str">
        <f>IF('⑤案件貼り付けシート(E6~→A2へ縦横替えで）'!GQ315="","",'⑤案件貼り付けシート(E6~→A2へ縦横替えで）'!GQ315)</f>
        <v/>
      </c>
      <c r="FE319" s="154" t="str">
        <f>IF('⑤案件貼り付けシート(E6~→A2へ縦横替えで）'!GS315="","",'⑤案件貼り付けシート(E6~→A2へ縦横替えで）'!GS315)</f>
        <v/>
      </c>
      <c r="FF319" s="154" t="str">
        <f>IF('⑤案件貼り付けシート(E6~→A2へ縦横替えで）'!GT315="","",'⑤案件貼り付けシート(E6~→A2へ縦横替えで）'!GT315)</f>
        <v/>
      </c>
      <c r="FG319" s="7" t="str" cm="1">
        <f t="array" ref="FG319">IF('⑤案件貼り付けシート(E6~→A2へ縦横替えで）'!GU315="","",_xlfn.IFS('⑤案件貼り付けシート(E6~→A2へ縦横替えで）'!GU315="固定",1,'⑤案件貼り付けシート(E6~→A2へ縦横替えで）'!GU315="流動",2,'⑤案件貼り付けシート(E6~→A2へ縦横替えで）'!GU315="対象外",""))</f>
        <v/>
      </c>
      <c r="FH319" s="154" t="str">
        <f>IF('⑤案件貼り付けシート(E6~→A2へ縦横替えで）'!$GU315="固定",IF('⑤案件貼り付けシート(E6~→A2へ縦横替えで）'!GV315="","",'⑤案件貼り付けシート(E6~→A2へ縦横替えで）'!GV315),"")</f>
        <v/>
      </c>
      <c r="FI319" s="154" t="str">
        <f>IF('⑤案件貼り付けシート(E6~→A2へ縦横替えで）'!$GU315="固定",IF('⑤案件貼り付けシート(E6~→A2へ縦横替えで）'!GW315="","",'⑤案件貼り付けシート(E6~→A2へ縦横替えで）'!GW315),"")</f>
        <v/>
      </c>
      <c r="FJ319" s="154" t="str">
        <f>IF('⑤案件貼り付けシート(E6~→A2へ縦横替えで）'!$GU315="固定",IF('⑤案件貼り付けシート(E6~→A2へ縦横替えで）'!GX315="","",'⑤案件貼り付けシート(E6~→A2へ縦横替えで）'!GX315),"")</f>
        <v/>
      </c>
      <c r="FK319" s="154" t="str">
        <f>IF('⑤案件貼り付けシート(E6~→A2へ縦横替えで）'!$GU315="固定",IF('⑤案件貼り付けシート(E6~→A2へ縦横替えで）'!GY315="","",'⑤案件貼り付けシート(E6~→A2へ縦横替えで）'!GY315),"")</f>
        <v/>
      </c>
      <c r="FL319" s="154" t="str">
        <f>IF('⑤案件貼り付けシート(E6~→A2へ縦横替えで）'!$GU315="固定",IF('⑤案件貼り付けシート(E6~→A2へ縦横替えで）'!GZ315="","",'⑤案件貼り付けシート(E6~→A2へ縦横替えで）'!GZ315),"")</f>
        <v/>
      </c>
      <c r="FM319" s="154" t="str">
        <f>IF('⑤案件貼り付けシート(E6~→A2へ縦横替えで）'!$GU315="固定",IF('⑤案件貼り付けシート(E6~→A2へ縦横替えで）'!HA315="","",'⑤案件貼り付けシート(E6~→A2へ縦横替えで）'!HA315),"")</f>
        <v/>
      </c>
      <c r="FN319" s="7" t="str">
        <f>IF('⑤案件貼り付けシート(E6~→A2へ縦横替えで）'!$GU315="固定",IF('⑤案件貼り付けシート(E6~→A2へ縦横替えで）'!HB315="","",'⑤案件貼り付けシート(E6~→A2へ縦横替えで）'!HB315),"")</f>
        <v/>
      </c>
      <c r="FO319" s="7" t="str">
        <f>IF('⑤案件貼り付けシート(E6~→A2へ縦横替えで）'!HC315="","",'⑤案件貼り付けシート(E6~→A2へ縦横替えで）'!HC315)</f>
        <v/>
      </c>
      <c r="FP319" s="7" t="str">
        <f>IF('⑤案件貼り付けシート(E6~→A2へ縦横替えで）'!HD315="","",'⑤案件貼り付けシート(E6~→A2へ縦横替えで）'!HD315)</f>
        <v/>
      </c>
      <c r="FQ319" s="7" t="str">
        <f>IF('⑤案件貼り付けシート(E6~→A2へ縦横替えで）'!HE315="","",'⑤案件貼り付けシート(E6~→A2へ縦横替えで）'!HE315)</f>
        <v/>
      </c>
      <c r="FR319" s="154" t="str">
        <f>IF('⑤案件貼り付けシート(E6~→A2へ縦横替えで）'!HG315="","",'⑤案件貼り付けシート(E6~→A2へ縦横替えで）'!HG315)</f>
        <v/>
      </c>
      <c r="FS319" s="154" t="str">
        <f>IF('⑤案件貼り付けシート(E6~→A2へ縦横替えで）'!HH315="","",'⑤案件貼り付けシート(E6~→A2へ縦横替えで）'!HH315)</f>
        <v/>
      </c>
      <c r="FT319" s="7" t="str" cm="1">
        <f t="array" ref="FT319">IF('⑤案件貼り付けシート(E6~→A2へ縦横替えで）'!HI315="","",_xlfn.IFS('⑤案件貼り付けシート(E6~→A2へ縦横替えで）'!HI315="固定",1,'⑤案件貼り付けシート(E6~→A2へ縦横替えで）'!HI315="流動",2,'⑤案件貼り付けシート(E6~→A2へ縦横替えで）'!HI315="対象外",""))</f>
        <v/>
      </c>
      <c r="FU319" s="154" t="str">
        <f>IF('⑤案件貼り付けシート(E6~→A2へ縦横替えで）'!$HI315="固定",IF('⑤案件貼り付けシート(E6~→A2へ縦横替えで）'!HJ315="","",'⑤案件貼り付けシート(E6~→A2へ縦横替えで）'!HJ315),"")</f>
        <v/>
      </c>
      <c r="FV319" s="154" t="str">
        <f>IF('⑤案件貼り付けシート(E6~→A2へ縦横替えで）'!$HI315="固定",IF('⑤案件貼り付けシート(E6~→A2へ縦横替えで）'!HK315="","",'⑤案件貼り付けシート(E6~→A2へ縦横替えで）'!HK315),"")</f>
        <v/>
      </c>
      <c r="FW319" s="154" t="str">
        <f>IF('⑤案件貼り付けシート(E6~→A2へ縦横替えで）'!$HI315="固定",IF('⑤案件貼り付けシート(E6~→A2へ縦横替えで）'!HL315="","",'⑤案件貼り付けシート(E6~→A2へ縦横替えで）'!HL315),"")</f>
        <v/>
      </c>
      <c r="FX319" s="154" t="str">
        <f>IF('⑤案件貼り付けシート(E6~→A2へ縦横替えで）'!$HI315="固定",IF('⑤案件貼り付けシート(E6~→A2へ縦横替えで）'!HM315="","",'⑤案件貼り付けシート(E6~→A2へ縦横替えで）'!HM315),"")</f>
        <v/>
      </c>
      <c r="FY319" s="154" t="str">
        <f>IF('⑤案件貼り付けシート(E6~→A2へ縦横替えで）'!$HI315="固定",IF('⑤案件貼り付けシート(E6~→A2へ縦横替えで）'!HN315="","",'⑤案件貼り付けシート(E6~→A2へ縦横替えで）'!HN315),"")</f>
        <v/>
      </c>
      <c r="FZ319" s="154" t="str">
        <f>IF('⑤案件貼り付けシート(E6~→A2へ縦横替えで）'!$HI315="固定",IF('⑤案件貼り付けシート(E6~→A2へ縦横替えで）'!HO315="","",'⑤案件貼り付けシート(E6~→A2へ縦横替えで）'!HO315),"")</f>
        <v/>
      </c>
      <c r="GA319" s="7" t="str">
        <f>IF('⑤案件貼り付けシート(E6~→A2へ縦横替えで）'!$HI315="固定",IF('⑤案件貼り付けシート(E6~→A2へ縦横替えで）'!HP315="","",'⑤案件貼り付けシート(E6~→A2へ縦横替えで）'!HP315),"")</f>
        <v/>
      </c>
      <c r="GB319" s="7" t="str">
        <f>IF('⑤案件貼り付けシート(E6~→A2へ縦横替えで）'!HQ315="","",'⑤案件貼り付けシート(E6~→A2へ縦横替えで）'!HQ315)</f>
        <v/>
      </c>
      <c r="GC319" s="7" t="str">
        <f>IF('⑤案件貼り付けシート(E6~→A2へ縦横替えで）'!HR315="","",'⑤案件貼り付けシート(E6~→A2へ縦横替えで）'!HR315)</f>
        <v/>
      </c>
      <c r="GD319" s="7" t="str">
        <f>IF('⑤案件貼り付けシート(E6~→A2へ縦横替えで）'!HS315="","",'⑤案件貼り付けシート(E6~→A2へ縦横替えで）'!HS315)</f>
        <v/>
      </c>
      <c r="GE319" s="7"/>
      <c r="GF319" s="7"/>
      <c r="GG319" s="7"/>
      <c r="GH319" s="7"/>
      <c r="GI319" s="7"/>
      <c r="GJ319" s="7"/>
      <c r="GK319" s="7"/>
      <c r="GL319" s="7"/>
      <c r="GM319" s="48"/>
      <c r="GN319" s="7"/>
      <c r="GO319" s="7"/>
      <c r="GP319" s="7"/>
      <c r="GR319" s="48"/>
      <c r="GS319" s="48"/>
      <c r="GT319" s="48"/>
      <c r="GU319" s="48"/>
      <c r="GV319" s="48"/>
    </row>
    <row r="320" spans="1:204">
      <c r="A320" s="7"/>
      <c r="B320" s="7"/>
      <c r="C320" s="7"/>
      <c r="D320" s="48"/>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13"/>
      <c r="AJ320" s="13"/>
      <c r="AK320" s="7"/>
      <c r="AL320" s="7"/>
      <c r="AM320" s="7"/>
      <c r="AN320" s="7"/>
      <c r="AO320" s="7"/>
      <c r="AP320" s="7"/>
      <c r="AQ320" s="7"/>
      <c r="AR320" s="153"/>
      <c r="AS320" s="7"/>
      <c r="AT320" s="7"/>
      <c r="AU320" s="7"/>
      <c r="AV320" s="7"/>
      <c r="AW320" s="7"/>
      <c r="AX320" s="7"/>
      <c r="AY320" s="7"/>
      <c r="AZ320" s="7"/>
      <c r="BA320" s="7"/>
      <c r="BB320" s="7"/>
      <c r="BC320" s="7"/>
      <c r="BD320" s="7"/>
      <c r="BE320" s="154"/>
      <c r="BF320" s="154"/>
      <c r="BG320" s="7"/>
      <c r="BH320" s="154"/>
      <c r="BI320" s="154"/>
      <c r="BJ320" s="154"/>
      <c r="BK320" s="154"/>
      <c r="BL320" s="154"/>
      <c r="BM320" s="154"/>
      <c r="BN320" s="7"/>
      <c r="BO320" s="7"/>
      <c r="BP320" s="7"/>
      <c r="BQ320" s="7"/>
      <c r="BR320" s="154"/>
      <c r="BS320" s="154"/>
      <c r="BT320" s="7"/>
      <c r="BU320" s="154"/>
      <c r="BV320" s="154"/>
      <c r="BW320" s="154"/>
      <c r="BX320" s="154"/>
      <c r="BY320" s="154"/>
      <c r="BZ320" s="154"/>
      <c r="CA320" s="7"/>
      <c r="CB320" s="7"/>
      <c r="CC320" s="7"/>
      <c r="CD320" s="7"/>
      <c r="CE320" s="154"/>
      <c r="CF320" s="154"/>
      <c r="CG320" s="7"/>
      <c r="CH320" s="154"/>
      <c r="CI320" s="154"/>
      <c r="CJ320" s="154"/>
      <c r="CK320" s="154"/>
      <c r="CL320" s="154"/>
      <c r="CM320" s="154"/>
      <c r="CN320" s="7"/>
      <c r="CO320" s="7"/>
      <c r="CP320" s="7"/>
      <c r="CQ320" s="7"/>
      <c r="CR320" s="154"/>
      <c r="CS320" s="154"/>
      <c r="CT320" s="7"/>
      <c r="CU320" s="154"/>
      <c r="CV320" s="154"/>
      <c r="CW320" s="154"/>
      <c r="CX320" s="154"/>
      <c r="CY320" s="154"/>
      <c r="CZ320" s="154"/>
      <c r="DA320" s="7"/>
      <c r="DB320" s="7"/>
      <c r="DC320" s="7"/>
      <c r="DD320" s="7"/>
      <c r="DE320" s="154"/>
      <c r="DF320" s="154"/>
      <c r="DG320" s="7"/>
      <c r="DH320" s="154"/>
      <c r="DI320" s="154"/>
      <c r="DJ320" s="154"/>
      <c r="DK320" s="154"/>
      <c r="DL320" s="154"/>
      <c r="DM320" s="154"/>
      <c r="DN320" s="7"/>
      <c r="DO320" s="7"/>
      <c r="DP320" s="7"/>
      <c r="DQ320" s="7"/>
      <c r="DR320" s="154" t="str">
        <f>IF('⑤案件貼り付けシート(E6~→A2へ縦横替えで）'!FC316="","",'⑤案件貼り付けシート(E6~→A2へ縦横替えで）'!FC316)</f>
        <v/>
      </c>
      <c r="DS320" s="154" t="str">
        <f>IF('⑤案件貼り付けシート(E6~→A2へ縦横替えで）'!FD316="","",'⑤案件貼り付けシート(E6~→A2へ縦横替えで）'!FD316)</f>
        <v/>
      </c>
      <c r="DT320" s="7" t="str" cm="1">
        <f t="array" ref="DT320">IF('⑤案件貼り付けシート(E6~→A2へ縦横替えで）'!FE316="","",_xlfn.IFS('⑤案件貼り付けシート(E6~→A2へ縦横替えで）'!FE316="固定",1,'⑤案件貼り付けシート(E6~→A2へ縦横替えで）'!FE316="流動",2,'⑤案件貼り付けシート(E6~→A2へ縦横替えで）'!FE316="対象外",""))</f>
        <v/>
      </c>
      <c r="DU320" s="154" t="str">
        <f>IF('⑤案件貼り付けシート(E6~→A2へ縦横替えで）'!$FE316="固定",IF('⑤案件貼り付けシート(E6~→A2へ縦横替えで）'!FF316="","",'⑤案件貼り付けシート(E6~→A2へ縦横替えで）'!FF316),"")</f>
        <v/>
      </c>
      <c r="DV320" s="154" t="str">
        <f>IF('⑤案件貼り付けシート(E6~→A2へ縦横替えで）'!$FE316="固定",IF('⑤案件貼り付けシート(E6~→A2へ縦横替えで）'!FG316="","",'⑤案件貼り付けシート(E6~→A2へ縦横替えで）'!FG316),"")</f>
        <v/>
      </c>
      <c r="DW320" s="154" t="str">
        <f>IF('⑤案件貼り付けシート(E6~→A2へ縦横替えで）'!$FE316="固定",IF('⑤案件貼り付けシート(E6~→A2へ縦横替えで）'!FH316="","",'⑤案件貼り付けシート(E6~→A2へ縦横替えで）'!FH316),"")</f>
        <v/>
      </c>
      <c r="DX320" s="154" t="str">
        <f>IF('⑤案件貼り付けシート(E6~→A2へ縦横替えで）'!$FE316="固定",IF('⑤案件貼り付けシート(E6~→A2へ縦横替えで）'!FI316="","",'⑤案件貼り付けシート(E6~→A2へ縦横替えで）'!FI316),"")</f>
        <v/>
      </c>
      <c r="DY320" s="154" t="str">
        <f>IF('⑤案件貼り付けシート(E6~→A2へ縦横替えで）'!$FE316="固定",IF('⑤案件貼り付けシート(E6~→A2へ縦横替えで）'!FJ316="","",'⑤案件貼り付けシート(E6~→A2へ縦横替えで）'!FJ316),"")</f>
        <v/>
      </c>
      <c r="DZ320" s="154" t="str">
        <f>IF('⑤案件貼り付けシート(E6~→A2へ縦横替えで）'!$FE316="固定",IF('⑤案件貼り付けシート(E6~→A2へ縦横替えで）'!FK316="","",'⑤案件貼り付けシート(E6~→A2へ縦横替えで）'!FK316),"")</f>
        <v/>
      </c>
      <c r="EA320" s="7" t="str">
        <f>IF('⑤案件貼り付けシート(E6~→A2へ縦横替えで）'!$FE316="固定",IF('⑤案件貼り付けシート(E6~→A2へ縦横替えで）'!FL316="","",'⑤案件貼り付けシート(E6~→A2へ縦横替えで）'!FL316),"")</f>
        <v/>
      </c>
      <c r="EB320" s="7" t="str">
        <f>IF('⑤案件貼り付けシート(E6~→A2へ縦横替えで）'!FM316="","",'⑤案件貼り付けシート(E6~→A2へ縦横替えで）'!FM316)</f>
        <v/>
      </c>
      <c r="EC320" s="7" t="str">
        <f>IF('⑤案件貼り付けシート(E6~→A2へ縦横替えで）'!FN316="","",'⑤案件貼り付けシート(E6~→A2へ縦横替えで）'!FN316)</f>
        <v/>
      </c>
      <c r="ED320" s="7" t="str">
        <f>IF('⑤案件貼り付けシート(E6~→A2へ縦横替えで）'!FO316="","",'⑤案件貼り付けシート(E6~→A2へ縦横替えで）'!FO316)</f>
        <v/>
      </c>
      <c r="EE320" s="154" t="str">
        <f>IF('⑤案件貼り付けシート(E6~→A2へ縦横替えで）'!FQ316="","",'⑤案件貼り付けシート(E6~→A2へ縦横替えで）'!FQ316)</f>
        <v/>
      </c>
      <c r="EF320" s="154" t="str">
        <f>IF('⑤案件貼り付けシート(E6~→A2へ縦横替えで）'!FR316="","",'⑤案件貼り付けシート(E6~→A2へ縦横替えで）'!FR316)</f>
        <v/>
      </c>
      <c r="EG320" s="7" t="str" cm="1">
        <f t="array" ref="EG320">IF('⑤案件貼り付けシート(E6~→A2へ縦横替えで）'!FS316="","",_xlfn.IFS('⑤案件貼り付けシート(E6~→A2へ縦横替えで）'!FS316="固定",1,'⑤案件貼り付けシート(E6~→A2へ縦横替えで）'!FS316="流動",2,'⑤案件貼り付けシート(E6~→A2へ縦横替えで）'!FS316="対象外",""))</f>
        <v/>
      </c>
      <c r="EH320" s="154" t="str">
        <f>IF('⑤案件貼り付けシート(E6~→A2へ縦横替えで）'!$FS316="固定",IF('⑤案件貼り付けシート(E6~→A2へ縦横替えで）'!FT316="","",'⑤案件貼り付けシート(E6~→A2へ縦横替えで）'!FT316),"")</f>
        <v/>
      </c>
      <c r="EI320" s="154" t="str">
        <f>IF('⑤案件貼り付けシート(E6~→A2へ縦横替えで）'!$FS316="固定",IF('⑤案件貼り付けシート(E6~→A2へ縦横替えで）'!FU316="","",'⑤案件貼り付けシート(E6~→A2へ縦横替えで）'!FU316),"")</f>
        <v/>
      </c>
      <c r="EJ320" s="154" t="str">
        <f>IF('⑤案件貼り付けシート(E6~→A2へ縦横替えで）'!$FS316="固定",IF('⑤案件貼り付けシート(E6~→A2へ縦横替えで）'!FV316="","",'⑤案件貼り付けシート(E6~→A2へ縦横替えで）'!FV316),"")</f>
        <v/>
      </c>
      <c r="EK320" s="154" t="str">
        <f>IF('⑤案件貼り付けシート(E6~→A2へ縦横替えで）'!$FS316="固定",IF('⑤案件貼り付けシート(E6~→A2へ縦横替えで）'!FW316="","",'⑤案件貼り付けシート(E6~→A2へ縦横替えで）'!FW316),"")</f>
        <v/>
      </c>
      <c r="EL320" s="154" t="str">
        <f>IF('⑤案件貼り付けシート(E6~→A2へ縦横替えで）'!$FS316="固定",IF('⑤案件貼り付けシート(E6~→A2へ縦横替えで）'!FX316="","",'⑤案件貼り付けシート(E6~→A2へ縦横替えで）'!FX316),"")</f>
        <v/>
      </c>
      <c r="EM320" s="154" t="str">
        <f>IF('⑤案件貼り付けシート(E6~→A2へ縦横替えで）'!$FS316="固定",IF('⑤案件貼り付けシート(E6~→A2へ縦横替えで）'!FY316="","",'⑤案件貼り付けシート(E6~→A2へ縦横替えで）'!FY316),"")</f>
        <v/>
      </c>
      <c r="EN320" s="7" t="str">
        <f>IF('⑤案件貼り付けシート(E6~→A2へ縦横替えで）'!$FS316="固定",IF('⑤案件貼り付けシート(E6~→A2へ縦横替えで）'!FZ316="","",'⑤案件貼り付けシート(E6~→A2へ縦横替えで）'!FZ316),"")</f>
        <v/>
      </c>
      <c r="EO320" s="7" t="str">
        <f>IF('⑤案件貼り付けシート(E6~→A2へ縦横替えで）'!GA316="","",'⑤案件貼り付けシート(E6~→A2へ縦横替えで）'!GA316)</f>
        <v/>
      </c>
      <c r="EP320" s="7" t="str">
        <f>IF('⑤案件貼り付けシート(E6~→A2へ縦横替えで）'!GB316="","",'⑤案件貼り付けシート(E6~→A2へ縦横替えで）'!GB316)</f>
        <v/>
      </c>
      <c r="EQ320" s="7" t="str">
        <f>IF('⑤案件貼り付けシート(E6~→A2へ縦横替えで）'!GC316="","",'⑤案件貼り付けシート(E6~→A2へ縦横替えで）'!GC316)</f>
        <v/>
      </c>
      <c r="ER320" s="154" t="str">
        <f>IF('⑤案件貼り付けシート(E6~→A2へ縦横替えで）'!GE316="","",'⑤案件貼り付けシート(E6~→A2へ縦横替えで）'!GE316)</f>
        <v/>
      </c>
      <c r="ES320" s="154" t="str">
        <f>IF('⑤案件貼り付けシート(E6~→A2へ縦横替えで）'!GF316="","",'⑤案件貼り付けシート(E6~→A2へ縦横替えで）'!GF316)</f>
        <v/>
      </c>
      <c r="ET320" s="7" t="str" cm="1">
        <f t="array" ref="ET320">IF('⑤案件貼り付けシート(E6~→A2へ縦横替えで）'!GG316="","",_xlfn.IFS('⑤案件貼り付けシート(E6~→A2へ縦横替えで）'!GG316="固定",1,'⑤案件貼り付けシート(E6~→A2へ縦横替えで）'!GG316="流動",2,'⑤案件貼り付けシート(E6~→A2へ縦横替えで）'!GG316="対象外",""))</f>
        <v/>
      </c>
      <c r="EU320" s="154" t="str">
        <f>IF('⑤案件貼り付けシート(E6~→A2へ縦横替えで）'!$GG316="固定",IF('⑤案件貼り付けシート(E6~→A2へ縦横替えで）'!GH316="","",'⑤案件貼り付けシート(E6~→A2へ縦横替えで）'!GH316),"")</f>
        <v/>
      </c>
      <c r="EV320" s="154" t="str">
        <f>IF('⑤案件貼り付けシート(E6~→A2へ縦横替えで）'!$GG316="固定",IF('⑤案件貼り付けシート(E6~→A2へ縦横替えで）'!GI316="","",'⑤案件貼り付けシート(E6~→A2へ縦横替えで）'!GI316),"")</f>
        <v/>
      </c>
      <c r="EW320" s="154" t="str">
        <f>IF('⑤案件貼り付けシート(E6~→A2へ縦横替えで）'!$GG316="固定",IF('⑤案件貼り付けシート(E6~→A2へ縦横替えで）'!GJ316="","",'⑤案件貼り付けシート(E6~→A2へ縦横替えで）'!GJ316),"")</f>
        <v/>
      </c>
      <c r="EX320" s="154" t="str">
        <f>IF('⑤案件貼り付けシート(E6~→A2へ縦横替えで）'!$GG316="固定",IF('⑤案件貼り付けシート(E6~→A2へ縦横替えで）'!GK316="","",'⑤案件貼り付けシート(E6~→A2へ縦横替えで）'!GK316),"")</f>
        <v/>
      </c>
      <c r="EY320" s="154" t="str">
        <f>IF('⑤案件貼り付けシート(E6~→A2へ縦横替えで）'!$GG316="固定",IF('⑤案件貼り付けシート(E6~→A2へ縦横替えで）'!GL316="","",'⑤案件貼り付けシート(E6~→A2へ縦横替えで）'!GL316),"")</f>
        <v/>
      </c>
      <c r="EZ320" s="154" t="str">
        <f>IF('⑤案件貼り付けシート(E6~→A2へ縦横替えで）'!$GG316="固定",IF('⑤案件貼り付けシート(E6~→A2へ縦横替えで）'!GM316="","",'⑤案件貼り付けシート(E6~→A2へ縦横替えで）'!GM316),"")</f>
        <v/>
      </c>
      <c r="FA320" s="7" t="str">
        <f>IF('⑤案件貼り付けシート(E6~→A2へ縦横替えで）'!$GG316="固定",IF('⑤案件貼り付けシート(E6~→A2へ縦横替えで）'!GN316="","",'⑤案件貼り付けシート(E6~→A2へ縦横替えで）'!GN316),"")</f>
        <v/>
      </c>
      <c r="FB320" s="7" t="str">
        <f>IF('⑤案件貼り付けシート(E6~→A2へ縦横替えで）'!GO316="","",'⑤案件貼り付けシート(E6~→A2へ縦横替えで）'!GO316)</f>
        <v/>
      </c>
      <c r="FC320" s="7" t="str">
        <f>IF('⑤案件貼り付けシート(E6~→A2へ縦横替えで）'!GP316="","",'⑤案件貼り付けシート(E6~→A2へ縦横替えで）'!GP316)</f>
        <v/>
      </c>
      <c r="FD320" s="7" t="str">
        <f>IF('⑤案件貼り付けシート(E6~→A2へ縦横替えで）'!GQ316="","",'⑤案件貼り付けシート(E6~→A2へ縦横替えで）'!GQ316)</f>
        <v/>
      </c>
      <c r="FE320" s="154" t="str">
        <f>IF('⑤案件貼り付けシート(E6~→A2へ縦横替えで）'!GS316="","",'⑤案件貼り付けシート(E6~→A2へ縦横替えで）'!GS316)</f>
        <v/>
      </c>
      <c r="FF320" s="154" t="str">
        <f>IF('⑤案件貼り付けシート(E6~→A2へ縦横替えで）'!GT316="","",'⑤案件貼り付けシート(E6~→A2へ縦横替えで）'!GT316)</f>
        <v/>
      </c>
      <c r="FG320" s="7" t="str" cm="1">
        <f t="array" ref="FG320">IF('⑤案件貼り付けシート(E6~→A2へ縦横替えで）'!GU316="","",_xlfn.IFS('⑤案件貼り付けシート(E6~→A2へ縦横替えで）'!GU316="固定",1,'⑤案件貼り付けシート(E6~→A2へ縦横替えで）'!GU316="流動",2,'⑤案件貼り付けシート(E6~→A2へ縦横替えで）'!GU316="対象外",""))</f>
        <v/>
      </c>
      <c r="FH320" s="154" t="str">
        <f>IF('⑤案件貼り付けシート(E6~→A2へ縦横替えで）'!$GU316="固定",IF('⑤案件貼り付けシート(E6~→A2へ縦横替えで）'!GV316="","",'⑤案件貼り付けシート(E6~→A2へ縦横替えで）'!GV316),"")</f>
        <v/>
      </c>
      <c r="FI320" s="154" t="str">
        <f>IF('⑤案件貼り付けシート(E6~→A2へ縦横替えで）'!$GU316="固定",IF('⑤案件貼り付けシート(E6~→A2へ縦横替えで）'!GW316="","",'⑤案件貼り付けシート(E6~→A2へ縦横替えで）'!GW316),"")</f>
        <v/>
      </c>
      <c r="FJ320" s="154" t="str">
        <f>IF('⑤案件貼り付けシート(E6~→A2へ縦横替えで）'!$GU316="固定",IF('⑤案件貼り付けシート(E6~→A2へ縦横替えで）'!GX316="","",'⑤案件貼り付けシート(E6~→A2へ縦横替えで）'!GX316),"")</f>
        <v/>
      </c>
      <c r="FK320" s="154" t="str">
        <f>IF('⑤案件貼り付けシート(E6~→A2へ縦横替えで）'!$GU316="固定",IF('⑤案件貼り付けシート(E6~→A2へ縦横替えで）'!GY316="","",'⑤案件貼り付けシート(E6~→A2へ縦横替えで）'!GY316),"")</f>
        <v/>
      </c>
      <c r="FL320" s="154" t="str">
        <f>IF('⑤案件貼り付けシート(E6~→A2へ縦横替えで）'!$GU316="固定",IF('⑤案件貼り付けシート(E6~→A2へ縦横替えで）'!GZ316="","",'⑤案件貼り付けシート(E6~→A2へ縦横替えで）'!GZ316),"")</f>
        <v/>
      </c>
      <c r="FM320" s="154" t="str">
        <f>IF('⑤案件貼り付けシート(E6~→A2へ縦横替えで）'!$GU316="固定",IF('⑤案件貼り付けシート(E6~→A2へ縦横替えで）'!HA316="","",'⑤案件貼り付けシート(E6~→A2へ縦横替えで）'!HA316),"")</f>
        <v/>
      </c>
      <c r="FN320" s="7" t="str">
        <f>IF('⑤案件貼り付けシート(E6~→A2へ縦横替えで）'!$GU316="固定",IF('⑤案件貼り付けシート(E6~→A2へ縦横替えで）'!HB316="","",'⑤案件貼り付けシート(E6~→A2へ縦横替えで）'!HB316),"")</f>
        <v/>
      </c>
      <c r="FO320" s="7" t="str">
        <f>IF('⑤案件貼り付けシート(E6~→A2へ縦横替えで）'!HC316="","",'⑤案件貼り付けシート(E6~→A2へ縦横替えで）'!HC316)</f>
        <v/>
      </c>
      <c r="FP320" s="7" t="str">
        <f>IF('⑤案件貼り付けシート(E6~→A2へ縦横替えで）'!HD316="","",'⑤案件貼り付けシート(E6~→A2へ縦横替えで）'!HD316)</f>
        <v/>
      </c>
      <c r="FQ320" s="7" t="str">
        <f>IF('⑤案件貼り付けシート(E6~→A2へ縦横替えで）'!HE316="","",'⑤案件貼り付けシート(E6~→A2へ縦横替えで）'!HE316)</f>
        <v/>
      </c>
      <c r="FR320" s="154" t="str">
        <f>IF('⑤案件貼り付けシート(E6~→A2へ縦横替えで）'!HG316="","",'⑤案件貼り付けシート(E6~→A2へ縦横替えで）'!HG316)</f>
        <v/>
      </c>
      <c r="FS320" s="154" t="str">
        <f>IF('⑤案件貼り付けシート(E6~→A2へ縦横替えで）'!HH316="","",'⑤案件貼り付けシート(E6~→A2へ縦横替えで）'!HH316)</f>
        <v/>
      </c>
      <c r="FT320" s="7" t="str" cm="1">
        <f t="array" ref="FT320">IF('⑤案件貼り付けシート(E6~→A2へ縦横替えで）'!HI316="","",_xlfn.IFS('⑤案件貼り付けシート(E6~→A2へ縦横替えで）'!HI316="固定",1,'⑤案件貼り付けシート(E6~→A2へ縦横替えで）'!HI316="流動",2,'⑤案件貼り付けシート(E6~→A2へ縦横替えで）'!HI316="対象外",""))</f>
        <v/>
      </c>
      <c r="FU320" s="154" t="str">
        <f>IF('⑤案件貼り付けシート(E6~→A2へ縦横替えで）'!$HI316="固定",IF('⑤案件貼り付けシート(E6~→A2へ縦横替えで）'!HJ316="","",'⑤案件貼り付けシート(E6~→A2へ縦横替えで）'!HJ316),"")</f>
        <v/>
      </c>
      <c r="FV320" s="154" t="str">
        <f>IF('⑤案件貼り付けシート(E6~→A2へ縦横替えで）'!$HI316="固定",IF('⑤案件貼り付けシート(E6~→A2へ縦横替えで）'!HK316="","",'⑤案件貼り付けシート(E6~→A2へ縦横替えで）'!HK316),"")</f>
        <v/>
      </c>
      <c r="FW320" s="154" t="str">
        <f>IF('⑤案件貼り付けシート(E6~→A2へ縦横替えで）'!$HI316="固定",IF('⑤案件貼り付けシート(E6~→A2へ縦横替えで）'!HL316="","",'⑤案件貼り付けシート(E6~→A2へ縦横替えで）'!HL316),"")</f>
        <v/>
      </c>
      <c r="FX320" s="154" t="str">
        <f>IF('⑤案件貼り付けシート(E6~→A2へ縦横替えで）'!$HI316="固定",IF('⑤案件貼り付けシート(E6~→A2へ縦横替えで）'!HM316="","",'⑤案件貼り付けシート(E6~→A2へ縦横替えで）'!HM316),"")</f>
        <v/>
      </c>
      <c r="FY320" s="154" t="str">
        <f>IF('⑤案件貼り付けシート(E6~→A2へ縦横替えで）'!$HI316="固定",IF('⑤案件貼り付けシート(E6~→A2へ縦横替えで）'!HN316="","",'⑤案件貼り付けシート(E6~→A2へ縦横替えで）'!HN316),"")</f>
        <v/>
      </c>
      <c r="FZ320" s="154" t="str">
        <f>IF('⑤案件貼り付けシート(E6~→A2へ縦横替えで）'!$HI316="固定",IF('⑤案件貼り付けシート(E6~→A2へ縦横替えで）'!HO316="","",'⑤案件貼り付けシート(E6~→A2へ縦横替えで）'!HO316),"")</f>
        <v/>
      </c>
      <c r="GA320" s="7" t="str">
        <f>IF('⑤案件貼り付けシート(E6~→A2へ縦横替えで）'!$HI316="固定",IF('⑤案件貼り付けシート(E6~→A2へ縦横替えで）'!HP316="","",'⑤案件貼り付けシート(E6~→A2へ縦横替えで）'!HP316),"")</f>
        <v/>
      </c>
      <c r="GB320" s="7" t="str">
        <f>IF('⑤案件貼り付けシート(E6~→A2へ縦横替えで）'!HQ316="","",'⑤案件貼り付けシート(E6~→A2へ縦横替えで）'!HQ316)</f>
        <v/>
      </c>
      <c r="GC320" s="7" t="str">
        <f>IF('⑤案件貼り付けシート(E6~→A2へ縦横替えで）'!HR316="","",'⑤案件貼り付けシート(E6~→A2へ縦横替えで）'!HR316)</f>
        <v/>
      </c>
      <c r="GD320" s="7" t="str">
        <f>IF('⑤案件貼り付けシート(E6~→A2へ縦横替えで）'!HS316="","",'⑤案件貼り付けシート(E6~→A2へ縦横替えで）'!HS316)</f>
        <v/>
      </c>
      <c r="GE320" s="7"/>
      <c r="GF320" s="7"/>
      <c r="GG320" s="7"/>
      <c r="GH320" s="7"/>
      <c r="GI320" s="7"/>
      <c r="GJ320" s="7"/>
      <c r="GK320" s="7"/>
      <c r="GL320" s="7"/>
      <c r="GM320" s="48"/>
      <c r="GN320" s="7"/>
      <c r="GO320" s="7"/>
      <c r="GP320" s="7"/>
      <c r="GR320" s="48"/>
      <c r="GS320" s="48"/>
      <c r="GT320" s="48"/>
      <c r="GU320" s="48"/>
      <c r="GV320" s="48"/>
    </row>
    <row r="321" spans="1:204">
      <c r="A321" s="7"/>
      <c r="B321" s="7"/>
      <c r="C321" s="7"/>
      <c r="D321" s="48"/>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13"/>
      <c r="AJ321" s="13"/>
      <c r="AK321" s="7"/>
      <c r="AL321" s="7"/>
      <c r="AM321" s="7"/>
      <c r="AN321" s="7"/>
      <c r="AO321" s="7"/>
      <c r="AP321" s="7"/>
      <c r="AQ321" s="7"/>
      <c r="AR321" s="153"/>
      <c r="AS321" s="7"/>
      <c r="AT321" s="7"/>
      <c r="AU321" s="7"/>
      <c r="AV321" s="7"/>
      <c r="AW321" s="7"/>
      <c r="AX321" s="7"/>
      <c r="AY321" s="7"/>
      <c r="AZ321" s="7"/>
      <c r="BA321" s="7"/>
      <c r="BB321" s="7"/>
      <c r="BC321" s="7"/>
      <c r="BD321" s="7"/>
      <c r="BE321" s="154"/>
      <c r="BF321" s="154"/>
      <c r="BG321" s="7"/>
      <c r="BH321" s="154"/>
      <c r="BI321" s="154"/>
      <c r="BJ321" s="154"/>
      <c r="BK321" s="154"/>
      <c r="BL321" s="154"/>
      <c r="BM321" s="154"/>
      <c r="BN321" s="7"/>
      <c r="BO321" s="7"/>
      <c r="BP321" s="7"/>
      <c r="BQ321" s="7"/>
      <c r="BR321" s="154"/>
      <c r="BS321" s="154"/>
      <c r="BT321" s="7"/>
      <c r="BU321" s="154"/>
      <c r="BV321" s="154"/>
      <c r="BW321" s="154"/>
      <c r="BX321" s="154"/>
      <c r="BY321" s="154"/>
      <c r="BZ321" s="154"/>
      <c r="CA321" s="7"/>
      <c r="CB321" s="7"/>
      <c r="CC321" s="7"/>
      <c r="CD321" s="7"/>
      <c r="CE321" s="154"/>
      <c r="CF321" s="154"/>
      <c r="CG321" s="7"/>
      <c r="CH321" s="154"/>
      <c r="CI321" s="154"/>
      <c r="CJ321" s="154"/>
      <c r="CK321" s="154"/>
      <c r="CL321" s="154"/>
      <c r="CM321" s="154"/>
      <c r="CN321" s="7"/>
      <c r="CO321" s="7"/>
      <c r="CP321" s="7"/>
      <c r="CQ321" s="7"/>
      <c r="CR321" s="154"/>
      <c r="CS321" s="154"/>
      <c r="CT321" s="7"/>
      <c r="CU321" s="154"/>
      <c r="CV321" s="154"/>
      <c r="CW321" s="154"/>
      <c r="CX321" s="154"/>
      <c r="CY321" s="154"/>
      <c r="CZ321" s="154"/>
      <c r="DA321" s="7"/>
      <c r="DB321" s="7"/>
      <c r="DC321" s="7"/>
      <c r="DD321" s="7"/>
      <c r="DE321" s="154"/>
      <c r="DF321" s="154"/>
      <c r="DG321" s="7"/>
      <c r="DH321" s="154"/>
      <c r="DI321" s="154"/>
      <c r="DJ321" s="154"/>
      <c r="DK321" s="154"/>
      <c r="DL321" s="154"/>
      <c r="DM321" s="154"/>
      <c r="DN321" s="7"/>
      <c r="DO321" s="7"/>
      <c r="DP321" s="7"/>
      <c r="DQ321" s="7"/>
      <c r="DR321" s="154" t="str">
        <f>IF('⑤案件貼り付けシート(E6~→A2へ縦横替えで）'!FC317="","",'⑤案件貼り付けシート(E6~→A2へ縦横替えで）'!FC317)</f>
        <v/>
      </c>
      <c r="DS321" s="154" t="str">
        <f>IF('⑤案件貼り付けシート(E6~→A2へ縦横替えで）'!FD317="","",'⑤案件貼り付けシート(E6~→A2へ縦横替えで）'!FD317)</f>
        <v/>
      </c>
      <c r="DT321" s="7" t="str" cm="1">
        <f t="array" ref="DT321">IF('⑤案件貼り付けシート(E6~→A2へ縦横替えで）'!FE317="","",_xlfn.IFS('⑤案件貼り付けシート(E6~→A2へ縦横替えで）'!FE317="固定",1,'⑤案件貼り付けシート(E6~→A2へ縦横替えで）'!FE317="流動",2,'⑤案件貼り付けシート(E6~→A2へ縦横替えで）'!FE317="対象外",""))</f>
        <v/>
      </c>
      <c r="DU321" s="154" t="str">
        <f>IF('⑤案件貼り付けシート(E6~→A2へ縦横替えで）'!$FE317="固定",IF('⑤案件貼り付けシート(E6~→A2へ縦横替えで）'!FF317="","",'⑤案件貼り付けシート(E6~→A2へ縦横替えで）'!FF317),"")</f>
        <v/>
      </c>
      <c r="DV321" s="154" t="str">
        <f>IF('⑤案件貼り付けシート(E6~→A2へ縦横替えで）'!$FE317="固定",IF('⑤案件貼り付けシート(E6~→A2へ縦横替えで）'!FG317="","",'⑤案件貼り付けシート(E6~→A2へ縦横替えで）'!FG317),"")</f>
        <v/>
      </c>
      <c r="DW321" s="154" t="str">
        <f>IF('⑤案件貼り付けシート(E6~→A2へ縦横替えで）'!$FE317="固定",IF('⑤案件貼り付けシート(E6~→A2へ縦横替えで）'!FH317="","",'⑤案件貼り付けシート(E6~→A2へ縦横替えで）'!FH317),"")</f>
        <v/>
      </c>
      <c r="DX321" s="154" t="str">
        <f>IF('⑤案件貼り付けシート(E6~→A2へ縦横替えで）'!$FE317="固定",IF('⑤案件貼り付けシート(E6~→A2へ縦横替えで）'!FI317="","",'⑤案件貼り付けシート(E6~→A2へ縦横替えで）'!FI317),"")</f>
        <v/>
      </c>
      <c r="DY321" s="154" t="str">
        <f>IF('⑤案件貼り付けシート(E6~→A2へ縦横替えで）'!$FE317="固定",IF('⑤案件貼り付けシート(E6~→A2へ縦横替えで）'!FJ317="","",'⑤案件貼り付けシート(E6~→A2へ縦横替えで）'!FJ317),"")</f>
        <v/>
      </c>
      <c r="DZ321" s="154" t="str">
        <f>IF('⑤案件貼り付けシート(E6~→A2へ縦横替えで）'!$FE317="固定",IF('⑤案件貼り付けシート(E6~→A2へ縦横替えで）'!FK317="","",'⑤案件貼り付けシート(E6~→A2へ縦横替えで）'!FK317),"")</f>
        <v/>
      </c>
      <c r="EA321" s="7" t="str">
        <f>IF('⑤案件貼り付けシート(E6~→A2へ縦横替えで）'!$FE317="固定",IF('⑤案件貼り付けシート(E6~→A2へ縦横替えで）'!FL317="","",'⑤案件貼り付けシート(E6~→A2へ縦横替えで）'!FL317),"")</f>
        <v/>
      </c>
      <c r="EB321" s="7" t="str">
        <f>IF('⑤案件貼り付けシート(E6~→A2へ縦横替えで）'!FM317="","",'⑤案件貼り付けシート(E6~→A2へ縦横替えで）'!FM317)</f>
        <v/>
      </c>
      <c r="EC321" s="7" t="str">
        <f>IF('⑤案件貼り付けシート(E6~→A2へ縦横替えで）'!FN317="","",'⑤案件貼り付けシート(E6~→A2へ縦横替えで）'!FN317)</f>
        <v/>
      </c>
      <c r="ED321" s="7" t="str">
        <f>IF('⑤案件貼り付けシート(E6~→A2へ縦横替えで）'!FO317="","",'⑤案件貼り付けシート(E6~→A2へ縦横替えで）'!FO317)</f>
        <v/>
      </c>
      <c r="EE321" s="154" t="str">
        <f>IF('⑤案件貼り付けシート(E6~→A2へ縦横替えで）'!FQ317="","",'⑤案件貼り付けシート(E6~→A2へ縦横替えで）'!FQ317)</f>
        <v/>
      </c>
      <c r="EF321" s="154" t="str">
        <f>IF('⑤案件貼り付けシート(E6~→A2へ縦横替えで）'!FR317="","",'⑤案件貼り付けシート(E6~→A2へ縦横替えで）'!FR317)</f>
        <v/>
      </c>
      <c r="EG321" s="7" t="str" cm="1">
        <f t="array" ref="EG321">IF('⑤案件貼り付けシート(E6~→A2へ縦横替えで）'!FS317="","",_xlfn.IFS('⑤案件貼り付けシート(E6~→A2へ縦横替えで）'!FS317="固定",1,'⑤案件貼り付けシート(E6~→A2へ縦横替えで）'!FS317="流動",2,'⑤案件貼り付けシート(E6~→A2へ縦横替えで）'!FS317="対象外",""))</f>
        <v/>
      </c>
      <c r="EH321" s="154" t="str">
        <f>IF('⑤案件貼り付けシート(E6~→A2へ縦横替えで）'!$FS317="固定",IF('⑤案件貼り付けシート(E6~→A2へ縦横替えで）'!FT317="","",'⑤案件貼り付けシート(E6~→A2へ縦横替えで）'!FT317),"")</f>
        <v/>
      </c>
      <c r="EI321" s="154" t="str">
        <f>IF('⑤案件貼り付けシート(E6~→A2へ縦横替えで）'!$FS317="固定",IF('⑤案件貼り付けシート(E6~→A2へ縦横替えで）'!FU317="","",'⑤案件貼り付けシート(E6~→A2へ縦横替えで）'!FU317),"")</f>
        <v/>
      </c>
      <c r="EJ321" s="154" t="str">
        <f>IF('⑤案件貼り付けシート(E6~→A2へ縦横替えで）'!$FS317="固定",IF('⑤案件貼り付けシート(E6~→A2へ縦横替えで）'!FV317="","",'⑤案件貼り付けシート(E6~→A2へ縦横替えで）'!FV317),"")</f>
        <v/>
      </c>
      <c r="EK321" s="154" t="str">
        <f>IF('⑤案件貼り付けシート(E6~→A2へ縦横替えで）'!$FS317="固定",IF('⑤案件貼り付けシート(E6~→A2へ縦横替えで）'!FW317="","",'⑤案件貼り付けシート(E6~→A2へ縦横替えで）'!FW317),"")</f>
        <v/>
      </c>
      <c r="EL321" s="154" t="str">
        <f>IF('⑤案件貼り付けシート(E6~→A2へ縦横替えで）'!$FS317="固定",IF('⑤案件貼り付けシート(E6~→A2へ縦横替えで）'!FX317="","",'⑤案件貼り付けシート(E6~→A2へ縦横替えで）'!FX317),"")</f>
        <v/>
      </c>
      <c r="EM321" s="154" t="str">
        <f>IF('⑤案件貼り付けシート(E6~→A2へ縦横替えで）'!$FS317="固定",IF('⑤案件貼り付けシート(E6~→A2へ縦横替えで）'!FY317="","",'⑤案件貼り付けシート(E6~→A2へ縦横替えで）'!FY317),"")</f>
        <v/>
      </c>
      <c r="EN321" s="7" t="str">
        <f>IF('⑤案件貼り付けシート(E6~→A2へ縦横替えで）'!$FS317="固定",IF('⑤案件貼り付けシート(E6~→A2へ縦横替えで）'!FZ317="","",'⑤案件貼り付けシート(E6~→A2へ縦横替えで）'!FZ317),"")</f>
        <v/>
      </c>
      <c r="EO321" s="7" t="str">
        <f>IF('⑤案件貼り付けシート(E6~→A2へ縦横替えで）'!GA317="","",'⑤案件貼り付けシート(E6~→A2へ縦横替えで）'!GA317)</f>
        <v/>
      </c>
      <c r="EP321" s="7" t="str">
        <f>IF('⑤案件貼り付けシート(E6~→A2へ縦横替えで）'!GB317="","",'⑤案件貼り付けシート(E6~→A2へ縦横替えで）'!GB317)</f>
        <v/>
      </c>
      <c r="EQ321" s="7" t="str">
        <f>IF('⑤案件貼り付けシート(E6~→A2へ縦横替えで）'!GC317="","",'⑤案件貼り付けシート(E6~→A2へ縦横替えで）'!GC317)</f>
        <v/>
      </c>
      <c r="ER321" s="154" t="str">
        <f>IF('⑤案件貼り付けシート(E6~→A2へ縦横替えで）'!GE317="","",'⑤案件貼り付けシート(E6~→A2へ縦横替えで）'!GE317)</f>
        <v/>
      </c>
      <c r="ES321" s="154" t="str">
        <f>IF('⑤案件貼り付けシート(E6~→A2へ縦横替えで）'!GF317="","",'⑤案件貼り付けシート(E6~→A2へ縦横替えで）'!GF317)</f>
        <v/>
      </c>
      <c r="ET321" s="7" t="str" cm="1">
        <f t="array" ref="ET321">IF('⑤案件貼り付けシート(E6~→A2へ縦横替えで）'!GG317="","",_xlfn.IFS('⑤案件貼り付けシート(E6~→A2へ縦横替えで）'!GG317="固定",1,'⑤案件貼り付けシート(E6~→A2へ縦横替えで）'!GG317="流動",2,'⑤案件貼り付けシート(E6~→A2へ縦横替えで）'!GG317="対象外",""))</f>
        <v/>
      </c>
      <c r="EU321" s="154" t="str">
        <f>IF('⑤案件貼り付けシート(E6~→A2へ縦横替えで）'!$GG317="固定",IF('⑤案件貼り付けシート(E6~→A2へ縦横替えで）'!GH317="","",'⑤案件貼り付けシート(E6~→A2へ縦横替えで）'!GH317),"")</f>
        <v/>
      </c>
      <c r="EV321" s="154" t="str">
        <f>IF('⑤案件貼り付けシート(E6~→A2へ縦横替えで）'!$GG317="固定",IF('⑤案件貼り付けシート(E6~→A2へ縦横替えで）'!GI317="","",'⑤案件貼り付けシート(E6~→A2へ縦横替えで）'!GI317),"")</f>
        <v/>
      </c>
      <c r="EW321" s="154" t="str">
        <f>IF('⑤案件貼り付けシート(E6~→A2へ縦横替えで）'!$GG317="固定",IF('⑤案件貼り付けシート(E6~→A2へ縦横替えで）'!GJ317="","",'⑤案件貼り付けシート(E6~→A2へ縦横替えで）'!GJ317),"")</f>
        <v/>
      </c>
      <c r="EX321" s="154" t="str">
        <f>IF('⑤案件貼り付けシート(E6~→A2へ縦横替えで）'!$GG317="固定",IF('⑤案件貼り付けシート(E6~→A2へ縦横替えで）'!GK317="","",'⑤案件貼り付けシート(E6~→A2へ縦横替えで）'!GK317),"")</f>
        <v/>
      </c>
      <c r="EY321" s="154" t="str">
        <f>IF('⑤案件貼り付けシート(E6~→A2へ縦横替えで）'!$GG317="固定",IF('⑤案件貼り付けシート(E6~→A2へ縦横替えで）'!GL317="","",'⑤案件貼り付けシート(E6~→A2へ縦横替えで）'!GL317),"")</f>
        <v/>
      </c>
      <c r="EZ321" s="154" t="str">
        <f>IF('⑤案件貼り付けシート(E6~→A2へ縦横替えで）'!$GG317="固定",IF('⑤案件貼り付けシート(E6~→A2へ縦横替えで）'!GM317="","",'⑤案件貼り付けシート(E6~→A2へ縦横替えで）'!GM317),"")</f>
        <v/>
      </c>
      <c r="FA321" s="7" t="str">
        <f>IF('⑤案件貼り付けシート(E6~→A2へ縦横替えで）'!$GG317="固定",IF('⑤案件貼り付けシート(E6~→A2へ縦横替えで）'!GN317="","",'⑤案件貼り付けシート(E6~→A2へ縦横替えで）'!GN317),"")</f>
        <v/>
      </c>
      <c r="FB321" s="7" t="str">
        <f>IF('⑤案件貼り付けシート(E6~→A2へ縦横替えで）'!GO317="","",'⑤案件貼り付けシート(E6~→A2へ縦横替えで）'!GO317)</f>
        <v/>
      </c>
      <c r="FC321" s="7" t="str">
        <f>IF('⑤案件貼り付けシート(E6~→A2へ縦横替えで）'!GP317="","",'⑤案件貼り付けシート(E6~→A2へ縦横替えで）'!GP317)</f>
        <v/>
      </c>
      <c r="FD321" s="7" t="str">
        <f>IF('⑤案件貼り付けシート(E6~→A2へ縦横替えで）'!GQ317="","",'⑤案件貼り付けシート(E6~→A2へ縦横替えで）'!GQ317)</f>
        <v/>
      </c>
      <c r="FE321" s="154" t="str">
        <f>IF('⑤案件貼り付けシート(E6~→A2へ縦横替えで）'!GS317="","",'⑤案件貼り付けシート(E6~→A2へ縦横替えで）'!GS317)</f>
        <v/>
      </c>
      <c r="FF321" s="154" t="str">
        <f>IF('⑤案件貼り付けシート(E6~→A2へ縦横替えで）'!GT317="","",'⑤案件貼り付けシート(E6~→A2へ縦横替えで）'!GT317)</f>
        <v/>
      </c>
      <c r="FG321" s="7" t="str" cm="1">
        <f t="array" ref="FG321">IF('⑤案件貼り付けシート(E6~→A2へ縦横替えで）'!GU317="","",_xlfn.IFS('⑤案件貼り付けシート(E6~→A2へ縦横替えで）'!GU317="固定",1,'⑤案件貼り付けシート(E6~→A2へ縦横替えで）'!GU317="流動",2,'⑤案件貼り付けシート(E6~→A2へ縦横替えで）'!GU317="対象外",""))</f>
        <v/>
      </c>
      <c r="FH321" s="154" t="str">
        <f>IF('⑤案件貼り付けシート(E6~→A2へ縦横替えで）'!$GU317="固定",IF('⑤案件貼り付けシート(E6~→A2へ縦横替えで）'!GV317="","",'⑤案件貼り付けシート(E6~→A2へ縦横替えで）'!GV317),"")</f>
        <v/>
      </c>
      <c r="FI321" s="154" t="str">
        <f>IF('⑤案件貼り付けシート(E6~→A2へ縦横替えで）'!$GU317="固定",IF('⑤案件貼り付けシート(E6~→A2へ縦横替えで）'!GW317="","",'⑤案件貼り付けシート(E6~→A2へ縦横替えで）'!GW317),"")</f>
        <v/>
      </c>
      <c r="FJ321" s="154" t="str">
        <f>IF('⑤案件貼り付けシート(E6~→A2へ縦横替えで）'!$GU317="固定",IF('⑤案件貼り付けシート(E6~→A2へ縦横替えで）'!GX317="","",'⑤案件貼り付けシート(E6~→A2へ縦横替えで）'!GX317),"")</f>
        <v/>
      </c>
      <c r="FK321" s="154" t="str">
        <f>IF('⑤案件貼り付けシート(E6~→A2へ縦横替えで）'!$GU317="固定",IF('⑤案件貼り付けシート(E6~→A2へ縦横替えで）'!GY317="","",'⑤案件貼り付けシート(E6~→A2へ縦横替えで）'!GY317),"")</f>
        <v/>
      </c>
      <c r="FL321" s="154" t="str">
        <f>IF('⑤案件貼り付けシート(E6~→A2へ縦横替えで）'!$GU317="固定",IF('⑤案件貼り付けシート(E6~→A2へ縦横替えで）'!GZ317="","",'⑤案件貼り付けシート(E6~→A2へ縦横替えで）'!GZ317),"")</f>
        <v/>
      </c>
      <c r="FM321" s="154" t="str">
        <f>IF('⑤案件貼り付けシート(E6~→A2へ縦横替えで）'!$GU317="固定",IF('⑤案件貼り付けシート(E6~→A2へ縦横替えで）'!HA317="","",'⑤案件貼り付けシート(E6~→A2へ縦横替えで）'!HA317),"")</f>
        <v/>
      </c>
      <c r="FN321" s="7" t="str">
        <f>IF('⑤案件貼り付けシート(E6~→A2へ縦横替えで）'!$GU317="固定",IF('⑤案件貼り付けシート(E6~→A2へ縦横替えで）'!HB317="","",'⑤案件貼り付けシート(E6~→A2へ縦横替えで）'!HB317),"")</f>
        <v/>
      </c>
      <c r="FO321" s="7" t="str">
        <f>IF('⑤案件貼り付けシート(E6~→A2へ縦横替えで）'!HC317="","",'⑤案件貼り付けシート(E6~→A2へ縦横替えで）'!HC317)</f>
        <v/>
      </c>
      <c r="FP321" s="7" t="str">
        <f>IF('⑤案件貼り付けシート(E6~→A2へ縦横替えで）'!HD317="","",'⑤案件貼り付けシート(E6~→A2へ縦横替えで）'!HD317)</f>
        <v/>
      </c>
      <c r="FQ321" s="7" t="str">
        <f>IF('⑤案件貼り付けシート(E6~→A2へ縦横替えで）'!HE317="","",'⑤案件貼り付けシート(E6~→A2へ縦横替えで）'!HE317)</f>
        <v/>
      </c>
      <c r="FR321" s="154" t="str">
        <f>IF('⑤案件貼り付けシート(E6~→A2へ縦横替えで）'!HG317="","",'⑤案件貼り付けシート(E6~→A2へ縦横替えで）'!HG317)</f>
        <v/>
      </c>
      <c r="FS321" s="154" t="str">
        <f>IF('⑤案件貼り付けシート(E6~→A2へ縦横替えで）'!HH317="","",'⑤案件貼り付けシート(E6~→A2へ縦横替えで）'!HH317)</f>
        <v/>
      </c>
      <c r="FT321" s="7" t="str" cm="1">
        <f t="array" ref="FT321">IF('⑤案件貼り付けシート(E6~→A2へ縦横替えで）'!HI317="","",_xlfn.IFS('⑤案件貼り付けシート(E6~→A2へ縦横替えで）'!HI317="固定",1,'⑤案件貼り付けシート(E6~→A2へ縦横替えで）'!HI317="流動",2,'⑤案件貼り付けシート(E6~→A2へ縦横替えで）'!HI317="対象外",""))</f>
        <v/>
      </c>
      <c r="FU321" s="154" t="str">
        <f>IF('⑤案件貼り付けシート(E6~→A2へ縦横替えで）'!$HI317="固定",IF('⑤案件貼り付けシート(E6~→A2へ縦横替えで）'!HJ317="","",'⑤案件貼り付けシート(E6~→A2へ縦横替えで）'!HJ317),"")</f>
        <v/>
      </c>
      <c r="FV321" s="154" t="str">
        <f>IF('⑤案件貼り付けシート(E6~→A2へ縦横替えで）'!$HI317="固定",IF('⑤案件貼り付けシート(E6~→A2へ縦横替えで）'!HK317="","",'⑤案件貼り付けシート(E6~→A2へ縦横替えで）'!HK317),"")</f>
        <v/>
      </c>
      <c r="FW321" s="154" t="str">
        <f>IF('⑤案件貼り付けシート(E6~→A2へ縦横替えで）'!$HI317="固定",IF('⑤案件貼り付けシート(E6~→A2へ縦横替えで）'!HL317="","",'⑤案件貼り付けシート(E6~→A2へ縦横替えで）'!HL317),"")</f>
        <v/>
      </c>
      <c r="FX321" s="154" t="str">
        <f>IF('⑤案件貼り付けシート(E6~→A2へ縦横替えで）'!$HI317="固定",IF('⑤案件貼り付けシート(E6~→A2へ縦横替えで）'!HM317="","",'⑤案件貼り付けシート(E6~→A2へ縦横替えで）'!HM317),"")</f>
        <v/>
      </c>
      <c r="FY321" s="154" t="str">
        <f>IF('⑤案件貼り付けシート(E6~→A2へ縦横替えで）'!$HI317="固定",IF('⑤案件貼り付けシート(E6~→A2へ縦横替えで）'!HN317="","",'⑤案件貼り付けシート(E6~→A2へ縦横替えで）'!HN317),"")</f>
        <v/>
      </c>
      <c r="FZ321" s="154" t="str">
        <f>IF('⑤案件貼り付けシート(E6~→A2へ縦横替えで）'!$HI317="固定",IF('⑤案件貼り付けシート(E6~→A2へ縦横替えで）'!HO317="","",'⑤案件貼り付けシート(E6~→A2へ縦横替えで）'!HO317),"")</f>
        <v/>
      </c>
      <c r="GA321" s="7" t="str">
        <f>IF('⑤案件貼り付けシート(E6~→A2へ縦横替えで）'!$HI317="固定",IF('⑤案件貼り付けシート(E6~→A2へ縦横替えで）'!HP317="","",'⑤案件貼り付けシート(E6~→A2へ縦横替えで）'!HP317),"")</f>
        <v/>
      </c>
      <c r="GB321" s="7" t="str">
        <f>IF('⑤案件貼り付けシート(E6~→A2へ縦横替えで）'!HQ317="","",'⑤案件貼り付けシート(E6~→A2へ縦横替えで）'!HQ317)</f>
        <v/>
      </c>
      <c r="GC321" s="7" t="str">
        <f>IF('⑤案件貼り付けシート(E6~→A2へ縦横替えで）'!HR317="","",'⑤案件貼り付けシート(E6~→A2へ縦横替えで）'!HR317)</f>
        <v/>
      </c>
      <c r="GD321" s="7" t="str">
        <f>IF('⑤案件貼り付けシート(E6~→A2へ縦横替えで）'!HS317="","",'⑤案件貼り付けシート(E6~→A2へ縦横替えで）'!HS317)</f>
        <v/>
      </c>
      <c r="GE321" s="7"/>
      <c r="GF321" s="7"/>
      <c r="GG321" s="7"/>
      <c r="GH321" s="7"/>
      <c r="GI321" s="7"/>
      <c r="GJ321" s="7"/>
      <c r="GK321" s="7"/>
      <c r="GL321" s="7"/>
      <c r="GM321" s="48"/>
      <c r="GN321" s="7"/>
      <c r="GO321" s="7"/>
      <c r="GP321" s="7"/>
      <c r="GR321" s="48"/>
      <c r="GS321" s="48"/>
      <c r="GT321" s="48"/>
      <c r="GU321" s="48"/>
      <c r="GV321" s="48"/>
    </row>
    <row r="322" spans="1:204">
      <c r="A322" s="7"/>
      <c r="B322" s="7"/>
      <c r="C322" s="7"/>
      <c r="D322" s="48"/>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c r="AH322" s="7"/>
      <c r="AI322" s="13"/>
      <c r="AJ322" s="13"/>
      <c r="AK322" s="7"/>
      <c r="AL322" s="7"/>
      <c r="AM322" s="7"/>
      <c r="AN322" s="7"/>
      <c r="AO322" s="7"/>
      <c r="AP322" s="7"/>
      <c r="AQ322" s="7"/>
      <c r="AR322" s="153"/>
      <c r="AS322" s="7"/>
      <c r="AT322" s="7"/>
      <c r="AU322" s="7"/>
      <c r="AV322" s="7"/>
      <c r="AW322" s="7"/>
      <c r="AX322" s="7"/>
      <c r="AY322" s="7"/>
      <c r="AZ322" s="7"/>
      <c r="BA322" s="7"/>
      <c r="BB322" s="7"/>
      <c r="BC322" s="7"/>
      <c r="BD322" s="7"/>
      <c r="BE322" s="154"/>
      <c r="BF322" s="154"/>
      <c r="BG322" s="7"/>
      <c r="BH322" s="154"/>
      <c r="BI322" s="154"/>
      <c r="BJ322" s="154"/>
      <c r="BK322" s="154"/>
      <c r="BL322" s="154"/>
      <c r="BM322" s="154"/>
      <c r="BN322" s="7"/>
      <c r="BO322" s="7"/>
      <c r="BP322" s="7"/>
      <c r="BQ322" s="7"/>
      <c r="BR322" s="154"/>
      <c r="BS322" s="154"/>
      <c r="BT322" s="7"/>
      <c r="BU322" s="154"/>
      <c r="BV322" s="154"/>
      <c r="BW322" s="154"/>
      <c r="BX322" s="154"/>
      <c r="BY322" s="154"/>
      <c r="BZ322" s="154"/>
      <c r="CA322" s="7"/>
      <c r="CB322" s="7"/>
      <c r="CC322" s="7"/>
      <c r="CD322" s="7"/>
      <c r="CE322" s="154"/>
      <c r="CF322" s="154"/>
      <c r="CG322" s="7"/>
      <c r="CH322" s="154"/>
      <c r="CI322" s="154"/>
      <c r="CJ322" s="154"/>
      <c r="CK322" s="154"/>
      <c r="CL322" s="154"/>
      <c r="CM322" s="154"/>
      <c r="CN322" s="7"/>
      <c r="CO322" s="7"/>
      <c r="CP322" s="7"/>
      <c r="CQ322" s="7"/>
      <c r="CR322" s="154"/>
      <c r="CS322" s="154"/>
      <c r="CT322" s="7"/>
      <c r="CU322" s="154"/>
      <c r="CV322" s="154"/>
      <c r="CW322" s="154"/>
      <c r="CX322" s="154"/>
      <c r="CY322" s="154"/>
      <c r="CZ322" s="154"/>
      <c r="DA322" s="7"/>
      <c r="DB322" s="7"/>
      <c r="DC322" s="7"/>
      <c r="DD322" s="7"/>
      <c r="DE322" s="154"/>
      <c r="DF322" s="154"/>
      <c r="DG322" s="7"/>
      <c r="DH322" s="154"/>
      <c r="DI322" s="154"/>
      <c r="DJ322" s="154"/>
      <c r="DK322" s="154"/>
      <c r="DL322" s="154"/>
      <c r="DM322" s="154"/>
      <c r="DN322" s="7"/>
      <c r="DO322" s="7"/>
      <c r="DP322" s="7"/>
      <c r="DQ322" s="7"/>
      <c r="DR322" s="154" t="str">
        <f>IF('⑤案件貼り付けシート(E6~→A2へ縦横替えで）'!FC318="","",'⑤案件貼り付けシート(E6~→A2へ縦横替えで）'!FC318)</f>
        <v/>
      </c>
      <c r="DS322" s="154" t="str">
        <f>IF('⑤案件貼り付けシート(E6~→A2へ縦横替えで）'!FD318="","",'⑤案件貼り付けシート(E6~→A2へ縦横替えで）'!FD318)</f>
        <v/>
      </c>
      <c r="DT322" s="7" t="str" cm="1">
        <f t="array" ref="DT322">IF('⑤案件貼り付けシート(E6~→A2へ縦横替えで）'!FE318="","",_xlfn.IFS('⑤案件貼り付けシート(E6~→A2へ縦横替えで）'!FE318="固定",1,'⑤案件貼り付けシート(E6~→A2へ縦横替えで）'!FE318="流動",2,'⑤案件貼り付けシート(E6~→A2へ縦横替えで）'!FE318="対象外",""))</f>
        <v/>
      </c>
      <c r="DU322" s="154" t="str">
        <f>IF('⑤案件貼り付けシート(E6~→A2へ縦横替えで）'!$FE318="固定",IF('⑤案件貼り付けシート(E6~→A2へ縦横替えで）'!FF318="","",'⑤案件貼り付けシート(E6~→A2へ縦横替えで）'!FF318),"")</f>
        <v/>
      </c>
      <c r="DV322" s="154" t="str">
        <f>IF('⑤案件貼り付けシート(E6~→A2へ縦横替えで）'!$FE318="固定",IF('⑤案件貼り付けシート(E6~→A2へ縦横替えで）'!FG318="","",'⑤案件貼り付けシート(E6~→A2へ縦横替えで）'!FG318),"")</f>
        <v/>
      </c>
      <c r="DW322" s="154" t="str">
        <f>IF('⑤案件貼り付けシート(E6~→A2へ縦横替えで）'!$FE318="固定",IF('⑤案件貼り付けシート(E6~→A2へ縦横替えで）'!FH318="","",'⑤案件貼り付けシート(E6~→A2へ縦横替えで）'!FH318),"")</f>
        <v/>
      </c>
      <c r="DX322" s="154" t="str">
        <f>IF('⑤案件貼り付けシート(E6~→A2へ縦横替えで）'!$FE318="固定",IF('⑤案件貼り付けシート(E6~→A2へ縦横替えで）'!FI318="","",'⑤案件貼り付けシート(E6~→A2へ縦横替えで）'!FI318),"")</f>
        <v/>
      </c>
      <c r="DY322" s="154" t="str">
        <f>IF('⑤案件貼り付けシート(E6~→A2へ縦横替えで）'!$FE318="固定",IF('⑤案件貼り付けシート(E6~→A2へ縦横替えで）'!FJ318="","",'⑤案件貼り付けシート(E6~→A2へ縦横替えで）'!FJ318),"")</f>
        <v/>
      </c>
      <c r="DZ322" s="154" t="str">
        <f>IF('⑤案件貼り付けシート(E6~→A2へ縦横替えで）'!$FE318="固定",IF('⑤案件貼り付けシート(E6~→A2へ縦横替えで）'!FK318="","",'⑤案件貼り付けシート(E6~→A2へ縦横替えで）'!FK318),"")</f>
        <v/>
      </c>
      <c r="EA322" s="7" t="str">
        <f>IF('⑤案件貼り付けシート(E6~→A2へ縦横替えで）'!$FE318="固定",IF('⑤案件貼り付けシート(E6~→A2へ縦横替えで）'!FL318="","",'⑤案件貼り付けシート(E6~→A2へ縦横替えで）'!FL318),"")</f>
        <v/>
      </c>
      <c r="EB322" s="7" t="str">
        <f>IF('⑤案件貼り付けシート(E6~→A2へ縦横替えで）'!FM318="","",'⑤案件貼り付けシート(E6~→A2へ縦横替えで）'!FM318)</f>
        <v/>
      </c>
      <c r="EC322" s="7" t="str">
        <f>IF('⑤案件貼り付けシート(E6~→A2へ縦横替えで）'!FN318="","",'⑤案件貼り付けシート(E6~→A2へ縦横替えで）'!FN318)</f>
        <v/>
      </c>
      <c r="ED322" s="7" t="str">
        <f>IF('⑤案件貼り付けシート(E6~→A2へ縦横替えで）'!FO318="","",'⑤案件貼り付けシート(E6~→A2へ縦横替えで）'!FO318)</f>
        <v/>
      </c>
      <c r="EE322" s="154" t="str">
        <f>IF('⑤案件貼り付けシート(E6~→A2へ縦横替えで）'!FQ318="","",'⑤案件貼り付けシート(E6~→A2へ縦横替えで）'!FQ318)</f>
        <v/>
      </c>
      <c r="EF322" s="154" t="str">
        <f>IF('⑤案件貼り付けシート(E6~→A2へ縦横替えで）'!FR318="","",'⑤案件貼り付けシート(E6~→A2へ縦横替えで）'!FR318)</f>
        <v/>
      </c>
      <c r="EG322" s="7" t="str" cm="1">
        <f t="array" ref="EG322">IF('⑤案件貼り付けシート(E6~→A2へ縦横替えで）'!FS318="","",_xlfn.IFS('⑤案件貼り付けシート(E6~→A2へ縦横替えで）'!FS318="固定",1,'⑤案件貼り付けシート(E6~→A2へ縦横替えで）'!FS318="流動",2,'⑤案件貼り付けシート(E6~→A2へ縦横替えで）'!FS318="対象外",""))</f>
        <v/>
      </c>
      <c r="EH322" s="154" t="str">
        <f>IF('⑤案件貼り付けシート(E6~→A2へ縦横替えで）'!$FS318="固定",IF('⑤案件貼り付けシート(E6~→A2へ縦横替えで）'!FT318="","",'⑤案件貼り付けシート(E6~→A2へ縦横替えで）'!FT318),"")</f>
        <v/>
      </c>
      <c r="EI322" s="154" t="str">
        <f>IF('⑤案件貼り付けシート(E6~→A2へ縦横替えで）'!$FS318="固定",IF('⑤案件貼り付けシート(E6~→A2へ縦横替えで）'!FU318="","",'⑤案件貼り付けシート(E6~→A2へ縦横替えで）'!FU318),"")</f>
        <v/>
      </c>
      <c r="EJ322" s="154" t="str">
        <f>IF('⑤案件貼り付けシート(E6~→A2へ縦横替えで）'!$FS318="固定",IF('⑤案件貼り付けシート(E6~→A2へ縦横替えで）'!FV318="","",'⑤案件貼り付けシート(E6~→A2へ縦横替えで）'!FV318),"")</f>
        <v/>
      </c>
      <c r="EK322" s="154" t="str">
        <f>IF('⑤案件貼り付けシート(E6~→A2へ縦横替えで）'!$FS318="固定",IF('⑤案件貼り付けシート(E6~→A2へ縦横替えで）'!FW318="","",'⑤案件貼り付けシート(E6~→A2へ縦横替えで）'!FW318),"")</f>
        <v/>
      </c>
      <c r="EL322" s="154" t="str">
        <f>IF('⑤案件貼り付けシート(E6~→A2へ縦横替えで）'!$FS318="固定",IF('⑤案件貼り付けシート(E6~→A2へ縦横替えで）'!FX318="","",'⑤案件貼り付けシート(E6~→A2へ縦横替えで）'!FX318),"")</f>
        <v/>
      </c>
      <c r="EM322" s="154" t="str">
        <f>IF('⑤案件貼り付けシート(E6~→A2へ縦横替えで）'!$FS318="固定",IF('⑤案件貼り付けシート(E6~→A2へ縦横替えで）'!FY318="","",'⑤案件貼り付けシート(E6~→A2へ縦横替えで）'!FY318),"")</f>
        <v/>
      </c>
      <c r="EN322" s="7" t="str">
        <f>IF('⑤案件貼り付けシート(E6~→A2へ縦横替えで）'!$FS318="固定",IF('⑤案件貼り付けシート(E6~→A2へ縦横替えで）'!FZ318="","",'⑤案件貼り付けシート(E6~→A2へ縦横替えで）'!FZ318),"")</f>
        <v/>
      </c>
      <c r="EO322" s="7" t="str">
        <f>IF('⑤案件貼り付けシート(E6~→A2へ縦横替えで）'!GA318="","",'⑤案件貼り付けシート(E6~→A2へ縦横替えで）'!GA318)</f>
        <v/>
      </c>
      <c r="EP322" s="7" t="str">
        <f>IF('⑤案件貼り付けシート(E6~→A2へ縦横替えで）'!GB318="","",'⑤案件貼り付けシート(E6~→A2へ縦横替えで）'!GB318)</f>
        <v/>
      </c>
      <c r="EQ322" s="7" t="str">
        <f>IF('⑤案件貼り付けシート(E6~→A2へ縦横替えで）'!GC318="","",'⑤案件貼り付けシート(E6~→A2へ縦横替えで）'!GC318)</f>
        <v/>
      </c>
      <c r="ER322" s="154" t="str">
        <f>IF('⑤案件貼り付けシート(E6~→A2へ縦横替えで）'!GE318="","",'⑤案件貼り付けシート(E6~→A2へ縦横替えで）'!GE318)</f>
        <v/>
      </c>
      <c r="ES322" s="154" t="str">
        <f>IF('⑤案件貼り付けシート(E6~→A2へ縦横替えで）'!GF318="","",'⑤案件貼り付けシート(E6~→A2へ縦横替えで）'!GF318)</f>
        <v/>
      </c>
      <c r="ET322" s="7" t="str" cm="1">
        <f t="array" ref="ET322">IF('⑤案件貼り付けシート(E6~→A2へ縦横替えで）'!GG318="","",_xlfn.IFS('⑤案件貼り付けシート(E6~→A2へ縦横替えで）'!GG318="固定",1,'⑤案件貼り付けシート(E6~→A2へ縦横替えで）'!GG318="流動",2,'⑤案件貼り付けシート(E6~→A2へ縦横替えで）'!GG318="対象外",""))</f>
        <v/>
      </c>
      <c r="EU322" s="154" t="str">
        <f>IF('⑤案件貼り付けシート(E6~→A2へ縦横替えで）'!$GG318="固定",IF('⑤案件貼り付けシート(E6~→A2へ縦横替えで）'!GH318="","",'⑤案件貼り付けシート(E6~→A2へ縦横替えで）'!GH318),"")</f>
        <v/>
      </c>
      <c r="EV322" s="154" t="str">
        <f>IF('⑤案件貼り付けシート(E6~→A2へ縦横替えで）'!$GG318="固定",IF('⑤案件貼り付けシート(E6~→A2へ縦横替えで）'!GI318="","",'⑤案件貼り付けシート(E6~→A2へ縦横替えで）'!GI318),"")</f>
        <v/>
      </c>
      <c r="EW322" s="154" t="str">
        <f>IF('⑤案件貼り付けシート(E6~→A2へ縦横替えで）'!$GG318="固定",IF('⑤案件貼り付けシート(E6~→A2へ縦横替えで）'!GJ318="","",'⑤案件貼り付けシート(E6~→A2へ縦横替えで）'!GJ318),"")</f>
        <v/>
      </c>
      <c r="EX322" s="154" t="str">
        <f>IF('⑤案件貼り付けシート(E6~→A2へ縦横替えで）'!$GG318="固定",IF('⑤案件貼り付けシート(E6~→A2へ縦横替えで）'!GK318="","",'⑤案件貼り付けシート(E6~→A2へ縦横替えで）'!GK318),"")</f>
        <v/>
      </c>
      <c r="EY322" s="154" t="str">
        <f>IF('⑤案件貼り付けシート(E6~→A2へ縦横替えで）'!$GG318="固定",IF('⑤案件貼り付けシート(E6~→A2へ縦横替えで）'!GL318="","",'⑤案件貼り付けシート(E6~→A2へ縦横替えで）'!GL318),"")</f>
        <v/>
      </c>
      <c r="EZ322" s="154" t="str">
        <f>IF('⑤案件貼り付けシート(E6~→A2へ縦横替えで）'!$GG318="固定",IF('⑤案件貼り付けシート(E6~→A2へ縦横替えで）'!GM318="","",'⑤案件貼り付けシート(E6~→A2へ縦横替えで）'!GM318),"")</f>
        <v/>
      </c>
      <c r="FA322" s="7" t="str">
        <f>IF('⑤案件貼り付けシート(E6~→A2へ縦横替えで）'!$GG318="固定",IF('⑤案件貼り付けシート(E6~→A2へ縦横替えで）'!GN318="","",'⑤案件貼り付けシート(E6~→A2へ縦横替えで）'!GN318),"")</f>
        <v/>
      </c>
      <c r="FB322" s="7" t="str">
        <f>IF('⑤案件貼り付けシート(E6~→A2へ縦横替えで）'!GO318="","",'⑤案件貼り付けシート(E6~→A2へ縦横替えで）'!GO318)</f>
        <v/>
      </c>
      <c r="FC322" s="7" t="str">
        <f>IF('⑤案件貼り付けシート(E6~→A2へ縦横替えで）'!GP318="","",'⑤案件貼り付けシート(E6~→A2へ縦横替えで）'!GP318)</f>
        <v/>
      </c>
      <c r="FD322" s="7" t="str">
        <f>IF('⑤案件貼り付けシート(E6~→A2へ縦横替えで）'!GQ318="","",'⑤案件貼り付けシート(E6~→A2へ縦横替えで）'!GQ318)</f>
        <v/>
      </c>
      <c r="FE322" s="154" t="str">
        <f>IF('⑤案件貼り付けシート(E6~→A2へ縦横替えで）'!GS318="","",'⑤案件貼り付けシート(E6~→A2へ縦横替えで）'!GS318)</f>
        <v/>
      </c>
      <c r="FF322" s="154" t="str">
        <f>IF('⑤案件貼り付けシート(E6~→A2へ縦横替えで）'!GT318="","",'⑤案件貼り付けシート(E6~→A2へ縦横替えで）'!GT318)</f>
        <v/>
      </c>
      <c r="FG322" s="7" t="str" cm="1">
        <f t="array" ref="FG322">IF('⑤案件貼り付けシート(E6~→A2へ縦横替えで）'!GU318="","",_xlfn.IFS('⑤案件貼り付けシート(E6~→A2へ縦横替えで）'!GU318="固定",1,'⑤案件貼り付けシート(E6~→A2へ縦横替えで）'!GU318="流動",2,'⑤案件貼り付けシート(E6~→A2へ縦横替えで）'!GU318="対象外",""))</f>
        <v/>
      </c>
      <c r="FH322" s="154" t="str">
        <f>IF('⑤案件貼り付けシート(E6~→A2へ縦横替えで）'!$GU318="固定",IF('⑤案件貼り付けシート(E6~→A2へ縦横替えで）'!GV318="","",'⑤案件貼り付けシート(E6~→A2へ縦横替えで）'!GV318),"")</f>
        <v/>
      </c>
      <c r="FI322" s="154" t="str">
        <f>IF('⑤案件貼り付けシート(E6~→A2へ縦横替えで）'!$GU318="固定",IF('⑤案件貼り付けシート(E6~→A2へ縦横替えで）'!GW318="","",'⑤案件貼り付けシート(E6~→A2へ縦横替えで）'!GW318),"")</f>
        <v/>
      </c>
      <c r="FJ322" s="154" t="str">
        <f>IF('⑤案件貼り付けシート(E6~→A2へ縦横替えで）'!$GU318="固定",IF('⑤案件貼り付けシート(E6~→A2へ縦横替えで）'!GX318="","",'⑤案件貼り付けシート(E6~→A2へ縦横替えで）'!GX318),"")</f>
        <v/>
      </c>
      <c r="FK322" s="154" t="str">
        <f>IF('⑤案件貼り付けシート(E6~→A2へ縦横替えで）'!$GU318="固定",IF('⑤案件貼り付けシート(E6~→A2へ縦横替えで）'!GY318="","",'⑤案件貼り付けシート(E6~→A2へ縦横替えで）'!GY318),"")</f>
        <v/>
      </c>
      <c r="FL322" s="154" t="str">
        <f>IF('⑤案件貼り付けシート(E6~→A2へ縦横替えで）'!$GU318="固定",IF('⑤案件貼り付けシート(E6~→A2へ縦横替えで）'!GZ318="","",'⑤案件貼り付けシート(E6~→A2へ縦横替えで）'!GZ318),"")</f>
        <v/>
      </c>
      <c r="FM322" s="154" t="str">
        <f>IF('⑤案件貼り付けシート(E6~→A2へ縦横替えで）'!$GU318="固定",IF('⑤案件貼り付けシート(E6~→A2へ縦横替えで）'!HA318="","",'⑤案件貼り付けシート(E6~→A2へ縦横替えで）'!HA318),"")</f>
        <v/>
      </c>
      <c r="FN322" s="7" t="str">
        <f>IF('⑤案件貼り付けシート(E6~→A2へ縦横替えで）'!$GU318="固定",IF('⑤案件貼り付けシート(E6~→A2へ縦横替えで）'!HB318="","",'⑤案件貼り付けシート(E6~→A2へ縦横替えで）'!HB318),"")</f>
        <v/>
      </c>
      <c r="FO322" s="7" t="str">
        <f>IF('⑤案件貼り付けシート(E6~→A2へ縦横替えで）'!HC318="","",'⑤案件貼り付けシート(E6~→A2へ縦横替えで）'!HC318)</f>
        <v/>
      </c>
      <c r="FP322" s="7" t="str">
        <f>IF('⑤案件貼り付けシート(E6~→A2へ縦横替えで）'!HD318="","",'⑤案件貼り付けシート(E6~→A2へ縦横替えで）'!HD318)</f>
        <v/>
      </c>
      <c r="FQ322" s="7" t="str">
        <f>IF('⑤案件貼り付けシート(E6~→A2へ縦横替えで）'!HE318="","",'⑤案件貼り付けシート(E6~→A2へ縦横替えで）'!HE318)</f>
        <v/>
      </c>
      <c r="FR322" s="154" t="str">
        <f>IF('⑤案件貼り付けシート(E6~→A2へ縦横替えで）'!HG318="","",'⑤案件貼り付けシート(E6~→A2へ縦横替えで）'!HG318)</f>
        <v/>
      </c>
      <c r="FS322" s="154" t="str">
        <f>IF('⑤案件貼り付けシート(E6~→A2へ縦横替えで）'!HH318="","",'⑤案件貼り付けシート(E6~→A2へ縦横替えで）'!HH318)</f>
        <v/>
      </c>
      <c r="FT322" s="7" t="str" cm="1">
        <f t="array" ref="FT322">IF('⑤案件貼り付けシート(E6~→A2へ縦横替えで）'!HI318="","",_xlfn.IFS('⑤案件貼り付けシート(E6~→A2へ縦横替えで）'!HI318="固定",1,'⑤案件貼り付けシート(E6~→A2へ縦横替えで）'!HI318="流動",2,'⑤案件貼り付けシート(E6~→A2へ縦横替えで）'!HI318="対象外",""))</f>
        <v/>
      </c>
      <c r="FU322" s="154" t="str">
        <f>IF('⑤案件貼り付けシート(E6~→A2へ縦横替えで）'!$HI318="固定",IF('⑤案件貼り付けシート(E6~→A2へ縦横替えで）'!HJ318="","",'⑤案件貼り付けシート(E6~→A2へ縦横替えで）'!HJ318),"")</f>
        <v/>
      </c>
      <c r="FV322" s="154" t="str">
        <f>IF('⑤案件貼り付けシート(E6~→A2へ縦横替えで）'!$HI318="固定",IF('⑤案件貼り付けシート(E6~→A2へ縦横替えで）'!HK318="","",'⑤案件貼り付けシート(E6~→A2へ縦横替えで）'!HK318),"")</f>
        <v/>
      </c>
      <c r="FW322" s="154" t="str">
        <f>IF('⑤案件貼り付けシート(E6~→A2へ縦横替えで）'!$HI318="固定",IF('⑤案件貼り付けシート(E6~→A2へ縦横替えで）'!HL318="","",'⑤案件貼り付けシート(E6~→A2へ縦横替えで）'!HL318),"")</f>
        <v/>
      </c>
      <c r="FX322" s="154" t="str">
        <f>IF('⑤案件貼り付けシート(E6~→A2へ縦横替えで）'!$HI318="固定",IF('⑤案件貼り付けシート(E6~→A2へ縦横替えで）'!HM318="","",'⑤案件貼り付けシート(E6~→A2へ縦横替えで）'!HM318),"")</f>
        <v/>
      </c>
      <c r="FY322" s="154" t="str">
        <f>IF('⑤案件貼り付けシート(E6~→A2へ縦横替えで）'!$HI318="固定",IF('⑤案件貼り付けシート(E6~→A2へ縦横替えで）'!HN318="","",'⑤案件貼り付けシート(E6~→A2へ縦横替えで）'!HN318),"")</f>
        <v/>
      </c>
      <c r="FZ322" s="154" t="str">
        <f>IF('⑤案件貼り付けシート(E6~→A2へ縦横替えで）'!$HI318="固定",IF('⑤案件貼り付けシート(E6~→A2へ縦横替えで）'!HO318="","",'⑤案件貼り付けシート(E6~→A2へ縦横替えで）'!HO318),"")</f>
        <v/>
      </c>
      <c r="GA322" s="7" t="str">
        <f>IF('⑤案件貼り付けシート(E6~→A2へ縦横替えで）'!$HI318="固定",IF('⑤案件貼り付けシート(E6~→A2へ縦横替えで）'!HP318="","",'⑤案件貼り付けシート(E6~→A2へ縦横替えで）'!HP318),"")</f>
        <v/>
      </c>
      <c r="GB322" s="7" t="str">
        <f>IF('⑤案件貼り付けシート(E6~→A2へ縦横替えで）'!HQ318="","",'⑤案件貼り付けシート(E6~→A2へ縦横替えで）'!HQ318)</f>
        <v/>
      </c>
      <c r="GC322" s="7" t="str">
        <f>IF('⑤案件貼り付けシート(E6~→A2へ縦横替えで）'!HR318="","",'⑤案件貼り付けシート(E6~→A2へ縦横替えで）'!HR318)</f>
        <v/>
      </c>
      <c r="GD322" s="7" t="str">
        <f>IF('⑤案件貼り付けシート(E6~→A2へ縦横替えで）'!HS318="","",'⑤案件貼り付けシート(E6~→A2へ縦横替えで）'!HS318)</f>
        <v/>
      </c>
      <c r="GE322" s="7"/>
      <c r="GF322" s="7"/>
      <c r="GG322" s="7"/>
      <c r="GH322" s="7"/>
      <c r="GI322" s="7"/>
      <c r="GJ322" s="7"/>
      <c r="GK322" s="7"/>
      <c r="GL322" s="7"/>
      <c r="GM322" s="48"/>
      <c r="GN322" s="7"/>
      <c r="GO322" s="7"/>
      <c r="GP322" s="7"/>
      <c r="GR322" s="48"/>
      <c r="GS322" s="48"/>
      <c r="GT322" s="48"/>
      <c r="GU322" s="48"/>
      <c r="GV322" s="48"/>
    </row>
    <row r="323" spans="1:204">
      <c r="A323" s="7"/>
      <c r="B323" s="7"/>
      <c r="C323" s="7"/>
      <c r="D323" s="48"/>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13"/>
      <c r="AJ323" s="13"/>
      <c r="AK323" s="7"/>
      <c r="AL323" s="7"/>
      <c r="AM323" s="7"/>
      <c r="AN323" s="7"/>
      <c r="AO323" s="7"/>
      <c r="AP323" s="7"/>
      <c r="AQ323" s="7"/>
      <c r="AR323" s="153"/>
      <c r="AS323" s="7"/>
      <c r="AT323" s="7"/>
      <c r="AU323" s="7"/>
      <c r="AV323" s="7"/>
      <c r="AW323" s="7"/>
      <c r="AX323" s="7"/>
      <c r="AY323" s="7"/>
      <c r="AZ323" s="7"/>
      <c r="BA323" s="7"/>
      <c r="BB323" s="7"/>
      <c r="BC323" s="7"/>
      <c r="BD323" s="7"/>
      <c r="BE323" s="154"/>
      <c r="BF323" s="154"/>
      <c r="BG323" s="7"/>
      <c r="BH323" s="154"/>
      <c r="BI323" s="154"/>
      <c r="BJ323" s="154"/>
      <c r="BK323" s="154"/>
      <c r="BL323" s="154"/>
      <c r="BM323" s="154"/>
      <c r="BN323" s="7"/>
      <c r="BO323" s="7"/>
      <c r="BP323" s="7"/>
      <c r="BQ323" s="7"/>
      <c r="BR323" s="154"/>
      <c r="BS323" s="154"/>
      <c r="BT323" s="7"/>
      <c r="BU323" s="154"/>
      <c r="BV323" s="154"/>
      <c r="BW323" s="154"/>
      <c r="BX323" s="154"/>
      <c r="BY323" s="154"/>
      <c r="BZ323" s="154"/>
      <c r="CA323" s="7"/>
      <c r="CB323" s="7"/>
      <c r="CC323" s="7"/>
      <c r="CD323" s="7"/>
      <c r="CE323" s="154"/>
      <c r="CF323" s="154"/>
      <c r="CG323" s="7"/>
      <c r="CH323" s="154"/>
      <c r="CI323" s="154"/>
      <c r="CJ323" s="154"/>
      <c r="CK323" s="154"/>
      <c r="CL323" s="154"/>
      <c r="CM323" s="154"/>
      <c r="CN323" s="7"/>
      <c r="CO323" s="7"/>
      <c r="CP323" s="7"/>
      <c r="CQ323" s="7"/>
      <c r="CR323" s="154"/>
      <c r="CS323" s="154"/>
      <c r="CT323" s="7"/>
      <c r="CU323" s="154"/>
      <c r="CV323" s="154"/>
      <c r="CW323" s="154"/>
      <c r="CX323" s="154"/>
      <c r="CY323" s="154"/>
      <c r="CZ323" s="154"/>
      <c r="DA323" s="7"/>
      <c r="DB323" s="7"/>
      <c r="DC323" s="7"/>
      <c r="DD323" s="7"/>
      <c r="DE323" s="154"/>
      <c r="DF323" s="154"/>
      <c r="DG323" s="7"/>
      <c r="DH323" s="154"/>
      <c r="DI323" s="154"/>
      <c r="DJ323" s="154"/>
      <c r="DK323" s="154"/>
      <c r="DL323" s="154"/>
      <c r="DM323" s="154"/>
      <c r="DN323" s="7"/>
      <c r="DO323" s="7"/>
      <c r="DP323" s="7"/>
      <c r="DQ323" s="7"/>
      <c r="DR323" s="154" t="str">
        <f>IF('⑤案件貼り付けシート(E6~→A2へ縦横替えで）'!FC319="","",'⑤案件貼り付けシート(E6~→A2へ縦横替えで）'!FC319)</f>
        <v/>
      </c>
      <c r="DS323" s="154" t="str">
        <f>IF('⑤案件貼り付けシート(E6~→A2へ縦横替えで）'!FD319="","",'⑤案件貼り付けシート(E6~→A2へ縦横替えで）'!FD319)</f>
        <v/>
      </c>
      <c r="DT323" s="7" t="str" cm="1">
        <f t="array" ref="DT323">IF('⑤案件貼り付けシート(E6~→A2へ縦横替えで）'!FE319="","",_xlfn.IFS('⑤案件貼り付けシート(E6~→A2へ縦横替えで）'!FE319="固定",1,'⑤案件貼り付けシート(E6~→A2へ縦横替えで）'!FE319="流動",2,'⑤案件貼り付けシート(E6~→A2へ縦横替えで）'!FE319="対象外",""))</f>
        <v/>
      </c>
      <c r="DU323" s="154" t="str">
        <f>IF('⑤案件貼り付けシート(E6~→A2へ縦横替えで）'!$FE319="固定",IF('⑤案件貼り付けシート(E6~→A2へ縦横替えで）'!FF319="","",'⑤案件貼り付けシート(E6~→A2へ縦横替えで）'!FF319),"")</f>
        <v/>
      </c>
      <c r="DV323" s="154" t="str">
        <f>IF('⑤案件貼り付けシート(E6~→A2へ縦横替えで）'!$FE319="固定",IF('⑤案件貼り付けシート(E6~→A2へ縦横替えで）'!FG319="","",'⑤案件貼り付けシート(E6~→A2へ縦横替えで）'!FG319),"")</f>
        <v/>
      </c>
      <c r="DW323" s="154" t="str">
        <f>IF('⑤案件貼り付けシート(E6~→A2へ縦横替えで）'!$FE319="固定",IF('⑤案件貼り付けシート(E6~→A2へ縦横替えで）'!FH319="","",'⑤案件貼り付けシート(E6~→A2へ縦横替えで）'!FH319),"")</f>
        <v/>
      </c>
      <c r="DX323" s="154" t="str">
        <f>IF('⑤案件貼り付けシート(E6~→A2へ縦横替えで）'!$FE319="固定",IF('⑤案件貼り付けシート(E6~→A2へ縦横替えで）'!FI319="","",'⑤案件貼り付けシート(E6~→A2へ縦横替えで）'!FI319),"")</f>
        <v/>
      </c>
      <c r="DY323" s="154" t="str">
        <f>IF('⑤案件貼り付けシート(E6~→A2へ縦横替えで）'!$FE319="固定",IF('⑤案件貼り付けシート(E6~→A2へ縦横替えで）'!FJ319="","",'⑤案件貼り付けシート(E6~→A2へ縦横替えで）'!FJ319),"")</f>
        <v/>
      </c>
      <c r="DZ323" s="154" t="str">
        <f>IF('⑤案件貼り付けシート(E6~→A2へ縦横替えで）'!$FE319="固定",IF('⑤案件貼り付けシート(E6~→A2へ縦横替えで）'!FK319="","",'⑤案件貼り付けシート(E6~→A2へ縦横替えで）'!FK319),"")</f>
        <v/>
      </c>
      <c r="EA323" s="7" t="str">
        <f>IF('⑤案件貼り付けシート(E6~→A2へ縦横替えで）'!$FE319="固定",IF('⑤案件貼り付けシート(E6~→A2へ縦横替えで）'!FL319="","",'⑤案件貼り付けシート(E6~→A2へ縦横替えで）'!FL319),"")</f>
        <v/>
      </c>
      <c r="EB323" s="7" t="str">
        <f>IF('⑤案件貼り付けシート(E6~→A2へ縦横替えで）'!FM319="","",'⑤案件貼り付けシート(E6~→A2へ縦横替えで）'!FM319)</f>
        <v/>
      </c>
      <c r="EC323" s="7" t="str">
        <f>IF('⑤案件貼り付けシート(E6~→A2へ縦横替えで）'!FN319="","",'⑤案件貼り付けシート(E6~→A2へ縦横替えで）'!FN319)</f>
        <v/>
      </c>
      <c r="ED323" s="7" t="str">
        <f>IF('⑤案件貼り付けシート(E6~→A2へ縦横替えで）'!FO319="","",'⑤案件貼り付けシート(E6~→A2へ縦横替えで）'!FO319)</f>
        <v/>
      </c>
      <c r="EE323" s="154" t="str">
        <f>IF('⑤案件貼り付けシート(E6~→A2へ縦横替えで）'!FQ319="","",'⑤案件貼り付けシート(E6~→A2へ縦横替えで）'!FQ319)</f>
        <v/>
      </c>
      <c r="EF323" s="154" t="str">
        <f>IF('⑤案件貼り付けシート(E6~→A2へ縦横替えで）'!FR319="","",'⑤案件貼り付けシート(E6~→A2へ縦横替えで）'!FR319)</f>
        <v/>
      </c>
      <c r="EG323" s="7" t="str" cm="1">
        <f t="array" ref="EG323">IF('⑤案件貼り付けシート(E6~→A2へ縦横替えで）'!FS319="","",_xlfn.IFS('⑤案件貼り付けシート(E6~→A2へ縦横替えで）'!FS319="固定",1,'⑤案件貼り付けシート(E6~→A2へ縦横替えで）'!FS319="流動",2,'⑤案件貼り付けシート(E6~→A2へ縦横替えで）'!FS319="対象外",""))</f>
        <v/>
      </c>
      <c r="EH323" s="154" t="str">
        <f>IF('⑤案件貼り付けシート(E6~→A2へ縦横替えで）'!$FS319="固定",IF('⑤案件貼り付けシート(E6~→A2へ縦横替えで）'!FT319="","",'⑤案件貼り付けシート(E6~→A2へ縦横替えで）'!FT319),"")</f>
        <v/>
      </c>
      <c r="EI323" s="154" t="str">
        <f>IF('⑤案件貼り付けシート(E6~→A2へ縦横替えで）'!$FS319="固定",IF('⑤案件貼り付けシート(E6~→A2へ縦横替えで）'!FU319="","",'⑤案件貼り付けシート(E6~→A2へ縦横替えで）'!FU319),"")</f>
        <v/>
      </c>
      <c r="EJ323" s="154" t="str">
        <f>IF('⑤案件貼り付けシート(E6~→A2へ縦横替えで）'!$FS319="固定",IF('⑤案件貼り付けシート(E6~→A2へ縦横替えで）'!FV319="","",'⑤案件貼り付けシート(E6~→A2へ縦横替えで）'!FV319),"")</f>
        <v/>
      </c>
      <c r="EK323" s="154" t="str">
        <f>IF('⑤案件貼り付けシート(E6~→A2へ縦横替えで）'!$FS319="固定",IF('⑤案件貼り付けシート(E6~→A2へ縦横替えで）'!FW319="","",'⑤案件貼り付けシート(E6~→A2へ縦横替えで）'!FW319),"")</f>
        <v/>
      </c>
      <c r="EL323" s="154" t="str">
        <f>IF('⑤案件貼り付けシート(E6~→A2へ縦横替えで）'!$FS319="固定",IF('⑤案件貼り付けシート(E6~→A2へ縦横替えで）'!FX319="","",'⑤案件貼り付けシート(E6~→A2へ縦横替えで）'!FX319),"")</f>
        <v/>
      </c>
      <c r="EM323" s="154" t="str">
        <f>IF('⑤案件貼り付けシート(E6~→A2へ縦横替えで）'!$FS319="固定",IF('⑤案件貼り付けシート(E6~→A2へ縦横替えで）'!FY319="","",'⑤案件貼り付けシート(E6~→A2へ縦横替えで）'!FY319),"")</f>
        <v/>
      </c>
      <c r="EN323" s="7" t="str">
        <f>IF('⑤案件貼り付けシート(E6~→A2へ縦横替えで）'!$FS319="固定",IF('⑤案件貼り付けシート(E6~→A2へ縦横替えで）'!FZ319="","",'⑤案件貼り付けシート(E6~→A2へ縦横替えで）'!FZ319),"")</f>
        <v/>
      </c>
      <c r="EO323" s="7" t="str">
        <f>IF('⑤案件貼り付けシート(E6~→A2へ縦横替えで）'!GA319="","",'⑤案件貼り付けシート(E6~→A2へ縦横替えで）'!GA319)</f>
        <v/>
      </c>
      <c r="EP323" s="7" t="str">
        <f>IF('⑤案件貼り付けシート(E6~→A2へ縦横替えで）'!GB319="","",'⑤案件貼り付けシート(E6~→A2へ縦横替えで）'!GB319)</f>
        <v/>
      </c>
      <c r="EQ323" s="7" t="str">
        <f>IF('⑤案件貼り付けシート(E6~→A2へ縦横替えで）'!GC319="","",'⑤案件貼り付けシート(E6~→A2へ縦横替えで）'!GC319)</f>
        <v/>
      </c>
      <c r="ER323" s="154" t="str">
        <f>IF('⑤案件貼り付けシート(E6~→A2へ縦横替えで）'!GE319="","",'⑤案件貼り付けシート(E6~→A2へ縦横替えで）'!GE319)</f>
        <v/>
      </c>
      <c r="ES323" s="154" t="str">
        <f>IF('⑤案件貼り付けシート(E6~→A2へ縦横替えで）'!GF319="","",'⑤案件貼り付けシート(E6~→A2へ縦横替えで）'!GF319)</f>
        <v/>
      </c>
      <c r="ET323" s="7" t="str" cm="1">
        <f t="array" ref="ET323">IF('⑤案件貼り付けシート(E6~→A2へ縦横替えで）'!GG319="","",_xlfn.IFS('⑤案件貼り付けシート(E6~→A2へ縦横替えで）'!GG319="固定",1,'⑤案件貼り付けシート(E6~→A2へ縦横替えで）'!GG319="流動",2,'⑤案件貼り付けシート(E6~→A2へ縦横替えで）'!GG319="対象外",""))</f>
        <v/>
      </c>
      <c r="EU323" s="154" t="str">
        <f>IF('⑤案件貼り付けシート(E6~→A2へ縦横替えで）'!$GG319="固定",IF('⑤案件貼り付けシート(E6~→A2へ縦横替えで）'!GH319="","",'⑤案件貼り付けシート(E6~→A2へ縦横替えで）'!GH319),"")</f>
        <v/>
      </c>
      <c r="EV323" s="154" t="str">
        <f>IF('⑤案件貼り付けシート(E6~→A2へ縦横替えで）'!$GG319="固定",IF('⑤案件貼り付けシート(E6~→A2へ縦横替えで）'!GI319="","",'⑤案件貼り付けシート(E6~→A2へ縦横替えで）'!GI319),"")</f>
        <v/>
      </c>
      <c r="EW323" s="154" t="str">
        <f>IF('⑤案件貼り付けシート(E6~→A2へ縦横替えで）'!$GG319="固定",IF('⑤案件貼り付けシート(E6~→A2へ縦横替えで）'!GJ319="","",'⑤案件貼り付けシート(E6~→A2へ縦横替えで）'!GJ319),"")</f>
        <v/>
      </c>
      <c r="EX323" s="154" t="str">
        <f>IF('⑤案件貼り付けシート(E6~→A2へ縦横替えで）'!$GG319="固定",IF('⑤案件貼り付けシート(E6~→A2へ縦横替えで）'!GK319="","",'⑤案件貼り付けシート(E6~→A2へ縦横替えで）'!GK319),"")</f>
        <v/>
      </c>
      <c r="EY323" s="154" t="str">
        <f>IF('⑤案件貼り付けシート(E6~→A2へ縦横替えで）'!$GG319="固定",IF('⑤案件貼り付けシート(E6~→A2へ縦横替えで）'!GL319="","",'⑤案件貼り付けシート(E6~→A2へ縦横替えで）'!GL319),"")</f>
        <v/>
      </c>
      <c r="EZ323" s="154" t="str">
        <f>IF('⑤案件貼り付けシート(E6~→A2へ縦横替えで）'!$GG319="固定",IF('⑤案件貼り付けシート(E6~→A2へ縦横替えで）'!GM319="","",'⑤案件貼り付けシート(E6~→A2へ縦横替えで）'!GM319),"")</f>
        <v/>
      </c>
      <c r="FA323" s="7" t="str">
        <f>IF('⑤案件貼り付けシート(E6~→A2へ縦横替えで）'!$GG319="固定",IF('⑤案件貼り付けシート(E6~→A2へ縦横替えで）'!GN319="","",'⑤案件貼り付けシート(E6~→A2へ縦横替えで）'!GN319),"")</f>
        <v/>
      </c>
      <c r="FB323" s="7" t="str">
        <f>IF('⑤案件貼り付けシート(E6~→A2へ縦横替えで）'!GO319="","",'⑤案件貼り付けシート(E6~→A2へ縦横替えで）'!GO319)</f>
        <v/>
      </c>
      <c r="FC323" s="7" t="str">
        <f>IF('⑤案件貼り付けシート(E6~→A2へ縦横替えで）'!GP319="","",'⑤案件貼り付けシート(E6~→A2へ縦横替えで）'!GP319)</f>
        <v/>
      </c>
      <c r="FD323" s="7" t="str">
        <f>IF('⑤案件貼り付けシート(E6~→A2へ縦横替えで）'!GQ319="","",'⑤案件貼り付けシート(E6~→A2へ縦横替えで）'!GQ319)</f>
        <v/>
      </c>
      <c r="FE323" s="154" t="str">
        <f>IF('⑤案件貼り付けシート(E6~→A2へ縦横替えで）'!GS319="","",'⑤案件貼り付けシート(E6~→A2へ縦横替えで）'!GS319)</f>
        <v/>
      </c>
      <c r="FF323" s="154" t="str">
        <f>IF('⑤案件貼り付けシート(E6~→A2へ縦横替えで）'!GT319="","",'⑤案件貼り付けシート(E6~→A2へ縦横替えで）'!GT319)</f>
        <v/>
      </c>
      <c r="FG323" s="7" t="str" cm="1">
        <f t="array" ref="FG323">IF('⑤案件貼り付けシート(E6~→A2へ縦横替えで）'!GU319="","",_xlfn.IFS('⑤案件貼り付けシート(E6~→A2へ縦横替えで）'!GU319="固定",1,'⑤案件貼り付けシート(E6~→A2へ縦横替えで）'!GU319="流動",2,'⑤案件貼り付けシート(E6~→A2へ縦横替えで）'!GU319="対象外",""))</f>
        <v/>
      </c>
      <c r="FH323" s="154" t="str">
        <f>IF('⑤案件貼り付けシート(E6~→A2へ縦横替えで）'!$GU319="固定",IF('⑤案件貼り付けシート(E6~→A2へ縦横替えで）'!GV319="","",'⑤案件貼り付けシート(E6~→A2へ縦横替えで）'!GV319),"")</f>
        <v/>
      </c>
      <c r="FI323" s="154" t="str">
        <f>IF('⑤案件貼り付けシート(E6~→A2へ縦横替えで）'!$GU319="固定",IF('⑤案件貼り付けシート(E6~→A2へ縦横替えで）'!GW319="","",'⑤案件貼り付けシート(E6~→A2へ縦横替えで）'!GW319),"")</f>
        <v/>
      </c>
      <c r="FJ323" s="154" t="str">
        <f>IF('⑤案件貼り付けシート(E6~→A2へ縦横替えで）'!$GU319="固定",IF('⑤案件貼り付けシート(E6~→A2へ縦横替えで）'!GX319="","",'⑤案件貼り付けシート(E6~→A2へ縦横替えで）'!GX319),"")</f>
        <v/>
      </c>
      <c r="FK323" s="154" t="str">
        <f>IF('⑤案件貼り付けシート(E6~→A2へ縦横替えで）'!$GU319="固定",IF('⑤案件貼り付けシート(E6~→A2へ縦横替えで）'!GY319="","",'⑤案件貼り付けシート(E6~→A2へ縦横替えで）'!GY319),"")</f>
        <v/>
      </c>
      <c r="FL323" s="154" t="str">
        <f>IF('⑤案件貼り付けシート(E6~→A2へ縦横替えで）'!$GU319="固定",IF('⑤案件貼り付けシート(E6~→A2へ縦横替えで）'!GZ319="","",'⑤案件貼り付けシート(E6~→A2へ縦横替えで）'!GZ319),"")</f>
        <v/>
      </c>
      <c r="FM323" s="154" t="str">
        <f>IF('⑤案件貼り付けシート(E6~→A2へ縦横替えで）'!$GU319="固定",IF('⑤案件貼り付けシート(E6~→A2へ縦横替えで）'!HA319="","",'⑤案件貼り付けシート(E6~→A2へ縦横替えで）'!HA319),"")</f>
        <v/>
      </c>
      <c r="FN323" s="7" t="str">
        <f>IF('⑤案件貼り付けシート(E6~→A2へ縦横替えで）'!$GU319="固定",IF('⑤案件貼り付けシート(E6~→A2へ縦横替えで）'!HB319="","",'⑤案件貼り付けシート(E6~→A2へ縦横替えで）'!HB319),"")</f>
        <v/>
      </c>
      <c r="FO323" s="7" t="str">
        <f>IF('⑤案件貼り付けシート(E6~→A2へ縦横替えで）'!HC319="","",'⑤案件貼り付けシート(E6~→A2へ縦横替えで）'!HC319)</f>
        <v/>
      </c>
      <c r="FP323" s="7" t="str">
        <f>IF('⑤案件貼り付けシート(E6~→A2へ縦横替えで）'!HD319="","",'⑤案件貼り付けシート(E6~→A2へ縦横替えで）'!HD319)</f>
        <v/>
      </c>
      <c r="FQ323" s="7" t="str">
        <f>IF('⑤案件貼り付けシート(E6~→A2へ縦横替えで）'!HE319="","",'⑤案件貼り付けシート(E6~→A2へ縦横替えで）'!HE319)</f>
        <v/>
      </c>
      <c r="FR323" s="154" t="str">
        <f>IF('⑤案件貼り付けシート(E6~→A2へ縦横替えで）'!HG319="","",'⑤案件貼り付けシート(E6~→A2へ縦横替えで）'!HG319)</f>
        <v/>
      </c>
      <c r="FS323" s="154" t="str">
        <f>IF('⑤案件貼り付けシート(E6~→A2へ縦横替えで）'!HH319="","",'⑤案件貼り付けシート(E6~→A2へ縦横替えで）'!HH319)</f>
        <v/>
      </c>
      <c r="FT323" s="7" t="str" cm="1">
        <f t="array" ref="FT323">IF('⑤案件貼り付けシート(E6~→A2へ縦横替えで）'!HI319="","",_xlfn.IFS('⑤案件貼り付けシート(E6~→A2へ縦横替えで）'!HI319="固定",1,'⑤案件貼り付けシート(E6~→A2へ縦横替えで）'!HI319="流動",2,'⑤案件貼り付けシート(E6~→A2へ縦横替えで）'!HI319="対象外",""))</f>
        <v/>
      </c>
      <c r="FU323" s="154" t="str">
        <f>IF('⑤案件貼り付けシート(E6~→A2へ縦横替えで）'!$HI319="固定",IF('⑤案件貼り付けシート(E6~→A2へ縦横替えで）'!HJ319="","",'⑤案件貼り付けシート(E6~→A2へ縦横替えで）'!HJ319),"")</f>
        <v/>
      </c>
      <c r="FV323" s="154" t="str">
        <f>IF('⑤案件貼り付けシート(E6~→A2へ縦横替えで）'!$HI319="固定",IF('⑤案件貼り付けシート(E6~→A2へ縦横替えで）'!HK319="","",'⑤案件貼り付けシート(E6~→A2へ縦横替えで）'!HK319),"")</f>
        <v/>
      </c>
      <c r="FW323" s="154" t="str">
        <f>IF('⑤案件貼り付けシート(E6~→A2へ縦横替えで）'!$HI319="固定",IF('⑤案件貼り付けシート(E6~→A2へ縦横替えで）'!HL319="","",'⑤案件貼り付けシート(E6~→A2へ縦横替えで）'!HL319),"")</f>
        <v/>
      </c>
      <c r="FX323" s="154" t="str">
        <f>IF('⑤案件貼り付けシート(E6~→A2へ縦横替えで）'!$HI319="固定",IF('⑤案件貼り付けシート(E6~→A2へ縦横替えで）'!HM319="","",'⑤案件貼り付けシート(E6~→A2へ縦横替えで）'!HM319),"")</f>
        <v/>
      </c>
      <c r="FY323" s="154" t="str">
        <f>IF('⑤案件貼り付けシート(E6~→A2へ縦横替えで）'!$HI319="固定",IF('⑤案件貼り付けシート(E6~→A2へ縦横替えで）'!HN319="","",'⑤案件貼り付けシート(E6~→A2へ縦横替えで）'!HN319),"")</f>
        <v/>
      </c>
      <c r="FZ323" s="154" t="str">
        <f>IF('⑤案件貼り付けシート(E6~→A2へ縦横替えで）'!$HI319="固定",IF('⑤案件貼り付けシート(E6~→A2へ縦横替えで）'!HO319="","",'⑤案件貼り付けシート(E6~→A2へ縦横替えで）'!HO319),"")</f>
        <v/>
      </c>
      <c r="GA323" s="7" t="str">
        <f>IF('⑤案件貼り付けシート(E6~→A2へ縦横替えで）'!$HI319="固定",IF('⑤案件貼り付けシート(E6~→A2へ縦横替えで）'!HP319="","",'⑤案件貼り付けシート(E6~→A2へ縦横替えで）'!HP319),"")</f>
        <v/>
      </c>
      <c r="GB323" s="7" t="str">
        <f>IF('⑤案件貼り付けシート(E6~→A2へ縦横替えで）'!HQ319="","",'⑤案件貼り付けシート(E6~→A2へ縦横替えで）'!HQ319)</f>
        <v/>
      </c>
      <c r="GC323" s="7" t="str">
        <f>IF('⑤案件貼り付けシート(E6~→A2へ縦横替えで）'!HR319="","",'⑤案件貼り付けシート(E6~→A2へ縦横替えで）'!HR319)</f>
        <v/>
      </c>
      <c r="GD323" s="7" t="str">
        <f>IF('⑤案件貼り付けシート(E6~→A2へ縦横替えで）'!HS319="","",'⑤案件貼り付けシート(E6~→A2へ縦横替えで）'!HS319)</f>
        <v/>
      </c>
      <c r="GE323" s="7"/>
      <c r="GF323" s="7"/>
      <c r="GG323" s="7"/>
      <c r="GH323" s="7"/>
      <c r="GI323" s="7"/>
      <c r="GJ323" s="7"/>
      <c r="GK323" s="7"/>
      <c r="GL323" s="7"/>
      <c r="GM323" s="48"/>
      <c r="GN323" s="7"/>
      <c r="GO323" s="7"/>
      <c r="GP323" s="7"/>
      <c r="GR323" s="48"/>
      <c r="GS323" s="48"/>
      <c r="GT323" s="48"/>
      <c r="GU323" s="48"/>
      <c r="GV323" s="48"/>
    </row>
    <row r="324" spans="1:204">
      <c r="A324" s="7"/>
      <c r="B324" s="7"/>
      <c r="C324" s="7"/>
      <c r="D324" s="48"/>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13"/>
      <c r="AJ324" s="13"/>
      <c r="AK324" s="7"/>
      <c r="AL324" s="7"/>
      <c r="AM324" s="7"/>
      <c r="AN324" s="7"/>
      <c r="AO324" s="7"/>
      <c r="AP324" s="7"/>
      <c r="AQ324" s="7"/>
      <c r="AR324" s="153"/>
      <c r="AS324" s="7"/>
      <c r="AT324" s="7"/>
      <c r="AU324" s="7"/>
      <c r="AV324" s="7"/>
      <c r="AW324" s="7"/>
      <c r="AX324" s="7"/>
      <c r="AY324" s="7"/>
      <c r="AZ324" s="7"/>
      <c r="BA324" s="7"/>
      <c r="BB324" s="7"/>
      <c r="BC324" s="7"/>
      <c r="BD324" s="7"/>
      <c r="BE324" s="154"/>
      <c r="BF324" s="154"/>
      <c r="BG324" s="7"/>
      <c r="BH324" s="154"/>
      <c r="BI324" s="154"/>
      <c r="BJ324" s="154"/>
      <c r="BK324" s="154"/>
      <c r="BL324" s="154"/>
      <c r="BM324" s="154"/>
      <c r="BN324" s="7"/>
      <c r="BO324" s="7"/>
      <c r="BP324" s="7"/>
      <c r="BQ324" s="7"/>
      <c r="BR324" s="154"/>
      <c r="BS324" s="154"/>
      <c r="BT324" s="7"/>
      <c r="BU324" s="154"/>
      <c r="BV324" s="154"/>
      <c r="BW324" s="154"/>
      <c r="BX324" s="154"/>
      <c r="BY324" s="154"/>
      <c r="BZ324" s="154"/>
      <c r="CA324" s="7"/>
      <c r="CB324" s="7"/>
      <c r="CC324" s="7"/>
      <c r="CD324" s="7"/>
      <c r="CE324" s="154"/>
      <c r="CF324" s="154"/>
      <c r="CG324" s="7"/>
      <c r="CH324" s="154"/>
      <c r="CI324" s="154"/>
      <c r="CJ324" s="154"/>
      <c r="CK324" s="154"/>
      <c r="CL324" s="154"/>
      <c r="CM324" s="154"/>
      <c r="CN324" s="7"/>
      <c r="CO324" s="7"/>
      <c r="CP324" s="7"/>
      <c r="CQ324" s="7"/>
      <c r="CR324" s="154"/>
      <c r="CS324" s="154"/>
      <c r="CT324" s="7"/>
      <c r="CU324" s="154"/>
      <c r="CV324" s="154"/>
      <c r="CW324" s="154"/>
      <c r="CX324" s="154"/>
      <c r="CY324" s="154"/>
      <c r="CZ324" s="154"/>
      <c r="DA324" s="7"/>
      <c r="DB324" s="7"/>
      <c r="DC324" s="7"/>
      <c r="DD324" s="7"/>
      <c r="DE324" s="154"/>
      <c r="DF324" s="154"/>
      <c r="DG324" s="7"/>
      <c r="DH324" s="154"/>
      <c r="DI324" s="154"/>
      <c r="DJ324" s="154"/>
      <c r="DK324" s="154"/>
      <c r="DL324" s="154"/>
      <c r="DM324" s="154"/>
      <c r="DN324" s="7"/>
      <c r="DO324" s="7"/>
      <c r="DP324" s="7"/>
      <c r="DQ324" s="7"/>
      <c r="DR324" s="154" t="str">
        <f>IF('⑤案件貼り付けシート(E6~→A2へ縦横替えで）'!FC320="","",'⑤案件貼り付けシート(E6~→A2へ縦横替えで）'!FC320)</f>
        <v/>
      </c>
      <c r="DS324" s="154" t="str">
        <f>IF('⑤案件貼り付けシート(E6~→A2へ縦横替えで）'!FD320="","",'⑤案件貼り付けシート(E6~→A2へ縦横替えで）'!FD320)</f>
        <v/>
      </c>
      <c r="DT324" s="7" t="str" cm="1">
        <f t="array" ref="DT324">IF('⑤案件貼り付けシート(E6~→A2へ縦横替えで）'!FE320="","",_xlfn.IFS('⑤案件貼り付けシート(E6~→A2へ縦横替えで）'!FE320="固定",1,'⑤案件貼り付けシート(E6~→A2へ縦横替えで）'!FE320="流動",2,'⑤案件貼り付けシート(E6~→A2へ縦横替えで）'!FE320="対象外",""))</f>
        <v/>
      </c>
      <c r="DU324" s="154" t="str">
        <f>IF('⑤案件貼り付けシート(E6~→A2へ縦横替えで）'!$FE320="固定",IF('⑤案件貼り付けシート(E6~→A2へ縦横替えで）'!FF320="","",'⑤案件貼り付けシート(E6~→A2へ縦横替えで）'!FF320),"")</f>
        <v/>
      </c>
      <c r="DV324" s="154" t="str">
        <f>IF('⑤案件貼り付けシート(E6~→A2へ縦横替えで）'!$FE320="固定",IF('⑤案件貼り付けシート(E6~→A2へ縦横替えで）'!FG320="","",'⑤案件貼り付けシート(E6~→A2へ縦横替えで）'!FG320),"")</f>
        <v/>
      </c>
      <c r="DW324" s="154" t="str">
        <f>IF('⑤案件貼り付けシート(E6~→A2へ縦横替えで）'!$FE320="固定",IF('⑤案件貼り付けシート(E6~→A2へ縦横替えで）'!FH320="","",'⑤案件貼り付けシート(E6~→A2へ縦横替えで）'!FH320),"")</f>
        <v/>
      </c>
      <c r="DX324" s="154" t="str">
        <f>IF('⑤案件貼り付けシート(E6~→A2へ縦横替えで）'!$FE320="固定",IF('⑤案件貼り付けシート(E6~→A2へ縦横替えで）'!FI320="","",'⑤案件貼り付けシート(E6~→A2へ縦横替えで）'!FI320),"")</f>
        <v/>
      </c>
      <c r="DY324" s="154" t="str">
        <f>IF('⑤案件貼り付けシート(E6~→A2へ縦横替えで）'!$FE320="固定",IF('⑤案件貼り付けシート(E6~→A2へ縦横替えで）'!FJ320="","",'⑤案件貼り付けシート(E6~→A2へ縦横替えで）'!FJ320),"")</f>
        <v/>
      </c>
      <c r="DZ324" s="154" t="str">
        <f>IF('⑤案件貼り付けシート(E6~→A2へ縦横替えで）'!$FE320="固定",IF('⑤案件貼り付けシート(E6~→A2へ縦横替えで）'!FK320="","",'⑤案件貼り付けシート(E6~→A2へ縦横替えで）'!FK320),"")</f>
        <v/>
      </c>
      <c r="EA324" s="7" t="str">
        <f>IF('⑤案件貼り付けシート(E6~→A2へ縦横替えで）'!$FE320="固定",IF('⑤案件貼り付けシート(E6~→A2へ縦横替えで）'!FL320="","",'⑤案件貼り付けシート(E6~→A2へ縦横替えで）'!FL320),"")</f>
        <v/>
      </c>
      <c r="EB324" s="7" t="str">
        <f>IF('⑤案件貼り付けシート(E6~→A2へ縦横替えで）'!FM320="","",'⑤案件貼り付けシート(E6~→A2へ縦横替えで）'!FM320)</f>
        <v/>
      </c>
      <c r="EC324" s="7" t="str">
        <f>IF('⑤案件貼り付けシート(E6~→A2へ縦横替えで）'!FN320="","",'⑤案件貼り付けシート(E6~→A2へ縦横替えで）'!FN320)</f>
        <v/>
      </c>
      <c r="ED324" s="7" t="str">
        <f>IF('⑤案件貼り付けシート(E6~→A2へ縦横替えで）'!FO320="","",'⑤案件貼り付けシート(E6~→A2へ縦横替えで）'!FO320)</f>
        <v/>
      </c>
      <c r="EE324" s="154" t="str">
        <f>IF('⑤案件貼り付けシート(E6~→A2へ縦横替えで）'!FQ320="","",'⑤案件貼り付けシート(E6~→A2へ縦横替えで）'!FQ320)</f>
        <v/>
      </c>
      <c r="EF324" s="154" t="str">
        <f>IF('⑤案件貼り付けシート(E6~→A2へ縦横替えで）'!FR320="","",'⑤案件貼り付けシート(E6~→A2へ縦横替えで）'!FR320)</f>
        <v/>
      </c>
      <c r="EG324" s="7" t="str" cm="1">
        <f t="array" ref="EG324">IF('⑤案件貼り付けシート(E6~→A2へ縦横替えで）'!FS320="","",_xlfn.IFS('⑤案件貼り付けシート(E6~→A2へ縦横替えで）'!FS320="固定",1,'⑤案件貼り付けシート(E6~→A2へ縦横替えで）'!FS320="流動",2,'⑤案件貼り付けシート(E6~→A2へ縦横替えで）'!FS320="対象外",""))</f>
        <v/>
      </c>
      <c r="EH324" s="154" t="str">
        <f>IF('⑤案件貼り付けシート(E6~→A2へ縦横替えで）'!$FS320="固定",IF('⑤案件貼り付けシート(E6~→A2へ縦横替えで）'!FT320="","",'⑤案件貼り付けシート(E6~→A2へ縦横替えで）'!FT320),"")</f>
        <v/>
      </c>
      <c r="EI324" s="154" t="str">
        <f>IF('⑤案件貼り付けシート(E6~→A2へ縦横替えで）'!$FS320="固定",IF('⑤案件貼り付けシート(E6~→A2へ縦横替えで）'!FU320="","",'⑤案件貼り付けシート(E6~→A2へ縦横替えで）'!FU320),"")</f>
        <v/>
      </c>
      <c r="EJ324" s="154" t="str">
        <f>IF('⑤案件貼り付けシート(E6~→A2へ縦横替えで）'!$FS320="固定",IF('⑤案件貼り付けシート(E6~→A2へ縦横替えで）'!FV320="","",'⑤案件貼り付けシート(E6~→A2へ縦横替えで）'!FV320),"")</f>
        <v/>
      </c>
      <c r="EK324" s="154" t="str">
        <f>IF('⑤案件貼り付けシート(E6~→A2へ縦横替えで）'!$FS320="固定",IF('⑤案件貼り付けシート(E6~→A2へ縦横替えで）'!FW320="","",'⑤案件貼り付けシート(E6~→A2へ縦横替えで）'!FW320),"")</f>
        <v/>
      </c>
      <c r="EL324" s="154" t="str">
        <f>IF('⑤案件貼り付けシート(E6~→A2へ縦横替えで）'!$FS320="固定",IF('⑤案件貼り付けシート(E6~→A2へ縦横替えで）'!FX320="","",'⑤案件貼り付けシート(E6~→A2へ縦横替えで）'!FX320),"")</f>
        <v/>
      </c>
      <c r="EM324" s="154" t="str">
        <f>IF('⑤案件貼り付けシート(E6~→A2へ縦横替えで）'!$FS320="固定",IF('⑤案件貼り付けシート(E6~→A2へ縦横替えで）'!FY320="","",'⑤案件貼り付けシート(E6~→A2へ縦横替えで）'!FY320),"")</f>
        <v/>
      </c>
      <c r="EN324" s="7" t="str">
        <f>IF('⑤案件貼り付けシート(E6~→A2へ縦横替えで）'!$FS320="固定",IF('⑤案件貼り付けシート(E6~→A2へ縦横替えで）'!FZ320="","",'⑤案件貼り付けシート(E6~→A2へ縦横替えで）'!FZ320),"")</f>
        <v/>
      </c>
      <c r="EO324" s="7" t="str">
        <f>IF('⑤案件貼り付けシート(E6~→A2へ縦横替えで）'!GA320="","",'⑤案件貼り付けシート(E6~→A2へ縦横替えで）'!GA320)</f>
        <v/>
      </c>
      <c r="EP324" s="7" t="str">
        <f>IF('⑤案件貼り付けシート(E6~→A2へ縦横替えで）'!GB320="","",'⑤案件貼り付けシート(E6~→A2へ縦横替えで）'!GB320)</f>
        <v/>
      </c>
      <c r="EQ324" s="7" t="str">
        <f>IF('⑤案件貼り付けシート(E6~→A2へ縦横替えで）'!GC320="","",'⑤案件貼り付けシート(E6~→A2へ縦横替えで）'!GC320)</f>
        <v/>
      </c>
      <c r="ER324" s="154" t="str">
        <f>IF('⑤案件貼り付けシート(E6~→A2へ縦横替えで）'!GE320="","",'⑤案件貼り付けシート(E6~→A2へ縦横替えで）'!GE320)</f>
        <v/>
      </c>
      <c r="ES324" s="154" t="str">
        <f>IF('⑤案件貼り付けシート(E6~→A2へ縦横替えで）'!GF320="","",'⑤案件貼り付けシート(E6~→A2へ縦横替えで）'!GF320)</f>
        <v/>
      </c>
      <c r="ET324" s="7" t="str" cm="1">
        <f t="array" ref="ET324">IF('⑤案件貼り付けシート(E6~→A2へ縦横替えで）'!GG320="","",_xlfn.IFS('⑤案件貼り付けシート(E6~→A2へ縦横替えで）'!GG320="固定",1,'⑤案件貼り付けシート(E6~→A2へ縦横替えで）'!GG320="流動",2,'⑤案件貼り付けシート(E6~→A2へ縦横替えで）'!GG320="対象外",""))</f>
        <v/>
      </c>
      <c r="EU324" s="154" t="str">
        <f>IF('⑤案件貼り付けシート(E6~→A2へ縦横替えで）'!$GG320="固定",IF('⑤案件貼り付けシート(E6~→A2へ縦横替えで）'!GH320="","",'⑤案件貼り付けシート(E6~→A2へ縦横替えで）'!GH320),"")</f>
        <v/>
      </c>
      <c r="EV324" s="154" t="str">
        <f>IF('⑤案件貼り付けシート(E6~→A2へ縦横替えで）'!$GG320="固定",IF('⑤案件貼り付けシート(E6~→A2へ縦横替えで）'!GI320="","",'⑤案件貼り付けシート(E6~→A2へ縦横替えで）'!GI320),"")</f>
        <v/>
      </c>
      <c r="EW324" s="154" t="str">
        <f>IF('⑤案件貼り付けシート(E6~→A2へ縦横替えで）'!$GG320="固定",IF('⑤案件貼り付けシート(E6~→A2へ縦横替えで）'!GJ320="","",'⑤案件貼り付けシート(E6~→A2へ縦横替えで）'!GJ320),"")</f>
        <v/>
      </c>
      <c r="EX324" s="154" t="str">
        <f>IF('⑤案件貼り付けシート(E6~→A2へ縦横替えで）'!$GG320="固定",IF('⑤案件貼り付けシート(E6~→A2へ縦横替えで）'!GK320="","",'⑤案件貼り付けシート(E6~→A2へ縦横替えで）'!GK320),"")</f>
        <v/>
      </c>
      <c r="EY324" s="154" t="str">
        <f>IF('⑤案件貼り付けシート(E6~→A2へ縦横替えで）'!$GG320="固定",IF('⑤案件貼り付けシート(E6~→A2へ縦横替えで）'!GL320="","",'⑤案件貼り付けシート(E6~→A2へ縦横替えで）'!GL320),"")</f>
        <v/>
      </c>
      <c r="EZ324" s="154" t="str">
        <f>IF('⑤案件貼り付けシート(E6~→A2へ縦横替えで）'!$GG320="固定",IF('⑤案件貼り付けシート(E6~→A2へ縦横替えで）'!GM320="","",'⑤案件貼り付けシート(E6~→A2へ縦横替えで）'!GM320),"")</f>
        <v/>
      </c>
      <c r="FA324" s="7" t="str">
        <f>IF('⑤案件貼り付けシート(E6~→A2へ縦横替えで）'!$GG320="固定",IF('⑤案件貼り付けシート(E6~→A2へ縦横替えで）'!GN320="","",'⑤案件貼り付けシート(E6~→A2へ縦横替えで）'!GN320),"")</f>
        <v/>
      </c>
      <c r="FB324" s="7" t="str">
        <f>IF('⑤案件貼り付けシート(E6~→A2へ縦横替えで）'!GO320="","",'⑤案件貼り付けシート(E6~→A2へ縦横替えで）'!GO320)</f>
        <v/>
      </c>
      <c r="FC324" s="7" t="str">
        <f>IF('⑤案件貼り付けシート(E6~→A2へ縦横替えで）'!GP320="","",'⑤案件貼り付けシート(E6~→A2へ縦横替えで）'!GP320)</f>
        <v/>
      </c>
      <c r="FD324" s="7" t="str">
        <f>IF('⑤案件貼り付けシート(E6~→A2へ縦横替えで）'!GQ320="","",'⑤案件貼り付けシート(E6~→A2へ縦横替えで）'!GQ320)</f>
        <v/>
      </c>
      <c r="FE324" s="154" t="str">
        <f>IF('⑤案件貼り付けシート(E6~→A2へ縦横替えで）'!GS320="","",'⑤案件貼り付けシート(E6~→A2へ縦横替えで）'!GS320)</f>
        <v/>
      </c>
      <c r="FF324" s="154" t="str">
        <f>IF('⑤案件貼り付けシート(E6~→A2へ縦横替えで）'!GT320="","",'⑤案件貼り付けシート(E6~→A2へ縦横替えで）'!GT320)</f>
        <v/>
      </c>
      <c r="FG324" s="7" t="str" cm="1">
        <f t="array" ref="FG324">IF('⑤案件貼り付けシート(E6~→A2へ縦横替えで）'!GU320="","",_xlfn.IFS('⑤案件貼り付けシート(E6~→A2へ縦横替えで）'!GU320="固定",1,'⑤案件貼り付けシート(E6~→A2へ縦横替えで）'!GU320="流動",2,'⑤案件貼り付けシート(E6~→A2へ縦横替えで）'!GU320="対象外",""))</f>
        <v/>
      </c>
      <c r="FH324" s="154" t="str">
        <f>IF('⑤案件貼り付けシート(E6~→A2へ縦横替えで）'!$GU320="固定",IF('⑤案件貼り付けシート(E6~→A2へ縦横替えで）'!GV320="","",'⑤案件貼り付けシート(E6~→A2へ縦横替えで）'!GV320),"")</f>
        <v/>
      </c>
      <c r="FI324" s="154" t="str">
        <f>IF('⑤案件貼り付けシート(E6~→A2へ縦横替えで）'!$GU320="固定",IF('⑤案件貼り付けシート(E6~→A2へ縦横替えで）'!GW320="","",'⑤案件貼り付けシート(E6~→A2へ縦横替えで）'!GW320),"")</f>
        <v/>
      </c>
      <c r="FJ324" s="154" t="str">
        <f>IF('⑤案件貼り付けシート(E6~→A2へ縦横替えで）'!$GU320="固定",IF('⑤案件貼り付けシート(E6~→A2へ縦横替えで）'!GX320="","",'⑤案件貼り付けシート(E6~→A2へ縦横替えで）'!GX320),"")</f>
        <v/>
      </c>
      <c r="FK324" s="154" t="str">
        <f>IF('⑤案件貼り付けシート(E6~→A2へ縦横替えで）'!$GU320="固定",IF('⑤案件貼り付けシート(E6~→A2へ縦横替えで）'!GY320="","",'⑤案件貼り付けシート(E6~→A2へ縦横替えで）'!GY320),"")</f>
        <v/>
      </c>
      <c r="FL324" s="154" t="str">
        <f>IF('⑤案件貼り付けシート(E6~→A2へ縦横替えで）'!$GU320="固定",IF('⑤案件貼り付けシート(E6~→A2へ縦横替えで）'!GZ320="","",'⑤案件貼り付けシート(E6~→A2へ縦横替えで）'!GZ320),"")</f>
        <v/>
      </c>
      <c r="FM324" s="154" t="str">
        <f>IF('⑤案件貼り付けシート(E6~→A2へ縦横替えで）'!$GU320="固定",IF('⑤案件貼り付けシート(E6~→A2へ縦横替えで）'!HA320="","",'⑤案件貼り付けシート(E6~→A2へ縦横替えで）'!HA320),"")</f>
        <v/>
      </c>
      <c r="FN324" s="7" t="str">
        <f>IF('⑤案件貼り付けシート(E6~→A2へ縦横替えで）'!$GU320="固定",IF('⑤案件貼り付けシート(E6~→A2へ縦横替えで）'!HB320="","",'⑤案件貼り付けシート(E6~→A2へ縦横替えで）'!HB320),"")</f>
        <v/>
      </c>
      <c r="FO324" s="7" t="str">
        <f>IF('⑤案件貼り付けシート(E6~→A2へ縦横替えで）'!HC320="","",'⑤案件貼り付けシート(E6~→A2へ縦横替えで）'!HC320)</f>
        <v/>
      </c>
      <c r="FP324" s="7" t="str">
        <f>IF('⑤案件貼り付けシート(E6~→A2へ縦横替えで）'!HD320="","",'⑤案件貼り付けシート(E6~→A2へ縦横替えで）'!HD320)</f>
        <v/>
      </c>
      <c r="FQ324" s="7" t="str">
        <f>IF('⑤案件貼り付けシート(E6~→A2へ縦横替えで）'!HE320="","",'⑤案件貼り付けシート(E6~→A2へ縦横替えで）'!HE320)</f>
        <v/>
      </c>
      <c r="FR324" s="154" t="str">
        <f>IF('⑤案件貼り付けシート(E6~→A2へ縦横替えで）'!HG320="","",'⑤案件貼り付けシート(E6~→A2へ縦横替えで）'!HG320)</f>
        <v/>
      </c>
      <c r="FS324" s="154" t="str">
        <f>IF('⑤案件貼り付けシート(E6~→A2へ縦横替えで）'!HH320="","",'⑤案件貼り付けシート(E6~→A2へ縦横替えで）'!HH320)</f>
        <v/>
      </c>
      <c r="FT324" s="7" t="str" cm="1">
        <f t="array" ref="FT324">IF('⑤案件貼り付けシート(E6~→A2へ縦横替えで）'!HI320="","",_xlfn.IFS('⑤案件貼り付けシート(E6~→A2へ縦横替えで）'!HI320="固定",1,'⑤案件貼り付けシート(E6~→A2へ縦横替えで）'!HI320="流動",2,'⑤案件貼り付けシート(E6~→A2へ縦横替えで）'!HI320="対象外",""))</f>
        <v/>
      </c>
      <c r="FU324" s="154" t="str">
        <f>IF('⑤案件貼り付けシート(E6~→A2へ縦横替えで）'!$HI320="固定",IF('⑤案件貼り付けシート(E6~→A2へ縦横替えで）'!HJ320="","",'⑤案件貼り付けシート(E6~→A2へ縦横替えで）'!HJ320),"")</f>
        <v/>
      </c>
      <c r="FV324" s="154" t="str">
        <f>IF('⑤案件貼り付けシート(E6~→A2へ縦横替えで）'!$HI320="固定",IF('⑤案件貼り付けシート(E6~→A2へ縦横替えで）'!HK320="","",'⑤案件貼り付けシート(E6~→A2へ縦横替えで）'!HK320),"")</f>
        <v/>
      </c>
      <c r="FW324" s="154" t="str">
        <f>IF('⑤案件貼り付けシート(E6~→A2へ縦横替えで）'!$HI320="固定",IF('⑤案件貼り付けシート(E6~→A2へ縦横替えで）'!HL320="","",'⑤案件貼り付けシート(E6~→A2へ縦横替えで）'!HL320),"")</f>
        <v/>
      </c>
      <c r="FX324" s="154" t="str">
        <f>IF('⑤案件貼り付けシート(E6~→A2へ縦横替えで）'!$HI320="固定",IF('⑤案件貼り付けシート(E6~→A2へ縦横替えで）'!HM320="","",'⑤案件貼り付けシート(E6~→A2へ縦横替えで）'!HM320),"")</f>
        <v/>
      </c>
      <c r="FY324" s="154" t="str">
        <f>IF('⑤案件貼り付けシート(E6~→A2へ縦横替えで）'!$HI320="固定",IF('⑤案件貼り付けシート(E6~→A2へ縦横替えで）'!HN320="","",'⑤案件貼り付けシート(E6~→A2へ縦横替えで）'!HN320),"")</f>
        <v/>
      </c>
      <c r="FZ324" s="154" t="str">
        <f>IF('⑤案件貼り付けシート(E6~→A2へ縦横替えで）'!$HI320="固定",IF('⑤案件貼り付けシート(E6~→A2へ縦横替えで）'!HO320="","",'⑤案件貼り付けシート(E6~→A2へ縦横替えで）'!HO320),"")</f>
        <v/>
      </c>
      <c r="GA324" s="7" t="str">
        <f>IF('⑤案件貼り付けシート(E6~→A2へ縦横替えで）'!$HI320="固定",IF('⑤案件貼り付けシート(E6~→A2へ縦横替えで）'!HP320="","",'⑤案件貼り付けシート(E6~→A2へ縦横替えで）'!HP320),"")</f>
        <v/>
      </c>
      <c r="GB324" s="7" t="str">
        <f>IF('⑤案件貼り付けシート(E6~→A2へ縦横替えで）'!HQ320="","",'⑤案件貼り付けシート(E6~→A2へ縦横替えで）'!HQ320)</f>
        <v/>
      </c>
      <c r="GC324" s="7" t="str">
        <f>IF('⑤案件貼り付けシート(E6~→A2へ縦横替えで）'!HR320="","",'⑤案件貼り付けシート(E6~→A2へ縦横替えで）'!HR320)</f>
        <v/>
      </c>
      <c r="GD324" s="7" t="str">
        <f>IF('⑤案件貼り付けシート(E6~→A2へ縦横替えで）'!HS320="","",'⑤案件貼り付けシート(E6~→A2へ縦横替えで）'!HS320)</f>
        <v/>
      </c>
      <c r="GE324" s="7"/>
      <c r="GF324" s="7"/>
      <c r="GG324" s="7"/>
      <c r="GH324" s="7"/>
      <c r="GI324" s="7"/>
      <c r="GJ324" s="7"/>
      <c r="GK324" s="7"/>
      <c r="GL324" s="7"/>
      <c r="GM324" s="48"/>
      <c r="GN324" s="7"/>
      <c r="GO324" s="7"/>
      <c r="GP324" s="7"/>
      <c r="GR324" s="48"/>
      <c r="GS324" s="48"/>
      <c r="GT324" s="48"/>
      <c r="GU324" s="48"/>
      <c r="GV324" s="48"/>
    </row>
    <row r="325" spans="1:204">
      <c r="A325" s="7"/>
      <c r="B325" s="7"/>
      <c r="C325" s="7"/>
      <c r="D325" s="48"/>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13"/>
      <c r="AJ325" s="13"/>
      <c r="AK325" s="7"/>
      <c r="AL325" s="7"/>
      <c r="AM325" s="7"/>
      <c r="AN325" s="7"/>
      <c r="AO325" s="7"/>
      <c r="AP325" s="7"/>
      <c r="AQ325" s="7"/>
      <c r="AR325" s="153"/>
      <c r="AS325" s="7"/>
      <c r="AT325" s="7"/>
      <c r="AU325" s="7"/>
      <c r="AV325" s="7"/>
      <c r="AW325" s="7"/>
      <c r="AX325" s="7"/>
      <c r="AY325" s="7"/>
      <c r="AZ325" s="7"/>
      <c r="BA325" s="7"/>
      <c r="BB325" s="7"/>
      <c r="BC325" s="7"/>
      <c r="BD325" s="7"/>
      <c r="BE325" s="154"/>
      <c r="BF325" s="154"/>
      <c r="BG325" s="7"/>
      <c r="BH325" s="154"/>
      <c r="BI325" s="154"/>
      <c r="BJ325" s="154"/>
      <c r="BK325" s="154"/>
      <c r="BL325" s="154"/>
      <c r="BM325" s="154"/>
      <c r="BN325" s="7"/>
      <c r="BO325" s="7"/>
      <c r="BP325" s="7"/>
      <c r="BQ325" s="7"/>
      <c r="BR325" s="154"/>
      <c r="BS325" s="154"/>
      <c r="BT325" s="7"/>
      <c r="BU325" s="154"/>
      <c r="BV325" s="154"/>
      <c r="BW325" s="154"/>
      <c r="BX325" s="154"/>
      <c r="BY325" s="154"/>
      <c r="BZ325" s="154"/>
      <c r="CA325" s="7"/>
      <c r="CB325" s="7"/>
      <c r="CC325" s="7"/>
      <c r="CD325" s="7"/>
      <c r="CE325" s="154"/>
      <c r="CF325" s="154"/>
      <c r="CG325" s="7"/>
      <c r="CH325" s="154"/>
      <c r="CI325" s="154"/>
      <c r="CJ325" s="154"/>
      <c r="CK325" s="154"/>
      <c r="CL325" s="154"/>
      <c r="CM325" s="154"/>
      <c r="CN325" s="7"/>
      <c r="CO325" s="7"/>
      <c r="CP325" s="7"/>
      <c r="CQ325" s="7"/>
      <c r="CR325" s="154"/>
      <c r="CS325" s="154"/>
      <c r="CT325" s="7"/>
      <c r="CU325" s="154"/>
      <c r="CV325" s="154"/>
      <c r="CW325" s="154"/>
      <c r="CX325" s="154"/>
      <c r="CY325" s="154"/>
      <c r="CZ325" s="154"/>
      <c r="DA325" s="7"/>
      <c r="DB325" s="7"/>
      <c r="DC325" s="7"/>
      <c r="DD325" s="7"/>
      <c r="DE325" s="154"/>
      <c r="DF325" s="154"/>
      <c r="DG325" s="7"/>
      <c r="DH325" s="154"/>
      <c r="DI325" s="154"/>
      <c r="DJ325" s="154"/>
      <c r="DK325" s="154"/>
      <c r="DL325" s="154"/>
      <c r="DM325" s="154"/>
      <c r="DN325" s="7"/>
      <c r="DO325" s="7"/>
      <c r="DP325" s="7"/>
      <c r="DQ325" s="7"/>
      <c r="DR325" s="154" t="str">
        <f>IF('⑤案件貼り付けシート(E6~→A2へ縦横替えで）'!FC321="","",'⑤案件貼り付けシート(E6~→A2へ縦横替えで）'!FC321)</f>
        <v/>
      </c>
      <c r="DS325" s="154" t="str">
        <f>IF('⑤案件貼り付けシート(E6~→A2へ縦横替えで）'!FD321="","",'⑤案件貼り付けシート(E6~→A2へ縦横替えで）'!FD321)</f>
        <v/>
      </c>
      <c r="DT325" s="7" t="str" cm="1">
        <f t="array" ref="DT325">IF('⑤案件貼り付けシート(E6~→A2へ縦横替えで）'!FE321="","",_xlfn.IFS('⑤案件貼り付けシート(E6~→A2へ縦横替えで）'!FE321="固定",1,'⑤案件貼り付けシート(E6~→A2へ縦横替えで）'!FE321="流動",2,'⑤案件貼り付けシート(E6~→A2へ縦横替えで）'!FE321="対象外",""))</f>
        <v/>
      </c>
      <c r="DU325" s="154" t="str">
        <f>IF('⑤案件貼り付けシート(E6~→A2へ縦横替えで）'!$FE321="固定",IF('⑤案件貼り付けシート(E6~→A2へ縦横替えで）'!FF321="","",'⑤案件貼り付けシート(E6~→A2へ縦横替えで）'!FF321),"")</f>
        <v/>
      </c>
      <c r="DV325" s="154" t="str">
        <f>IF('⑤案件貼り付けシート(E6~→A2へ縦横替えで）'!$FE321="固定",IF('⑤案件貼り付けシート(E6~→A2へ縦横替えで）'!FG321="","",'⑤案件貼り付けシート(E6~→A2へ縦横替えで）'!FG321),"")</f>
        <v/>
      </c>
      <c r="DW325" s="154" t="str">
        <f>IF('⑤案件貼り付けシート(E6~→A2へ縦横替えで）'!$FE321="固定",IF('⑤案件貼り付けシート(E6~→A2へ縦横替えで）'!FH321="","",'⑤案件貼り付けシート(E6~→A2へ縦横替えで）'!FH321),"")</f>
        <v/>
      </c>
      <c r="DX325" s="154" t="str">
        <f>IF('⑤案件貼り付けシート(E6~→A2へ縦横替えで）'!$FE321="固定",IF('⑤案件貼り付けシート(E6~→A2へ縦横替えで）'!FI321="","",'⑤案件貼り付けシート(E6~→A2へ縦横替えで）'!FI321),"")</f>
        <v/>
      </c>
      <c r="DY325" s="154" t="str">
        <f>IF('⑤案件貼り付けシート(E6~→A2へ縦横替えで）'!$FE321="固定",IF('⑤案件貼り付けシート(E6~→A2へ縦横替えで）'!FJ321="","",'⑤案件貼り付けシート(E6~→A2へ縦横替えで）'!FJ321),"")</f>
        <v/>
      </c>
      <c r="DZ325" s="154" t="str">
        <f>IF('⑤案件貼り付けシート(E6~→A2へ縦横替えで）'!$FE321="固定",IF('⑤案件貼り付けシート(E6~→A2へ縦横替えで）'!FK321="","",'⑤案件貼り付けシート(E6~→A2へ縦横替えで）'!FK321),"")</f>
        <v/>
      </c>
      <c r="EA325" s="7" t="str">
        <f>IF('⑤案件貼り付けシート(E6~→A2へ縦横替えで）'!$FE321="固定",IF('⑤案件貼り付けシート(E6~→A2へ縦横替えで）'!FL321="","",'⑤案件貼り付けシート(E6~→A2へ縦横替えで）'!FL321),"")</f>
        <v/>
      </c>
      <c r="EB325" s="7" t="str">
        <f>IF('⑤案件貼り付けシート(E6~→A2へ縦横替えで）'!FM321="","",'⑤案件貼り付けシート(E6~→A2へ縦横替えで）'!FM321)</f>
        <v/>
      </c>
      <c r="EC325" s="7" t="str">
        <f>IF('⑤案件貼り付けシート(E6~→A2へ縦横替えで）'!FN321="","",'⑤案件貼り付けシート(E6~→A2へ縦横替えで）'!FN321)</f>
        <v/>
      </c>
      <c r="ED325" s="7" t="str">
        <f>IF('⑤案件貼り付けシート(E6~→A2へ縦横替えで）'!FO321="","",'⑤案件貼り付けシート(E6~→A2へ縦横替えで）'!FO321)</f>
        <v/>
      </c>
      <c r="EE325" s="154" t="str">
        <f>IF('⑤案件貼り付けシート(E6~→A2へ縦横替えで）'!FQ321="","",'⑤案件貼り付けシート(E6~→A2へ縦横替えで）'!FQ321)</f>
        <v/>
      </c>
      <c r="EF325" s="154" t="str">
        <f>IF('⑤案件貼り付けシート(E6~→A2へ縦横替えで）'!FR321="","",'⑤案件貼り付けシート(E6~→A2へ縦横替えで）'!FR321)</f>
        <v/>
      </c>
      <c r="EG325" s="7" t="str" cm="1">
        <f t="array" ref="EG325">IF('⑤案件貼り付けシート(E6~→A2へ縦横替えで）'!FS321="","",_xlfn.IFS('⑤案件貼り付けシート(E6~→A2へ縦横替えで）'!FS321="固定",1,'⑤案件貼り付けシート(E6~→A2へ縦横替えで）'!FS321="流動",2,'⑤案件貼り付けシート(E6~→A2へ縦横替えで）'!FS321="対象外",""))</f>
        <v/>
      </c>
      <c r="EH325" s="154" t="str">
        <f>IF('⑤案件貼り付けシート(E6~→A2へ縦横替えで）'!$FS321="固定",IF('⑤案件貼り付けシート(E6~→A2へ縦横替えで）'!FT321="","",'⑤案件貼り付けシート(E6~→A2へ縦横替えで）'!FT321),"")</f>
        <v/>
      </c>
      <c r="EI325" s="154" t="str">
        <f>IF('⑤案件貼り付けシート(E6~→A2へ縦横替えで）'!$FS321="固定",IF('⑤案件貼り付けシート(E6~→A2へ縦横替えで）'!FU321="","",'⑤案件貼り付けシート(E6~→A2へ縦横替えで）'!FU321),"")</f>
        <v/>
      </c>
      <c r="EJ325" s="154" t="str">
        <f>IF('⑤案件貼り付けシート(E6~→A2へ縦横替えで）'!$FS321="固定",IF('⑤案件貼り付けシート(E6~→A2へ縦横替えで）'!FV321="","",'⑤案件貼り付けシート(E6~→A2へ縦横替えで）'!FV321),"")</f>
        <v/>
      </c>
      <c r="EK325" s="154" t="str">
        <f>IF('⑤案件貼り付けシート(E6~→A2へ縦横替えで）'!$FS321="固定",IF('⑤案件貼り付けシート(E6~→A2へ縦横替えで）'!FW321="","",'⑤案件貼り付けシート(E6~→A2へ縦横替えで）'!FW321),"")</f>
        <v/>
      </c>
      <c r="EL325" s="154" t="str">
        <f>IF('⑤案件貼り付けシート(E6~→A2へ縦横替えで）'!$FS321="固定",IF('⑤案件貼り付けシート(E6~→A2へ縦横替えで）'!FX321="","",'⑤案件貼り付けシート(E6~→A2へ縦横替えで）'!FX321),"")</f>
        <v/>
      </c>
      <c r="EM325" s="154" t="str">
        <f>IF('⑤案件貼り付けシート(E6~→A2へ縦横替えで）'!$FS321="固定",IF('⑤案件貼り付けシート(E6~→A2へ縦横替えで）'!FY321="","",'⑤案件貼り付けシート(E6~→A2へ縦横替えで）'!FY321),"")</f>
        <v/>
      </c>
      <c r="EN325" s="7" t="str">
        <f>IF('⑤案件貼り付けシート(E6~→A2へ縦横替えで）'!$FS321="固定",IF('⑤案件貼り付けシート(E6~→A2へ縦横替えで）'!FZ321="","",'⑤案件貼り付けシート(E6~→A2へ縦横替えで）'!FZ321),"")</f>
        <v/>
      </c>
      <c r="EO325" s="7" t="str">
        <f>IF('⑤案件貼り付けシート(E6~→A2へ縦横替えで）'!GA321="","",'⑤案件貼り付けシート(E6~→A2へ縦横替えで）'!GA321)</f>
        <v/>
      </c>
      <c r="EP325" s="7" t="str">
        <f>IF('⑤案件貼り付けシート(E6~→A2へ縦横替えで）'!GB321="","",'⑤案件貼り付けシート(E6~→A2へ縦横替えで）'!GB321)</f>
        <v/>
      </c>
      <c r="EQ325" s="7" t="str">
        <f>IF('⑤案件貼り付けシート(E6~→A2へ縦横替えで）'!GC321="","",'⑤案件貼り付けシート(E6~→A2へ縦横替えで）'!GC321)</f>
        <v/>
      </c>
      <c r="ER325" s="154" t="str">
        <f>IF('⑤案件貼り付けシート(E6~→A2へ縦横替えで）'!GE321="","",'⑤案件貼り付けシート(E6~→A2へ縦横替えで）'!GE321)</f>
        <v/>
      </c>
      <c r="ES325" s="154" t="str">
        <f>IF('⑤案件貼り付けシート(E6~→A2へ縦横替えで）'!GF321="","",'⑤案件貼り付けシート(E6~→A2へ縦横替えで）'!GF321)</f>
        <v/>
      </c>
      <c r="ET325" s="7" t="str" cm="1">
        <f t="array" ref="ET325">IF('⑤案件貼り付けシート(E6~→A2へ縦横替えで）'!GG321="","",_xlfn.IFS('⑤案件貼り付けシート(E6~→A2へ縦横替えで）'!GG321="固定",1,'⑤案件貼り付けシート(E6~→A2へ縦横替えで）'!GG321="流動",2,'⑤案件貼り付けシート(E6~→A2へ縦横替えで）'!GG321="対象外",""))</f>
        <v/>
      </c>
      <c r="EU325" s="154" t="str">
        <f>IF('⑤案件貼り付けシート(E6~→A2へ縦横替えで）'!$GG321="固定",IF('⑤案件貼り付けシート(E6~→A2へ縦横替えで）'!GH321="","",'⑤案件貼り付けシート(E6~→A2へ縦横替えで）'!GH321),"")</f>
        <v/>
      </c>
      <c r="EV325" s="154" t="str">
        <f>IF('⑤案件貼り付けシート(E6~→A2へ縦横替えで）'!$GG321="固定",IF('⑤案件貼り付けシート(E6~→A2へ縦横替えで）'!GI321="","",'⑤案件貼り付けシート(E6~→A2へ縦横替えで）'!GI321),"")</f>
        <v/>
      </c>
      <c r="EW325" s="154" t="str">
        <f>IF('⑤案件貼り付けシート(E6~→A2へ縦横替えで）'!$GG321="固定",IF('⑤案件貼り付けシート(E6~→A2へ縦横替えで）'!GJ321="","",'⑤案件貼り付けシート(E6~→A2へ縦横替えで）'!GJ321),"")</f>
        <v/>
      </c>
      <c r="EX325" s="154" t="str">
        <f>IF('⑤案件貼り付けシート(E6~→A2へ縦横替えで）'!$GG321="固定",IF('⑤案件貼り付けシート(E6~→A2へ縦横替えで）'!GK321="","",'⑤案件貼り付けシート(E6~→A2へ縦横替えで）'!GK321),"")</f>
        <v/>
      </c>
      <c r="EY325" s="154" t="str">
        <f>IF('⑤案件貼り付けシート(E6~→A2へ縦横替えで）'!$GG321="固定",IF('⑤案件貼り付けシート(E6~→A2へ縦横替えで）'!GL321="","",'⑤案件貼り付けシート(E6~→A2へ縦横替えで）'!GL321),"")</f>
        <v/>
      </c>
      <c r="EZ325" s="154" t="str">
        <f>IF('⑤案件貼り付けシート(E6~→A2へ縦横替えで）'!$GG321="固定",IF('⑤案件貼り付けシート(E6~→A2へ縦横替えで）'!GM321="","",'⑤案件貼り付けシート(E6~→A2へ縦横替えで）'!GM321),"")</f>
        <v/>
      </c>
      <c r="FA325" s="7" t="str">
        <f>IF('⑤案件貼り付けシート(E6~→A2へ縦横替えで）'!$GG321="固定",IF('⑤案件貼り付けシート(E6~→A2へ縦横替えで）'!GN321="","",'⑤案件貼り付けシート(E6~→A2へ縦横替えで）'!GN321),"")</f>
        <v/>
      </c>
      <c r="FB325" s="7" t="str">
        <f>IF('⑤案件貼り付けシート(E6~→A2へ縦横替えで）'!GO321="","",'⑤案件貼り付けシート(E6~→A2へ縦横替えで）'!GO321)</f>
        <v/>
      </c>
      <c r="FC325" s="7" t="str">
        <f>IF('⑤案件貼り付けシート(E6~→A2へ縦横替えで）'!GP321="","",'⑤案件貼り付けシート(E6~→A2へ縦横替えで）'!GP321)</f>
        <v/>
      </c>
      <c r="FD325" s="7" t="str">
        <f>IF('⑤案件貼り付けシート(E6~→A2へ縦横替えで）'!GQ321="","",'⑤案件貼り付けシート(E6~→A2へ縦横替えで）'!GQ321)</f>
        <v/>
      </c>
      <c r="FE325" s="154" t="str">
        <f>IF('⑤案件貼り付けシート(E6~→A2へ縦横替えで）'!GS321="","",'⑤案件貼り付けシート(E6~→A2へ縦横替えで）'!GS321)</f>
        <v/>
      </c>
      <c r="FF325" s="154" t="str">
        <f>IF('⑤案件貼り付けシート(E6~→A2へ縦横替えで）'!GT321="","",'⑤案件貼り付けシート(E6~→A2へ縦横替えで）'!GT321)</f>
        <v/>
      </c>
      <c r="FG325" s="7" t="str" cm="1">
        <f t="array" ref="FG325">IF('⑤案件貼り付けシート(E6~→A2へ縦横替えで）'!GU321="","",_xlfn.IFS('⑤案件貼り付けシート(E6~→A2へ縦横替えで）'!GU321="固定",1,'⑤案件貼り付けシート(E6~→A2へ縦横替えで）'!GU321="流動",2,'⑤案件貼り付けシート(E6~→A2へ縦横替えで）'!GU321="対象外",""))</f>
        <v/>
      </c>
      <c r="FH325" s="154" t="str">
        <f>IF('⑤案件貼り付けシート(E6~→A2へ縦横替えで）'!$GU321="固定",IF('⑤案件貼り付けシート(E6~→A2へ縦横替えで）'!GV321="","",'⑤案件貼り付けシート(E6~→A2へ縦横替えで）'!GV321),"")</f>
        <v/>
      </c>
      <c r="FI325" s="154" t="str">
        <f>IF('⑤案件貼り付けシート(E6~→A2へ縦横替えで）'!$GU321="固定",IF('⑤案件貼り付けシート(E6~→A2へ縦横替えで）'!GW321="","",'⑤案件貼り付けシート(E6~→A2へ縦横替えで）'!GW321),"")</f>
        <v/>
      </c>
      <c r="FJ325" s="154" t="str">
        <f>IF('⑤案件貼り付けシート(E6~→A2へ縦横替えで）'!$GU321="固定",IF('⑤案件貼り付けシート(E6~→A2へ縦横替えで）'!GX321="","",'⑤案件貼り付けシート(E6~→A2へ縦横替えで）'!GX321),"")</f>
        <v/>
      </c>
      <c r="FK325" s="154" t="str">
        <f>IF('⑤案件貼り付けシート(E6~→A2へ縦横替えで）'!$GU321="固定",IF('⑤案件貼り付けシート(E6~→A2へ縦横替えで）'!GY321="","",'⑤案件貼り付けシート(E6~→A2へ縦横替えで）'!GY321),"")</f>
        <v/>
      </c>
      <c r="FL325" s="154" t="str">
        <f>IF('⑤案件貼り付けシート(E6~→A2へ縦横替えで）'!$GU321="固定",IF('⑤案件貼り付けシート(E6~→A2へ縦横替えで）'!GZ321="","",'⑤案件貼り付けシート(E6~→A2へ縦横替えで）'!GZ321),"")</f>
        <v/>
      </c>
      <c r="FM325" s="154" t="str">
        <f>IF('⑤案件貼り付けシート(E6~→A2へ縦横替えで）'!$GU321="固定",IF('⑤案件貼り付けシート(E6~→A2へ縦横替えで）'!HA321="","",'⑤案件貼り付けシート(E6~→A2へ縦横替えで）'!HA321),"")</f>
        <v/>
      </c>
      <c r="FN325" s="7" t="str">
        <f>IF('⑤案件貼り付けシート(E6~→A2へ縦横替えで）'!$GU321="固定",IF('⑤案件貼り付けシート(E6~→A2へ縦横替えで）'!HB321="","",'⑤案件貼り付けシート(E6~→A2へ縦横替えで）'!HB321),"")</f>
        <v/>
      </c>
      <c r="FO325" s="7" t="str">
        <f>IF('⑤案件貼り付けシート(E6~→A2へ縦横替えで）'!HC321="","",'⑤案件貼り付けシート(E6~→A2へ縦横替えで）'!HC321)</f>
        <v/>
      </c>
      <c r="FP325" s="7" t="str">
        <f>IF('⑤案件貼り付けシート(E6~→A2へ縦横替えで）'!HD321="","",'⑤案件貼り付けシート(E6~→A2へ縦横替えで）'!HD321)</f>
        <v/>
      </c>
      <c r="FQ325" s="7" t="str">
        <f>IF('⑤案件貼り付けシート(E6~→A2へ縦横替えで）'!HE321="","",'⑤案件貼り付けシート(E6~→A2へ縦横替えで）'!HE321)</f>
        <v/>
      </c>
      <c r="FR325" s="154" t="str">
        <f>IF('⑤案件貼り付けシート(E6~→A2へ縦横替えで）'!HG321="","",'⑤案件貼り付けシート(E6~→A2へ縦横替えで）'!HG321)</f>
        <v/>
      </c>
      <c r="FS325" s="154" t="str">
        <f>IF('⑤案件貼り付けシート(E6~→A2へ縦横替えで）'!HH321="","",'⑤案件貼り付けシート(E6~→A2へ縦横替えで）'!HH321)</f>
        <v/>
      </c>
      <c r="FT325" s="7" t="str" cm="1">
        <f t="array" ref="FT325">IF('⑤案件貼り付けシート(E6~→A2へ縦横替えで）'!HI321="","",_xlfn.IFS('⑤案件貼り付けシート(E6~→A2へ縦横替えで）'!HI321="固定",1,'⑤案件貼り付けシート(E6~→A2へ縦横替えで）'!HI321="流動",2,'⑤案件貼り付けシート(E6~→A2へ縦横替えで）'!HI321="対象外",""))</f>
        <v/>
      </c>
      <c r="FU325" s="154" t="str">
        <f>IF('⑤案件貼り付けシート(E6~→A2へ縦横替えで）'!$HI321="固定",IF('⑤案件貼り付けシート(E6~→A2へ縦横替えで）'!HJ321="","",'⑤案件貼り付けシート(E6~→A2へ縦横替えで）'!HJ321),"")</f>
        <v/>
      </c>
      <c r="FV325" s="154" t="str">
        <f>IF('⑤案件貼り付けシート(E6~→A2へ縦横替えで）'!$HI321="固定",IF('⑤案件貼り付けシート(E6~→A2へ縦横替えで）'!HK321="","",'⑤案件貼り付けシート(E6~→A2へ縦横替えで）'!HK321),"")</f>
        <v/>
      </c>
      <c r="FW325" s="154" t="str">
        <f>IF('⑤案件貼り付けシート(E6~→A2へ縦横替えで）'!$HI321="固定",IF('⑤案件貼り付けシート(E6~→A2へ縦横替えで）'!HL321="","",'⑤案件貼り付けシート(E6~→A2へ縦横替えで）'!HL321),"")</f>
        <v/>
      </c>
      <c r="FX325" s="154" t="str">
        <f>IF('⑤案件貼り付けシート(E6~→A2へ縦横替えで）'!$HI321="固定",IF('⑤案件貼り付けシート(E6~→A2へ縦横替えで）'!HM321="","",'⑤案件貼り付けシート(E6~→A2へ縦横替えで）'!HM321),"")</f>
        <v/>
      </c>
      <c r="FY325" s="154" t="str">
        <f>IF('⑤案件貼り付けシート(E6~→A2へ縦横替えで）'!$HI321="固定",IF('⑤案件貼り付けシート(E6~→A2へ縦横替えで）'!HN321="","",'⑤案件貼り付けシート(E6~→A2へ縦横替えで）'!HN321),"")</f>
        <v/>
      </c>
      <c r="FZ325" s="154" t="str">
        <f>IF('⑤案件貼り付けシート(E6~→A2へ縦横替えで）'!$HI321="固定",IF('⑤案件貼り付けシート(E6~→A2へ縦横替えで）'!HO321="","",'⑤案件貼り付けシート(E6~→A2へ縦横替えで）'!HO321),"")</f>
        <v/>
      </c>
      <c r="GA325" s="7" t="str">
        <f>IF('⑤案件貼り付けシート(E6~→A2へ縦横替えで）'!$HI321="固定",IF('⑤案件貼り付けシート(E6~→A2へ縦横替えで）'!HP321="","",'⑤案件貼り付けシート(E6~→A2へ縦横替えで）'!HP321),"")</f>
        <v/>
      </c>
      <c r="GB325" s="7" t="str">
        <f>IF('⑤案件貼り付けシート(E6~→A2へ縦横替えで）'!HQ321="","",'⑤案件貼り付けシート(E6~→A2へ縦横替えで）'!HQ321)</f>
        <v/>
      </c>
      <c r="GC325" s="7" t="str">
        <f>IF('⑤案件貼り付けシート(E6~→A2へ縦横替えで）'!HR321="","",'⑤案件貼り付けシート(E6~→A2へ縦横替えで）'!HR321)</f>
        <v/>
      </c>
      <c r="GD325" s="7" t="str">
        <f>IF('⑤案件貼り付けシート(E6~→A2へ縦横替えで）'!HS321="","",'⑤案件貼り付けシート(E6~→A2へ縦横替えで）'!HS321)</f>
        <v/>
      </c>
      <c r="GE325" s="7"/>
      <c r="GF325" s="7"/>
      <c r="GG325" s="7"/>
      <c r="GH325" s="7"/>
      <c r="GI325" s="7"/>
      <c r="GJ325" s="7"/>
      <c r="GK325" s="7"/>
      <c r="GL325" s="7"/>
      <c r="GM325" s="48"/>
      <c r="GN325" s="7"/>
      <c r="GO325" s="7"/>
      <c r="GP325" s="7"/>
      <c r="GR325" s="48"/>
      <c r="GS325" s="48"/>
      <c r="GT325" s="48"/>
      <c r="GU325" s="48"/>
      <c r="GV325" s="48"/>
    </row>
    <row r="326" spans="1:204">
      <c r="A326" s="7"/>
      <c r="B326" s="7"/>
      <c r="C326" s="7"/>
      <c r="D326" s="48"/>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13"/>
      <c r="AJ326" s="13"/>
      <c r="AK326" s="7"/>
      <c r="AL326" s="7"/>
      <c r="AM326" s="7"/>
      <c r="AN326" s="7"/>
      <c r="AO326" s="7"/>
      <c r="AP326" s="7"/>
      <c r="AQ326" s="7"/>
      <c r="AR326" s="153"/>
      <c r="AS326" s="7"/>
      <c r="AT326" s="7"/>
      <c r="AU326" s="7"/>
      <c r="AV326" s="7"/>
      <c r="AW326" s="7"/>
      <c r="AX326" s="7"/>
      <c r="AY326" s="7"/>
      <c r="AZ326" s="7"/>
      <c r="BA326" s="7"/>
      <c r="BB326" s="7"/>
      <c r="BC326" s="7"/>
      <c r="BD326" s="7"/>
      <c r="BE326" s="154"/>
      <c r="BF326" s="154"/>
      <c r="BG326" s="7"/>
      <c r="BH326" s="154"/>
      <c r="BI326" s="154"/>
      <c r="BJ326" s="154"/>
      <c r="BK326" s="154"/>
      <c r="BL326" s="154"/>
      <c r="BM326" s="154"/>
      <c r="BN326" s="7"/>
      <c r="BO326" s="7"/>
      <c r="BP326" s="7"/>
      <c r="BQ326" s="7"/>
      <c r="BR326" s="154"/>
      <c r="BS326" s="154"/>
      <c r="BT326" s="7"/>
      <c r="BU326" s="154"/>
      <c r="BV326" s="154"/>
      <c r="BW326" s="154"/>
      <c r="BX326" s="154"/>
      <c r="BY326" s="154"/>
      <c r="BZ326" s="154"/>
      <c r="CA326" s="7"/>
      <c r="CB326" s="7"/>
      <c r="CC326" s="7"/>
      <c r="CD326" s="7"/>
      <c r="CE326" s="154"/>
      <c r="CF326" s="154"/>
      <c r="CG326" s="7"/>
      <c r="CH326" s="154"/>
      <c r="CI326" s="154"/>
      <c r="CJ326" s="154"/>
      <c r="CK326" s="154"/>
      <c r="CL326" s="154"/>
      <c r="CM326" s="154"/>
      <c r="CN326" s="7"/>
      <c r="CO326" s="7"/>
      <c r="CP326" s="7"/>
      <c r="CQ326" s="7"/>
      <c r="CR326" s="154"/>
      <c r="CS326" s="154"/>
      <c r="CT326" s="7"/>
      <c r="CU326" s="154"/>
      <c r="CV326" s="154"/>
      <c r="CW326" s="154"/>
      <c r="CX326" s="154"/>
      <c r="CY326" s="154"/>
      <c r="CZ326" s="154"/>
      <c r="DA326" s="7"/>
      <c r="DB326" s="7"/>
      <c r="DC326" s="7"/>
      <c r="DD326" s="7"/>
      <c r="DE326" s="154"/>
      <c r="DF326" s="154"/>
      <c r="DG326" s="7"/>
      <c r="DH326" s="154"/>
      <c r="DI326" s="154"/>
      <c r="DJ326" s="154"/>
      <c r="DK326" s="154"/>
      <c r="DL326" s="154"/>
      <c r="DM326" s="154"/>
      <c r="DN326" s="7"/>
      <c r="DO326" s="7"/>
      <c r="DP326" s="7"/>
      <c r="DQ326" s="7"/>
      <c r="DR326" s="154" t="str">
        <f>IF('⑤案件貼り付けシート(E6~→A2へ縦横替えで）'!FC322="","",'⑤案件貼り付けシート(E6~→A2へ縦横替えで）'!FC322)</f>
        <v/>
      </c>
      <c r="DS326" s="154" t="str">
        <f>IF('⑤案件貼り付けシート(E6~→A2へ縦横替えで）'!FD322="","",'⑤案件貼り付けシート(E6~→A2へ縦横替えで）'!FD322)</f>
        <v/>
      </c>
      <c r="DT326" s="7" t="str" cm="1">
        <f t="array" ref="DT326">IF('⑤案件貼り付けシート(E6~→A2へ縦横替えで）'!FE322="","",_xlfn.IFS('⑤案件貼り付けシート(E6~→A2へ縦横替えで）'!FE322="固定",1,'⑤案件貼り付けシート(E6~→A2へ縦横替えで）'!FE322="流動",2,'⑤案件貼り付けシート(E6~→A2へ縦横替えで）'!FE322="対象外",""))</f>
        <v/>
      </c>
      <c r="DU326" s="154" t="str">
        <f>IF('⑤案件貼り付けシート(E6~→A2へ縦横替えで）'!$FE322="固定",IF('⑤案件貼り付けシート(E6~→A2へ縦横替えで）'!FF322="","",'⑤案件貼り付けシート(E6~→A2へ縦横替えで）'!FF322),"")</f>
        <v/>
      </c>
      <c r="DV326" s="154" t="str">
        <f>IF('⑤案件貼り付けシート(E6~→A2へ縦横替えで）'!$FE322="固定",IF('⑤案件貼り付けシート(E6~→A2へ縦横替えで）'!FG322="","",'⑤案件貼り付けシート(E6~→A2へ縦横替えで）'!FG322),"")</f>
        <v/>
      </c>
      <c r="DW326" s="154" t="str">
        <f>IF('⑤案件貼り付けシート(E6~→A2へ縦横替えで）'!$FE322="固定",IF('⑤案件貼り付けシート(E6~→A2へ縦横替えで）'!FH322="","",'⑤案件貼り付けシート(E6~→A2へ縦横替えで）'!FH322),"")</f>
        <v/>
      </c>
      <c r="DX326" s="154" t="str">
        <f>IF('⑤案件貼り付けシート(E6~→A2へ縦横替えで）'!$FE322="固定",IF('⑤案件貼り付けシート(E6~→A2へ縦横替えで）'!FI322="","",'⑤案件貼り付けシート(E6~→A2へ縦横替えで）'!FI322),"")</f>
        <v/>
      </c>
      <c r="DY326" s="154" t="str">
        <f>IF('⑤案件貼り付けシート(E6~→A2へ縦横替えで）'!$FE322="固定",IF('⑤案件貼り付けシート(E6~→A2へ縦横替えで）'!FJ322="","",'⑤案件貼り付けシート(E6~→A2へ縦横替えで）'!FJ322),"")</f>
        <v/>
      </c>
      <c r="DZ326" s="154" t="str">
        <f>IF('⑤案件貼り付けシート(E6~→A2へ縦横替えで）'!$FE322="固定",IF('⑤案件貼り付けシート(E6~→A2へ縦横替えで）'!FK322="","",'⑤案件貼り付けシート(E6~→A2へ縦横替えで）'!FK322),"")</f>
        <v/>
      </c>
      <c r="EA326" s="7" t="str">
        <f>IF('⑤案件貼り付けシート(E6~→A2へ縦横替えで）'!$FE322="固定",IF('⑤案件貼り付けシート(E6~→A2へ縦横替えで）'!FL322="","",'⑤案件貼り付けシート(E6~→A2へ縦横替えで）'!FL322),"")</f>
        <v/>
      </c>
      <c r="EB326" s="7" t="str">
        <f>IF('⑤案件貼り付けシート(E6~→A2へ縦横替えで）'!FM322="","",'⑤案件貼り付けシート(E6~→A2へ縦横替えで）'!FM322)</f>
        <v/>
      </c>
      <c r="EC326" s="7" t="str">
        <f>IF('⑤案件貼り付けシート(E6~→A2へ縦横替えで）'!FN322="","",'⑤案件貼り付けシート(E6~→A2へ縦横替えで）'!FN322)</f>
        <v/>
      </c>
      <c r="ED326" s="7" t="str">
        <f>IF('⑤案件貼り付けシート(E6~→A2へ縦横替えで）'!FO322="","",'⑤案件貼り付けシート(E6~→A2へ縦横替えで）'!FO322)</f>
        <v/>
      </c>
      <c r="EE326" s="154" t="str">
        <f>IF('⑤案件貼り付けシート(E6~→A2へ縦横替えで）'!FQ322="","",'⑤案件貼り付けシート(E6~→A2へ縦横替えで）'!FQ322)</f>
        <v/>
      </c>
      <c r="EF326" s="154" t="str">
        <f>IF('⑤案件貼り付けシート(E6~→A2へ縦横替えで）'!FR322="","",'⑤案件貼り付けシート(E6~→A2へ縦横替えで）'!FR322)</f>
        <v/>
      </c>
      <c r="EG326" s="7" t="str" cm="1">
        <f t="array" ref="EG326">IF('⑤案件貼り付けシート(E6~→A2へ縦横替えで）'!FS322="","",_xlfn.IFS('⑤案件貼り付けシート(E6~→A2へ縦横替えで）'!FS322="固定",1,'⑤案件貼り付けシート(E6~→A2へ縦横替えで）'!FS322="流動",2,'⑤案件貼り付けシート(E6~→A2へ縦横替えで）'!FS322="対象外",""))</f>
        <v/>
      </c>
      <c r="EH326" s="154" t="str">
        <f>IF('⑤案件貼り付けシート(E6~→A2へ縦横替えで）'!$FS322="固定",IF('⑤案件貼り付けシート(E6~→A2へ縦横替えで）'!FT322="","",'⑤案件貼り付けシート(E6~→A2へ縦横替えで）'!FT322),"")</f>
        <v/>
      </c>
      <c r="EI326" s="154" t="str">
        <f>IF('⑤案件貼り付けシート(E6~→A2へ縦横替えで）'!$FS322="固定",IF('⑤案件貼り付けシート(E6~→A2へ縦横替えで）'!FU322="","",'⑤案件貼り付けシート(E6~→A2へ縦横替えで）'!FU322),"")</f>
        <v/>
      </c>
      <c r="EJ326" s="154" t="str">
        <f>IF('⑤案件貼り付けシート(E6~→A2へ縦横替えで）'!$FS322="固定",IF('⑤案件貼り付けシート(E6~→A2へ縦横替えで）'!FV322="","",'⑤案件貼り付けシート(E6~→A2へ縦横替えで）'!FV322),"")</f>
        <v/>
      </c>
      <c r="EK326" s="154" t="str">
        <f>IF('⑤案件貼り付けシート(E6~→A2へ縦横替えで）'!$FS322="固定",IF('⑤案件貼り付けシート(E6~→A2へ縦横替えで）'!FW322="","",'⑤案件貼り付けシート(E6~→A2へ縦横替えで）'!FW322),"")</f>
        <v/>
      </c>
      <c r="EL326" s="154" t="str">
        <f>IF('⑤案件貼り付けシート(E6~→A2へ縦横替えで）'!$FS322="固定",IF('⑤案件貼り付けシート(E6~→A2へ縦横替えで）'!FX322="","",'⑤案件貼り付けシート(E6~→A2へ縦横替えで）'!FX322),"")</f>
        <v/>
      </c>
      <c r="EM326" s="154" t="str">
        <f>IF('⑤案件貼り付けシート(E6~→A2へ縦横替えで）'!$FS322="固定",IF('⑤案件貼り付けシート(E6~→A2へ縦横替えで）'!FY322="","",'⑤案件貼り付けシート(E6~→A2へ縦横替えで）'!FY322),"")</f>
        <v/>
      </c>
      <c r="EN326" s="7" t="str">
        <f>IF('⑤案件貼り付けシート(E6~→A2へ縦横替えで）'!$FS322="固定",IF('⑤案件貼り付けシート(E6~→A2へ縦横替えで）'!FZ322="","",'⑤案件貼り付けシート(E6~→A2へ縦横替えで）'!FZ322),"")</f>
        <v/>
      </c>
      <c r="EO326" s="7" t="str">
        <f>IF('⑤案件貼り付けシート(E6~→A2へ縦横替えで）'!GA322="","",'⑤案件貼り付けシート(E6~→A2へ縦横替えで）'!GA322)</f>
        <v/>
      </c>
      <c r="EP326" s="7" t="str">
        <f>IF('⑤案件貼り付けシート(E6~→A2へ縦横替えで）'!GB322="","",'⑤案件貼り付けシート(E6~→A2へ縦横替えで）'!GB322)</f>
        <v/>
      </c>
      <c r="EQ326" s="7" t="str">
        <f>IF('⑤案件貼り付けシート(E6~→A2へ縦横替えで）'!GC322="","",'⑤案件貼り付けシート(E6~→A2へ縦横替えで）'!GC322)</f>
        <v/>
      </c>
      <c r="ER326" s="154" t="str">
        <f>IF('⑤案件貼り付けシート(E6~→A2へ縦横替えで）'!GE322="","",'⑤案件貼り付けシート(E6~→A2へ縦横替えで）'!GE322)</f>
        <v/>
      </c>
      <c r="ES326" s="154" t="str">
        <f>IF('⑤案件貼り付けシート(E6~→A2へ縦横替えで）'!GF322="","",'⑤案件貼り付けシート(E6~→A2へ縦横替えで）'!GF322)</f>
        <v/>
      </c>
      <c r="ET326" s="7" t="str" cm="1">
        <f t="array" ref="ET326">IF('⑤案件貼り付けシート(E6~→A2へ縦横替えで）'!GG322="","",_xlfn.IFS('⑤案件貼り付けシート(E6~→A2へ縦横替えで）'!GG322="固定",1,'⑤案件貼り付けシート(E6~→A2へ縦横替えで）'!GG322="流動",2,'⑤案件貼り付けシート(E6~→A2へ縦横替えで）'!GG322="対象外",""))</f>
        <v/>
      </c>
      <c r="EU326" s="154" t="str">
        <f>IF('⑤案件貼り付けシート(E6~→A2へ縦横替えで）'!$GG322="固定",IF('⑤案件貼り付けシート(E6~→A2へ縦横替えで）'!GH322="","",'⑤案件貼り付けシート(E6~→A2へ縦横替えで）'!GH322),"")</f>
        <v/>
      </c>
      <c r="EV326" s="154" t="str">
        <f>IF('⑤案件貼り付けシート(E6~→A2へ縦横替えで）'!$GG322="固定",IF('⑤案件貼り付けシート(E6~→A2へ縦横替えで）'!GI322="","",'⑤案件貼り付けシート(E6~→A2へ縦横替えで）'!GI322),"")</f>
        <v/>
      </c>
      <c r="EW326" s="154" t="str">
        <f>IF('⑤案件貼り付けシート(E6~→A2へ縦横替えで）'!$GG322="固定",IF('⑤案件貼り付けシート(E6~→A2へ縦横替えで）'!GJ322="","",'⑤案件貼り付けシート(E6~→A2へ縦横替えで）'!GJ322),"")</f>
        <v/>
      </c>
      <c r="EX326" s="154" t="str">
        <f>IF('⑤案件貼り付けシート(E6~→A2へ縦横替えで）'!$GG322="固定",IF('⑤案件貼り付けシート(E6~→A2へ縦横替えで）'!GK322="","",'⑤案件貼り付けシート(E6~→A2へ縦横替えで）'!GK322),"")</f>
        <v/>
      </c>
      <c r="EY326" s="154" t="str">
        <f>IF('⑤案件貼り付けシート(E6~→A2へ縦横替えで）'!$GG322="固定",IF('⑤案件貼り付けシート(E6~→A2へ縦横替えで）'!GL322="","",'⑤案件貼り付けシート(E6~→A2へ縦横替えで）'!GL322),"")</f>
        <v/>
      </c>
      <c r="EZ326" s="154" t="str">
        <f>IF('⑤案件貼り付けシート(E6~→A2へ縦横替えで）'!$GG322="固定",IF('⑤案件貼り付けシート(E6~→A2へ縦横替えで）'!GM322="","",'⑤案件貼り付けシート(E6~→A2へ縦横替えで）'!GM322),"")</f>
        <v/>
      </c>
      <c r="FA326" s="7" t="str">
        <f>IF('⑤案件貼り付けシート(E6~→A2へ縦横替えで）'!$GG322="固定",IF('⑤案件貼り付けシート(E6~→A2へ縦横替えで）'!GN322="","",'⑤案件貼り付けシート(E6~→A2へ縦横替えで）'!GN322),"")</f>
        <v/>
      </c>
      <c r="FB326" s="7" t="str">
        <f>IF('⑤案件貼り付けシート(E6~→A2へ縦横替えで）'!GO322="","",'⑤案件貼り付けシート(E6~→A2へ縦横替えで）'!GO322)</f>
        <v/>
      </c>
      <c r="FC326" s="7" t="str">
        <f>IF('⑤案件貼り付けシート(E6~→A2へ縦横替えで）'!GP322="","",'⑤案件貼り付けシート(E6~→A2へ縦横替えで）'!GP322)</f>
        <v/>
      </c>
      <c r="FD326" s="7" t="str">
        <f>IF('⑤案件貼り付けシート(E6~→A2へ縦横替えで）'!GQ322="","",'⑤案件貼り付けシート(E6~→A2へ縦横替えで）'!GQ322)</f>
        <v/>
      </c>
      <c r="FE326" s="154" t="str">
        <f>IF('⑤案件貼り付けシート(E6~→A2へ縦横替えで）'!GS322="","",'⑤案件貼り付けシート(E6~→A2へ縦横替えで）'!GS322)</f>
        <v/>
      </c>
      <c r="FF326" s="154" t="str">
        <f>IF('⑤案件貼り付けシート(E6~→A2へ縦横替えで）'!GT322="","",'⑤案件貼り付けシート(E6~→A2へ縦横替えで）'!GT322)</f>
        <v/>
      </c>
      <c r="FG326" s="7" t="str" cm="1">
        <f t="array" ref="FG326">IF('⑤案件貼り付けシート(E6~→A2へ縦横替えで）'!GU322="","",_xlfn.IFS('⑤案件貼り付けシート(E6~→A2へ縦横替えで）'!GU322="固定",1,'⑤案件貼り付けシート(E6~→A2へ縦横替えで）'!GU322="流動",2,'⑤案件貼り付けシート(E6~→A2へ縦横替えで）'!GU322="対象外",""))</f>
        <v/>
      </c>
      <c r="FH326" s="154" t="str">
        <f>IF('⑤案件貼り付けシート(E6~→A2へ縦横替えで）'!$GU322="固定",IF('⑤案件貼り付けシート(E6~→A2へ縦横替えで）'!GV322="","",'⑤案件貼り付けシート(E6~→A2へ縦横替えで）'!GV322),"")</f>
        <v/>
      </c>
      <c r="FI326" s="154" t="str">
        <f>IF('⑤案件貼り付けシート(E6~→A2へ縦横替えで）'!$GU322="固定",IF('⑤案件貼り付けシート(E6~→A2へ縦横替えで）'!GW322="","",'⑤案件貼り付けシート(E6~→A2へ縦横替えで）'!GW322),"")</f>
        <v/>
      </c>
      <c r="FJ326" s="154" t="str">
        <f>IF('⑤案件貼り付けシート(E6~→A2へ縦横替えで）'!$GU322="固定",IF('⑤案件貼り付けシート(E6~→A2へ縦横替えで）'!GX322="","",'⑤案件貼り付けシート(E6~→A2へ縦横替えで）'!GX322),"")</f>
        <v/>
      </c>
      <c r="FK326" s="154" t="str">
        <f>IF('⑤案件貼り付けシート(E6~→A2へ縦横替えで）'!$GU322="固定",IF('⑤案件貼り付けシート(E6~→A2へ縦横替えで）'!GY322="","",'⑤案件貼り付けシート(E6~→A2へ縦横替えで）'!GY322),"")</f>
        <v/>
      </c>
      <c r="FL326" s="154" t="str">
        <f>IF('⑤案件貼り付けシート(E6~→A2へ縦横替えで）'!$GU322="固定",IF('⑤案件貼り付けシート(E6~→A2へ縦横替えで）'!GZ322="","",'⑤案件貼り付けシート(E6~→A2へ縦横替えで）'!GZ322),"")</f>
        <v/>
      </c>
      <c r="FM326" s="154" t="str">
        <f>IF('⑤案件貼り付けシート(E6~→A2へ縦横替えで）'!$GU322="固定",IF('⑤案件貼り付けシート(E6~→A2へ縦横替えで）'!HA322="","",'⑤案件貼り付けシート(E6~→A2へ縦横替えで）'!HA322),"")</f>
        <v/>
      </c>
      <c r="FN326" s="7" t="str">
        <f>IF('⑤案件貼り付けシート(E6~→A2へ縦横替えで）'!$GU322="固定",IF('⑤案件貼り付けシート(E6~→A2へ縦横替えで）'!HB322="","",'⑤案件貼り付けシート(E6~→A2へ縦横替えで）'!HB322),"")</f>
        <v/>
      </c>
      <c r="FO326" s="7" t="str">
        <f>IF('⑤案件貼り付けシート(E6~→A2へ縦横替えで）'!HC322="","",'⑤案件貼り付けシート(E6~→A2へ縦横替えで）'!HC322)</f>
        <v/>
      </c>
      <c r="FP326" s="7" t="str">
        <f>IF('⑤案件貼り付けシート(E6~→A2へ縦横替えで）'!HD322="","",'⑤案件貼り付けシート(E6~→A2へ縦横替えで）'!HD322)</f>
        <v/>
      </c>
      <c r="FQ326" s="7" t="str">
        <f>IF('⑤案件貼り付けシート(E6~→A2へ縦横替えで）'!HE322="","",'⑤案件貼り付けシート(E6~→A2へ縦横替えで）'!HE322)</f>
        <v/>
      </c>
      <c r="FR326" s="154" t="str">
        <f>IF('⑤案件貼り付けシート(E6~→A2へ縦横替えで）'!HG322="","",'⑤案件貼り付けシート(E6~→A2へ縦横替えで）'!HG322)</f>
        <v/>
      </c>
      <c r="FS326" s="154" t="str">
        <f>IF('⑤案件貼り付けシート(E6~→A2へ縦横替えで）'!HH322="","",'⑤案件貼り付けシート(E6~→A2へ縦横替えで）'!HH322)</f>
        <v/>
      </c>
      <c r="FT326" s="7" t="str" cm="1">
        <f t="array" ref="FT326">IF('⑤案件貼り付けシート(E6~→A2へ縦横替えで）'!HI322="","",_xlfn.IFS('⑤案件貼り付けシート(E6~→A2へ縦横替えで）'!HI322="固定",1,'⑤案件貼り付けシート(E6~→A2へ縦横替えで）'!HI322="流動",2,'⑤案件貼り付けシート(E6~→A2へ縦横替えで）'!HI322="対象外",""))</f>
        <v/>
      </c>
      <c r="FU326" s="154" t="str">
        <f>IF('⑤案件貼り付けシート(E6~→A2へ縦横替えで）'!$HI322="固定",IF('⑤案件貼り付けシート(E6~→A2へ縦横替えで）'!HJ322="","",'⑤案件貼り付けシート(E6~→A2へ縦横替えで）'!HJ322),"")</f>
        <v/>
      </c>
      <c r="FV326" s="154" t="str">
        <f>IF('⑤案件貼り付けシート(E6~→A2へ縦横替えで）'!$HI322="固定",IF('⑤案件貼り付けシート(E6~→A2へ縦横替えで）'!HK322="","",'⑤案件貼り付けシート(E6~→A2へ縦横替えで）'!HK322),"")</f>
        <v/>
      </c>
      <c r="FW326" s="154" t="str">
        <f>IF('⑤案件貼り付けシート(E6~→A2へ縦横替えで）'!$HI322="固定",IF('⑤案件貼り付けシート(E6~→A2へ縦横替えで）'!HL322="","",'⑤案件貼り付けシート(E6~→A2へ縦横替えで）'!HL322),"")</f>
        <v/>
      </c>
      <c r="FX326" s="154" t="str">
        <f>IF('⑤案件貼り付けシート(E6~→A2へ縦横替えで）'!$HI322="固定",IF('⑤案件貼り付けシート(E6~→A2へ縦横替えで）'!HM322="","",'⑤案件貼り付けシート(E6~→A2へ縦横替えで）'!HM322),"")</f>
        <v/>
      </c>
      <c r="FY326" s="154" t="str">
        <f>IF('⑤案件貼り付けシート(E6~→A2へ縦横替えで）'!$HI322="固定",IF('⑤案件貼り付けシート(E6~→A2へ縦横替えで）'!HN322="","",'⑤案件貼り付けシート(E6~→A2へ縦横替えで）'!HN322),"")</f>
        <v/>
      </c>
      <c r="FZ326" s="154" t="str">
        <f>IF('⑤案件貼り付けシート(E6~→A2へ縦横替えで）'!$HI322="固定",IF('⑤案件貼り付けシート(E6~→A2へ縦横替えで）'!HO322="","",'⑤案件貼り付けシート(E6~→A2へ縦横替えで）'!HO322),"")</f>
        <v/>
      </c>
      <c r="GA326" s="7" t="str">
        <f>IF('⑤案件貼り付けシート(E6~→A2へ縦横替えで）'!$HI322="固定",IF('⑤案件貼り付けシート(E6~→A2へ縦横替えで）'!HP322="","",'⑤案件貼り付けシート(E6~→A2へ縦横替えで）'!HP322),"")</f>
        <v/>
      </c>
      <c r="GB326" s="7" t="str">
        <f>IF('⑤案件貼り付けシート(E6~→A2へ縦横替えで）'!HQ322="","",'⑤案件貼り付けシート(E6~→A2へ縦横替えで）'!HQ322)</f>
        <v/>
      </c>
      <c r="GC326" s="7" t="str">
        <f>IF('⑤案件貼り付けシート(E6~→A2へ縦横替えで）'!HR322="","",'⑤案件貼り付けシート(E6~→A2へ縦横替えで）'!HR322)</f>
        <v/>
      </c>
      <c r="GD326" s="7" t="str">
        <f>IF('⑤案件貼り付けシート(E6~→A2へ縦横替えで）'!HS322="","",'⑤案件貼り付けシート(E6~→A2へ縦横替えで）'!HS322)</f>
        <v/>
      </c>
      <c r="GE326" s="7"/>
      <c r="GF326" s="7"/>
      <c r="GG326" s="7"/>
      <c r="GH326" s="7"/>
      <c r="GI326" s="7"/>
      <c r="GJ326" s="7"/>
      <c r="GK326" s="7"/>
      <c r="GL326" s="7"/>
      <c r="GM326" s="48"/>
      <c r="GN326" s="7"/>
      <c r="GO326" s="7"/>
      <c r="GP326" s="7"/>
      <c r="GR326" s="48"/>
      <c r="GS326" s="48"/>
      <c r="GT326" s="48"/>
      <c r="GU326" s="48"/>
      <c r="GV326" s="48"/>
    </row>
    <row r="327" spans="1:204">
      <c r="A327" s="7"/>
      <c r="B327" s="7"/>
      <c r="C327" s="7"/>
      <c r="D327" s="48"/>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13"/>
      <c r="AJ327" s="13"/>
      <c r="AK327" s="7"/>
      <c r="AL327" s="7"/>
      <c r="AM327" s="7"/>
      <c r="AN327" s="7"/>
      <c r="AO327" s="7"/>
      <c r="AP327" s="7"/>
      <c r="AQ327" s="7"/>
      <c r="AR327" s="153"/>
      <c r="AS327" s="7"/>
      <c r="AT327" s="7"/>
      <c r="AU327" s="7"/>
      <c r="AV327" s="7"/>
      <c r="AW327" s="7"/>
      <c r="AX327" s="7"/>
      <c r="AY327" s="7"/>
      <c r="AZ327" s="7"/>
      <c r="BA327" s="7"/>
      <c r="BB327" s="7"/>
      <c r="BC327" s="7"/>
      <c r="BD327" s="7"/>
      <c r="BE327" s="154"/>
      <c r="BF327" s="154"/>
      <c r="BG327" s="7"/>
      <c r="BH327" s="154"/>
      <c r="BI327" s="154"/>
      <c r="BJ327" s="154"/>
      <c r="BK327" s="154"/>
      <c r="BL327" s="154"/>
      <c r="BM327" s="154"/>
      <c r="BN327" s="7"/>
      <c r="BO327" s="7"/>
      <c r="BP327" s="7"/>
      <c r="BQ327" s="7"/>
      <c r="BR327" s="154"/>
      <c r="BS327" s="154"/>
      <c r="BT327" s="7"/>
      <c r="BU327" s="154"/>
      <c r="BV327" s="154"/>
      <c r="BW327" s="154"/>
      <c r="BX327" s="154"/>
      <c r="BY327" s="154"/>
      <c r="BZ327" s="154"/>
      <c r="CA327" s="7"/>
      <c r="CB327" s="7"/>
      <c r="CC327" s="7"/>
      <c r="CD327" s="7"/>
      <c r="CE327" s="154"/>
      <c r="CF327" s="154"/>
      <c r="CG327" s="7"/>
      <c r="CH327" s="154"/>
      <c r="CI327" s="154"/>
      <c r="CJ327" s="154"/>
      <c r="CK327" s="154"/>
      <c r="CL327" s="154"/>
      <c r="CM327" s="154"/>
      <c r="CN327" s="7"/>
      <c r="CO327" s="7"/>
      <c r="CP327" s="7"/>
      <c r="CQ327" s="7"/>
      <c r="CR327" s="154"/>
      <c r="CS327" s="154"/>
      <c r="CT327" s="7"/>
      <c r="CU327" s="154"/>
      <c r="CV327" s="154"/>
      <c r="CW327" s="154"/>
      <c r="CX327" s="154"/>
      <c r="CY327" s="154"/>
      <c r="CZ327" s="154"/>
      <c r="DA327" s="7"/>
      <c r="DB327" s="7"/>
      <c r="DC327" s="7"/>
      <c r="DD327" s="7"/>
      <c r="DE327" s="154"/>
      <c r="DF327" s="154"/>
      <c r="DG327" s="7"/>
      <c r="DH327" s="154"/>
      <c r="DI327" s="154"/>
      <c r="DJ327" s="154"/>
      <c r="DK327" s="154"/>
      <c r="DL327" s="154"/>
      <c r="DM327" s="154"/>
      <c r="DN327" s="7"/>
      <c r="DO327" s="7"/>
      <c r="DP327" s="7"/>
      <c r="DQ327" s="7"/>
      <c r="DR327" s="154" t="str">
        <f>IF('⑤案件貼り付けシート(E6~→A2へ縦横替えで）'!FC323="","",'⑤案件貼り付けシート(E6~→A2へ縦横替えで）'!FC323)</f>
        <v/>
      </c>
      <c r="DS327" s="154" t="str">
        <f>IF('⑤案件貼り付けシート(E6~→A2へ縦横替えで）'!FD323="","",'⑤案件貼り付けシート(E6~→A2へ縦横替えで）'!FD323)</f>
        <v/>
      </c>
      <c r="DT327" s="7" t="str" cm="1">
        <f t="array" ref="DT327">IF('⑤案件貼り付けシート(E6~→A2へ縦横替えで）'!FE323="","",_xlfn.IFS('⑤案件貼り付けシート(E6~→A2へ縦横替えで）'!FE323="固定",1,'⑤案件貼り付けシート(E6~→A2へ縦横替えで）'!FE323="流動",2,'⑤案件貼り付けシート(E6~→A2へ縦横替えで）'!FE323="対象外",""))</f>
        <v/>
      </c>
      <c r="DU327" s="154" t="str">
        <f>IF('⑤案件貼り付けシート(E6~→A2へ縦横替えで）'!$FE323="固定",IF('⑤案件貼り付けシート(E6~→A2へ縦横替えで）'!FF323="","",'⑤案件貼り付けシート(E6~→A2へ縦横替えで）'!FF323),"")</f>
        <v/>
      </c>
      <c r="DV327" s="154" t="str">
        <f>IF('⑤案件貼り付けシート(E6~→A2へ縦横替えで）'!$FE323="固定",IF('⑤案件貼り付けシート(E6~→A2へ縦横替えで）'!FG323="","",'⑤案件貼り付けシート(E6~→A2へ縦横替えで）'!FG323),"")</f>
        <v/>
      </c>
      <c r="DW327" s="154" t="str">
        <f>IF('⑤案件貼り付けシート(E6~→A2へ縦横替えで）'!$FE323="固定",IF('⑤案件貼り付けシート(E6~→A2へ縦横替えで）'!FH323="","",'⑤案件貼り付けシート(E6~→A2へ縦横替えで）'!FH323),"")</f>
        <v/>
      </c>
      <c r="DX327" s="154" t="str">
        <f>IF('⑤案件貼り付けシート(E6~→A2へ縦横替えで）'!$FE323="固定",IF('⑤案件貼り付けシート(E6~→A2へ縦横替えで）'!FI323="","",'⑤案件貼り付けシート(E6~→A2へ縦横替えで）'!FI323),"")</f>
        <v/>
      </c>
      <c r="DY327" s="154" t="str">
        <f>IF('⑤案件貼り付けシート(E6~→A2へ縦横替えで）'!$FE323="固定",IF('⑤案件貼り付けシート(E6~→A2へ縦横替えで）'!FJ323="","",'⑤案件貼り付けシート(E6~→A2へ縦横替えで）'!FJ323),"")</f>
        <v/>
      </c>
      <c r="DZ327" s="154" t="str">
        <f>IF('⑤案件貼り付けシート(E6~→A2へ縦横替えで）'!$FE323="固定",IF('⑤案件貼り付けシート(E6~→A2へ縦横替えで）'!FK323="","",'⑤案件貼り付けシート(E6~→A2へ縦横替えで）'!FK323),"")</f>
        <v/>
      </c>
      <c r="EA327" s="7" t="str">
        <f>IF('⑤案件貼り付けシート(E6~→A2へ縦横替えで）'!$FE323="固定",IF('⑤案件貼り付けシート(E6~→A2へ縦横替えで）'!FL323="","",'⑤案件貼り付けシート(E6~→A2へ縦横替えで）'!FL323),"")</f>
        <v/>
      </c>
      <c r="EB327" s="7" t="str">
        <f>IF('⑤案件貼り付けシート(E6~→A2へ縦横替えで）'!FM323="","",'⑤案件貼り付けシート(E6~→A2へ縦横替えで）'!FM323)</f>
        <v/>
      </c>
      <c r="EC327" s="7" t="str">
        <f>IF('⑤案件貼り付けシート(E6~→A2へ縦横替えで）'!FN323="","",'⑤案件貼り付けシート(E6~→A2へ縦横替えで）'!FN323)</f>
        <v/>
      </c>
      <c r="ED327" s="7" t="str">
        <f>IF('⑤案件貼り付けシート(E6~→A2へ縦横替えで）'!FO323="","",'⑤案件貼り付けシート(E6~→A2へ縦横替えで）'!FO323)</f>
        <v/>
      </c>
      <c r="EE327" s="154" t="str">
        <f>IF('⑤案件貼り付けシート(E6~→A2へ縦横替えで）'!FQ323="","",'⑤案件貼り付けシート(E6~→A2へ縦横替えで）'!FQ323)</f>
        <v/>
      </c>
      <c r="EF327" s="154" t="str">
        <f>IF('⑤案件貼り付けシート(E6~→A2へ縦横替えで）'!FR323="","",'⑤案件貼り付けシート(E6~→A2へ縦横替えで）'!FR323)</f>
        <v/>
      </c>
      <c r="EG327" s="7" t="str" cm="1">
        <f t="array" ref="EG327">IF('⑤案件貼り付けシート(E6~→A2へ縦横替えで）'!FS323="","",_xlfn.IFS('⑤案件貼り付けシート(E6~→A2へ縦横替えで）'!FS323="固定",1,'⑤案件貼り付けシート(E6~→A2へ縦横替えで）'!FS323="流動",2,'⑤案件貼り付けシート(E6~→A2へ縦横替えで）'!FS323="対象外",""))</f>
        <v/>
      </c>
      <c r="EH327" s="154" t="str">
        <f>IF('⑤案件貼り付けシート(E6~→A2へ縦横替えで）'!$FS323="固定",IF('⑤案件貼り付けシート(E6~→A2へ縦横替えで）'!FT323="","",'⑤案件貼り付けシート(E6~→A2へ縦横替えで）'!FT323),"")</f>
        <v/>
      </c>
      <c r="EI327" s="154" t="str">
        <f>IF('⑤案件貼り付けシート(E6~→A2へ縦横替えで）'!$FS323="固定",IF('⑤案件貼り付けシート(E6~→A2へ縦横替えで）'!FU323="","",'⑤案件貼り付けシート(E6~→A2へ縦横替えで）'!FU323),"")</f>
        <v/>
      </c>
      <c r="EJ327" s="154" t="str">
        <f>IF('⑤案件貼り付けシート(E6~→A2へ縦横替えで）'!$FS323="固定",IF('⑤案件貼り付けシート(E6~→A2へ縦横替えで）'!FV323="","",'⑤案件貼り付けシート(E6~→A2へ縦横替えで）'!FV323),"")</f>
        <v/>
      </c>
      <c r="EK327" s="154" t="str">
        <f>IF('⑤案件貼り付けシート(E6~→A2へ縦横替えで）'!$FS323="固定",IF('⑤案件貼り付けシート(E6~→A2へ縦横替えで）'!FW323="","",'⑤案件貼り付けシート(E6~→A2へ縦横替えで）'!FW323),"")</f>
        <v/>
      </c>
      <c r="EL327" s="154" t="str">
        <f>IF('⑤案件貼り付けシート(E6~→A2へ縦横替えで）'!$FS323="固定",IF('⑤案件貼り付けシート(E6~→A2へ縦横替えで）'!FX323="","",'⑤案件貼り付けシート(E6~→A2へ縦横替えで）'!FX323),"")</f>
        <v/>
      </c>
      <c r="EM327" s="154" t="str">
        <f>IF('⑤案件貼り付けシート(E6~→A2へ縦横替えで）'!$FS323="固定",IF('⑤案件貼り付けシート(E6~→A2へ縦横替えで）'!FY323="","",'⑤案件貼り付けシート(E6~→A2へ縦横替えで）'!FY323),"")</f>
        <v/>
      </c>
      <c r="EN327" s="7" t="str">
        <f>IF('⑤案件貼り付けシート(E6~→A2へ縦横替えで）'!$FS323="固定",IF('⑤案件貼り付けシート(E6~→A2へ縦横替えで）'!FZ323="","",'⑤案件貼り付けシート(E6~→A2へ縦横替えで）'!FZ323),"")</f>
        <v/>
      </c>
      <c r="EO327" s="7" t="str">
        <f>IF('⑤案件貼り付けシート(E6~→A2へ縦横替えで）'!GA323="","",'⑤案件貼り付けシート(E6~→A2へ縦横替えで）'!GA323)</f>
        <v/>
      </c>
      <c r="EP327" s="7" t="str">
        <f>IF('⑤案件貼り付けシート(E6~→A2へ縦横替えで）'!GB323="","",'⑤案件貼り付けシート(E6~→A2へ縦横替えで）'!GB323)</f>
        <v/>
      </c>
      <c r="EQ327" s="7" t="str">
        <f>IF('⑤案件貼り付けシート(E6~→A2へ縦横替えで）'!GC323="","",'⑤案件貼り付けシート(E6~→A2へ縦横替えで）'!GC323)</f>
        <v/>
      </c>
      <c r="ER327" s="154" t="str">
        <f>IF('⑤案件貼り付けシート(E6~→A2へ縦横替えで）'!GE323="","",'⑤案件貼り付けシート(E6~→A2へ縦横替えで）'!GE323)</f>
        <v/>
      </c>
      <c r="ES327" s="154" t="str">
        <f>IF('⑤案件貼り付けシート(E6~→A2へ縦横替えで）'!GF323="","",'⑤案件貼り付けシート(E6~→A2へ縦横替えで）'!GF323)</f>
        <v/>
      </c>
      <c r="ET327" s="7" t="str" cm="1">
        <f t="array" ref="ET327">IF('⑤案件貼り付けシート(E6~→A2へ縦横替えで）'!GG323="","",_xlfn.IFS('⑤案件貼り付けシート(E6~→A2へ縦横替えで）'!GG323="固定",1,'⑤案件貼り付けシート(E6~→A2へ縦横替えで）'!GG323="流動",2,'⑤案件貼り付けシート(E6~→A2へ縦横替えで）'!GG323="対象外",""))</f>
        <v/>
      </c>
      <c r="EU327" s="154" t="str">
        <f>IF('⑤案件貼り付けシート(E6~→A2へ縦横替えで）'!$GG323="固定",IF('⑤案件貼り付けシート(E6~→A2へ縦横替えで）'!GH323="","",'⑤案件貼り付けシート(E6~→A2へ縦横替えで）'!GH323),"")</f>
        <v/>
      </c>
      <c r="EV327" s="154" t="str">
        <f>IF('⑤案件貼り付けシート(E6~→A2へ縦横替えで）'!$GG323="固定",IF('⑤案件貼り付けシート(E6~→A2へ縦横替えで）'!GI323="","",'⑤案件貼り付けシート(E6~→A2へ縦横替えで）'!GI323),"")</f>
        <v/>
      </c>
      <c r="EW327" s="154" t="str">
        <f>IF('⑤案件貼り付けシート(E6~→A2へ縦横替えで）'!$GG323="固定",IF('⑤案件貼り付けシート(E6~→A2へ縦横替えで）'!GJ323="","",'⑤案件貼り付けシート(E6~→A2へ縦横替えで）'!GJ323),"")</f>
        <v/>
      </c>
      <c r="EX327" s="154" t="str">
        <f>IF('⑤案件貼り付けシート(E6~→A2へ縦横替えで）'!$GG323="固定",IF('⑤案件貼り付けシート(E6~→A2へ縦横替えで）'!GK323="","",'⑤案件貼り付けシート(E6~→A2へ縦横替えで）'!GK323),"")</f>
        <v/>
      </c>
      <c r="EY327" s="154" t="str">
        <f>IF('⑤案件貼り付けシート(E6~→A2へ縦横替えで）'!$GG323="固定",IF('⑤案件貼り付けシート(E6~→A2へ縦横替えで）'!GL323="","",'⑤案件貼り付けシート(E6~→A2へ縦横替えで）'!GL323),"")</f>
        <v/>
      </c>
      <c r="EZ327" s="154" t="str">
        <f>IF('⑤案件貼り付けシート(E6~→A2へ縦横替えで）'!$GG323="固定",IF('⑤案件貼り付けシート(E6~→A2へ縦横替えで）'!GM323="","",'⑤案件貼り付けシート(E6~→A2へ縦横替えで）'!GM323),"")</f>
        <v/>
      </c>
      <c r="FA327" s="7" t="str">
        <f>IF('⑤案件貼り付けシート(E6~→A2へ縦横替えで）'!$GG323="固定",IF('⑤案件貼り付けシート(E6~→A2へ縦横替えで）'!GN323="","",'⑤案件貼り付けシート(E6~→A2へ縦横替えで）'!GN323),"")</f>
        <v/>
      </c>
      <c r="FB327" s="7" t="str">
        <f>IF('⑤案件貼り付けシート(E6~→A2へ縦横替えで）'!GO323="","",'⑤案件貼り付けシート(E6~→A2へ縦横替えで）'!GO323)</f>
        <v/>
      </c>
      <c r="FC327" s="7" t="str">
        <f>IF('⑤案件貼り付けシート(E6~→A2へ縦横替えで）'!GP323="","",'⑤案件貼り付けシート(E6~→A2へ縦横替えで）'!GP323)</f>
        <v/>
      </c>
      <c r="FD327" s="7" t="str">
        <f>IF('⑤案件貼り付けシート(E6~→A2へ縦横替えで）'!GQ323="","",'⑤案件貼り付けシート(E6~→A2へ縦横替えで）'!GQ323)</f>
        <v/>
      </c>
      <c r="FE327" s="154" t="str">
        <f>IF('⑤案件貼り付けシート(E6~→A2へ縦横替えで）'!GS323="","",'⑤案件貼り付けシート(E6~→A2へ縦横替えで）'!GS323)</f>
        <v/>
      </c>
      <c r="FF327" s="154" t="str">
        <f>IF('⑤案件貼り付けシート(E6~→A2へ縦横替えで）'!GT323="","",'⑤案件貼り付けシート(E6~→A2へ縦横替えで）'!GT323)</f>
        <v/>
      </c>
      <c r="FG327" s="7" t="str" cm="1">
        <f t="array" ref="FG327">IF('⑤案件貼り付けシート(E6~→A2へ縦横替えで）'!GU323="","",_xlfn.IFS('⑤案件貼り付けシート(E6~→A2へ縦横替えで）'!GU323="固定",1,'⑤案件貼り付けシート(E6~→A2へ縦横替えで）'!GU323="流動",2,'⑤案件貼り付けシート(E6~→A2へ縦横替えで）'!GU323="対象外",""))</f>
        <v/>
      </c>
      <c r="FH327" s="154" t="str">
        <f>IF('⑤案件貼り付けシート(E6~→A2へ縦横替えで）'!$GU323="固定",IF('⑤案件貼り付けシート(E6~→A2へ縦横替えで）'!GV323="","",'⑤案件貼り付けシート(E6~→A2へ縦横替えで）'!GV323),"")</f>
        <v/>
      </c>
      <c r="FI327" s="154" t="str">
        <f>IF('⑤案件貼り付けシート(E6~→A2へ縦横替えで）'!$GU323="固定",IF('⑤案件貼り付けシート(E6~→A2へ縦横替えで）'!GW323="","",'⑤案件貼り付けシート(E6~→A2へ縦横替えで）'!GW323),"")</f>
        <v/>
      </c>
      <c r="FJ327" s="154" t="str">
        <f>IF('⑤案件貼り付けシート(E6~→A2へ縦横替えで）'!$GU323="固定",IF('⑤案件貼り付けシート(E6~→A2へ縦横替えで）'!GX323="","",'⑤案件貼り付けシート(E6~→A2へ縦横替えで）'!GX323),"")</f>
        <v/>
      </c>
      <c r="FK327" s="154" t="str">
        <f>IF('⑤案件貼り付けシート(E6~→A2へ縦横替えで）'!$GU323="固定",IF('⑤案件貼り付けシート(E6~→A2へ縦横替えで）'!GY323="","",'⑤案件貼り付けシート(E6~→A2へ縦横替えで）'!GY323),"")</f>
        <v/>
      </c>
      <c r="FL327" s="154" t="str">
        <f>IF('⑤案件貼り付けシート(E6~→A2へ縦横替えで）'!$GU323="固定",IF('⑤案件貼り付けシート(E6~→A2へ縦横替えで）'!GZ323="","",'⑤案件貼り付けシート(E6~→A2へ縦横替えで）'!GZ323),"")</f>
        <v/>
      </c>
      <c r="FM327" s="154" t="str">
        <f>IF('⑤案件貼り付けシート(E6~→A2へ縦横替えで）'!$GU323="固定",IF('⑤案件貼り付けシート(E6~→A2へ縦横替えで）'!HA323="","",'⑤案件貼り付けシート(E6~→A2へ縦横替えで）'!HA323),"")</f>
        <v/>
      </c>
      <c r="FN327" s="7" t="str">
        <f>IF('⑤案件貼り付けシート(E6~→A2へ縦横替えで）'!$GU323="固定",IF('⑤案件貼り付けシート(E6~→A2へ縦横替えで）'!HB323="","",'⑤案件貼り付けシート(E6~→A2へ縦横替えで）'!HB323),"")</f>
        <v/>
      </c>
      <c r="FO327" s="7" t="str">
        <f>IF('⑤案件貼り付けシート(E6~→A2へ縦横替えで）'!HC323="","",'⑤案件貼り付けシート(E6~→A2へ縦横替えで）'!HC323)</f>
        <v/>
      </c>
      <c r="FP327" s="7" t="str">
        <f>IF('⑤案件貼り付けシート(E6~→A2へ縦横替えで）'!HD323="","",'⑤案件貼り付けシート(E6~→A2へ縦横替えで）'!HD323)</f>
        <v/>
      </c>
      <c r="FQ327" s="7" t="str">
        <f>IF('⑤案件貼り付けシート(E6~→A2へ縦横替えで）'!HE323="","",'⑤案件貼り付けシート(E6~→A2へ縦横替えで）'!HE323)</f>
        <v/>
      </c>
      <c r="FR327" s="154" t="str">
        <f>IF('⑤案件貼り付けシート(E6~→A2へ縦横替えで）'!HG323="","",'⑤案件貼り付けシート(E6~→A2へ縦横替えで）'!HG323)</f>
        <v/>
      </c>
      <c r="FS327" s="154" t="str">
        <f>IF('⑤案件貼り付けシート(E6~→A2へ縦横替えで）'!HH323="","",'⑤案件貼り付けシート(E6~→A2へ縦横替えで）'!HH323)</f>
        <v/>
      </c>
      <c r="FT327" s="7" t="str" cm="1">
        <f t="array" ref="FT327">IF('⑤案件貼り付けシート(E6~→A2へ縦横替えで）'!HI323="","",_xlfn.IFS('⑤案件貼り付けシート(E6~→A2へ縦横替えで）'!HI323="固定",1,'⑤案件貼り付けシート(E6~→A2へ縦横替えで）'!HI323="流動",2,'⑤案件貼り付けシート(E6~→A2へ縦横替えで）'!HI323="対象外",""))</f>
        <v/>
      </c>
      <c r="FU327" s="154" t="str">
        <f>IF('⑤案件貼り付けシート(E6~→A2へ縦横替えで）'!$HI323="固定",IF('⑤案件貼り付けシート(E6~→A2へ縦横替えで）'!HJ323="","",'⑤案件貼り付けシート(E6~→A2へ縦横替えで）'!HJ323),"")</f>
        <v/>
      </c>
      <c r="FV327" s="154" t="str">
        <f>IF('⑤案件貼り付けシート(E6~→A2へ縦横替えで）'!$HI323="固定",IF('⑤案件貼り付けシート(E6~→A2へ縦横替えで）'!HK323="","",'⑤案件貼り付けシート(E6~→A2へ縦横替えで）'!HK323),"")</f>
        <v/>
      </c>
      <c r="FW327" s="154" t="str">
        <f>IF('⑤案件貼り付けシート(E6~→A2へ縦横替えで）'!$HI323="固定",IF('⑤案件貼り付けシート(E6~→A2へ縦横替えで）'!HL323="","",'⑤案件貼り付けシート(E6~→A2へ縦横替えで）'!HL323),"")</f>
        <v/>
      </c>
      <c r="FX327" s="154" t="str">
        <f>IF('⑤案件貼り付けシート(E6~→A2へ縦横替えで）'!$HI323="固定",IF('⑤案件貼り付けシート(E6~→A2へ縦横替えで）'!HM323="","",'⑤案件貼り付けシート(E6~→A2へ縦横替えで）'!HM323),"")</f>
        <v/>
      </c>
      <c r="FY327" s="154" t="str">
        <f>IF('⑤案件貼り付けシート(E6~→A2へ縦横替えで）'!$HI323="固定",IF('⑤案件貼り付けシート(E6~→A2へ縦横替えで）'!HN323="","",'⑤案件貼り付けシート(E6~→A2へ縦横替えで）'!HN323),"")</f>
        <v/>
      </c>
      <c r="FZ327" s="154" t="str">
        <f>IF('⑤案件貼り付けシート(E6~→A2へ縦横替えで）'!$HI323="固定",IF('⑤案件貼り付けシート(E6~→A2へ縦横替えで）'!HO323="","",'⑤案件貼り付けシート(E6~→A2へ縦横替えで）'!HO323),"")</f>
        <v/>
      </c>
      <c r="GA327" s="7" t="str">
        <f>IF('⑤案件貼り付けシート(E6~→A2へ縦横替えで）'!$HI323="固定",IF('⑤案件貼り付けシート(E6~→A2へ縦横替えで）'!HP323="","",'⑤案件貼り付けシート(E6~→A2へ縦横替えで）'!HP323),"")</f>
        <v/>
      </c>
      <c r="GB327" s="7" t="str">
        <f>IF('⑤案件貼り付けシート(E6~→A2へ縦横替えで）'!HQ323="","",'⑤案件貼り付けシート(E6~→A2へ縦横替えで）'!HQ323)</f>
        <v/>
      </c>
      <c r="GC327" s="7" t="str">
        <f>IF('⑤案件貼り付けシート(E6~→A2へ縦横替えで）'!HR323="","",'⑤案件貼り付けシート(E6~→A2へ縦横替えで）'!HR323)</f>
        <v/>
      </c>
      <c r="GD327" s="7" t="str">
        <f>IF('⑤案件貼り付けシート(E6~→A2へ縦横替えで）'!HS323="","",'⑤案件貼り付けシート(E6~→A2へ縦横替えで）'!HS323)</f>
        <v/>
      </c>
      <c r="GE327" s="7"/>
      <c r="GF327" s="7"/>
      <c r="GG327" s="7"/>
      <c r="GH327" s="7"/>
      <c r="GI327" s="7"/>
      <c r="GJ327" s="7"/>
      <c r="GK327" s="7"/>
      <c r="GL327" s="7"/>
      <c r="GM327" s="48"/>
      <c r="GN327" s="7"/>
      <c r="GO327" s="7"/>
      <c r="GP327" s="7"/>
      <c r="GR327" s="48"/>
      <c r="GS327" s="48"/>
      <c r="GT327" s="48"/>
      <c r="GU327" s="48"/>
      <c r="GV327" s="48"/>
    </row>
    <row r="328" spans="1:204">
      <c r="A328" s="7"/>
      <c r="B328" s="7"/>
      <c r="C328" s="7"/>
      <c r="D328" s="48"/>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13"/>
      <c r="AJ328" s="13"/>
      <c r="AK328" s="7"/>
      <c r="AL328" s="7"/>
      <c r="AM328" s="7"/>
      <c r="AN328" s="7"/>
      <c r="AO328" s="7"/>
      <c r="AP328" s="7"/>
      <c r="AQ328" s="7"/>
      <c r="AR328" s="153"/>
      <c r="AS328" s="7"/>
      <c r="AT328" s="7"/>
      <c r="AU328" s="7"/>
      <c r="AV328" s="7"/>
      <c r="AW328" s="7"/>
      <c r="AX328" s="7"/>
      <c r="AY328" s="7"/>
      <c r="AZ328" s="7"/>
      <c r="BA328" s="7"/>
      <c r="BB328" s="7"/>
      <c r="BC328" s="7"/>
      <c r="BD328" s="7"/>
      <c r="BE328" s="154"/>
      <c r="BF328" s="154"/>
      <c r="BG328" s="7"/>
      <c r="BH328" s="154"/>
      <c r="BI328" s="154"/>
      <c r="BJ328" s="154"/>
      <c r="BK328" s="154"/>
      <c r="BL328" s="154"/>
      <c r="BM328" s="154"/>
      <c r="BN328" s="7"/>
      <c r="BO328" s="7"/>
      <c r="BP328" s="7"/>
      <c r="BQ328" s="7"/>
      <c r="BR328" s="154"/>
      <c r="BS328" s="154"/>
      <c r="BT328" s="7"/>
      <c r="BU328" s="154"/>
      <c r="BV328" s="154"/>
      <c r="BW328" s="154"/>
      <c r="BX328" s="154"/>
      <c r="BY328" s="154"/>
      <c r="BZ328" s="154"/>
      <c r="CA328" s="7"/>
      <c r="CB328" s="7"/>
      <c r="CC328" s="7"/>
      <c r="CD328" s="7"/>
      <c r="CE328" s="154"/>
      <c r="CF328" s="154"/>
      <c r="CG328" s="7"/>
      <c r="CH328" s="154"/>
      <c r="CI328" s="154"/>
      <c r="CJ328" s="154"/>
      <c r="CK328" s="154"/>
      <c r="CL328" s="154"/>
      <c r="CM328" s="154"/>
      <c r="CN328" s="7"/>
      <c r="CO328" s="7"/>
      <c r="CP328" s="7"/>
      <c r="CQ328" s="7"/>
      <c r="CR328" s="154"/>
      <c r="CS328" s="154"/>
      <c r="CT328" s="7"/>
      <c r="CU328" s="154"/>
      <c r="CV328" s="154"/>
      <c r="CW328" s="154"/>
      <c r="CX328" s="154"/>
      <c r="CY328" s="154"/>
      <c r="CZ328" s="154"/>
      <c r="DA328" s="7"/>
      <c r="DB328" s="7"/>
      <c r="DC328" s="7"/>
      <c r="DD328" s="7"/>
      <c r="DE328" s="154"/>
      <c r="DF328" s="154"/>
      <c r="DG328" s="7"/>
      <c r="DH328" s="154"/>
      <c r="DI328" s="154"/>
      <c r="DJ328" s="154"/>
      <c r="DK328" s="154"/>
      <c r="DL328" s="154"/>
      <c r="DM328" s="154"/>
      <c r="DN328" s="7"/>
      <c r="DO328" s="7"/>
      <c r="DP328" s="7"/>
      <c r="DQ328" s="7"/>
      <c r="DR328" s="154" t="str">
        <f>IF('⑤案件貼り付けシート(E6~→A2へ縦横替えで）'!FC324="","",'⑤案件貼り付けシート(E6~→A2へ縦横替えで）'!FC324)</f>
        <v/>
      </c>
      <c r="DS328" s="154" t="str">
        <f>IF('⑤案件貼り付けシート(E6~→A2へ縦横替えで）'!FD324="","",'⑤案件貼り付けシート(E6~→A2へ縦横替えで）'!FD324)</f>
        <v/>
      </c>
      <c r="DT328" s="7" t="str" cm="1">
        <f t="array" ref="DT328">IF('⑤案件貼り付けシート(E6~→A2へ縦横替えで）'!FE324="","",_xlfn.IFS('⑤案件貼り付けシート(E6~→A2へ縦横替えで）'!FE324="固定",1,'⑤案件貼り付けシート(E6~→A2へ縦横替えで）'!FE324="流動",2,'⑤案件貼り付けシート(E6~→A2へ縦横替えで）'!FE324="対象外",""))</f>
        <v/>
      </c>
      <c r="DU328" s="154" t="str">
        <f>IF('⑤案件貼り付けシート(E6~→A2へ縦横替えで）'!$FE324="固定",IF('⑤案件貼り付けシート(E6~→A2へ縦横替えで）'!FF324="","",'⑤案件貼り付けシート(E6~→A2へ縦横替えで）'!FF324),"")</f>
        <v/>
      </c>
      <c r="DV328" s="154" t="str">
        <f>IF('⑤案件貼り付けシート(E6~→A2へ縦横替えで）'!$FE324="固定",IF('⑤案件貼り付けシート(E6~→A2へ縦横替えで）'!FG324="","",'⑤案件貼り付けシート(E6~→A2へ縦横替えで）'!FG324),"")</f>
        <v/>
      </c>
      <c r="DW328" s="154" t="str">
        <f>IF('⑤案件貼り付けシート(E6~→A2へ縦横替えで）'!$FE324="固定",IF('⑤案件貼り付けシート(E6~→A2へ縦横替えで）'!FH324="","",'⑤案件貼り付けシート(E6~→A2へ縦横替えで）'!FH324),"")</f>
        <v/>
      </c>
      <c r="DX328" s="154" t="str">
        <f>IF('⑤案件貼り付けシート(E6~→A2へ縦横替えで）'!$FE324="固定",IF('⑤案件貼り付けシート(E6~→A2へ縦横替えで）'!FI324="","",'⑤案件貼り付けシート(E6~→A2へ縦横替えで）'!FI324),"")</f>
        <v/>
      </c>
      <c r="DY328" s="154" t="str">
        <f>IF('⑤案件貼り付けシート(E6~→A2へ縦横替えで）'!$FE324="固定",IF('⑤案件貼り付けシート(E6~→A2へ縦横替えで）'!FJ324="","",'⑤案件貼り付けシート(E6~→A2へ縦横替えで）'!FJ324),"")</f>
        <v/>
      </c>
      <c r="DZ328" s="154" t="str">
        <f>IF('⑤案件貼り付けシート(E6~→A2へ縦横替えで）'!$FE324="固定",IF('⑤案件貼り付けシート(E6~→A2へ縦横替えで）'!FK324="","",'⑤案件貼り付けシート(E6~→A2へ縦横替えで）'!FK324),"")</f>
        <v/>
      </c>
      <c r="EA328" s="7" t="str">
        <f>IF('⑤案件貼り付けシート(E6~→A2へ縦横替えで）'!$FE324="固定",IF('⑤案件貼り付けシート(E6~→A2へ縦横替えで）'!FL324="","",'⑤案件貼り付けシート(E6~→A2へ縦横替えで）'!FL324),"")</f>
        <v/>
      </c>
      <c r="EB328" s="7" t="str">
        <f>IF('⑤案件貼り付けシート(E6~→A2へ縦横替えで）'!FM324="","",'⑤案件貼り付けシート(E6~→A2へ縦横替えで）'!FM324)</f>
        <v/>
      </c>
      <c r="EC328" s="7" t="str">
        <f>IF('⑤案件貼り付けシート(E6~→A2へ縦横替えで）'!FN324="","",'⑤案件貼り付けシート(E6~→A2へ縦横替えで）'!FN324)</f>
        <v/>
      </c>
      <c r="ED328" s="7" t="str">
        <f>IF('⑤案件貼り付けシート(E6~→A2へ縦横替えで）'!FO324="","",'⑤案件貼り付けシート(E6~→A2へ縦横替えで）'!FO324)</f>
        <v/>
      </c>
      <c r="EE328" s="154" t="str">
        <f>IF('⑤案件貼り付けシート(E6~→A2へ縦横替えで）'!FQ324="","",'⑤案件貼り付けシート(E6~→A2へ縦横替えで）'!FQ324)</f>
        <v/>
      </c>
      <c r="EF328" s="154" t="str">
        <f>IF('⑤案件貼り付けシート(E6~→A2へ縦横替えで）'!FR324="","",'⑤案件貼り付けシート(E6~→A2へ縦横替えで）'!FR324)</f>
        <v/>
      </c>
      <c r="EG328" s="7" t="str" cm="1">
        <f t="array" ref="EG328">IF('⑤案件貼り付けシート(E6~→A2へ縦横替えで）'!FS324="","",_xlfn.IFS('⑤案件貼り付けシート(E6~→A2へ縦横替えで）'!FS324="固定",1,'⑤案件貼り付けシート(E6~→A2へ縦横替えで）'!FS324="流動",2,'⑤案件貼り付けシート(E6~→A2へ縦横替えで）'!FS324="対象外",""))</f>
        <v/>
      </c>
      <c r="EH328" s="154" t="str">
        <f>IF('⑤案件貼り付けシート(E6~→A2へ縦横替えで）'!$FS324="固定",IF('⑤案件貼り付けシート(E6~→A2へ縦横替えで）'!FT324="","",'⑤案件貼り付けシート(E6~→A2へ縦横替えで）'!FT324),"")</f>
        <v/>
      </c>
      <c r="EI328" s="154" t="str">
        <f>IF('⑤案件貼り付けシート(E6~→A2へ縦横替えで）'!$FS324="固定",IF('⑤案件貼り付けシート(E6~→A2へ縦横替えで）'!FU324="","",'⑤案件貼り付けシート(E6~→A2へ縦横替えで）'!FU324),"")</f>
        <v/>
      </c>
      <c r="EJ328" s="154" t="str">
        <f>IF('⑤案件貼り付けシート(E6~→A2へ縦横替えで）'!$FS324="固定",IF('⑤案件貼り付けシート(E6~→A2へ縦横替えで）'!FV324="","",'⑤案件貼り付けシート(E6~→A2へ縦横替えで）'!FV324),"")</f>
        <v/>
      </c>
      <c r="EK328" s="154" t="str">
        <f>IF('⑤案件貼り付けシート(E6~→A2へ縦横替えで）'!$FS324="固定",IF('⑤案件貼り付けシート(E6~→A2へ縦横替えで）'!FW324="","",'⑤案件貼り付けシート(E6~→A2へ縦横替えで）'!FW324),"")</f>
        <v/>
      </c>
      <c r="EL328" s="154" t="str">
        <f>IF('⑤案件貼り付けシート(E6~→A2へ縦横替えで）'!$FS324="固定",IF('⑤案件貼り付けシート(E6~→A2へ縦横替えで）'!FX324="","",'⑤案件貼り付けシート(E6~→A2へ縦横替えで）'!FX324),"")</f>
        <v/>
      </c>
      <c r="EM328" s="154" t="str">
        <f>IF('⑤案件貼り付けシート(E6~→A2へ縦横替えで）'!$FS324="固定",IF('⑤案件貼り付けシート(E6~→A2へ縦横替えで）'!FY324="","",'⑤案件貼り付けシート(E6~→A2へ縦横替えで）'!FY324),"")</f>
        <v/>
      </c>
      <c r="EN328" s="7" t="str">
        <f>IF('⑤案件貼り付けシート(E6~→A2へ縦横替えで）'!$FS324="固定",IF('⑤案件貼り付けシート(E6~→A2へ縦横替えで）'!FZ324="","",'⑤案件貼り付けシート(E6~→A2へ縦横替えで）'!FZ324),"")</f>
        <v/>
      </c>
      <c r="EO328" s="7" t="str">
        <f>IF('⑤案件貼り付けシート(E6~→A2へ縦横替えで）'!GA324="","",'⑤案件貼り付けシート(E6~→A2へ縦横替えで）'!GA324)</f>
        <v/>
      </c>
      <c r="EP328" s="7" t="str">
        <f>IF('⑤案件貼り付けシート(E6~→A2へ縦横替えで）'!GB324="","",'⑤案件貼り付けシート(E6~→A2へ縦横替えで）'!GB324)</f>
        <v/>
      </c>
      <c r="EQ328" s="7" t="str">
        <f>IF('⑤案件貼り付けシート(E6~→A2へ縦横替えで）'!GC324="","",'⑤案件貼り付けシート(E6~→A2へ縦横替えで）'!GC324)</f>
        <v/>
      </c>
      <c r="ER328" s="154" t="str">
        <f>IF('⑤案件貼り付けシート(E6~→A2へ縦横替えで）'!GE324="","",'⑤案件貼り付けシート(E6~→A2へ縦横替えで）'!GE324)</f>
        <v/>
      </c>
      <c r="ES328" s="154" t="str">
        <f>IF('⑤案件貼り付けシート(E6~→A2へ縦横替えで）'!GF324="","",'⑤案件貼り付けシート(E6~→A2へ縦横替えで）'!GF324)</f>
        <v/>
      </c>
      <c r="ET328" s="7" t="str" cm="1">
        <f t="array" ref="ET328">IF('⑤案件貼り付けシート(E6~→A2へ縦横替えで）'!GG324="","",_xlfn.IFS('⑤案件貼り付けシート(E6~→A2へ縦横替えで）'!GG324="固定",1,'⑤案件貼り付けシート(E6~→A2へ縦横替えで）'!GG324="流動",2,'⑤案件貼り付けシート(E6~→A2へ縦横替えで）'!GG324="対象外",""))</f>
        <v/>
      </c>
      <c r="EU328" s="154" t="str">
        <f>IF('⑤案件貼り付けシート(E6~→A2へ縦横替えで）'!$GG324="固定",IF('⑤案件貼り付けシート(E6~→A2へ縦横替えで）'!GH324="","",'⑤案件貼り付けシート(E6~→A2へ縦横替えで）'!GH324),"")</f>
        <v/>
      </c>
      <c r="EV328" s="154" t="str">
        <f>IF('⑤案件貼り付けシート(E6~→A2へ縦横替えで）'!$GG324="固定",IF('⑤案件貼り付けシート(E6~→A2へ縦横替えで）'!GI324="","",'⑤案件貼り付けシート(E6~→A2へ縦横替えで）'!GI324),"")</f>
        <v/>
      </c>
      <c r="EW328" s="154" t="str">
        <f>IF('⑤案件貼り付けシート(E6~→A2へ縦横替えで）'!$GG324="固定",IF('⑤案件貼り付けシート(E6~→A2へ縦横替えで）'!GJ324="","",'⑤案件貼り付けシート(E6~→A2へ縦横替えで）'!GJ324),"")</f>
        <v/>
      </c>
      <c r="EX328" s="154" t="str">
        <f>IF('⑤案件貼り付けシート(E6~→A2へ縦横替えで）'!$GG324="固定",IF('⑤案件貼り付けシート(E6~→A2へ縦横替えで）'!GK324="","",'⑤案件貼り付けシート(E6~→A2へ縦横替えで）'!GK324),"")</f>
        <v/>
      </c>
      <c r="EY328" s="154" t="str">
        <f>IF('⑤案件貼り付けシート(E6~→A2へ縦横替えで）'!$GG324="固定",IF('⑤案件貼り付けシート(E6~→A2へ縦横替えで）'!GL324="","",'⑤案件貼り付けシート(E6~→A2へ縦横替えで）'!GL324),"")</f>
        <v/>
      </c>
      <c r="EZ328" s="154" t="str">
        <f>IF('⑤案件貼り付けシート(E6~→A2へ縦横替えで）'!$GG324="固定",IF('⑤案件貼り付けシート(E6~→A2へ縦横替えで）'!GM324="","",'⑤案件貼り付けシート(E6~→A2へ縦横替えで）'!GM324),"")</f>
        <v/>
      </c>
      <c r="FA328" s="7" t="str">
        <f>IF('⑤案件貼り付けシート(E6~→A2へ縦横替えで）'!$GG324="固定",IF('⑤案件貼り付けシート(E6~→A2へ縦横替えで）'!GN324="","",'⑤案件貼り付けシート(E6~→A2へ縦横替えで）'!GN324),"")</f>
        <v/>
      </c>
      <c r="FB328" s="7" t="str">
        <f>IF('⑤案件貼り付けシート(E6~→A2へ縦横替えで）'!GO324="","",'⑤案件貼り付けシート(E6~→A2へ縦横替えで）'!GO324)</f>
        <v/>
      </c>
      <c r="FC328" s="7" t="str">
        <f>IF('⑤案件貼り付けシート(E6~→A2へ縦横替えで）'!GP324="","",'⑤案件貼り付けシート(E6~→A2へ縦横替えで）'!GP324)</f>
        <v/>
      </c>
      <c r="FD328" s="7" t="str">
        <f>IF('⑤案件貼り付けシート(E6~→A2へ縦横替えで）'!GQ324="","",'⑤案件貼り付けシート(E6~→A2へ縦横替えで）'!GQ324)</f>
        <v/>
      </c>
      <c r="FE328" s="154" t="str">
        <f>IF('⑤案件貼り付けシート(E6~→A2へ縦横替えで）'!GS324="","",'⑤案件貼り付けシート(E6~→A2へ縦横替えで）'!GS324)</f>
        <v/>
      </c>
      <c r="FF328" s="154" t="str">
        <f>IF('⑤案件貼り付けシート(E6~→A2へ縦横替えで）'!GT324="","",'⑤案件貼り付けシート(E6~→A2へ縦横替えで）'!GT324)</f>
        <v/>
      </c>
      <c r="FG328" s="7" t="str" cm="1">
        <f t="array" ref="FG328">IF('⑤案件貼り付けシート(E6~→A2へ縦横替えで）'!GU324="","",_xlfn.IFS('⑤案件貼り付けシート(E6~→A2へ縦横替えで）'!GU324="固定",1,'⑤案件貼り付けシート(E6~→A2へ縦横替えで）'!GU324="流動",2,'⑤案件貼り付けシート(E6~→A2へ縦横替えで）'!GU324="対象外",""))</f>
        <v/>
      </c>
      <c r="FH328" s="154" t="str">
        <f>IF('⑤案件貼り付けシート(E6~→A2へ縦横替えで）'!$GU324="固定",IF('⑤案件貼り付けシート(E6~→A2へ縦横替えで）'!GV324="","",'⑤案件貼り付けシート(E6~→A2へ縦横替えで）'!GV324),"")</f>
        <v/>
      </c>
      <c r="FI328" s="154" t="str">
        <f>IF('⑤案件貼り付けシート(E6~→A2へ縦横替えで）'!$GU324="固定",IF('⑤案件貼り付けシート(E6~→A2へ縦横替えで）'!GW324="","",'⑤案件貼り付けシート(E6~→A2へ縦横替えで）'!GW324),"")</f>
        <v/>
      </c>
      <c r="FJ328" s="154" t="str">
        <f>IF('⑤案件貼り付けシート(E6~→A2へ縦横替えで）'!$GU324="固定",IF('⑤案件貼り付けシート(E6~→A2へ縦横替えで）'!GX324="","",'⑤案件貼り付けシート(E6~→A2へ縦横替えで）'!GX324),"")</f>
        <v/>
      </c>
      <c r="FK328" s="154" t="str">
        <f>IF('⑤案件貼り付けシート(E6~→A2へ縦横替えで）'!$GU324="固定",IF('⑤案件貼り付けシート(E6~→A2へ縦横替えで）'!GY324="","",'⑤案件貼り付けシート(E6~→A2へ縦横替えで）'!GY324),"")</f>
        <v/>
      </c>
      <c r="FL328" s="154" t="str">
        <f>IF('⑤案件貼り付けシート(E6~→A2へ縦横替えで）'!$GU324="固定",IF('⑤案件貼り付けシート(E6~→A2へ縦横替えで）'!GZ324="","",'⑤案件貼り付けシート(E6~→A2へ縦横替えで）'!GZ324),"")</f>
        <v/>
      </c>
      <c r="FM328" s="154" t="str">
        <f>IF('⑤案件貼り付けシート(E6~→A2へ縦横替えで）'!$GU324="固定",IF('⑤案件貼り付けシート(E6~→A2へ縦横替えで）'!HA324="","",'⑤案件貼り付けシート(E6~→A2へ縦横替えで）'!HA324),"")</f>
        <v/>
      </c>
      <c r="FN328" s="7" t="str">
        <f>IF('⑤案件貼り付けシート(E6~→A2へ縦横替えで）'!$GU324="固定",IF('⑤案件貼り付けシート(E6~→A2へ縦横替えで）'!HB324="","",'⑤案件貼り付けシート(E6~→A2へ縦横替えで）'!HB324),"")</f>
        <v/>
      </c>
      <c r="FO328" s="7" t="str">
        <f>IF('⑤案件貼り付けシート(E6~→A2へ縦横替えで）'!HC324="","",'⑤案件貼り付けシート(E6~→A2へ縦横替えで）'!HC324)</f>
        <v/>
      </c>
      <c r="FP328" s="7" t="str">
        <f>IF('⑤案件貼り付けシート(E6~→A2へ縦横替えで）'!HD324="","",'⑤案件貼り付けシート(E6~→A2へ縦横替えで）'!HD324)</f>
        <v/>
      </c>
      <c r="FQ328" s="7" t="str">
        <f>IF('⑤案件貼り付けシート(E6~→A2へ縦横替えで）'!HE324="","",'⑤案件貼り付けシート(E6~→A2へ縦横替えで）'!HE324)</f>
        <v/>
      </c>
      <c r="FR328" s="154" t="str">
        <f>IF('⑤案件貼り付けシート(E6~→A2へ縦横替えで）'!HG324="","",'⑤案件貼り付けシート(E6~→A2へ縦横替えで）'!HG324)</f>
        <v/>
      </c>
      <c r="FS328" s="154" t="str">
        <f>IF('⑤案件貼り付けシート(E6~→A2へ縦横替えで）'!HH324="","",'⑤案件貼り付けシート(E6~→A2へ縦横替えで）'!HH324)</f>
        <v/>
      </c>
      <c r="FT328" s="7" t="str" cm="1">
        <f t="array" ref="FT328">IF('⑤案件貼り付けシート(E6~→A2へ縦横替えで）'!HI324="","",_xlfn.IFS('⑤案件貼り付けシート(E6~→A2へ縦横替えで）'!HI324="固定",1,'⑤案件貼り付けシート(E6~→A2へ縦横替えで）'!HI324="流動",2,'⑤案件貼り付けシート(E6~→A2へ縦横替えで）'!HI324="対象外",""))</f>
        <v/>
      </c>
      <c r="FU328" s="154" t="str">
        <f>IF('⑤案件貼り付けシート(E6~→A2へ縦横替えで）'!$HI324="固定",IF('⑤案件貼り付けシート(E6~→A2へ縦横替えで）'!HJ324="","",'⑤案件貼り付けシート(E6~→A2へ縦横替えで）'!HJ324),"")</f>
        <v/>
      </c>
      <c r="FV328" s="154" t="str">
        <f>IF('⑤案件貼り付けシート(E6~→A2へ縦横替えで）'!$HI324="固定",IF('⑤案件貼り付けシート(E6~→A2へ縦横替えで）'!HK324="","",'⑤案件貼り付けシート(E6~→A2へ縦横替えで）'!HK324),"")</f>
        <v/>
      </c>
      <c r="FW328" s="154" t="str">
        <f>IF('⑤案件貼り付けシート(E6~→A2へ縦横替えで）'!$HI324="固定",IF('⑤案件貼り付けシート(E6~→A2へ縦横替えで）'!HL324="","",'⑤案件貼り付けシート(E6~→A2へ縦横替えで）'!HL324),"")</f>
        <v/>
      </c>
      <c r="FX328" s="154" t="str">
        <f>IF('⑤案件貼り付けシート(E6~→A2へ縦横替えで）'!$HI324="固定",IF('⑤案件貼り付けシート(E6~→A2へ縦横替えで）'!HM324="","",'⑤案件貼り付けシート(E6~→A2へ縦横替えで）'!HM324),"")</f>
        <v/>
      </c>
      <c r="FY328" s="154" t="str">
        <f>IF('⑤案件貼り付けシート(E6~→A2へ縦横替えで）'!$HI324="固定",IF('⑤案件貼り付けシート(E6~→A2へ縦横替えで）'!HN324="","",'⑤案件貼り付けシート(E6~→A2へ縦横替えで）'!HN324),"")</f>
        <v/>
      </c>
      <c r="FZ328" s="154" t="str">
        <f>IF('⑤案件貼り付けシート(E6~→A2へ縦横替えで）'!$HI324="固定",IF('⑤案件貼り付けシート(E6~→A2へ縦横替えで）'!HO324="","",'⑤案件貼り付けシート(E6~→A2へ縦横替えで）'!HO324),"")</f>
        <v/>
      </c>
      <c r="GA328" s="7" t="str">
        <f>IF('⑤案件貼り付けシート(E6~→A2へ縦横替えで）'!$HI324="固定",IF('⑤案件貼り付けシート(E6~→A2へ縦横替えで）'!HP324="","",'⑤案件貼り付けシート(E6~→A2へ縦横替えで）'!HP324),"")</f>
        <v/>
      </c>
      <c r="GB328" s="7" t="str">
        <f>IF('⑤案件貼り付けシート(E6~→A2へ縦横替えで）'!HQ324="","",'⑤案件貼り付けシート(E6~→A2へ縦横替えで）'!HQ324)</f>
        <v/>
      </c>
      <c r="GC328" s="7" t="str">
        <f>IF('⑤案件貼り付けシート(E6~→A2へ縦横替えで）'!HR324="","",'⑤案件貼り付けシート(E6~→A2へ縦横替えで）'!HR324)</f>
        <v/>
      </c>
      <c r="GD328" s="7" t="str">
        <f>IF('⑤案件貼り付けシート(E6~→A2へ縦横替えで）'!HS324="","",'⑤案件貼り付けシート(E6~→A2へ縦横替えで）'!HS324)</f>
        <v/>
      </c>
      <c r="GE328" s="7"/>
      <c r="GF328" s="7"/>
      <c r="GG328" s="7"/>
      <c r="GH328" s="7"/>
      <c r="GI328" s="7"/>
      <c r="GJ328" s="7"/>
      <c r="GK328" s="7"/>
      <c r="GL328" s="7"/>
      <c r="GM328" s="48"/>
      <c r="GN328" s="7"/>
      <c r="GO328" s="7"/>
      <c r="GP328" s="7"/>
      <c r="GR328" s="48"/>
      <c r="GS328" s="48"/>
      <c r="GT328" s="48"/>
      <c r="GU328" s="48"/>
      <c r="GV328" s="48"/>
    </row>
    <row r="329" spans="1:204">
      <c r="A329" s="7"/>
      <c r="B329" s="7"/>
      <c r="C329" s="7"/>
      <c r="D329" s="48"/>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13"/>
      <c r="AJ329" s="13"/>
      <c r="AK329" s="7"/>
      <c r="AL329" s="7"/>
      <c r="AM329" s="7"/>
      <c r="AN329" s="7"/>
      <c r="AO329" s="7"/>
      <c r="AP329" s="7"/>
      <c r="AQ329" s="7"/>
      <c r="AR329" s="153"/>
      <c r="AS329" s="7"/>
      <c r="AT329" s="7"/>
      <c r="AU329" s="7"/>
      <c r="AV329" s="7"/>
      <c r="AW329" s="7"/>
      <c r="AX329" s="7"/>
      <c r="AY329" s="7"/>
      <c r="AZ329" s="7"/>
      <c r="BA329" s="7"/>
      <c r="BB329" s="7"/>
      <c r="BC329" s="7"/>
      <c r="BD329" s="7"/>
      <c r="BE329" s="154"/>
      <c r="BF329" s="154"/>
      <c r="BG329" s="7"/>
      <c r="BH329" s="154"/>
      <c r="BI329" s="154"/>
      <c r="BJ329" s="154"/>
      <c r="BK329" s="154"/>
      <c r="BL329" s="154"/>
      <c r="BM329" s="154"/>
      <c r="BN329" s="7"/>
      <c r="BO329" s="7"/>
      <c r="BP329" s="7"/>
      <c r="BQ329" s="7"/>
      <c r="BR329" s="154"/>
      <c r="BS329" s="154"/>
      <c r="BT329" s="7"/>
      <c r="BU329" s="154"/>
      <c r="BV329" s="154"/>
      <c r="BW329" s="154"/>
      <c r="BX329" s="154"/>
      <c r="BY329" s="154"/>
      <c r="BZ329" s="154"/>
      <c r="CA329" s="7"/>
      <c r="CB329" s="7"/>
      <c r="CC329" s="7"/>
      <c r="CD329" s="7"/>
      <c r="CE329" s="154"/>
      <c r="CF329" s="154"/>
      <c r="CG329" s="7"/>
      <c r="CH329" s="154"/>
      <c r="CI329" s="154"/>
      <c r="CJ329" s="154"/>
      <c r="CK329" s="154"/>
      <c r="CL329" s="154"/>
      <c r="CM329" s="154"/>
      <c r="CN329" s="7"/>
      <c r="CO329" s="7"/>
      <c r="CP329" s="7"/>
      <c r="CQ329" s="7"/>
      <c r="CR329" s="154"/>
      <c r="CS329" s="154"/>
      <c r="CT329" s="7"/>
      <c r="CU329" s="154"/>
      <c r="CV329" s="154"/>
      <c r="CW329" s="154"/>
      <c r="CX329" s="154"/>
      <c r="CY329" s="154"/>
      <c r="CZ329" s="154"/>
      <c r="DA329" s="7"/>
      <c r="DB329" s="7"/>
      <c r="DC329" s="7"/>
      <c r="DD329" s="7"/>
      <c r="DE329" s="154"/>
      <c r="DF329" s="154"/>
      <c r="DG329" s="7"/>
      <c r="DH329" s="154"/>
      <c r="DI329" s="154"/>
      <c r="DJ329" s="154"/>
      <c r="DK329" s="154"/>
      <c r="DL329" s="154"/>
      <c r="DM329" s="154"/>
      <c r="DN329" s="7"/>
      <c r="DO329" s="7"/>
      <c r="DP329" s="7"/>
      <c r="DQ329" s="7"/>
      <c r="DR329" s="154" t="str">
        <f>IF('⑤案件貼り付けシート(E6~→A2へ縦横替えで）'!FC325="","",'⑤案件貼り付けシート(E6~→A2へ縦横替えで）'!FC325)</f>
        <v/>
      </c>
      <c r="DS329" s="154" t="str">
        <f>IF('⑤案件貼り付けシート(E6~→A2へ縦横替えで）'!FD325="","",'⑤案件貼り付けシート(E6~→A2へ縦横替えで）'!FD325)</f>
        <v/>
      </c>
      <c r="DT329" s="7" t="str" cm="1">
        <f t="array" ref="DT329">IF('⑤案件貼り付けシート(E6~→A2へ縦横替えで）'!FE325="","",_xlfn.IFS('⑤案件貼り付けシート(E6~→A2へ縦横替えで）'!FE325="固定",1,'⑤案件貼り付けシート(E6~→A2へ縦横替えで）'!FE325="流動",2,'⑤案件貼り付けシート(E6~→A2へ縦横替えで）'!FE325="対象外",""))</f>
        <v/>
      </c>
      <c r="DU329" s="154" t="str">
        <f>IF('⑤案件貼り付けシート(E6~→A2へ縦横替えで）'!$FE325="固定",IF('⑤案件貼り付けシート(E6~→A2へ縦横替えで）'!FF325="","",'⑤案件貼り付けシート(E6~→A2へ縦横替えで）'!FF325),"")</f>
        <v/>
      </c>
      <c r="DV329" s="154" t="str">
        <f>IF('⑤案件貼り付けシート(E6~→A2へ縦横替えで）'!$FE325="固定",IF('⑤案件貼り付けシート(E6~→A2へ縦横替えで）'!FG325="","",'⑤案件貼り付けシート(E6~→A2へ縦横替えで）'!FG325),"")</f>
        <v/>
      </c>
      <c r="DW329" s="154" t="str">
        <f>IF('⑤案件貼り付けシート(E6~→A2へ縦横替えで）'!$FE325="固定",IF('⑤案件貼り付けシート(E6~→A2へ縦横替えで）'!FH325="","",'⑤案件貼り付けシート(E6~→A2へ縦横替えで）'!FH325),"")</f>
        <v/>
      </c>
      <c r="DX329" s="154" t="str">
        <f>IF('⑤案件貼り付けシート(E6~→A2へ縦横替えで）'!$FE325="固定",IF('⑤案件貼り付けシート(E6~→A2へ縦横替えで）'!FI325="","",'⑤案件貼り付けシート(E6~→A2へ縦横替えで）'!FI325),"")</f>
        <v/>
      </c>
      <c r="DY329" s="154" t="str">
        <f>IF('⑤案件貼り付けシート(E6~→A2へ縦横替えで）'!$FE325="固定",IF('⑤案件貼り付けシート(E6~→A2へ縦横替えで）'!FJ325="","",'⑤案件貼り付けシート(E6~→A2へ縦横替えで）'!FJ325),"")</f>
        <v/>
      </c>
      <c r="DZ329" s="154" t="str">
        <f>IF('⑤案件貼り付けシート(E6~→A2へ縦横替えで）'!$FE325="固定",IF('⑤案件貼り付けシート(E6~→A2へ縦横替えで）'!FK325="","",'⑤案件貼り付けシート(E6~→A2へ縦横替えで）'!FK325),"")</f>
        <v/>
      </c>
      <c r="EA329" s="7" t="str">
        <f>IF('⑤案件貼り付けシート(E6~→A2へ縦横替えで）'!$FE325="固定",IF('⑤案件貼り付けシート(E6~→A2へ縦横替えで）'!FL325="","",'⑤案件貼り付けシート(E6~→A2へ縦横替えで）'!FL325),"")</f>
        <v/>
      </c>
      <c r="EB329" s="7" t="str">
        <f>IF('⑤案件貼り付けシート(E6~→A2へ縦横替えで）'!FM325="","",'⑤案件貼り付けシート(E6~→A2へ縦横替えで）'!FM325)</f>
        <v/>
      </c>
      <c r="EC329" s="7" t="str">
        <f>IF('⑤案件貼り付けシート(E6~→A2へ縦横替えで）'!FN325="","",'⑤案件貼り付けシート(E6~→A2へ縦横替えで）'!FN325)</f>
        <v/>
      </c>
      <c r="ED329" s="7" t="str">
        <f>IF('⑤案件貼り付けシート(E6~→A2へ縦横替えで）'!FO325="","",'⑤案件貼り付けシート(E6~→A2へ縦横替えで）'!FO325)</f>
        <v/>
      </c>
      <c r="EE329" s="154" t="str">
        <f>IF('⑤案件貼り付けシート(E6~→A2へ縦横替えで）'!FQ325="","",'⑤案件貼り付けシート(E6~→A2へ縦横替えで）'!FQ325)</f>
        <v/>
      </c>
      <c r="EF329" s="154" t="str">
        <f>IF('⑤案件貼り付けシート(E6~→A2へ縦横替えで）'!FR325="","",'⑤案件貼り付けシート(E6~→A2へ縦横替えで）'!FR325)</f>
        <v/>
      </c>
      <c r="EG329" s="7" t="str" cm="1">
        <f t="array" ref="EG329">IF('⑤案件貼り付けシート(E6~→A2へ縦横替えで）'!FS325="","",_xlfn.IFS('⑤案件貼り付けシート(E6~→A2へ縦横替えで）'!FS325="固定",1,'⑤案件貼り付けシート(E6~→A2へ縦横替えで）'!FS325="流動",2,'⑤案件貼り付けシート(E6~→A2へ縦横替えで）'!FS325="対象外",""))</f>
        <v/>
      </c>
      <c r="EH329" s="154" t="str">
        <f>IF('⑤案件貼り付けシート(E6~→A2へ縦横替えで）'!$FS325="固定",IF('⑤案件貼り付けシート(E6~→A2へ縦横替えで）'!FT325="","",'⑤案件貼り付けシート(E6~→A2へ縦横替えで）'!FT325),"")</f>
        <v/>
      </c>
      <c r="EI329" s="154" t="str">
        <f>IF('⑤案件貼り付けシート(E6~→A2へ縦横替えで）'!$FS325="固定",IF('⑤案件貼り付けシート(E6~→A2へ縦横替えで）'!FU325="","",'⑤案件貼り付けシート(E6~→A2へ縦横替えで）'!FU325),"")</f>
        <v/>
      </c>
      <c r="EJ329" s="154" t="str">
        <f>IF('⑤案件貼り付けシート(E6~→A2へ縦横替えで）'!$FS325="固定",IF('⑤案件貼り付けシート(E6~→A2へ縦横替えで）'!FV325="","",'⑤案件貼り付けシート(E6~→A2へ縦横替えで）'!FV325),"")</f>
        <v/>
      </c>
      <c r="EK329" s="154" t="str">
        <f>IF('⑤案件貼り付けシート(E6~→A2へ縦横替えで）'!$FS325="固定",IF('⑤案件貼り付けシート(E6~→A2へ縦横替えで）'!FW325="","",'⑤案件貼り付けシート(E6~→A2へ縦横替えで）'!FW325),"")</f>
        <v/>
      </c>
      <c r="EL329" s="154" t="str">
        <f>IF('⑤案件貼り付けシート(E6~→A2へ縦横替えで）'!$FS325="固定",IF('⑤案件貼り付けシート(E6~→A2へ縦横替えで）'!FX325="","",'⑤案件貼り付けシート(E6~→A2へ縦横替えで）'!FX325),"")</f>
        <v/>
      </c>
      <c r="EM329" s="154" t="str">
        <f>IF('⑤案件貼り付けシート(E6~→A2へ縦横替えで）'!$FS325="固定",IF('⑤案件貼り付けシート(E6~→A2へ縦横替えで）'!FY325="","",'⑤案件貼り付けシート(E6~→A2へ縦横替えで）'!FY325),"")</f>
        <v/>
      </c>
      <c r="EN329" s="7" t="str">
        <f>IF('⑤案件貼り付けシート(E6~→A2へ縦横替えで）'!$FS325="固定",IF('⑤案件貼り付けシート(E6~→A2へ縦横替えで）'!FZ325="","",'⑤案件貼り付けシート(E6~→A2へ縦横替えで）'!FZ325),"")</f>
        <v/>
      </c>
      <c r="EO329" s="7" t="str">
        <f>IF('⑤案件貼り付けシート(E6~→A2へ縦横替えで）'!GA325="","",'⑤案件貼り付けシート(E6~→A2へ縦横替えで）'!GA325)</f>
        <v/>
      </c>
      <c r="EP329" s="7" t="str">
        <f>IF('⑤案件貼り付けシート(E6~→A2へ縦横替えで）'!GB325="","",'⑤案件貼り付けシート(E6~→A2へ縦横替えで）'!GB325)</f>
        <v/>
      </c>
      <c r="EQ329" s="7" t="str">
        <f>IF('⑤案件貼り付けシート(E6~→A2へ縦横替えで）'!GC325="","",'⑤案件貼り付けシート(E6~→A2へ縦横替えで）'!GC325)</f>
        <v/>
      </c>
      <c r="ER329" s="154" t="str">
        <f>IF('⑤案件貼り付けシート(E6~→A2へ縦横替えで）'!GE325="","",'⑤案件貼り付けシート(E6~→A2へ縦横替えで）'!GE325)</f>
        <v/>
      </c>
      <c r="ES329" s="154" t="str">
        <f>IF('⑤案件貼り付けシート(E6~→A2へ縦横替えで）'!GF325="","",'⑤案件貼り付けシート(E6~→A2へ縦横替えで）'!GF325)</f>
        <v/>
      </c>
      <c r="ET329" s="7" t="str" cm="1">
        <f t="array" ref="ET329">IF('⑤案件貼り付けシート(E6~→A2へ縦横替えで）'!GG325="","",_xlfn.IFS('⑤案件貼り付けシート(E6~→A2へ縦横替えで）'!GG325="固定",1,'⑤案件貼り付けシート(E6~→A2へ縦横替えで）'!GG325="流動",2,'⑤案件貼り付けシート(E6~→A2へ縦横替えで）'!GG325="対象外",""))</f>
        <v/>
      </c>
      <c r="EU329" s="154" t="str">
        <f>IF('⑤案件貼り付けシート(E6~→A2へ縦横替えで）'!$GG325="固定",IF('⑤案件貼り付けシート(E6~→A2へ縦横替えで）'!GH325="","",'⑤案件貼り付けシート(E6~→A2へ縦横替えで）'!GH325),"")</f>
        <v/>
      </c>
      <c r="EV329" s="154" t="str">
        <f>IF('⑤案件貼り付けシート(E6~→A2へ縦横替えで）'!$GG325="固定",IF('⑤案件貼り付けシート(E6~→A2へ縦横替えで）'!GI325="","",'⑤案件貼り付けシート(E6~→A2へ縦横替えで）'!GI325),"")</f>
        <v/>
      </c>
      <c r="EW329" s="154" t="str">
        <f>IF('⑤案件貼り付けシート(E6~→A2へ縦横替えで）'!$GG325="固定",IF('⑤案件貼り付けシート(E6~→A2へ縦横替えで）'!GJ325="","",'⑤案件貼り付けシート(E6~→A2へ縦横替えで）'!GJ325),"")</f>
        <v/>
      </c>
      <c r="EX329" s="154" t="str">
        <f>IF('⑤案件貼り付けシート(E6~→A2へ縦横替えで）'!$GG325="固定",IF('⑤案件貼り付けシート(E6~→A2へ縦横替えで）'!GK325="","",'⑤案件貼り付けシート(E6~→A2へ縦横替えで）'!GK325),"")</f>
        <v/>
      </c>
      <c r="EY329" s="154" t="str">
        <f>IF('⑤案件貼り付けシート(E6~→A2へ縦横替えで）'!$GG325="固定",IF('⑤案件貼り付けシート(E6~→A2へ縦横替えで）'!GL325="","",'⑤案件貼り付けシート(E6~→A2へ縦横替えで）'!GL325),"")</f>
        <v/>
      </c>
      <c r="EZ329" s="154" t="str">
        <f>IF('⑤案件貼り付けシート(E6~→A2へ縦横替えで）'!$GG325="固定",IF('⑤案件貼り付けシート(E6~→A2へ縦横替えで）'!GM325="","",'⑤案件貼り付けシート(E6~→A2へ縦横替えで）'!GM325),"")</f>
        <v/>
      </c>
      <c r="FA329" s="7" t="str">
        <f>IF('⑤案件貼り付けシート(E6~→A2へ縦横替えで）'!$GG325="固定",IF('⑤案件貼り付けシート(E6~→A2へ縦横替えで）'!GN325="","",'⑤案件貼り付けシート(E6~→A2へ縦横替えで）'!GN325),"")</f>
        <v/>
      </c>
      <c r="FB329" s="7" t="str">
        <f>IF('⑤案件貼り付けシート(E6~→A2へ縦横替えで）'!GO325="","",'⑤案件貼り付けシート(E6~→A2へ縦横替えで）'!GO325)</f>
        <v/>
      </c>
      <c r="FC329" s="7" t="str">
        <f>IF('⑤案件貼り付けシート(E6~→A2へ縦横替えで）'!GP325="","",'⑤案件貼り付けシート(E6~→A2へ縦横替えで）'!GP325)</f>
        <v/>
      </c>
      <c r="FD329" s="7" t="str">
        <f>IF('⑤案件貼り付けシート(E6~→A2へ縦横替えで）'!GQ325="","",'⑤案件貼り付けシート(E6~→A2へ縦横替えで）'!GQ325)</f>
        <v/>
      </c>
      <c r="FE329" s="154" t="str">
        <f>IF('⑤案件貼り付けシート(E6~→A2へ縦横替えで）'!GS325="","",'⑤案件貼り付けシート(E6~→A2へ縦横替えで）'!GS325)</f>
        <v/>
      </c>
      <c r="FF329" s="154" t="str">
        <f>IF('⑤案件貼り付けシート(E6~→A2へ縦横替えで）'!GT325="","",'⑤案件貼り付けシート(E6~→A2へ縦横替えで）'!GT325)</f>
        <v/>
      </c>
      <c r="FG329" s="7" t="str" cm="1">
        <f t="array" ref="FG329">IF('⑤案件貼り付けシート(E6~→A2へ縦横替えで）'!GU325="","",_xlfn.IFS('⑤案件貼り付けシート(E6~→A2へ縦横替えで）'!GU325="固定",1,'⑤案件貼り付けシート(E6~→A2へ縦横替えで）'!GU325="流動",2,'⑤案件貼り付けシート(E6~→A2へ縦横替えで）'!GU325="対象外",""))</f>
        <v/>
      </c>
      <c r="FH329" s="154" t="str">
        <f>IF('⑤案件貼り付けシート(E6~→A2へ縦横替えで）'!$GU325="固定",IF('⑤案件貼り付けシート(E6~→A2へ縦横替えで）'!GV325="","",'⑤案件貼り付けシート(E6~→A2へ縦横替えで）'!GV325),"")</f>
        <v/>
      </c>
      <c r="FI329" s="154" t="str">
        <f>IF('⑤案件貼り付けシート(E6~→A2へ縦横替えで）'!$GU325="固定",IF('⑤案件貼り付けシート(E6~→A2へ縦横替えで）'!GW325="","",'⑤案件貼り付けシート(E6~→A2へ縦横替えで）'!GW325),"")</f>
        <v/>
      </c>
      <c r="FJ329" s="154" t="str">
        <f>IF('⑤案件貼り付けシート(E6~→A2へ縦横替えで）'!$GU325="固定",IF('⑤案件貼り付けシート(E6~→A2へ縦横替えで）'!GX325="","",'⑤案件貼り付けシート(E6~→A2へ縦横替えで）'!GX325),"")</f>
        <v/>
      </c>
      <c r="FK329" s="154" t="str">
        <f>IF('⑤案件貼り付けシート(E6~→A2へ縦横替えで）'!$GU325="固定",IF('⑤案件貼り付けシート(E6~→A2へ縦横替えで）'!GY325="","",'⑤案件貼り付けシート(E6~→A2へ縦横替えで）'!GY325),"")</f>
        <v/>
      </c>
      <c r="FL329" s="154" t="str">
        <f>IF('⑤案件貼り付けシート(E6~→A2へ縦横替えで）'!$GU325="固定",IF('⑤案件貼り付けシート(E6~→A2へ縦横替えで）'!GZ325="","",'⑤案件貼り付けシート(E6~→A2へ縦横替えで）'!GZ325),"")</f>
        <v/>
      </c>
      <c r="FM329" s="154" t="str">
        <f>IF('⑤案件貼り付けシート(E6~→A2へ縦横替えで）'!$GU325="固定",IF('⑤案件貼り付けシート(E6~→A2へ縦横替えで）'!HA325="","",'⑤案件貼り付けシート(E6~→A2へ縦横替えで）'!HA325),"")</f>
        <v/>
      </c>
      <c r="FN329" s="7" t="str">
        <f>IF('⑤案件貼り付けシート(E6~→A2へ縦横替えで）'!$GU325="固定",IF('⑤案件貼り付けシート(E6~→A2へ縦横替えで）'!HB325="","",'⑤案件貼り付けシート(E6~→A2へ縦横替えで）'!HB325),"")</f>
        <v/>
      </c>
      <c r="FO329" s="7" t="str">
        <f>IF('⑤案件貼り付けシート(E6~→A2へ縦横替えで）'!HC325="","",'⑤案件貼り付けシート(E6~→A2へ縦横替えで）'!HC325)</f>
        <v/>
      </c>
      <c r="FP329" s="7" t="str">
        <f>IF('⑤案件貼り付けシート(E6~→A2へ縦横替えで）'!HD325="","",'⑤案件貼り付けシート(E6~→A2へ縦横替えで）'!HD325)</f>
        <v/>
      </c>
      <c r="FQ329" s="7" t="str">
        <f>IF('⑤案件貼り付けシート(E6~→A2へ縦横替えで）'!HE325="","",'⑤案件貼り付けシート(E6~→A2へ縦横替えで）'!HE325)</f>
        <v/>
      </c>
      <c r="FR329" s="154" t="str">
        <f>IF('⑤案件貼り付けシート(E6~→A2へ縦横替えで）'!HG325="","",'⑤案件貼り付けシート(E6~→A2へ縦横替えで）'!HG325)</f>
        <v/>
      </c>
      <c r="FS329" s="154" t="str">
        <f>IF('⑤案件貼り付けシート(E6~→A2へ縦横替えで）'!HH325="","",'⑤案件貼り付けシート(E6~→A2へ縦横替えで）'!HH325)</f>
        <v/>
      </c>
      <c r="FT329" s="7" t="str" cm="1">
        <f t="array" ref="FT329">IF('⑤案件貼り付けシート(E6~→A2へ縦横替えで）'!HI325="","",_xlfn.IFS('⑤案件貼り付けシート(E6~→A2へ縦横替えで）'!HI325="固定",1,'⑤案件貼り付けシート(E6~→A2へ縦横替えで）'!HI325="流動",2,'⑤案件貼り付けシート(E6~→A2へ縦横替えで）'!HI325="対象外",""))</f>
        <v/>
      </c>
      <c r="FU329" s="154" t="str">
        <f>IF('⑤案件貼り付けシート(E6~→A2へ縦横替えで）'!$HI325="固定",IF('⑤案件貼り付けシート(E6~→A2へ縦横替えで）'!HJ325="","",'⑤案件貼り付けシート(E6~→A2へ縦横替えで）'!HJ325),"")</f>
        <v/>
      </c>
      <c r="FV329" s="154" t="str">
        <f>IF('⑤案件貼り付けシート(E6~→A2へ縦横替えで）'!$HI325="固定",IF('⑤案件貼り付けシート(E6~→A2へ縦横替えで）'!HK325="","",'⑤案件貼り付けシート(E6~→A2へ縦横替えで）'!HK325),"")</f>
        <v/>
      </c>
      <c r="FW329" s="154" t="str">
        <f>IF('⑤案件貼り付けシート(E6~→A2へ縦横替えで）'!$HI325="固定",IF('⑤案件貼り付けシート(E6~→A2へ縦横替えで）'!HL325="","",'⑤案件貼り付けシート(E6~→A2へ縦横替えで）'!HL325),"")</f>
        <v/>
      </c>
      <c r="FX329" s="154" t="str">
        <f>IF('⑤案件貼り付けシート(E6~→A2へ縦横替えで）'!$HI325="固定",IF('⑤案件貼り付けシート(E6~→A2へ縦横替えで）'!HM325="","",'⑤案件貼り付けシート(E6~→A2へ縦横替えで）'!HM325),"")</f>
        <v/>
      </c>
      <c r="FY329" s="154" t="str">
        <f>IF('⑤案件貼り付けシート(E6~→A2へ縦横替えで）'!$HI325="固定",IF('⑤案件貼り付けシート(E6~→A2へ縦横替えで）'!HN325="","",'⑤案件貼り付けシート(E6~→A2へ縦横替えで）'!HN325),"")</f>
        <v/>
      </c>
      <c r="FZ329" s="154" t="str">
        <f>IF('⑤案件貼り付けシート(E6~→A2へ縦横替えで）'!$HI325="固定",IF('⑤案件貼り付けシート(E6~→A2へ縦横替えで）'!HO325="","",'⑤案件貼り付けシート(E6~→A2へ縦横替えで）'!HO325),"")</f>
        <v/>
      </c>
      <c r="GA329" s="7" t="str">
        <f>IF('⑤案件貼り付けシート(E6~→A2へ縦横替えで）'!$HI325="固定",IF('⑤案件貼り付けシート(E6~→A2へ縦横替えで）'!HP325="","",'⑤案件貼り付けシート(E6~→A2へ縦横替えで）'!HP325),"")</f>
        <v/>
      </c>
      <c r="GB329" s="7" t="str">
        <f>IF('⑤案件貼り付けシート(E6~→A2へ縦横替えで）'!HQ325="","",'⑤案件貼り付けシート(E6~→A2へ縦横替えで）'!HQ325)</f>
        <v/>
      </c>
      <c r="GC329" s="7" t="str">
        <f>IF('⑤案件貼り付けシート(E6~→A2へ縦横替えで）'!HR325="","",'⑤案件貼り付けシート(E6~→A2へ縦横替えで）'!HR325)</f>
        <v/>
      </c>
      <c r="GD329" s="7" t="str">
        <f>IF('⑤案件貼り付けシート(E6~→A2へ縦横替えで）'!HS325="","",'⑤案件貼り付けシート(E6~→A2へ縦横替えで）'!HS325)</f>
        <v/>
      </c>
      <c r="GE329" s="7"/>
      <c r="GF329" s="7"/>
      <c r="GG329" s="7"/>
      <c r="GH329" s="7"/>
      <c r="GI329" s="7"/>
      <c r="GJ329" s="7"/>
      <c r="GK329" s="7"/>
      <c r="GL329" s="7"/>
      <c r="GM329" s="48"/>
      <c r="GN329" s="7"/>
      <c r="GO329" s="7"/>
      <c r="GP329" s="7"/>
      <c r="GR329" s="48"/>
      <c r="GS329" s="48"/>
      <c r="GT329" s="48"/>
      <c r="GU329" s="48"/>
      <c r="GV329" s="48"/>
    </row>
    <row r="330" spans="1:204">
      <c r="A330" s="7"/>
      <c r="B330" s="7"/>
      <c r="C330" s="7"/>
      <c r="D330" s="48"/>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13"/>
      <c r="AJ330" s="13"/>
      <c r="AK330" s="7"/>
      <c r="AL330" s="7"/>
      <c r="AM330" s="7"/>
      <c r="AN330" s="7"/>
      <c r="AO330" s="7"/>
      <c r="AP330" s="7"/>
      <c r="AQ330" s="7"/>
      <c r="AR330" s="153"/>
      <c r="AS330" s="7"/>
      <c r="AT330" s="7"/>
      <c r="AU330" s="7"/>
      <c r="AV330" s="7"/>
      <c r="AW330" s="7"/>
      <c r="AX330" s="7"/>
      <c r="AY330" s="7"/>
      <c r="AZ330" s="7"/>
      <c r="BA330" s="7"/>
      <c r="BB330" s="7"/>
      <c r="BC330" s="7"/>
      <c r="BD330" s="7"/>
      <c r="BE330" s="154"/>
      <c r="BF330" s="154"/>
      <c r="BG330" s="7"/>
      <c r="BH330" s="154"/>
      <c r="BI330" s="154"/>
      <c r="BJ330" s="154"/>
      <c r="BK330" s="154"/>
      <c r="BL330" s="154"/>
      <c r="BM330" s="154"/>
      <c r="BN330" s="7"/>
      <c r="BO330" s="7"/>
      <c r="BP330" s="7"/>
      <c r="BQ330" s="7"/>
      <c r="BR330" s="154"/>
      <c r="BS330" s="154"/>
      <c r="BT330" s="7"/>
      <c r="BU330" s="154"/>
      <c r="BV330" s="154"/>
      <c r="BW330" s="154"/>
      <c r="BX330" s="154"/>
      <c r="BY330" s="154"/>
      <c r="BZ330" s="154"/>
      <c r="CA330" s="7"/>
      <c r="CB330" s="7"/>
      <c r="CC330" s="7"/>
      <c r="CD330" s="7"/>
      <c r="CE330" s="154"/>
      <c r="CF330" s="154"/>
      <c r="CG330" s="7"/>
      <c r="CH330" s="154"/>
      <c r="CI330" s="154"/>
      <c r="CJ330" s="154"/>
      <c r="CK330" s="154"/>
      <c r="CL330" s="154"/>
      <c r="CM330" s="154"/>
      <c r="CN330" s="7"/>
      <c r="CO330" s="7"/>
      <c r="CP330" s="7"/>
      <c r="CQ330" s="7"/>
      <c r="CR330" s="154"/>
      <c r="CS330" s="154"/>
      <c r="CT330" s="7"/>
      <c r="CU330" s="154"/>
      <c r="CV330" s="154"/>
      <c r="CW330" s="154"/>
      <c r="CX330" s="154"/>
      <c r="CY330" s="154"/>
      <c r="CZ330" s="154"/>
      <c r="DA330" s="7"/>
      <c r="DB330" s="7"/>
      <c r="DC330" s="7"/>
      <c r="DD330" s="7"/>
      <c r="DE330" s="154"/>
      <c r="DF330" s="154"/>
      <c r="DG330" s="7"/>
      <c r="DH330" s="154"/>
      <c r="DI330" s="154"/>
      <c r="DJ330" s="154"/>
      <c r="DK330" s="154"/>
      <c r="DL330" s="154"/>
      <c r="DM330" s="154"/>
      <c r="DN330" s="7"/>
      <c r="DO330" s="7"/>
      <c r="DP330" s="7"/>
      <c r="DQ330" s="7"/>
      <c r="DR330" s="154" t="str">
        <f>IF('⑤案件貼り付けシート(E6~→A2へ縦横替えで）'!FC326="","",'⑤案件貼り付けシート(E6~→A2へ縦横替えで）'!FC326)</f>
        <v/>
      </c>
      <c r="DS330" s="154" t="str">
        <f>IF('⑤案件貼り付けシート(E6~→A2へ縦横替えで）'!FD326="","",'⑤案件貼り付けシート(E6~→A2へ縦横替えで）'!FD326)</f>
        <v/>
      </c>
      <c r="DT330" s="7" t="str" cm="1">
        <f t="array" ref="DT330">IF('⑤案件貼り付けシート(E6~→A2へ縦横替えで）'!FE326="","",_xlfn.IFS('⑤案件貼り付けシート(E6~→A2へ縦横替えで）'!FE326="固定",1,'⑤案件貼り付けシート(E6~→A2へ縦横替えで）'!FE326="流動",2,'⑤案件貼り付けシート(E6~→A2へ縦横替えで）'!FE326="対象外",""))</f>
        <v/>
      </c>
      <c r="DU330" s="154" t="str">
        <f>IF('⑤案件貼り付けシート(E6~→A2へ縦横替えで）'!$FE326="固定",IF('⑤案件貼り付けシート(E6~→A2へ縦横替えで）'!FF326="","",'⑤案件貼り付けシート(E6~→A2へ縦横替えで）'!FF326),"")</f>
        <v/>
      </c>
      <c r="DV330" s="154" t="str">
        <f>IF('⑤案件貼り付けシート(E6~→A2へ縦横替えで）'!$FE326="固定",IF('⑤案件貼り付けシート(E6~→A2へ縦横替えで）'!FG326="","",'⑤案件貼り付けシート(E6~→A2へ縦横替えで）'!FG326),"")</f>
        <v/>
      </c>
      <c r="DW330" s="154" t="str">
        <f>IF('⑤案件貼り付けシート(E6~→A2へ縦横替えで）'!$FE326="固定",IF('⑤案件貼り付けシート(E6~→A2へ縦横替えで）'!FH326="","",'⑤案件貼り付けシート(E6~→A2へ縦横替えで）'!FH326),"")</f>
        <v/>
      </c>
      <c r="DX330" s="154" t="str">
        <f>IF('⑤案件貼り付けシート(E6~→A2へ縦横替えで）'!$FE326="固定",IF('⑤案件貼り付けシート(E6~→A2へ縦横替えで）'!FI326="","",'⑤案件貼り付けシート(E6~→A2へ縦横替えで）'!FI326),"")</f>
        <v/>
      </c>
      <c r="DY330" s="154" t="str">
        <f>IF('⑤案件貼り付けシート(E6~→A2へ縦横替えで）'!$FE326="固定",IF('⑤案件貼り付けシート(E6~→A2へ縦横替えで）'!FJ326="","",'⑤案件貼り付けシート(E6~→A2へ縦横替えで）'!FJ326),"")</f>
        <v/>
      </c>
      <c r="DZ330" s="154" t="str">
        <f>IF('⑤案件貼り付けシート(E6~→A2へ縦横替えで）'!$FE326="固定",IF('⑤案件貼り付けシート(E6~→A2へ縦横替えで）'!FK326="","",'⑤案件貼り付けシート(E6~→A2へ縦横替えで）'!FK326),"")</f>
        <v/>
      </c>
      <c r="EA330" s="7" t="str">
        <f>IF('⑤案件貼り付けシート(E6~→A2へ縦横替えで）'!$FE326="固定",IF('⑤案件貼り付けシート(E6~→A2へ縦横替えで）'!FL326="","",'⑤案件貼り付けシート(E6~→A2へ縦横替えで）'!FL326),"")</f>
        <v/>
      </c>
      <c r="EB330" s="7" t="str">
        <f>IF('⑤案件貼り付けシート(E6~→A2へ縦横替えで）'!FM326="","",'⑤案件貼り付けシート(E6~→A2へ縦横替えで）'!FM326)</f>
        <v/>
      </c>
      <c r="EC330" s="7" t="str">
        <f>IF('⑤案件貼り付けシート(E6~→A2へ縦横替えで）'!FN326="","",'⑤案件貼り付けシート(E6~→A2へ縦横替えで）'!FN326)</f>
        <v/>
      </c>
      <c r="ED330" s="7" t="str">
        <f>IF('⑤案件貼り付けシート(E6~→A2へ縦横替えで）'!FO326="","",'⑤案件貼り付けシート(E6~→A2へ縦横替えで）'!FO326)</f>
        <v/>
      </c>
      <c r="EE330" s="154" t="str">
        <f>IF('⑤案件貼り付けシート(E6~→A2へ縦横替えで）'!FQ326="","",'⑤案件貼り付けシート(E6~→A2へ縦横替えで）'!FQ326)</f>
        <v/>
      </c>
      <c r="EF330" s="154" t="str">
        <f>IF('⑤案件貼り付けシート(E6~→A2へ縦横替えで）'!FR326="","",'⑤案件貼り付けシート(E6~→A2へ縦横替えで）'!FR326)</f>
        <v/>
      </c>
      <c r="EG330" s="7" t="str" cm="1">
        <f t="array" ref="EG330">IF('⑤案件貼り付けシート(E6~→A2へ縦横替えで）'!FS326="","",_xlfn.IFS('⑤案件貼り付けシート(E6~→A2へ縦横替えで）'!FS326="固定",1,'⑤案件貼り付けシート(E6~→A2へ縦横替えで）'!FS326="流動",2,'⑤案件貼り付けシート(E6~→A2へ縦横替えで）'!FS326="対象外",""))</f>
        <v/>
      </c>
      <c r="EH330" s="154" t="str">
        <f>IF('⑤案件貼り付けシート(E6~→A2へ縦横替えで）'!$FS326="固定",IF('⑤案件貼り付けシート(E6~→A2へ縦横替えで）'!FT326="","",'⑤案件貼り付けシート(E6~→A2へ縦横替えで）'!FT326),"")</f>
        <v/>
      </c>
      <c r="EI330" s="154" t="str">
        <f>IF('⑤案件貼り付けシート(E6~→A2へ縦横替えで）'!$FS326="固定",IF('⑤案件貼り付けシート(E6~→A2へ縦横替えで）'!FU326="","",'⑤案件貼り付けシート(E6~→A2へ縦横替えで）'!FU326),"")</f>
        <v/>
      </c>
      <c r="EJ330" s="154" t="str">
        <f>IF('⑤案件貼り付けシート(E6~→A2へ縦横替えで）'!$FS326="固定",IF('⑤案件貼り付けシート(E6~→A2へ縦横替えで）'!FV326="","",'⑤案件貼り付けシート(E6~→A2へ縦横替えで）'!FV326),"")</f>
        <v/>
      </c>
      <c r="EK330" s="154" t="str">
        <f>IF('⑤案件貼り付けシート(E6~→A2へ縦横替えで）'!$FS326="固定",IF('⑤案件貼り付けシート(E6~→A2へ縦横替えで）'!FW326="","",'⑤案件貼り付けシート(E6~→A2へ縦横替えで）'!FW326),"")</f>
        <v/>
      </c>
      <c r="EL330" s="154" t="str">
        <f>IF('⑤案件貼り付けシート(E6~→A2へ縦横替えで）'!$FS326="固定",IF('⑤案件貼り付けシート(E6~→A2へ縦横替えで）'!FX326="","",'⑤案件貼り付けシート(E6~→A2へ縦横替えで）'!FX326),"")</f>
        <v/>
      </c>
      <c r="EM330" s="154" t="str">
        <f>IF('⑤案件貼り付けシート(E6~→A2へ縦横替えで）'!$FS326="固定",IF('⑤案件貼り付けシート(E6~→A2へ縦横替えで）'!FY326="","",'⑤案件貼り付けシート(E6~→A2へ縦横替えで）'!FY326),"")</f>
        <v/>
      </c>
      <c r="EN330" s="7" t="str">
        <f>IF('⑤案件貼り付けシート(E6~→A2へ縦横替えで）'!$FS326="固定",IF('⑤案件貼り付けシート(E6~→A2へ縦横替えで）'!FZ326="","",'⑤案件貼り付けシート(E6~→A2へ縦横替えで）'!FZ326),"")</f>
        <v/>
      </c>
      <c r="EO330" s="7" t="str">
        <f>IF('⑤案件貼り付けシート(E6~→A2へ縦横替えで）'!GA326="","",'⑤案件貼り付けシート(E6~→A2へ縦横替えで）'!GA326)</f>
        <v/>
      </c>
      <c r="EP330" s="7" t="str">
        <f>IF('⑤案件貼り付けシート(E6~→A2へ縦横替えで）'!GB326="","",'⑤案件貼り付けシート(E6~→A2へ縦横替えで）'!GB326)</f>
        <v/>
      </c>
      <c r="EQ330" s="7" t="str">
        <f>IF('⑤案件貼り付けシート(E6~→A2へ縦横替えで）'!GC326="","",'⑤案件貼り付けシート(E6~→A2へ縦横替えで）'!GC326)</f>
        <v/>
      </c>
      <c r="ER330" s="154" t="str">
        <f>IF('⑤案件貼り付けシート(E6~→A2へ縦横替えで）'!GE326="","",'⑤案件貼り付けシート(E6~→A2へ縦横替えで）'!GE326)</f>
        <v/>
      </c>
      <c r="ES330" s="154" t="str">
        <f>IF('⑤案件貼り付けシート(E6~→A2へ縦横替えで）'!GF326="","",'⑤案件貼り付けシート(E6~→A2へ縦横替えで）'!GF326)</f>
        <v/>
      </c>
      <c r="ET330" s="7" t="str" cm="1">
        <f t="array" ref="ET330">IF('⑤案件貼り付けシート(E6~→A2へ縦横替えで）'!GG326="","",_xlfn.IFS('⑤案件貼り付けシート(E6~→A2へ縦横替えで）'!GG326="固定",1,'⑤案件貼り付けシート(E6~→A2へ縦横替えで）'!GG326="流動",2,'⑤案件貼り付けシート(E6~→A2へ縦横替えで）'!GG326="対象外",""))</f>
        <v/>
      </c>
      <c r="EU330" s="154" t="str">
        <f>IF('⑤案件貼り付けシート(E6~→A2へ縦横替えで）'!$GG326="固定",IF('⑤案件貼り付けシート(E6~→A2へ縦横替えで）'!GH326="","",'⑤案件貼り付けシート(E6~→A2へ縦横替えで）'!GH326),"")</f>
        <v/>
      </c>
      <c r="EV330" s="154" t="str">
        <f>IF('⑤案件貼り付けシート(E6~→A2へ縦横替えで）'!$GG326="固定",IF('⑤案件貼り付けシート(E6~→A2へ縦横替えで）'!GI326="","",'⑤案件貼り付けシート(E6~→A2へ縦横替えで）'!GI326),"")</f>
        <v/>
      </c>
      <c r="EW330" s="154" t="str">
        <f>IF('⑤案件貼り付けシート(E6~→A2へ縦横替えで）'!$GG326="固定",IF('⑤案件貼り付けシート(E6~→A2へ縦横替えで）'!GJ326="","",'⑤案件貼り付けシート(E6~→A2へ縦横替えで）'!GJ326),"")</f>
        <v/>
      </c>
      <c r="EX330" s="154" t="str">
        <f>IF('⑤案件貼り付けシート(E6~→A2へ縦横替えで）'!$GG326="固定",IF('⑤案件貼り付けシート(E6~→A2へ縦横替えで）'!GK326="","",'⑤案件貼り付けシート(E6~→A2へ縦横替えで）'!GK326),"")</f>
        <v/>
      </c>
      <c r="EY330" s="154" t="str">
        <f>IF('⑤案件貼り付けシート(E6~→A2へ縦横替えで）'!$GG326="固定",IF('⑤案件貼り付けシート(E6~→A2へ縦横替えで）'!GL326="","",'⑤案件貼り付けシート(E6~→A2へ縦横替えで）'!GL326),"")</f>
        <v/>
      </c>
      <c r="EZ330" s="154" t="str">
        <f>IF('⑤案件貼り付けシート(E6~→A2へ縦横替えで）'!$GG326="固定",IF('⑤案件貼り付けシート(E6~→A2へ縦横替えで）'!GM326="","",'⑤案件貼り付けシート(E6~→A2へ縦横替えで）'!GM326),"")</f>
        <v/>
      </c>
      <c r="FA330" s="7" t="str">
        <f>IF('⑤案件貼り付けシート(E6~→A2へ縦横替えで）'!$GG326="固定",IF('⑤案件貼り付けシート(E6~→A2へ縦横替えで）'!GN326="","",'⑤案件貼り付けシート(E6~→A2へ縦横替えで）'!GN326),"")</f>
        <v/>
      </c>
      <c r="FB330" s="7" t="str">
        <f>IF('⑤案件貼り付けシート(E6~→A2へ縦横替えで）'!GO326="","",'⑤案件貼り付けシート(E6~→A2へ縦横替えで）'!GO326)</f>
        <v/>
      </c>
      <c r="FC330" s="7" t="str">
        <f>IF('⑤案件貼り付けシート(E6~→A2へ縦横替えで）'!GP326="","",'⑤案件貼り付けシート(E6~→A2へ縦横替えで）'!GP326)</f>
        <v/>
      </c>
      <c r="FD330" s="7" t="str">
        <f>IF('⑤案件貼り付けシート(E6~→A2へ縦横替えで）'!GQ326="","",'⑤案件貼り付けシート(E6~→A2へ縦横替えで）'!GQ326)</f>
        <v/>
      </c>
      <c r="FE330" s="154" t="str">
        <f>IF('⑤案件貼り付けシート(E6~→A2へ縦横替えで）'!GS326="","",'⑤案件貼り付けシート(E6~→A2へ縦横替えで）'!GS326)</f>
        <v/>
      </c>
      <c r="FF330" s="154" t="str">
        <f>IF('⑤案件貼り付けシート(E6~→A2へ縦横替えで）'!GT326="","",'⑤案件貼り付けシート(E6~→A2へ縦横替えで）'!GT326)</f>
        <v/>
      </c>
      <c r="FG330" s="7" t="str" cm="1">
        <f t="array" ref="FG330">IF('⑤案件貼り付けシート(E6~→A2へ縦横替えで）'!GU326="","",_xlfn.IFS('⑤案件貼り付けシート(E6~→A2へ縦横替えで）'!GU326="固定",1,'⑤案件貼り付けシート(E6~→A2へ縦横替えで）'!GU326="流動",2,'⑤案件貼り付けシート(E6~→A2へ縦横替えで）'!GU326="対象外",""))</f>
        <v/>
      </c>
      <c r="FH330" s="154" t="str">
        <f>IF('⑤案件貼り付けシート(E6~→A2へ縦横替えで）'!$GU326="固定",IF('⑤案件貼り付けシート(E6~→A2へ縦横替えで）'!GV326="","",'⑤案件貼り付けシート(E6~→A2へ縦横替えで）'!GV326),"")</f>
        <v/>
      </c>
      <c r="FI330" s="154" t="str">
        <f>IF('⑤案件貼り付けシート(E6~→A2へ縦横替えで）'!$GU326="固定",IF('⑤案件貼り付けシート(E6~→A2へ縦横替えで）'!GW326="","",'⑤案件貼り付けシート(E6~→A2へ縦横替えで）'!GW326),"")</f>
        <v/>
      </c>
      <c r="FJ330" s="154" t="str">
        <f>IF('⑤案件貼り付けシート(E6~→A2へ縦横替えで）'!$GU326="固定",IF('⑤案件貼り付けシート(E6~→A2へ縦横替えで）'!GX326="","",'⑤案件貼り付けシート(E6~→A2へ縦横替えで）'!GX326),"")</f>
        <v/>
      </c>
      <c r="FK330" s="154" t="str">
        <f>IF('⑤案件貼り付けシート(E6~→A2へ縦横替えで）'!$GU326="固定",IF('⑤案件貼り付けシート(E6~→A2へ縦横替えで）'!GY326="","",'⑤案件貼り付けシート(E6~→A2へ縦横替えで）'!GY326),"")</f>
        <v/>
      </c>
      <c r="FL330" s="154" t="str">
        <f>IF('⑤案件貼り付けシート(E6~→A2へ縦横替えで）'!$GU326="固定",IF('⑤案件貼り付けシート(E6~→A2へ縦横替えで）'!GZ326="","",'⑤案件貼り付けシート(E6~→A2へ縦横替えで）'!GZ326),"")</f>
        <v/>
      </c>
      <c r="FM330" s="154" t="str">
        <f>IF('⑤案件貼り付けシート(E6~→A2へ縦横替えで）'!$GU326="固定",IF('⑤案件貼り付けシート(E6~→A2へ縦横替えで）'!HA326="","",'⑤案件貼り付けシート(E6~→A2へ縦横替えで）'!HA326),"")</f>
        <v/>
      </c>
      <c r="FN330" s="7" t="str">
        <f>IF('⑤案件貼り付けシート(E6~→A2へ縦横替えで）'!$GU326="固定",IF('⑤案件貼り付けシート(E6~→A2へ縦横替えで）'!HB326="","",'⑤案件貼り付けシート(E6~→A2へ縦横替えで）'!HB326),"")</f>
        <v/>
      </c>
      <c r="FO330" s="7" t="str">
        <f>IF('⑤案件貼り付けシート(E6~→A2へ縦横替えで）'!HC326="","",'⑤案件貼り付けシート(E6~→A2へ縦横替えで）'!HC326)</f>
        <v/>
      </c>
      <c r="FP330" s="7" t="str">
        <f>IF('⑤案件貼り付けシート(E6~→A2へ縦横替えで）'!HD326="","",'⑤案件貼り付けシート(E6~→A2へ縦横替えで）'!HD326)</f>
        <v/>
      </c>
      <c r="FQ330" s="7" t="str">
        <f>IF('⑤案件貼り付けシート(E6~→A2へ縦横替えで）'!HE326="","",'⑤案件貼り付けシート(E6~→A2へ縦横替えで）'!HE326)</f>
        <v/>
      </c>
      <c r="FR330" s="154" t="str">
        <f>IF('⑤案件貼り付けシート(E6~→A2へ縦横替えで）'!HG326="","",'⑤案件貼り付けシート(E6~→A2へ縦横替えで）'!HG326)</f>
        <v/>
      </c>
      <c r="FS330" s="154" t="str">
        <f>IF('⑤案件貼り付けシート(E6~→A2へ縦横替えで）'!HH326="","",'⑤案件貼り付けシート(E6~→A2へ縦横替えで）'!HH326)</f>
        <v/>
      </c>
      <c r="FT330" s="7" t="str" cm="1">
        <f t="array" ref="FT330">IF('⑤案件貼り付けシート(E6~→A2へ縦横替えで）'!HI326="","",_xlfn.IFS('⑤案件貼り付けシート(E6~→A2へ縦横替えで）'!HI326="固定",1,'⑤案件貼り付けシート(E6~→A2へ縦横替えで）'!HI326="流動",2,'⑤案件貼り付けシート(E6~→A2へ縦横替えで）'!HI326="対象外",""))</f>
        <v/>
      </c>
      <c r="FU330" s="154" t="str">
        <f>IF('⑤案件貼り付けシート(E6~→A2へ縦横替えで）'!$HI326="固定",IF('⑤案件貼り付けシート(E6~→A2へ縦横替えで）'!HJ326="","",'⑤案件貼り付けシート(E6~→A2へ縦横替えで）'!HJ326),"")</f>
        <v/>
      </c>
      <c r="FV330" s="154" t="str">
        <f>IF('⑤案件貼り付けシート(E6~→A2へ縦横替えで）'!$HI326="固定",IF('⑤案件貼り付けシート(E6~→A2へ縦横替えで）'!HK326="","",'⑤案件貼り付けシート(E6~→A2へ縦横替えで）'!HK326),"")</f>
        <v/>
      </c>
      <c r="FW330" s="154" t="str">
        <f>IF('⑤案件貼り付けシート(E6~→A2へ縦横替えで）'!$HI326="固定",IF('⑤案件貼り付けシート(E6~→A2へ縦横替えで）'!HL326="","",'⑤案件貼り付けシート(E6~→A2へ縦横替えで）'!HL326),"")</f>
        <v/>
      </c>
      <c r="FX330" s="154" t="str">
        <f>IF('⑤案件貼り付けシート(E6~→A2へ縦横替えで）'!$HI326="固定",IF('⑤案件貼り付けシート(E6~→A2へ縦横替えで）'!HM326="","",'⑤案件貼り付けシート(E6~→A2へ縦横替えで）'!HM326),"")</f>
        <v/>
      </c>
      <c r="FY330" s="154" t="str">
        <f>IF('⑤案件貼り付けシート(E6~→A2へ縦横替えで）'!$HI326="固定",IF('⑤案件貼り付けシート(E6~→A2へ縦横替えで）'!HN326="","",'⑤案件貼り付けシート(E6~→A2へ縦横替えで）'!HN326),"")</f>
        <v/>
      </c>
      <c r="FZ330" s="154" t="str">
        <f>IF('⑤案件貼り付けシート(E6~→A2へ縦横替えで）'!$HI326="固定",IF('⑤案件貼り付けシート(E6~→A2へ縦横替えで）'!HO326="","",'⑤案件貼り付けシート(E6~→A2へ縦横替えで）'!HO326),"")</f>
        <v/>
      </c>
      <c r="GA330" s="7" t="str">
        <f>IF('⑤案件貼り付けシート(E6~→A2へ縦横替えで）'!$HI326="固定",IF('⑤案件貼り付けシート(E6~→A2へ縦横替えで）'!HP326="","",'⑤案件貼り付けシート(E6~→A2へ縦横替えで）'!HP326),"")</f>
        <v/>
      </c>
      <c r="GB330" s="7" t="str">
        <f>IF('⑤案件貼り付けシート(E6~→A2へ縦横替えで）'!HQ326="","",'⑤案件貼り付けシート(E6~→A2へ縦横替えで）'!HQ326)</f>
        <v/>
      </c>
      <c r="GC330" s="7" t="str">
        <f>IF('⑤案件貼り付けシート(E6~→A2へ縦横替えで）'!HR326="","",'⑤案件貼り付けシート(E6~→A2へ縦横替えで）'!HR326)</f>
        <v/>
      </c>
      <c r="GD330" s="7" t="str">
        <f>IF('⑤案件貼り付けシート(E6~→A2へ縦横替えで）'!HS326="","",'⑤案件貼り付けシート(E6~→A2へ縦横替えで）'!HS326)</f>
        <v/>
      </c>
      <c r="GE330" s="7"/>
      <c r="GF330" s="7"/>
      <c r="GG330" s="7"/>
      <c r="GH330" s="7"/>
      <c r="GI330" s="7"/>
      <c r="GJ330" s="7"/>
      <c r="GK330" s="7"/>
      <c r="GL330" s="7"/>
      <c r="GM330" s="48"/>
      <c r="GN330" s="7"/>
      <c r="GO330" s="7"/>
      <c r="GP330" s="7"/>
      <c r="GR330" s="48"/>
      <c r="GS330" s="48"/>
      <c r="GT330" s="48"/>
      <c r="GU330" s="48"/>
      <c r="GV330" s="48"/>
    </row>
    <row r="331" spans="1:204">
      <c r="A331" s="7"/>
      <c r="B331" s="7"/>
      <c r="C331" s="7"/>
      <c r="D331" s="48"/>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13"/>
      <c r="AJ331" s="13"/>
      <c r="AK331" s="7"/>
      <c r="AL331" s="7"/>
      <c r="AM331" s="7"/>
      <c r="AN331" s="7"/>
      <c r="AO331" s="7"/>
      <c r="AP331" s="7"/>
      <c r="AQ331" s="7"/>
      <c r="AR331" s="153"/>
      <c r="AS331" s="7"/>
      <c r="AT331" s="7"/>
      <c r="AU331" s="7"/>
      <c r="AV331" s="7"/>
      <c r="AW331" s="7"/>
      <c r="AX331" s="7"/>
      <c r="AY331" s="7"/>
      <c r="AZ331" s="7"/>
      <c r="BA331" s="7"/>
      <c r="BB331" s="7"/>
      <c r="BC331" s="7"/>
      <c r="BD331" s="7"/>
      <c r="BE331" s="154"/>
      <c r="BF331" s="154"/>
      <c r="BG331" s="7"/>
      <c r="BH331" s="154"/>
      <c r="BI331" s="154"/>
      <c r="BJ331" s="154"/>
      <c r="BK331" s="154"/>
      <c r="BL331" s="154"/>
      <c r="BM331" s="154"/>
      <c r="BN331" s="7"/>
      <c r="BO331" s="7"/>
      <c r="BP331" s="7"/>
      <c r="BQ331" s="7"/>
      <c r="BR331" s="154"/>
      <c r="BS331" s="154"/>
      <c r="BT331" s="7"/>
      <c r="BU331" s="154"/>
      <c r="BV331" s="154"/>
      <c r="BW331" s="154"/>
      <c r="BX331" s="154"/>
      <c r="BY331" s="154"/>
      <c r="BZ331" s="154"/>
      <c r="CA331" s="7"/>
      <c r="CB331" s="7"/>
      <c r="CC331" s="7"/>
      <c r="CD331" s="7"/>
      <c r="CE331" s="154"/>
      <c r="CF331" s="154"/>
      <c r="CG331" s="7"/>
      <c r="CH331" s="154"/>
      <c r="CI331" s="154"/>
      <c r="CJ331" s="154"/>
      <c r="CK331" s="154"/>
      <c r="CL331" s="154"/>
      <c r="CM331" s="154"/>
      <c r="CN331" s="7"/>
      <c r="CO331" s="7"/>
      <c r="CP331" s="7"/>
      <c r="CQ331" s="7"/>
      <c r="CR331" s="154"/>
      <c r="CS331" s="154"/>
      <c r="CT331" s="7"/>
      <c r="CU331" s="154"/>
      <c r="CV331" s="154"/>
      <c r="CW331" s="154"/>
      <c r="CX331" s="154"/>
      <c r="CY331" s="154"/>
      <c r="CZ331" s="154"/>
      <c r="DA331" s="7"/>
      <c r="DB331" s="7"/>
      <c r="DC331" s="7"/>
      <c r="DD331" s="7"/>
      <c r="DE331" s="154"/>
      <c r="DF331" s="154"/>
      <c r="DG331" s="7"/>
      <c r="DH331" s="154"/>
      <c r="DI331" s="154"/>
      <c r="DJ331" s="154"/>
      <c r="DK331" s="154"/>
      <c r="DL331" s="154"/>
      <c r="DM331" s="154"/>
      <c r="DN331" s="7"/>
      <c r="DO331" s="7"/>
      <c r="DP331" s="7"/>
      <c r="DQ331" s="7"/>
      <c r="DR331" s="154" t="str">
        <f>IF('⑤案件貼り付けシート(E6~→A2へ縦横替えで）'!FC327="","",'⑤案件貼り付けシート(E6~→A2へ縦横替えで）'!FC327)</f>
        <v/>
      </c>
      <c r="DS331" s="154" t="str">
        <f>IF('⑤案件貼り付けシート(E6~→A2へ縦横替えで）'!FD327="","",'⑤案件貼り付けシート(E6~→A2へ縦横替えで）'!FD327)</f>
        <v/>
      </c>
      <c r="DT331" s="7" t="str" cm="1">
        <f t="array" ref="DT331">IF('⑤案件貼り付けシート(E6~→A2へ縦横替えで）'!FE327="","",_xlfn.IFS('⑤案件貼り付けシート(E6~→A2へ縦横替えで）'!FE327="固定",1,'⑤案件貼り付けシート(E6~→A2へ縦横替えで）'!FE327="流動",2,'⑤案件貼り付けシート(E6~→A2へ縦横替えで）'!FE327="対象外",""))</f>
        <v/>
      </c>
      <c r="DU331" s="154" t="str">
        <f>IF('⑤案件貼り付けシート(E6~→A2へ縦横替えで）'!$FE327="固定",IF('⑤案件貼り付けシート(E6~→A2へ縦横替えで）'!FF327="","",'⑤案件貼り付けシート(E6~→A2へ縦横替えで）'!FF327),"")</f>
        <v/>
      </c>
      <c r="DV331" s="154" t="str">
        <f>IF('⑤案件貼り付けシート(E6~→A2へ縦横替えで）'!$FE327="固定",IF('⑤案件貼り付けシート(E6~→A2へ縦横替えで）'!FG327="","",'⑤案件貼り付けシート(E6~→A2へ縦横替えで）'!FG327),"")</f>
        <v/>
      </c>
      <c r="DW331" s="154" t="str">
        <f>IF('⑤案件貼り付けシート(E6~→A2へ縦横替えで）'!$FE327="固定",IF('⑤案件貼り付けシート(E6~→A2へ縦横替えで）'!FH327="","",'⑤案件貼り付けシート(E6~→A2へ縦横替えで）'!FH327),"")</f>
        <v/>
      </c>
      <c r="DX331" s="154" t="str">
        <f>IF('⑤案件貼り付けシート(E6~→A2へ縦横替えで）'!$FE327="固定",IF('⑤案件貼り付けシート(E6~→A2へ縦横替えで）'!FI327="","",'⑤案件貼り付けシート(E6~→A2へ縦横替えで）'!FI327),"")</f>
        <v/>
      </c>
      <c r="DY331" s="154" t="str">
        <f>IF('⑤案件貼り付けシート(E6~→A2へ縦横替えで）'!$FE327="固定",IF('⑤案件貼り付けシート(E6~→A2へ縦横替えで）'!FJ327="","",'⑤案件貼り付けシート(E6~→A2へ縦横替えで）'!FJ327),"")</f>
        <v/>
      </c>
      <c r="DZ331" s="154" t="str">
        <f>IF('⑤案件貼り付けシート(E6~→A2へ縦横替えで）'!$FE327="固定",IF('⑤案件貼り付けシート(E6~→A2へ縦横替えで）'!FK327="","",'⑤案件貼り付けシート(E6~→A2へ縦横替えで）'!FK327),"")</f>
        <v/>
      </c>
      <c r="EA331" s="7" t="str">
        <f>IF('⑤案件貼り付けシート(E6~→A2へ縦横替えで）'!$FE327="固定",IF('⑤案件貼り付けシート(E6~→A2へ縦横替えで）'!FL327="","",'⑤案件貼り付けシート(E6~→A2へ縦横替えで）'!FL327),"")</f>
        <v/>
      </c>
      <c r="EB331" s="7" t="str">
        <f>IF('⑤案件貼り付けシート(E6~→A2へ縦横替えで）'!FM327="","",'⑤案件貼り付けシート(E6~→A2へ縦横替えで）'!FM327)</f>
        <v/>
      </c>
      <c r="EC331" s="7" t="str">
        <f>IF('⑤案件貼り付けシート(E6~→A2へ縦横替えで）'!FN327="","",'⑤案件貼り付けシート(E6~→A2へ縦横替えで）'!FN327)</f>
        <v/>
      </c>
      <c r="ED331" s="7" t="str">
        <f>IF('⑤案件貼り付けシート(E6~→A2へ縦横替えで）'!FO327="","",'⑤案件貼り付けシート(E6~→A2へ縦横替えで）'!FO327)</f>
        <v/>
      </c>
      <c r="EE331" s="154" t="str">
        <f>IF('⑤案件貼り付けシート(E6~→A2へ縦横替えで）'!FQ327="","",'⑤案件貼り付けシート(E6~→A2へ縦横替えで）'!FQ327)</f>
        <v/>
      </c>
      <c r="EF331" s="154" t="str">
        <f>IF('⑤案件貼り付けシート(E6~→A2へ縦横替えで）'!FR327="","",'⑤案件貼り付けシート(E6~→A2へ縦横替えで）'!FR327)</f>
        <v/>
      </c>
      <c r="EG331" s="7" t="str" cm="1">
        <f t="array" ref="EG331">IF('⑤案件貼り付けシート(E6~→A2へ縦横替えで）'!FS327="","",_xlfn.IFS('⑤案件貼り付けシート(E6~→A2へ縦横替えで）'!FS327="固定",1,'⑤案件貼り付けシート(E6~→A2へ縦横替えで）'!FS327="流動",2,'⑤案件貼り付けシート(E6~→A2へ縦横替えで）'!FS327="対象外",""))</f>
        <v/>
      </c>
      <c r="EH331" s="154" t="str">
        <f>IF('⑤案件貼り付けシート(E6~→A2へ縦横替えで）'!$FS327="固定",IF('⑤案件貼り付けシート(E6~→A2へ縦横替えで）'!FT327="","",'⑤案件貼り付けシート(E6~→A2へ縦横替えで）'!FT327),"")</f>
        <v/>
      </c>
      <c r="EI331" s="154" t="str">
        <f>IF('⑤案件貼り付けシート(E6~→A2へ縦横替えで）'!$FS327="固定",IF('⑤案件貼り付けシート(E6~→A2へ縦横替えで）'!FU327="","",'⑤案件貼り付けシート(E6~→A2へ縦横替えで）'!FU327),"")</f>
        <v/>
      </c>
      <c r="EJ331" s="154" t="str">
        <f>IF('⑤案件貼り付けシート(E6~→A2へ縦横替えで）'!$FS327="固定",IF('⑤案件貼り付けシート(E6~→A2へ縦横替えで）'!FV327="","",'⑤案件貼り付けシート(E6~→A2へ縦横替えで）'!FV327),"")</f>
        <v/>
      </c>
      <c r="EK331" s="154" t="str">
        <f>IF('⑤案件貼り付けシート(E6~→A2へ縦横替えで）'!$FS327="固定",IF('⑤案件貼り付けシート(E6~→A2へ縦横替えで）'!FW327="","",'⑤案件貼り付けシート(E6~→A2へ縦横替えで）'!FW327),"")</f>
        <v/>
      </c>
      <c r="EL331" s="154" t="str">
        <f>IF('⑤案件貼り付けシート(E6~→A2へ縦横替えで）'!$FS327="固定",IF('⑤案件貼り付けシート(E6~→A2へ縦横替えで）'!FX327="","",'⑤案件貼り付けシート(E6~→A2へ縦横替えで）'!FX327),"")</f>
        <v/>
      </c>
      <c r="EM331" s="154" t="str">
        <f>IF('⑤案件貼り付けシート(E6~→A2へ縦横替えで）'!$FS327="固定",IF('⑤案件貼り付けシート(E6~→A2へ縦横替えで）'!FY327="","",'⑤案件貼り付けシート(E6~→A2へ縦横替えで）'!FY327),"")</f>
        <v/>
      </c>
      <c r="EN331" s="7" t="str">
        <f>IF('⑤案件貼り付けシート(E6~→A2へ縦横替えで）'!$FS327="固定",IF('⑤案件貼り付けシート(E6~→A2へ縦横替えで）'!FZ327="","",'⑤案件貼り付けシート(E6~→A2へ縦横替えで）'!FZ327),"")</f>
        <v/>
      </c>
      <c r="EO331" s="7" t="str">
        <f>IF('⑤案件貼り付けシート(E6~→A2へ縦横替えで）'!GA327="","",'⑤案件貼り付けシート(E6~→A2へ縦横替えで）'!GA327)</f>
        <v/>
      </c>
      <c r="EP331" s="7" t="str">
        <f>IF('⑤案件貼り付けシート(E6~→A2へ縦横替えで）'!GB327="","",'⑤案件貼り付けシート(E6~→A2へ縦横替えで）'!GB327)</f>
        <v/>
      </c>
      <c r="EQ331" s="7" t="str">
        <f>IF('⑤案件貼り付けシート(E6~→A2へ縦横替えで）'!GC327="","",'⑤案件貼り付けシート(E6~→A2へ縦横替えで）'!GC327)</f>
        <v/>
      </c>
      <c r="ER331" s="154" t="str">
        <f>IF('⑤案件貼り付けシート(E6~→A2へ縦横替えで）'!GE327="","",'⑤案件貼り付けシート(E6~→A2へ縦横替えで）'!GE327)</f>
        <v/>
      </c>
      <c r="ES331" s="154" t="str">
        <f>IF('⑤案件貼り付けシート(E6~→A2へ縦横替えで）'!GF327="","",'⑤案件貼り付けシート(E6~→A2へ縦横替えで）'!GF327)</f>
        <v/>
      </c>
      <c r="ET331" s="7" t="str" cm="1">
        <f t="array" ref="ET331">IF('⑤案件貼り付けシート(E6~→A2へ縦横替えで）'!GG327="","",_xlfn.IFS('⑤案件貼り付けシート(E6~→A2へ縦横替えで）'!GG327="固定",1,'⑤案件貼り付けシート(E6~→A2へ縦横替えで）'!GG327="流動",2,'⑤案件貼り付けシート(E6~→A2へ縦横替えで）'!GG327="対象外",""))</f>
        <v/>
      </c>
      <c r="EU331" s="154" t="str">
        <f>IF('⑤案件貼り付けシート(E6~→A2へ縦横替えで）'!$GG327="固定",IF('⑤案件貼り付けシート(E6~→A2へ縦横替えで）'!GH327="","",'⑤案件貼り付けシート(E6~→A2へ縦横替えで）'!GH327),"")</f>
        <v/>
      </c>
      <c r="EV331" s="154" t="str">
        <f>IF('⑤案件貼り付けシート(E6~→A2へ縦横替えで）'!$GG327="固定",IF('⑤案件貼り付けシート(E6~→A2へ縦横替えで）'!GI327="","",'⑤案件貼り付けシート(E6~→A2へ縦横替えで）'!GI327),"")</f>
        <v/>
      </c>
      <c r="EW331" s="154" t="str">
        <f>IF('⑤案件貼り付けシート(E6~→A2へ縦横替えで）'!$GG327="固定",IF('⑤案件貼り付けシート(E6~→A2へ縦横替えで）'!GJ327="","",'⑤案件貼り付けシート(E6~→A2へ縦横替えで）'!GJ327),"")</f>
        <v/>
      </c>
      <c r="EX331" s="154" t="str">
        <f>IF('⑤案件貼り付けシート(E6~→A2へ縦横替えで）'!$GG327="固定",IF('⑤案件貼り付けシート(E6~→A2へ縦横替えで）'!GK327="","",'⑤案件貼り付けシート(E6~→A2へ縦横替えで）'!GK327),"")</f>
        <v/>
      </c>
      <c r="EY331" s="154" t="str">
        <f>IF('⑤案件貼り付けシート(E6~→A2へ縦横替えで）'!$GG327="固定",IF('⑤案件貼り付けシート(E6~→A2へ縦横替えで）'!GL327="","",'⑤案件貼り付けシート(E6~→A2へ縦横替えで）'!GL327),"")</f>
        <v/>
      </c>
      <c r="EZ331" s="154" t="str">
        <f>IF('⑤案件貼り付けシート(E6~→A2へ縦横替えで）'!$GG327="固定",IF('⑤案件貼り付けシート(E6~→A2へ縦横替えで）'!GM327="","",'⑤案件貼り付けシート(E6~→A2へ縦横替えで）'!GM327),"")</f>
        <v/>
      </c>
      <c r="FA331" s="7" t="str">
        <f>IF('⑤案件貼り付けシート(E6~→A2へ縦横替えで）'!$GG327="固定",IF('⑤案件貼り付けシート(E6~→A2へ縦横替えで）'!GN327="","",'⑤案件貼り付けシート(E6~→A2へ縦横替えで）'!GN327),"")</f>
        <v/>
      </c>
      <c r="FB331" s="7" t="str">
        <f>IF('⑤案件貼り付けシート(E6~→A2へ縦横替えで）'!GO327="","",'⑤案件貼り付けシート(E6~→A2へ縦横替えで）'!GO327)</f>
        <v/>
      </c>
      <c r="FC331" s="7" t="str">
        <f>IF('⑤案件貼り付けシート(E6~→A2へ縦横替えで）'!GP327="","",'⑤案件貼り付けシート(E6~→A2へ縦横替えで）'!GP327)</f>
        <v/>
      </c>
      <c r="FD331" s="7" t="str">
        <f>IF('⑤案件貼り付けシート(E6~→A2へ縦横替えで）'!GQ327="","",'⑤案件貼り付けシート(E6~→A2へ縦横替えで）'!GQ327)</f>
        <v/>
      </c>
      <c r="FE331" s="154" t="str">
        <f>IF('⑤案件貼り付けシート(E6~→A2へ縦横替えで）'!GS327="","",'⑤案件貼り付けシート(E6~→A2へ縦横替えで）'!GS327)</f>
        <v/>
      </c>
      <c r="FF331" s="154" t="str">
        <f>IF('⑤案件貼り付けシート(E6~→A2へ縦横替えで）'!GT327="","",'⑤案件貼り付けシート(E6~→A2へ縦横替えで）'!GT327)</f>
        <v/>
      </c>
      <c r="FG331" s="7" t="str" cm="1">
        <f t="array" ref="FG331">IF('⑤案件貼り付けシート(E6~→A2へ縦横替えで）'!GU327="","",_xlfn.IFS('⑤案件貼り付けシート(E6~→A2へ縦横替えで）'!GU327="固定",1,'⑤案件貼り付けシート(E6~→A2へ縦横替えで）'!GU327="流動",2,'⑤案件貼り付けシート(E6~→A2へ縦横替えで）'!GU327="対象外",""))</f>
        <v/>
      </c>
      <c r="FH331" s="154" t="str">
        <f>IF('⑤案件貼り付けシート(E6~→A2へ縦横替えで）'!$GU327="固定",IF('⑤案件貼り付けシート(E6~→A2へ縦横替えで）'!GV327="","",'⑤案件貼り付けシート(E6~→A2へ縦横替えで）'!GV327),"")</f>
        <v/>
      </c>
      <c r="FI331" s="154" t="str">
        <f>IF('⑤案件貼り付けシート(E6~→A2へ縦横替えで）'!$GU327="固定",IF('⑤案件貼り付けシート(E6~→A2へ縦横替えで）'!GW327="","",'⑤案件貼り付けシート(E6~→A2へ縦横替えで）'!GW327),"")</f>
        <v/>
      </c>
      <c r="FJ331" s="154" t="str">
        <f>IF('⑤案件貼り付けシート(E6~→A2へ縦横替えで）'!$GU327="固定",IF('⑤案件貼り付けシート(E6~→A2へ縦横替えで）'!GX327="","",'⑤案件貼り付けシート(E6~→A2へ縦横替えで）'!GX327),"")</f>
        <v/>
      </c>
      <c r="FK331" s="154" t="str">
        <f>IF('⑤案件貼り付けシート(E6~→A2へ縦横替えで）'!$GU327="固定",IF('⑤案件貼り付けシート(E6~→A2へ縦横替えで）'!GY327="","",'⑤案件貼り付けシート(E6~→A2へ縦横替えで）'!GY327),"")</f>
        <v/>
      </c>
      <c r="FL331" s="154" t="str">
        <f>IF('⑤案件貼り付けシート(E6~→A2へ縦横替えで）'!$GU327="固定",IF('⑤案件貼り付けシート(E6~→A2へ縦横替えで）'!GZ327="","",'⑤案件貼り付けシート(E6~→A2へ縦横替えで）'!GZ327),"")</f>
        <v/>
      </c>
      <c r="FM331" s="154" t="str">
        <f>IF('⑤案件貼り付けシート(E6~→A2へ縦横替えで）'!$GU327="固定",IF('⑤案件貼り付けシート(E6~→A2へ縦横替えで）'!HA327="","",'⑤案件貼り付けシート(E6~→A2へ縦横替えで）'!HA327),"")</f>
        <v/>
      </c>
      <c r="FN331" s="7" t="str">
        <f>IF('⑤案件貼り付けシート(E6~→A2へ縦横替えで）'!$GU327="固定",IF('⑤案件貼り付けシート(E6~→A2へ縦横替えで）'!HB327="","",'⑤案件貼り付けシート(E6~→A2へ縦横替えで）'!HB327),"")</f>
        <v/>
      </c>
      <c r="FO331" s="7" t="str">
        <f>IF('⑤案件貼り付けシート(E6~→A2へ縦横替えで）'!HC327="","",'⑤案件貼り付けシート(E6~→A2へ縦横替えで）'!HC327)</f>
        <v/>
      </c>
      <c r="FP331" s="7" t="str">
        <f>IF('⑤案件貼り付けシート(E6~→A2へ縦横替えで）'!HD327="","",'⑤案件貼り付けシート(E6~→A2へ縦横替えで）'!HD327)</f>
        <v/>
      </c>
      <c r="FQ331" s="7" t="str">
        <f>IF('⑤案件貼り付けシート(E6~→A2へ縦横替えで）'!HE327="","",'⑤案件貼り付けシート(E6~→A2へ縦横替えで）'!HE327)</f>
        <v/>
      </c>
      <c r="FR331" s="154" t="str">
        <f>IF('⑤案件貼り付けシート(E6~→A2へ縦横替えで）'!HG327="","",'⑤案件貼り付けシート(E6~→A2へ縦横替えで）'!HG327)</f>
        <v/>
      </c>
      <c r="FS331" s="154" t="str">
        <f>IF('⑤案件貼り付けシート(E6~→A2へ縦横替えで）'!HH327="","",'⑤案件貼り付けシート(E6~→A2へ縦横替えで）'!HH327)</f>
        <v/>
      </c>
      <c r="FT331" s="7" t="str" cm="1">
        <f t="array" ref="FT331">IF('⑤案件貼り付けシート(E6~→A2へ縦横替えで）'!HI327="","",_xlfn.IFS('⑤案件貼り付けシート(E6~→A2へ縦横替えで）'!HI327="固定",1,'⑤案件貼り付けシート(E6~→A2へ縦横替えで）'!HI327="流動",2,'⑤案件貼り付けシート(E6~→A2へ縦横替えで）'!HI327="対象外",""))</f>
        <v/>
      </c>
      <c r="FU331" s="154" t="str">
        <f>IF('⑤案件貼り付けシート(E6~→A2へ縦横替えで）'!$HI327="固定",IF('⑤案件貼り付けシート(E6~→A2へ縦横替えで）'!HJ327="","",'⑤案件貼り付けシート(E6~→A2へ縦横替えで）'!HJ327),"")</f>
        <v/>
      </c>
      <c r="FV331" s="154" t="str">
        <f>IF('⑤案件貼り付けシート(E6~→A2へ縦横替えで）'!$HI327="固定",IF('⑤案件貼り付けシート(E6~→A2へ縦横替えで）'!HK327="","",'⑤案件貼り付けシート(E6~→A2へ縦横替えで）'!HK327),"")</f>
        <v/>
      </c>
      <c r="FW331" s="154" t="str">
        <f>IF('⑤案件貼り付けシート(E6~→A2へ縦横替えで）'!$HI327="固定",IF('⑤案件貼り付けシート(E6~→A2へ縦横替えで）'!HL327="","",'⑤案件貼り付けシート(E6~→A2へ縦横替えで）'!HL327),"")</f>
        <v/>
      </c>
      <c r="FX331" s="154" t="str">
        <f>IF('⑤案件貼り付けシート(E6~→A2へ縦横替えで）'!$HI327="固定",IF('⑤案件貼り付けシート(E6~→A2へ縦横替えで）'!HM327="","",'⑤案件貼り付けシート(E6~→A2へ縦横替えで）'!HM327),"")</f>
        <v/>
      </c>
      <c r="FY331" s="154" t="str">
        <f>IF('⑤案件貼り付けシート(E6~→A2へ縦横替えで）'!$HI327="固定",IF('⑤案件貼り付けシート(E6~→A2へ縦横替えで）'!HN327="","",'⑤案件貼り付けシート(E6~→A2へ縦横替えで）'!HN327),"")</f>
        <v/>
      </c>
      <c r="FZ331" s="154" t="str">
        <f>IF('⑤案件貼り付けシート(E6~→A2へ縦横替えで）'!$HI327="固定",IF('⑤案件貼り付けシート(E6~→A2へ縦横替えで）'!HO327="","",'⑤案件貼り付けシート(E6~→A2へ縦横替えで）'!HO327),"")</f>
        <v/>
      </c>
      <c r="GA331" s="7" t="str">
        <f>IF('⑤案件貼り付けシート(E6~→A2へ縦横替えで）'!$HI327="固定",IF('⑤案件貼り付けシート(E6~→A2へ縦横替えで）'!HP327="","",'⑤案件貼り付けシート(E6~→A2へ縦横替えで）'!HP327),"")</f>
        <v/>
      </c>
      <c r="GB331" s="7" t="str">
        <f>IF('⑤案件貼り付けシート(E6~→A2へ縦横替えで）'!HQ327="","",'⑤案件貼り付けシート(E6~→A2へ縦横替えで）'!HQ327)</f>
        <v/>
      </c>
      <c r="GC331" s="7" t="str">
        <f>IF('⑤案件貼り付けシート(E6~→A2へ縦横替えで）'!HR327="","",'⑤案件貼り付けシート(E6~→A2へ縦横替えで）'!HR327)</f>
        <v/>
      </c>
      <c r="GD331" s="7" t="str">
        <f>IF('⑤案件貼り付けシート(E6~→A2へ縦横替えで）'!HS327="","",'⑤案件貼り付けシート(E6~→A2へ縦横替えで）'!HS327)</f>
        <v/>
      </c>
      <c r="GE331" s="7"/>
      <c r="GF331" s="7"/>
      <c r="GG331" s="7"/>
      <c r="GH331" s="7"/>
      <c r="GI331" s="7"/>
      <c r="GJ331" s="7"/>
      <c r="GK331" s="7"/>
      <c r="GL331" s="7"/>
      <c r="GM331" s="48"/>
      <c r="GN331" s="7"/>
      <c r="GO331" s="7"/>
      <c r="GP331" s="7"/>
      <c r="GR331" s="48"/>
      <c r="GS331" s="48"/>
      <c r="GT331" s="48"/>
      <c r="GU331" s="48"/>
      <c r="GV331" s="48"/>
    </row>
    <row r="332" spans="1:204">
      <c r="A332" s="7"/>
      <c r="B332" s="7"/>
      <c r="C332" s="7"/>
      <c r="D332" s="48"/>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13"/>
      <c r="AJ332" s="13"/>
      <c r="AK332" s="7"/>
      <c r="AL332" s="7"/>
      <c r="AM332" s="7"/>
      <c r="AN332" s="7"/>
      <c r="AO332" s="7"/>
      <c r="AP332" s="7"/>
      <c r="AQ332" s="7"/>
      <c r="AR332" s="153"/>
      <c r="AS332" s="7"/>
      <c r="AT332" s="7"/>
      <c r="AU332" s="7"/>
      <c r="AV332" s="7"/>
      <c r="AW332" s="7"/>
      <c r="AX332" s="7"/>
      <c r="AY332" s="7"/>
      <c r="AZ332" s="7"/>
      <c r="BA332" s="7"/>
      <c r="BB332" s="7"/>
      <c r="BC332" s="7"/>
      <c r="BD332" s="7"/>
      <c r="BE332" s="154"/>
      <c r="BF332" s="154"/>
      <c r="BG332" s="7"/>
      <c r="BH332" s="154"/>
      <c r="BI332" s="154"/>
      <c r="BJ332" s="154"/>
      <c r="BK332" s="154"/>
      <c r="BL332" s="154"/>
      <c r="BM332" s="154"/>
      <c r="BN332" s="7"/>
      <c r="BO332" s="7"/>
      <c r="BP332" s="7"/>
      <c r="BQ332" s="7"/>
      <c r="BR332" s="154"/>
      <c r="BS332" s="154"/>
      <c r="BT332" s="7"/>
      <c r="BU332" s="154"/>
      <c r="BV332" s="154"/>
      <c r="BW332" s="154"/>
      <c r="BX332" s="154"/>
      <c r="BY332" s="154"/>
      <c r="BZ332" s="154"/>
      <c r="CA332" s="7"/>
      <c r="CB332" s="7"/>
      <c r="CC332" s="7"/>
      <c r="CD332" s="7"/>
      <c r="CE332" s="154"/>
      <c r="CF332" s="154"/>
      <c r="CG332" s="7"/>
      <c r="CH332" s="154"/>
      <c r="CI332" s="154"/>
      <c r="CJ332" s="154"/>
      <c r="CK332" s="154"/>
      <c r="CL332" s="154"/>
      <c r="CM332" s="154"/>
      <c r="CN332" s="7"/>
      <c r="CO332" s="7"/>
      <c r="CP332" s="7"/>
      <c r="CQ332" s="7"/>
      <c r="CR332" s="154"/>
      <c r="CS332" s="154"/>
      <c r="CT332" s="7"/>
      <c r="CU332" s="154"/>
      <c r="CV332" s="154"/>
      <c r="CW332" s="154"/>
      <c r="CX332" s="154"/>
      <c r="CY332" s="154"/>
      <c r="CZ332" s="154"/>
      <c r="DA332" s="7"/>
      <c r="DB332" s="7"/>
      <c r="DC332" s="7"/>
      <c r="DD332" s="7"/>
      <c r="DE332" s="154"/>
      <c r="DF332" s="154"/>
      <c r="DG332" s="7"/>
      <c r="DH332" s="154"/>
      <c r="DI332" s="154"/>
      <c r="DJ332" s="154"/>
      <c r="DK332" s="154"/>
      <c r="DL332" s="154"/>
      <c r="DM332" s="154"/>
      <c r="DN332" s="7"/>
      <c r="DO332" s="7"/>
      <c r="DP332" s="7"/>
      <c r="DQ332" s="7"/>
      <c r="DR332" s="154" t="str">
        <f>IF('⑤案件貼り付けシート(E6~→A2へ縦横替えで）'!FC328="","",'⑤案件貼り付けシート(E6~→A2へ縦横替えで）'!FC328)</f>
        <v/>
      </c>
      <c r="DS332" s="154" t="str">
        <f>IF('⑤案件貼り付けシート(E6~→A2へ縦横替えで）'!FD328="","",'⑤案件貼り付けシート(E6~→A2へ縦横替えで）'!FD328)</f>
        <v/>
      </c>
      <c r="DT332" s="7" t="str" cm="1">
        <f t="array" ref="DT332">IF('⑤案件貼り付けシート(E6~→A2へ縦横替えで）'!FE328="","",_xlfn.IFS('⑤案件貼り付けシート(E6~→A2へ縦横替えで）'!FE328="固定",1,'⑤案件貼り付けシート(E6~→A2へ縦横替えで）'!FE328="流動",2,'⑤案件貼り付けシート(E6~→A2へ縦横替えで）'!FE328="対象外",""))</f>
        <v/>
      </c>
      <c r="DU332" s="154" t="str">
        <f>IF('⑤案件貼り付けシート(E6~→A2へ縦横替えで）'!$FE328="固定",IF('⑤案件貼り付けシート(E6~→A2へ縦横替えで）'!FF328="","",'⑤案件貼り付けシート(E6~→A2へ縦横替えで）'!FF328),"")</f>
        <v/>
      </c>
      <c r="DV332" s="154" t="str">
        <f>IF('⑤案件貼り付けシート(E6~→A2へ縦横替えで）'!$FE328="固定",IF('⑤案件貼り付けシート(E6~→A2へ縦横替えで）'!FG328="","",'⑤案件貼り付けシート(E6~→A2へ縦横替えで）'!FG328),"")</f>
        <v/>
      </c>
      <c r="DW332" s="154" t="str">
        <f>IF('⑤案件貼り付けシート(E6~→A2へ縦横替えで）'!$FE328="固定",IF('⑤案件貼り付けシート(E6~→A2へ縦横替えで）'!FH328="","",'⑤案件貼り付けシート(E6~→A2へ縦横替えで）'!FH328),"")</f>
        <v/>
      </c>
      <c r="DX332" s="154" t="str">
        <f>IF('⑤案件貼り付けシート(E6~→A2へ縦横替えで）'!$FE328="固定",IF('⑤案件貼り付けシート(E6~→A2へ縦横替えで）'!FI328="","",'⑤案件貼り付けシート(E6~→A2へ縦横替えで）'!FI328),"")</f>
        <v/>
      </c>
      <c r="DY332" s="154" t="str">
        <f>IF('⑤案件貼り付けシート(E6~→A2へ縦横替えで）'!$FE328="固定",IF('⑤案件貼り付けシート(E6~→A2へ縦横替えで）'!FJ328="","",'⑤案件貼り付けシート(E6~→A2へ縦横替えで）'!FJ328),"")</f>
        <v/>
      </c>
      <c r="DZ332" s="154" t="str">
        <f>IF('⑤案件貼り付けシート(E6~→A2へ縦横替えで）'!$FE328="固定",IF('⑤案件貼り付けシート(E6~→A2へ縦横替えで）'!FK328="","",'⑤案件貼り付けシート(E6~→A2へ縦横替えで）'!FK328),"")</f>
        <v/>
      </c>
      <c r="EA332" s="7" t="str">
        <f>IF('⑤案件貼り付けシート(E6~→A2へ縦横替えで）'!$FE328="固定",IF('⑤案件貼り付けシート(E6~→A2へ縦横替えで）'!FL328="","",'⑤案件貼り付けシート(E6~→A2へ縦横替えで）'!FL328),"")</f>
        <v/>
      </c>
      <c r="EB332" s="7" t="str">
        <f>IF('⑤案件貼り付けシート(E6~→A2へ縦横替えで）'!FM328="","",'⑤案件貼り付けシート(E6~→A2へ縦横替えで）'!FM328)</f>
        <v/>
      </c>
      <c r="EC332" s="7" t="str">
        <f>IF('⑤案件貼り付けシート(E6~→A2へ縦横替えで）'!FN328="","",'⑤案件貼り付けシート(E6~→A2へ縦横替えで）'!FN328)</f>
        <v/>
      </c>
      <c r="ED332" s="7" t="str">
        <f>IF('⑤案件貼り付けシート(E6~→A2へ縦横替えで）'!FO328="","",'⑤案件貼り付けシート(E6~→A2へ縦横替えで）'!FO328)</f>
        <v/>
      </c>
      <c r="EE332" s="154" t="str">
        <f>IF('⑤案件貼り付けシート(E6~→A2へ縦横替えで）'!FQ328="","",'⑤案件貼り付けシート(E6~→A2へ縦横替えで）'!FQ328)</f>
        <v/>
      </c>
      <c r="EF332" s="154" t="str">
        <f>IF('⑤案件貼り付けシート(E6~→A2へ縦横替えで）'!FR328="","",'⑤案件貼り付けシート(E6~→A2へ縦横替えで）'!FR328)</f>
        <v/>
      </c>
      <c r="EG332" s="7" t="str" cm="1">
        <f t="array" ref="EG332">IF('⑤案件貼り付けシート(E6~→A2へ縦横替えで）'!FS328="","",_xlfn.IFS('⑤案件貼り付けシート(E6~→A2へ縦横替えで）'!FS328="固定",1,'⑤案件貼り付けシート(E6~→A2へ縦横替えで）'!FS328="流動",2,'⑤案件貼り付けシート(E6~→A2へ縦横替えで）'!FS328="対象外",""))</f>
        <v/>
      </c>
      <c r="EH332" s="154" t="str">
        <f>IF('⑤案件貼り付けシート(E6~→A2へ縦横替えで）'!$FS328="固定",IF('⑤案件貼り付けシート(E6~→A2へ縦横替えで）'!FT328="","",'⑤案件貼り付けシート(E6~→A2へ縦横替えで）'!FT328),"")</f>
        <v/>
      </c>
      <c r="EI332" s="154" t="str">
        <f>IF('⑤案件貼り付けシート(E6~→A2へ縦横替えで）'!$FS328="固定",IF('⑤案件貼り付けシート(E6~→A2へ縦横替えで）'!FU328="","",'⑤案件貼り付けシート(E6~→A2へ縦横替えで）'!FU328),"")</f>
        <v/>
      </c>
      <c r="EJ332" s="154" t="str">
        <f>IF('⑤案件貼り付けシート(E6~→A2へ縦横替えで）'!$FS328="固定",IF('⑤案件貼り付けシート(E6~→A2へ縦横替えで）'!FV328="","",'⑤案件貼り付けシート(E6~→A2へ縦横替えで）'!FV328),"")</f>
        <v/>
      </c>
      <c r="EK332" s="154" t="str">
        <f>IF('⑤案件貼り付けシート(E6~→A2へ縦横替えで）'!$FS328="固定",IF('⑤案件貼り付けシート(E6~→A2へ縦横替えで）'!FW328="","",'⑤案件貼り付けシート(E6~→A2へ縦横替えで）'!FW328),"")</f>
        <v/>
      </c>
      <c r="EL332" s="154" t="str">
        <f>IF('⑤案件貼り付けシート(E6~→A2へ縦横替えで）'!$FS328="固定",IF('⑤案件貼り付けシート(E6~→A2へ縦横替えで）'!FX328="","",'⑤案件貼り付けシート(E6~→A2へ縦横替えで）'!FX328),"")</f>
        <v/>
      </c>
      <c r="EM332" s="154" t="str">
        <f>IF('⑤案件貼り付けシート(E6~→A2へ縦横替えで）'!$FS328="固定",IF('⑤案件貼り付けシート(E6~→A2へ縦横替えで）'!FY328="","",'⑤案件貼り付けシート(E6~→A2へ縦横替えで）'!FY328),"")</f>
        <v/>
      </c>
      <c r="EN332" s="7" t="str">
        <f>IF('⑤案件貼り付けシート(E6~→A2へ縦横替えで）'!$FS328="固定",IF('⑤案件貼り付けシート(E6~→A2へ縦横替えで）'!FZ328="","",'⑤案件貼り付けシート(E6~→A2へ縦横替えで）'!FZ328),"")</f>
        <v/>
      </c>
      <c r="EO332" s="7" t="str">
        <f>IF('⑤案件貼り付けシート(E6~→A2へ縦横替えで）'!GA328="","",'⑤案件貼り付けシート(E6~→A2へ縦横替えで）'!GA328)</f>
        <v/>
      </c>
      <c r="EP332" s="7" t="str">
        <f>IF('⑤案件貼り付けシート(E6~→A2へ縦横替えで）'!GB328="","",'⑤案件貼り付けシート(E6~→A2へ縦横替えで）'!GB328)</f>
        <v/>
      </c>
      <c r="EQ332" s="7" t="str">
        <f>IF('⑤案件貼り付けシート(E6~→A2へ縦横替えで）'!GC328="","",'⑤案件貼り付けシート(E6~→A2へ縦横替えで）'!GC328)</f>
        <v/>
      </c>
      <c r="ER332" s="154" t="str">
        <f>IF('⑤案件貼り付けシート(E6~→A2へ縦横替えで）'!GE328="","",'⑤案件貼り付けシート(E6~→A2へ縦横替えで）'!GE328)</f>
        <v/>
      </c>
      <c r="ES332" s="154" t="str">
        <f>IF('⑤案件貼り付けシート(E6~→A2へ縦横替えで）'!GF328="","",'⑤案件貼り付けシート(E6~→A2へ縦横替えで）'!GF328)</f>
        <v/>
      </c>
      <c r="ET332" s="7" t="str" cm="1">
        <f t="array" ref="ET332">IF('⑤案件貼り付けシート(E6~→A2へ縦横替えで）'!GG328="","",_xlfn.IFS('⑤案件貼り付けシート(E6~→A2へ縦横替えで）'!GG328="固定",1,'⑤案件貼り付けシート(E6~→A2へ縦横替えで）'!GG328="流動",2,'⑤案件貼り付けシート(E6~→A2へ縦横替えで）'!GG328="対象外",""))</f>
        <v/>
      </c>
      <c r="EU332" s="154" t="str">
        <f>IF('⑤案件貼り付けシート(E6~→A2へ縦横替えで）'!$GG328="固定",IF('⑤案件貼り付けシート(E6~→A2へ縦横替えで）'!GH328="","",'⑤案件貼り付けシート(E6~→A2へ縦横替えで）'!GH328),"")</f>
        <v/>
      </c>
      <c r="EV332" s="154" t="str">
        <f>IF('⑤案件貼り付けシート(E6~→A2へ縦横替えで）'!$GG328="固定",IF('⑤案件貼り付けシート(E6~→A2へ縦横替えで）'!GI328="","",'⑤案件貼り付けシート(E6~→A2へ縦横替えで）'!GI328),"")</f>
        <v/>
      </c>
      <c r="EW332" s="154" t="str">
        <f>IF('⑤案件貼り付けシート(E6~→A2へ縦横替えで）'!$GG328="固定",IF('⑤案件貼り付けシート(E6~→A2へ縦横替えで）'!GJ328="","",'⑤案件貼り付けシート(E6~→A2へ縦横替えで）'!GJ328),"")</f>
        <v/>
      </c>
      <c r="EX332" s="154" t="str">
        <f>IF('⑤案件貼り付けシート(E6~→A2へ縦横替えで）'!$GG328="固定",IF('⑤案件貼り付けシート(E6~→A2へ縦横替えで）'!GK328="","",'⑤案件貼り付けシート(E6~→A2へ縦横替えで）'!GK328),"")</f>
        <v/>
      </c>
      <c r="EY332" s="154" t="str">
        <f>IF('⑤案件貼り付けシート(E6~→A2へ縦横替えで）'!$GG328="固定",IF('⑤案件貼り付けシート(E6~→A2へ縦横替えで）'!GL328="","",'⑤案件貼り付けシート(E6~→A2へ縦横替えで）'!GL328),"")</f>
        <v/>
      </c>
      <c r="EZ332" s="154" t="str">
        <f>IF('⑤案件貼り付けシート(E6~→A2へ縦横替えで）'!$GG328="固定",IF('⑤案件貼り付けシート(E6~→A2へ縦横替えで）'!GM328="","",'⑤案件貼り付けシート(E6~→A2へ縦横替えで）'!GM328),"")</f>
        <v/>
      </c>
      <c r="FA332" s="7" t="str">
        <f>IF('⑤案件貼り付けシート(E6~→A2へ縦横替えで）'!$GG328="固定",IF('⑤案件貼り付けシート(E6~→A2へ縦横替えで）'!GN328="","",'⑤案件貼り付けシート(E6~→A2へ縦横替えで）'!GN328),"")</f>
        <v/>
      </c>
      <c r="FB332" s="7" t="str">
        <f>IF('⑤案件貼り付けシート(E6~→A2へ縦横替えで）'!GO328="","",'⑤案件貼り付けシート(E6~→A2へ縦横替えで）'!GO328)</f>
        <v/>
      </c>
      <c r="FC332" s="7" t="str">
        <f>IF('⑤案件貼り付けシート(E6~→A2へ縦横替えで）'!GP328="","",'⑤案件貼り付けシート(E6~→A2へ縦横替えで）'!GP328)</f>
        <v/>
      </c>
      <c r="FD332" s="7" t="str">
        <f>IF('⑤案件貼り付けシート(E6~→A2へ縦横替えで）'!GQ328="","",'⑤案件貼り付けシート(E6~→A2へ縦横替えで）'!GQ328)</f>
        <v/>
      </c>
      <c r="FE332" s="154" t="str">
        <f>IF('⑤案件貼り付けシート(E6~→A2へ縦横替えで）'!GS328="","",'⑤案件貼り付けシート(E6~→A2へ縦横替えで）'!GS328)</f>
        <v/>
      </c>
      <c r="FF332" s="154" t="str">
        <f>IF('⑤案件貼り付けシート(E6~→A2へ縦横替えで）'!GT328="","",'⑤案件貼り付けシート(E6~→A2へ縦横替えで）'!GT328)</f>
        <v/>
      </c>
      <c r="FG332" s="7" t="str" cm="1">
        <f t="array" ref="FG332">IF('⑤案件貼り付けシート(E6~→A2へ縦横替えで）'!GU328="","",_xlfn.IFS('⑤案件貼り付けシート(E6~→A2へ縦横替えで）'!GU328="固定",1,'⑤案件貼り付けシート(E6~→A2へ縦横替えで）'!GU328="流動",2,'⑤案件貼り付けシート(E6~→A2へ縦横替えで）'!GU328="対象外",""))</f>
        <v/>
      </c>
      <c r="FH332" s="154" t="str">
        <f>IF('⑤案件貼り付けシート(E6~→A2へ縦横替えで）'!$GU328="固定",IF('⑤案件貼り付けシート(E6~→A2へ縦横替えで）'!GV328="","",'⑤案件貼り付けシート(E6~→A2へ縦横替えで）'!GV328),"")</f>
        <v/>
      </c>
      <c r="FI332" s="154" t="str">
        <f>IF('⑤案件貼り付けシート(E6~→A2へ縦横替えで）'!$GU328="固定",IF('⑤案件貼り付けシート(E6~→A2へ縦横替えで）'!GW328="","",'⑤案件貼り付けシート(E6~→A2へ縦横替えで）'!GW328),"")</f>
        <v/>
      </c>
      <c r="FJ332" s="154" t="str">
        <f>IF('⑤案件貼り付けシート(E6~→A2へ縦横替えで）'!$GU328="固定",IF('⑤案件貼り付けシート(E6~→A2へ縦横替えで）'!GX328="","",'⑤案件貼り付けシート(E6~→A2へ縦横替えで）'!GX328),"")</f>
        <v/>
      </c>
      <c r="FK332" s="154" t="str">
        <f>IF('⑤案件貼り付けシート(E6~→A2へ縦横替えで）'!$GU328="固定",IF('⑤案件貼り付けシート(E6~→A2へ縦横替えで）'!GY328="","",'⑤案件貼り付けシート(E6~→A2へ縦横替えで）'!GY328),"")</f>
        <v/>
      </c>
      <c r="FL332" s="154" t="str">
        <f>IF('⑤案件貼り付けシート(E6~→A2へ縦横替えで）'!$GU328="固定",IF('⑤案件貼り付けシート(E6~→A2へ縦横替えで）'!GZ328="","",'⑤案件貼り付けシート(E6~→A2へ縦横替えで）'!GZ328),"")</f>
        <v/>
      </c>
      <c r="FM332" s="154" t="str">
        <f>IF('⑤案件貼り付けシート(E6~→A2へ縦横替えで）'!$GU328="固定",IF('⑤案件貼り付けシート(E6~→A2へ縦横替えで）'!HA328="","",'⑤案件貼り付けシート(E6~→A2へ縦横替えで）'!HA328),"")</f>
        <v/>
      </c>
      <c r="FN332" s="7" t="str">
        <f>IF('⑤案件貼り付けシート(E6~→A2へ縦横替えで）'!$GU328="固定",IF('⑤案件貼り付けシート(E6~→A2へ縦横替えで）'!HB328="","",'⑤案件貼り付けシート(E6~→A2へ縦横替えで）'!HB328),"")</f>
        <v/>
      </c>
      <c r="FO332" s="7" t="str">
        <f>IF('⑤案件貼り付けシート(E6~→A2へ縦横替えで）'!HC328="","",'⑤案件貼り付けシート(E6~→A2へ縦横替えで）'!HC328)</f>
        <v/>
      </c>
      <c r="FP332" s="7" t="str">
        <f>IF('⑤案件貼り付けシート(E6~→A2へ縦横替えで）'!HD328="","",'⑤案件貼り付けシート(E6~→A2へ縦横替えで）'!HD328)</f>
        <v/>
      </c>
      <c r="FQ332" s="7" t="str">
        <f>IF('⑤案件貼り付けシート(E6~→A2へ縦横替えで）'!HE328="","",'⑤案件貼り付けシート(E6~→A2へ縦横替えで）'!HE328)</f>
        <v/>
      </c>
      <c r="FR332" s="154" t="str">
        <f>IF('⑤案件貼り付けシート(E6~→A2へ縦横替えで）'!HG328="","",'⑤案件貼り付けシート(E6~→A2へ縦横替えで）'!HG328)</f>
        <v/>
      </c>
      <c r="FS332" s="154" t="str">
        <f>IF('⑤案件貼り付けシート(E6~→A2へ縦横替えで）'!HH328="","",'⑤案件貼り付けシート(E6~→A2へ縦横替えで）'!HH328)</f>
        <v/>
      </c>
      <c r="FT332" s="7" t="str" cm="1">
        <f t="array" ref="FT332">IF('⑤案件貼り付けシート(E6~→A2へ縦横替えで）'!HI328="","",_xlfn.IFS('⑤案件貼り付けシート(E6~→A2へ縦横替えで）'!HI328="固定",1,'⑤案件貼り付けシート(E6~→A2へ縦横替えで）'!HI328="流動",2,'⑤案件貼り付けシート(E6~→A2へ縦横替えで）'!HI328="対象外",""))</f>
        <v/>
      </c>
      <c r="FU332" s="154" t="str">
        <f>IF('⑤案件貼り付けシート(E6~→A2へ縦横替えで）'!$HI328="固定",IF('⑤案件貼り付けシート(E6~→A2へ縦横替えで）'!HJ328="","",'⑤案件貼り付けシート(E6~→A2へ縦横替えで）'!HJ328),"")</f>
        <v/>
      </c>
      <c r="FV332" s="154" t="str">
        <f>IF('⑤案件貼り付けシート(E6~→A2へ縦横替えで）'!$HI328="固定",IF('⑤案件貼り付けシート(E6~→A2へ縦横替えで）'!HK328="","",'⑤案件貼り付けシート(E6~→A2へ縦横替えで）'!HK328),"")</f>
        <v/>
      </c>
      <c r="FW332" s="154" t="str">
        <f>IF('⑤案件貼り付けシート(E6~→A2へ縦横替えで）'!$HI328="固定",IF('⑤案件貼り付けシート(E6~→A2へ縦横替えで）'!HL328="","",'⑤案件貼り付けシート(E6~→A2へ縦横替えで）'!HL328),"")</f>
        <v/>
      </c>
      <c r="FX332" s="154" t="str">
        <f>IF('⑤案件貼り付けシート(E6~→A2へ縦横替えで）'!$HI328="固定",IF('⑤案件貼り付けシート(E6~→A2へ縦横替えで）'!HM328="","",'⑤案件貼り付けシート(E6~→A2へ縦横替えで）'!HM328),"")</f>
        <v/>
      </c>
      <c r="FY332" s="154" t="str">
        <f>IF('⑤案件貼り付けシート(E6~→A2へ縦横替えで）'!$HI328="固定",IF('⑤案件貼り付けシート(E6~→A2へ縦横替えで）'!HN328="","",'⑤案件貼り付けシート(E6~→A2へ縦横替えで）'!HN328),"")</f>
        <v/>
      </c>
      <c r="FZ332" s="154" t="str">
        <f>IF('⑤案件貼り付けシート(E6~→A2へ縦横替えで）'!$HI328="固定",IF('⑤案件貼り付けシート(E6~→A2へ縦横替えで）'!HO328="","",'⑤案件貼り付けシート(E6~→A2へ縦横替えで）'!HO328),"")</f>
        <v/>
      </c>
      <c r="GA332" s="7" t="str">
        <f>IF('⑤案件貼り付けシート(E6~→A2へ縦横替えで）'!$HI328="固定",IF('⑤案件貼り付けシート(E6~→A2へ縦横替えで）'!HP328="","",'⑤案件貼り付けシート(E6~→A2へ縦横替えで）'!HP328),"")</f>
        <v/>
      </c>
      <c r="GB332" s="7" t="str">
        <f>IF('⑤案件貼り付けシート(E6~→A2へ縦横替えで）'!HQ328="","",'⑤案件貼り付けシート(E6~→A2へ縦横替えで）'!HQ328)</f>
        <v/>
      </c>
      <c r="GC332" s="7" t="str">
        <f>IF('⑤案件貼り付けシート(E6~→A2へ縦横替えで）'!HR328="","",'⑤案件貼り付けシート(E6~→A2へ縦横替えで）'!HR328)</f>
        <v/>
      </c>
      <c r="GD332" s="7" t="str">
        <f>IF('⑤案件貼り付けシート(E6~→A2へ縦横替えで）'!HS328="","",'⑤案件貼り付けシート(E6~→A2へ縦横替えで）'!HS328)</f>
        <v/>
      </c>
      <c r="GE332" s="7"/>
      <c r="GF332" s="7"/>
      <c r="GG332" s="7"/>
      <c r="GH332" s="7"/>
      <c r="GI332" s="7"/>
      <c r="GJ332" s="7"/>
      <c r="GK332" s="7"/>
      <c r="GL332" s="7"/>
      <c r="GM332" s="48"/>
      <c r="GN332" s="7"/>
      <c r="GO332" s="7"/>
      <c r="GP332" s="7"/>
      <c r="GR332" s="48"/>
      <c r="GS332" s="48"/>
      <c r="GT332" s="48"/>
      <c r="GU332" s="48"/>
      <c r="GV332" s="48"/>
    </row>
    <row r="333" spans="1:204">
      <c r="A333" s="7"/>
      <c r="B333" s="7"/>
      <c r="C333" s="7"/>
      <c r="D333" s="48"/>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13"/>
      <c r="AJ333" s="13"/>
      <c r="AK333" s="7"/>
      <c r="AL333" s="7"/>
      <c r="AM333" s="7"/>
      <c r="AN333" s="7"/>
      <c r="AO333" s="7"/>
      <c r="AP333" s="7"/>
      <c r="AQ333" s="7"/>
      <c r="AR333" s="153"/>
      <c r="AS333" s="7"/>
      <c r="AT333" s="7"/>
      <c r="AU333" s="7"/>
      <c r="AV333" s="7"/>
      <c r="AW333" s="7"/>
      <c r="AX333" s="7"/>
      <c r="AY333" s="7"/>
      <c r="AZ333" s="7"/>
      <c r="BA333" s="7"/>
      <c r="BB333" s="7"/>
      <c r="BC333" s="7"/>
      <c r="BD333" s="7"/>
      <c r="BE333" s="154"/>
      <c r="BF333" s="154"/>
      <c r="BG333" s="7"/>
      <c r="BH333" s="154"/>
      <c r="BI333" s="154"/>
      <c r="BJ333" s="154"/>
      <c r="BK333" s="154"/>
      <c r="BL333" s="154"/>
      <c r="BM333" s="154"/>
      <c r="BN333" s="7"/>
      <c r="BO333" s="7"/>
      <c r="BP333" s="7"/>
      <c r="BQ333" s="7"/>
      <c r="BR333" s="154"/>
      <c r="BS333" s="154"/>
      <c r="BT333" s="7"/>
      <c r="BU333" s="154"/>
      <c r="BV333" s="154"/>
      <c r="BW333" s="154"/>
      <c r="BX333" s="154"/>
      <c r="BY333" s="154"/>
      <c r="BZ333" s="154"/>
      <c r="CA333" s="7"/>
      <c r="CB333" s="7"/>
      <c r="CC333" s="7"/>
      <c r="CD333" s="7"/>
      <c r="CE333" s="154"/>
      <c r="CF333" s="154"/>
      <c r="CG333" s="7"/>
      <c r="CH333" s="154"/>
      <c r="CI333" s="154"/>
      <c r="CJ333" s="154"/>
      <c r="CK333" s="154"/>
      <c r="CL333" s="154"/>
      <c r="CM333" s="154"/>
      <c r="CN333" s="7"/>
      <c r="CO333" s="7"/>
      <c r="CP333" s="7"/>
      <c r="CQ333" s="7"/>
      <c r="CR333" s="154"/>
      <c r="CS333" s="154"/>
      <c r="CT333" s="7"/>
      <c r="CU333" s="154"/>
      <c r="CV333" s="154"/>
      <c r="CW333" s="154"/>
      <c r="CX333" s="154"/>
      <c r="CY333" s="154"/>
      <c r="CZ333" s="154"/>
      <c r="DA333" s="7"/>
      <c r="DB333" s="7"/>
      <c r="DC333" s="7"/>
      <c r="DD333" s="7"/>
      <c r="DE333" s="154"/>
      <c r="DF333" s="154"/>
      <c r="DG333" s="7"/>
      <c r="DH333" s="154"/>
      <c r="DI333" s="154"/>
      <c r="DJ333" s="154"/>
      <c r="DK333" s="154"/>
      <c r="DL333" s="154"/>
      <c r="DM333" s="154"/>
      <c r="DN333" s="7"/>
      <c r="DO333" s="7"/>
      <c r="DP333" s="7"/>
      <c r="DQ333" s="7"/>
      <c r="DR333" s="154" t="str">
        <f>IF('⑤案件貼り付けシート(E6~→A2へ縦横替えで）'!FC329="","",'⑤案件貼り付けシート(E6~→A2へ縦横替えで）'!FC329)</f>
        <v/>
      </c>
      <c r="DS333" s="154" t="str">
        <f>IF('⑤案件貼り付けシート(E6~→A2へ縦横替えで）'!FD329="","",'⑤案件貼り付けシート(E6~→A2へ縦横替えで）'!FD329)</f>
        <v/>
      </c>
      <c r="DT333" s="7" t="str" cm="1">
        <f t="array" ref="DT333">IF('⑤案件貼り付けシート(E6~→A2へ縦横替えで）'!FE329="","",_xlfn.IFS('⑤案件貼り付けシート(E6~→A2へ縦横替えで）'!FE329="固定",1,'⑤案件貼り付けシート(E6~→A2へ縦横替えで）'!FE329="流動",2,'⑤案件貼り付けシート(E6~→A2へ縦横替えで）'!FE329="対象外",""))</f>
        <v/>
      </c>
      <c r="DU333" s="154" t="str">
        <f>IF('⑤案件貼り付けシート(E6~→A2へ縦横替えで）'!$FE329="固定",IF('⑤案件貼り付けシート(E6~→A2へ縦横替えで）'!FF329="","",'⑤案件貼り付けシート(E6~→A2へ縦横替えで）'!FF329),"")</f>
        <v/>
      </c>
      <c r="DV333" s="154" t="str">
        <f>IF('⑤案件貼り付けシート(E6~→A2へ縦横替えで）'!$FE329="固定",IF('⑤案件貼り付けシート(E6~→A2へ縦横替えで）'!FG329="","",'⑤案件貼り付けシート(E6~→A2へ縦横替えで）'!FG329),"")</f>
        <v/>
      </c>
      <c r="DW333" s="154" t="str">
        <f>IF('⑤案件貼り付けシート(E6~→A2へ縦横替えで）'!$FE329="固定",IF('⑤案件貼り付けシート(E6~→A2へ縦横替えで）'!FH329="","",'⑤案件貼り付けシート(E6~→A2へ縦横替えで）'!FH329),"")</f>
        <v/>
      </c>
      <c r="DX333" s="154" t="str">
        <f>IF('⑤案件貼り付けシート(E6~→A2へ縦横替えで）'!$FE329="固定",IF('⑤案件貼り付けシート(E6~→A2へ縦横替えで）'!FI329="","",'⑤案件貼り付けシート(E6~→A2へ縦横替えで）'!FI329),"")</f>
        <v/>
      </c>
      <c r="DY333" s="154" t="str">
        <f>IF('⑤案件貼り付けシート(E6~→A2へ縦横替えで）'!$FE329="固定",IF('⑤案件貼り付けシート(E6~→A2へ縦横替えで）'!FJ329="","",'⑤案件貼り付けシート(E6~→A2へ縦横替えで）'!FJ329),"")</f>
        <v/>
      </c>
      <c r="DZ333" s="154" t="str">
        <f>IF('⑤案件貼り付けシート(E6~→A2へ縦横替えで）'!$FE329="固定",IF('⑤案件貼り付けシート(E6~→A2へ縦横替えで）'!FK329="","",'⑤案件貼り付けシート(E6~→A2へ縦横替えで）'!FK329),"")</f>
        <v/>
      </c>
      <c r="EA333" s="7" t="str">
        <f>IF('⑤案件貼り付けシート(E6~→A2へ縦横替えで）'!$FE329="固定",IF('⑤案件貼り付けシート(E6~→A2へ縦横替えで）'!FL329="","",'⑤案件貼り付けシート(E6~→A2へ縦横替えで）'!FL329),"")</f>
        <v/>
      </c>
      <c r="EB333" s="7" t="str">
        <f>IF('⑤案件貼り付けシート(E6~→A2へ縦横替えで）'!FM329="","",'⑤案件貼り付けシート(E6~→A2へ縦横替えで）'!FM329)</f>
        <v/>
      </c>
      <c r="EC333" s="7" t="str">
        <f>IF('⑤案件貼り付けシート(E6~→A2へ縦横替えで）'!FN329="","",'⑤案件貼り付けシート(E6~→A2へ縦横替えで）'!FN329)</f>
        <v/>
      </c>
      <c r="ED333" s="7" t="str">
        <f>IF('⑤案件貼り付けシート(E6~→A2へ縦横替えで）'!FO329="","",'⑤案件貼り付けシート(E6~→A2へ縦横替えで）'!FO329)</f>
        <v/>
      </c>
      <c r="EE333" s="154" t="str">
        <f>IF('⑤案件貼り付けシート(E6~→A2へ縦横替えで）'!FQ329="","",'⑤案件貼り付けシート(E6~→A2へ縦横替えで）'!FQ329)</f>
        <v/>
      </c>
      <c r="EF333" s="154" t="str">
        <f>IF('⑤案件貼り付けシート(E6~→A2へ縦横替えで）'!FR329="","",'⑤案件貼り付けシート(E6~→A2へ縦横替えで）'!FR329)</f>
        <v/>
      </c>
      <c r="EG333" s="7" t="str" cm="1">
        <f t="array" ref="EG333">IF('⑤案件貼り付けシート(E6~→A2へ縦横替えで）'!FS329="","",_xlfn.IFS('⑤案件貼り付けシート(E6~→A2へ縦横替えで）'!FS329="固定",1,'⑤案件貼り付けシート(E6~→A2へ縦横替えで）'!FS329="流動",2,'⑤案件貼り付けシート(E6~→A2へ縦横替えで）'!FS329="対象外",""))</f>
        <v/>
      </c>
      <c r="EH333" s="154" t="str">
        <f>IF('⑤案件貼り付けシート(E6~→A2へ縦横替えで）'!$FS329="固定",IF('⑤案件貼り付けシート(E6~→A2へ縦横替えで）'!FT329="","",'⑤案件貼り付けシート(E6~→A2へ縦横替えで）'!FT329),"")</f>
        <v/>
      </c>
      <c r="EI333" s="154" t="str">
        <f>IF('⑤案件貼り付けシート(E6~→A2へ縦横替えで）'!$FS329="固定",IF('⑤案件貼り付けシート(E6~→A2へ縦横替えで）'!FU329="","",'⑤案件貼り付けシート(E6~→A2へ縦横替えで）'!FU329),"")</f>
        <v/>
      </c>
      <c r="EJ333" s="154" t="str">
        <f>IF('⑤案件貼り付けシート(E6~→A2へ縦横替えで）'!$FS329="固定",IF('⑤案件貼り付けシート(E6~→A2へ縦横替えで）'!FV329="","",'⑤案件貼り付けシート(E6~→A2へ縦横替えで）'!FV329),"")</f>
        <v/>
      </c>
      <c r="EK333" s="154" t="str">
        <f>IF('⑤案件貼り付けシート(E6~→A2へ縦横替えで）'!$FS329="固定",IF('⑤案件貼り付けシート(E6~→A2へ縦横替えで）'!FW329="","",'⑤案件貼り付けシート(E6~→A2へ縦横替えで）'!FW329),"")</f>
        <v/>
      </c>
      <c r="EL333" s="154" t="str">
        <f>IF('⑤案件貼り付けシート(E6~→A2へ縦横替えで）'!$FS329="固定",IF('⑤案件貼り付けシート(E6~→A2へ縦横替えで）'!FX329="","",'⑤案件貼り付けシート(E6~→A2へ縦横替えで）'!FX329),"")</f>
        <v/>
      </c>
      <c r="EM333" s="154" t="str">
        <f>IF('⑤案件貼り付けシート(E6~→A2へ縦横替えで）'!$FS329="固定",IF('⑤案件貼り付けシート(E6~→A2へ縦横替えで）'!FY329="","",'⑤案件貼り付けシート(E6~→A2へ縦横替えで）'!FY329),"")</f>
        <v/>
      </c>
      <c r="EN333" s="7" t="str">
        <f>IF('⑤案件貼り付けシート(E6~→A2へ縦横替えで）'!$FS329="固定",IF('⑤案件貼り付けシート(E6~→A2へ縦横替えで）'!FZ329="","",'⑤案件貼り付けシート(E6~→A2へ縦横替えで）'!FZ329),"")</f>
        <v/>
      </c>
      <c r="EO333" s="7" t="str">
        <f>IF('⑤案件貼り付けシート(E6~→A2へ縦横替えで）'!GA329="","",'⑤案件貼り付けシート(E6~→A2へ縦横替えで）'!GA329)</f>
        <v/>
      </c>
      <c r="EP333" s="7" t="str">
        <f>IF('⑤案件貼り付けシート(E6~→A2へ縦横替えで）'!GB329="","",'⑤案件貼り付けシート(E6~→A2へ縦横替えで）'!GB329)</f>
        <v/>
      </c>
      <c r="EQ333" s="7" t="str">
        <f>IF('⑤案件貼り付けシート(E6~→A2へ縦横替えで）'!GC329="","",'⑤案件貼り付けシート(E6~→A2へ縦横替えで）'!GC329)</f>
        <v/>
      </c>
      <c r="ER333" s="154" t="str">
        <f>IF('⑤案件貼り付けシート(E6~→A2へ縦横替えで）'!GE329="","",'⑤案件貼り付けシート(E6~→A2へ縦横替えで）'!GE329)</f>
        <v/>
      </c>
      <c r="ES333" s="154" t="str">
        <f>IF('⑤案件貼り付けシート(E6~→A2へ縦横替えで）'!GF329="","",'⑤案件貼り付けシート(E6~→A2へ縦横替えで）'!GF329)</f>
        <v/>
      </c>
      <c r="ET333" s="7" t="str" cm="1">
        <f t="array" ref="ET333">IF('⑤案件貼り付けシート(E6~→A2へ縦横替えで）'!GG329="","",_xlfn.IFS('⑤案件貼り付けシート(E6~→A2へ縦横替えで）'!GG329="固定",1,'⑤案件貼り付けシート(E6~→A2へ縦横替えで）'!GG329="流動",2,'⑤案件貼り付けシート(E6~→A2へ縦横替えで）'!GG329="対象外",""))</f>
        <v/>
      </c>
      <c r="EU333" s="154" t="str">
        <f>IF('⑤案件貼り付けシート(E6~→A2へ縦横替えで）'!$GG329="固定",IF('⑤案件貼り付けシート(E6~→A2へ縦横替えで）'!GH329="","",'⑤案件貼り付けシート(E6~→A2へ縦横替えで）'!GH329),"")</f>
        <v/>
      </c>
      <c r="EV333" s="154" t="str">
        <f>IF('⑤案件貼り付けシート(E6~→A2へ縦横替えで）'!$GG329="固定",IF('⑤案件貼り付けシート(E6~→A2へ縦横替えで）'!GI329="","",'⑤案件貼り付けシート(E6~→A2へ縦横替えで）'!GI329),"")</f>
        <v/>
      </c>
      <c r="EW333" s="154" t="str">
        <f>IF('⑤案件貼り付けシート(E6~→A2へ縦横替えで）'!$GG329="固定",IF('⑤案件貼り付けシート(E6~→A2へ縦横替えで）'!GJ329="","",'⑤案件貼り付けシート(E6~→A2へ縦横替えで）'!GJ329),"")</f>
        <v/>
      </c>
      <c r="EX333" s="154" t="str">
        <f>IF('⑤案件貼り付けシート(E6~→A2へ縦横替えで）'!$GG329="固定",IF('⑤案件貼り付けシート(E6~→A2へ縦横替えで）'!GK329="","",'⑤案件貼り付けシート(E6~→A2へ縦横替えで）'!GK329),"")</f>
        <v/>
      </c>
      <c r="EY333" s="154" t="str">
        <f>IF('⑤案件貼り付けシート(E6~→A2へ縦横替えで）'!$GG329="固定",IF('⑤案件貼り付けシート(E6~→A2へ縦横替えで）'!GL329="","",'⑤案件貼り付けシート(E6~→A2へ縦横替えで）'!GL329),"")</f>
        <v/>
      </c>
      <c r="EZ333" s="154" t="str">
        <f>IF('⑤案件貼り付けシート(E6~→A2へ縦横替えで）'!$GG329="固定",IF('⑤案件貼り付けシート(E6~→A2へ縦横替えで）'!GM329="","",'⑤案件貼り付けシート(E6~→A2へ縦横替えで）'!GM329),"")</f>
        <v/>
      </c>
      <c r="FA333" s="7" t="str">
        <f>IF('⑤案件貼り付けシート(E6~→A2へ縦横替えで）'!$GG329="固定",IF('⑤案件貼り付けシート(E6~→A2へ縦横替えで）'!GN329="","",'⑤案件貼り付けシート(E6~→A2へ縦横替えで）'!GN329),"")</f>
        <v/>
      </c>
      <c r="FB333" s="7" t="str">
        <f>IF('⑤案件貼り付けシート(E6~→A2へ縦横替えで）'!GO329="","",'⑤案件貼り付けシート(E6~→A2へ縦横替えで）'!GO329)</f>
        <v/>
      </c>
      <c r="FC333" s="7" t="str">
        <f>IF('⑤案件貼り付けシート(E6~→A2へ縦横替えで）'!GP329="","",'⑤案件貼り付けシート(E6~→A2へ縦横替えで）'!GP329)</f>
        <v/>
      </c>
      <c r="FD333" s="7" t="str">
        <f>IF('⑤案件貼り付けシート(E6~→A2へ縦横替えで）'!GQ329="","",'⑤案件貼り付けシート(E6~→A2へ縦横替えで）'!GQ329)</f>
        <v/>
      </c>
      <c r="FE333" s="154" t="str">
        <f>IF('⑤案件貼り付けシート(E6~→A2へ縦横替えで）'!GS329="","",'⑤案件貼り付けシート(E6~→A2へ縦横替えで）'!GS329)</f>
        <v/>
      </c>
      <c r="FF333" s="154" t="str">
        <f>IF('⑤案件貼り付けシート(E6~→A2へ縦横替えで）'!GT329="","",'⑤案件貼り付けシート(E6~→A2へ縦横替えで）'!GT329)</f>
        <v/>
      </c>
      <c r="FG333" s="7" t="str" cm="1">
        <f t="array" ref="FG333">IF('⑤案件貼り付けシート(E6~→A2へ縦横替えで）'!GU329="","",_xlfn.IFS('⑤案件貼り付けシート(E6~→A2へ縦横替えで）'!GU329="固定",1,'⑤案件貼り付けシート(E6~→A2へ縦横替えで）'!GU329="流動",2,'⑤案件貼り付けシート(E6~→A2へ縦横替えで）'!GU329="対象外",""))</f>
        <v/>
      </c>
      <c r="FH333" s="154" t="str">
        <f>IF('⑤案件貼り付けシート(E6~→A2へ縦横替えで）'!$GU329="固定",IF('⑤案件貼り付けシート(E6~→A2へ縦横替えで）'!GV329="","",'⑤案件貼り付けシート(E6~→A2へ縦横替えで）'!GV329),"")</f>
        <v/>
      </c>
      <c r="FI333" s="154" t="str">
        <f>IF('⑤案件貼り付けシート(E6~→A2へ縦横替えで）'!$GU329="固定",IF('⑤案件貼り付けシート(E6~→A2へ縦横替えで）'!GW329="","",'⑤案件貼り付けシート(E6~→A2へ縦横替えで）'!GW329),"")</f>
        <v/>
      </c>
      <c r="FJ333" s="154" t="str">
        <f>IF('⑤案件貼り付けシート(E6~→A2へ縦横替えで）'!$GU329="固定",IF('⑤案件貼り付けシート(E6~→A2へ縦横替えで）'!GX329="","",'⑤案件貼り付けシート(E6~→A2へ縦横替えで）'!GX329),"")</f>
        <v/>
      </c>
      <c r="FK333" s="154" t="str">
        <f>IF('⑤案件貼り付けシート(E6~→A2へ縦横替えで）'!$GU329="固定",IF('⑤案件貼り付けシート(E6~→A2へ縦横替えで）'!GY329="","",'⑤案件貼り付けシート(E6~→A2へ縦横替えで）'!GY329),"")</f>
        <v/>
      </c>
      <c r="FL333" s="154" t="str">
        <f>IF('⑤案件貼り付けシート(E6~→A2へ縦横替えで）'!$GU329="固定",IF('⑤案件貼り付けシート(E6~→A2へ縦横替えで）'!GZ329="","",'⑤案件貼り付けシート(E6~→A2へ縦横替えで）'!GZ329),"")</f>
        <v/>
      </c>
      <c r="FM333" s="154" t="str">
        <f>IF('⑤案件貼り付けシート(E6~→A2へ縦横替えで）'!$GU329="固定",IF('⑤案件貼り付けシート(E6~→A2へ縦横替えで）'!HA329="","",'⑤案件貼り付けシート(E6~→A2へ縦横替えで）'!HA329),"")</f>
        <v/>
      </c>
      <c r="FN333" s="7" t="str">
        <f>IF('⑤案件貼り付けシート(E6~→A2へ縦横替えで）'!$GU329="固定",IF('⑤案件貼り付けシート(E6~→A2へ縦横替えで）'!HB329="","",'⑤案件貼り付けシート(E6~→A2へ縦横替えで）'!HB329),"")</f>
        <v/>
      </c>
      <c r="FO333" s="7" t="str">
        <f>IF('⑤案件貼り付けシート(E6~→A2へ縦横替えで）'!HC329="","",'⑤案件貼り付けシート(E6~→A2へ縦横替えで）'!HC329)</f>
        <v/>
      </c>
      <c r="FP333" s="7" t="str">
        <f>IF('⑤案件貼り付けシート(E6~→A2へ縦横替えで）'!HD329="","",'⑤案件貼り付けシート(E6~→A2へ縦横替えで）'!HD329)</f>
        <v/>
      </c>
      <c r="FQ333" s="7" t="str">
        <f>IF('⑤案件貼り付けシート(E6~→A2へ縦横替えで）'!HE329="","",'⑤案件貼り付けシート(E6~→A2へ縦横替えで）'!HE329)</f>
        <v/>
      </c>
      <c r="FR333" s="154" t="str">
        <f>IF('⑤案件貼り付けシート(E6~→A2へ縦横替えで）'!HG329="","",'⑤案件貼り付けシート(E6~→A2へ縦横替えで）'!HG329)</f>
        <v/>
      </c>
      <c r="FS333" s="154" t="str">
        <f>IF('⑤案件貼り付けシート(E6~→A2へ縦横替えで）'!HH329="","",'⑤案件貼り付けシート(E6~→A2へ縦横替えで）'!HH329)</f>
        <v/>
      </c>
      <c r="FT333" s="7" t="str" cm="1">
        <f t="array" ref="FT333">IF('⑤案件貼り付けシート(E6~→A2へ縦横替えで）'!HI329="","",_xlfn.IFS('⑤案件貼り付けシート(E6~→A2へ縦横替えで）'!HI329="固定",1,'⑤案件貼り付けシート(E6~→A2へ縦横替えで）'!HI329="流動",2,'⑤案件貼り付けシート(E6~→A2へ縦横替えで）'!HI329="対象外",""))</f>
        <v/>
      </c>
      <c r="FU333" s="154" t="str">
        <f>IF('⑤案件貼り付けシート(E6~→A2へ縦横替えで）'!$HI329="固定",IF('⑤案件貼り付けシート(E6~→A2へ縦横替えで）'!HJ329="","",'⑤案件貼り付けシート(E6~→A2へ縦横替えで）'!HJ329),"")</f>
        <v/>
      </c>
      <c r="FV333" s="154" t="str">
        <f>IF('⑤案件貼り付けシート(E6~→A2へ縦横替えで）'!$HI329="固定",IF('⑤案件貼り付けシート(E6~→A2へ縦横替えで）'!HK329="","",'⑤案件貼り付けシート(E6~→A2へ縦横替えで）'!HK329),"")</f>
        <v/>
      </c>
      <c r="FW333" s="154" t="str">
        <f>IF('⑤案件貼り付けシート(E6~→A2へ縦横替えで）'!$HI329="固定",IF('⑤案件貼り付けシート(E6~→A2へ縦横替えで）'!HL329="","",'⑤案件貼り付けシート(E6~→A2へ縦横替えで）'!HL329),"")</f>
        <v/>
      </c>
      <c r="FX333" s="154" t="str">
        <f>IF('⑤案件貼り付けシート(E6~→A2へ縦横替えで）'!$HI329="固定",IF('⑤案件貼り付けシート(E6~→A2へ縦横替えで）'!HM329="","",'⑤案件貼り付けシート(E6~→A2へ縦横替えで）'!HM329),"")</f>
        <v/>
      </c>
      <c r="FY333" s="154" t="str">
        <f>IF('⑤案件貼り付けシート(E6~→A2へ縦横替えで）'!$HI329="固定",IF('⑤案件貼り付けシート(E6~→A2へ縦横替えで）'!HN329="","",'⑤案件貼り付けシート(E6~→A2へ縦横替えで）'!HN329),"")</f>
        <v/>
      </c>
      <c r="FZ333" s="154" t="str">
        <f>IF('⑤案件貼り付けシート(E6~→A2へ縦横替えで）'!$HI329="固定",IF('⑤案件貼り付けシート(E6~→A2へ縦横替えで）'!HO329="","",'⑤案件貼り付けシート(E6~→A2へ縦横替えで）'!HO329),"")</f>
        <v/>
      </c>
      <c r="GA333" s="7" t="str">
        <f>IF('⑤案件貼り付けシート(E6~→A2へ縦横替えで）'!$HI329="固定",IF('⑤案件貼り付けシート(E6~→A2へ縦横替えで）'!HP329="","",'⑤案件貼り付けシート(E6~→A2へ縦横替えで）'!HP329),"")</f>
        <v/>
      </c>
      <c r="GB333" s="7" t="str">
        <f>IF('⑤案件貼り付けシート(E6~→A2へ縦横替えで）'!HQ329="","",'⑤案件貼り付けシート(E6~→A2へ縦横替えで）'!HQ329)</f>
        <v/>
      </c>
      <c r="GC333" s="7" t="str">
        <f>IF('⑤案件貼り付けシート(E6~→A2へ縦横替えで）'!HR329="","",'⑤案件貼り付けシート(E6~→A2へ縦横替えで）'!HR329)</f>
        <v/>
      </c>
      <c r="GD333" s="7" t="str">
        <f>IF('⑤案件貼り付けシート(E6~→A2へ縦横替えで）'!HS329="","",'⑤案件貼り付けシート(E6~→A2へ縦横替えで）'!HS329)</f>
        <v/>
      </c>
      <c r="GE333" s="7"/>
      <c r="GF333" s="7"/>
      <c r="GG333" s="7"/>
      <c r="GH333" s="7"/>
      <c r="GI333" s="7"/>
      <c r="GJ333" s="7"/>
      <c r="GK333" s="7"/>
      <c r="GL333" s="7"/>
      <c r="GM333" s="48"/>
      <c r="GN333" s="7"/>
      <c r="GO333" s="7"/>
      <c r="GP333" s="7"/>
      <c r="GR333" s="48"/>
      <c r="GS333" s="48"/>
      <c r="GT333" s="48"/>
      <c r="GU333" s="48"/>
      <c r="GV333" s="48"/>
    </row>
    <row r="334" spans="1:204">
      <c r="A334" s="7"/>
      <c r="B334" s="7"/>
      <c r="C334" s="7"/>
      <c r="D334" s="48"/>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13"/>
      <c r="AJ334" s="13"/>
      <c r="AK334" s="7"/>
      <c r="AL334" s="7"/>
      <c r="AM334" s="7"/>
      <c r="AN334" s="7"/>
      <c r="AO334" s="7"/>
      <c r="AP334" s="7"/>
      <c r="AQ334" s="7"/>
      <c r="AR334" s="153"/>
      <c r="AS334" s="7"/>
      <c r="AT334" s="7"/>
      <c r="AU334" s="7"/>
      <c r="AV334" s="7"/>
      <c r="AW334" s="7"/>
      <c r="AX334" s="7"/>
      <c r="AY334" s="7"/>
      <c r="AZ334" s="7"/>
      <c r="BA334" s="7"/>
      <c r="BB334" s="7"/>
      <c r="BC334" s="7"/>
      <c r="BD334" s="7"/>
      <c r="BE334" s="154"/>
      <c r="BF334" s="154"/>
      <c r="BG334" s="7"/>
      <c r="BH334" s="154"/>
      <c r="BI334" s="154"/>
      <c r="BJ334" s="154"/>
      <c r="BK334" s="154"/>
      <c r="BL334" s="154"/>
      <c r="BM334" s="154"/>
      <c r="BN334" s="7"/>
      <c r="BO334" s="7"/>
      <c r="BP334" s="7"/>
      <c r="BQ334" s="7"/>
      <c r="BR334" s="154"/>
      <c r="BS334" s="154"/>
      <c r="BT334" s="7"/>
      <c r="BU334" s="154"/>
      <c r="BV334" s="154"/>
      <c r="BW334" s="154"/>
      <c r="BX334" s="154"/>
      <c r="BY334" s="154"/>
      <c r="BZ334" s="154"/>
      <c r="CA334" s="7"/>
      <c r="CB334" s="7"/>
      <c r="CC334" s="7"/>
      <c r="CD334" s="7"/>
      <c r="CE334" s="154"/>
      <c r="CF334" s="154"/>
      <c r="CG334" s="7"/>
      <c r="CH334" s="154"/>
      <c r="CI334" s="154"/>
      <c r="CJ334" s="154"/>
      <c r="CK334" s="154"/>
      <c r="CL334" s="154"/>
      <c r="CM334" s="154"/>
      <c r="CN334" s="7"/>
      <c r="CO334" s="7"/>
      <c r="CP334" s="7"/>
      <c r="CQ334" s="7"/>
      <c r="CR334" s="154"/>
      <c r="CS334" s="154"/>
      <c r="CT334" s="7"/>
      <c r="CU334" s="154"/>
      <c r="CV334" s="154"/>
      <c r="CW334" s="154"/>
      <c r="CX334" s="154"/>
      <c r="CY334" s="154"/>
      <c r="CZ334" s="154"/>
      <c r="DA334" s="7"/>
      <c r="DB334" s="7"/>
      <c r="DC334" s="7"/>
      <c r="DD334" s="7"/>
      <c r="DE334" s="154"/>
      <c r="DF334" s="154"/>
      <c r="DG334" s="7"/>
      <c r="DH334" s="154"/>
      <c r="DI334" s="154"/>
      <c r="DJ334" s="154"/>
      <c r="DK334" s="154"/>
      <c r="DL334" s="154"/>
      <c r="DM334" s="154"/>
      <c r="DN334" s="7"/>
      <c r="DO334" s="7"/>
      <c r="DP334" s="7"/>
      <c r="DQ334" s="7"/>
      <c r="DR334" s="154" t="str">
        <f>IF('⑤案件貼り付けシート(E6~→A2へ縦横替えで）'!FC330="","",'⑤案件貼り付けシート(E6~→A2へ縦横替えで）'!FC330)</f>
        <v/>
      </c>
      <c r="DS334" s="154" t="str">
        <f>IF('⑤案件貼り付けシート(E6~→A2へ縦横替えで）'!FD330="","",'⑤案件貼り付けシート(E6~→A2へ縦横替えで）'!FD330)</f>
        <v/>
      </c>
      <c r="DT334" s="7" t="str" cm="1">
        <f t="array" ref="DT334">IF('⑤案件貼り付けシート(E6~→A2へ縦横替えで）'!FE330="","",_xlfn.IFS('⑤案件貼り付けシート(E6~→A2へ縦横替えで）'!FE330="固定",1,'⑤案件貼り付けシート(E6~→A2へ縦横替えで）'!FE330="流動",2,'⑤案件貼り付けシート(E6~→A2へ縦横替えで）'!FE330="対象外",""))</f>
        <v/>
      </c>
      <c r="DU334" s="154" t="str">
        <f>IF('⑤案件貼り付けシート(E6~→A2へ縦横替えで）'!$FE330="固定",IF('⑤案件貼り付けシート(E6~→A2へ縦横替えで）'!FF330="","",'⑤案件貼り付けシート(E6~→A2へ縦横替えで）'!FF330),"")</f>
        <v/>
      </c>
      <c r="DV334" s="154" t="str">
        <f>IF('⑤案件貼り付けシート(E6~→A2へ縦横替えで）'!$FE330="固定",IF('⑤案件貼り付けシート(E6~→A2へ縦横替えで）'!FG330="","",'⑤案件貼り付けシート(E6~→A2へ縦横替えで）'!FG330),"")</f>
        <v/>
      </c>
      <c r="DW334" s="154" t="str">
        <f>IF('⑤案件貼り付けシート(E6~→A2へ縦横替えで）'!$FE330="固定",IF('⑤案件貼り付けシート(E6~→A2へ縦横替えで）'!FH330="","",'⑤案件貼り付けシート(E6~→A2へ縦横替えで）'!FH330),"")</f>
        <v/>
      </c>
      <c r="DX334" s="154" t="str">
        <f>IF('⑤案件貼り付けシート(E6~→A2へ縦横替えで）'!$FE330="固定",IF('⑤案件貼り付けシート(E6~→A2へ縦横替えで）'!FI330="","",'⑤案件貼り付けシート(E6~→A2へ縦横替えで）'!FI330),"")</f>
        <v/>
      </c>
      <c r="DY334" s="154" t="str">
        <f>IF('⑤案件貼り付けシート(E6~→A2へ縦横替えで）'!$FE330="固定",IF('⑤案件貼り付けシート(E6~→A2へ縦横替えで）'!FJ330="","",'⑤案件貼り付けシート(E6~→A2へ縦横替えで）'!FJ330),"")</f>
        <v/>
      </c>
      <c r="DZ334" s="154" t="str">
        <f>IF('⑤案件貼り付けシート(E6~→A2へ縦横替えで）'!$FE330="固定",IF('⑤案件貼り付けシート(E6~→A2へ縦横替えで）'!FK330="","",'⑤案件貼り付けシート(E6~→A2へ縦横替えで）'!FK330),"")</f>
        <v/>
      </c>
      <c r="EA334" s="7" t="str">
        <f>IF('⑤案件貼り付けシート(E6~→A2へ縦横替えで）'!$FE330="固定",IF('⑤案件貼り付けシート(E6~→A2へ縦横替えで）'!FL330="","",'⑤案件貼り付けシート(E6~→A2へ縦横替えで）'!FL330),"")</f>
        <v/>
      </c>
      <c r="EB334" s="7" t="str">
        <f>IF('⑤案件貼り付けシート(E6~→A2へ縦横替えで）'!FM330="","",'⑤案件貼り付けシート(E6~→A2へ縦横替えで）'!FM330)</f>
        <v/>
      </c>
      <c r="EC334" s="7" t="str">
        <f>IF('⑤案件貼り付けシート(E6~→A2へ縦横替えで）'!FN330="","",'⑤案件貼り付けシート(E6~→A2へ縦横替えで）'!FN330)</f>
        <v/>
      </c>
      <c r="ED334" s="7" t="str">
        <f>IF('⑤案件貼り付けシート(E6~→A2へ縦横替えで）'!FO330="","",'⑤案件貼り付けシート(E6~→A2へ縦横替えで）'!FO330)</f>
        <v/>
      </c>
      <c r="EE334" s="154" t="str">
        <f>IF('⑤案件貼り付けシート(E6~→A2へ縦横替えで）'!FQ330="","",'⑤案件貼り付けシート(E6~→A2へ縦横替えで）'!FQ330)</f>
        <v/>
      </c>
      <c r="EF334" s="154" t="str">
        <f>IF('⑤案件貼り付けシート(E6~→A2へ縦横替えで）'!FR330="","",'⑤案件貼り付けシート(E6~→A2へ縦横替えで）'!FR330)</f>
        <v/>
      </c>
      <c r="EG334" s="7" t="str" cm="1">
        <f t="array" ref="EG334">IF('⑤案件貼り付けシート(E6~→A2へ縦横替えで）'!FS330="","",_xlfn.IFS('⑤案件貼り付けシート(E6~→A2へ縦横替えで）'!FS330="固定",1,'⑤案件貼り付けシート(E6~→A2へ縦横替えで）'!FS330="流動",2,'⑤案件貼り付けシート(E6~→A2へ縦横替えで）'!FS330="対象外",""))</f>
        <v/>
      </c>
      <c r="EH334" s="154" t="str">
        <f>IF('⑤案件貼り付けシート(E6~→A2へ縦横替えで）'!$FS330="固定",IF('⑤案件貼り付けシート(E6~→A2へ縦横替えで）'!FT330="","",'⑤案件貼り付けシート(E6~→A2へ縦横替えで）'!FT330),"")</f>
        <v/>
      </c>
      <c r="EI334" s="154" t="str">
        <f>IF('⑤案件貼り付けシート(E6~→A2へ縦横替えで）'!$FS330="固定",IF('⑤案件貼り付けシート(E6~→A2へ縦横替えで）'!FU330="","",'⑤案件貼り付けシート(E6~→A2へ縦横替えで）'!FU330),"")</f>
        <v/>
      </c>
      <c r="EJ334" s="154" t="str">
        <f>IF('⑤案件貼り付けシート(E6~→A2へ縦横替えで）'!$FS330="固定",IF('⑤案件貼り付けシート(E6~→A2へ縦横替えで）'!FV330="","",'⑤案件貼り付けシート(E6~→A2へ縦横替えで）'!FV330),"")</f>
        <v/>
      </c>
      <c r="EK334" s="154" t="str">
        <f>IF('⑤案件貼り付けシート(E6~→A2へ縦横替えで）'!$FS330="固定",IF('⑤案件貼り付けシート(E6~→A2へ縦横替えで）'!FW330="","",'⑤案件貼り付けシート(E6~→A2へ縦横替えで）'!FW330),"")</f>
        <v/>
      </c>
      <c r="EL334" s="154" t="str">
        <f>IF('⑤案件貼り付けシート(E6~→A2へ縦横替えで）'!$FS330="固定",IF('⑤案件貼り付けシート(E6~→A2へ縦横替えで）'!FX330="","",'⑤案件貼り付けシート(E6~→A2へ縦横替えで）'!FX330),"")</f>
        <v/>
      </c>
      <c r="EM334" s="154" t="str">
        <f>IF('⑤案件貼り付けシート(E6~→A2へ縦横替えで）'!$FS330="固定",IF('⑤案件貼り付けシート(E6~→A2へ縦横替えで）'!FY330="","",'⑤案件貼り付けシート(E6~→A2へ縦横替えで）'!FY330),"")</f>
        <v/>
      </c>
      <c r="EN334" s="7" t="str">
        <f>IF('⑤案件貼り付けシート(E6~→A2へ縦横替えで）'!$FS330="固定",IF('⑤案件貼り付けシート(E6~→A2へ縦横替えで）'!FZ330="","",'⑤案件貼り付けシート(E6~→A2へ縦横替えで）'!FZ330),"")</f>
        <v/>
      </c>
      <c r="EO334" s="7" t="str">
        <f>IF('⑤案件貼り付けシート(E6~→A2へ縦横替えで）'!GA330="","",'⑤案件貼り付けシート(E6~→A2へ縦横替えで）'!GA330)</f>
        <v/>
      </c>
      <c r="EP334" s="7" t="str">
        <f>IF('⑤案件貼り付けシート(E6~→A2へ縦横替えで）'!GB330="","",'⑤案件貼り付けシート(E6~→A2へ縦横替えで）'!GB330)</f>
        <v/>
      </c>
      <c r="EQ334" s="7" t="str">
        <f>IF('⑤案件貼り付けシート(E6~→A2へ縦横替えで）'!GC330="","",'⑤案件貼り付けシート(E6~→A2へ縦横替えで）'!GC330)</f>
        <v/>
      </c>
      <c r="ER334" s="154" t="str">
        <f>IF('⑤案件貼り付けシート(E6~→A2へ縦横替えで）'!GE330="","",'⑤案件貼り付けシート(E6~→A2へ縦横替えで）'!GE330)</f>
        <v/>
      </c>
      <c r="ES334" s="154" t="str">
        <f>IF('⑤案件貼り付けシート(E6~→A2へ縦横替えで）'!GF330="","",'⑤案件貼り付けシート(E6~→A2へ縦横替えで）'!GF330)</f>
        <v/>
      </c>
      <c r="ET334" s="7" t="str" cm="1">
        <f t="array" ref="ET334">IF('⑤案件貼り付けシート(E6~→A2へ縦横替えで）'!GG330="","",_xlfn.IFS('⑤案件貼り付けシート(E6~→A2へ縦横替えで）'!GG330="固定",1,'⑤案件貼り付けシート(E6~→A2へ縦横替えで）'!GG330="流動",2,'⑤案件貼り付けシート(E6~→A2へ縦横替えで）'!GG330="対象外",""))</f>
        <v/>
      </c>
      <c r="EU334" s="154" t="str">
        <f>IF('⑤案件貼り付けシート(E6~→A2へ縦横替えで）'!$GG330="固定",IF('⑤案件貼り付けシート(E6~→A2へ縦横替えで）'!GH330="","",'⑤案件貼り付けシート(E6~→A2へ縦横替えで）'!GH330),"")</f>
        <v/>
      </c>
      <c r="EV334" s="154" t="str">
        <f>IF('⑤案件貼り付けシート(E6~→A2へ縦横替えで）'!$GG330="固定",IF('⑤案件貼り付けシート(E6~→A2へ縦横替えで）'!GI330="","",'⑤案件貼り付けシート(E6~→A2へ縦横替えで）'!GI330),"")</f>
        <v/>
      </c>
      <c r="EW334" s="154" t="str">
        <f>IF('⑤案件貼り付けシート(E6~→A2へ縦横替えで）'!$GG330="固定",IF('⑤案件貼り付けシート(E6~→A2へ縦横替えで）'!GJ330="","",'⑤案件貼り付けシート(E6~→A2へ縦横替えで）'!GJ330),"")</f>
        <v/>
      </c>
      <c r="EX334" s="154" t="str">
        <f>IF('⑤案件貼り付けシート(E6~→A2へ縦横替えで）'!$GG330="固定",IF('⑤案件貼り付けシート(E6~→A2へ縦横替えで）'!GK330="","",'⑤案件貼り付けシート(E6~→A2へ縦横替えで）'!GK330),"")</f>
        <v/>
      </c>
      <c r="EY334" s="154" t="str">
        <f>IF('⑤案件貼り付けシート(E6~→A2へ縦横替えで）'!$GG330="固定",IF('⑤案件貼り付けシート(E6~→A2へ縦横替えで）'!GL330="","",'⑤案件貼り付けシート(E6~→A2へ縦横替えで）'!GL330),"")</f>
        <v/>
      </c>
      <c r="EZ334" s="154" t="str">
        <f>IF('⑤案件貼り付けシート(E6~→A2へ縦横替えで）'!$GG330="固定",IF('⑤案件貼り付けシート(E6~→A2へ縦横替えで）'!GM330="","",'⑤案件貼り付けシート(E6~→A2へ縦横替えで）'!GM330),"")</f>
        <v/>
      </c>
      <c r="FA334" s="7" t="str">
        <f>IF('⑤案件貼り付けシート(E6~→A2へ縦横替えで）'!$GG330="固定",IF('⑤案件貼り付けシート(E6~→A2へ縦横替えで）'!GN330="","",'⑤案件貼り付けシート(E6~→A2へ縦横替えで）'!GN330),"")</f>
        <v/>
      </c>
      <c r="FB334" s="7" t="str">
        <f>IF('⑤案件貼り付けシート(E6~→A2へ縦横替えで）'!GO330="","",'⑤案件貼り付けシート(E6~→A2へ縦横替えで）'!GO330)</f>
        <v/>
      </c>
      <c r="FC334" s="7" t="str">
        <f>IF('⑤案件貼り付けシート(E6~→A2へ縦横替えで）'!GP330="","",'⑤案件貼り付けシート(E6~→A2へ縦横替えで）'!GP330)</f>
        <v/>
      </c>
      <c r="FD334" s="7" t="str">
        <f>IF('⑤案件貼り付けシート(E6~→A2へ縦横替えで）'!GQ330="","",'⑤案件貼り付けシート(E6~→A2へ縦横替えで）'!GQ330)</f>
        <v/>
      </c>
      <c r="FE334" s="154" t="str">
        <f>IF('⑤案件貼り付けシート(E6~→A2へ縦横替えで）'!GS330="","",'⑤案件貼り付けシート(E6~→A2へ縦横替えで）'!GS330)</f>
        <v/>
      </c>
      <c r="FF334" s="154" t="str">
        <f>IF('⑤案件貼り付けシート(E6~→A2へ縦横替えで）'!GT330="","",'⑤案件貼り付けシート(E6~→A2へ縦横替えで）'!GT330)</f>
        <v/>
      </c>
      <c r="FG334" s="7" t="str" cm="1">
        <f t="array" ref="FG334">IF('⑤案件貼り付けシート(E6~→A2へ縦横替えで）'!GU330="","",_xlfn.IFS('⑤案件貼り付けシート(E6~→A2へ縦横替えで）'!GU330="固定",1,'⑤案件貼り付けシート(E6~→A2へ縦横替えで）'!GU330="流動",2,'⑤案件貼り付けシート(E6~→A2へ縦横替えで）'!GU330="対象外",""))</f>
        <v/>
      </c>
      <c r="FH334" s="154" t="str">
        <f>IF('⑤案件貼り付けシート(E6~→A2へ縦横替えで）'!$GU330="固定",IF('⑤案件貼り付けシート(E6~→A2へ縦横替えで）'!GV330="","",'⑤案件貼り付けシート(E6~→A2へ縦横替えで）'!GV330),"")</f>
        <v/>
      </c>
      <c r="FI334" s="154" t="str">
        <f>IF('⑤案件貼り付けシート(E6~→A2へ縦横替えで）'!$GU330="固定",IF('⑤案件貼り付けシート(E6~→A2へ縦横替えで）'!GW330="","",'⑤案件貼り付けシート(E6~→A2へ縦横替えで）'!GW330),"")</f>
        <v/>
      </c>
      <c r="FJ334" s="154" t="str">
        <f>IF('⑤案件貼り付けシート(E6~→A2へ縦横替えで）'!$GU330="固定",IF('⑤案件貼り付けシート(E6~→A2へ縦横替えで）'!GX330="","",'⑤案件貼り付けシート(E6~→A2へ縦横替えで）'!GX330),"")</f>
        <v/>
      </c>
      <c r="FK334" s="154" t="str">
        <f>IF('⑤案件貼り付けシート(E6~→A2へ縦横替えで）'!$GU330="固定",IF('⑤案件貼り付けシート(E6~→A2へ縦横替えで）'!GY330="","",'⑤案件貼り付けシート(E6~→A2へ縦横替えで）'!GY330),"")</f>
        <v/>
      </c>
      <c r="FL334" s="154" t="str">
        <f>IF('⑤案件貼り付けシート(E6~→A2へ縦横替えで）'!$GU330="固定",IF('⑤案件貼り付けシート(E6~→A2へ縦横替えで）'!GZ330="","",'⑤案件貼り付けシート(E6~→A2へ縦横替えで）'!GZ330),"")</f>
        <v/>
      </c>
      <c r="FM334" s="154" t="str">
        <f>IF('⑤案件貼り付けシート(E6~→A2へ縦横替えで）'!$GU330="固定",IF('⑤案件貼り付けシート(E6~→A2へ縦横替えで）'!HA330="","",'⑤案件貼り付けシート(E6~→A2へ縦横替えで）'!HA330),"")</f>
        <v/>
      </c>
      <c r="FN334" s="7" t="str">
        <f>IF('⑤案件貼り付けシート(E6~→A2へ縦横替えで）'!$GU330="固定",IF('⑤案件貼り付けシート(E6~→A2へ縦横替えで）'!HB330="","",'⑤案件貼り付けシート(E6~→A2へ縦横替えで）'!HB330),"")</f>
        <v/>
      </c>
      <c r="FO334" s="7" t="str">
        <f>IF('⑤案件貼り付けシート(E6~→A2へ縦横替えで）'!HC330="","",'⑤案件貼り付けシート(E6~→A2へ縦横替えで）'!HC330)</f>
        <v/>
      </c>
      <c r="FP334" s="7" t="str">
        <f>IF('⑤案件貼り付けシート(E6~→A2へ縦横替えで）'!HD330="","",'⑤案件貼り付けシート(E6~→A2へ縦横替えで）'!HD330)</f>
        <v/>
      </c>
      <c r="FQ334" s="7" t="str">
        <f>IF('⑤案件貼り付けシート(E6~→A2へ縦横替えで）'!HE330="","",'⑤案件貼り付けシート(E6~→A2へ縦横替えで）'!HE330)</f>
        <v/>
      </c>
      <c r="FR334" s="154" t="str">
        <f>IF('⑤案件貼り付けシート(E6~→A2へ縦横替えで）'!HG330="","",'⑤案件貼り付けシート(E6~→A2へ縦横替えで）'!HG330)</f>
        <v/>
      </c>
      <c r="FS334" s="154" t="str">
        <f>IF('⑤案件貼り付けシート(E6~→A2へ縦横替えで）'!HH330="","",'⑤案件貼り付けシート(E6~→A2へ縦横替えで）'!HH330)</f>
        <v/>
      </c>
      <c r="FT334" s="7" t="str" cm="1">
        <f t="array" ref="FT334">IF('⑤案件貼り付けシート(E6~→A2へ縦横替えで）'!HI330="","",_xlfn.IFS('⑤案件貼り付けシート(E6~→A2へ縦横替えで）'!HI330="固定",1,'⑤案件貼り付けシート(E6~→A2へ縦横替えで）'!HI330="流動",2,'⑤案件貼り付けシート(E6~→A2へ縦横替えで）'!HI330="対象外",""))</f>
        <v/>
      </c>
      <c r="FU334" s="154" t="str">
        <f>IF('⑤案件貼り付けシート(E6~→A2へ縦横替えで）'!$HI330="固定",IF('⑤案件貼り付けシート(E6~→A2へ縦横替えで）'!HJ330="","",'⑤案件貼り付けシート(E6~→A2へ縦横替えで）'!HJ330),"")</f>
        <v/>
      </c>
      <c r="FV334" s="154" t="str">
        <f>IF('⑤案件貼り付けシート(E6~→A2へ縦横替えで）'!$HI330="固定",IF('⑤案件貼り付けシート(E6~→A2へ縦横替えで）'!HK330="","",'⑤案件貼り付けシート(E6~→A2へ縦横替えで）'!HK330),"")</f>
        <v/>
      </c>
      <c r="FW334" s="154" t="str">
        <f>IF('⑤案件貼り付けシート(E6~→A2へ縦横替えで）'!$HI330="固定",IF('⑤案件貼り付けシート(E6~→A2へ縦横替えで）'!HL330="","",'⑤案件貼り付けシート(E6~→A2へ縦横替えで）'!HL330),"")</f>
        <v/>
      </c>
      <c r="FX334" s="154" t="str">
        <f>IF('⑤案件貼り付けシート(E6~→A2へ縦横替えで）'!$HI330="固定",IF('⑤案件貼り付けシート(E6~→A2へ縦横替えで）'!HM330="","",'⑤案件貼り付けシート(E6~→A2へ縦横替えで）'!HM330),"")</f>
        <v/>
      </c>
      <c r="FY334" s="154" t="str">
        <f>IF('⑤案件貼り付けシート(E6~→A2へ縦横替えで）'!$HI330="固定",IF('⑤案件貼り付けシート(E6~→A2へ縦横替えで）'!HN330="","",'⑤案件貼り付けシート(E6~→A2へ縦横替えで）'!HN330),"")</f>
        <v/>
      </c>
      <c r="FZ334" s="154" t="str">
        <f>IF('⑤案件貼り付けシート(E6~→A2へ縦横替えで）'!$HI330="固定",IF('⑤案件貼り付けシート(E6~→A2へ縦横替えで）'!HO330="","",'⑤案件貼り付けシート(E6~→A2へ縦横替えで）'!HO330),"")</f>
        <v/>
      </c>
      <c r="GA334" s="7" t="str">
        <f>IF('⑤案件貼り付けシート(E6~→A2へ縦横替えで）'!$HI330="固定",IF('⑤案件貼り付けシート(E6~→A2へ縦横替えで）'!HP330="","",'⑤案件貼り付けシート(E6~→A2へ縦横替えで）'!HP330),"")</f>
        <v/>
      </c>
      <c r="GB334" s="7" t="str">
        <f>IF('⑤案件貼り付けシート(E6~→A2へ縦横替えで）'!HQ330="","",'⑤案件貼り付けシート(E6~→A2へ縦横替えで）'!HQ330)</f>
        <v/>
      </c>
      <c r="GC334" s="7" t="str">
        <f>IF('⑤案件貼り付けシート(E6~→A2へ縦横替えで）'!HR330="","",'⑤案件貼り付けシート(E6~→A2へ縦横替えで）'!HR330)</f>
        <v/>
      </c>
      <c r="GD334" s="7" t="str">
        <f>IF('⑤案件貼り付けシート(E6~→A2へ縦横替えで）'!HS330="","",'⑤案件貼り付けシート(E6~→A2へ縦横替えで）'!HS330)</f>
        <v/>
      </c>
      <c r="GE334" s="7"/>
      <c r="GF334" s="7"/>
      <c r="GG334" s="7"/>
      <c r="GH334" s="7"/>
      <c r="GI334" s="7"/>
      <c r="GJ334" s="7"/>
      <c r="GK334" s="7"/>
      <c r="GL334" s="7"/>
      <c r="GM334" s="48"/>
      <c r="GN334" s="7"/>
      <c r="GO334" s="7"/>
      <c r="GP334" s="7"/>
      <c r="GR334" s="48"/>
      <c r="GS334" s="48"/>
      <c r="GT334" s="48"/>
      <c r="GU334" s="48"/>
      <c r="GV334" s="48"/>
    </row>
    <row r="335" spans="1:204">
      <c r="A335" s="7"/>
      <c r="B335" s="7"/>
      <c r="C335" s="7"/>
      <c r="D335" s="48"/>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13"/>
      <c r="AJ335" s="13"/>
      <c r="AK335" s="7"/>
      <c r="AL335" s="7"/>
      <c r="AM335" s="7"/>
      <c r="AN335" s="7"/>
      <c r="AO335" s="7"/>
      <c r="AP335" s="7"/>
      <c r="AQ335" s="7"/>
      <c r="AR335" s="153"/>
      <c r="AS335" s="7"/>
      <c r="AT335" s="7"/>
      <c r="AU335" s="7"/>
      <c r="AV335" s="7"/>
      <c r="AW335" s="7"/>
      <c r="AX335" s="7"/>
      <c r="AY335" s="7"/>
      <c r="AZ335" s="7"/>
      <c r="BA335" s="7"/>
      <c r="BB335" s="7"/>
      <c r="BC335" s="7"/>
      <c r="BD335" s="7"/>
      <c r="BE335" s="154"/>
      <c r="BF335" s="154"/>
      <c r="BG335" s="7"/>
      <c r="BH335" s="154"/>
      <c r="BI335" s="154"/>
      <c r="BJ335" s="154"/>
      <c r="BK335" s="154"/>
      <c r="BL335" s="154"/>
      <c r="BM335" s="154"/>
      <c r="BN335" s="7"/>
      <c r="BO335" s="7"/>
      <c r="BP335" s="7"/>
      <c r="BQ335" s="7"/>
      <c r="BR335" s="154"/>
      <c r="BS335" s="154"/>
      <c r="BT335" s="7"/>
      <c r="BU335" s="154"/>
      <c r="BV335" s="154"/>
      <c r="BW335" s="154"/>
      <c r="BX335" s="154"/>
      <c r="BY335" s="154"/>
      <c r="BZ335" s="154"/>
      <c r="CA335" s="7"/>
      <c r="CB335" s="7"/>
      <c r="CC335" s="7"/>
      <c r="CD335" s="7"/>
      <c r="CE335" s="154"/>
      <c r="CF335" s="154"/>
      <c r="CG335" s="7"/>
      <c r="CH335" s="154"/>
      <c r="CI335" s="154"/>
      <c r="CJ335" s="154"/>
      <c r="CK335" s="154"/>
      <c r="CL335" s="154"/>
      <c r="CM335" s="154"/>
      <c r="CN335" s="7"/>
      <c r="CO335" s="7"/>
      <c r="CP335" s="7"/>
      <c r="CQ335" s="7"/>
      <c r="CR335" s="154"/>
      <c r="CS335" s="154"/>
      <c r="CT335" s="7"/>
      <c r="CU335" s="154"/>
      <c r="CV335" s="154"/>
      <c r="CW335" s="154"/>
      <c r="CX335" s="154"/>
      <c r="CY335" s="154"/>
      <c r="CZ335" s="154"/>
      <c r="DA335" s="7"/>
      <c r="DB335" s="7"/>
      <c r="DC335" s="7"/>
      <c r="DD335" s="7"/>
      <c r="DE335" s="154"/>
      <c r="DF335" s="154"/>
      <c r="DG335" s="7"/>
      <c r="DH335" s="154"/>
      <c r="DI335" s="154"/>
      <c r="DJ335" s="154"/>
      <c r="DK335" s="154"/>
      <c r="DL335" s="154"/>
      <c r="DM335" s="154"/>
      <c r="DN335" s="7"/>
      <c r="DO335" s="7"/>
      <c r="DP335" s="7"/>
      <c r="DQ335" s="7"/>
      <c r="DR335" s="154" t="str">
        <f>IF('⑤案件貼り付けシート(E6~→A2へ縦横替えで）'!FC331="","",'⑤案件貼り付けシート(E6~→A2へ縦横替えで）'!FC331)</f>
        <v/>
      </c>
      <c r="DS335" s="154" t="str">
        <f>IF('⑤案件貼り付けシート(E6~→A2へ縦横替えで）'!FD331="","",'⑤案件貼り付けシート(E6~→A2へ縦横替えで）'!FD331)</f>
        <v/>
      </c>
      <c r="DT335" s="7" t="str" cm="1">
        <f t="array" ref="DT335">IF('⑤案件貼り付けシート(E6~→A2へ縦横替えで）'!FE331="","",_xlfn.IFS('⑤案件貼り付けシート(E6~→A2へ縦横替えで）'!FE331="固定",1,'⑤案件貼り付けシート(E6~→A2へ縦横替えで）'!FE331="流動",2,'⑤案件貼り付けシート(E6~→A2へ縦横替えで）'!FE331="対象外",""))</f>
        <v/>
      </c>
      <c r="DU335" s="154" t="str">
        <f>IF('⑤案件貼り付けシート(E6~→A2へ縦横替えで）'!$FE331="固定",IF('⑤案件貼り付けシート(E6~→A2へ縦横替えで）'!FF331="","",'⑤案件貼り付けシート(E6~→A2へ縦横替えで）'!FF331),"")</f>
        <v/>
      </c>
      <c r="DV335" s="154" t="str">
        <f>IF('⑤案件貼り付けシート(E6~→A2へ縦横替えで）'!$FE331="固定",IF('⑤案件貼り付けシート(E6~→A2へ縦横替えで）'!FG331="","",'⑤案件貼り付けシート(E6~→A2へ縦横替えで）'!FG331),"")</f>
        <v/>
      </c>
      <c r="DW335" s="154" t="str">
        <f>IF('⑤案件貼り付けシート(E6~→A2へ縦横替えで）'!$FE331="固定",IF('⑤案件貼り付けシート(E6~→A2へ縦横替えで）'!FH331="","",'⑤案件貼り付けシート(E6~→A2へ縦横替えで）'!FH331),"")</f>
        <v/>
      </c>
      <c r="DX335" s="154" t="str">
        <f>IF('⑤案件貼り付けシート(E6~→A2へ縦横替えで）'!$FE331="固定",IF('⑤案件貼り付けシート(E6~→A2へ縦横替えで）'!FI331="","",'⑤案件貼り付けシート(E6~→A2へ縦横替えで）'!FI331),"")</f>
        <v/>
      </c>
      <c r="DY335" s="154" t="str">
        <f>IF('⑤案件貼り付けシート(E6~→A2へ縦横替えで）'!$FE331="固定",IF('⑤案件貼り付けシート(E6~→A2へ縦横替えで）'!FJ331="","",'⑤案件貼り付けシート(E6~→A2へ縦横替えで）'!FJ331),"")</f>
        <v/>
      </c>
      <c r="DZ335" s="154" t="str">
        <f>IF('⑤案件貼り付けシート(E6~→A2へ縦横替えで）'!$FE331="固定",IF('⑤案件貼り付けシート(E6~→A2へ縦横替えで）'!FK331="","",'⑤案件貼り付けシート(E6~→A2へ縦横替えで）'!FK331),"")</f>
        <v/>
      </c>
      <c r="EA335" s="7" t="str">
        <f>IF('⑤案件貼り付けシート(E6~→A2へ縦横替えで）'!$FE331="固定",IF('⑤案件貼り付けシート(E6~→A2へ縦横替えで）'!FL331="","",'⑤案件貼り付けシート(E6~→A2へ縦横替えで）'!FL331),"")</f>
        <v/>
      </c>
      <c r="EB335" s="7" t="str">
        <f>IF('⑤案件貼り付けシート(E6~→A2へ縦横替えで）'!FM331="","",'⑤案件貼り付けシート(E6~→A2へ縦横替えで）'!FM331)</f>
        <v/>
      </c>
      <c r="EC335" s="7" t="str">
        <f>IF('⑤案件貼り付けシート(E6~→A2へ縦横替えで）'!FN331="","",'⑤案件貼り付けシート(E6~→A2へ縦横替えで）'!FN331)</f>
        <v/>
      </c>
      <c r="ED335" s="7" t="str">
        <f>IF('⑤案件貼り付けシート(E6~→A2へ縦横替えで）'!FO331="","",'⑤案件貼り付けシート(E6~→A2へ縦横替えで）'!FO331)</f>
        <v/>
      </c>
      <c r="EE335" s="154" t="str">
        <f>IF('⑤案件貼り付けシート(E6~→A2へ縦横替えで）'!FQ331="","",'⑤案件貼り付けシート(E6~→A2へ縦横替えで）'!FQ331)</f>
        <v/>
      </c>
      <c r="EF335" s="154" t="str">
        <f>IF('⑤案件貼り付けシート(E6~→A2へ縦横替えで）'!FR331="","",'⑤案件貼り付けシート(E6~→A2へ縦横替えで）'!FR331)</f>
        <v/>
      </c>
      <c r="EG335" s="7" t="str" cm="1">
        <f t="array" ref="EG335">IF('⑤案件貼り付けシート(E6~→A2へ縦横替えで）'!FS331="","",_xlfn.IFS('⑤案件貼り付けシート(E6~→A2へ縦横替えで）'!FS331="固定",1,'⑤案件貼り付けシート(E6~→A2へ縦横替えで）'!FS331="流動",2,'⑤案件貼り付けシート(E6~→A2へ縦横替えで）'!FS331="対象外",""))</f>
        <v/>
      </c>
      <c r="EH335" s="154" t="str">
        <f>IF('⑤案件貼り付けシート(E6~→A2へ縦横替えで）'!$FS331="固定",IF('⑤案件貼り付けシート(E6~→A2へ縦横替えで）'!FT331="","",'⑤案件貼り付けシート(E6~→A2へ縦横替えで）'!FT331),"")</f>
        <v/>
      </c>
      <c r="EI335" s="154" t="str">
        <f>IF('⑤案件貼り付けシート(E6~→A2へ縦横替えで）'!$FS331="固定",IF('⑤案件貼り付けシート(E6~→A2へ縦横替えで）'!FU331="","",'⑤案件貼り付けシート(E6~→A2へ縦横替えで）'!FU331),"")</f>
        <v/>
      </c>
      <c r="EJ335" s="154" t="str">
        <f>IF('⑤案件貼り付けシート(E6~→A2へ縦横替えで）'!$FS331="固定",IF('⑤案件貼り付けシート(E6~→A2へ縦横替えで）'!FV331="","",'⑤案件貼り付けシート(E6~→A2へ縦横替えで）'!FV331),"")</f>
        <v/>
      </c>
      <c r="EK335" s="154" t="str">
        <f>IF('⑤案件貼り付けシート(E6~→A2へ縦横替えで）'!$FS331="固定",IF('⑤案件貼り付けシート(E6~→A2へ縦横替えで）'!FW331="","",'⑤案件貼り付けシート(E6~→A2へ縦横替えで）'!FW331),"")</f>
        <v/>
      </c>
      <c r="EL335" s="154" t="str">
        <f>IF('⑤案件貼り付けシート(E6~→A2へ縦横替えで）'!$FS331="固定",IF('⑤案件貼り付けシート(E6~→A2へ縦横替えで）'!FX331="","",'⑤案件貼り付けシート(E6~→A2へ縦横替えで）'!FX331),"")</f>
        <v/>
      </c>
      <c r="EM335" s="154" t="str">
        <f>IF('⑤案件貼り付けシート(E6~→A2へ縦横替えで）'!$FS331="固定",IF('⑤案件貼り付けシート(E6~→A2へ縦横替えで）'!FY331="","",'⑤案件貼り付けシート(E6~→A2へ縦横替えで）'!FY331),"")</f>
        <v/>
      </c>
      <c r="EN335" s="7" t="str">
        <f>IF('⑤案件貼り付けシート(E6~→A2へ縦横替えで）'!$FS331="固定",IF('⑤案件貼り付けシート(E6~→A2へ縦横替えで）'!FZ331="","",'⑤案件貼り付けシート(E6~→A2へ縦横替えで）'!FZ331),"")</f>
        <v/>
      </c>
      <c r="EO335" s="7" t="str">
        <f>IF('⑤案件貼り付けシート(E6~→A2へ縦横替えで）'!GA331="","",'⑤案件貼り付けシート(E6~→A2へ縦横替えで）'!GA331)</f>
        <v/>
      </c>
      <c r="EP335" s="7" t="str">
        <f>IF('⑤案件貼り付けシート(E6~→A2へ縦横替えで）'!GB331="","",'⑤案件貼り付けシート(E6~→A2へ縦横替えで）'!GB331)</f>
        <v/>
      </c>
      <c r="EQ335" s="7" t="str">
        <f>IF('⑤案件貼り付けシート(E6~→A2へ縦横替えで）'!GC331="","",'⑤案件貼り付けシート(E6~→A2へ縦横替えで）'!GC331)</f>
        <v/>
      </c>
      <c r="ER335" s="154" t="str">
        <f>IF('⑤案件貼り付けシート(E6~→A2へ縦横替えで）'!GE331="","",'⑤案件貼り付けシート(E6~→A2へ縦横替えで）'!GE331)</f>
        <v/>
      </c>
      <c r="ES335" s="154" t="str">
        <f>IF('⑤案件貼り付けシート(E6~→A2へ縦横替えで）'!GF331="","",'⑤案件貼り付けシート(E6~→A2へ縦横替えで）'!GF331)</f>
        <v/>
      </c>
      <c r="ET335" s="7" t="str" cm="1">
        <f t="array" ref="ET335">IF('⑤案件貼り付けシート(E6~→A2へ縦横替えで）'!GG331="","",_xlfn.IFS('⑤案件貼り付けシート(E6~→A2へ縦横替えで）'!GG331="固定",1,'⑤案件貼り付けシート(E6~→A2へ縦横替えで）'!GG331="流動",2,'⑤案件貼り付けシート(E6~→A2へ縦横替えで）'!GG331="対象外",""))</f>
        <v/>
      </c>
      <c r="EU335" s="154" t="str">
        <f>IF('⑤案件貼り付けシート(E6~→A2へ縦横替えで）'!$GG331="固定",IF('⑤案件貼り付けシート(E6~→A2へ縦横替えで）'!GH331="","",'⑤案件貼り付けシート(E6~→A2へ縦横替えで）'!GH331),"")</f>
        <v/>
      </c>
      <c r="EV335" s="154" t="str">
        <f>IF('⑤案件貼り付けシート(E6~→A2へ縦横替えで）'!$GG331="固定",IF('⑤案件貼り付けシート(E6~→A2へ縦横替えで）'!GI331="","",'⑤案件貼り付けシート(E6~→A2へ縦横替えで）'!GI331),"")</f>
        <v/>
      </c>
      <c r="EW335" s="154" t="str">
        <f>IF('⑤案件貼り付けシート(E6~→A2へ縦横替えで）'!$GG331="固定",IF('⑤案件貼り付けシート(E6~→A2へ縦横替えで）'!GJ331="","",'⑤案件貼り付けシート(E6~→A2へ縦横替えで）'!GJ331),"")</f>
        <v/>
      </c>
      <c r="EX335" s="154" t="str">
        <f>IF('⑤案件貼り付けシート(E6~→A2へ縦横替えで）'!$GG331="固定",IF('⑤案件貼り付けシート(E6~→A2へ縦横替えで）'!GK331="","",'⑤案件貼り付けシート(E6~→A2へ縦横替えで）'!GK331),"")</f>
        <v/>
      </c>
      <c r="EY335" s="154" t="str">
        <f>IF('⑤案件貼り付けシート(E6~→A2へ縦横替えで）'!$GG331="固定",IF('⑤案件貼り付けシート(E6~→A2へ縦横替えで）'!GL331="","",'⑤案件貼り付けシート(E6~→A2へ縦横替えで）'!GL331),"")</f>
        <v/>
      </c>
      <c r="EZ335" s="154" t="str">
        <f>IF('⑤案件貼り付けシート(E6~→A2へ縦横替えで）'!$GG331="固定",IF('⑤案件貼り付けシート(E6~→A2へ縦横替えで）'!GM331="","",'⑤案件貼り付けシート(E6~→A2へ縦横替えで）'!GM331),"")</f>
        <v/>
      </c>
      <c r="FA335" s="7" t="str">
        <f>IF('⑤案件貼り付けシート(E6~→A2へ縦横替えで）'!$GG331="固定",IF('⑤案件貼り付けシート(E6~→A2へ縦横替えで）'!GN331="","",'⑤案件貼り付けシート(E6~→A2へ縦横替えで）'!GN331),"")</f>
        <v/>
      </c>
      <c r="FB335" s="7" t="str">
        <f>IF('⑤案件貼り付けシート(E6~→A2へ縦横替えで）'!GO331="","",'⑤案件貼り付けシート(E6~→A2へ縦横替えで）'!GO331)</f>
        <v/>
      </c>
      <c r="FC335" s="7" t="str">
        <f>IF('⑤案件貼り付けシート(E6~→A2へ縦横替えで）'!GP331="","",'⑤案件貼り付けシート(E6~→A2へ縦横替えで）'!GP331)</f>
        <v/>
      </c>
      <c r="FD335" s="7" t="str">
        <f>IF('⑤案件貼り付けシート(E6~→A2へ縦横替えで）'!GQ331="","",'⑤案件貼り付けシート(E6~→A2へ縦横替えで）'!GQ331)</f>
        <v/>
      </c>
      <c r="FE335" s="154" t="str">
        <f>IF('⑤案件貼り付けシート(E6~→A2へ縦横替えで）'!GS331="","",'⑤案件貼り付けシート(E6~→A2へ縦横替えで）'!GS331)</f>
        <v/>
      </c>
      <c r="FF335" s="154" t="str">
        <f>IF('⑤案件貼り付けシート(E6~→A2へ縦横替えで）'!GT331="","",'⑤案件貼り付けシート(E6~→A2へ縦横替えで）'!GT331)</f>
        <v/>
      </c>
      <c r="FG335" s="7" t="str" cm="1">
        <f t="array" ref="FG335">IF('⑤案件貼り付けシート(E6~→A2へ縦横替えで）'!GU331="","",_xlfn.IFS('⑤案件貼り付けシート(E6~→A2へ縦横替えで）'!GU331="固定",1,'⑤案件貼り付けシート(E6~→A2へ縦横替えで）'!GU331="流動",2,'⑤案件貼り付けシート(E6~→A2へ縦横替えで）'!GU331="対象外",""))</f>
        <v/>
      </c>
      <c r="FH335" s="154" t="str">
        <f>IF('⑤案件貼り付けシート(E6~→A2へ縦横替えで）'!$GU331="固定",IF('⑤案件貼り付けシート(E6~→A2へ縦横替えで）'!GV331="","",'⑤案件貼り付けシート(E6~→A2へ縦横替えで）'!GV331),"")</f>
        <v/>
      </c>
      <c r="FI335" s="154" t="str">
        <f>IF('⑤案件貼り付けシート(E6~→A2へ縦横替えで）'!$GU331="固定",IF('⑤案件貼り付けシート(E6~→A2へ縦横替えで）'!GW331="","",'⑤案件貼り付けシート(E6~→A2へ縦横替えで）'!GW331),"")</f>
        <v/>
      </c>
      <c r="FJ335" s="154" t="str">
        <f>IF('⑤案件貼り付けシート(E6~→A2へ縦横替えで）'!$GU331="固定",IF('⑤案件貼り付けシート(E6~→A2へ縦横替えで）'!GX331="","",'⑤案件貼り付けシート(E6~→A2へ縦横替えで）'!GX331),"")</f>
        <v/>
      </c>
      <c r="FK335" s="154" t="str">
        <f>IF('⑤案件貼り付けシート(E6~→A2へ縦横替えで）'!$GU331="固定",IF('⑤案件貼り付けシート(E6~→A2へ縦横替えで）'!GY331="","",'⑤案件貼り付けシート(E6~→A2へ縦横替えで）'!GY331),"")</f>
        <v/>
      </c>
      <c r="FL335" s="154" t="str">
        <f>IF('⑤案件貼り付けシート(E6~→A2へ縦横替えで）'!$GU331="固定",IF('⑤案件貼り付けシート(E6~→A2へ縦横替えで）'!GZ331="","",'⑤案件貼り付けシート(E6~→A2へ縦横替えで）'!GZ331),"")</f>
        <v/>
      </c>
      <c r="FM335" s="154" t="str">
        <f>IF('⑤案件貼り付けシート(E6~→A2へ縦横替えで）'!$GU331="固定",IF('⑤案件貼り付けシート(E6~→A2へ縦横替えで）'!HA331="","",'⑤案件貼り付けシート(E6~→A2へ縦横替えで）'!HA331),"")</f>
        <v/>
      </c>
      <c r="FN335" s="7" t="str">
        <f>IF('⑤案件貼り付けシート(E6~→A2へ縦横替えで）'!$GU331="固定",IF('⑤案件貼り付けシート(E6~→A2へ縦横替えで）'!HB331="","",'⑤案件貼り付けシート(E6~→A2へ縦横替えで）'!HB331),"")</f>
        <v/>
      </c>
      <c r="FO335" s="7" t="str">
        <f>IF('⑤案件貼り付けシート(E6~→A2へ縦横替えで）'!HC331="","",'⑤案件貼り付けシート(E6~→A2へ縦横替えで）'!HC331)</f>
        <v/>
      </c>
      <c r="FP335" s="7" t="str">
        <f>IF('⑤案件貼り付けシート(E6~→A2へ縦横替えで）'!HD331="","",'⑤案件貼り付けシート(E6~→A2へ縦横替えで）'!HD331)</f>
        <v/>
      </c>
      <c r="FQ335" s="7" t="str">
        <f>IF('⑤案件貼り付けシート(E6~→A2へ縦横替えで）'!HE331="","",'⑤案件貼り付けシート(E6~→A2へ縦横替えで）'!HE331)</f>
        <v/>
      </c>
      <c r="FR335" s="154" t="str">
        <f>IF('⑤案件貼り付けシート(E6~→A2へ縦横替えで）'!HG331="","",'⑤案件貼り付けシート(E6~→A2へ縦横替えで）'!HG331)</f>
        <v/>
      </c>
      <c r="FS335" s="154" t="str">
        <f>IF('⑤案件貼り付けシート(E6~→A2へ縦横替えで）'!HH331="","",'⑤案件貼り付けシート(E6~→A2へ縦横替えで）'!HH331)</f>
        <v/>
      </c>
      <c r="FT335" s="7" t="str" cm="1">
        <f t="array" ref="FT335">IF('⑤案件貼り付けシート(E6~→A2へ縦横替えで）'!HI331="","",_xlfn.IFS('⑤案件貼り付けシート(E6~→A2へ縦横替えで）'!HI331="固定",1,'⑤案件貼り付けシート(E6~→A2へ縦横替えで）'!HI331="流動",2,'⑤案件貼り付けシート(E6~→A2へ縦横替えで）'!HI331="対象外",""))</f>
        <v/>
      </c>
      <c r="FU335" s="154" t="str">
        <f>IF('⑤案件貼り付けシート(E6~→A2へ縦横替えで）'!$HI331="固定",IF('⑤案件貼り付けシート(E6~→A2へ縦横替えで）'!HJ331="","",'⑤案件貼り付けシート(E6~→A2へ縦横替えで）'!HJ331),"")</f>
        <v/>
      </c>
      <c r="FV335" s="154" t="str">
        <f>IF('⑤案件貼り付けシート(E6~→A2へ縦横替えで）'!$HI331="固定",IF('⑤案件貼り付けシート(E6~→A2へ縦横替えで）'!HK331="","",'⑤案件貼り付けシート(E6~→A2へ縦横替えで）'!HK331),"")</f>
        <v/>
      </c>
      <c r="FW335" s="154" t="str">
        <f>IF('⑤案件貼り付けシート(E6~→A2へ縦横替えで）'!$HI331="固定",IF('⑤案件貼り付けシート(E6~→A2へ縦横替えで）'!HL331="","",'⑤案件貼り付けシート(E6~→A2へ縦横替えで）'!HL331),"")</f>
        <v/>
      </c>
      <c r="FX335" s="154" t="str">
        <f>IF('⑤案件貼り付けシート(E6~→A2へ縦横替えで）'!$HI331="固定",IF('⑤案件貼り付けシート(E6~→A2へ縦横替えで）'!HM331="","",'⑤案件貼り付けシート(E6~→A2へ縦横替えで）'!HM331),"")</f>
        <v/>
      </c>
      <c r="FY335" s="154" t="str">
        <f>IF('⑤案件貼り付けシート(E6~→A2へ縦横替えで）'!$HI331="固定",IF('⑤案件貼り付けシート(E6~→A2へ縦横替えで）'!HN331="","",'⑤案件貼り付けシート(E6~→A2へ縦横替えで）'!HN331),"")</f>
        <v/>
      </c>
      <c r="FZ335" s="154" t="str">
        <f>IF('⑤案件貼り付けシート(E6~→A2へ縦横替えで）'!$HI331="固定",IF('⑤案件貼り付けシート(E6~→A2へ縦横替えで）'!HO331="","",'⑤案件貼り付けシート(E6~→A2へ縦横替えで）'!HO331),"")</f>
        <v/>
      </c>
      <c r="GA335" s="7" t="str">
        <f>IF('⑤案件貼り付けシート(E6~→A2へ縦横替えで）'!$HI331="固定",IF('⑤案件貼り付けシート(E6~→A2へ縦横替えで）'!HP331="","",'⑤案件貼り付けシート(E6~→A2へ縦横替えで）'!HP331),"")</f>
        <v/>
      </c>
      <c r="GB335" s="7" t="str">
        <f>IF('⑤案件貼り付けシート(E6~→A2へ縦横替えで）'!HQ331="","",'⑤案件貼り付けシート(E6~→A2へ縦横替えで）'!HQ331)</f>
        <v/>
      </c>
      <c r="GC335" s="7" t="str">
        <f>IF('⑤案件貼り付けシート(E6~→A2へ縦横替えで）'!HR331="","",'⑤案件貼り付けシート(E6~→A2へ縦横替えで）'!HR331)</f>
        <v/>
      </c>
      <c r="GD335" s="7" t="str">
        <f>IF('⑤案件貼り付けシート(E6~→A2へ縦横替えで）'!HS331="","",'⑤案件貼り付けシート(E6~→A2へ縦横替えで）'!HS331)</f>
        <v/>
      </c>
      <c r="GE335" s="7"/>
      <c r="GF335" s="7"/>
      <c r="GG335" s="7"/>
      <c r="GH335" s="7"/>
      <c r="GI335" s="7"/>
      <c r="GJ335" s="7"/>
      <c r="GK335" s="7"/>
      <c r="GL335" s="7"/>
      <c r="GM335" s="48"/>
      <c r="GN335" s="7"/>
      <c r="GO335" s="7"/>
      <c r="GP335" s="7"/>
      <c r="GR335" s="48"/>
      <c r="GS335" s="48"/>
      <c r="GT335" s="48"/>
      <c r="GU335" s="48"/>
      <c r="GV335" s="48"/>
    </row>
    <row r="336" spans="1:204">
      <c r="A336" s="7"/>
      <c r="B336" s="7"/>
      <c r="C336" s="7"/>
      <c r="D336" s="48"/>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13"/>
      <c r="AJ336" s="13"/>
      <c r="AK336" s="7"/>
      <c r="AL336" s="7"/>
      <c r="AM336" s="7"/>
      <c r="AN336" s="7"/>
      <c r="AO336" s="7"/>
      <c r="AP336" s="7"/>
      <c r="AQ336" s="7"/>
      <c r="AR336" s="153"/>
      <c r="AS336" s="7"/>
      <c r="AT336" s="7"/>
      <c r="AU336" s="7"/>
      <c r="AV336" s="7"/>
      <c r="AW336" s="7"/>
      <c r="AX336" s="7"/>
      <c r="AY336" s="7"/>
      <c r="AZ336" s="7"/>
      <c r="BA336" s="7"/>
      <c r="BB336" s="7"/>
      <c r="BC336" s="7"/>
      <c r="BD336" s="7"/>
      <c r="BE336" s="154"/>
      <c r="BF336" s="154"/>
      <c r="BG336" s="7"/>
      <c r="BH336" s="154"/>
      <c r="BI336" s="154"/>
      <c r="BJ336" s="154"/>
      <c r="BK336" s="154"/>
      <c r="BL336" s="154"/>
      <c r="BM336" s="154"/>
      <c r="BN336" s="7"/>
      <c r="BO336" s="7"/>
      <c r="BP336" s="7"/>
      <c r="BQ336" s="7"/>
      <c r="BR336" s="154"/>
      <c r="BS336" s="154"/>
      <c r="BT336" s="7"/>
      <c r="BU336" s="154"/>
      <c r="BV336" s="154"/>
      <c r="BW336" s="154"/>
      <c r="BX336" s="154"/>
      <c r="BY336" s="154"/>
      <c r="BZ336" s="154"/>
      <c r="CA336" s="7"/>
      <c r="CB336" s="7"/>
      <c r="CC336" s="7"/>
      <c r="CD336" s="7"/>
      <c r="CE336" s="154"/>
      <c r="CF336" s="154"/>
      <c r="CG336" s="7"/>
      <c r="CH336" s="154"/>
      <c r="CI336" s="154"/>
      <c r="CJ336" s="154"/>
      <c r="CK336" s="154"/>
      <c r="CL336" s="154"/>
      <c r="CM336" s="154"/>
      <c r="CN336" s="7"/>
      <c r="CO336" s="7"/>
      <c r="CP336" s="7"/>
      <c r="CQ336" s="7"/>
      <c r="CR336" s="154"/>
      <c r="CS336" s="154"/>
      <c r="CT336" s="7"/>
      <c r="CU336" s="154"/>
      <c r="CV336" s="154"/>
      <c r="CW336" s="154"/>
      <c r="CX336" s="154"/>
      <c r="CY336" s="154"/>
      <c r="CZ336" s="154"/>
      <c r="DA336" s="7"/>
      <c r="DB336" s="7"/>
      <c r="DC336" s="7"/>
      <c r="DD336" s="7"/>
      <c r="DE336" s="154"/>
      <c r="DF336" s="154"/>
      <c r="DG336" s="7"/>
      <c r="DH336" s="154"/>
      <c r="DI336" s="154"/>
      <c r="DJ336" s="154"/>
      <c r="DK336" s="154"/>
      <c r="DL336" s="154"/>
      <c r="DM336" s="154"/>
      <c r="DN336" s="7"/>
      <c r="DO336" s="7"/>
      <c r="DP336" s="7"/>
      <c r="DQ336" s="7"/>
      <c r="DR336" s="154" t="str">
        <f>IF('⑤案件貼り付けシート(E6~→A2へ縦横替えで）'!FC332="","",'⑤案件貼り付けシート(E6~→A2へ縦横替えで）'!FC332)</f>
        <v/>
      </c>
      <c r="DS336" s="154" t="str">
        <f>IF('⑤案件貼り付けシート(E6~→A2へ縦横替えで）'!FD332="","",'⑤案件貼り付けシート(E6~→A2へ縦横替えで）'!FD332)</f>
        <v/>
      </c>
      <c r="DT336" s="7" t="str" cm="1">
        <f t="array" ref="DT336">IF('⑤案件貼り付けシート(E6~→A2へ縦横替えで）'!FE332="","",_xlfn.IFS('⑤案件貼り付けシート(E6~→A2へ縦横替えで）'!FE332="固定",1,'⑤案件貼り付けシート(E6~→A2へ縦横替えで）'!FE332="流動",2,'⑤案件貼り付けシート(E6~→A2へ縦横替えで）'!FE332="対象外",""))</f>
        <v/>
      </c>
      <c r="DU336" s="154" t="str">
        <f>IF('⑤案件貼り付けシート(E6~→A2へ縦横替えで）'!$FE332="固定",IF('⑤案件貼り付けシート(E6~→A2へ縦横替えで）'!FF332="","",'⑤案件貼り付けシート(E6~→A2へ縦横替えで）'!FF332),"")</f>
        <v/>
      </c>
      <c r="DV336" s="154" t="str">
        <f>IF('⑤案件貼り付けシート(E6~→A2へ縦横替えで）'!$FE332="固定",IF('⑤案件貼り付けシート(E6~→A2へ縦横替えで）'!FG332="","",'⑤案件貼り付けシート(E6~→A2へ縦横替えで）'!FG332),"")</f>
        <v/>
      </c>
      <c r="DW336" s="154" t="str">
        <f>IF('⑤案件貼り付けシート(E6~→A2へ縦横替えで）'!$FE332="固定",IF('⑤案件貼り付けシート(E6~→A2へ縦横替えで）'!FH332="","",'⑤案件貼り付けシート(E6~→A2へ縦横替えで）'!FH332),"")</f>
        <v/>
      </c>
      <c r="DX336" s="154" t="str">
        <f>IF('⑤案件貼り付けシート(E6~→A2へ縦横替えで）'!$FE332="固定",IF('⑤案件貼り付けシート(E6~→A2へ縦横替えで）'!FI332="","",'⑤案件貼り付けシート(E6~→A2へ縦横替えで）'!FI332),"")</f>
        <v/>
      </c>
      <c r="DY336" s="154" t="str">
        <f>IF('⑤案件貼り付けシート(E6~→A2へ縦横替えで）'!$FE332="固定",IF('⑤案件貼り付けシート(E6~→A2へ縦横替えで）'!FJ332="","",'⑤案件貼り付けシート(E6~→A2へ縦横替えで）'!FJ332),"")</f>
        <v/>
      </c>
      <c r="DZ336" s="154" t="str">
        <f>IF('⑤案件貼り付けシート(E6~→A2へ縦横替えで）'!$FE332="固定",IF('⑤案件貼り付けシート(E6~→A2へ縦横替えで）'!FK332="","",'⑤案件貼り付けシート(E6~→A2へ縦横替えで）'!FK332),"")</f>
        <v/>
      </c>
      <c r="EA336" s="7" t="str">
        <f>IF('⑤案件貼り付けシート(E6~→A2へ縦横替えで）'!$FE332="固定",IF('⑤案件貼り付けシート(E6~→A2へ縦横替えで）'!FL332="","",'⑤案件貼り付けシート(E6~→A2へ縦横替えで）'!FL332),"")</f>
        <v/>
      </c>
      <c r="EB336" s="7" t="str">
        <f>IF('⑤案件貼り付けシート(E6~→A2へ縦横替えで）'!FM332="","",'⑤案件貼り付けシート(E6~→A2へ縦横替えで）'!FM332)</f>
        <v/>
      </c>
      <c r="EC336" s="7" t="str">
        <f>IF('⑤案件貼り付けシート(E6~→A2へ縦横替えで）'!FN332="","",'⑤案件貼り付けシート(E6~→A2へ縦横替えで）'!FN332)</f>
        <v/>
      </c>
      <c r="ED336" s="7" t="str">
        <f>IF('⑤案件貼り付けシート(E6~→A2へ縦横替えで）'!FO332="","",'⑤案件貼り付けシート(E6~→A2へ縦横替えで）'!FO332)</f>
        <v/>
      </c>
      <c r="EE336" s="154" t="str">
        <f>IF('⑤案件貼り付けシート(E6~→A2へ縦横替えで）'!FQ332="","",'⑤案件貼り付けシート(E6~→A2へ縦横替えで）'!FQ332)</f>
        <v/>
      </c>
      <c r="EF336" s="154" t="str">
        <f>IF('⑤案件貼り付けシート(E6~→A2へ縦横替えで）'!FR332="","",'⑤案件貼り付けシート(E6~→A2へ縦横替えで）'!FR332)</f>
        <v/>
      </c>
      <c r="EG336" s="7" t="str" cm="1">
        <f t="array" ref="EG336">IF('⑤案件貼り付けシート(E6~→A2へ縦横替えで）'!FS332="","",_xlfn.IFS('⑤案件貼り付けシート(E6~→A2へ縦横替えで）'!FS332="固定",1,'⑤案件貼り付けシート(E6~→A2へ縦横替えで）'!FS332="流動",2,'⑤案件貼り付けシート(E6~→A2へ縦横替えで）'!FS332="対象外",""))</f>
        <v/>
      </c>
      <c r="EH336" s="154" t="str">
        <f>IF('⑤案件貼り付けシート(E6~→A2へ縦横替えで）'!$FS332="固定",IF('⑤案件貼り付けシート(E6~→A2へ縦横替えで）'!FT332="","",'⑤案件貼り付けシート(E6~→A2へ縦横替えで）'!FT332),"")</f>
        <v/>
      </c>
      <c r="EI336" s="154" t="str">
        <f>IF('⑤案件貼り付けシート(E6~→A2へ縦横替えで）'!$FS332="固定",IF('⑤案件貼り付けシート(E6~→A2へ縦横替えで）'!FU332="","",'⑤案件貼り付けシート(E6~→A2へ縦横替えで）'!FU332),"")</f>
        <v/>
      </c>
      <c r="EJ336" s="154" t="str">
        <f>IF('⑤案件貼り付けシート(E6~→A2へ縦横替えで）'!$FS332="固定",IF('⑤案件貼り付けシート(E6~→A2へ縦横替えで）'!FV332="","",'⑤案件貼り付けシート(E6~→A2へ縦横替えで）'!FV332),"")</f>
        <v/>
      </c>
      <c r="EK336" s="154" t="str">
        <f>IF('⑤案件貼り付けシート(E6~→A2へ縦横替えで）'!$FS332="固定",IF('⑤案件貼り付けシート(E6~→A2へ縦横替えで）'!FW332="","",'⑤案件貼り付けシート(E6~→A2へ縦横替えで）'!FW332),"")</f>
        <v/>
      </c>
      <c r="EL336" s="154" t="str">
        <f>IF('⑤案件貼り付けシート(E6~→A2へ縦横替えで）'!$FS332="固定",IF('⑤案件貼り付けシート(E6~→A2へ縦横替えで）'!FX332="","",'⑤案件貼り付けシート(E6~→A2へ縦横替えで）'!FX332),"")</f>
        <v/>
      </c>
      <c r="EM336" s="154" t="str">
        <f>IF('⑤案件貼り付けシート(E6~→A2へ縦横替えで）'!$FS332="固定",IF('⑤案件貼り付けシート(E6~→A2へ縦横替えで）'!FY332="","",'⑤案件貼り付けシート(E6~→A2へ縦横替えで）'!FY332),"")</f>
        <v/>
      </c>
      <c r="EN336" s="7" t="str">
        <f>IF('⑤案件貼り付けシート(E6~→A2へ縦横替えで）'!$FS332="固定",IF('⑤案件貼り付けシート(E6~→A2へ縦横替えで）'!FZ332="","",'⑤案件貼り付けシート(E6~→A2へ縦横替えで）'!FZ332),"")</f>
        <v/>
      </c>
      <c r="EO336" s="7" t="str">
        <f>IF('⑤案件貼り付けシート(E6~→A2へ縦横替えで）'!GA332="","",'⑤案件貼り付けシート(E6~→A2へ縦横替えで）'!GA332)</f>
        <v/>
      </c>
      <c r="EP336" s="7" t="str">
        <f>IF('⑤案件貼り付けシート(E6~→A2へ縦横替えで）'!GB332="","",'⑤案件貼り付けシート(E6~→A2へ縦横替えで）'!GB332)</f>
        <v/>
      </c>
      <c r="EQ336" s="7" t="str">
        <f>IF('⑤案件貼り付けシート(E6~→A2へ縦横替えで）'!GC332="","",'⑤案件貼り付けシート(E6~→A2へ縦横替えで）'!GC332)</f>
        <v/>
      </c>
      <c r="ER336" s="154" t="str">
        <f>IF('⑤案件貼り付けシート(E6~→A2へ縦横替えで）'!GE332="","",'⑤案件貼り付けシート(E6~→A2へ縦横替えで）'!GE332)</f>
        <v/>
      </c>
      <c r="ES336" s="154" t="str">
        <f>IF('⑤案件貼り付けシート(E6~→A2へ縦横替えで）'!GF332="","",'⑤案件貼り付けシート(E6~→A2へ縦横替えで）'!GF332)</f>
        <v/>
      </c>
      <c r="ET336" s="7" t="str" cm="1">
        <f t="array" ref="ET336">IF('⑤案件貼り付けシート(E6~→A2へ縦横替えで）'!GG332="","",_xlfn.IFS('⑤案件貼り付けシート(E6~→A2へ縦横替えで）'!GG332="固定",1,'⑤案件貼り付けシート(E6~→A2へ縦横替えで）'!GG332="流動",2,'⑤案件貼り付けシート(E6~→A2へ縦横替えで）'!GG332="対象外",""))</f>
        <v/>
      </c>
      <c r="EU336" s="154" t="str">
        <f>IF('⑤案件貼り付けシート(E6~→A2へ縦横替えで）'!$GG332="固定",IF('⑤案件貼り付けシート(E6~→A2へ縦横替えで）'!GH332="","",'⑤案件貼り付けシート(E6~→A2へ縦横替えで）'!GH332),"")</f>
        <v/>
      </c>
      <c r="EV336" s="154" t="str">
        <f>IF('⑤案件貼り付けシート(E6~→A2へ縦横替えで）'!$GG332="固定",IF('⑤案件貼り付けシート(E6~→A2へ縦横替えで）'!GI332="","",'⑤案件貼り付けシート(E6~→A2へ縦横替えで）'!GI332),"")</f>
        <v/>
      </c>
      <c r="EW336" s="154" t="str">
        <f>IF('⑤案件貼り付けシート(E6~→A2へ縦横替えで）'!$GG332="固定",IF('⑤案件貼り付けシート(E6~→A2へ縦横替えで）'!GJ332="","",'⑤案件貼り付けシート(E6~→A2へ縦横替えで）'!GJ332),"")</f>
        <v/>
      </c>
      <c r="EX336" s="154" t="str">
        <f>IF('⑤案件貼り付けシート(E6~→A2へ縦横替えで）'!$GG332="固定",IF('⑤案件貼り付けシート(E6~→A2へ縦横替えで）'!GK332="","",'⑤案件貼り付けシート(E6~→A2へ縦横替えで）'!GK332),"")</f>
        <v/>
      </c>
      <c r="EY336" s="154" t="str">
        <f>IF('⑤案件貼り付けシート(E6~→A2へ縦横替えで）'!$GG332="固定",IF('⑤案件貼り付けシート(E6~→A2へ縦横替えで）'!GL332="","",'⑤案件貼り付けシート(E6~→A2へ縦横替えで）'!GL332),"")</f>
        <v/>
      </c>
      <c r="EZ336" s="154" t="str">
        <f>IF('⑤案件貼り付けシート(E6~→A2へ縦横替えで）'!$GG332="固定",IF('⑤案件貼り付けシート(E6~→A2へ縦横替えで）'!GM332="","",'⑤案件貼り付けシート(E6~→A2へ縦横替えで）'!GM332),"")</f>
        <v/>
      </c>
      <c r="FA336" s="7" t="str">
        <f>IF('⑤案件貼り付けシート(E6~→A2へ縦横替えで）'!$GG332="固定",IF('⑤案件貼り付けシート(E6~→A2へ縦横替えで）'!GN332="","",'⑤案件貼り付けシート(E6~→A2へ縦横替えで）'!GN332),"")</f>
        <v/>
      </c>
      <c r="FB336" s="7" t="str">
        <f>IF('⑤案件貼り付けシート(E6~→A2へ縦横替えで）'!GO332="","",'⑤案件貼り付けシート(E6~→A2へ縦横替えで）'!GO332)</f>
        <v/>
      </c>
      <c r="FC336" s="7" t="str">
        <f>IF('⑤案件貼り付けシート(E6~→A2へ縦横替えで）'!GP332="","",'⑤案件貼り付けシート(E6~→A2へ縦横替えで）'!GP332)</f>
        <v/>
      </c>
      <c r="FD336" s="7" t="str">
        <f>IF('⑤案件貼り付けシート(E6~→A2へ縦横替えで）'!GQ332="","",'⑤案件貼り付けシート(E6~→A2へ縦横替えで）'!GQ332)</f>
        <v/>
      </c>
      <c r="FE336" s="154" t="str">
        <f>IF('⑤案件貼り付けシート(E6~→A2へ縦横替えで）'!GS332="","",'⑤案件貼り付けシート(E6~→A2へ縦横替えで）'!GS332)</f>
        <v/>
      </c>
      <c r="FF336" s="154" t="str">
        <f>IF('⑤案件貼り付けシート(E6~→A2へ縦横替えで）'!GT332="","",'⑤案件貼り付けシート(E6~→A2へ縦横替えで）'!GT332)</f>
        <v/>
      </c>
      <c r="FG336" s="7" t="str" cm="1">
        <f t="array" ref="FG336">IF('⑤案件貼り付けシート(E6~→A2へ縦横替えで）'!GU332="","",_xlfn.IFS('⑤案件貼り付けシート(E6~→A2へ縦横替えで）'!GU332="固定",1,'⑤案件貼り付けシート(E6~→A2へ縦横替えで）'!GU332="流動",2,'⑤案件貼り付けシート(E6~→A2へ縦横替えで）'!GU332="対象外",""))</f>
        <v/>
      </c>
      <c r="FH336" s="154" t="str">
        <f>IF('⑤案件貼り付けシート(E6~→A2へ縦横替えで）'!$GU332="固定",IF('⑤案件貼り付けシート(E6~→A2へ縦横替えで）'!GV332="","",'⑤案件貼り付けシート(E6~→A2へ縦横替えで）'!GV332),"")</f>
        <v/>
      </c>
      <c r="FI336" s="154" t="str">
        <f>IF('⑤案件貼り付けシート(E6~→A2へ縦横替えで）'!$GU332="固定",IF('⑤案件貼り付けシート(E6~→A2へ縦横替えで）'!GW332="","",'⑤案件貼り付けシート(E6~→A2へ縦横替えで）'!GW332),"")</f>
        <v/>
      </c>
      <c r="FJ336" s="154" t="str">
        <f>IF('⑤案件貼り付けシート(E6~→A2へ縦横替えで）'!$GU332="固定",IF('⑤案件貼り付けシート(E6~→A2へ縦横替えで）'!GX332="","",'⑤案件貼り付けシート(E6~→A2へ縦横替えで）'!GX332),"")</f>
        <v/>
      </c>
      <c r="FK336" s="154" t="str">
        <f>IF('⑤案件貼り付けシート(E6~→A2へ縦横替えで）'!$GU332="固定",IF('⑤案件貼り付けシート(E6~→A2へ縦横替えで）'!GY332="","",'⑤案件貼り付けシート(E6~→A2へ縦横替えで）'!GY332),"")</f>
        <v/>
      </c>
      <c r="FL336" s="154" t="str">
        <f>IF('⑤案件貼り付けシート(E6~→A2へ縦横替えで）'!$GU332="固定",IF('⑤案件貼り付けシート(E6~→A2へ縦横替えで）'!GZ332="","",'⑤案件貼り付けシート(E6~→A2へ縦横替えで）'!GZ332),"")</f>
        <v/>
      </c>
      <c r="FM336" s="154" t="str">
        <f>IF('⑤案件貼り付けシート(E6~→A2へ縦横替えで）'!$GU332="固定",IF('⑤案件貼り付けシート(E6~→A2へ縦横替えで）'!HA332="","",'⑤案件貼り付けシート(E6~→A2へ縦横替えで）'!HA332),"")</f>
        <v/>
      </c>
      <c r="FN336" s="7" t="str">
        <f>IF('⑤案件貼り付けシート(E6~→A2へ縦横替えで）'!$GU332="固定",IF('⑤案件貼り付けシート(E6~→A2へ縦横替えで）'!HB332="","",'⑤案件貼り付けシート(E6~→A2へ縦横替えで）'!HB332),"")</f>
        <v/>
      </c>
      <c r="FO336" s="7" t="str">
        <f>IF('⑤案件貼り付けシート(E6~→A2へ縦横替えで）'!HC332="","",'⑤案件貼り付けシート(E6~→A2へ縦横替えで）'!HC332)</f>
        <v/>
      </c>
      <c r="FP336" s="7" t="str">
        <f>IF('⑤案件貼り付けシート(E6~→A2へ縦横替えで）'!HD332="","",'⑤案件貼り付けシート(E6~→A2へ縦横替えで）'!HD332)</f>
        <v/>
      </c>
      <c r="FQ336" s="7" t="str">
        <f>IF('⑤案件貼り付けシート(E6~→A2へ縦横替えで）'!HE332="","",'⑤案件貼り付けシート(E6~→A2へ縦横替えで）'!HE332)</f>
        <v/>
      </c>
      <c r="FR336" s="154" t="str">
        <f>IF('⑤案件貼り付けシート(E6~→A2へ縦横替えで）'!HG332="","",'⑤案件貼り付けシート(E6~→A2へ縦横替えで）'!HG332)</f>
        <v/>
      </c>
      <c r="FS336" s="154" t="str">
        <f>IF('⑤案件貼り付けシート(E6~→A2へ縦横替えで）'!HH332="","",'⑤案件貼り付けシート(E6~→A2へ縦横替えで）'!HH332)</f>
        <v/>
      </c>
      <c r="FT336" s="7" t="str" cm="1">
        <f t="array" ref="FT336">IF('⑤案件貼り付けシート(E6~→A2へ縦横替えで）'!HI332="","",_xlfn.IFS('⑤案件貼り付けシート(E6~→A2へ縦横替えで）'!HI332="固定",1,'⑤案件貼り付けシート(E6~→A2へ縦横替えで）'!HI332="流動",2,'⑤案件貼り付けシート(E6~→A2へ縦横替えで）'!HI332="対象外",""))</f>
        <v/>
      </c>
      <c r="FU336" s="154" t="str">
        <f>IF('⑤案件貼り付けシート(E6~→A2へ縦横替えで）'!$HI332="固定",IF('⑤案件貼り付けシート(E6~→A2へ縦横替えで）'!HJ332="","",'⑤案件貼り付けシート(E6~→A2へ縦横替えで）'!HJ332),"")</f>
        <v/>
      </c>
      <c r="FV336" s="154" t="str">
        <f>IF('⑤案件貼り付けシート(E6~→A2へ縦横替えで）'!$HI332="固定",IF('⑤案件貼り付けシート(E6~→A2へ縦横替えで）'!HK332="","",'⑤案件貼り付けシート(E6~→A2へ縦横替えで）'!HK332),"")</f>
        <v/>
      </c>
      <c r="FW336" s="154" t="str">
        <f>IF('⑤案件貼り付けシート(E6~→A2へ縦横替えで）'!$HI332="固定",IF('⑤案件貼り付けシート(E6~→A2へ縦横替えで）'!HL332="","",'⑤案件貼り付けシート(E6~→A2へ縦横替えで）'!HL332),"")</f>
        <v/>
      </c>
      <c r="FX336" s="154" t="str">
        <f>IF('⑤案件貼り付けシート(E6~→A2へ縦横替えで）'!$HI332="固定",IF('⑤案件貼り付けシート(E6~→A2へ縦横替えで）'!HM332="","",'⑤案件貼り付けシート(E6~→A2へ縦横替えで）'!HM332),"")</f>
        <v/>
      </c>
      <c r="FY336" s="154" t="str">
        <f>IF('⑤案件貼り付けシート(E6~→A2へ縦横替えで）'!$HI332="固定",IF('⑤案件貼り付けシート(E6~→A2へ縦横替えで）'!HN332="","",'⑤案件貼り付けシート(E6~→A2へ縦横替えで）'!HN332),"")</f>
        <v/>
      </c>
      <c r="FZ336" s="154" t="str">
        <f>IF('⑤案件貼り付けシート(E6~→A2へ縦横替えで）'!$HI332="固定",IF('⑤案件貼り付けシート(E6~→A2へ縦横替えで）'!HO332="","",'⑤案件貼り付けシート(E6~→A2へ縦横替えで）'!HO332),"")</f>
        <v/>
      </c>
      <c r="GA336" s="7" t="str">
        <f>IF('⑤案件貼り付けシート(E6~→A2へ縦横替えで）'!$HI332="固定",IF('⑤案件貼り付けシート(E6~→A2へ縦横替えで）'!HP332="","",'⑤案件貼り付けシート(E6~→A2へ縦横替えで）'!HP332),"")</f>
        <v/>
      </c>
      <c r="GB336" s="7" t="str">
        <f>IF('⑤案件貼り付けシート(E6~→A2へ縦横替えで）'!HQ332="","",'⑤案件貼り付けシート(E6~→A2へ縦横替えで）'!HQ332)</f>
        <v/>
      </c>
      <c r="GC336" s="7" t="str">
        <f>IF('⑤案件貼り付けシート(E6~→A2へ縦横替えで）'!HR332="","",'⑤案件貼り付けシート(E6~→A2へ縦横替えで）'!HR332)</f>
        <v/>
      </c>
      <c r="GD336" s="7" t="str">
        <f>IF('⑤案件貼り付けシート(E6~→A2へ縦横替えで）'!HS332="","",'⑤案件貼り付けシート(E6~→A2へ縦横替えで）'!HS332)</f>
        <v/>
      </c>
      <c r="GE336" s="7"/>
      <c r="GF336" s="7"/>
      <c r="GG336" s="7"/>
      <c r="GH336" s="7"/>
      <c r="GI336" s="7"/>
      <c r="GJ336" s="7"/>
      <c r="GK336" s="7"/>
      <c r="GL336" s="7"/>
      <c r="GM336" s="48"/>
      <c r="GN336" s="7"/>
      <c r="GO336" s="7"/>
      <c r="GP336" s="7"/>
      <c r="GR336" s="48"/>
      <c r="GS336" s="48"/>
      <c r="GT336" s="48"/>
      <c r="GU336" s="48"/>
      <c r="GV336" s="48"/>
    </row>
    <row r="337" spans="1:204">
      <c r="A337" s="7"/>
      <c r="B337" s="7"/>
      <c r="C337" s="7"/>
      <c r="D337" s="48"/>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13"/>
      <c r="AJ337" s="13"/>
      <c r="AK337" s="7"/>
      <c r="AL337" s="7"/>
      <c r="AM337" s="7"/>
      <c r="AN337" s="7"/>
      <c r="AO337" s="7"/>
      <c r="AP337" s="7"/>
      <c r="AQ337" s="7"/>
      <c r="AR337" s="153"/>
      <c r="AS337" s="7"/>
      <c r="AT337" s="7"/>
      <c r="AU337" s="7"/>
      <c r="AV337" s="7"/>
      <c r="AW337" s="7"/>
      <c r="AX337" s="7"/>
      <c r="AY337" s="7"/>
      <c r="AZ337" s="7"/>
      <c r="BA337" s="7"/>
      <c r="BB337" s="7"/>
      <c r="BC337" s="7"/>
      <c r="BD337" s="7"/>
      <c r="BE337" s="154"/>
      <c r="BF337" s="154"/>
      <c r="BG337" s="7"/>
      <c r="BH337" s="154"/>
      <c r="BI337" s="154"/>
      <c r="BJ337" s="154"/>
      <c r="BK337" s="154"/>
      <c r="BL337" s="154"/>
      <c r="BM337" s="154"/>
      <c r="BN337" s="7"/>
      <c r="BO337" s="7"/>
      <c r="BP337" s="7"/>
      <c r="BQ337" s="7"/>
      <c r="BR337" s="154"/>
      <c r="BS337" s="154"/>
      <c r="BT337" s="7"/>
      <c r="BU337" s="154"/>
      <c r="BV337" s="154"/>
      <c r="BW337" s="154"/>
      <c r="BX337" s="154"/>
      <c r="BY337" s="154"/>
      <c r="BZ337" s="154"/>
      <c r="CA337" s="7"/>
      <c r="CB337" s="7"/>
      <c r="CC337" s="7"/>
      <c r="CD337" s="7"/>
      <c r="CE337" s="154"/>
      <c r="CF337" s="154"/>
      <c r="CG337" s="7"/>
      <c r="CH337" s="154"/>
      <c r="CI337" s="154"/>
      <c r="CJ337" s="154"/>
      <c r="CK337" s="154"/>
      <c r="CL337" s="154"/>
      <c r="CM337" s="154"/>
      <c r="CN337" s="7"/>
      <c r="CO337" s="7"/>
      <c r="CP337" s="7"/>
      <c r="CQ337" s="7"/>
      <c r="CR337" s="154"/>
      <c r="CS337" s="154"/>
      <c r="CT337" s="7"/>
      <c r="CU337" s="154"/>
      <c r="CV337" s="154"/>
      <c r="CW337" s="154"/>
      <c r="CX337" s="154"/>
      <c r="CY337" s="154"/>
      <c r="CZ337" s="154"/>
      <c r="DA337" s="7"/>
      <c r="DB337" s="7"/>
      <c r="DC337" s="7"/>
      <c r="DD337" s="7"/>
      <c r="DE337" s="154"/>
      <c r="DF337" s="154"/>
      <c r="DG337" s="7"/>
      <c r="DH337" s="154"/>
      <c r="DI337" s="154"/>
      <c r="DJ337" s="154"/>
      <c r="DK337" s="154"/>
      <c r="DL337" s="154"/>
      <c r="DM337" s="154"/>
      <c r="DN337" s="7"/>
      <c r="DO337" s="7"/>
      <c r="DP337" s="7"/>
      <c r="DQ337" s="7"/>
      <c r="DR337" s="154" t="str">
        <f>IF('⑤案件貼り付けシート(E6~→A2へ縦横替えで）'!FC333="","",'⑤案件貼り付けシート(E6~→A2へ縦横替えで）'!FC333)</f>
        <v/>
      </c>
      <c r="DS337" s="154" t="str">
        <f>IF('⑤案件貼り付けシート(E6~→A2へ縦横替えで）'!FD333="","",'⑤案件貼り付けシート(E6~→A2へ縦横替えで）'!FD333)</f>
        <v/>
      </c>
      <c r="DT337" s="7" t="str" cm="1">
        <f t="array" ref="DT337">IF('⑤案件貼り付けシート(E6~→A2へ縦横替えで）'!FE333="","",_xlfn.IFS('⑤案件貼り付けシート(E6~→A2へ縦横替えで）'!FE333="固定",1,'⑤案件貼り付けシート(E6~→A2へ縦横替えで）'!FE333="流動",2,'⑤案件貼り付けシート(E6~→A2へ縦横替えで）'!FE333="対象外",""))</f>
        <v/>
      </c>
      <c r="DU337" s="154" t="str">
        <f>IF('⑤案件貼り付けシート(E6~→A2へ縦横替えで）'!$FE333="固定",IF('⑤案件貼り付けシート(E6~→A2へ縦横替えで）'!FF333="","",'⑤案件貼り付けシート(E6~→A2へ縦横替えで）'!FF333),"")</f>
        <v/>
      </c>
      <c r="DV337" s="154" t="str">
        <f>IF('⑤案件貼り付けシート(E6~→A2へ縦横替えで）'!$FE333="固定",IF('⑤案件貼り付けシート(E6~→A2へ縦横替えで）'!FG333="","",'⑤案件貼り付けシート(E6~→A2へ縦横替えで）'!FG333),"")</f>
        <v/>
      </c>
      <c r="DW337" s="154" t="str">
        <f>IF('⑤案件貼り付けシート(E6~→A2へ縦横替えで）'!$FE333="固定",IF('⑤案件貼り付けシート(E6~→A2へ縦横替えで）'!FH333="","",'⑤案件貼り付けシート(E6~→A2へ縦横替えで）'!FH333),"")</f>
        <v/>
      </c>
      <c r="DX337" s="154" t="str">
        <f>IF('⑤案件貼り付けシート(E6~→A2へ縦横替えで）'!$FE333="固定",IF('⑤案件貼り付けシート(E6~→A2へ縦横替えで）'!FI333="","",'⑤案件貼り付けシート(E6~→A2へ縦横替えで）'!FI333),"")</f>
        <v/>
      </c>
      <c r="DY337" s="154" t="str">
        <f>IF('⑤案件貼り付けシート(E6~→A2へ縦横替えで）'!$FE333="固定",IF('⑤案件貼り付けシート(E6~→A2へ縦横替えで）'!FJ333="","",'⑤案件貼り付けシート(E6~→A2へ縦横替えで）'!FJ333),"")</f>
        <v/>
      </c>
      <c r="DZ337" s="154" t="str">
        <f>IF('⑤案件貼り付けシート(E6~→A2へ縦横替えで）'!$FE333="固定",IF('⑤案件貼り付けシート(E6~→A2へ縦横替えで）'!FK333="","",'⑤案件貼り付けシート(E6~→A2へ縦横替えで）'!FK333),"")</f>
        <v/>
      </c>
      <c r="EA337" s="7" t="str">
        <f>IF('⑤案件貼り付けシート(E6~→A2へ縦横替えで）'!$FE333="固定",IF('⑤案件貼り付けシート(E6~→A2へ縦横替えで）'!FL333="","",'⑤案件貼り付けシート(E6~→A2へ縦横替えで）'!FL333),"")</f>
        <v/>
      </c>
      <c r="EB337" s="7" t="str">
        <f>IF('⑤案件貼り付けシート(E6~→A2へ縦横替えで）'!FM333="","",'⑤案件貼り付けシート(E6~→A2へ縦横替えで）'!FM333)</f>
        <v/>
      </c>
      <c r="EC337" s="7" t="str">
        <f>IF('⑤案件貼り付けシート(E6~→A2へ縦横替えで）'!FN333="","",'⑤案件貼り付けシート(E6~→A2へ縦横替えで）'!FN333)</f>
        <v/>
      </c>
      <c r="ED337" s="7" t="str">
        <f>IF('⑤案件貼り付けシート(E6~→A2へ縦横替えで）'!FO333="","",'⑤案件貼り付けシート(E6~→A2へ縦横替えで）'!FO333)</f>
        <v/>
      </c>
      <c r="EE337" s="154" t="str">
        <f>IF('⑤案件貼り付けシート(E6~→A2へ縦横替えで）'!FQ333="","",'⑤案件貼り付けシート(E6~→A2へ縦横替えで）'!FQ333)</f>
        <v/>
      </c>
      <c r="EF337" s="154" t="str">
        <f>IF('⑤案件貼り付けシート(E6~→A2へ縦横替えで）'!FR333="","",'⑤案件貼り付けシート(E6~→A2へ縦横替えで）'!FR333)</f>
        <v/>
      </c>
      <c r="EG337" s="7" t="str" cm="1">
        <f t="array" ref="EG337">IF('⑤案件貼り付けシート(E6~→A2へ縦横替えで）'!FS333="","",_xlfn.IFS('⑤案件貼り付けシート(E6~→A2へ縦横替えで）'!FS333="固定",1,'⑤案件貼り付けシート(E6~→A2へ縦横替えで）'!FS333="流動",2,'⑤案件貼り付けシート(E6~→A2へ縦横替えで）'!FS333="対象外",""))</f>
        <v/>
      </c>
      <c r="EH337" s="154" t="str">
        <f>IF('⑤案件貼り付けシート(E6~→A2へ縦横替えで）'!$FS333="固定",IF('⑤案件貼り付けシート(E6~→A2へ縦横替えで）'!FT333="","",'⑤案件貼り付けシート(E6~→A2へ縦横替えで）'!FT333),"")</f>
        <v/>
      </c>
      <c r="EI337" s="154" t="str">
        <f>IF('⑤案件貼り付けシート(E6~→A2へ縦横替えで）'!$FS333="固定",IF('⑤案件貼り付けシート(E6~→A2へ縦横替えで）'!FU333="","",'⑤案件貼り付けシート(E6~→A2へ縦横替えで）'!FU333),"")</f>
        <v/>
      </c>
      <c r="EJ337" s="154" t="str">
        <f>IF('⑤案件貼り付けシート(E6~→A2へ縦横替えで）'!$FS333="固定",IF('⑤案件貼り付けシート(E6~→A2へ縦横替えで）'!FV333="","",'⑤案件貼り付けシート(E6~→A2へ縦横替えで）'!FV333),"")</f>
        <v/>
      </c>
      <c r="EK337" s="154" t="str">
        <f>IF('⑤案件貼り付けシート(E6~→A2へ縦横替えで）'!$FS333="固定",IF('⑤案件貼り付けシート(E6~→A2へ縦横替えで）'!FW333="","",'⑤案件貼り付けシート(E6~→A2へ縦横替えで）'!FW333),"")</f>
        <v/>
      </c>
      <c r="EL337" s="154" t="str">
        <f>IF('⑤案件貼り付けシート(E6~→A2へ縦横替えで）'!$FS333="固定",IF('⑤案件貼り付けシート(E6~→A2へ縦横替えで）'!FX333="","",'⑤案件貼り付けシート(E6~→A2へ縦横替えで）'!FX333),"")</f>
        <v/>
      </c>
      <c r="EM337" s="154" t="str">
        <f>IF('⑤案件貼り付けシート(E6~→A2へ縦横替えで）'!$FS333="固定",IF('⑤案件貼り付けシート(E6~→A2へ縦横替えで）'!FY333="","",'⑤案件貼り付けシート(E6~→A2へ縦横替えで）'!FY333),"")</f>
        <v/>
      </c>
      <c r="EN337" s="7" t="str">
        <f>IF('⑤案件貼り付けシート(E6~→A2へ縦横替えで）'!$FS333="固定",IF('⑤案件貼り付けシート(E6~→A2へ縦横替えで）'!FZ333="","",'⑤案件貼り付けシート(E6~→A2へ縦横替えで）'!FZ333),"")</f>
        <v/>
      </c>
      <c r="EO337" s="7" t="str">
        <f>IF('⑤案件貼り付けシート(E6~→A2へ縦横替えで）'!GA333="","",'⑤案件貼り付けシート(E6~→A2へ縦横替えで）'!GA333)</f>
        <v/>
      </c>
      <c r="EP337" s="7" t="str">
        <f>IF('⑤案件貼り付けシート(E6~→A2へ縦横替えで）'!GB333="","",'⑤案件貼り付けシート(E6~→A2へ縦横替えで）'!GB333)</f>
        <v/>
      </c>
      <c r="EQ337" s="7" t="str">
        <f>IF('⑤案件貼り付けシート(E6~→A2へ縦横替えで）'!GC333="","",'⑤案件貼り付けシート(E6~→A2へ縦横替えで）'!GC333)</f>
        <v/>
      </c>
      <c r="ER337" s="154" t="str">
        <f>IF('⑤案件貼り付けシート(E6~→A2へ縦横替えで）'!GE333="","",'⑤案件貼り付けシート(E6~→A2へ縦横替えで）'!GE333)</f>
        <v/>
      </c>
      <c r="ES337" s="154" t="str">
        <f>IF('⑤案件貼り付けシート(E6~→A2へ縦横替えで）'!GF333="","",'⑤案件貼り付けシート(E6~→A2へ縦横替えで）'!GF333)</f>
        <v/>
      </c>
      <c r="ET337" s="7" t="str" cm="1">
        <f t="array" ref="ET337">IF('⑤案件貼り付けシート(E6~→A2へ縦横替えで）'!GG333="","",_xlfn.IFS('⑤案件貼り付けシート(E6~→A2へ縦横替えで）'!GG333="固定",1,'⑤案件貼り付けシート(E6~→A2へ縦横替えで）'!GG333="流動",2,'⑤案件貼り付けシート(E6~→A2へ縦横替えで）'!GG333="対象外",""))</f>
        <v/>
      </c>
      <c r="EU337" s="154" t="str">
        <f>IF('⑤案件貼り付けシート(E6~→A2へ縦横替えで）'!$GG333="固定",IF('⑤案件貼り付けシート(E6~→A2へ縦横替えで）'!GH333="","",'⑤案件貼り付けシート(E6~→A2へ縦横替えで）'!GH333),"")</f>
        <v/>
      </c>
      <c r="EV337" s="154" t="str">
        <f>IF('⑤案件貼り付けシート(E6~→A2へ縦横替えで）'!$GG333="固定",IF('⑤案件貼り付けシート(E6~→A2へ縦横替えで）'!GI333="","",'⑤案件貼り付けシート(E6~→A2へ縦横替えで）'!GI333),"")</f>
        <v/>
      </c>
      <c r="EW337" s="154" t="str">
        <f>IF('⑤案件貼り付けシート(E6~→A2へ縦横替えで）'!$GG333="固定",IF('⑤案件貼り付けシート(E6~→A2へ縦横替えで）'!GJ333="","",'⑤案件貼り付けシート(E6~→A2へ縦横替えで）'!GJ333),"")</f>
        <v/>
      </c>
      <c r="EX337" s="154" t="str">
        <f>IF('⑤案件貼り付けシート(E6~→A2へ縦横替えで）'!$GG333="固定",IF('⑤案件貼り付けシート(E6~→A2へ縦横替えで）'!GK333="","",'⑤案件貼り付けシート(E6~→A2へ縦横替えで）'!GK333),"")</f>
        <v/>
      </c>
      <c r="EY337" s="154" t="str">
        <f>IF('⑤案件貼り付けシート(E6~→A2へ縦横替えで）'!$GG333="固定",IF('⑤案件貼り付けシート(E6~→A2へ縦横替えで）'!GL333="","",'⑤案件貼り付けシート(E6~→A2へ縦横替えで）'!GL333),"")</f>
        <v/>
      </c>
      <c r="EZ337" s="154" t="str">
        <f>IF('⑤案件貼り付けシート(E6~→A2へ縦横替えで）'!$GG333="固定",IF('⑤案件貼り付けシート(E6~→A2へ縦横替えで）'!GM333="","",'⑤案件貼り付けシート(E6~→A2へ縦横替えで）'!GM333),"")</f>
        <v/>
      </c>
      <c r="FA337" s="7" t="str">
        <f>IF('⑤案件貼り付けシート(E6~→A2へ縦横替えで）'!$GG333="固定",IF('⑤案件貼り付けシート(E6~→A2へ縦横替えで）'!GN333="","",'⑤案件貼り付けシート(E6~→A2へ縦横替えで）'!GN333),"")</f>
        <v/>
      </c>
      <c r="FB337" s="7" t="str">
        <f>IF('⑤案件貼り付けシート(E6~→A2へ縦横替えで）'!GO333="","",'⑤案件貼り付けシート(E6~→A2へ縦横替えで）'!GO333)</f>
        <v/>
      </c>
      <c r="FC337" s="7" t="str">
        <f>IF('⑤案件貼り付けシート(E6~→A2へ縦横替えで）'!GP333="","",'⑤案件貼り付けシート(E6~→A2へ縦横替えで）'!GP333)</f>
        <v/>
      </c>
      <c r="FD337" s="7" t="str">
        <f>IF('⑤案件貼り付けシート(E6~→A2へ縦横替えで）'!GQ333="","",'⑤案件貼り付けシート(E6~→A2へ縦横替えで）'!GQ333)</f>
        <v/>
      </c>
      <c r="FE337" s="154" t="str">
        <f>IF('⑤案件貼り付けシート(E6~→A2へ縦横替えで）'!GS333="","",'⑤案件貼り付けシート(E6~→A2へ縦横替えで）'!GS333)</f>
        <v/>
      </c>
      <c r="FF337" s="154" t="str">
        <f>IF('⑤案件貼り付けシート(E6~→A2へ縦横替えで）'!GT333="","",'⑤案件貼り付けシート(E6~→A2へ縦横替えで）'!GT333)</f>
        <v/>
      </c>
      <c r="FG337" s="7" t="str" cm="1">
        <f t="array" ref="FG337">IF('⑤案件貼り付けシート(E6~→A2へ縦横替えで）'!GU333="","",_xlfn.IFS('⑤案件貼り付けシート(E6~→A2へ縦横替えで）'!GU333="固定",1,'⑤案件貼り付けシート(E6~→A2へ縦横替えで）'!GU333="流動",2,'⑤案件貼り付けシート(E6~→A2へ縦横替えで）'!GU333="対象外",""))</f>
        <v/>
      </c>
      <c r="FH337" s="154" t="str">
        <f>IF('⑤案件貼り付けシート(E6~→A2へ縦横替えで）'!$GU333="固定",IF('⑤案件貼り付けシート(E6~→A2へ縦横替えで）'!GV333="","",'⑤案件貼り付けシート(E6~→A2へ縦横替えで）'!GV333),"")</f>
        <v/>
      </c>
      <c r="FI337" s="154" t="str">
        <f>IF('⑤案件貼り付けシート(E6~→A2へ縦横替えで）'!$GU333="固定",IF('⑤案件貼り付けシート(E6~→A2へ縦横替えで）'!GW333="","",'⑤案件貼り付けシート(E6~→A2へ縦横替えで）'!GW333),"")</f>
        <v/>
      </c>
      <c r="FJ337" s="154" t="str">
        <f>IF('⑤案件貼り付けシート(E6~→A2へ縦横替えで）'!$GU333="固定",IF('⑤案件貼り付けシート(E6~→A2へ縦横替えで）'!GX333="","",'⑤案件貼り付けシート(E6~→A2へ縦横替えで）'!GX333),"")</f>
        <v/>
      </c>
      <c r="FK337" s="154" t="str">
        <f>IF('⑤案件貼り付けシート(E6~→A2へ縦横替えで）'!$GU333="固定",IF('⑤案件貼り付けシート(E6~→A2へ縦横替えで）'!GY333="","",'⑤案件貼り付けシート(E6~→A2へ縦横替えで）'!GY333),"")</f>
        <v/>
      </c>
      <c r="FL337" s="154" t="str">
        <f>IF('⑤案件貼り付けシート(E6~→A2へ縦横替えで）'!$GU333="固定",IF('⑤案件貼り付けシート(E6~→A2へ縦横替えで）'!GZ333="","",'⑤案件貼り付けシート(E6~→A2へ縦横替えで）'!GZ333),"")</f>
        <v/>
      </c>
      <c r="FM337" s="154" t="str">
        <f>IF('⑤案件貼り付けシート(E6~→A2へ縦横替えで）'!$GU333="固定",IF('⑤案件貼り付けシート(E6~→A2へ縦横替えで）'!HA333="","",'⑤案件貼り付けシート(E6~→A2へ縦横替えで）'!HA333),"")</f>
        <v/>
      </c>
      <c r="FN337" s="7" t="str">
        <f>IF('⑤案件貼り付けシート(E6~→A2へ縦横替えで）'!$GU333="固定",IF('⑤案件貼り付けシート(E6~→A2へ縦横替えで）'!HB333="","",'⑤案件貼り付けシート(E6~→A2へ縦横替えで）'!HB333),"")</f>
        <v/>
      </c>
      <c r="FO337" s="7" t="str">
        <f>IF('⑤案件貼り付けシート(E6~→A2へ縦横替えで）'!HC333="","",'⑤案件貼り付けシート(E6~→A2へ縦横替えで）'!HC333)</f>
        <v/>
      </c>
      <c r="FP337" s="7" t="str">
        <f>IF('⑤案件貼り付けシート(E6~→A2へ縦横替えで）'!HD333="","",'⑤案件貼り付けシート(E6~→A2へ縦横替えで）'!HD333)</f>
        <v/>
      </c>
      <c r="FQ337" s="7" t="str">
        <f>IF('⑤案件貼り付けシート(E6~→A2へ縦横替えで）'!HE333="","",'⑤案件貼り付けシート(E6~→A2へ縦横替えで）'!HE333)</f>
        <v/>
      </c>
      <c r="FR337" s="154" t="str">
        <f>IF('⑤案件貼り付けシート(E6~→A2へ縦横替えで）'!HG333="","",'⑤案件貼り付けシート(E6~→A2へ縦横替えで）'!HG333)</f>
        <v/>
      </c>
      <c r="FS337" s="154" t="str">
        <f>IF('⑤案件貼り付けシート(E6~→A2へ縦横替えで）'!HH333="","",'⑤案件貼り付けシート(E6~→A2へ縦横替えで）'!HH333)</f>
        <v/>
      </c>
      <c r="FT337" s="7" t="str" cm="1">
        <f t="array" ref="FT337">IF('⑤案件貼り付けシート(E6~→A2へ縦横替えで）'!HI333="","",_xlfn.IFS('⑤案件貼り付けシート(E6~→A2へ縦横替えで）'!HI333="固定",1,'⑤案件貼り付けシート(E6~→A2へ縦横替えで）'!HI333="流動",2,'⑤案件貼り付けシート(E6~→A2へ縦横替えで）'!HI333="対象外",""))</f>
        <v/>
      </c>
      <c r="FU337" s="154" t="str">
        <f>IF('⑤案件貼り付けシート(E6~→A2へ縦横替えで）'!$HI333="固定",IF('⑤案件貼り付けシート(E6~→A2へ縦横替えで）'!HJ333="","",'⑤案件貼り付けシート(E6~→A2へ縦横替えで）'!HJ333),"")</f>
        <v/>
      </c>
      <c r="FV337" s="154" t="str">
        <f>IF('⑤案件貼り付けシート(E6~→A2へ縦横替えで）'!$HI333="固定",IF('⑤案件貼り付けシート(E6~→A2へ縦横替えで）'!HK333="","",'⑤案件貼り付けシート(E6~→A2へ縦横替えで）'!HK333),"")</f>
        <v/>
      </c>
      <c r="FW337" s="154" t="str">
        <f>IF('⑤案件貼り付けシート(E6~→A2へ縦横替えで）'!$HI333="固定",IF('⑤案件貼り付けシート(E6~→A2へ縦横替えで）'!HL333="","",'⑤案件貼り付けシート(E6~→A2へ縦横替えで）'!HL333),"")</f>
        <v/>
      </c>
      <c r="FX337" s="154" t="str">
        <f>IF('⑤案件貼り付けシート(E6~→A2へ縦横替えで）'!$HI333="固定",IF('⑤案件貼り付けシート(E6~→A2へ縦横替えで）'!HM333="","",'⑤案件貼り付けシート(E6~→A2へ縦横替えで）'!HM333),"")</f>
        <v/>
      </c>
      <c r="FY337" s="154" t="str">
        <f>IF('⑤案件貼り付けシート(E6~→A2へ縦横替えで）'!$HI333="固定",IF('⑤案件貼り付けシート(E6~→A2へ縦横替えで）'!HN333="","",'⑤案件貼り付けシート(E6~→A2へ縦横替えで）'!HN333),"")</f>
        <v/>
      </c>
      <c r="FZ337" s="154" t="str">
        <f>IF('⑤案件貼り付けシート(E6~→A2へ縦横替えで）'!$HI333="固定",IF('⑤案件貼り付けシート(E6~→A2へ縦横替えで）'!HO333="","",'⑤案件貼り付けシート(E6~→A2へ縦横替えで）'!HO333),"")</f>
        <v/>
      </c>
      <c r="GA337" s="7" t="str">
        <f>IF('⑤案件貼り付けシート(E6~→A2へ縦横替えで）'!$HI333="固定",IF('⑤案件貼り付けシート(E6~→A2へ縦横替えで）'!HP333="","",'⑤案件貼り付けシート(E6~→A2へ縦横替えで）'!HP333),"")</f>
        <v/>
      </c>
      <c r="GB337" s="7" t="str">
        <f>IF('⑤案件貼り付けシート(E6~→A2へ縦横替えで）'!HQ333="","",'⑤案件貼り付けシート(E6~→A2へ縦横替えで）'!HQ333)</f>
        <v/>
      </c>
      <c r="GC337" s="7" t="str">
        <f>IF('⑤案件貼り付けシート(E6~→A2へ縦横替えで）'!HR333="","",'⑤案件貼り付けシート(E6~→A2へ縦横替えで）'!HR333)</f>
        <v/>
      </c>
      <c r="GD337" s="7" t="str">
        <f>IF('⑤案件貼り付けシート(E6~→A2へ縦横替えで）'!HS333="","",'⑤案件貼り付けシート(E6~→A2へ縦横替えで）'!HS333)</f>
        <v/>
      </c>
      <c r="GE337" s="7"/>
      <c r="GF337" s="7"/>
      <c r="GG337" s="7"/>
      <c r="GH337" s="7"/>
      <c r="GI337" s="7"/>
      <c r="GJ337" s="7"/>
      <c r="GK337" s="7"/>
      <c r="GL337" s="7"/>
      <c r="GM337" s="48"/>
      <c r="GN337" s="7"/>
      <c r="GO337" s="7"/>
      <c r="GP337" s="7"/>
      <c r="GR337" s="48"/>
      <c r="GS337" s="48"/>
      <c r="GT337" s="48"/>
      <c r="GU337" s="48"/>
      <c r="GV337" s="48"/>
    </row>
    <row r="338" spans="1:204">
      <c r="A338" s="7"/>
      <c r="B338" s="7"/>
      <c r="C338" s="7"/>
      <c r="D338" s="48"/>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13"/>
      <c r="AJ338" s="13"/>
      <c r="AK338" s="7"/>
      <c r="AL338" s="7"/>
      <c r="AM338" s="7"/>
      <c r="AN338" s="7"/>
      <c r="AO338" s="7"/>
      <c r="AP338" s="7"/>
      <c r="AQ338" s="7"/>
      <c r="AR338" s="153"/>
      <c r="AS338" s="7"/>
      <c r="AT338" s="7"/>
      <c r="AU338" s="7"/>
      <c r="AV338" s="7"/>
      <c r="AW338" s="7"/>
      <c r="AX338" s="7"/>
      <c r="AY338" s="7"/>
      <c r="AZ338" s="7"/>
      <c r="BA338" s="7"/>
      <c r="BB338" s="7"/>
      <c r="BC338" s="7"/>
      <c r="BD338" s="7"/>
      <c r="BE338" s="154"/>
      <c r="BF338" s="154"/>
      <c r="BG338" s="7"/>
      <c r="BH338" s="154"/>
      <c r="BI338" s="154"/>
      <c r="BJ338" s="154"/>
      <c r="BK338" s="154"/>
      <c r="BL338" s="154"/>
      <c r="BM338" s="154"/>
      <c r="BN338" s="7"/>
      <c r="BO338" s="7"/>
      <c r="BP338" s="7"/>
      <c r="BQ338" s="7"/>
      <c r="BR338" s="154"/>
      <c r="BS338" s="154"/>
      <c r="BT338" s="7"/>
      <c r="BU338" s="154"/>
      <c r="BV338" s="154"/>
      <c r="BW338" s="154"/>
      <c r="BX338" s="154"/>
      <c r="BY338" s="154"/>
      <c r="BZ338" s="154"/>
      <c r="CA338" s="7"/>
      <c r="CB338" s="7"/>
      <c r="CC338" s="7"/>
      <c r="CD338" s="7"/>
      <c r="CE338" s="154"/>
      <c r="CF338" s="154"/>
      <c r="CG338" s="7"/>
      <c r="CH338" s="154"/>
      <c r="CI338" s="154"/>
      <c r="CJ338" s="154"/>
      <c r="CK338" s="154"/>
      <c r="CL338" s="154"/>
      <c r="CM338" s="154"/>
      <c r="CN338" s="7"/>
      <c r="CO338" s="7"/>
      <c r="CP338" s="7"/>
      <c r="CQ338" s="7"/>
      <c r="CR338" s="154"/>
      <c r="CS338" s="154"/>
      <c r="CT338" s="7"/>
      <c r="CU338" s="154"/>
      <c r="CV338" s="154"/>
      <c r="CW338" s="154"/>
      <c r="CX338" s="154"/>
      <c r="CY338" s="154"/>
      <c r="CZ338" s="154"/>
      <c r="DA338" s="7"/>
      <c r="DB338" s="7"/>
      <c r="DC338" s="7"/>
      <c r="DD338" s="7"/>
      <c r="DE338" s="154"/>
      <c r="DF338" s="154"/>
      <c r="DG338" s="7"/>
      <c r="DH338" s="154"/>
      <c r="DI338" s="154"/>
      <c r="DJ338" s="154"/>
      <c r="DK338" s="154"/>
      <c r="DL338" s="154"/>
      <c r="DM338" s="154"/>
      <c r="DN338" s="7"/>
      <c r="DO338" s="7"/>
      <c r="DP338" s="7"/>
      <c r="DQ338" s="7"/>
      <c r="DR338" s="154" t="str">
        <f>IF('⑤案件貼り付けシート(E6~→A2へ縦横替えで）'!FC334="","",'⑤案件貼り付けシート(E6~→A2へ縦横替えで）'!FC334)</f>
        <v/>
      </c>
      <c r="DS338" s="154" t="str">
        <f>IF('⑤案件貼り付けシート(E6~→A2へ縦横替えで）'!FD334="","",'⑤案件貼り付けシート(E6~→A2へ縦横替えで）'!FD334)</f>
        <v/>
      </c>
      <c r="DT338" s="7" t="str" cm="1">
        <f t="array" ref="DT338">IF('⑤案件貼り付けシート(E6~→A2へ縦横替えで）'!FE334="","",_xlfn.IFS('⑤案件貼り付けシート(E6~→A2へ縦横替えで）'!FE334="固定",1,'⑤案件貼り付けシート(E6~→A2へ縦横替えで）'!FE334="流動",2,'⑤案件貼り付けシート(E6~→A2へ縦横替えで）'!FE334="対象外",""))</f>
        <v/>
      </c>
      <c r="DU338" s="154" t="str">
        <f>IF('⑤案件貼り付けシート(E6~→A2へ縦横替えで）'!$FE334="固定",IF('⑤案件貼り付けシート(E6~→A2へ縦横替えで）'!FF334="","",'⑤案件貼り付けシート(E6~→A2へ縦横替えで）'!FF334),"")</f>
        <v/>
      </c>
      <c r="DV338" s="154" t="str">
        <f>IF('⑤案件貼り付けシート(E6~→A2へ縦横替えで）'!$FE334="固定",IF('⑤案件貼り付けシート(E6~→A2へ縦横替えで）'!FG334="","",'⑤案件貼り付けシート(E6~→A2へ縦横替えで）'!FG334),"")</f>
        <v/>
      </c>
      <c r="DW338" s="154" t="str">
        <f>IF('⑤案件貼り付けシート(E6~→A2へ縦横替えで）'!$FE334="固定",IF('⑤案件貼り付けシート(E6~→A2へ縦横替えで）'!FH334="","",'⑤案件貼り付けシート(E6~→A2へ縦横替えで）'!FH334),"")</f>
        <v/>
      </c>
      <c r="DX338" s="154" t="str">
        <f>IF('⑤案件貼り付けシート(E6~→A2へ縦横替えで）'!$FE334="固定",IF('⑤案件貼り付けシート(E6~→A2へ縦横替えで）'!FI334="","",'⑤案件貼り付けシート(E6~→A2へ縦横替えで）'!FI334),"")</f>
        <v/>
      </c>
      <c r="DY338" s="154" t="str">
        <f>IF('⑤案件貼り付けシート(E6~→A2へ縦横替えで）'!$FE334="固定",IF('⑤案件貼り付けシート(E6~→A2へ縦横替えで）'!FJ334="","",'⑤案件貼り付けシート(E6~→A2へ縦横替えで）'!FJ334),"")</f>
        <v/>
      </c>
      <c r="DZ338" s="154" t="str">
        <f>IF('⑤案件貼り付けシート(E6~→A2へ縦横替えで）'!$FE334="固定",IF('⑤案件貼り付けシート(E6~→A2へ縦横替えで）'!FK334="","",'⑤案件貼り付けシート(E6~→A2へ縦横替えで）'!FK334),"")</f>
        <v/>
      </c>
      <c r="EA338" s="7" t="str">
        <f>IF('⑤案件貼り付けシート(E6~→A2へ縦横替えで）'!$FE334="固定",IF('⑤案件貼り付けシート(E6~→A2へ縦横替えで）'!FL334="","",'⑤案件貼り付けシート(E6~→A2へ縦横替えで）'!FL334),"")</f>
        <v/>
      </c>
      <c r="EB338" s="7" t="str">
        <f>IF('⑤案件貼り付けシート(E6~→A2へ縦横替えで）'!FM334="","",'⑤案件貼り付けシート(E6~→A2へ縦横替えで）'!FM334)</f>
        <v/>
      </c>
      <c r="EC338" s="7" t="str">
        <f>IF('⑤案件貼り付けシート(E6~→A2へ縦横替えで）'!FN334="","",'⑤案件貼り付けシート(E6~→A2へ縦横替えで）'!FN334)</f>
        <v/>
      </c>
      <c r="ED338" s="7" t="str">
        <f>IF('⑤案件貼り付けシート(E6~→A2へ縦横替えで）'!FO334="","",'⑤案件貼り付けシート(E6~→A2へ縦横替えで）'!FO334)</f>
        <v/>
      </c>
      <c r="EE338" s="154" t="str">
        <f>IF('⑤案件貼り付けシート(E6~→A2へ縦横替えで）'!FQ334="","",'⑤案件貼り付けシート(E6~→A2へ縦横替えで）'!FQ334)</f>
        <v/>
      </c>
      <c r="EF338" s="154" t="str">
        <f>IF('⑤案件貼り付けシート(E6~→A2へ縦横替えで）'!FR334="","",'⑤案件貼り付けシート(E6~→A2へ縦横替えで）'!FR334)</f>
        <v/>
      </c>
      <c r="EG338" s="7" t="str" cm="1">
        <f t="array" ref="EG338">IF('⑤案件貼り付けシート(E6~→A2へ縦横替えで）'!FS334="","",_xlfn.IFS('⑤案件貼り付けシート(E6~→A2へ縦横替えで）'!FS334="固定",1,'⑤案件貼り付けシート(E6~→A2へ縦横替えで）'!FS334="流動",2,'⑤案件貼り付けシート(E6~→A2へ縦横替えで）'!FS334="対象外",""))</f>
        <v/>
      </c>
      <c r="EH338" s="154" t="str">
        <f>IF('⑤案件貼り付けシート(E6~→A2へ縦横替えで）'!$FS334="固定",IF('⑤案件貼り付けシート(E6~→A2へ縦横替えで）'!FT334="","",'⑤案件貼り付けシート(E6~→A2へ縦横替えで）'!FT334),"")</f>
        <v/>
      </c>
      <c r="EI338" s="154" t="str">
        <f>IF('⑤案件貼り付けシート(E6~→A2へ縦横替えで）'!$FS334="固定",IF('⑤案件貼り付けシート(E6~→A2へ縦横替えで）'!FU334="","",'⑤案件貼り付けシート(E6~→A2へ縦横替えで）'!FU334),"")</f>
        <v/>
      </c>
      <c r="EJ338" s="154" t="str">
        <f>IF('⑤案件貼り付けシート(E6~→A2へ縦横替えで）'!$FS334="固定",IF('⑤案件貼り付けシート(E6~→A2へ縦横替えで）'!FV334="","",'⑤案件貼り付けシート(E6~→A2へ縦横替えで）'!FV334),"")</f>
        <v/>
      </c>
      <c r="EK338" s="154" t="str">
        <f>IF('⑤案件貼り付けシート(E6~→A2へ縦横替えで）'!$FS334="固定",IF('⑤案件貼り付けシート(E6~→A2へ縦横替えで）'!FW334="","",'⑤案件貼り付けシート(E6~→A2へ縦横替えで）'!FW334),"")</f>
        <v/>
      </c>
      <c r="EL338" s="154" t="str">
        <f>IF('⑤案件貼り付けシート(E6~→A2へ縦横替えで）'!$FS334="固定",IF('⑤案件貼り付けシート(E6~→A2へ縦横替えで）'!FX334="","",'⑤案件貼り付けシート(E6~→A2へ縦横替えで）'!FX334),"")</f>
        <v/>
      </c>
      <c r="EM338" s="154" t="str">
        <f>IF('⑤案件貼り付けシート(E6~→A2へ縦横替えで）'!$FS334="固定",IF('⑤案件貼り付けシート(E6~→A2へ縦横替えで）'!FY334="","",'⑤案件貼り付けシート(E6~→A2へ縦横替えで）'!FY334),"")</f>
        <v/>
      </c>
      <c r="EN338" s="7" t="str">
        <f>IF('⑤案件貼り付けシート(E6~→A2へ縦横替えで）'!$FS334="固定",IF('⑤案件貼り付けシート(E6~→A2へ縦横替えで）'!FZ334="","",'⑤案件貼り付けシート(E6~→A2へ縦横替えで）'!FZ334),"")</f>
        <v/>
      </c>
      <c r="EO338" s="7" t="str">
        <f>IF('⑤案件貼り付けシート(E6~→A2へ縦横替えで）'!GA334="","",'⑤案件貼り付けシート(E6~→A2へ縦横替えで）'!GA334)</f>
        <v/>
      </c>
      <c r="EP338" s="7" t="str">
        <f>IF('⑤案件貼り付けシート(E6~→A2へ縦横替えで）'!GB334="","",'⑤案件貼り付けシート(E6~→A2へ縦横替えで）'!GB334)</f>
        <v/>
      </c>
      <c r="EQ338" s="7" t="str">
        <f>IF('⑤案件貼り付けシート(E6~→A2へ縦横替えで）'!GC334="","",'⑤案件貼り付けシート(E6~→A2へ縦横替えで）'!GC334)</f>
        <v/>
      </c>
      <c r="ER338" s="154" t="str">
        <f>IF('⑤案件貼り付けシート(E6~→A2へ縦横替えで）'!GE334="","",'⑤案件貼り付けシート(E6~→A2へ縦横替えで）'!GE334)</f>
        <v/>
      </c>
      <c r="ES338" s="154" t="str">
        <f>IF('⑤案件貼り付けシート(E6~→A2へ縦横替えで）'!GF334="","",'⑤案件貼り付けシート(E6~→A2へ縦横替えで）'!GF334)</f>
        <v/>
      </c>
      <c r="ET338" s="7" t="str" cm="1">
        <f t="array" ref="ET338">IF('⑤案件貼り付けシート(E6~→A2へ縦横替えで）'!GG334="","",_xlfn.IFS('⑤案件貼り付けシート(E6~→A2へ縦横替えで）'!GG334="固定",1,'⑤案件貼り付けシート(E6~→A2へ縦横替えで）'!GG334="流動",2,'⑤案件貼り付けシート(E6~→A2へ縦横替えで）'!GG334="対象外",""))</f>
        <v/>
      </c>
      <c r="EU338" s="154" t="str">
        <f>IF('⑤案件貼り付けシート(E6~→A2へ縦横替えで）'!$GG334="固定",IF('⑤案件貼り付けシート(E6~→A2へ縦横替えで）'!GH334="","",'⑤案件貼り付けシート(E6~→A2へ縦横替えで）'!GH334),"")</f>
        <v/>
      </c>
      <c r="EV338" s="154" t="str">
        <f>IF('⑤案件貼り付けシート(E6~→A2へ縦横替えで）'!$GG334="固定",IF('⑤案件貼り付けシート(E6~→A2へ縦横替えで）'!GI334="","",'⑤案件貼り付けシート(E6~→A2へ縦横替えで）'!GI334),"")</f>
        <v/>
      </c>
      <c r="EW338" s="154" t="str">
        <f>IF('⑤案件貼り付けシート(E6~→A2へ縦横替えで）'!$GG334="固定",IF('⑤案件貼り付けシート(E6~→A2へ縦横替えで）'!GJ334="","",'⑤案件貼り付けシート(E6~→A2へ縦横替えで）'!GJ334),"")</f>
        <v/>
      </c>
      <c r="EX338" s="154" t="str">
        <f>IF('⑤案件貼り付けシート(E6~→A2へ縦横替えで）'!$GG334="固定",IF('⑤案件貼り付けシート(E6~→A2へ縦横替えで）'!GK334="","",'⑤案件貼り付けシート(E6~→A2へ縦横替えで）'!GK334),"")</f>
        <v/>
      </c>
      <c r="EY338" s="154" t="str">
        <f>IF('⑤案件貼り付けシート(E6~→A2へ縦横替えで）'!$GG334="固定",IF('⑤案件貼り付けシート(E6~→A2へ縦横替えで）'!GL334="","",'⑤案件貼り付けシート(E6~→A2へ縦横替えで）'!GL334),"")</f>
        <v/>
      </c>
      <c r="EZ338" s="154" t="str">
        <f>IF('⑤案件貼り付けシート(E6~→A2へ縦横替えで）'!$GG334="固定",IF('⑤案件貼り付けシート(E6~→A2へ縦横替えで）'!GM334="","",'⑤案件貼り付けシート(E6~→A2へ縦横替えで）'!GM334),"")</f>
        <v/>
      </c>
      <c r="FA338" s="7" t="str">
        <f>IF('⑤案件貼り付けシート(E6~→A2へ縦横替えで）'!$GG334="固定",IF('⑤案件貼り付けシート(E6~→A2へ縦横替えで）'!GN334="","",'⑤案件貼り付けシート(E6~→A2へ縦横替えで）'!GN334),"")</f>
        <v/>
      </c>
      <c r="FB338" s="7" t="str">
        <f>IF('⑤案件貼り付けシート(E6~→A2へ縦横替えで）'!GO334="","",'⑤案件貼り付けシート(E6~→A2へ縦横替えで）'!GO334)</f>
        <v/>
      </c>
      <c r="FC338" s="7" t="str">
        <f>IF('⑤案件貼り付けシート(E6~→A2へ縦横替えで）'!GP334="","",'⑤案件貼り付けシート(E6~→A2へ縦横替えで）'!GP334)</f>
        <v/>
      </c>
      <c r="FD338" s="7" t="str">
        <f>IF('⑤案件貼り付けシート(E6~→A2へ縦横替えで）'!GQ334="","",'⑤案件貼り付けシート(E6~→A2へ縦横替えで）'!GQ334)</f>
        <v/>
      </c>
      <c r="FE338" s="154" t="str">
        <f>IF('⑤案件貼り付けシート(E6~→A2へ縦横替えで）'!GS334="","",'⑤案件貼り付けシート(E6~→A2へ縦横替えで）'!GS334)</f>
        <v/>
      </c>
      <c r="FF338" s="154" t="str">
        <f>IF('⑤案件貼り付けシート(E6~→A2へ縦横替えで）'!GT334="","",'⑤案件貼り付けシート(E6~→A2へ縦横替えで）'!GT334)</f>
        <v/>
      </c>
      <c r="FG338" s="7" t="str" cm="1">
        <f t="array" ref="FG338">IF('⑤案件貼り付けシート(E6~→A2へ縦横替えで）'!GU334="","",_xlfn.IFS('⑤案件貼り付けシート(E6~→A2へ縦横替えで）'!GU334="固定",1,'⑤案件貼り付けシート(E6~→A2へ縦横替えで）'!GU334="流動",2,'⑤案件貼り付けシート(E6~→A2へ縦横替えで）'!GU334="対象外",""))</f>
        <v/>
      </c>
      <c r="FH338" s="154" t="str">
        <f>IF('⑤案件貼り付けシート(E6~→A2へ縦横替えで）'!$GU334="固定",IF('⑤案件貼り付けシート(E6~→A2へ縦横替えで）'!GV334="","",'⑤案件貼り付けシート(E6~→A2へ縦横替えで）'!GV334),"")</f>
        <v/>
      </c>
      <c r="FI338" s="154" t="str">
        <f>IF('⑤案件貼り付けシート(E6~→A2へ縦横替えで）'!$GU334="固定",IF('⑤案件貼り付けシート(E6~→A2へ縦横替えで）'!GW334="","",'⑤案件貼り付けシート(E6~→A2へ縦横替えで）'!GW334),"")</f>
        <v/>
      </c>
      <c r="FJ338" s="154" t="str">
        <f>IF('⑤案件貼り付けシート(E6~→A2へ縦横替えで）'!$GU334="固定",IF('⑤案件貼り付けシート(E6~→A2へ縦横替えで）'!GX334="","",'⑤案件貼り付けシート(E6~→A2へ縦横替えで）'!GX334),"")</f>
        <v/>
      </c>
      <c r="FK338" s="154" t="str">
        <f>IF('⑤案件貼り付けシート(E6~→A2へ縦横替えで）'!$GU334="固定",IF('⑤案件貼り付けシート(E6~→A2へ縦横替えで）'!GY334="","",'⑤案件貼り付けシート(E6~→A2へ縦横替えで）'!GY334),"")</f>
        <v/>
      </c>
      <c r="FL338" s="154" t="str">
        <f>IF('⑤案件貼り付けシート(E6~→A2へ縦横替えで）'!$GU334="固定",IF('⑤案件貼り付けシート(E6~→A2へ縦横替えで）'!GZ334="","",'⑤案件貼り付けシート(E6~→A2へ縦横替えで）'!GZ334),"")</f>
        <v/>
      </c>
      <c r="FM338" s="154" t="str">
        <f>IF('⑤案件貼り付けシート(E6~→A2へ縦横替えで）'!$GU334="固定",IF('⑤案件貼り付けシート(E6~→A2へ縦横替えで）'!HA334="","",'⑤案件貼り付けシート(E6~→A2へ縦横替えで）'!HA334),"")</f>
        <v/>
      </c>
      <c r="FN338" s="7" t="str">
        <f>IF('⑤案件貼り付けシート(E6~→A2へ縦横替えで）'!$GU334="固定",IF('⑤案件貼り付けシート(E6~→A2へ縦横替えで）'!HB334="","",'⑤案件貼り付けシート(E6~→A2へ縦横替えで）'!HB334),"")</f>
        <v/>
      </c>
      <c r="FO338" s="7" t="str">
        <f>IF('⑤案件貼り付けシート(E6~→A2へ縦横替えで）'!HC334="","",'⑤案件貼り付けシート(E6~→A2へ縦横替えで）'!HC334)</f>
        <v/>
      </c>
      <c r="FP338" s="7" t="str">
        <f>IF('⑤案件貼り付けシート(E6~→A2へ縦横替えで）'!HD334="","",'⑤案件貼り付けシート(E6~→A2へ縦横替えで）'!HD334)</f>
        <v/>
      </c>
      <c r="FQ338" s="7" t="str">
        <f>IF('⑤案件貼り付けシート(E6~→A2へ縦横替えで）'!HE334="","",'⑤案件貼り付けシート(E6~→A2へ縦横替えで）'!HE334)</f>
        <v/>
      </c>
      <c r="FR338" s="154" t="str">
        <f>IF('⑤案件貼り付けシート(E6~→A2へ縦横替えで）'!HG334="","",'⑤案件貼り付けシート(E6~→A2へ縦横替えで）'!HG334)</f>
        <v/>
      </c>
      <c r="FS338" s="154" t="str">
        <f>IF('⑤案件貼り付けシート(E6~→A2へ縦横替えで）'!HH334="","",'⑤案件貼り付けシート(E6~→A2へ縦横替えで）'!HH334)</f>
        <v/>
      </c>
      <c r="FT338" s="7" t="str" cm="1">
        <f t="array" ref="FT338">IF('⑤案件貼り付けシート(E6~→A2へ縦横替えで）'!HI334="","",_xlfn.IFS('⑤案件貼り付けシート(E6~→A2へ縦横替えで）'!HI334="固定",1,'⑤案件貼り付けシート(E6~→A2へ縦横替えで）'!HI334="流動",2,'⑤案件貼り付けシート(E6~→A2へ縦横替えで）'!HI334="対象外",""))</f>
        <v/>
      </c>
      <c r="FU338" s="154" t="str">
        <f>IF('⑤案件貼り付けシート(E6~→A2へ縦横替えで）'!$HI334="固定",IF('⑤案件貼り付けシート(E6~→A2へ縦横替えで）'!HJ334="","",'⑤案件貼り付けシート(E6~→A2へ縦横替えで）'!HJ334),"")</f>
        <v/>
      </c>
      <c r="FV338" s="154" t="str">
        <f>IF('⑤案件貼り付けシート(E6~→A2へ縦横替えで）'!$HI334="固定",IF('⑤案件貼り付けシート(E6~→A2へ縦横替えで）'!HK334="","",'⑤案件貼り付けシート(E6~→A2へ縦横替えで）'!HK334),"")</f>
        <v/>
      </c>
      <c r="FW338" s="154" t="str">
        <f>IF('⑤案件貼り付けシート(E6~→A2へ縦横替えで）'!$HI334="固定",IF('⑤案件貼り付けシート(E6~→A2へ縦横替えで）'!HL334="","",'⑤案件貼り付けシート(E6~→A2へ縦横替えで）'!HL334),"")</f>
        <v/>
      </c>
      <c r="FX338" s="154" t="str">
        <f>IF('⑤案件貼り付けシート(E6~→A2へ縦横替えで）'!$HI334="固定",IF('⑤案件貼り付けシート(E6~→A2へ縦横替えで）'!HM334="","",'⑤案件貼り付けシート(E6~→A2へ縦横替えで）'!HM334),"")</f>
        <v/>
      </c>
      <c r="FY338" s="154" t="str">
        <f>IF('⑤案件貼り付けシート(E6~→A2へ縦横替えで）'!$HI334="固定",IF('⑤案件貼り付けシート(E6~→A2へ縦横替えで）'!HN334="","",'⑤案件貼り付けシート(E6~→A2へ縦横替えで）'!HN334),"")</f>
        <v/>
      </c>
      <c r="FZ338" s="154" t="str">
        <f>IF('⑤案件貼り付けシート(E6~→A2へ縦横替えで）'!$HI334="固定",IF('⑤案件貼り付けシート(E6~→A2へ縦横替えで）'!HO334="","",'⑤案件貼り付けシート(E6~→A2へ縦横替えで）'!HO334),"")</f>
        <v/>
      </c>
      <c r="GA338" s="7" t="str">
        <f>IF('⑤案件貼り付けシート(E6~→A2へ縦横替えで）'!$HI334="固定",IF('⑤案件貼り付けシート(E6~→A2へ縦横替えで）'!HP334="","",'⑤案件貼り付けシート(E6~→A2へ縦横替えで）'!HP334),"")</f>
        <v/>
      </c>
      <c r="GB338" s="7" t="str">
        <f>IF('⑤案件貼り付けシート(E6~→A2へ縦横替えで）'!HQ334="","",'⑤案件貼り付けシート(E6~→A2へ縦横替えで）'!HQ334)</f>
        <v/>
      </c>
      <c r="GC338" s="7" t="str">
        <f>IF('⑤案件貼り付けシート(E6~→A2へ縦横替えで）'!HR334="","",'⑤案件貼り付けシート(E6~→A2へ縦横替えで）'!HR334)</f>
        <v/>
      </c>
      <c r="GD338" s="7" t="str">
        <f>IF('⑤案件貼り付けシート(E6~→A2へ縦横替えで）'!HS334="","",'⑤案件貼り付けシート(E6~→A2へ縦横替えで）'!HS334)</f>
        <v/>
      </c>
      <c r="GE338" s="7"/>
      <c r="GF338" s="7"/>
      <c r="GG338" s="7"/>
      <c r="GH338" s="7"/>
      <c r="GI338" s="7"/>
      <c r="GJ338" s="7"/>
      <c r="GK338" s="7"/>
      <c r="GL338" s="7"/>
      <c r="GM338" s="48"/>
      <c r="GN338" s="7"/>
      <c r="GO338" s="7"/>
      <c r="GP338" s="7"/>
      <c r="GR338" s="48"/>
      <c r="GS338" s="48"/>
      <c r="GT338" s="48"/>
      <c r="GU338" s="48"/>
      <c r="GV338" s="48"/>
    </row>
    <row r="339" spans="1:204">
      <c r="A339" s="7"/>
      <c r="B339" s="7"/>
      <c r="C339" s="7"/>
      <c r="D339" s="48"/>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13"/>
      <c r="AJ339" s="13"/>
      <c r="AK339" s="7"/>
      <c r="AL339" s="7"/>
      <c r="AM339" s="7"/>
      <c r="AN339" s="7"/>
      <c r="AO339" s="7"/>
      <c r="AP339" s="7"/>
      <c r="AQ339" s="7"/>
      <c r="AR339" s="153"/>
      <c r="AS339" s="7"/>
      <c r="AT339" s="7"/>
      <c r="AU339" s="7"/>
      <c r="AV339" s="7"/>
      <c r="AW339" s="7"/>
      <c r="AX339" s="7"/>
      <c r="AY339" s="7"/>
      <c r="AZ339" s="7"/>
      <c r="BA339" s="7"/>
      <c r="BB339" s="7"/>
      <c r="BC339" s="7"/>
      <c r="BD339" s="7"/>
      <c r="BE339" s="154"/>
      <c r="BF339" s="154"/>
      <c r="BG339" s="7"/>
      <c r="BH339" s="154"/>
      <c r="BI339" s="154"/>
      <c r="BJ339" s="154"/>
      <c r="BK339" s="154"/>
      <c r="BL339" s="154"/>
      <c r="BM339" s="154"/>
      <c r="BN339" s="7"/>
      <c r="BO339" s="7"/>
      <c r="BP339" s="7"/>
      <c r="BQ339" s="7"/>
      <c r="BR339" s="154"/>
      <c r="BS339" s="154"/>
      <c r="BT339" s="7"/>
      <c r="BU339" s="154"/>
      <c r="BV339" s="154"/>
      <c r="BW339" s="154"/>
      <c r="BX339" s="154"/>
      <c r="BY339" s="154"/>
      <c r="BZ339" s="154"/>
      <c r="CA339" s="7"/>
      <c r="CB339" s="7"/>
      <c r="CC339" s="7"/>
      <c r="CD339" s="7"/>
      <c r="CE339" s="154"/>
      <c r="CF339" s="154"/>
      <c r="CG339" s="7"/>
      <c r="CH339" s="154"/>
      <c r="CI339" s="154"/>
      <c r="CJ339" s="154"/>
      <c r="CK339" s="154"/>
      <c r="CL339" s="154"/>
      <c r="CM339" s="154"/>
      <c r="CN339" s="7"/>
      <c r="CO339" s="7"/>
      <c r="CP339" s="7"/>
      <c r="CQ339" s="7"/>
      <c r="CR339" s="154"/>
      <c r="CS339" s="154"/>
      <c r="CT339" s="7"/>
      <c r="CU339" s="154"/>
      <c r="CV339" s="154"/>
      <c r="CW339" s="154"/>
      <c r="CX339" s="154"/>
      <c r="CY339" s="154"/>
      <c r="CZ339" s="154"/>
      <c r="DA339" s="7"/>
      <c r="DB339" s="7"/>
      <c r="DC339" s="7"/>
      <c r="DD339" s="7"/>
      <c r="DE339" s="154"/>
      <c r="DF339" s="154"/>
      <c r="DG339" s="7"/>
      <c r="DH339" s="154"/>
      <c r="DI339" s="154"/>
      <c r="DJ339" s="154"/>
      <c r="DK339" s="154"/>
      <c r="DL339" s="154"/>
      <c r="DM339" s="154"/>
      <c r="DN339" s="7"/>
      <c r="DO339" s="7"/>
      <c r="DP339" s="7"/>
      <c r="DQ339" s="7"/>
      <c r="DR339" s="154" t="str">
        <f>IF('⑤案件貼り付けシート(E6~→A2へ縦横替えで）'!FC335="","",'⑤案件貼り付けシート(E6~→A2へ縦横替えで）'!FC335)</f>
        <v/>
      </c>
      <c r="DS339" s="154" t="str">
        <f>IF('⑤案件貼り付けシート(E6~→A2へ縦横替えで）'!FD335="","",'⑤案件貼り付けシート(E6~→A2へ縦横替えで）'!FD335)</f>
        <v/>
      </c>
      <c r="DT339" s="7" t="str" cm="1">
        <f t="array" ref="DT339">IF('⑤案件貼り付けシート(E6~→A2へ縦横替えで）'!FE335="","",_xlfn.IFS('⑤案件貼り付けシート(E6~→A2へ縦横替えで）'!FE335="固定",1,'⑤案件貼り付けシート(E6~→A2へ縦横替えで）'!FE335="流動",2,'⑤案件貼り付けシート(E6~→A2へ縦横替えで）'!FE335="対象外",""))</f>
        <v/>
      </c>
      <c r="DU339" s="154" t="str">
        <f>IF('⑤案件貼り付けシート(E6~→A2へ縦横替えで）'!$FE335="固定",IF('⑤案件貼り付けシート(E6~→A2へ縦横替えで）'!FF335="","",'⑤案件貼り付けシート(E6~→A2へ縦横替えで）'!FF335),"")</f>
        <v/>
      </c>
      <c r="DV339" s="154" t="str">
        <f>IF('⑤案件貼り付けシート(E6~→A2へ縦横替えで）'!$FE335="固定",IF('⑤案件貼り付けシート(E6~→A2へ縦横替えで）'!FG335="","",'⑤案件貼り付けシート(E6~→A2へ縦横替えで）'!FG335),"")</f>
        <v/>
      </c>
      <c r="DW339" s="154" t="str">
        <f>IF('⑤案件貼り付けシート(E6~→A2へ縦横替えで）'!$FE335="固定",IF('⑤案件貼り付けシート(E6~→A2へ縦横替えで）'!FH335="","",'⑤案件貼り付けシート(E6~→A2へ縦横替えで）'!FH335),"")</f>
        <v/>
      </c>
      <c r="DX339" s="154" t="str">
        <f>IF('⑤案件貼り付けシート(E6~→A2へ縦横替えで）'!$FE335="固定",IF('⑤案件貼り付けシート(E6~→A2へ縦横替えで）'!FI335="","",'⑤案件貼り付けシート(E6~→A2へ縦横替えで）'!FI335),"")</f>
        <v/>
      </c>
      <c r="DY339" s="154" t="str">
        <f>IF('⑤案件貼り付けシート(E6~→A2へ縦横替えで）'!$FE335="固定",IF('⑤案件貼り付けシート(E6~→A2へ縦横替えで）'!FJ335="","",'⑤案件貼り付けシート(E6~→A2へ縦横替えで）'!FJ335),"")</f>
        <v/>
      </c>
      <c r="DZ339" s="154" t="str">
        <f>IF('⑤案件貼り付けシート(E6~→A2へ縦横替えで）'!$FE335="固定",IF('⑤案件貼り付けシート(E6~→A2へ縦横替えで）'!FK335="","",'⑤案件貼り付けシート(E6~→A2へ縦横替えで）'!FK335),"")</f>
        <v/>
      </c>
      <c r="EA339" s="7" t="str">
        <f>IF('⑤案件貼り付けシート(E6~→A2へ縦横替えで）'!$FE335="固定",IF('⑤案件貼り付けシート(E6~→A2へ縦横替えで）'!FL335="","",'⑤案件貼り付けシート(E6~→A2へ縦横替えで）'!FL335),"")</f>
        <v/>
      </c>
      <c r="EB339" s="7" t="str">
        <f>IF('⑤案件貼り付けシート(E6~→A2へ縦横替えで）'!FM335="","",'⑤案件貼り付けシート(E6~→A2へ縦横替えで）'!FM335)</f>
        <v/>
      </c>
      <c r="EC339" s="7" t="str">
        <f>IF('⑤案件貼り付けシート(E6~→A2へ縦横替えで）'!FN335="","",'⑤案件貼り付けシート(E6~→A2へ縦横替えで）'!FN335)</f>
        <v/>
      </c>
      <c r="ED339" s="7" t="str">
        <f>IF('⑤案件貼り付けシート(E6~→A2へ縦横替えで）'!FO335="","",'⑤案件貼り付けシート(E6~→A2へ縦横替えで）'!FO335)</f>
        <v/>
      </c>
      <c r="EE339" s="154" t="str">
        <f>IF('⑤案件貼り付けシート(E6~→A2へ縦横替えで）'!FQ335="","",'⑤案件貼り付けシート(E6~→A2へ縦横替えで）'!FQ335)</f>
        <v/>
      </c>
      <c r="EF339" s="154" t="str">
        <f>IF('⑤案件貼り付けシート(E6~→A2へ縦横替えで）'!FR335="","",'⑤案件貼り付けシート(E6~→A2へ縦横替えで）'!FR335)</f>
        <v/>
      </c>
      <c r="EG339" s="7" t="str" cm="1">
        <f t="array" ref="EG339">IF('⑤案件貼り付けシート(E6~→A2へ縦横替えで）'!FS335="","",_xlfn.IFS('⑤案件貼り付けシート(E6~→A2へ縦横替えで）'!FS335="固定",1,'⑤案件貼り付けシート(E6~→A2へ縦横替えで）'!FS335="流動",2,'⑤案件貼り付けシート(E6~→A2へ縦横替えで）'!FS335="対象外",""))</f>
        <v/>
      </c>
      <c r="EH339" s="154" t="str">
        <f>IF('⑤案件貼り付けシート(E6~→A2へ縦横替えで）'!$FS335="固定",IF('⑤案件貼り付けシート(E6~→A2へ縦横替えで）'!FT335="","",'⑤案件貼り付けシート(E6~→A2へ縦横替えで）'!FT335),"")</f>
        <v/>
      </c>
      <c r="EI339" s="154" t="str">
        <f>IF('⑤案件貼り付けシート(E6~→A2へ縦横替えで）'!$FS335="固定",IF('⑤案件貼り付けシート(E6~→A2へ縦横替えで）'!FU335="","",'⑤案件貼り付けシート(E6~→A2へ縦横替えで）'!FU335),"")</f>
        <v/>
      </c>
      <c r="EJ339" s="154" t="str">
        <f>IF('⑤案件貼り付けシート(E6~→A2へ縦横替えで）'!$FS335="固定",IF('⑤案件貼り付けシート(E6~→A2へ縦横替えで）'!FV335="","",'⑤案件貼り付けシート(E6~→A2へ縦横替えで）'!FV335),"")</f>
        <v/>
      </c>
      <c r="EK339" s="154" t="str">
        <f>IF('⑤案件貼り付けシート(E6~→A2へ縦横替えで）'!$FS335="固定",IF('⑤案件貼り付けシート(E6~→A2へ縦横替えで）'!FW335="","",'⑤案件貼り付けシート(E6~→A2へ縦横替えで）'!FW335),"")</f>
        <v/>
      </c>
      <c r="EL339" s="154" t="str">
        <f>IF('⑤案件貼り付けシート(E6~→A2へ縦横替えで）'!$FS335="固定",IF('⑤案件貼り付けシート(E6~→A2へ縦横替えで）'!FX335="","",'⑤案件貼り付けシート(E6~→A2へ縦横替えで）'!FX335),"")</f>
        <v/>
      </c>
      <c r="EM339" s="154" t="str">
        <f>IF('⑤案件貼り付けシート(E6~→A2へ縦横替えで）'!$FS335="固定",IF('⑤案件貼り付けシート(E6~→A2へ縦横替えで）'!FY335="","",'⑤案件貼り付けシート(E6~→A2へ縦横替えで）'!FY335),"")</f>
        <v/>
      </c>
      <c r="EN339" s="7" t="str">
        <f>IF('⑤案件貼り付けシート(E6~→A2へ縦横替えで）'!$FS335="固定",IF('⑤案件貼り付けシート(E6~→A2へ縦横替えで）'!FZ335="","",'⑤案件貼り付けシート(E6~→A2へ縦横替えで）'!FZ335),"")</f>
        <v/>
      </c>
      <c r="EO339" s="7" t="str">
        <f>IF('⑤案件貼り付けシート(E6~→A2へ縦横替えで）'!GA335="","",'⑤案件貼り付けシート(E6~→A2へ縦横替えで）'!GA335)</f>
        <v/>
      </c>
      <c r="EP339" s="7" t="str">
        <f>IF('⑤案件貼り付けシート(E6~→A2へ縦横替えで）'!GB335="","",'⑤案件貼り付けシート(E6~→A2へ縦横替えで）'!GB335)</f>
        <v/>
      </c>
      <c r="EQ339" s="7" t="str">
        <f>IF('⑤案件貼り付けシート(E6~→A2へ縦横替えで）'!GC335="","",'⑤案件貼り付けシート(E6~→A2へ縦横替えで）'!GC335)</f>
        <v/>
      </c>
      <c r="ER339" s="154" t="str">
        <f>IF('⑤案件貼り付けシート(E6~→A2へ縦横替えで）'!GE335="","",'⑤案件貼り付けシート(E6~→A2へ縦横替えで）'!GE335)</f>
        <v/>
      </c>
      <c r="ES339" s="154" t="str">
        <f>IF('⑤案件貼り付けシート(E6~→A2へ縦横替えで）'!GF335="","",'⑤案件貼り付けシート(E6~→A2へ縦横替えで）'!GF335)</f>
        <v/>
      </c>
      <c r="ET339" s="7" t="str" cm="1">
        <f t="array" ref="ET339">IF('⑤案件貼り付けシート(E6~→A2へ縦横替えで）'!GG335="","",_xlfn.IFS('⑤案件貼り付けシート(E6~→A2へ縦横替えで）'!GG335="固定",1,'⑤案件貼り付けシート(E6~→A2へ縦横替えで）'!GG335="流動",2,'⑤案件貼り付けシート(E6~→A2へ縦横替えで）'!GG335="対象外",""))</f>
        <v/>
      </c>
      <c r="EU339" s="154" t="str">
        <f>IF('⑤案件貼り付けシート(E6~→A2へ縦横替えで）'!$GG335="固定",IF('⑤案件貼り付けシート(E6~→A2へ縦横替えで）'!GH335="","",'⑤案件貼り付けシート(E6~→A2へ縦横替えで）'!GH335),"")</f>
        <v/>
      </c>
      <c r="EV339" s="154" t="str">
        <f>IF('⑤案件貼り付けシート(E6~→A2へ縦横替えで）'!$GG335="固定",IF('⑤案件貼り付けシート(E6~→A2へ縦横替えで）'!GI335="","",'⑤案件貼り付けシート(E6~→A2へ縦横替えで）'!GI335),"")</f>
        <v/>
      </c>
      <c r="EW339" s="154" t="str">
        <f>IF('⑤案件貼り付けシート(E6~→A2へ縦横替えで）'!$GG335="固定",IF('⑤案件貼り付けシート(E6~→A2へ縦横替えで）'!GJ335="","",'⑤案件貼り付けシート(E6~→A2へ縦横替えで）'!GJ335),"")</f>
        <v/>
      </c>
      <c r="EX339" s="154" t="str">
        <f>IF('⑤案件貼り付けシート(E6~→A2へ縦横替えで）'!$GG335="固定",IF('⑤案件貼り付けシート(E6~→A2へ縦横替えで）'!GK335="","",'⑤案件貼り付けシート(E6~→A2へ縦横替えで）'!GK335),"")</f>
        <v/>
      </c>
      <c r="EY339" s="154" t="str">
        <f>IF('⑤案件貼り付けシート(E6~→A2へ縦横替えで）'!$GG335="固定",IF('⑤案件貼り付けシート(E6~→A2へ縦横替えで）'!GL335="","",'⑤案件貼り付けシート(E6~→A2へ縦横替えで）'!GL335),"")</f>
        <v/>
      </c>
      <c r="EZ339" s="154" t="str">
        <f>IF('⑤案件貼り付けシート(E6~→A2へ縦横替えで）'!$GG335="固定",IF('⑤案件貼り付けシート(E6~→A2へ縦横替えで）'!GM335="","",'⑤案件貼り付けシート(E6~→A2へ縦横替えで）'!GM335),"")</f>
        <v/>
      </c>
      <c r="FA339" s="7" t="str">
        <f>IF('⑤案件貼り付けシート(E6~→A2へ縦横替えで）'!$GG335="固定",IF('⑤案件貼り付けシート(E6~→A2へ縦横替えで）'!GN335="","",'⑤案件貼り付けシート(E6~→A2へ縦横替えで）'!GN335),"")</f>
        <v/>
      </c>
      <c r="FB339" s="7" t="str">
        <f>IF('⑤案件貼り付けシート(E6~→A2へ縦横替えで）'!GO335="","",'⑤案件貼り付けシート(E6~→A2へ縦横替えで）'!GO335)</f>
        <v/>
      </c>
      <c r="FC339" s="7" t="str">
        <f>IF('⑤案件貼り付けシート(E6~→A2へ縦横替えで）'!GP335="","",'⑤案件貼り付けシート(E6~→A2へ縦横替えで）'!GP335)</f>
        <v/>
      </c>
      <c r="FD339" s="7" t="str">
        <f>IF('⑤案件貼り付けシート(E6~→A2へ縦横替えで）'!GQ335="","",'⑤案件貼り付けシート(E6~→A2へ縦横替えで）'!GQ335)</f>
        <v/>
      </c>
      <c r="FE339" s="154" t="str">
        <f>IF('⑤案件貼り付けシート(E6~→A2へ縦横替えで）'!GS335="","",'⑤案件貼り付けシート(E6~→A2へ縦横替えで）'!GS335)</f>
        <v/>
      </c>
      <c r="FF339" s="154" t="str">
        <f>IF('⑤案件貼り付けシート(E6~→A2へ縦横替えで）'!GT335="","",'⑤案件貼り付けシート(E6~→A2へ縦横替えで）'!GT335)</f>
        <v/>
      </c>
      <c r="FG339" s="7" t="str" cm="1">
        <f t="array" ref="FG339">IF('⑤案件貼り付けシート(E6~→A2へ縦横替えで）'!GU335="","",_xlfn.IFS('⑤案件貼り付けシート(E6~→A2へ縦横替えで）'!GU335="固定",1,'⑤案件貼り付けシート(E6~→A2へ縦横替えで）'!GU335="流動",2,'⑤案件貼り付けシート(E6~→A2へ縦横替えで）'!GU335="対象外",""))</f>
        <v/>
      </c>
      <c r="FH339" s="154" t="str">
        <f>IF('⑤案件貼り付けシート(E6~→A2へ縦横替えで）'!$GU335="固定",IF('⑤案件貼り付けシート(E6~→A2へ縦横替えで）'!GV335="","",'⑤案件貼り付けシート(E6~→A2へ縦横替えで）'!GV335),"")</f>
        <v/>
      </c>
      <c r="FI339" s="154" t="str">
        <f>IF('⑤案件貼り付けシート(E6~→A2へ縦横替えで）'!$GU335="固定",IF('⑤案件貼り付けシート(E6~→A2へ縦横替えで）'!GW335="","",'⑤案件貼り付けシート(E6~→A2へ縦横替えで）'!GW335),"")</f>
        <v/>
      </c>
      <c r="FJ339" s="154" t="str">
        <f>IF('⑤案件貼り付けシート(E6~→A2へ縦横替えで）'!$GU335="固定",IF('⑤案件貼り付けシート(E6~→A2へ縦横替えで）'!GX335="","",'⑤案件貼り付けシート(E6~→A2へ縦横替えで）'!GX335),"")</f>
        <v/>
      </c>
      <c r="FK339" s="154" t="str">
        <f>IF('⑤案件貼り付けシート(E6~→A2へ縦横替えで）'!$GU335="固定",IF('⑤案件貼り付けシート(E6~→A2へ縦横替えで）'!GY335="","",'⑤案件貼り付けシート(E6~→A2へ縦横替えで）'!GY335),"")</f>
        <v/>
      </c>
      <c r="FL339" s="154" t="str">
        <f>IF('⑤案件貼り付けシート(E6~→A2へ縦横替えで）'!$GU335="固定",IF('⑤案件貼り付けシート(E6~→A2へ縦横替えで）'!GZ335="","",'⑤案件貼り付けシート(E6~→A2へ縦横替えで）'!GZ335),"")</f>
        <v/>
      </c>
      <c r="FM339" s="154" t="str">
        <f>IF('⑤案件貼り付けシート(E6~→A2へ縦横替えで）'!$GU335="固定",IF('⑤案件貼り付けシート(E6~→A2へ縦横替えで）'!HA335="","",'⑤案件貼り付けシート(E6~→A2へ縦横替えで）'!HA335),"")</f>
        <v/>
      </c>
      <c r="FN339" s="7" t="str">
        <f>IF('⑤案件貼り付けシート(E6~→A2へ縦横替えで）'!$GU335="固定",IF('⑤案件貼り付けシート(E6~→A2へ縦横替えで）'!HB335="","",'⑤案件貼り付けシート(E6~→A2へ縦横替えで）'!HB335),"")</f>
        <v/>
      </c>
      <c r="FO339" s="7" t="str">
        <f>IF('⑤案件貼り付けシート(E6~→A2へ縦横替えで）'!HC335="","",'⑤案件貼り付けシート(E6~→A2へ縦横替えで）'!HC335)</f>
        <v/>
      </c>
      <c r="FP339" s="7" t="str">
        <f>IF('⑤案件貼り付けシート(E6~→A2へ縦横替えで）'!HD335="","",'⑤案件貼り付けシート(E6~→A2へ縦横替えで）'!HD335)</f>
        <v/>
      </c>
      <c r="FQ339" s="7" t="str">
        <f>IF('⑤案件貼り付けシート(E6~→A2へ縦横替えで）'!HE335="","",'⑤案件貼り付けシート(E6~→A2へ縦横替えで）'!HE335)</f>
        <v/>
      </c>
      <c r="FR339" s="154" t="str">
        <f>IF('⑤案件貼り付けシート(E6~→A2へ縦横替えで）'!HG335="","",'⑤案件貼り付けシート(E6~→A2へ縦横替えで）'!HG335)</f>
        <v/>
      </c>
      <c r="FS339" s="154" t="str">
        <f>IF('⑤案件貼り付けシート(E6~→A2へ縦横替えで）'!HH335="","",'⑤案件貼り付けシート(E6~→A2へ縦横替えで）'!HH335)</f>
        <v/>
      </c>
      <c r="FT339" s="7" t="str" cm="1">
        <f t="array" ref="FT339">IF('⑤案件貼り付けシート(E6~→A2へ縦横替えで）'!HI335="","",_xlfn.IFS('⑤案件貼り付けシート(E6~→A2へ縦横替えで）'!HI335="固定",1,'⑤案件貼り付けシート(E6~→A2へ縦横替えで）'!HI335="流動",2,'⑤案件貼り付けシート(E6~→A2へ縦横替えで）'!HI335="対象外",""))</f>
        <v/>
      </c>
      <c r="FU339" s="154" t="str">
        <f>IF('⑤案件貼り付けシート(E6~→A2へ縦横替えで）'!$HI335="固定",IF('⑤案件貼り付けシート(E6~→A2へ縦横替えで）'!HJ335="","",'⑤案件貼り付けシート(E6~→A2へ縦横替えで）'!HJ335),"")</f>
        <v/>
      </c>
      <c r="FV339" s="154" t="str">
        <f>IF('⑤案件貼り付けシート(E6~→A2へ縦横替えで）'!$HI335="固定",IF('⑤案件貼り付けシート(E6~→A2へ縦横替えで）'!HK335="","",'⑤案件貼り付けシート(E6~→A2へ縦横替えで）'!HK335),"")</f>
        <v/>
      </c>
      <c r="FW339" s="154" t="str">
        <f>IF('⑤案件貼り付けシート(E6~→A2へ縦横替えで）'!$HI335="固定",IF('⑤案件貼り付けシート(E6~→A2へ縦横替えで）'!HL335="","",'⑤案件貼り付けシート(E6~→A2へ縦横替えで）'!HL335),"")</f>
        <v/>
      </c>
      <c r="FX339" s="154" t="str">
        <f>IF('⑤案件貼り付けシート(E6~→A2へ縦横替えで）'!$HI335="固定",IF('⑤案件貼り付けシート(E6~→A2へ縦横替えで）'!HM335="","",'⑤案件貼り付けシート(E6~→A2へ縦横替えで）'!HM335),"")</f>
        <v/>
      </c>
      <c r="FY339" s="154" t="str">
        <f>IF('⑤案件貼り付けシート(E6~→A2へ縦横替えで）'!$HI335="固定",IF('⑤案件貼り付けシート(E6~→A2へ縦横替えで）'!HN335="","",'⑤案件貼り付けシート(E6~→A2へ縦横替えで）'!HN335),"")</f>
        <v/>
      </c>
      <c r="FZ339" s="154" t="str">
        <f>IF('⑤案件貼り付けシート(E6~→A2へ縦横替えで）'!$HI335="固定",IF('⑤案件貼り付けシート(E6~→A2へ縦横替えで）'!HO335="","",'⑤案件貼り付けシート(E6~→A2へ縦横替えで）'!HO335),"")</f>
        <v/>
      </c>
      <c r="GA339" s="7" t="str">
        <f>IF('⑤案件貼り付けシート(E6~→A2へ縦横替えで）'!$HI335="固定",IF('⑤案件貼り付けシート(E6~→A2へ縦横替えで）'!HP335="","",'⑤案件貼り付けシート(E6~→A2へ縦横替えで）'!HP335),"")</f>
        <v/>
      </c>
      <c r="GB339" s="7" t="str">
        <f>IF('⑤案件貼り付けシート(E6~→A2へ縦横替えで）'!HQ335="","",'⑤案件貼り付けシート(E6~→A2へ縦横替えで）'!HQ335)</f>
        <v/>
      </c>
      <c r="GC339" s="7" t="str">
        <f>IF('⑤案件貼り付けシート(E6~→A2へ縦横替えで）'!HR335="","",'⑤案件貼り付けシート(E6~→A2へ縦横替えで）'!HR335)</f>
        <v/>
      </c>
      <c r="GD339" s="7" t="str">
        <f>IF('⑤案件貼り付けシート(E6~→A2へ縦横替えで）'!HS335="","",'⑤案件貼り付けシート(E6~→A2へ縦横替えで）'!HS335)</f>
        <v/>
      </c>
      <c r="GE339" s="7"/>
      <c r="GF339" s="7"/>
      <c r="GG339" s="7"/>
      <c r="GH339" s="7"/>
      <c r="GI339" s="7"/>
      <c r="GJ339" s="7"/>
      <c r="GK339" s="7"/>
      <c r="GL339" s="7"/>
      <c r="GM339" s="48"/>
      <c r="GN339" s="7"/>
      <c r="GO339" s="7"/>
      <c r="GP339" s="7"/>
      <c r="GR339" s="48"/>
      <c r="GS339" s="48"/>
      <c r="GT339" s="48"/>
      <c r="GU339" s="48"/>
      <c r="GV339" s="48"/>
    </row>
    <row r="340" spans="1:204">
      <c r="A340" s="7"/>
      <c r="B340" s="7"/>
      <c r="C340" s="7"/>
      <c r="D340" s="48"/>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13"/>
      <c r="AJ340" s="13"/>
      <c r="AK340" s="7"/>
      <c r="AL340" s="7"/>
      <c r="AM340" s="7"/>
      <c r="AN340" s="7"/>
      <c r="AO340" s="7"/>
      <c r="AP340" s="7"/>
      <c r="AQ340" s="7"/>
      <c r="AR340" s="153"/>
      <c r="AS340" s="7"/>
      <c r="AT340" s="7"/>
      <c r="AU340" s="7"/>
      <c r="AV340" s="7"/>
      <c r="AW340" s="7"/>
      <c r="AX340" s="7"/>
      <c r="AY340" s="7"/>
      <c r="AZ340" s="7"/>
      <c r="BA340" s="7"/>
      <c r="BB340" s="7"/>
      <c r="BC340" s="7"/>
      <c r="BD340" s="7"/>
      <c r="BE340" s="154"/>
      <c r="BF340" s="154"/>
      <c r="BG340" s="7"/>
      <c r="BH340" s="154"/>
      <c r="BI340" s="154"/>
      <c r="BJ340" s="154"/>
      <c r="BK340" s="154"/>
      <c r="BL340" s="154"/>
      <c r="BM340" s="154"/>
      <c r="BN340" s="7"/>
      <c r="BO340" s="7"/>
      <c r="BP340" s="7"/>
      <c r="BQ340" s="7"/>
      <c r="BR340" s="154"/>
      <c r="BS340" s="154"/>
      <c r="BT340" s="7"/>
      <c r="BU340" s="154"/>
      <c r="BV340" s="154"/>
      <c r="BW340" s="154"/>
      <c r="BX340" s="154"/>
      <c r="BY340" s="154"/>
      <c r="BZ340" s="154"/>
      <c r="CA340" s="7"/>
      <c r="CB340" s="7"/>
      <c r="CC340" s="7"/>
      <c r="CD340" s="7"/>
      <c r="CE340" s="154"/>
      <c r="CF340" s="154"/>
      <c r="CG340" s="7"/>
      <c r="CH340" s="154"/>
      <c r="CI340" s="154"/>
      <c r="CJ340" s="154"/>
      <c r="CK340" s="154"/>
      <c r="CL340" s="154"/>
      <c r="CM340" s="154"/>
      <c r="CN340" s="7"/>
      <c r="CO340" s="7"/>
      <c r="CP340" s="7"/>
      <c r="CQ340" s="7"/>
      <c r="CR340" s="154"/>
      <c r="CS340" s="154"/>
      <c r="CT340" s="7"/>
      <c r="CU340" s="154"/>
      <c r="CV340" s="154"/>
      <c r="CW340" s="154"/>
      <c r="CX340" s="154"/>
      <c r="CY340" s="154"/>
      <c r="CZ340" s="154"/>
      <c r="DA340" s="7"/>
      <c r="DB340" s="7"/>
      <c r="DC340" s="7"/>
      <c r="DD340" s="7"/>
      <c r="DE340" s="154"/>
      <c r="DF340" s="154"/>
      <c r="DG340" s="7"/>
      <c r="DH340" s="154"/>
      <c r="DI340" s="154"/>
      <c r="DJ340" s="154"/>
      <c r="DK340" s="154"/>
      <c r="DL340" s="154"/>
      <c r="DM340" s="154"/>
      <c r="DN340" s="7"/>
      <c r="DO340" s="7"/>
      <c r="DP340" s="7"/>
      <c r="DQ340" s="7"/>
      <c r="DR340" s="154" t="str">
        <f>IF('⑤案件貼り付けシート(E6~→A2へ縦横替えで）'!FC336="","",'⑤案件貼り付けシート(E6~→A2へ縦横替えで）'!FC336)</f>
        <v/>
      </c>
      <c r="DS340" s="154" t="str">
        <f>IF('⑤案件貼り付けシート(E6~→A2へ縦横替えで）'!FD336="","",'⑤案件貼り付けシート(E6~→A2へ縦横替えで）'!FD336)</f>
        <v/>
      </c>
      <c r="DT340" s="7" t="str" cm="1">
        <f t="array" ref="DT340">IF('⑤案件貼り付けシート(E6~→A2へ縦横替えで）'!FE336="","",_xlfn.IFS('⑤案件貼り付けシート(E6~→A2へ縦横替えで）'!FE336="固定",1,'⑤案件貼り付けシート(E6~→A2へ縦横替えで）'!FE336="流動",2,'⑤案件貼り付けシート(E6~→A2へ縦横替えで）'!FE336="対象外",""))</f>
        <v/>
      </c>
      <c r="DU340" s="154" t="str">
        <f>IF('⑤案件貼り付けシート(E6~→A2へ縦横替えで）'!$FE336="固定",IF('⑤案件貼り付けシート(E6~→A2へ縦横替えで）'!FF336="","",'⑤案件貼り付けシート(E6~→A2へ縦横替えで）'!FF336),"")</f>
        <v/>
      </c>
      <c r="DV340" s="154" t="str">
        <f>IF('⑤案件貼り付けシート(E6~→A2へ縦横替えで）'!$FE336="固定",IF('⑤案件貼り付けシート(E6~→A2へ縦横替えで）'!FG336="","",'⑤案件貼り付けシート(E6~→A2へ縦横替えで）'!FG336),"")</f>
        <v/>
      </c>
      <c r="DW340" s="154" t="str">
        <f>IF('⑤案件貼り付けシート(E6~→A2へ縦横替えで）'!$FE336="固定",IF('⑤案件貼り付けシート(E6~→A2へ縦横替えで）'!FH336="","",'⑤案件貼り付けシート(E6~→A2へ縦横替えで）'!FH336),"")</f>
        <v/>
      </c>
      <c r="DX340" s="154" t="str">
        <f>IF('⑤案件貼り付けシート(E6~→A2へ縦横替えで）'!$FE336="固定",IF('⑤案件貼り付けシート(E6~→A2へ縦横替えで）'!FI336="","",'⑤案件貼り付けシート(E6~→A2へ縦横替えで）'!FI336),"")</f>
        <v/>
      </c>
      <c r="DY340" s="154" t="str">
        <f>IF('⑤案件貼り付けシート(E6~→A2へ縦横替えで）'!$FE336="固定",IF('⑤案件貼り付けシート(E6~→A2へ縦横替えで）'!FJ336="","",'⑤案件貼り付けシート(E6~→A2へ縦横替えで）'!FJ336),"")</f>
        <v/>
      </c>
      <c r="DZ340" s="154" t="str">
        <f>IF('⑤案件貼り付けシート(E6~→A2へ縦横替えで）'!$FE336="固定",IF('⑤案件貼り付けシート(E6~→A2へ縦横替えで）'!FK336="","",'⑤案件貼り付けシート(E6~→A2へ縦横替えで）'!FK336),"")</f>
        <v/>
      </c>
      <c r="EA340" s="7" t="str">
        <f>IF('⑤案件貼り付けシート(E6~→A2へ縦横替えで）'!$FE336="固定",IF('⑤案件貼り付けシート(E6~→A2へ縦横替えで）'!FL336="","",'⑤案件貼り付けシート(E6~→A2へ縦横替えで）'!FL336),"")</f>
        <v/>
      </c>
      <c r="EB340" s="7" t="str">
        <f>IF('⑤案件貼り付けシート(E6~→A2へ縦横替えで）'!FM336="","",'⑤案件貼り付けシート(E6~→A2へ縦横替えで）'!FM336)</f>
        <v/>
      </c>
      <c r="EC340" s="7" t="str">
        <f>IF('⑤案件貼り付けシート(E6~→A2へ縦横替えで）'!FN336="","",'⑤案件貼り付けシート(E6~→A2へ縦横替えで）'!FN336)</f>
        <v/>
      </c>
      <c r="ED340" s="7" t="str">
        <f>IF('⑤案件貼り付けシート(E6~→A2へ縦横替えで）'!FO336="","",'⑤案件貼り付けシート(E6~→A2へ縦横替えで）'!FO336)</f>
        <v/>
      </c>
      <c r="EE340" s="154" t="str">
        <f>IF('⑤案件貼り付けシート(E6~→A2へ縦横替えで）'!FQ336="","",'⑤案件貼り付けシート(E6~→A2へ縦横替えで）'!FQ336)</f>
        <v/>
      </c>
      <c r="EF340" s="154" t="str">
        <f>IF('⑤案件貼り付けシート(E6~→A2へ縦横替えで）'!FR336="","",'⑤案件貼り付けシート(E6~→A2へ縦横替えで）'!FR336)</f>
        <v/>
      </c>
      <c r="EG340" s="7" t="str" cm="1">
        <f t="array" ref="EG340">IF('⑤案件貼り付けシート(E6~→A2へ縦横替えで）'!FS336="","",_xlfn.IFS('⑤案件貼り付けシート(E6~→A2へ縦横替えで）'!FS336="固定",1,'⑤案件貼り付けシート(E6~→A2へ縦横替えで）'!FS336="流動",2,'⑤案件貼り付けシート(E6~→A2へ縦横替えで）'!FS336="対象外",""))</f>
        <v/>
      </c>
      <c r="EH340" s="154" t="str">
        <f>IF('⑤案件貼り付けシート(E6~→A2へ縦横替えで）'!$FS336="固定",IF('⑤案件貼り付けシート(E6~→A2へ縦横替えで）'!FT336="","",'⑤案件貼り付けシート(E6~→A2へ縦横替えで）'!FT336),"")</f>
        <v/>
      </c>
      <c r="EI340" s="154" t="str">
        <f>IF('⑤案件貼り付けシート(E6~→A2へ縦横替えで）'!$FS336="固定",IF('⑤案件貼り付けシート(E6~→A2へ縦横替えで）'!FU336="","",'⑤案件貼り付けシート(E6~→A2へ縦横替えで）'!FU336),"")</f>
        <v/>
      </c>
      <c r="EJ340" s="154" t="str">
        <f>IF('⑤案件貼り付けシート(E6~→A2へ縦横替えで）'!$FS336="固定",IF('⑤案件貼り付けシート(E6~→A2へ縦横替えで）'!FV336="","",'⑤案件貼り付けシート(E6~→A2へ縦横替えで）'!FV336),"")</f>
        <v/>
      </c>
      <c r="EK340" s="154" t="str">
        <f>IF('⑤案件貼り付けシート(E6~→A2へ縦横替えで）'!$FS336="固定",IF('⑤案件貼り付けシート(E6~→A2へ縦横替えで）'!FW336="","",'⑤案件貼り付けシート(E6~→A2へ縦横替えで）'!FW336),"")</f>
        <v/>
      </c>
      <c r="EL340" s="154" t="str">
        <f>IF('⑤案件貼り付けシート(E6~→A2へ縦横替えで）'!$FS336="固定",IF('⑤案件貼り付けシート(E6~→A2へ縦横替えで）'!FX336="","",'⑤案件貼り付けシート(E6~→A2へ縦横替えで）'!FX336),"")</f>
        <v/>
      </c>
      <c r="EM340" s="154" t="str">
        <f>IF('⑤案件貼り付けシート(E6~→A2へ縦横替えで）'!$FS336="固定",IF('⑤案件貼り付けシート(E6~→A2へ縦横替えで）'!FY336="","",'⑤案件貼り付けシート(E6~→A2へ縦横替えで）'!FY336),"")</f>
        <v/>
      </c>
      <c r="EN340" s="7" t="str">
        <f>IF('⑤案件貼り付けシート(E6~→A2へ縦横替えで）'!$FS336="固定",IF('⑤案件貼り付けシート(E6~→A2へ縦横替えで）'!FZ336="","",'⑤案件貼り付けシート(E6~→A2へ縦横替えで）'!FZ336),"")</f>
        <v/>
      </c>
      <c r="EO340" s="7" t="str">
        <f>IF('⑤案件貼り付けシート(E6~→A2へ縦横替えで）'!GA336="","",'⑤案件貼り付けシート(E6~→A2へ縦横替えで）'!GA336)</f>
        <v/>
      </c>
      <c r="EP340" s="7" t="str">
        <f>IF('⑤案件貼り付けシート(E6~→A2へ縦横替えで）'!GB336="","",'⑤案件貼り付けシート(E6~→A2へ縦横替えで）'!GB336)</f>
        <v/>
      </c>
      <c r="EQ340" s="7" t="str">
        <f>IF('⑤案件貼り付けシート(E6~→A2へ縦横替えで）'!GC336="","",'⑤案件貼り付けシート(E6~→A2へ縦横替えで）'!GC336)</f>
        <v/>
      </c>
      <c r="ER340" s="154" t="str">
        <f>IF('⑤案件貼り付けシート(E6~→A2へ縦横替えで）'!GE336="","",'⑤案件貼り付けシート(E6~→A2へ縦横替えで）'!GE336)</f>
        <v/>
      </c>
      <c r="ES340" s="154" t="str">
        <f>IF('⑤案件貼り付けシート(E6~→A2へ縦横替えで）'!GF336="","",'⑤案件貼り付けシート(E6~→A2へ縦横替えで）'!GF336)</f>
        <v/>
      </c>
      <c r="ET340" s="7" t="str" cm="1">
        <f t="array" ref="ET340">IF('⑤案件貼り付けシート(E6~→A2へ縦横替えで）'!GG336="","",_xlfn.IFS('⑤案件貼り付けシート(E6~→A2へ縦横替えで）'!GG336="固定",1,'⑤案件貼り付けシート(E6~→A2へ縦横替えで）'!GG336="流動",2,'⑤案件貼り付けシート(E6~→A2へ縦横替えで）'!GG336="対象外",""))</f>
        <v/>
      </c>
      <c r="EU340" s="154" t="str">
        <f>IF('⑤案件貼り付けシート(E6~→A2へ縦横替えで）'!$GG336="固定",IF('⑤案件貼り付けシート(E6~→A2へ縦横替えで）'!GH336="","",'⑤案件貼り付けシート(E6~→A2へ縦横替えで）'!GH336),"")</f>
        <v/>
      </c>
      <c r="EV340" s="154" t="str">
        <f>IF('⑤案件貼り付けシート(E6~→A2へ縦横替えで）'!$GG336="固定",IF('⑤案件貼り付けシート(E6~→A2へ縦横替えで）'!GI336="","",'⑤案件貼り付けシート(E6~→A2へ縦横替えで）'!GI336),"")</f>
        <v/>
      </c>
      <c r="EW340" s="154" t="str">
        <f>IF('⑤案件貼り付けシート(E6~→A2へ縦横替えで）'!$GG336="固定",IF('⑤案件貼り付けシート(E6~→A2へ縦横替えで）'!GJ336="","",'⑤案件貼り付けシート(E6~→A2へ縦横替えで）'!GJ336),"")</f>
        <v/>
      </c>
      <c r="EX340" s="154" t="str">
        <f>IF('⑤案件貼り付けシート(E6~→A2へ縦横替えで）'!$GG336="固定",IF('⑤案件貼り付けシート(E6~→A2へ縦横替えで）'!GK336="","",'⑤案件貼り付けシート(E6~→A2へ縦横替えで）'!GK336),"")</f>
        <v/>
      </c>
      <c r="EY340" s="154" t="str">
        <f>IF('⑤案件貼り付けシート(E6~→A2へ縦横替えで）'!$GG336="固定",IF('⑤案件貼り付けシート(E6~→A2へ縦横替えで）'!GL336="","",'⑤案件貼り付けシート(E6~→A2へ縦横替えで）'!GL336),"")</f>
        <v/>
      </c>
      <c r="EZ340" s="154" t="str">
        <f>IF('⑤案件貼り付けシート(E6~→A2へ縦横替えで）'!$GG336="固定",IF('⑤案件貼り付けシート(E6~→A2へ縦横替えで）'!GM336="","",'⑤案件貼り付けシート(E6~→A2へ縦横替えで）'!GM336),"")</f>
        <v/>
      </c>
      <c r="FA340" s="7" t="str">
        <f>IF('⑤案件貼り付けシート(E6~→A2へ縦横替えで）'!$GG336="固定",IF('⑤案件貼り付けシート(E6~→A2へ縦横替えで）'!GN336="","",'⑤案件貼り付けシート(E6~→A2へ縦横替えで）'!GN336),"")</f>
        <v/>
      </c>
      <c r="FB340" s="7" t="str">
        <f>IF('⑤案件貼り付けシート(E6~→A2へ縦横替えで）'!GO336="","",'⑤案件貼り付けシート(E6~→A2へ縦横替えで）'!GO336)</f>
        <v/>
      </c>
      <c r="FC340" s="7" t="str">
        <f>IF('⑤案件貼り付けシート(E6~→A2へ縦横替えで）'!GP336="","",'⑤案件貼り付けシート(E6~→A2へ縦横替えで）'!GP336)</f>
        <v/>
      </c>
      <c r="FD340" s="7" t="str">
        <f>IF('⑤案件貼り付けシート(E6~→A2へ縦横替えで）'!GQ336="","",'⑤案件貼り付けシート(E6~→A2へ縦横替えで）'!GQ336)</f>
        <v/>
      </c>
      <c r="FE340" s="154" t="str">
        <f>IF('⑤案件貼り付けシート(E6~→A2へ縦横替えで）'!GS336="","",'⑤案件貼り付けシート(E6~→A2へ縦横替えで）'!GS336)</f>
        <v/>
      </c>
      <c r="FF340" s="154" t="str">
        <f>IF('⑤案件貼り付けシート(E6~→A2へ縦横替えで）'!GT336="","",'⑤案件貼り付けシート(E6~→A2へ縦横替えで）'!GT336)</f>
        <v/>
      </c>
      <c r="FG340" s="7" t="str" cm="1">
        <f t="array" ref="FG340">IF('⑤案件貼り付けシート(E6~→A2へ縦横替えで）'!GU336="","",_xlfn.IFS('⑤案件貼り付けシート(E6~→A2へ縦横替えで）'!GU336="固定",1,'⑤案件貼り付けシート(E6~→A2へ縦横替えで）'!GU336="流動",2,'⑤案件貼り付けシート(E6~→A2へ縦横替えで）'!GU336="対象外",""))</f>
        <v/>
      </c>
      <c r="FH340" s="154" t="str">
        <f>IF('⑤案件貼り付けシート(E6~→A2へ縦横替えで）'!$GU336="固定",IF('⑤案件貼り付けシート(E6~→A2へ縦横替えで）'!GV336="","",'⑤案件貼り付けシート(E6~→A2へ縦横替えで）'!GV336),"")</f>
        <v/>
      </c>
      <c r="FI340" s="154" t="str">
        <f>IF('⑤案件貼り付けシート(E6~→A2へ縦横替えで）'!$GU336="固定",IF('⑤案件貼り付けシート(E6~→A2へ縦横替えで）'!GW336="","",'⑤案件貼り付けシート(E6~→A2へ縦横替えで）'!GW336),"")</f>
        <v/>
      </c>
      <c r="FJ340" s="154" t="str">
        <f>IF('⑤案件貼り付けシート(E6~→A2へ縦横替えで）'!$GU336="固定",IF('⑤案件貼り付けシート(E6~→A2へ縦横替えで）'!GX336="","",'⑤案件貼り付けシート(E6~→A2へ縦横替えで）'!GX336),"")</f>
        <v/>
      </c>
      <c r="FK340" s="154" t="str">
        <f>IF('⑤案件貼り付けシート(E6~→A2へ縦横替えで）'!$GU336="固定",IF('⑤案件貼り付けシート(E6~→A2へ縦横替えで）'!GY336="","",'⑤案件貼り付けシート(E6~→A2へ縦横替えで）'!GY336),"")</f>
        <v/>
      </c>
      <c r="FL340" s="154" t="str">
        <f>IF('⑤案件貼り付けシート(E6~→A2へ縦横替えで）'!$GU336="固定",IF('⑤案件貼り付けシート(E6~→A2へ縦横替えで）'!GZ336="","",'⑤案件貼り付けシート(E6~→A2へ縦横替えで）'!GZ336),"")</f>
        <v/>
      </c>
      <c r="FM340" s="154" t="str">
        <f>IF('⑤案件貼り付けシート(E6~→A2へ縦横替えで）'!$GU336="固定",IF('⑤案件貼り付けシート(E6~→A2へ縦横替えで）'!HA336="","",'⑤案件貼り付けシート(E6~→A2へ縦横替えで）'!HA336),"")</f>
        <v/>
      </c>
      <c r="FN340" s="7" t="str">
        <f>IF('⑤案件貼り付けシート(E6~→A2へ縦横替えで）'!$GU336="固定",IF('⑤案件貼り付けシート(E6~→A2へ縦横替えで）'!HB336="","",'⑤案件貼り付けシート(E6~→A2へ縦横替えで）'!HB336),"")</f>
        <v/>
      </c>
      <c r="FO340" s="7" t="str">
        <f>IF('⑤案件貼り付けシート(E6~→A2へ縦横替えで）'!HC336="","",'⑤案件貼り付けシート(E6~→A2へ縦横替えで）'!HC336)</f>
        <v/>
      </c>
      <c r="FP340" s="7" t="str">
        <f>IF('⑤案件貼り付けシート(E6~→A2へ縦横替えで）'!HD336="","",'⑤案件貼り付けシート(E6~→A2へ縦横替えで）'!HD336)</f>
        <v/>
      </c>
      <c r="FQ340" s="7" t="str">
        <f>IF('⑤案件貼り付けシート(E6~→A2へ縦横替えで）'!HE336="","",'⑤案件貼り付けシート(E6~→A2へ縦横替えで）'!HE336)</f>
        <v/>
      </c>
      <c r="FR340" s="154" t="str">
        <f>IF('⑤案件貼り付けシート(E6~→A2へ縦横替えで）'!HG336="","",'⑤案件貼り付けシート(E6~→A2へ縦横替えで）'!HG336)</f>
        <v/>
      </c>
      <c r="FS340" s="154" t="str">
        <f>IF('⑤案件貼り付けシート(E6~→A2へ縦横替えで）'!HH336="","",'⑤案件貼り付けシート(E6~→A2へ縦横替えで）'!HH336)</f>
        <v/>
      </c>
      <c r="FT340" s="7" t="str" cm="1">
        <f t="array" ref="FT340">IF('⑤案件貼り付けシート(E6~→A2へ縦横替えで）'!HI336="","",_xlfn.IFS('⑤案件貼り付けシート(E6~→A2へ縦横替えで）'!HI336="固定",1,'⑤案件貼り付けシート(E6~→A2へ縦横替えで）'!HI336="流動",2,'⑤案件貼り付けシート(E6~→A2へ縦横替えで）'!HI336="対象外",""))</f>
        <v/>
      </c>
      <c r="FU340" s="154" t="str">
        <f>IF('⑤案件貼り付けシート(E6~→A2へ縦横替えで）'!$HI336="固定",IF('⑤案件貼り付けシート(E6~→A2へ縦横替えで）'!HJ336="","",'⑤案件貼り付けシート(E6~→A2へ縦横替えで）'!HJ336),"")</f>
        <v/>
      </c>
      <c r="FV340" s="154" t="str">
        <f>IF('⑤案件貼り付けシート(E6~→A2へ縦横替えで）'!$HI336="固定",IF('⑤案件貼り付けシート(E6~→A2へ縦横替えで）'!HK336="","",'⑤案件貼り付けシート(E6~→A2へ縦横替えで）'!HK336),"")</f>
        <v/>
      </c>
      <c r="FW340" s="154" t="str">
        <f>IF('⑤案件貼り付けシート(E6~→A2へ縦横替えで）'!$HI336="固定",IF('⑤案件貼り付けシート(E6~→A2へ縦横替えで）'!HL336="","",'⑤案件貼り付けシート(E6~→A2へ縦横替えで）'!HL336),"")</f>
        <v/>
      </c>
      <c r="FX340" s="154" t="str">
        <f>IF('⑤案件貼り付けシート(E6~→A2へ縦横替えで）'!$HI336="固定",IF('⑤案件貼り付けシート(E6~→A2へ縦横替えで）'!HM336="","",'⑤案件貼り付けシート(E6~→A2へ縦横替えで）'!HM336),"")</f>
        <v/>
      </c>
      <c r="FY340" s="154" t="str">
        <f>IF('⑤案件貼り付けシート(E6~→A2へ縦横替えで）'!$HI336="固定",IF('⑤案件貼り付けシート(E6~→A2へ縦横替えで）'!HN336="","",'⑤案件貼り付けシート(E6~→A2へ縦横替えで）'!HN336),"")</f>
        <v/>
      </c>
      <c r="FZ340" s="154" t="str">
        <f>IF('⑤案件貼り付けシート(E6~→A2へ縦横替えで）'!$HI336="固定",IF('⑤案件貼り付けシート(E6~→A2へ縦横替えで）'!HO336="","",'⑤案件貼り付けシート(E6~→A2へ縦横替えで）'!HO336),"")</f>
        <v/>
      </c>
      <c r="GA340" s="7" t="str">
        <f>IF('⑤案件貼り付けシート(E6~→A2へ縦横替えで）'!$HI336="固定",IF('⑤案件貼り付けシート(E6~→A2へ縦横替えで）'!HP336="","",'⑤案件貼り付けシート(E6~→A2へ縦横替えで）'!HP336),"")</f>
        <v/>
      </c>
      <c r="GB340" s="7" t="str">
        <f>IF('⑤案件貼り付けシート(E6~→A2へ縦横替えで）'!HQ336="","",'⑤案件貼り付けシート(E6~→A2へ縦横替えで）'!HQ336)</f>
        <v/>
      </c>
      <c r="GC340" s="7" t="str">
        <f>IF('⑤案件貼り付けシート(E6~→A2へ縦横替えで）'!HR336="","",'⑤案件貼り付けシート(E6~→A2へ縦横替えで）'!HR336)</f>
        <v/>
      </c>
      <c r="GD340" s="7" t="str">
        <f>IF('⑤案件貼り付けシート(E6~→A2へ縦横替えで）'!HS336="","",'⑤案件貼り付けシート(E6~→A2へ縦横替えで）'!HS336)</f>
        <v/>
      </c>
      <c r="GE340" s="7"/>
      <c r="GF340" s="7"/>
      <c r="GG340" s="7"/>
      <c r="GH340" s="7"/>
      <c r="GI340" s="7"/>
      <c r="GJ340" s="7"/>
      <c r="GK340" s="7"/>
      <c r="GL340" s="7"/>
      <c r="GM340" s="48"/>
      <c r="GN340" s="7"/>
      <c r="GO340" s="7"/>
      <c r="GP340" s="7"/>
      <c r="GR340" s="48"/>
      <c r="GS340" s="48"/>
      <c r="GT340" s="48"/>
      <c r="GU340" s="48"/>
      <c r="GV340" s="48"/>
    </row>
    <row r="341" spans="1:204">
      <c r="A341" s="7"/>
      <c r="B341" s="7"/>
      <c r="C341" s="7"/>
      <c r="D341" s="48"/>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13"/>
      <c r="AJ341" s="13"/>
      <c r="AK341" s="7"/>
      <c r="AL341" s="7"/>
      <c r="AM341" s="7"/>
      <c r="AN341" s="7"/>
      <c r="AO341" s="7"/>
      <c r="AP341" s="7"/>
      <c r="AQ341" s="7"/>
      <c r="AR341" s="153"/>
      <c r="AS341" s="7"/>
      <c r="AT341" s="7"/>
      <c r="AU341" s="7"/>
      <c r="AV341" s="7"/>
      <c r="AW341" s="7"/>
      <c r="AX341" s="7"/>
      <c r="AY341" s="7"/>
      <c r="AZ341" s="7"/>
      <c r="BA341" s="7"/>
      <c r="BB341" s="7"/>
      <c r="BC341" s="7"/>
      <c r="BD341" s="7"/>
      <c r="BE341" s="154"/>
      <c r="BF341" s="154"/>
      <c r="BG341" s="7"/>
      <c r="BH341" s="154"/>
      <c r="BI341" s="154"/>
      <c r="BJ341" s="154"/>
      <c r="BK341" s="154"/>
      <c r="BL341" s="154"/>
      <c r="BM341" s="154"/>
      <c r="BN341" s="7"/>
      <c r="BO341" s="7"/>
      <c r="BP341" s="7"/>
      <c r="BQ341" s="7"/>
      <c r="BR341" s="154"/>
      <c r="BS341" s="154"/>
      <c r="BT341" s="7"/>
      <c r="BU341" s="154"/>
      <c r="BV341" s="154"/>
      <c r="BW341" s="154"/>
      <c r="BX341" s="154"/>
      <c r="BY341" s="154"/>
      <c r="BZ341" s="154"/>
      <c r="CA341" s="7"/>
      <c r="CB341" s="7"/>
      <c r="CC341" s="7"/>
      <c r="CD341" s="7"/>
      <c r="CE341" s="154"/>
      <c r="CF341" s="154"/>
      <c r="CG341" s="7"/>
      <c r="CH341" s="154"/>
      <c r="CI341" s="154"/>
      <c r="CJ341" s="154"/>
      <c r="CK341" s="154"/>
      <c r="CL341" s="154"/>
      <c r="CM341" s="154"/>
      <c r="CN341" s="7"/>
      <c r="CO341" s="7"/>
      <c r="CP341" s="7"/>
      <c r="CQ341" s="7"/>
      <c r="CR341" s="154"/>
      <c r="CS341" s="154"/>
      <c r="CT341" s="7"/>
      <c r="CU341" s="154"/>
      <c r="CV341" s="154"/>
      <c r="CW341" s="154"/>
      <c r="CX341" s="154"/>
      <c r="CY341" s="154"/>
      <c r="CZ341" s="154"/>
      <c r="DA341" s="7"/>
      <c r="DB341" s="7"/>
      <c r="DC341" s="7"/>
      <c r="DD341" s="7"/>
      <c r="DE341" s="154"/>
      <c r="DF341" s="154"/>
      <c r="DG341" s="7"/>
      <c r="DH341" s="154"/>
      <c r="DI341" s="154"/>
      <c r="DJ341" s="154"/>
      <c r="DK341" s="154"/>
      <c r="DL341" s="154"/>
      <c r="DM341" s="154"/>
      <c r="DN341" s="7"/>
      <c r="DO341" s="7"/>
      <c r="DP341" s="7"/>
      <c r="DQ341" s="7"/>
      <c r="DR341" s="154" t="str">
        <f>IF('⑤案件貼り付けシート(E6~→A2へ縦横替えで）'!FC337="","",'⑤案件貼り付けシート(E6~→A2へ縦横替えで）'!FC337)</f>
        <v/>
      </c>
      <c r="DS341" s="154" t="str">
        <f>IF('⑤案件貼り付けシート(E6~→A2へ縦横替えで）'!FD337="","",'⑤案件貼り付けシート(E6~→A2へ縦横替えで）'!FD337)</f>
        <v/>
      </c>
      <c r="DT341" s="7" t="str" cm="1">
        <f t="array" ref="DT341">IF('⑤案件貼り付けシート(E6~→A2へ縦横替えで）'!FE337="","",_xlfn.IFS('⑤案件貼り付けシート(E6~→A2へ縦横替えで）'!FE337="固定",1,'⑤案件貼り付けシート(E6~→A2へ縦横替えで）'!FE337="流動",2,'⑤案件貼り付けシート(E6~→A2へ縦横替えで）'!FE337="対象外",""))</f>
        <v/>
      </c>
      <c r="DU341" s="154" t="str">
        <f>IF('⑤案件貼り付けシート(E6~→A2へ縦横替えで）'!$FE337="固定",IF('⑤案件貼り付けシート(E6~→A2へ縦横替えで）'!FF337="","",'⑤案件貼り付けシート(E6~→A2へ縦横替えで）'!FF337),"")</f>
        <v/>
      </c>
      <c r="DV341" s="154" t="str">
        <f>IF('⑤案件貼り付けシート(E6~→A2へ縦横替えで）'!$FE337="固定",IF('⑤案件貼り付けシート(E6~→A2へ縦横替えで）'!FG337="","",'⑤案件貼り付けシート(E6~→A2へ縦横替えで）'!FG337),"")</f>
        <v/>
      </c>
      <c r="DW341" s="154" t="str">
        <f>IF('⑤案件貼り付けシート(E6~→A2へ縦横替えで）'!$FE337="固定",IF('⑤案件貼り付けシート(E6~→A2へ縦横替えで）'!FH337="","",'⑤案件貼り付けシート(E6~→A2へ縦横替えで）'!FH337),"")</f>
        <v/>
      </c>
      <c r="DX341" s="154" t="str">
        <f>IF('⑤案件貼り付けシート(E6~→A2へ縦横替えで）'!$FE337="固定",IF('⑤案件貼り付けシート(E6~→A2へ縦横替えで）'!FI337="","",'⑤案件貼り付けシート(E6~→A2へ縦横替えで）'!FI337),"")</f>
        <v/>
      </c>
      <c r="DY341" s="154" t="str">
        <f>IF('⑤案件貼り付けシート(E6~→A2へ縦横替えで）'!$FE337="固定",IF('⑤案件貼り付けシート(E6~→A2へ縦横替えで）'!FJ337="","",'⑤案件貼り付けシート(E6~→A2へ縦横替えで）'!FJ337),"")</f>
        <v/>
      </c>
      <c r="DZ341" s="154" t="str">
        <f>IF('⑤案件貼り付けシート(E6~→A2へ縦横替えで）'!$FE337="固定",IF('⑤案件貼り付けシート(E6~→A2へ縦横替えで）'!FK337="","",'⑤案件貼り付けシート(E6~→A2へ縦横替えで）'!FK337),"")</f>
        <v/>
      </c>
      <c r="EA341" s="7" t="str">
        <f>IF('⑤案件貼り付けシート(E6~→A2へ縦横替えで）'!$FE337="固定",IF('⑤案件貼り付けシート(E6~→A2へ縦横替えで）'!FL337="","",'⑤案件貼り付けシート(E6~→A2へ縦横替えで）'!FL337),"")</f>
        <v/>
      </c>
      <c r="EB341" s="7" t="str">
        <f>IF('⑤案件貼り付けシート(E6~→A2へ縦横替えで）'!FM337="","",'⑤案件貼り付けシート(E6~→A2へ縦横替えで）'!FM337)</f>
        <v/>
      </c>
      <c r="EC341" s="7" t="str">
        <f>IF('⑤案件貼り付けシート(E6~→A2へ縦横替えで）'!FN337="","",'⑤案件貼り付けシート(E6~→A2へ縦横替えで）'!FN337)</f>
        <v/>
      </c>
      <c r="ED341" s="7" t="str">
        <f>IF('⑤案件貼り付けシート(E6~→A2へ縦横替えで）'!FO337="","",'⑤案件貼り付けシート(E6~→A2へ縦横替えで）'!FO337)</f>
        <v/>
      </c>
      <c r="EE341" s="154" t="str">
        <f>IF('⑤案件貼り付けシート(E6~→A2へ縦横替えで）'!FQ337="","",'⑤案件貼り付けシート(E6~→A2へ縦横替えで）'!FQ337)</f>
        <v/>
      </c>
      <c r="EF341" s="154" t="str">
        <f>IF('⑤案件貼り付けシート(E6~→A2へ縦横替えで）'!FR337="","",'⑤案件貼り付けシート(E6~→A2へ縦横替えで）'!FR337)</f>
        <v/>
      </c>
      <c r="EG341" s="7" t="str" cm="1">
        <f t="array" ref="EG341">IF('⑤案件貼り付けシート(E6~→A2へ縦横替えで）'!FS337="","",_xlfn.IFS('⑤案件貼り付けシート(E6~→A2へ縦横替えで）'!FS337="固定",1,'⑤案件貼り付けシート(E6~→A2へ縦横替えで）'!FS337="流動",2,'⑤案件貼り付けシート(E6~→A2へ縦横替えで）'!FS337="対象外",""))</f>
        <v/>
      </c>
      <c r="EH341" s="154" t="str">
        <f>IF('⑤案件貼り付けシート(E6~→A2へ縦横替えで）'!$FS337="固定",IF('⑤案件貼り付けシート(E6~→A2へ縦横替えで）'!FT337="","",'⑤案件貼り付けシート(E6~→A2へ縦横替えで）'!FT337),"")</f>
        <v/>
      </c>
      <c r="EI341" s="154" t="str">
        <f>IF('⑤案件貼り付けシート(E6~→A2へ縦横替えで）'!$FS337="固定",IF('⑤案件貼り付けシート(E6~→A2へ縦横替えで）'!FU337="","",'⑤案件貼り付けシート(E6~→A2へ縦横替えで）'!FU337),"")</f>
        <v/>
      </c>
      <c r="EJ341" s="154" t="str">
        <f>IF('⑤案件貼り付けシート(E6~→A2へ縦横替えで）'!$FS337="固定",IF('⑤案件貼り付けシート(E6~→A2へ縦横替えで）'!FV337="","",'⑤案件貼り付けシート(E6~→A2へ縦横替えで）'!FV337),"")</f>
        <v/>
      </c>
      <c r="EK341" s="154" t="str">
        <f>IF('⑤案件貼り付けシート(E6~→A2へ縦横替えで）'!$FS337="固定",IF('⑤案件貼り付けシート(E6~→A2へ縦横替えで）'!FW337="","",'⑤案件貼り付けシート(E6~→A2へ縦横替えで）'!FW337),"")</f>
        <v/>
      </c>
      <c r="EL341" s="154" t="str">
        <f>IF('⑤案件貼り付けシート(E6~→A2へ縦横替えで）'!$FS337="固定",IF('⑤案件貼り付けシート(E6~→A2へ縦横替えで）'!FX337="","",'⑤案件貼り付けシート(E6~→A2へ縦横替えで）'!FX337),"")</f>
        <v/>
      </c>
      <c r="EM341" s="154" t="str">
        <f>IF('⑤案件貼り付けシート(E6~→A2へ縦横替えで）'!$FS337="固定",IF('⑤案件貼り付けシート(E6~→A2へ縦横替えで）'!FY337="","",'⑤案件貼り付けシート(E6~→A2へ縦横替えで）'!FY337),"")</f>
        <v/>
      </c>
      <c r="EN341" s="7" t="str">
        <f>IF('⑤案件貼り付けシート(E6~→A2へ縦横替えで）'!$FS337="固定",IF('⑤案件貼り付けシート(E6~→A2へ縦横替えで）'!FZ337="","",'⑤案件貼り付けシート(E6~→A2へ縦横替えで）'!FZ337),"")</f>
        <v/>
      </c>
      <c r="EO341" s="7" t="str">
        <f>IF('⑤案件貼り付けシート(E6~→A2へ縦横替えで）'!GA337="","",'⑤案件貼り付けシート(E6~→A2へ縦横替えで）'!GA337)</f>
        <v/>
      </c>
      <c r="EP341" s="7" t="str">
        <f>IF('⑤案件貼り付けシート(E6~→A2へ縦横替えで）'!GB337="","",'⑤案件貼り付けシート(E6~→A2へ縦横替えで）'!GB337)</f>
        <v/>
      </c>
      <c r="EQ341" s="7" t="str">
        <f>IF('⑤案件貼り付けシート(E6~→A2へ縦横替えで）'!GC337="","",'⑤案件貼り付けシート(E6~→A2へ縦横替えで）'!GC337)</f>
        <v/>
      </c>
      <c r="ER341" s="154" t="str">
        <f>IF('⑤案件貼り付けシート(E6~→A2へ縦横替えで）'!GE337="","",'⑤案件貼り付けシート(E6~→A2へ縦横替えで）'!GE337)</f>
        <v/>
      </c>
      <c r="ES341" s="154" t="str">
        <f>IF('⑤案件貼り付けシート(E6~→A2へ縦横替えで）'!GF337="","",'⑤案件貼り付けシート(E6~→A2へ縦横替えで）'!GF337)</f>
        <v/>
      </c>
      <c r="ET341" s="7" t="str" cm="1">
        <f t="array" ref="ET341">IF('⑤案件貼り付けシート(E6~→A2へ縦横替えで）'!GG337="","",_xlfn.IFS('⑤案件貼り付けシート(E6~→A2へ縦横替えで）'!GG337="固定",1,'⑤案件貼り付けシート(E6~→A2へ縦横替えで）'!GG337="流動",2,'⑤案件貼り付けシート(E6~→A2へ縦横替えで）'!GG337="対象外",""))</f>
        <v/>
      </c>
      <c r="EU341" s="154" t="str">
        <f>IF('⑤案件貼り付けシート(E6~→A2へ縦横替えで）'!$GG337="固定",IF('⑤案件貼り付けシート(E6~→A2へ縦横替えで）'!GH337="","",'⑤案件貼り付けシート(E6~→A2へ縦横替えで）'!GH337),"")</f>
        <v/>
      </c>
      <c r="EV341" s="154" t="str">
        <f>IF('⑤案件貼り付けシート(E6~→A2へ縦横替えで）'!$GG337="固定",IF('⑤案件貼り付けシート(E6~→A2へ縦横替えで）'!GI337="","",'⑤案件貼り付けシート(E6~→A2へ縦横替えで）'!GI337),"")</f>
        <v/>
      </c>
      <c r="EW341" s="154" t="str">
        <f>IF('⑤案件貼り付けシート(E6~→A2へ縦横替えで）'!$GG337="固定",IF('⑤案件貼り付けシート(E6~→A2へ縦横替えで）'!GJ337="","",'⑤案件貼り付けシート(E6~→A2へ縦横替えで）'!GJ337),"")</f>
        <v/>
      </c>
      <c r="EX341" s="154" t="str">
        <f>IF('⑤案件貼り付けシート(E6~→A2へ縦横替えで）'!$GG337="固定",IF('⑤案件貼り付けシート(E6~→A2へ縦横替えで）'!GK337="","",'⑤案件貼り付けシート(E6~→A2へ縦横替えで）'!GK337),"")</f>
        <v/>
      </c>
      <c r="EY341" s="154" t="str">
        <f>IF('⑤案件貼り付けシート(E6~→A2へ縦横替えで）'!$GG337="固定",IF('⑤案件貼り付けシート(E6~→A2へ縦横替えで）'!GL337="","",'⑤案件貼り付けシート(E6~→A2へ縦横替えで）'!GL337),"")</f>
        <v/>
      </c>
      <c r="EZ341" s="154" t="str">
        <f>IF('⑤案件貼り付けシート(E6~→A2へ縦横替えで）'!$GG337="固定",IF('⑤案件貼り付けシート(E6~→A2へ縦横替えで）'!GM337="","",'⑤案件貼り付けシート(E6~→A2へ縦横替えで）'!GM337),"")</f>
        <v/>
      </c>
      <c r="FA341" s="7" t="str">
        <f>IF('⑤案件貼り付けシート(E6~→A2へ縦横替えで）'!$GG337="固定",IF('⑤案件貼り付けシート(E6~→A2へ縦横替えで）'!GN337="","",'⑤案件貼り付けシート(E6~→A2へ縦横替えで）'!GN337),"")</f>
        <v/>
      </c>
      <c r="FB341" s="7" t="str">
        <f>IF('⑤案件貼り付けシート(E6~→A2へ縦横替えで）'!GO337="","",'⑤案件貼り付けシート(E6~→A2へ縦横替えで）'!GO337)</f>
        <v/>
      </c>
      <c r="FC341" s="7" t="str">
        <f>IF('⑤案件貼り付けシート(E6~→A2へ縦横替えで）'!GP337="","",'⑤案件貼り付けシート(E6~→A2へ縦横替えで）'!GP337)</f>
        <v/>
      </c>
      <c r="FD341" s="7" t="str">
        <f>IF('⑤案件貼り付けシート(E6~→A2へ縦横替えで）'!GQ337="","",'⑤案件貼り付けシート(E6~→A2へ縦横替えで）'!GQ337)</f>
        <v/>
      </c>
      <c r="FE341" s="154" t="str">
        <f>IF('⑤案件貼り付けシート(E6~→A2へ縦横替えで）'!GS337="","",'⑤案件貼り付けシート(E6~→A2へ縦横替えで）'!GS337)</f>
        <v/>
      </c>
      <c r="FF341" s="154" t="str">
        <f>IF('⑤案件貼り付けシート(E6~→A2へ縦横替えで）'!GT337="","",'⑤案件貼り付けシート(E6~→A2へ縦横替えで）'!GT337)</f>
        <v/>
      </c>
      <c r="FG341" s="7" t="str" cm="1">
        <f t="array" ref="FG341">IF('⑤案件貼り付けシート(E6~→A2へ縦横替えで）'!GU337="","",_xlfn.IFS('⑤案件貼り付けシート(E6~→A2へ縦横替えで）'!GU337="固定",1,'⑤案件貼り付けシート(E6~→A2へ縦横替えで）'!GU337="流動",2,'⑤案件貼り付けシート(E6~→A2へ縦横替えで）'!GU337="対象外",""))</f>
        <v/>
      </c>
      <c r="FH341" s="154" t="str">
        <f>IF('⑤案件貼り付けシート(E6~→A2へ縦横替えで）'!$GU337="固定",IF('⑤案件貼り付けシート(E6~→A2へ縦横替えで）'!GV337="","",'⑤案件貼り付けシート(E6~→A2へ縦横替えで）'!GV337),"")</f>
        <v/>
      </c>
      <c r="FI341" s="154" t="str">
        <f>IF('⑤案件貼り付けシート(E6~→A2へ縦横替えで）'!$GU337="固定",IF('⑤案件貼り付けシート(E6~→A2へ縦横替えで）'!GW337="","",'⑤案件貼り付けシート(E6~→A2へ縦横替えで）'!GW337),"")</f>
        <v/>
      </c>
      <c r="FJ341" s="154" t="str">
        <f>IF('⑤案件貼り付けシート(E6~→A2へ縦横替えで）'!$GU337="固定",IF('⑤案件貼り付けシート(E6~→A2へ縦横替えで）'!GX337="","",'⑤案件貼り付けシート(E6~→A2へ縦横替えで）'!GX337),"")</f>
        <v/>
      </c>
      <c r="FK341" s="154" t="str">
        <f>IF('⑤案件貼り付けシート(E6~→A2へ縦横替えで）'!$GU337="固定",IF('⑤案件貼り付けシート(E6~→A2へ縦横替えで）'!GY337="","",'⑤案件貼り付けシート(E6~→A2へ縦横替えで）'!GY337),"")</f>
        <v/>
      </c>
      <c r="FL341" s="154" t="str">
        <f>IF('⑤案件貼り付けシート(E6~→A2へ縦横替えで）'!$GU337="固定",IF('⑤案件貼り付けシート(E6~→A2へ縦横替えで）'!GZ337="","",'⑤案件貼り付けシート(E6~→A2へ縦横替えで）'!GZ337),"")</f>
        <v/>
      </c>
      <c r="FM341" s="154" t="str">
        <f>IF('⑤案件貼り付けシート(E6~→A2へ縦横替えで）'!$GU337="固定",IF('⑤案件貼り付けシート(E6~→A2へ縦横替えで）'!HA337="","",'⑤案件貼り付けシート(E6~→A2へ縦横替えで）'!HA337),"")</f>
        <v/>
      </c>
      <c r="FN341" s="7" t="str">
        <f>IF('⑤案件貼り付けシート(E6~→A2へ縦横替えで）'!$GU337="固定",IF('⑤案件貼り付けシート(E6~→A2へ縦横替えで）'!HB337="","",'⑤案件貼り付けシート(E6~→A2へ縦横替えで）'!HB337),"")</f>
        <v/>
      </c>
      <c r="FO341" s="7" t="str">
        <f>IF('⑤案件貼り付けシート(E6~→A2へ縦横替えで）'!HC337="","",'⑤案件貼り付けシート(E6~→A2へ縦横替えで）'!HC337)</f>
        <v/>
      </c>
      <c r="FP341" s="7" t="str">
        <f>IF('⑤案件貼り付けシート(E6~→A2へ縦横替えで）'!HD337="","",'⑤案件貼り付けシート(E6~→A2へ縦横替えで）'!HD337)</f>
        <v/>
      </c>
      <c r="FQ341" s="7" t="str">
        <f>IF('⑤案件貼り付けシート(E6~→A2へ縦横替えで）'!HE337="","",'⑤案件貼り付けシート(E6~→A2へ縦横替えで）'!HE337)</f>
        <v/>
      </c>
      <c r="FR341" s="154" t="str">
        <f>IF('⑤案件貼り付けシート(E6~→A2へ縦横替えで）'!HG337="","",'⑤案件貼り付けシート(E6~→A2へ縦横替えで）'!HG337)</f>
        <v/>
      </c>
      <c r="FS341" s="154" t="str">
        <f>IF('⑤案件貼り付けシート(E6~→A2へ縦横替えで）'!HH337="","",'⑤案件貼り付けシート(E6~→A2へ縦横替えで）'!HH337)</f>
        <v/>
      </c>
      <c r="FT341" s="7" t="str" cm="1">
        <f t="array" ref="FT341">IF('⑤案件貼り付けシート(E6~→A2へ縦横替えで）'!HI337="","",_xlfn.IFS('⑤案件貼り付けシート(E6~→A2へ縦横替えで）'!HI337="固定",1,'⑤案件貼り付けシート(E6~→A2へ縦横替えで）'!HI337="流動",2,'⑤案件貼り付けシート(E6~→A2へ縦横替えで）'!HI337="対象外",""))</f>
        <v/>
      </c>
      <c r="FU341" s="154" t="str">
        <f>IF('⑤案件貼り付けシート(E6~→A2へ縦横替えで）'!$HI337="固定",IF('⑤案件貼り付けシート(E6~→A2へ縦横替えで）'!HJ337="","",'⑤案件貼り付けシート(E6~→A2へ縦横替えで）'!HJ337),"")</f>
        <v/>
      </c>
      <c r="FV341" s="154" t="str">
        <f>IF('⑤案件貼り付けシート(E6~→A2へ縦横替えで）'!$HI337="固定",IF('⑤案件貼り付けシート(E6~→A2へ縦横替えで）'!HK337="","",'⑤案件貼り付けシート(E6~→A2へ縦横替えで）'!HK337),"")</f>
        <v/>
      </c>
      <c r="FW341" s="154" t="str">
        <f>IF('⑤案件貼り付けシート(E6~→A2へ縦横替えで）'!$HI337="固定",IF('⑤案件貼り付けシート(E6~→A2へ縦横替えで）'!HL337="","",'⑤案件貼り付けシート(E6~→A2へ縦横替えで）'!HL337),"")</f>
        <v/>
      </c>
      <c r="FX341" s="154" t="str">
        <f>IF('⑤案件貼り付けシート(E6~→A2へ縦横替えで）'!$HI337="固定",IF('⑤案件貼り付けシート(E6~→A2へ縦横替えで）'!HM337="","",'⑤案件貼り付けシート(E6~→A2へ縦横替えで）'!HM337),"")</f>
        <v/>
      </c>
      <c r="FY341" s="154" t="str">
        <f>IF('⑤案件貼り付けシート(E6~→A2へ縦横替えで）'!$HI337="固定",IF('⑤案件貼り付けシート(E6~→A2へ縦横替えで）'!HN337="","",'⑤案件貼り付けシート(E6~→A2へ縦横替えで）'!HN337),"")</f>
        <v/>
      </c>
      <c r="FZ341" s="154" t="str">
        <f>IF('⑤案件貼り付けシート(E6~→A2へ縦横替えで）'!$HI337="固定",IF('⑤案件貼り付けシート(E6~→A2へ縦横替えで）'!HO337="","",'⑤案件貼り付けシート(E6~→A2へ縦横替えで）'!HO337),"")</f>
        <v/>
      </c>
      <c r="GA341" s="7" t="str">
        <f>IF('⑤案件貼り付けシート(E6~→A2へ縦横替えで）'!$HI337="固定",IF('⑤案件貼り付けシート(E6~→A2へ縦横替えで）'!HP337="","",'⑤案件貼り付けシート(E6~→A2へ縦横替えで）'!HP337),"")</f>
        <v/>
      </c>
      <c r="GB341" s="7" t="str">
        <f>IF('⑤案件貼り付けシート(E6~→A2へ縦横替えで）'!HQ337="","",'⑤案件貼り付けシート(E6~→A2へ縦横替えで）'!HQ337)</f>
        <v/>
      </c>
      <c r="GC341" s="7" t="str">
        <f>IF('⑤案件貼り付けシート(E6~→A2へ縦横替えで）'!HR337="","",'⑤案件貼り付けシート(E6~→A2へ縦横替えで）'!HR337)</f>
        <v/>
      </c>
      <c r="GD341" s="7" t="str">
        <f>IF('⑤案件貼り付けシート(E6~→A2へ縦横替えで）'!HS337="","",'⑤案件貼り付けシート(E6~→A2へ縦横替えで）'!HS337)</f>
        <v/>
      </c>
      <c r="GE341" s="7"/>
      <c r="GF341" s="7"/>
      <c r="GG341" s="7"/>
      <c r="GH341" s="7"/>
      <c r="GI341" s="7"/>
      <c r="GJ341" s="7"/>
      <c r="GK341" s="7"/>
      <c r="GL341" s="7"/>
      <c r="GM341" s="48"/>
      <c r="GN341" s="7"/>
      <c r="GO341" s="7"/>
      <c r="GP341" s="7"/>
      <c r="GR341" s="48"/>
      <c r="GS341" s="48"/>
      <c r="GT341" s="48"/>
      <c r="GU341" s="48"/>
      <c r="GV341" s="48"/>
    </row>
    <row r="342" spans="1:204">
      <c r="A342" s="7"/>
      <c r="B342" s="7"/>
      <c r="C342" s="7"/>
      <c r="D342" s="48"/>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13"/>
      <c r="AJ342" s="13"/>
      <c r="AK342" s="7"/>
      <c r="AL342" s="7"/>
      <c r="AM342" s="7"/>
      <c r="AN342" s="7"/>
      <c r="AO342" s="7"/>
      <c r="AP342" s="7"/>
      <c r="AQ342" s="7"/>
      <c r="AR342" s="153"/>
      <c r="AS342" s="7"/>
      <c r="AT342" s="7"/>
      <c r="AU342" s="7"/>
      <c r="AV342" s="7"/>
      <c r="AW342" s="7"/>
      <c r="AX342" s="7"/>
      <c r="AY342" s="7"/>
      <c r="AZ342" s="7"/>
      <c r="BA342" s="7"/>
      <c r="BB342" s="7"/>
      <c r="BC342" s="7"/>
      <c r="BD342" s="7"/>
      <c r="BE342" s="154"/>
      <c r="BF342" s="154"/>
      <c r="BG342" s="7"/>
      <c r="BH342" s="154"/>
      <c r="BI342" s="154"/>
      <c r="BJ342" s="154"/>
      <c r="BK342" s="154"/>
      <c r="BL342" s="154"/>
      <c r="BM342" s="154"/>
      <c r="BN342" s="7"/>
      <c r="BO342" s="7"/>
      <c r="BP342" s="7"/>
      <c r="BQ342" s="7"/>
      <c r="BR342" s="154"/>
      <c r="BS342" s="154"/>
      <c r="BT342" s="7"/>
      <c r="BU342" s="154"/>
      <c r="BV342" s="154"/>
      <c r="BW342" s="154"/>
      <c r="BX342" s="154"/>
      <c r="BY342" s="154"/>
      <c r="BZ342" s="154"/>
      <c r="CA342" s="7"/>
      <c r="CB342" s="7"/>
      <c r="CC342" s="7"/>
      <c r="CD342" s="7"/>
      <c r="CE342" s="154"/>
      <c r="CF342" s="154"/>
      <c r="CG342" s="7"/>
      <c r="CH342" s="154"/>
      <c r="CI342" s="154"/>
      <c r="CJ342" s="154"/>
      <c r="CK342" s="154"/>
      <c r="CL342" s="154"/>
      <c r="CM342" s="154"/>
      <c r="CN342" s="7"/>
      <c r="CO342" s="7"/>
      <c r="CP342" s="7"/>
      <c r="CQ342" s="7"/>
      <c r="CR342" s="154"/>
      <c r="CS342" s="154"/>
      <c r="CT342" s="7"/>
      <c r="CU342" s="154"/>
      <c r="CV342" s="154"/>
      <c r="CW342" s="154"/>
      <c r="CX342" s="154"/>
      <c r="CY342" s="154"/>
      <c r="CZ342" s="154"/>
      <c r="DA342" s="7"/>
      <c r="DB342" s="7"/>
      <c r="DC342" s="7"/>
      <c r="DD342" s="7"/>
      <c r="DE342" s="154"/>
      <c r="DF342" s="154"/>
      <c r="DG342" s="7"/>
      <c r="DH342" s="154"/>
      <c r="DI342" s="154"/>
      <c r="DJ342" s="154"/>
      <c r="DK342" s="154"/>
      <c r="DL342" s="154"/>
      <c r="DM342" s="154"/>
      <c r="DN342" s="7"/>
      <c r="DO342" s="7"/>
      <c r="DP342" s="7"/>
      <c r="DQ342" s="7"/>
      <c r="DR342" s="154" t="str">
        <f>IF('⑤案件貼り付けシート(E6~→A2へ縦横替えで）'!FC338="","",'⑤案件貼り付けシート(E6~→A2へ縦横替えで）'!FC338)</f>
        <v/>
      </c>
      <c r="DS342" s="154" t="str">
        <f>IF('⑤案件貼り付けシート(E6~→A2へ縦横替えで）'!FD338="","",'⑤案件貼り付けシート(E6~→A2へ縦横替えで）'!FD338)</f>
        <v/>
      </c>
      <c r="DT342" s="7" t="str" cm="1">
        <f t="array" ref="DT342">IF('⑤案件貼り付けシート(E6~→A2へ縦横替えで）'!FE338="","",_xlfn.IFS('⑤案件貼り付けシート(E6~→A2へ縦横替えで）'!FE338="固定",1,'⑤案件貼り付けシート(E6~→A2へ縦横替えで）'!FE338="流動",2,'⑤案件貼り付けシート(E6~→A2へ縦横替えで）'!FE338="対象外",""))</f>
        <v/>
      </c>
      <c r="DU342" s="154" t="str">
        <f>IF('⑤案件貼り付けシート(E6~→A2へ縦横替えで）'!$FE338="固定",IF('⑤案件貼り付けシート(E6~→A2へ縦横替えで）'!FF338="","",'⑤案件貼り付けシート(E6~→A2へ縦横替えで）'!FF338),"")</f>
        <v/>
      </c>
      <c r="DV342" s="154" t="str">
        <f>IF('⑤案件貼り付けシート(E6~→A2へ縦横替えで）'!$FE338="固定",IF('⑤案件貼り付けシート(E6~→A2へ縦横替えで）'!FG338="","",'⑤案件貼り付けシート(E6~→A2へ縦横替えで）'!FG338),"")</f>
        <v/>
      </c>
      <c r="DW342" s="154" t="str">
        <f>IF('⑤案件貼り付けシート(E6~→A2へ縦横替えで）'!$FE338="固定",IF('⑤案件貼り付けシート(E6~→A2へ縦横替えで）'!FH338="","",'⑤案件貼り付けシート(E6~→A2へ縦横替えで）'!FH338),"")</f>
        <v/>
      </c>
      <c r="DX342" s="154" t="str">
        <f>IF('⑤案件貼り付けシート(E6~→A2へ縦横替えで）'!$FE338="固定",IF('⑤案件貼り付けシート(E6~→A2へ縦横替えで）'!FI338="","",'⑤案件貼り付けシート(E6~→A2へ縦横替えで）'!FI338),"")</f>
        <v/>
      </c>
      <c r="DY342" s="154" t="str">
        <f>IF('⑤案件貼り付けシート(E6~→A2へ縦横替えで）'!$FE338="固定",IF('⑤案件貼り付けシート(E6~→A2へ縦横替えで）'!FJ338="","",'⑤案件貼り付けシート(E6~→A2へ縦横替えで）'!FJ338),"")</f>
        <v/>
      </c>
      <c r="DZ342" s="154" t="str">
        <f>IF('⑤案件貼り付けシート(E6~→A2へ縦横替えで）'!$FE338="固定",IF('⑤案件貼り付けシート(E6~→A2へ縦横替えで）'!FK338="","",'⑤案件貼り付けシート(E6~→A2へ縦横替えで）'!FK338),"")</f>
        <v/>
      </c>
      <c r="EA342" s="7" t="str">
        <f>IF('⑤案件貼り付けシート(E6~→A2へ縦横替えで）'!$FE338="固定",IF('⑤案件貼り付けシート(E6~→A2へ縦横替えで）'!FL338="","",'⑤案件貼り付けシート(E6~→A2へ縦横替えで）'!FL338),"")</f>
        <v/>
      </c>
      <c r="EB342" s="7" t="str">
        <f>IF('⑤案件貼り付けシート(E6~→A2へ縦横替えで）'!FM338="","",'⑤案件貼り付けシート(E6~→A2へ縦横替えで）'!FM338)</f>
        <v/>
      </c>
      <c r="EC342" s="7" t="str">
        <f>IF('⑤案件貼り付けシート(E6~→A2へ縦横替えで）'!FN338="","",'⑤案件貼り付けシート(E6~→A2へ縦横替えで）'!FN338)</f>
        <v/>
      </c>
      <c r="ED342" s="7" t="str">
        <f>IF('⑤案件貼り付けシート(E6~→A2へ縦横替えで）'!FO338="","",'⑤案件貼り付けシート(E6~→A2へ縦横替えで）'!FO338)</f>
        <v/>
      </c>
      <c r="EE342" s="154" t="str">
        <f>IF('⑤案件貼り付けシート(E6~→A2へ縦横替えで）'!FQ338="","",'⑤案件貼り付けシート(E6~→A2へ縦横替えで）'!FQ338)</f>
        <v/>
      </c>
      <c r="EF342" s="154" t="str">
        <f>IF('⑤案件貼り付けシート(E6~→A2へ縦横替えで）'!FR338="","",'⑤案件貼り付けシート(E6~→A2へ縦横替えで）'!FR338)</f>
        <v/>
      </c>
      <c r="EG342" s="7" t="str" cm="1">
        <f t="array" ref="EG342">IF('⑤案件貼り付けシート(E6~→A2へ縦横替えで）'!FS338="","",_xlfn.IFS('⑤案件貼り付けシート(E6~→A2へ縦横替えで）'!FS338="固定",1,'⑤案件貼り付けシート(E6~→A2へ縦横替えで）'!FS338="流動",2,'⑤案件貼り付けシート(E6~→A2へ縦横替えで）'!FS338="対象外",""))</f>
        <v/>
      </c>
      <c r="EH342" s="154" t="str">
        <f>IF('⑤案件貼り付けシート(E6~→A2へ縦横替えで）'!$FS338="固定",IF('⑤案件貼り付けシート(E6~→A2へ縦横替えで）'!FT338="","",'⑤案件貼り付けシート(E6~→A2へ縦横替えで）'!FT338),"")</f>
        <v/>
      </c>
      <c r="EI342" s="154" t="str">
        <f>IF('⑤案件貼り付けシート(E6~→A2へ縦横替えで）'!$FS338="固定",IF('⑤案件貼り付けシート(E6~→A2へ縦横替えで）'!FU338="","",'⑤案件貼り付けシート(E6~→A2へ縦横替えで）'!FU338),"")</f>
        <v/>
      </c>
      <c r="EJ342" s="154" t="str">
        <f>IF('⑤案件貼り付けシート(E6~→A2へ縦横替えで）'!$FS338="固定",IF('⑤案件貼り付けシート(E6~→A2へ縦横替えで）'!FV338="","",'⑤案件貼り付けシート(E6~→A2へ縦横替えで）'!FV338),"")</f>
        <v/>
      </c>
      <c r="EK342" s="154" t="str">
        <f>IF('⑤案件貼り付けシート(E6~→A2へ縦横替えで）'!$FS338="固定",IF('⑤案件貼り付けシート(E6~→A2へ縦横替えで）'!FW338="","",'⑤案件貼り付けシート(E6~→A2へ縦横替えで）'!FW338),"")</f>
        <v/>
      </c>
      <c r="EL342" s="154" t="str">
        <f>IF('⑤案件貼り付けシート(E6~→A2へ縦横替えで）'!$FS338="固定",IF('⑤案件貼り付けシート(E6~→A2へ縦横替えで）'!FX338="","",'⑤案件貼り付けシート(E6~→A2へ縦横替えで）'!FX338),"")</f>
        <v/>
      </c>
      <c r="EM342" s="154" t="str">
        <f>IF('⑤案件貼り付けシート(E6~→A2へ縦横替えで）'!$FS338="固定",IF('⑤案件貼り付けシート(E6~→A2へ縦横替えで）'!FY338="","",'⑤案件貼り付けシート(E6~→A2へ縦横替えで）'!FY338),"")</f>
        <v/>
      </c>
      <c r="EN342" s="7" t="str">
        <f>IF('⑤案件貼り付けシート(E6~→A2へ縦横替えで）'!$FS338="固定",IF('⑤案件貼り付けシート(E6~→A2へ縦横替えで）'!FZ338="","",'⑤案件貼り付けシート(E6~→A2へ縦横替えで）'!FZ338),"")</f>
        <v/>
      </c>
      <c r="EO342" s="7" t="str">
        <f>IF('⑤案件貼り付けシート(E6~→A2へ縦横替えで）'!GA338="","",'⑤案件貼り付けシート(E6~→A2へ縦横替えで）'!GA338)</f>
        <v/>
      </c>
      <c r="EP342" s="7" t="str">
        <f>IF('⑤案件貼り付けシート(E6~→A2へ縦横替えで）'!GB338="","",'⑤案件貼り付けシート(E6~→A2へ縦横替えで）'!GB338)</f>
        <v/>
      </c>
      <c r="EQ342" s="7" t="str">
        <f>IF('⑤案件貼り付けシート(E6~→A2へ縦横替えで）'!GC338="","",'⑤案件貼り付けシート(E6~→A2へ縦横替えで）'!GC338)</f>
        <v/>
      </c>
      <c r="ER342" s="154" t="str">
        <f>IF('⑤案件貼り付けシート(E6~→A2へ縦横替えで）'!GE338="","",'⑤案件貼り付けシート(E6~→A2へ縦横替えで）'!GE338)</f>
        <v/>
      </c>
      <c r="ES342" s="154" t="str">
        <f>IF('⑤案件貼り付けシート(E6~→A2へ縦横替えで）'!GF338="","",'⑤案件貼り付けシート(E6~→A2へ縦横替えで）'!GF338)</f>
        <v/>
      </c>
      <c r="ET342" s="7" t="str" cm="1">
        <f t="array" ref="ET342">IF('⑤案件貼り付けシート(E6~→A2へ縦横替えで）'!GG338="","",_xlfn.IFS('⑤案件貼り付けシート(E6~→A2へ縦横替えで）'!GG338="固定",1,'⑤案件貼り付けシート(E6~→A2へ縦横替えで）'!GG338="流動",2,'⑤案件貼り付けシート(E6~→A2へ縦横替えで）'!GG338="対象外",""))</f>
        <v/>
      </c>
      <c r="EU342" s="154" t="str">
        <f>IF('⑤案件貼り付けシート(E6~→A2へ縦横替えで）'!$GG338="固定",IF('⑤案件貼り付けシート(E6~→A2へ縦横替えで）'!GH338="","",'⑤案件貼り付けシート(E6~→A2へ縦横替えで）'!GH338),"")</f>
        <v/>
      </c>
      <c r="EV342" s="154" t="str">
        <f>IF('⑤案件貼り付けシート(E6~→A2へ縦横替えで）'!$GG338="固定",IF('⑤案件貼り付けシート(E6~→A2へ縦横替えで）'!GI338="","",'⑤案件貼り付けシート(E6~→A2へ縦横替えで）'!GI338),"")</f>
        <v/>
      </c>
      <c r="EW342" s="154" t="str">
        <f>IF('⑤案件貼り付けシート(E6~→A2へ縦横替えで）'!$GG338="固定",IF('⑤案件貼り付けシート(E6~→A2へ縦横替えで）'!GJ338="","",'⑤案件貼り付けシート(E6~→A2へ縦横替えで）'!GJ338),"")</f>
        <v/>
      </c>
      <c r="EX342" s="154" t="str">
        <f>IF('⑤案件貼り付けシート(E6~→A2へ縦横替えで）'!$GG338="固定",IF('⑤案件貼り付けシート(E6~→A2へ縦横替えで）'!GK338="","",'⑤案件貼り付けシート(E6~→A2へ縦横替えで）'!GK338),"")</f>
        <v/>
      </c>
      <c r="EY342" s="154" t="str">
        <f>IF('⑤案件貼り付けシート(E6~→A2へ縦横替えで）'!$GG338="固定",IF('⑤案件貼り付けシート(E6~→A2へ縦横替えで）'!GL338="","",'⑤案件貼り付けシート(E6~→A2へ縦横替えで）'!GL338),"")</f>
        <v/>
      </c>
      <c r="EZ342" s="154" t="str">
        <f>IF('⑤案件貼り付けシート(E6~→A2へ縦横替えで）'!$GG338="固定",IF('⑤案件貼り付けシート(E6~→A2へ縦横替えで）'!GM338="","",'⑤案件貼り付けシート(E6~→A2へ縦横替えで）'!GM338),"")</f>
        <v/>
      </c>
      <c r="FA342" s="7" t="str">
        <f>IF('⑤案件貼り付けシート(E6~→A2へ縦横替えで）'!$GG338="固定",IF('⑤案件貼り付けシート(E6~→A2へ縦横替えで）'!GN338="","",'⑤案件貼り付けシート(E6~→A2へ縦横替えで）'!GN338),"")</f>
        <v/>
      </c>
      <c r="FB342" s="7" t="str">
        <f>IF('⑤案件貼り付けシート(E6~→A2へ縦横替えで）'!GO338="","",'⑤案件貼り付けシート(E6~→A2へ縦横替えで）'!GO338)</f>
        <v/>
      </c>
      <c r="FC342" s="7" t="str">
        <f>IF('⑤案件貼り付けシート(E6~→A2へ縦横替えで）'!GP338="","",'⑤案件貼り付けシート(E6~→A2へ縦横替えで）'!GP338)</f>
        <v/>
      </c>
      <c r="FD342" s="7" t="str">
        <f>IF('⑤案件貼り付けシート(E6~→A2へ縦横替えで）'!GQ338="","",'⑤案件貼り付けシート(E6~→A2へ縦横替えで）'!GQ338)</f>
        <v/>
      </c>
      <c r="FE342" s="154" t="str">
        <f>IF('⑤案件貼り付けシート(E6~→A2へ縦横替えで）'!GS338="","",'⑤案件貼り付けシート(E6~→A2へ縦横替えで）'!GS338)</f>
        <v/>
      </c>
      <c r="FF342" s="154" t="str">
        <f>IF('⑤案件貼り付けシート(E6~→A2へ縦横替えで）'!GT338="","",'⑤案件貼り付けシート(E6~→A2へ縦横替えで）'!GT338)</f>
        <v/>
      </c>
      <c r="FG342" s="7" t="str" cm="1">
        <f t="array" ref="FG342">IF('⑤案件貼り付けシート(E6~→A2へ縦横替えで）'!GU338="","",_xlfn.IFS('⑤案件貼り付けシート(E6~→A2へ縦横替えで）'!GU338="固定",1,'⑤案件貼り付けシート(E6~→A2へ縦横替えで）'!GU338="流動",2,'⑤案件貼り付けシート(E6~→A2へ縦横替えで）'!GU338="対象外",""))</f>
        <v/>
      </c>
      <c r="FH342" s="154" t="str">
        <f>IF('⑤案件貼り付けシート(E6~→A2へ縦横替えで）'!$GU338="固定",IF('⑤案件貼り付けシート(E6~→A2へ縦横替えで）'!GV338="","",'⑤案件貼り付けシート(E6~→A2へ縦横替えで）'!GV338),"")</f>
        <v/>
      </c>
      <c r="FI342" s="154" t="str">
        <f>IF('⑤案件貼り付けシート(E6~→A2へ縦横替えで）'!$GU338="固定",IF('⑤案件貼り付けシート(E6~→A2へ縦横替えで）'!GW338="","",'⑤案件貼り付けシート(E6~→A2へ縦横替えで）'!GW338),"")</f>
        <v/>
      </c>
      <c r="FJ342" s="154" t="str">
        <f>IF('⑤案件貼り付けシート(E6~→A2へ縦横替えで）'!$GU338="固定",IF('⑤案件貼り付けシート(E6~→A2へ縦横替えで）'!GX338="","",'⑤案件貼り付けシート(E6~→A2へ縦横替えで）'!GX338),"")</f>
        <v/>
      </c>
      <c r="FK342" s="154" t="str">
        <f>IF('⑤案件貼り付けシート(E6~→A2へ縦横替えで）'!$GU338="固定",IF('⑤案件貼り付けシート(E6~→A2へ縦横替えで）'!GY338="","",'⑤案件貼り付けシート(E6~→A2へ縦横替えで）'!GY338),"")</f>
        <v/>
      </c>
      <c r="FL342" s="154" t="str">
        <f>IF('⑤案件貼り付けシート(E6~→A2へ縦横替えで）'!$GU338="固定",IF('⑤案件貼り付けシート(E6~→A2へ縦横替えで）'!GZ338="","",'⑤案件貼り付けシート(E6~→A2へ縦横替えで）'!GZ338),"")</f>
        <v/>
      </c>
      <c r="FM342" s="154" t="str">
        <f>IF('⑤案件貼り付けシート(E6~→A2へ縦横替えで）'!$GU338="固定",IF('⑤案件貼り付けシート(E6~→A2へ縦横替えで）'!HA338="","",'⑤案件貼り付けシート(E6~→A2へ縦横替えで）'!HA338),"")</f>
        <v/>
      </c>
      <c r="FN342" s="7" t="str">
        <f>IF('⑤案件貼り付けシート(E6~→A2へ縦横替えで）'!$GU338="固定",IF('⑤案件貼り付けシート(E6~→A2へ縦横替えで）'!HB338="","",'⑤案件貼り付けシート(E6~→A2へ縦横替えで）'!HB338),"")</f>
        <v/>
      </c>
      <c r="FO342" s="7" t="str">
        <f>IF('⑤案件貼り付けシート(E6~→A2へ縦横替えで）'!HC338="","",'⑤案件貼り付けシート(E6~→A2へ縦横替えで）'!HC338)</f>
        <v/>
      </c>
      <c r="FP342" s="7" t="str">
        <f>IF('⑤案件貼り付けシート(E6~→A2へ縦横替えで）'!HD338="","",'⑤案件貼り付けシート(E6~→A2へ縦横替えで）'!HD338)</f>
        <v/>
      </c>
      <c r="FQ342" s="7" t="str">
        <f>IF('⑤案件貼り付けシート(E6~→A2へ縦横替えで）'!HE338="","",'⑤案件貼り付けシート(E6~→A2へ縦横替えで）'!HE338)</f>
        <v/>
      </c>
      <c r="FR342" s="154" t="str">
        <f>IF('⑤案件貼り付けシート(E6~→A2へ縦横替えで）'!HG338="","",'⑤案件貼り付けシート(E6~→A2へ縦横替えで）'!HG338)</f>
        <v/>
      </c>
      <c r="FS342" s="154" t="str">
        <f>IF('⑤案件貼り付けシート(E6~→A2へ縦横替えで）'!HH338="","",'⑤案件貼り付けシート(E6~→A2へ縦横替えで）'!HH338)</f>
        <v/>
      </c>
      <c r="FT342" s="7" t="str" cm="1">
        <f t="array" ref="FT342">IF('⑤案件貼り付けシート(E6~→A2へ縦横替えで）'!HI338="","",_xlfn.IFS('⑤案件貼り付けシート(E6~→A2へ縦横替えで）'!HI338="固定",1,'⑤案件貼り付けシート(E6~→A2へ縦横替えで）'!HI338="流動",2,'⑤案件貼り付けシート(E6~→A2へ縦横替えで）'!HI338="対象外",""))</f>
        <v/>
      </c>
      <c r="FU342" s="154" t="str">
        <f>IF('⑤案件貼り付けシート(E6~→A2へ縦横替えで）'!$HI338="固定",IF('⑤案件貼り付けシート(E6~→A2へ縦横替えで）'!HJ338="","",'⑤案件貼り付けシート(E6~→A2へ縦横替えで）'!HJ338),"")</f>
        <v/>
      </c>
      <c r="FV342" s="154" t="str">
        <f>IF('⑤案件貼り付けシート(E6~→A2へ縦横替えで）'!$HI338="固定",IF('⑤案件貼り付けシート(E6~→A2へ縦横替えで）'!HK338="","",'⑤案件貼り付けシート(E6~→A2へ縦横替えで）'!HK338),"")</f>
        <v/>
      </c>
      <c r="FW342" s="154" t="str">
        <f>IF('⑤案件貼り付けシート(E6~→A2へ縦横替えで）'!$HI338="固定",IF('⑤案件貼り付けシート(E6~→A2へ縦横替えで）'!HL338="","",'⑤案件貼り付けシート(E6~→A2へ縦横替えで）'!HL338),"")</f>
        <v/>
      </c>
      <c r="FX342" s="154" t="str">
        <f>IF('⑤案件貼り付けシート(E6~→A2へ縦横替えで）'!$HI338="固定",IF('⑤案件貼り付けシート(E6~→A2へ縦横替えで）'!HM338="","",'⑤案件貼り付けシート(E6~→A2へ縦横替えで）'!HM338),"")</f>
        <v/>
      </c>
      <c r="FY342" s="154" t="str">
        <f>IF('⑤案件貼り付けシート(E6~→A2へ縦横替えで）'!$HI338="固定",IF('⑤案件貼り付けシート(E6~→A2へ縦横替えで）'!HN338="","",'⑤案件貼り付けシート(E6~→A2へ縦横替えで）'!HN338),"")</f>
        <v/>
      </c>
      <c r="FZ342" s="154" t="str">
        <f>IF('⑤案件貼り付けシート(E6~→A2へ縦横替えで）'!$HI338="固定",IF('⑤案件貼り付けシート(E6~→A2へ縦横替えで）'!HO338="","",'⑤案件貼り付けシート(E6~→A2へ縦横替えで）'!HO338),"")</f>
        <v/>
      </c>
      <c r="GA342" s="7" t="str">
        <f>IF('⑤案件貼り付けシート(E6~→A2へ縦横替えで）'!$HI338="固定",IF('⑤案件貼り付けシート(E6~→A2へ縦横替えで）'!HP338="","",'⑤案件貼り付けシート(E6~→A2へ縦横替えで）'!HP338),"")</f>
        <v/>
      </c>
      <c r="GB342" s="7" t="str">
        <f>IF('⑤案件貼り付けシート(E6~→A2へ縦横替えで）'!HQ338="","",'⑤案件貼り付けシート(E6~→A2へ縦横替えで）'!HQ338)</f>
        <v/>
      </c>
      <c r="GC342" s="7" t="str">
        <f>IF('⑤案件貼り付けシート(E6~→A2へ縦横替えで）'!HR338="","",'⑤案件貼り付けシート(E6~→A2へ縦横替えで）'!HR338)</f>
        <v/>
      </c>
      <c r="GD342" s="7" t="str">
        <f>IF('⑤案件貼り付けシート(E6~→A2へ縦横替えで）'!HS338="","",'⑤案件貼り付けシート(E6~→A2へ縦横替えで）'!HS338)</f>
        <v/>
      </c>
      <c r="GE342" s="7"/>
      <c r="GF342" s="7"/>
      <c r="GG342" s="7"/>
      <c r="GH342" s="7"/>
      <c r="GI342" s="7"/>
      <c r="GJ342" s="7"/>
      <c r="GK342" s="7"/>
      <c r="GL342" s="7"/>
      <c r="GM342" s="48"/>
      <c r="GN342" s="7"/>
      <c r="GO342" s="7"/>
      <c r="GP342" s="7"/>
      <c r="GR342" s="48"/>
      <c r="GS342" s="48"/>
      <c r="GT342" s="48"/>
      <c r="GU342" s="48"/>
      <c r="GV342" s="48"/>
    </row>
    <row r="343" spans="1:204">
      <c r="A343" s="7"/>
      <c r="B343" s="7"/>
      <c r="C343" s="7"/>
      <c r="D343" s="48"/>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13"/>
      <c r="AJ343" s="13"/>
      <c r="AK343" s="7"/>
      <c r="AL343" s="7"/>
      <c r="AM343" s="7"/>
      <c r="AN343" s="7"/>
      <c r="AO343" s="7"/>
      <c r="AP343" s="7"/>
      <c r="AQ343" s="7"/>
      <c r="AR343" s="153"/>
      <c r="AS343" s="7"/>
      <c r="AT343" s="7"/>
      <c r="AU343" s="7"/>
      <c r="AV343" s="7"/>
      <c r="AW343" s="7"/>
      <c r="AX343" s="7"/>
      <c r="AY343" s="7"/>
      <c r="AZ343" s="7"/>
      <c r="BA343" s="7"/>
      <c r="BB343" s="7"/>
      <c r="BC343" s="7"/>
      <c r="BD343" s="7"/>
      <c r="BE343" s="154"/>
      <c r="BF343" s="154"/>
      <c r="BG343" s="7"/>
      <c r="BH343" s="154"/>
      <c r="BI343" s="154"/>
      <c r="BJ343" s="154"/>
      <c r="BK343" s="154"/>
      <c r="BL343" s="154"/>
      <c r="BM343" s="154"/>
      <c r="BN343" s="7"/>
      <c r="BO343" s="7"/>
      <c r="BP343" s="7"/>
      <c r="BQ343" s="7"/>
      <c r="BR343" s="154"/>
      <c r="BS343" s="154"/>
      <c r="BT343" s="7"/>
      <c r="BU343" s="154"/>
      <c r="BV343" s="154"/>
      <c r="BW343" s="154"/>
      <c r="BX343" s="154"/>
      <c r="BY343" s="154"/>
      <c r="BZ343" s="154"/>
      <c r="CA343" s="7"/>
      <c r="CB343" s="7"/>
      <c r="CC343" s="7"/>
      <c r="CD343" s="7"/>
      <c r="CE343" s="154"/>
      <c r="CF343" s="154"/>
      <c r="CG343" s="7"/>
      <c r="CH343" s="154"/>
      <c r="CI343" s="154"/>
      <c r="CJ343" s="154"/>
      <c r="CK343" s="154"/>
      <c r="CL343" s="154"/>
      <c r="CM343" s="154"/>
      <c r="CN343" s="7"/>
      <c r="CO343" s="7"/>
      <c r="CP343" s="7"/>
      <c r="CQ343" s="7"/>
      <c r="CR343" s="154"/>
      <c r="CS343" s="154"/>
      <c r="CT343" s="7"/>
      <c r="CU343" s="154"/>
      <c r="CV343" s="154"/>
      <c r="CW343" s="154"/>
      <c r="CX343" s="154"/>
      <c r="CY343" s="154"/>
      <c r="CZ343" s="154"/>
      <c r="DA343" s="7"/>
      <c r="DB343" s="7"/>
      <c r="DC343" s="7"/>
      <c r="DD343" s="7"/>
      <c r="DE343" s="154"/>
      <c r="DF343" s="154"/>
      <c r="DG343" s="7"/>
      <c r="DH343" s="154"/>
      <c r="DI343" s="154"/>
      <c r="DJ343" s="154"/>
      <c r="DK343" s="154"/>
      <c r="DL343" s="154"/>
      <c r="DM343" s="154"/>
      <c r="DN343" s="7"/>
      <c r="DO343" s="7"/>
      <c r="DP343" s="7"/>
      <c r="DQ343" s="7"/>
      <c r="DR343" s="154" t="str">
        <f>IF('⑤案件貼り付けシート(E6~→A2へ縦横替えで）'!FC339="","",'⑤案件貼り付けシート(E6~→A2へ縦横替えで）'!FC339)</f>
        <v/>
      </c>
      <c r="DS343" s="154" t="str">
        <f>IF('⑤案件貼り付けシート(E6~→A2へ縦横替えで）'!FD339="","",'⑤案件貼り付けシート(E6~→A2へ縦横替えで）'!FD339)</f>
        <v/>
      </c>
      <c r="DT343" s="7" t="str" cm="1">
        <f t="array" ref="DT343">IF('⑤案件貼り付けシート(E6~→A2へ縦横替えで）'!FE339="","",_xlfn.IFS('⑤案件貼り付けシート(E6~→A2へ縦横替えで）'!FE339="固定",1,'⑤案件貼り付けシート(E6~→A2へ縦横替えで）'!FE339="流動",2,'⑤案件貼り付けシート(E6~→A2へ縦横替えで）'!FE339="対象外",""))</f>
        <v/>
      </c>
      <c r="DU343" s="154" t="str">
        <f>IF('⑤案件貼り付けシート(E6~→A2へ縦横替えで）'!$FE339="固定",IF('⑤案件貼り付けシート(E6~→A2へ縦横替えで）'!FF339="","",'⑤案件貼り付けシート(E6~→A2へ縦横替えで）'!FF339),"")</f>
        <v/>
      </c>
      <c r="DV343" s="154" t="str">
        <f>IF('⑤案件貼り付けシート(E6~→A2へ縦横替えで）'!$FE339="固定",IF('⑤案件貼り付けシート(E6~→A2へ縦横替えで）'!FG339="","",'⑤案件貼り付けシート(E6~→A2へ縦横替えで）'!FG339),"")</f>
        <v/>
      </c>
      <c r="DW343" s="154" t="str">
        <f>IF('⑤案件貼り付けシート(E6~→A2へ縦横替えで）'!$FE339="固定",IF('⑤案件貼り付けシート(E6~→A2へ縦横替えで）'!FH339="","",'⑤案件貼り付けシート(E6~→A2へ縦横替えで）'!FH339),"")</f>
        <v/>
      </c>
      <c r="DX343" s="154" t="str">
        <f>IF('⑤案件貼り付けシート(E6~→A2へ縦横替えで）'!$FE339="固定",IF('⑤案件貼り付けシート(E6~→A2へ縦横替えで）'!FI339="","",'⑤案件貼り付けシート(E6~→A2へ縦横替えで）'!FI339),"")</f>
        <v/>
      </c>
      <c r="DY343" s="154" t="str">
        <f>IF('⑤案件貼り付けシート(E6~→A2へ縦横替えで）'!$FE339="固定",IF('⑤案件貼り付けシート(E6~→A2へ縦横替えで）'!FJ339="","",'⑤案件貼り付けシート(E6~→A2へ縦横替えで）'!FJ339),"")</f>
        <v/>
      </c>
      <c r="DZ343" s="154" t="str">
        <f>IF('⑤案件貼り付けシート(E6~→A2へ縦横替えで）'!$FE339="固定",IF('⑤案件貼り付けシート(E6~→A2へ縦横替えで）'!FK339="","",'⑤案件貼り付けシート(E6~→A2へ縦横替えで）'!FK339),"")</f>
        <v/>
      </c>
      <c r="EA343" s="7" t="str">
        <f>IF('⑤案件貼り付けシート(E6~→A2へ縦横替えで）'!$FE339="固定",IF('⑤案件貼り付けシート(E6~→A2へ縦横替えで）'!FL339="","",'⑤案件貼り付けシート(E6~→A2へ縦横替えで）'!FL339),"")</f>
        <v/>
      </c>
      <c r="EB343" s="7" t="str">
        <f>IF('⑤案件貼り付けシート(E6~→A2へ縦横替えで）'!FM339="","",'⑤案件貼り付けシート(E6~→A2へ縦横替えで）'!FM339)</f>
        <v/>
      </c>
      <c r="EC343" s="7" t="str">
        <f>IF('⑤案件貼り付けシート(E6~→A2へ縦横替えで）'!FN339="","",'⑤案件貼り付けシート(E6~→A2へ縦横替えで）'!FN339)</f>
        <v/>
      </c>
      <c r="ED343" s="7" t="str">
        <f>IF('⑤案件貼り付けシート(E6~→A2へ縦横替えで）'!FO339="","",'⑤案件貼り付けシート(E6~→A2へ縦横替えで）'!FO339)</f>
        <v/>
      </c>
      <c r="EE343" s="154" t="str">
        <f>IF('⑤案件貼り付けシート(E6~→A2へ縦横替えで）'!FQ339="","",'⑤案件貼り付けシート(E6~→A2へ縦横替えで）'!FQ339)</f>
        <v/>
      </c>
      <c r="EF343" s="154" t="str">
        <f>IF('⑤案件貼り付けシート(E6~→A2へ縦横替えで）'!FR339="","",'⑤案件貼り付けシート(E6~→A2へ縦横替えで）'!FR339)</f>
        <v/>
      </c>
      <c r="EG343" s="7" t="str" cm="1">
        <f t="array" ref="EG343">IF('⑤案件貼り付けシート(E6~→A2へ縦横替えで）'!FS339="","",_xlfn.IFS('⑤案件貼り付けシート(E6~→A2へ縦横替えで）'!FS339="固定",1,'⑤案件貼り付けシート(E6~→A2へ縦横替えで）'!FS339="流動",2,'⑤案件貼り付けシート(E6~→A2へ縦横替えで）'!FS339="対象外",""))</f>
        <v/>
      </c>
      <c r="EH343" s="154" t="str">
        <f>IF('⑤案件貼り付けシート(E6~→A2へ縦横替えで）'!$FS339="固定",IF('⑤案件貼り付けシート(E6~→A2へ縦横替えで）'!FT339="","",'⑤案件貼り付けシート(E6~→A2へ縦横替えで）'!FT339),"")</f>
        <v/>
      </c>
      <c r="EI343" s="154" t="str">
        <f>IF('⑤案件貼り付けシート(E6~→A2へ縦横替えで）'!$FS339="固定",IF('⑤案件貼り付けシート(E6~→A2へ縦横替えで）'!FU339="","",'⑤案件貼り付けシート(E6~→A2へ縦横替えで）'!FU339),"")</f>
        <v/>
      </c>
      <c r="EJ343" s="154" t="str">
        <f>IF('⑤案件貼り付けシート(E6~→A2へ縦横替えで）'!$FS339="固定",IF('⑤案件貼り付けシート(E6~→A2へ縦横替えで）'!FV339="","",'⑤案件貼り付けシート(E6~→A2へ縦横替えで）'!FV339),"")</f>
        <v/>
      </c>
      <c r="EK343" s="154" t="str">
        <f>IF('⑤案件貼り付けシート(E6~→A2へ縦横替えで）'!$FS339="固定",IF('⑤案件貼り付けシート(E6~→A2へ縦横替えで）'!FW339="","",'⑤案件貼り付けシート(E6~→A2へ縦横替えで）'!FW339),"")</f>
        <v/>
      </c>
      <c r="EL343" s="154" t="str">
        <f>IF('⑤案件貼り付けシート(E6~→A2へ縦横替えで）'!$FS339="固定",IF('⑤案件貼り付けシート(E6~→A2へ縦横替えで）'!FX339="","",'⑤案件貼り付けシート(E6~→A2へ縦横替えで）'!FX339),"")</f>
        <v/>
      </c>
      <c r="EM343" s="154" t="str">
        <f>IF('⑤案件貼り付けシート(E6~→A2へ縦横替えで）'!$FS339="固定",IF('⑤案件貼り付けシート(E6~→A2へ縦横替えで）'!FY339="","",'⑤案件貼り付けシート(E6~→A2へ縦横替えで）'!FY339),"")</f>
        <v/>
      </c>
      <c r="EN343" s="7" t="str">
        <f>IF('⑤案件貼り付けシート(E6~→A2へ縦横替えで）'!$FS339="固定",IF('⑤案件貼り付けシート(E6~→A2へ縦横替えで）'!FZ339="","",'⑤案件貼り付けシート(E6~→A2へ縦横替えで）'!FZ339),"")</f>
        <v/>
      </c>
      <c r="EO343" s="7" t="str">
        <f>IF('⑤案件貼り付けシート(E6~→A2へ縦横替えで）'!GA339="","",'⑤案件貼り付けシート(E6~→A2へ縦横替えで）'!GA339)</f>
        <v/>
      </c>
      <c r="EP343" s="7" t="str">
        <f>IF('⑤案件貼り付けシート(E6~→A2へ縦横替えで）'!GB339="","",'⑤案件貼り付けシート(E6~→A2へ縦横替えで）'!GB339)</f>
        <v/>
      </c>
      <c r="EQ343" s="7" t="str">
        <f>IF('⑤案件貼り付けシート(E6~→A2へ縦横替えで）'!GC339="","",'⑤案件貼り付けシート(E6~→A2へ縦横替えで）'!GC339)</f>
        <v/>
      </c>
      <c r="ER343" s="154" t="str">
        <f>IF('⑤案件貼り付けシート(E6~→A2へ縦横替えで）'!GE339="","",'⑤案件貼り付けシート(E6~→A2へ縦横替えで）'!GE339)</f>
        <v/>
      </c>
      <c r="ES343" s="154" t="str">
        <f>IF('⑤案件貼り付けシート(E6~→A2へ縦横替えで）'!GF339="","",'⑤案件貼り付けシート(E6~→A2へ縦横替えで）'!GF339)</f>
        <v/>
      </c>
      <c r="ET343" s="7" t="str" cm="1">
        <f t="array" ref="ET343">IF('⑤案件貼り付けシート(E6~→A2へ縦横替えで）'!GG339="","",_xlfn.IFS('⑤案件貼り付けシート(E6~→A2へ縦横替えで）'!GG339="固定",1,'⑤案件貼り付けシート(E6~→A2へ縦横替えで）'!GG339="流動",2,'⑤案件貼り付けシート(E6~→A2へ縦横替えで）'!GG339="対象外",""))</f>
        <v/>
      </c>
      <c r="EU343" s="154" t="str">
        <f>IF('⑤案件貼り付けシート(E6~→A2へ縦横替えで）'!$GG339="固定",IF('⑤案件貼り付けシート(E6~→A2へ縦横替えで）'!GH339="","",'⑤案件貼り付けシート(E6~→A2へ縦横替えで）'!GH339),"")</f>
        <v/>
      </c>
      <c r="EV343" s="154" t="str">
        <f>IF('⑤案件貼り付けシート(E6~→A2へ縦横替えで）'!$GG339="固定",IF('⑤案件貼り付けシート(E6~→A2へ縦横替えで）'!GI339="","",'⑤案件貼り付けシート(E6~→A2へ縦横替えで）'!GI339),"")</f>
        <v/>
      </c>
      <c r="EW343" s="154" t="str">
        <f>IF('⑤案件貼り付けシート(E6~→A2へ縦横替えで）'!$GG339="固定",IF('⑤案件貼り付けシート(E6~→A2へ縦横替えで）'!GJ339="","",'⑤案件貼り付けシート(E6~→A2へ縦横替えで）'!GJ339),"")</f>
        <v/>
      </c>
      <c r="EX343" s="154" t="str">
        <f>IF('⑤案件貼り付けシート(E6~→A2へ縦横替えで）'!$GG339="固定",IF('⑤案件貼り付けシート(E6~→A2へ縦横替えで）'!GK339="","",'⑤案件貼り付けシート(E6~→A2へ縦横替えで）'!GK339),"")</f>
        <v/>
      </c>
      <c r="EY343" s="154" t="str">
        <f>IF('⑤案件貼り付けシート(E6~→A2へ縦横替えで）'!$GG339="固定",IF('⑤案件貼り付けシート(E6~→A2へ縦横替えで）'!GL339="","",'⑤案件貼り付けシート(E6~→A2へ縦横替えで）'!GL339),"")</f>
        <v/>
      </c>
      <c r="EZ343" s="154" t="str">
        <f>IF('⑤案件貼り付けシート(E6~→A2へ縦横替えで）'!$GG339="固定",IF('⑤案件貼り付けシート(E6~→A2へ縦横替えで）'!GM339="","",'⑤案件貼り付けシート(E6~→A2へ縦横替えで）'!GM339),"")</f>
        <v/>
      </c>
      <c r="FA343" s="7" t="str">
        <f>IF('⑤案件貼り付けシート(E6~→A2へ縦横替えで）'!$GG339="固定",IF('⑤案件貼り付けシート(E6~→A2へ縦横替えで）'!GN339="","",'⑤案件貼り付けシート(E6~→A2へ縦横替えで）'!GN339),"")</f>
        <v/>
      </c>
      <c r="FB343" s="7" t="str">
        <f>IF('⑤案件貼り付けシート(E6~→A2へ縦横替えで）'!GO339="","",'⑤案件貼り付けシート(E6~→A2へ縦横替えで）'!GO339)</f>
        <v/>
      </c>
      <c r="FC343" s="7" t="str">
        <f>IF('⑤案件貼り付けシート(E6~→A2へ縦横替えで）'!GP339="","",'⑤案件貼り付けシート(E6~→A2へ縦横替えで）'!GP339)</f>
        <v/>
      </c>
      <c r="FD343" s="7" t="str">
        <f>IF('⑤案件貼り付けシート(E6~→A2へ縦横替えで）'!GQ339="","",'⑤案件貼り付けシート(E6~→A2へ縦横替えで）'!GQ339)</f>
        <v/>
      </c>
      <c r="FE343" s="154" t="str">
        <f>IF('⑤案件貼り付けシート(E6~→A2へ縦横替えで）'!GS339="","",'⑤案件貼り付けシート(E6~→A2へ縦横替えで）'!GS339)</f>
        <v/>
      </c>
      <c r="FF343" s="154" t="str">
        <f>IF('⑤案件貼り付けシート(E6~→A2へ縦横替えで）'!GT339="","",'⑤案件貼り付けシート(E6~→A2へ縦横替えで）'!GT339)</f>
        <v/>
      </c>
      <c r="FG343" s="7" t="str" cm="1">
        <f t="array" ref="FG343">IF('⑤案件貼り付けシート(E6~→A2へ縦横替えで）'!GU339="","",_xlfn.IFS('⑤案件貼り付けシート(E6~→A2へ縦横替えで）'!GU339="固定",1,'⑤案件貼り付けシート(E6~→A2へ縦横替えで）'!GU339="流動",2,'⑤案件貼り付けシート(E6~→A2へ縦横替えで）'!GU339="対象外",""))</f>
        <v/>
      </c>
      <c r="FH343" s="154" t="str">
        <f>IF('⑤案件貼り付けシート(E6~→A2へ縦横替えで）'!$GU339="固定",IF('⑤案件貼り付けシート(E6~→A2へ縦横替えで）'!GV339="","",'⑤案件貼り付けシート(E6~→A2へ縦横替えで）'!GV339),"")</f>
        <v/>
      </c>
      <c r="FI343" s="154" t="str">
        <f>IF('⑤案件貼り付けシート(E6~→A2へ縦横替えで）'!$GU339="固定",IF('⑤案件貼り付けシート(E6~→A2へ縦横替えで）'!GW339="","",'⑤案件貼り付けシート(E6~→A2へ縦横替えで）'!GW339),"")</f>
        <v/>
      </c>
      <c r="FJ343" s="154" t="str">
        <f>IF('⑤案件貼り付けシート(E6~→A2へ縦横替えで）'!$GU339="固定",IF('⑤案件貼り付けシート(E6~→A2へ縦横替えで）'!GX339="","",'⑤案件貼り付けシート(E6~→A2へ縦横替えで）'!GX339),"")</f>
        <v/>
      </c>
      <c r="FK343" s="154" t="str">
        <f>IF('⑤案件貼り付けシート(E6~→A2へ縦横替えで）'!$GU339="固定",IF('⑤案件貼り付けシート(E6~→A2へ縦横替えで）'!GY339="","",'⑤案件貼り付けシート(E6~→A2へ縦横替えで）'!GY339),"")</f>
        <v/>
      </c>
      <c r="FL343" s="154" t="str">
        <f>IF('⑤案件貼り付けシート(E6~→A2へ縦横替えで）'!$GU339="固定",IF('⑤案件貼り付けシート(E6~→A2へ縦横替えで）'!GZ339="","",'⑤案件貼り付けシート(E6~→A2へ縦横替えで）'!GZ339),"")</f>
        <v/>
      </c>
      <c r="FM343" s="154" t="str">
        <f>IF('⑤案件貼り付けシート(E6~→A2へ縦横替えで）'!$GU339="固定",IF('⑤案件貼り付けシート(E6~→A2へ縦横替えで）'!HA339="","",'⑤案件貼り付けシート(E6~→A2へ縦横替えで）'!HA339),"")</f>
        <v/>
      </c>
      <c r="FN343" s="7" t="str">
        <f>IF('⑤案件貼り付けシート(E6~→A2へ縦横替えで）'!$GU339="固定",IF('⑤案件貼り付けシート(E6~→A2へ縦横替えで）'!HB339="","",'⑤案件貼り付けシート(E6~→A2へ縦横替えで）'!HB339),"")</f>
        <v/>
      </c>
      <c r="FO343" s="7" t="str">
        <f>IF('⑤案件貼り付けシート(E6~→A2へ縦横替えで）'!HC339="","",'⑤案件貼り付けシート(E6~→A2へ縦横替えで）'!HC339)</f>
        <v/>
      </c>
      <c r="FP343" s="7" t="str">
        <f>IF('⑤案件貼り付けシート(E6~→A2へ縦横替えで）'!HD339="","",'⑤案件貼り付けシート(E6~→A2へ縦横替えで）'!HD339)</f>
        <v/>
      </c>
      <c r="FQ343" s="7" t="str">
        <f>IF('⑤案件貼り付けシート(E6~→A2へ縦横替えで）'!HE339="","",'⑤案件貼り付けシート(E6~→A2へ縦横替えで）'!HE339)</f>
        <v/>
      </c>
      <c r="FR343" s="154" t="str">
        <f>IF('⑤案件貼り付けシート(E6~→A2へ縦横替えで）'!HG339="","",'⑤案件貼り付けシート(E6~→A2へ縦横替えで）'!HG339)</f>
        <v/>
      </c>
      <c r="FS343" s="154" t="str">
        <f>IF('⑤案件貼り付けシート(E6~→A2へ縦横替えで）'!HH339="","",'⑤案件貼り付けシート(E6~→A2へ縦横替えで）'!HH339)</f>
        <v/>
      </c>
      <c r="FT343" s="7" t="str" cm="1">
        <f t="array" ref="FT343">IF('⑤案件貼り付けシート(E6~→A2へ縦横替えで）'!HI339="","",_xlfn.IFS('⑤案件貼り付けシート(E6~→A2へ縦横替えで）'!HI339="固定",1,'⑤案件貼り付けシート(E6~→A2へ縦横替えで）'!HI339="流動",2,'⑤案件貼り付けシート(E6~→A2へ縦横替えで）'!HI339="対象外",""))</f>
        <v/>
      </c>
      <c r="FU343" s="154" t="str">
        <f>IF('⑤案件貼り付けシート(E6~→A2へ縦横替えで）'!$HI339="固定",IF('⑤案件貼り付けシート(E6~→A2へ縦横替えで）'!HJ339="","",'⑤案件貼り付けシート(E6~→A2へ縦横替えで）'!HJ339),"")</f>
        <v/>
      </c>
      <c r="FV343" s="154" t="str">
        <f>IF('⑤案件貼り付けシート(E6~→A2へ縦横替えで）'!$HI339="固定",IF('⑤案件貼り付けシート(E6~→A2へ縦横替えで）'!HK339="","",'⑤案件貼り付けシート(E6~→A2へ縦横替えで）'!HK339),"")</f>
        <v/>
      </c>
      <c r="FW343" s="154" t="str">
        <f>IF('⑤案件貼り付けシート(E6~→A2へ縦横替えで）'!$HI339="固定",IF('⑤案件貼り付けシート(E6~→A2へ縦横替えで）'!HL339="","",'⑤案件貼り付けシート(E6~→A2へ縦横替えで）'!HL339),"")</f>
        <v/>
      </c>
      <c r="FX343" s="154" t="str">
        <f>IF('⑤案件貼り付けシート(E6~→A2へ縦横替えで）'!$HI339="固定",IF('⑤案件貼り付けシート(E6~→A2へ縦横替えで）'!HM339="","",'⑤案件貼り付けシート(E6~→A2へ縦横替えで）'!HM339),"")</f>
        <v/>
      </c>
      <c r="FY343" s="154" t="str">
        <f>IF('⑤案件貼り付けシート(E6~→A2へ縦横替えで）'!$HI339="固定",IF('⑤案件貼り付けシート(E6~→A2へ縦横替えで）'!HN339="","",'⑤案件貼り付けシート(E6~→A2へ縦横替えで）'!HN339),"")</f>
        <v/>
      </c>
      <c r="FZ343" s="154" t="str">
        <f>IF('⑤案件貼り付けシート(E6~→A2へ縦横替えで）'!$HI339="固定",IF('⑤案件貼り付けシート(E6~→A2へ縦横替えで）'!HO339="","",'⑤案件貼り付けシート(E6~→A2へ縦横替えで）'!HO339),"")</f>
        <v/>
      </c>
      <c r="GA343" s="7" t="str">
        <f>IF('⑤案件貼り付けシート(E6~→A2へ縦横替えで）'!$HI339="固定",IF('⑤案件貼り付けシート(E6~→A2へ縦横替えで）'!HP339="","",'⑤案件貼り付けシート(E6~→A2へ縦横替えで）'!HP339),"")</f>
        <v/>
      </c>
      <c r="GB343" s="7" t="str">
        <f>IF('⑤案件貼り付けシート(E6~→A2へ縦横替えで）'!HQ339="","",'⑤案件貼り付けシート(E6~→A2へ縦横替えで）'!HQ339)</f>
        <v/>
      </c>
      <c r="GC343" s="7" t="str">
        <f>IF('⑤案件貼り付けシート(E6~→A2へ縦横替えで）'!HR339="","",'⑤案件貼り付けシート(E6~→A2へ縦横替えで）'!HR339)</f>
        <v/>
      </c>
      <c r="GD343" s="7" t="str">
        <f>IF('⑤案件貼り付けシート(E6~→A2へ縦横替えで）'!HS339="","",'⑤案件貼り付けシート(E6~→A2へ縦横替えで）'!HS339)</f>
        <v/>
      </c>
      <c r="GE343" s="7"/>
      <c r="GF343" s="7"/>
      <c r="GG343" s="7"/>
      <c r="GH343" s="7"/>
      <c r="GI343" s="7"/>
      <c r="GJ343" s="7"/>
      <c r="GK343" s="7"/>
      <c r="GL343" s="7"/>
      <c r="GM343" s="48"/>
      <c r="GN343" s="7"/>
      <c r="GO343" s="7"/>
      <c r="GP343" s="7"/>
      <c r="GR343" s="48"/>
      <c r="GS343" s="48"/>
      <c r="GT343" s="48"/>
      <c r="GU343" s="48"/>
      <c r="GV343" s="48"/>
    </row>
    <row r="344" spans="1:204">
      <c r="A344" s="7"/>
      <c r="B344" s="7"/>
      <c r="C344" s="7"/>
      <c r="D344" s="48"/>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13"/>
      <c r="AJ344" s="13"/>
      <c r="AK344" s="7"/>
      <c r="AL344" s="7"/>
      <c r="AM344" s="7"/>
      <c r="AN344" s="7"/>
      <c r="AO344" s="7"/>
      <c r="AP344" s="7"/>
      <c r="AQ344" s="7"/>
      <c r="AR344" s="153"/>
      <c r="AS344" s="7"/>
      <c r="AT344" s="7"/>
      <c r="AU344" s="7"/>
      <c r="AV344" s="7"/>
      <c r="AW344" s="7"/>
      <c r="AX344" s="7"/>
      <c r="AY344" s="7"/>
      <c r="AZ344" s="7"/>
      <c r="BA344" s="7"/>
      <c r="BB344" s="7"/>
      <c r="BC344" s="7"/>
      <c r="BD344" s="7"/>
      <c r="BE344" s="154"/>
      <c r="BF344" s="154"/>
      <c r="BG344" s="7"/>
      <c r="BH344" s="154"/>
      <c r="BI344" s="154"/>
      <c r="BJ344" s="154"/>
      <c r="BK344" s="154"/>
      <c r="BL344" s="154"/>
      <c r="BM344" s="154"/>
      <c r="BN344" s="7"/>
      <c r="BO344" s="7"/>
      <c r="BP344" s="7"/>
      <c r="BQ344" s="7"/>
      <c r="BR344" s="154"/>
      <c r="BS344" s="154"/>
      <c r="BT344" s="7"/>
      <c r="BU344" s="154"/>
      <c r="BV344" s="154"/>
      <c r="BW344" s="154"/>
      <c r="BX344" s="154"/>
      <c r="BY344" s="154"/>
      <c r="BZ344" s="154"/>
      <c r="CA344" s="7"/>
      <c r="CB344" s="7"/>
      <c r="CC344" s="7"/>
      <c r="CD344" s="7"/>
      <c r="CE344" s="154"/>
      <c r="CF344" s="154"/>
      <c r="CG344" s="7"/>
      <c r="CH344" s="154"/>
      <c r="CI344" s="154"/>
      <c r="CJ344" s="154"/>
      <c r="CK344" s="154"/>
      <c r="CL344" s="154"/>
      <c r="CM344" s="154"/>
      <c r="CN344" s="7"/>
      <c r="CO344" s="7"/>
      <c r="CP344" s="7"/>
      <c r="CQ344" s="7"/>
      <c r="CR344" s="154"/>
      <c r="CS344" s="154"/>
      <c r="CT344" s="7"/>
      <c r="CU344" s="154"/>
      <c r="CV344" s="154"/>
      <c r="CW344" s="154"/>
      <c r="CX344" s="154"/>
      <c r="CY344" s="154"/>
      <c r="CZ344" s="154"/>
      <c r="DA344" s="7"/>
      <c r="DB344" s="7"/>
      <c r="DC344" s="7"/>
      <c r="DD344" s="7"/>
      <c r="DE344" s="154"/>
      <c r="DF344" s="154"/>
      <c r="DG344" s="7"/>
      <c r="DH344" s="154"/>
      <c r="DI344" s="154"/>
      <c r="DJ344" s="154"/>
      <c r="DK344" s="154"/>
      <c r="DL344" s="154"/>
      <c r="DM344" s="154"/>
      <c r="DN344" s="7"/>
      <c r="DO344" s="7"/>
      <c r="DP344" s="7"/>
      <c r="DQ344" s="7"/>
      <c r="DR344" s="154" t="str">
        <f>IF('⑤案件貼り付けシート(E6~→A2へ縦横替えで）'!FC340="","",'⑤案件貼り付けシート(E6~→A2へ縦横替えで）'!FC340)</f>
        <v/>
      </c>
      <c r="DS344" s="154" t="str">
        <f>IF('⑤案件貼り付けシート(E6~→A2へ縦横替えで）'!FD340="","",'⑤案件貼り付けシート(E6~→A2へ縦横替えで）'!FD340)</f>
        <v/>
      </c>
      <c r="DT344" s="7" t="str" cm="1">
        <f t="array" ref="DT344">IF('⑤案件貼り付けシート(E6~→A2へ縦横替えで）'!FE340="","",_xlfn.IFS('⑤案件貼り付けシート(E6~→A2へ縦横替えで）'!FE340="固定",1,'⑤案件貼り付けシート(E6~→A2へ縦横替えで）'!FE340="流動",2,'⑤案件貼り付けシート(E6~→A2へ縦横替えで）'!FE340="対象外",""))</f>
        <v/>
      </c>
      <c r="DU344" s="154" t="str">
        <f>IF('⑤案件貼り付けシート(E6~→A2へ縦横替えで）'!$FE340="固定",IF('⑤案件貼り付けシート(E6~→A2へ縦横替えで）'!FF340="","",'⑤案件貼り付けシート(E6~→A2へ縦横替えで）'!FF340),"")</f>
        <v/>
      </c>
      <c r="DV344" s="154" t="str">
        <f>IF('⑤案件貼り付けシート(E6~→A2へ縦横替えで）'!$FE340="固定",IF('⑤案件貼り付けシート(E6~→A2へ縦横替えで）'!FG340="","",'⑤案件貼り付けシート(E6~→A2へ縦横替えで）'!FG340),"")</f>
        <v/>
      </c>
      <c r="DW344" s="154" t="str">
        <f>IF('⑤案件貼り付けシート(E6~→A2へ縦横替えで）'!$FE340="固定",IF('⑤案件貼り付けシート(E6~→A2へ縦横替えで）'!FH340="","",'⑤案件貼り付けシート(E6~→A2へ縦横替えで）'!FH340),"")</f>
        <v/>
      </c>
      <c r="DX344" s="154" t="str">
        <f>IF('⑤案件貼り付けシート(E6~→A2へ縦横替えで）'!$FE340="固定",IF('⑤案件貼り付けシート(E6~→A2へ縦横替えで）'!FI340="","",'⑤案件貼り付けシート(E6~→A2へ縦横替えで）'!FI340),"")</f>
        <v/>
      </c>
      <c r="DY344" s="154" t="str">
        <f>IF('⑤案件貼り付けシート(E6~→A2へ縦横替えで）'!$FE340="固定",IF('⑤案件貼り付けシート(E6~→A2へ縦横替えで）'!FJ340="","",'⑤案件貼り付けシート(E6~→A2へ縦横替えで）'!FJ340),"")</f>
        <v/>
      </c>
      <c r="DZ344" s="154" t="str">
        <f>IF('⑤案件貼り付けシート(E6~→A2へ縦横替えで）'!$FE340="固定",IF('⑤案件貼り付けシート(E6~→A2へ縦横替えで）'!FK340="","",'⑤案件貼り付けシート(E6~→A2へ縦横替えで）'!FK340),"")</f>
        <v/>
      </c>
      <c r="EA344" s="7" t="str">
        <f>IF('⑤案件貼り付けシート(E6~→A2へ縦横替えで）'!$FE340="固定",IF('⑤案件貼り付けシート(E6~→A2へ縦横替えで）'!FL340="","",'⑤案件貼り付けシート(E6~→A2へ縦横替えで）'!FL340),"")</f>
        <v/>
      </c>
      <c r="EB344" s="7" t="str">
        <f>IF('⑤案件貼り付けシート(E6~→A2へ縦横替えで）'!FM340="","",'⑤案件貼り付けシート(E6~→A2へ縦横替えで）'!FM340)</f>
        <v/>
      </c>
      <c r="EC344" s="7" t="str">
        <f>IF('⑤案件貼り付けシート(E6~→A2へ縦横替えで）'!FN340="","",'⑤案件貼り付けシート(E6~→A2へ縦横替えで）'!FN340)</f>
        <v/>
      </c>
      <c r="ED344" s="7" t="str">
        <f>IF('⑤案件貼り付けシート(E6~→A2へ縦横替えで）'!FO340="","",'⑤案件貼り付けシート(E6~→A2へ縦横替えで）'!FO340)</f>
        <v/>
      </c>
      <c r="EE344" s="154" t="str">
        <f>IF('⑤案件貼り付けシート(E6~→A2へ縦横替えで）'!FQ340="","",'⑤案件貼り付けシート(E6~→A2へ縦横替えで）'!FQ340)</f>
        <v/>
      </c>
      <c r="EF344" s="154" t="str">
        <f>IF('⑤案件貼り付けシート(E6~→A2へ縦横替えで）'!FR340="","",'⑤案件貼り付けシート(E6~→A2へ縦横替えで）'!FR340)</f>
        <v/>
      </c>
      <c r="EG344" s="7" t="str" cm="1">
        <f t="array" ref="EG344">IF('⑤案件貼り付けシート(E6~→A2へ縦横替えで）'!FS340="","",_xlfn.IFS('⑤案件貼り付けシート(E6~→A2へ縦横替えで）'!FS340="固定",1,'⑤案件貼り付けシート(E6~→A2へ縦横替えで）'!FS340="流動",2,'⑤案件貼り付けシート(E6~→A2へ縦横替えで）'!FS340="対象外",""))</f>
        <v/>
      </c>
      <c r="EH344" s="154" t="str">
        <f>IF('⑤案件貼り付けシート(E6~→A2へ縦横替えで）'!$FS340="固定",IF('⑤案件貼り付けシート(E6~→A2へ縦横替えで）'!FT340="","",'⑤案件貼り付けシート(E6~→A2へ縦横替えで）'!FT340),"")</f>
        <v/>
      </c>
      <c r="EI344" s="154" t="str">
        <f>IF('⑤案件貼り付けシート(E6~→A2へ縦横替えで）'!$FS340="固定",IF('⑤案件貼り付けシート(E6~→A2へ縦横替えで）'!FU340="","",'⑤案件貼り付けシート(E6~→A2へ縦横替えで）'!FU340),"")</f>
        <v/>
      </c>
      <c r="EJ344" s="154" t="str">
        <f>IF('⑤案件貼り付けシート(E6~→A2へ縦横替えで）'!$FS340="固定",IF('⑤案件貼り付けシート(E6~→A2へ縦横替えで）'!FV340="","",'⑤案件貼り付けシート(E6~→A2へ縦横替えで）'!FV340),"")</f>
        <v/>
      </c>
      <c r="EK344" s="154" t="str">
        <f>IF('⑤案件貼り付けシート(E6~→A2へ縦横替えで）'!$FS340="固定",IF('⑤案件貼り付けシート(E6~→A2へ縦横替えで）'!FW340="","",'⑤案件貼り付けシート(E6~→A2へ縦横替えで）'!FW340),"")</f>
        <v/>
      </c>
      <c r="EL344" s="154" t="str">
        <f>IF('⑤案件貼り付けシート(E6~→A2へ縦横替えで）'!$FS340="固定",IF('⑤案件貼り付けシート(E6~→A2へ縦横替えで）'!FX340="","",'⑤案件貼り付けシート(E6~→A2へ縦横替えで）'!FX340),"")</f>
        <v/>
      </c>
      <c r="EM344" s="154" t="str">
        <f>IF('⑤案件貼り付けシート(E6~→A2へ縦横替えで）'!$FS340="固定",IF('⑤案件貼り付けシート(E6~→A2へ縦横替えで）'!FY340="","",'⑤案件貼り付けシート(E6~→A2へ縦横替えで）'!FY340),"")</f>
        <v/>
      </c>
      <c r="EN344" s="7" t="str">
        <f>IF('⑤案件貼り付けシート(E6~→A2へ縦横替えで）'!$FS340="固定",IF('⑤案件貼り付けシート(E6~→A2へ縦横替えで）'!FZ340="","",'⑤案件貼り付けシート(E6~→A2へ縦横替えで）'!FZ340),"")</f>
        <v/>
      </c>
      <c r="EO344" s="7" t="str">
        <f>IF('⑤案件貼り付けシート(E6~→A2へ縦横替えで）'!GA340="","",'⑤案件貼り付けシート(E6~→A2へ縦横替えで）'!GA340)</f>
        <v/>
      </c>
      <c r="EP344" s="7" t="str">
        <f>IF('⑤案件貼り付けシート(E6~→A2へ縦横替えで）'!GB340="","",'⑤案件貼り付けシート(E6~→A2へ縦横替えで）'!GB340)</f>
        <v/>
      </c>
      <c r="EQ344" s="7" t="str">
        <f>IF('⑤案件貼り付けシート(E6~→A2へ縦横替えで）'!GC340="","",'⑤案件貼り付けシート(E6~→A2へ縦横替えで）'!GC340)</f>
        <v/>
      </c>
      <c r="ER344" s="154" t="str">
        <f>IF('⑤案件貼り付けシート(E6~→A2へ縦横替えで）'!GE340="","",'⑤案件貼り付けシート(E6~→A2へ縦横替えで）'!GE340)</f>
        <v/>
      </c>
      <c r="ES344" s="154" t="str">
        <f>IF('⑤案件貼り付けシート(E6~→A2へ縦横替えで）'!GF340="","",'⑤案件貼り付けシート(E6~→A2へ縦横替えで）'!GF340)</f>
        <v/>
      </c>
      <c r="ET344" s="7" t="str" cm="1">
        <f t="array" ref="ET344">IF('⑤案件貼り付けシート(E6~→A2へ縦横替えで）'!GG340="","",_xlfn.IFS('⑤案件貼り付けシート(E6~→A2へ縦横替えで）'!GG340="固定",1,'⑤案件貼り付けシート(E6~→A2へ縦横替えで）'!GG340="流動",2,'⑤案件貼り付けシート(E6~→A2へ縦横替えで）'!GG340="対象外",""))</f>
        <v/>
      </c>
      <c r="EU344" s="154" t="str">
        <f>IF('⑤案件貼り付けシート(E6~→A2へ縦横替えで）'!$GG340="固定",IF('⑤案件貼り付けシート(E6~→A2へ縦横替えで）'!GH340="","",'⑤案件貼り付けシート(E6~→A2へ縦横替えで）'!GH340),"")</f>
        <v/>
      </c>
      <c r="EV344" s="154" t="str">
        <f>IF('⑤案件貼り付けシート(E6~→A2へ縦横替えで）'!$GG340="固定",IF('⑤案件貼り付けシート(E6~→A2へ縦横替えで）'!GI340="","",'⑤案件貼り付けシート(E6~→A2へ縦横替えで）'!GI340),"")</f>
        <v/>
      </c>
      <c r="EW344" s="154" t="str">
        <f>IF('⑤案件貼り付けシート(E6~→A2へ縦横替えで）'!$GG340="固定",IF('⑤案件貼り付けシート(E6~→A2へ縦横替えで）'!GJ340="","",'⑤案件貼り付けシート(E6~→A2へ縦横替えで）'!GJ340),"")</f>
        <v/>
      </c>
      <c r="EX344" s="154" t="str">
        <f>IF('⑤案件貼り付けシート(E6~→A2へ縦横替えで）'!$GG340="固定",IF('⑤案件貼り付けシート(E6~→A2へ縦横替えで）'!GK340="","",'⑤案件貼り付けシート(E6~→A2へ縦横替えで）'!GK340),"")</f>
        <v/>
      </c>
      <c r="EY344" s="154" t="str">
        <f>IF('⑤案件貼り付けシート(E6~→A2へ縦横替えで）'!$GG340="固定",IF('⑤案件貼り付けシート(E6~→A2へ縦横替えで）'!GL340="","",'⑤案件貼り付けシート(E6~→A2へ縦横替えで）'!GL340),"")</f>
        <v/>
      </c>
      <c r="EZ344" s="154" t="str">
        <f>IF('⑤案件貼り付けシート(E6~→A2へ縦横替えで）'!$GG340="固定",IF('⑤案件貼り付けシート(E6~→A2へ縦横替えで）'!GM340="","",'⑤案件貼り付けシート(E6~→A2へ縦横替えで）'!GM340),"")</f>
        <v/>
      </c>
      <c r="FA344" s="7" t="str">
        <f>IF('⑤案件貼り付けシート(E6~→A2へ縦横替えで）'!$GG340="固定",IF('⑤案件貼り付けシート(E6~→A2へ縦横替えで）'!GN340="","",'⑤案件貼り付けシート(E6~→A2へ縦横替えで）'!GN340),"")</f>
        <v/>
      </c>
      <c r="FB344" s="7" t="str">
        <f>IF('⑤案件貼り付けシート(E6~→A2へ縦横替えで）'!GO340="","",'⑤案件貼り付けシート(E6~→A2へ縦横替えで）'!GO340)</f>
        <v/>
      </c>
      <c r="FC344" s="7" t="str">
        <f>IF('⑤案件貼り付けシート(E6~→A2へ縦横替えで）'!GP340="","",'⑤案件貼り付けシート(E6~→A2へ縦横替えで）'!GP340)</f>
        <v/>
      </c>
      <c r="FD344" s="7" t="str">
        <f>IF('⑤案件貼り付けシート(E6~→A2へ縦横替えで）'!GQ340="","",'⑤案件貼り付けシート(E6~→A2へ縦横替えで）'!GQ340)</f>
        <v/>
      </c>
      <c r="FE344" s="154" t="str">
        <f>IF('⑤案件貼り付けシート(E6~→A2へ縦横替えで）'!GS340="","",'⑤案件貼り付けシート(E6~→A2へ縦横替えで）'!GS340)</f>
        <v/>
      </c>
      <c r="FF344" s="154" t="str">
        <f>IF('⑤案件貼り付けシート(E6~→A2へ縦横替えで）'!GT340="","",'⑤案件貼り付けシート(E6~→A2へ縦横替えで）'!GT340)</f>
        <v/>
      </c>
      <c r="FG344" s="7" t="str" cm="1">
        <f t="array" ref="FG344">IF('⑤案件貼り付けシート(E6~→A2へ縦横替えで）'!GU340="","",_xlfn.IFS('⑤案件貼り付けシート(E6~→A2へ縦横替えで）'!GU340="固定",1,'⑤案件貼り付けシート(E6~→A2へ縦横替えで）'!GU340="流動",2,'⑤案件貼り付けシート(E6~→A2へ縦横替えで）'!GU340="対象外",""))</f>
        <v/>
      </c>
      <c r="FH344" s="154" t="str">
        <f>IF('⑤案件貼り付けシート(E6~→A2へ縦横替えで）'!$GU340="固定",IF('⑤案件貼り付けシート(E6~→A2へ縦横替えで）'!GV340="","",'⑤案件貼り付けシート(E6~→A2へ縦横替えで）'!GV340),"")</f>
        <v/>
      </c>
      <c r="FI344" s="154" t="str">
        <f>IF('⑤案件貼り付けシート(E6~→A2へ縦横替えで）'!$GU340="固定",IF('⑤案件貼り付けシート(E6~→A2へ縦横替えで）'!GW340="","",'⑤案件貼り付けシート(E6~→A2へ縦横替えで）'!GW340),"")</f>
        <v/>
      </c>
      <c r="FJ344" s="154" t="str">
        <f>IF('⑤案件貼り付けシート(E6~→A2へ縦横替えで）'!$GU340="固定",IF('⑤案件貼り付けシート(E6~→A2へ縦横替えで）'!GX340="","",'⑤案件貼り付けシート(E6~→A2へ縦横替えで）'!GX340),"")</f>
        <v/>
      </c>
      <c r="FK344" s="154" t="str">
        <f>IF('⑤案件貼り付けシート(E6~→A2へ縦横替えで）'!$GU340="固定",IF('⑤案件貼り付けシート(E6~→A2へ縦横替えで）'!GY340="","",'⑤案件貼り付けシート(E6~→A2へ縦横替えで）'!GY340),"")</f>
        <v/>
      </c>
      <c r="FL344" s="154" t="str">
        <f>IF('⑤案件貼り付けシート(E6~→A2へ縦横替えで）'!$GU340="固定",IF('⑤案件貼り付けシート(E6~→A2へ縦横替えで）'!GZ340="","",'⑤案件貼り付けシート(E6~→A2へ縦横替えで）'!GZ340),"")</f>
        <v/>
      </c>
      <c r="FM344" s="154" t="str">
        <f>IF('⑤案件貼り付けシート(E6~→A2へ縦横替えで）'!$GU340="固定",IF('⑤案件貼り付けシート(E6~→A2へ縦横替えで）'!HA340="","",'⑤案件貼り付けシート(E6~→A2へ縦横替えで）'!HA340),"")</f>
        <v/>
      </c>
      <c r="FN344" s="7" t="str">
        <f>IF('⑤案件貼り付けシート(E6~→A2へ縦横替えで）'!$GU340="固定",IF('⑤案件貼り付けシート(E6~→A2へ縦横替えで）'!HB340="","",'⑤案件貼り付けシート(E6~→A2へ縦横替えで）'!HB340),"")</f>
        <v/>
      </c>
      <c r="FO344" s="7" t="str">
        <f>IF('⑤案件貼り付けシート(E6~→A2へ縦横替えで）'!HC340="","",'⑤案件貼り付けシート(E6~→A2へ縦横替えで）'!HC340)</f>
        <v/>
      </c>
      <c r="FP344" s="7" t="str">
        <f>IF('⑤案件貼り付けシート(E6~→A2へ縦横替えで）'!HD340="","",'⑤案件貼り付けシート(E6~→A2へ縦横替えで）'!HD340)</f>
        <v/>
      </c>
      <c r="FQ344" s="7" t="str">
        <f>IF('⑤案件貼り付けシート(E6~→A2へ縦横替えで）'!HE340="","",'⑤案件貼り付けシート(E6~→A2へ縦横替えで）'!HE340)</f>
        <v/>
      </c>
      <c r="FR344" s="154" t="str">
        <f>IF('⑤案件貼り付けシート(E6~→A2へ縦横替えで）'!HG340="","",'⑤案件貼り付けシート(E6~→A2へ縦横替えで）'!HG340)</f>
        <v/>
      </c>
      <c r="FS344" s="154" t="str">
        <f>IF('⑤案件貼り付けシート(E6~→A2へ縦横替えで）'!HH340="","",'⑤案件貼り付けシート(E6~→A2へ縦横替えで）'!HH340)</f>
        <v/>
      </c>
      <c r="FT344" s="7" t="str" cm="1">
        <f t="array" ref="FT344">IF('⑤案件貼り付けシート(E6~→A2へ縦横替えで）'!HI340="","",_xlfn.IFS('⑤案件貼り付けシート(E6~→A2へ縦横替えで）'!HI340="固定",1,'⑤案件貼り付けシート(E6~→A2へ縦横替えで）'!HI340="流動",2,'⑤案件貼り付けシート(E6~→A2へ縦横替えで）'!HI340="対象外",""))</f>
        <v/>
      </c>
      <c r="FU344" s="154" t="str">
        <f>IF('⑤案件貼り付けシート(E6~→A2へ縦横替えで）'!$HI340="固定",IF('⑤案件貼り付けシート(E6~→A2へ縦横替えで）'!HJ340="","",'⑤案件貼り付けシート(E6~→A2へ縦横替えで）'!HJ340),"")</f>
        <v/>
      </c>
      <c r="FV344" s="154" t="str">
        <f>IF('⑤案件貼り付けシート(E6~→A2へ縦横替えで）'!$HI340="固定",IF('⑤案件貼り付けシート(E6~→A2へ縦横替えで）'!HK340="","",'⑤案件貼り付けシート(E6~→A2へ縦横替えで）'!HK340),"")</f>
        <v/>
      </c>
      <c r="FW344" s="154" t="str">
        <f>IF('⑤案件貼り付けシート(E6~→A2へ縦横替えで）'!$HI340="固定",IF('⑤案件貼り付けシート(E6~→A2へ縦横替えで）'!HL340="","",'⑤案件貼り付けシート(E6~→A2へ縦横替えで）'!HL340),"")</f>
        <v/>
      </c>
      <c r="FX344" s="154" t="str">
        <f>IF('⑤案件貼り付けシート(E6~→A2へ縦横替えで）'!$HI340="固定",IF('⑤案件貼り付けシート(E6~→A2へ縦横替えで）'!HM340="","",'⑤案件貼り付けシート(E6~→A2へ縦横替えで）'!HM340),"")</f>
        <v/>
      </c>
      <c r="FY344" s="154" t="str">
        <f>IF('⑤案件貼り付けシート(E6~→A2へ縦横替えで）'!$HI340="固定",IF('⑤案件貼り付けシート(E6~→A2へ縦横替えで）'!HN340="","",'⑤案件貼り付けシート(E6~→A2へ縦横替えで）'!HN340),"")</f>
        <v/>
      </c>
      <c r="FZ344" s="154" t="str">
        <f>IF('⑤案件貼り付けシート(E6~→A2へ縦横替えで）'!$HI340="固定",IF('⑤案件貼り付けシート(E6~→A2へ縦横替えで）'!HO340="","",'⑤案件貼り付けシート(E6~→A2へ縦横替えで）'!HO340),"")</f>
        <v/>
      </c>
      <c r="GA344" s="7" t="str">
        <f>IF('⑤案件貼り付けシート(E6~→A2へ縦横替えで）'!$HI340="固定",IF('⑤案件貼り付けシート(E6~→A2へ縦横替えで）'!HP340="","",'⑤案件貼り付けシート(E6~→A2へ縦横替えで）'!HP340),"")</f>
        <v/>
      </c>
      <c r="GB344" s="7" t="str">
        <f>IF('⑤案件貼り付けシート(E6~→A2へ縦横替えで）'!HQ340="","",'⑤案件貼り付けシート(E6~→A2へ縦横替えで）'!HQ340)</f>
        <v/>
      </c>
      <c r="GC344" s="7" t="str">
        <f>IF('⑤案件貼り付けシート(E6~→A2へ縦横替えで）'!HR340="","",'⑤案件貼り付けシート(E6~→A2へ縦横替えで）'!HR340)</f>
        <v/>
      </c>
      <c r="GD344" s="7" t="str">
        <f>IF('⑤案件貼り付けシート(E6~→A2へ縦横替えで）'!HS340="","",'⑤案件貼り付けシート(E6~→A2へ縦横替えで）'!HS340)</f>
        <v/>
      </c>
      <c r="GE344" s="7"/>
      <c r="GF344" s="7"/>
      <c r="GG344" s="7"/>
      <c r="GH344" s="7"/>
      <c r="GI344" s="7"/>
      <c r="GJ344" s="7"/>
      <c r="GK344" s="7"/>
      <c r="GL344" s="7"/>
      <c r="GM344" s="48"/>
      <c r="GN344" s="7"/>
      <c r="GO344" s="7"/>
      <c r="GP344" s="7"/>
      <c r="GR344" s="48"/>
      <c r="GS344" s="48"/>
      <c r="GT344" s="48"/>
      <c r="GU344" s="48"/>
      <c r="GV344" s="48"/>
    </row>
    <row r="345" spans="1:204">
      <c r="A345" s="7"/>
      <c r="B345" s="7"/>
      <c r="C345" s="7"/>
      <c r="D345" s="48"/>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13"/>
      <c r="AJ345" s="13"/>
      <c r="AK345" s="7"/>
      <c r="AL345" s="7"/>
      <c r="AM345" s="7"/>
      <c r="AN345" s="7"/>
      <c r="AO345" s="7"/>
      <c r="AP345" s="7"/>
      <c r="AQ345" s="7"/>
      <c r="AR345" s="153"/>
      <c r="AS345" s="7"/>
      <c r="AT345" s="7"/>
      <c r="AU345" s="7"/>
      <c r="AV345" s="7"/>
      <c r="AW345" s="7"/>
      <c r="AX345" s="7"/>
      <c r="AY345" s="7"/>
      <c r="AZ345" s="7"/>
      <c r="BA345" s="7"/>
      <c r="BB345" s="7"/>
      <c r="BC345" s="7"/>
      <c r="BD345" s="7"/>
      <c r="BE345" s="154"/>
      <c r="BF345" s="154"/>
      <c r="BG345" s="7"/>
      <c r="BH345" s="154"/>
      <c r="BI345" s="154"/>
      <c r="BJ345" s="154"/>
      <c r="BK345" s="154"/>
      <c r="BL345" s="154"/>
      <c r="BM345" s="154"/>
      <c r="BN345" s="7"/>
      <c r="BO345" s="7"/>
      <c r="BP345" s="7"/>
      <c r="BQ345" s="7"/>
      <c r="BR345" s="154"/>
      <c r="BS345" s="154"/>
      <c r="BT345" s="7"/>
      <c r="BU345" s="154"/>
      <c r="BV345" s="154"/>
      <c r="BW345" s="154"/>
      <c r="BX345" s="154"/>
      <c r="BY345" s="154"/>
      <c r="BZ345" s="154"/>
      <c r="CA345" s="7"/>
      <c r="CB345" s="7"/>
      <c r="CC345" s="7"/>
      <c r="CD345" s="7"/>
      <c r="CE345" s="154"/>
      <c r="CF345" s="154"/>
      <c r="CG345" s="7"/>
      <c r="CH345" s="154"/>
      <c r="CI345" s="154"/>
      <c r="CJ345" s="154"/>
      <c r="CK345" s="154"/>
      <c r="CL345" s="154"/>
      <c r="CM345" s="154"/>
      <c r="CN345" s="7"/>
      <c r="CO345" s="7"/>
      <c r="CP345" s="7"/>
      <c r="CQ345" s="7"/>
      <c r="CR345" s="154"/>
      <c r="CS345" s="154"/>
      <c r="CT345" s="7"/>
      <c r="CU345" s="154"/>
      <c r="CV345" s="154"/>
      <c r="CW345" s="154"/>
      <c r="CX345" s="154"/>
      <c r="CY345" s="154"/>
      <c r="CZ345" s="154"/>
      <c r="DA345" s="7"/>
      <c r="DB345" s="7"/>
      <c r="DC345" s="7"/>
      <c r="DD345" s="7"/>
      <c r="DE345" s="154"/>
      <c r="DF345" s="154"/>
      <c r="DG345" s="7"/>
      <c r="DH345" s="154"/>
      <c r="DI345" s="154"/>
      <c r="DJ345" s="154"/>
      <c r="DK345" s="154"/>
      <c r="DL345" s="154"/>
      <c r="DM345" s="154"/>
      <c r="DN345" s="7"/>
      <c r="DO345" s="7"/>
      <c r="DP345" s="7"/>
      <c r="DQ345" s="7"/>
      <c r="DR345" s="154" t="str">
        <f>IF('⑤案件貼り付けシート(E6~→A2へ縦横替えで）'!FC341="","",'⑤案件貼り付けシート(E6~→A2へ縦横替えで）'!FC341)</f>
        <v/>
      </c>
      <c r="DS345" s="154" t="str">
        <f>IF('⑤案件貼り付けシート(E6~→A2へ縦横替えで）'!FD341="","",'⑤案件貼り付けシート(E6~→A2へ縦横替えで）'!FD341)</f>
        <v/>
      </c>
      <c r="DT345" s="7" t="str" cm="1">
        <f t="array" ref="DT345">IF('⑤案件貼り付けシート(E6~→A2へ縦横替えで）'!FE341="","",_xlfn.IFS('⑤案件貼り付けシート(E6~→A2へ縦横替えで）'!FE341="固定",1,'⑤案件貼り付けシート(E6~→A2へ縦横替えで）'!FE341="流動",2,'⑤案件貼り付けシート(E6~→A2へ縦横替えで）'!FE341="対象外",""))</f>
        <v/>
      </c>
      <c r="DU345" s="154" t="str">
        <f>IF('⑤案件貼り付けシート(E6~→A2へ縦横替えで）'!$FE341="固定",IF('⑤案件貼り付けシート(E6~→A2へ縦横替えで）'!FF341="","",'⑤案件貼り付けシート(E6~→A2へ縦横替えで）'!FF341),"")</f>
        <v/>
      </c>
      <c r="DV345" s="154" t="str">
        <f>IF('⑤案件貼り付けシート(E6~→A2へ縦横替えで）'!$FE341="固定",IF('⑤案件貼り付けシート(E6~→A2へ縦横替えで）'!FG341="","",'⑤案件貼り付けシート(E6~→A2へ縦横替えで）'!FG341),"")</f>
        <v/>
      </c>
      <c r="DW345" s="154" t="str">
        <f>IF('⑤案件貼り付けシート(E6~→A2へ縦横替えで）'!$FE341="固定",IF('⑤案件貼り付けシート(E6~→A2へ縦横替えで）'!FH341="","",'⑤案件貼り付けシート(E6~→A2へ縦横替えで）'!FH341),"")</f>
        <v/>
      </c>
      <c r="DX345" s="154" t="str">
        <f>IF('⑤案件貼り付けシート(E6~→A2へ縦横替えで）'!$FE341="固定",IF('⑤案件貼り付けシート(E6~→A2へ縦横替えで）'!FI341="","",'⑤案件貼り付けシート(E6~→A2へ縦横替えで）'!FI341),"")</f>
        <v/>
      </c>
      <c r="DY345" s="154" t="str">
        <f>IF('⑤案件貼り付けシート(E6~→A2へ縦横替えで）'!$FE341="固定",IF('⑤案件貼り付けシート(E6~→A2へ縦横替えで）'!FJ341="","",'⑤案件貼り付けシート(E6~→A2へ縦横替えで）'!FJ341),"")</f>
        <v/>
      </c>
      <c r="DZ345" s="154" t="str">
        <f>IF('⑤案件貼り付けシート(E6~→A2へ縦横替えで）'!$FE341="固定",IF('⑤案件貼り付けシート(E6~→A2へ縦横替えで）'!FK341="","",'⑤案件貼り付けシート(E6~→A2へ縦横替えで）'!FK341),"")</f>
        <v/>
      </c>
      <c r="EA345" s="7" t="str">
        <f>IF('⑤案件貼り付けシート(E6~→A2へ縦横替えで）'!$FE341="固定",IF('⑤案件貼り付けシート(E6~→A2へ縦横替えで）'!FL341="","",'⑤案件貼り付けシート(E6~→A2へ縦横替えで）'!FL341),"")</f>
        <v/>
      </c>
      <c r="EB345" s="7" t="str">
        <f>IF('⑤案件貼り付けシート(E6~→A2へ縦横替えで）'!FM341="","",'⑤案件貼り付けシート(E6~→A2へ縦横替えで）'!FM341)</f>
        <v/>
      </c>
      <c r="EC345" s="7" t="str">
        <f>IF('⑤案件貼り付けシート(E6~→A2へ縦横替えで）'!FN341="","",'⑤案件貼り付けシート(E6~→A2へ縦横替えで）'!FN341)</f>
        <v/>
      </c>
      <c r="ED345" s="7" t="str">
        <f>IF('⑤案件貼り付けシート(E6~→A2へ縦横替えで）'!FO341="","",'⑤案件貼り付けシート(E6~→A2へ縦横替えで）'!FO341)</f>
        <v/>
      </c>
      <c r="EE345" s="154" t="str">
        <f>IF('⑤案件貼り付けシート(E6~→A2へ縦横替えで）'!FQ341="","",'⑤案件貼り付けシート(E6~→A2へ縦横替えで）'!FQ341)</f>
        <v/>
      </c>
      <c r="EF345" s="154" t="str">
        <f>IF('⑤案件貼り付けシート(E6~→A2へ縦横替えで）'!FR341="","",'⑤案件貼り付けシート(E6~→A2へ縦横替えで）'!FR341)</f>
        <v/>
      </c>
      <c r="EG345" s="7" t="str" cm="1">
        <f t="array" ref="EG345">IF('⑤案件貼り付けシート(E6~→A2へ縦横替えで）'!FS341="","",_xlfn.IFS('⑤案件貼り付けシート(E6~→A2へ縦横替えで）'!FS341="固定",1,'⑤案件貼り付けシート(E6~→A2へ縦横替えで）'!FS341="流動",2,'⑤案件貼り付けシート(E6~→A2へ縦横替えで）'!FS341="対象外",""))</f>
        <v/>
      </c>
      <c r="EH345" s="154" t="str">
        <f>IF('⑤案件貼り付けシート(E6~→A2へ縦横替えで）'!$FS341="固定",IF('⑤案件貼り付けシート(E6~→A2へ縦横替えで）'!FT341="","",'⑤案件貼り付けシート(E6~→A2へ縦横替えで）'!FT341),"")</f>
        <v/>
      </c>
      <c r="EI345" s="154" t="str">
        <f>IF('⑤案件貼り付けシート(E6~→A2へ縦横替えで）'!$FS341="固定",IF('⑤案件貼り付けシート(E6~→A2へ縦横替えで）'!FU341="","",'⑤案件貼り付けシート(E6~→A2へ縦横替えで）'!FU341),"")</f>
        <v/>
      </c>
      <c r="EJ345" s="154" t="str">
        <f>IF('⑤案件貼り付けシート(E6~→A2へ縦横替えで）'!$FS341="固定",IF('⑤案件貼り付けシート(E6~→A2へ縦横替えで）'!FV341="","",'⑤案件貼り付けシート(E6~→A2へ縦横替えで）'!FV341),"")</f>
        <v/>
      </c>
      <c r="EK345" s="154" t="str">
        <f>IF('⑤案件貼り付けシート(E6~→A2へ縦横替えで）'!$FS341="固定",IF('⑤案件貼り付けシート(E6~→A2へ縦横替えで）'!FW341="","",'⑤案件貼り付けシート(E6~→A2へ縦横替えで）'!FW341),"")</f>
        <v/>
      </c>
      <c r="EL345" s="154" t="str">
        <f>IF('⑤案件貼り付けシート(E6~→A2へ縦横替えで）'!$FS341="固定",IF('⑤案件貼り付けシート(E6~→A2へ縦横替えで）'!FX341="","",'⑤案件貼り付けシート(E6~→A2へ縦横替えで）'!FX341),"")</f>
        <v/>
      </c>
      <c r="EM345" s="154" t="str">
        <f>IF('⑤案件貼り付けシート(E6~→A2へ縦横替えで）'!$FS341="固定",IF('⑤案件貼り付けシート(E6~→A2へ縦横替えで）'!FY341="","",'⑤案件貼り付けシート(E6~→A2へ縦横替えで）'!FY341),"")</f>
        <v/>
      </c>
      <c r="EN345" s="7" t="str">
        <f>IF('⑤案件貼り付けシート(E6~→A2へ縦横替えで）'!$FS341="固定",IF('⑤案件貼り付けシート(E6~→A2へ縦横替えで）'!FZ341="","",'⑤案件貼り付けシート(E6~→A2へ縦横替えで）'!FZ341),"")</f>
        <v/>
      </c>
      <c r="EO345" s="7" t="str">
        <f>IF('⑤案件貼り付けシート(E6~→A2へ縦横替えで）'!GA341="","",'⑤案件貼り付けシート(E6~→A2へ縦横替えで）'!GA341)</f>
        <v/>
      </c>
      <c r="EP345" s="7" t="str">
        <f>IF('⑤案件貼り付けシート(E6~→A2へ縦横替えで）'!GB341="","",'⑤案件貼り付けシート(E6~→A2へ縦横替えで）'!GB341)</f>
        <v/>
      </c>
      <c r="EQ345" s="7" t="str">
        <f>IF('⑤案件貼り付けシート(E6~→A2へ縦横替えで）'!GC341="","",'⑤案件貼り付けシート(E6~→A2へ縦横替えで）'!GC341)</f>
        <v/>
      </c>
      <c r="ER345" s="154" t="str">
        <f>IF('⑤案件貼り付けシート(E6~→A2へ縦横替えで）'!GE341="","",'⑤案件貼り付けシート(E6~→A2へ縦横替えで）'!GE341)</f>
        <v/>
      </c>
      <c r="ES345" s="154" t="str">
        <f>IF('⑤案件貼り付けシート(E6~→A2へ縦横替えで）'!GF341="","",'⑤案件貼り付けシート(E6~→A2へ縦横替えで）'!GF341)</f>
        <v/>
      </c>
      <c r="ET345" s="7" t="str" cm="1">
        <f t="array" ref="ET345">IF('⑤案件貼り付けシート(E6~→A2へ縦横替えで）'!GG341="","",_xlfn.IFS('⑤案件貼り付けシート(E6~→A2へ縦横替えで）'!GG341="固定",1,'⑤案件貼り付けシート(E6~→A2へ縦横替えで）'!GG341="流動",2,'⑤案件貼り付けシート(E6~→A2へ縦横替えで）'!GG341="対象外",""))</f>
        <v/>
      </c>
      <c r="EU345" s="154" t="str">
        <f>IF('⑤案件貼り付けシート(E6~→A2へ縦横替えで）'!$GG341="固定",IF('⑤案件貼り付けシート(E6~→A2へ縦横替えで）'!GH341="","",'⑤案件貼り付けシート(E6~→A2へ縦横替えで）'!GH341),"")</f>
        <v/>
      </c>
      <c r="EV345" s="154" t="str">
        <f>IF('⑤案件貼り付けシート(E6~→A2へ縦横替えで）'!$GG341="固定",IF('⑤案件貼り付けシート(E6~→A2へ縦横替えで）'!GI341="","",'⑤案件貼り付けシート(E6~→A2へ縦横替えで）'!GI341),"")</f>
        <v/>
      </c>
      <c r="EW345" s="154" t="str">
        <f>IF('⑤案件貼り付けシート(E6~→A2へ縦横替えで）'!$GG341="固定",IF('⑤案件貼り付けシート(E6~→A2へ縦横替えで）'!GJ341="","",'⑤案件貼り付けシート(E6~→A2へ縦横替えで）'!GJ341),"")</f>
        <v/>
      </c>
      <c r="EX345" s="154" t="str">
        <f>IF('⑤案件貼り付けシート(E6~→A2へ縦横替えで）'!$GG341="固定",IF('⑤案件貼り付けシート(E6~→A2へ縦横替えで）'!GK341="","",'⑤案件貼り付けシート(E6~→A2へ縦横替えで）'!GK341),"")</f>
        <v/>
      </c>
      <c r="EY345" s="154" t="str">
        <f>IF('⑤案件貼り付けシート(E6~→A2へ縦横替えで）'!$GG341="固定",IF('⑤案件貼り付けシート(E6~→A2へ縦横替えで）'!GL341="","",'⑤案件貼り付けシート(E6~→A2へ縦横替えで）'!GL341),"")</f>
        <v/>
      </c>
      <c r="EZ345" s="154" t="str">
        <f>IF('⑤案件貼り付けシート(E6~→A2へ縦横替えで）'!$GG341="固定",IF('⑤案件貼り付けシート(E6~→A2へ縦横替えで）'!GM341="","",'⑤案件貼り付けシート(E6~→A2へ縦横替えで）'!GM341),"")</f>
        <v/>
      </c>
      <c r="FA345" s="7" t="str">
        <f>IF('⑤案件貼り付けシート(E6~→A2へ縦横替えで）'!$GG341="固定",IF('⑤案件貼り付けシート(E6~→A2へ縦横替えで）'!GN341="","",'⑤案件貼り付けシート(E6~→A2へ縦横替えで）'!GN341),"")</f>
        <v/>
      </c>
      <c r="FB345" s="7" t="str">
        <f>IF('⑤案件貼り付けシート(E6~→A2へ縦横替えで）'!GO341="","",'⑤案件貼り付けシート(E6~→A2へ縦横替えで）'!GO341)</f>
        <v/>
      </c>
      <c r="FC345" s="7" t="str">
        <f>IF('⑤案件貼り付けシート(E6~→A2へ縦横替えで）'!GP341="","",'⑤案件貼り付けシート(E6~→A2へ縦横替えで）'!GP341)</f>
        <v/>
      </c>
      <c r="FD345" s="7" t="str">
        <f>IF('⑤案件貼り付けシート(E6~→A2へ縦横替えで）'!GQ341="","",'⑤案件貼り付けシート(E6~→A2へ縦横替えで）'!GQ341)</f>
        <v/>
      </c>
      <c r="FE345" s="154" t="str">
        <f>IF('⑤案件貼り付けシート(E6~→A2へ縦横替えで）'!GS341="","",'⑤案件貼り付けシート(E6~→A2へ縦横替えで）'!GS341)</f>
        <v/>
      </c>
      <c r="FF345" s="154" t="str">
        <f>IF('⑤案件貼り付けシート(E6~→A2へ縦横替えで）'!GT341="","",'⑤案件貼り付けシート(E6~→A2へ縦横替えで）'!GT341)</f>
        <v/>
      </c>
      <c r="FG345" s="7" t="str" cm="1">
        <f t="array" ref="FG345">IF('⑤案件貼り付けシート(E6~→A2へ縦横替えで）'!GU341="","",_xlfn.IFS('⑤案件貼り付けシート(E6~→A2へ縦横替えで）'!GU341="固定",1,'⑤案件貼り付けシート(E6~→A2へ縦横替えで）'!GU341="流動",2,'⑤案件貼り付けシート(E6~→A2へ縦横替えで）'!GU341="対象外",""))</f>
        <v/>
      </c>
      <c r="FH345" s="154" t="str">
        <f>IF('⑤案件貼り付けシート(E6~→A2へ縦横替えで）'!$GU341="固定",IF('⑤案件貼り付けシート(E6~→A2へ縦横替えで）'!GV341="","",'⑤案件貼り付けシート(E6~→A2へ縦横替えで）'!GV341),"")</f>
        <v/>
      </c>
      <c r="FI345" s="154" t="str">
        <f>IF('⑤案件貼り付けシート(E6~→A2へ縦横替えで）'!$GU341="固定",IF('⑤案件貼り付けシート(E6~→A2へ縦横替えで）'!GW341="","",'⑤案件貼り付けシート(E6~→A2へ縦横替えで）'!GW341),"")</f>
        <v/>
      </c>
      <c r="FJ345" s="154" t="str">
        <f>IF('⑤案件貼り付けシート(E6~→A2へ縦横替えで）'!$GU341="固定",IF('⑤案件貼り付けシート(E6~→A2へ縦横替えで）'!GX341="","",'⑤案件貼り付けシート(E6~→A2へ縦横替えで）'!GX341),"")</f>
        <v/>
      </c>
      <c r="FK345" s="154" t="str">
        <f>IF('⑤案件貼り付けシート(E6~→A2へ縦横替えで）'!$GU341="固定",IF('⑤案件貼り付けシート(E6~→A2へ縦横替えで）'!GY341="","",'⑤案件貼り付けシート(E6~→A2へ縦横替えで）'!GY341),"")</f>
        <v/>
      </c>
      <c r="FL345" s="154" t="str">
        <f>IF('⑤案件貼り付けシート(E6~→A2へ縦横替えで）'!$GU341="固定",IF('⑤案件貼り付けシート(E6~→A2へ縦横替えで）'!GZ341="","",'⑤案件貼り付けシート(E6~→A2へ縦横替えで）'!GZ341),"")</f>
        <v/>
      </c>
      <c r="FM345" s="154" t="str">
        <f>IF('⑤案件貼り付けシート(E6~→A2へ縦横替えで）'!$GU341="固定",IF('⑤案件貼り付けシート(E6~→A2へ縦横替えで）'!HA341="","",'⑤案件貼り付けシート(E6~→A2へ縦横替えで）'!HA341),"")</f>
        <v/>
      </c>
      <c r="FN345" s="7" t="str">
        <f>IF('⑤案件貼り付けシート(E6~→A2へ縦横替えで）'!$GU341="固定",IF('⑤案件貼り付けシート(E6~→A2へ縦横替えで）'!HB341="","",'⑤案件貼り付けシート(E6~→A2へ縦横替えで）'!HB341),"")</f>
        <v/>
      </c>
      <c r="FO345" s="7" t="str">
        <f>IF('⑤案件貼り付けシート(E6~→A2へ縦横替えで）'!HC341="","",'⑤案件貼り付けシート(E6~→A2へ縦横替えで）'!HC341)</f>
        <v/>
      </c>
      <c r="FP345" s="7" t="str">
        <f>IF('⑤案件貼り付けシート(E6~→A2へ縦横替えで）'!HD341="","",'⑤案件貼り付けシート(E6~→A2へ縦横替えで）'!HD341)</f>
        <v/>
      </c>
      <c r="FQ345" s="7" t="str">
        <f>IF('⑤案件貼り付けシート(E6~→A2へ縦横替えで）'!HE341="","",'⑤案件貼り付けシート(E6~→A2へ縦横替えで）'!HE341)</f>
        <v/>
      </c>
      <c r="FR345" s="154" t="str">
        <f>IF('⑤案件貼り付けシート(E6~→A2へ縦横替えで）'!HG341="","",'⑤案件貼り付けシート(E6~→A2へ縦横替えで）'!HG341)</f>
        <v/>
      </c>
      <c r="FS345" s="154" t="str">
        <f>IF('⑤案件貼り付けシート(E6~→A2へ縦横替えで）'!HH341="","",'⑤案件貼り付けシート(E6~→A2へ縦横替えで）'!HH341)</f>
        <v/>
      </c>
      <c r="FT345" s="7" t="str" cm="1">
        <f t="array" ref="FT345">IF('⑤案件貼り付けシート(E6~→A2へ縦横替えで）'!HI341="","",_xlfn.IFS('⑤案件貼り付けシート(E6~→A2へ縦横替えで）'!HI341="固定",1,'⑤案件貼り付けシート(E6~→A2へ縦横替えで）'!HI341="流動",2,'⑤案件貼り付けシート(E6~→A2へ縦横替えで）'!HI341="対象外",""))</f>
        <v/>
      </c>
      <c r="FU345" s="154" t="str">
        <f>IF('⑤案件貼り付けシート(E6~→A2へ縦横替えで）'!$HI341="固定",IF('⑤案件貼り付けシート(E6~→A2へ縦横替えで）'!HJ341="","",'⑤案件貼り付けシート(E6~→A2へ縦横替えで）'!HJ341),"")</f>
        <v/>
      </c>
      <c r="FV345" s="154" t="str">
        <f>IF('⑤案件貼り付けシート(E6~→A2へ縦横替えで）'!$HI341="固定",IF('⑤案件貼り付けシート(E6~→A2へ縦横替えで）'!HK341="","",'⑤案件貼り付けシート(E6~→A2へ縦横替えで）'!HK341),"")</f>
        <v/>
      </c>
      <c r="FW345" s="154" t="str">
        <f>IF('⑤案件貼り付けシート(E6~→A2へ縦横替えで）'!$HI341="固定",IF('⑤案件貼り付けシート(E6~→A2へ縦横替えで）'!HL341="","",'⑤案件貼り付けシート(E6~→A2へ縦横替えで）'!HL341),"")</f>
        <v/>
      </c>
      <c r="FX345" s="154" t="str">
        <f>IF('⑤案件貼り付けシート(E6~→A2へ縦横替えで）'!$HI341="固定",IF('⑤案件貼り付けシート(E6~→A2へ縦横替えで）'!HM341="","",'⑤案件貼り付けシート(E6~→A2へ縦横替えで）'!HM341),"")</f>
        <v/>
      </c>
      <c r="FY345" s="154" t="str">
        <f>IF('⑤案件貼り付けシート(E6~→A2へ縦横替えで）'!$HI341="固定",IF('⑤案件貼り付けシート(E6~→A2へ縦横替えで）'!HN341="","",'⑤案件貼り付けシート(E6~→A2へ縦横替えで）'!HN341),"")</f>
        <v/>
      </c>
      <c r="FZ345" s="154" t="str">
        <f>IF('⑤案件貼り付けシート(E6~→A2へ縦横替えで）'!$HI341="固定",IF('⑤案件貼り付けシート(E6~→A2へ縦横替えで）'!HO341="","",'⑤案件貼り付けシート(E6~→A2へ縦横替えで）'!HO341),"")</f>
        <v/>
      </c>
      <c r="GA345" s="7" t="str">
        <f>IF('⑤案件貼り付けシート(E6~→A2へ縦横替えで）'!$HI341="固定",IF('⑤案件貼り付けシート(E6~→A2へ縦横替えで）'!HP341="","",'⑤案件貼り付けシート(E6~→A2へ縦横替えで）'!HP341),"")</f>
        <v/>
      </c>
      <c r="GB345" s="7" t="str">
        <f>IF('⑤案件貼り付けシート(E6~→A2へ縦横替えで）'!HQ341="","",'⑤案件貼り付けシート(E6~→A2へ縦横替えで）'!HQ341)</f>
        <v/>
      </c>
      <c r="GC345" s="7" t="str">
        <f>IF('⑤案件貼り付けシート(E6~→A2へ縦横替えで）'!HR341="","",'⑤案件貼り付けシート(E6~→A2へ縦横替えで）'!HR341)</f>
        <v/>
      </c>
      <c r="GD345" s="7" t="str">
        <f>IF('⑤案件貼り付けシート(E6~→A2へ縦横替えで）'!HS341="","",'⑤案件貼り付けシート(E6~→A2へ縦横替えで）'!HS341)</f>
        <v/>
      </c>
      <c r="GE345" s="7"/>
      <c r="GF345" s="7"/>
      <c r="GG345" s="7"/>
      <c r="GH345" s="7"/>
      <c r="GI345" s="7"/>
      <c r="GJ345" s="7"/>
      <c r="GK345" s="7"/>
      <c r="GL345" s="7"/>
      <c r="GM345" s="48"/>
      <c r="GN345" s="7"/>
      <c r="GO345" s="7"/>
      <c r="GP345" s="7"/>
      <c r="GR345" s="48"/>
      <c r="GS345" s="48"/>
      <c r="GT345" s="48"/>
      <c r="GU345" s="48"/>
      <c r="GV345" s="48"/>
    </row>
    <row r="346" spans="1:204">
      <c r="A346" s="7"/>
      <c r="B346" s="7"/>
      <c r="C346" s="7"/>
      <c r="D346" s="48"/>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13"/>
      <c r="AJ346" s="13"/>
      <c r="AK346" s="7"/>
      <c r="AL346" s="7"/>
      <c r="AM346" s="7"/>
      <c r="AN346" s="7"/>
      <c r="AO346" s="7"/>
      <c r="AP346" s="7"/>
      <c r="AQ346" s="7"/>
      <c r="AR346" s="153"/>
      <c r="AS346" s="7"/>
      <c r="AT346" s="7"/>
      <c r="AU346" s="7"/>
      <c r="AV346" s="7"/>
      <c r="AW346" s="7"/>
      <c r="AX346" s="7"/>
      <c r="AY346" s="7"/>
      <c r="AZ346" s="7"/>
      <c r="BA346" s="7"/>
      <c r="BB346" s="7"/>
      <c r="BC346" s="7"/>
      <c r="BD346" s="7"/>
      <c r="BE346" s="154"/>
      <c r="BF346" s="154"/>
      <c r="BG346" s="7"/>
      <c r="BH346" s="154"/>
      <c r="BI346" s="154"/>
      <c r="BJ346" s="154"/>
      <c r="BK346" s="154"/>
      <c r="BL346" s="154"/>
      <c r="BM346" s="154"/>
      <c r="BN346" s="7"/>
      <c r="BO346" s="7"/>
      <c r="BP346" s="7"/>
      <c r="BQ346" s="7"/>
      <c r="BR346" s="154"/>
      <c r="BS346" s="154"/>
      <c r="BT346" s="7"/>
      <c r="BU346" s="154"/>
      <c r="BV346" s="154"/>
      <c r="BW346" s="154"/>
      <c r="BX346" s="154"/>
      <c r="BY346" s="154"/>
      <c r="BZ346" s="154"/>
      <c r="CA346" s="7"/>
      <c r="CB346" s="7"/>
      <c r="CC346" s="7"/>
      <c r="CD346" s="7"/>
      <c r="CE346" s="154"/>
      <c r="CF346" s="154"/>
      <c r="CG346" s="7"/>
      <c r="CH346" s="154"/>
      <c r="CI346" s="154"/>
      <c r="CJ346" s="154"/>
      <c r="CK346" s="154"/>
      <c r="CL346" s="154"/>
      <c r="CM346" s="154"/>
      <c r="CN346" s="7"/>
      <c r="CO346" s="7"/>
      <c r="CP346" s="7"/>
      <c r="CQ346" s="7"/>
      <c r="CR346" s="154"/>
      <c r="CS346" s="154"/>
      <c r="CT346" s="7"/>
      <c r="CU346" s="154"/>
      <c r="CV346" s="154"/>
      <c r="CW346" s="154"/>
      <c r="CX346" s="154"/>
      <c r="CY346" s="154"/>
      <c r="CZ346" s="154"/>
      <c r="DA346" s="7"/>
      <c r="DB346" s="7"/>
      <c r="DC346" s="7"/>
      <c r="DD346" s="7"/>
      <c r="DE346" s="154"/>
      <c r="DF346" s="154"/>
      <c r="DG346" s="7"/>
      <c r="DH346" s="154"/>
      <c r="DI346" s="154"/>
      <c r="DJ346" s="154"/>
      <c r="DK346" s="154"/>
      <c r="DL346" s="154"/>
      <c r="DM346" s="154"/>
      <c r="DN346" s="7"/>
      <c r="DO346" s="7"/>
      <c r="DP346" s="7"/>
      <c r="DQ346" s="7"/>
      <c r="DR346" s="154" t="str">
        <f>IF('⑤案件貼り付けシート(E6~→A2へ縦横替えで）'!FC342="","",'⑤案件貼り付けシート(E6~→A2へ縦横替えで）'!FC342)</f>
        <v/>
      </c>
      <c r="DS346" s="154" t="str">
        <f>IF('⑤案件貼り付けシート(E6~→A2へ縦横替えで）'!FD342="","",'⑤案件貼り付けシート(E6~→A2へ縦横替えで）'!FD342)</f>
        <v/>
      </c>
      <c r="DT346" s="7" t="str" cm="1">
        <f t="array" ref="DT346">IF('⑤案件貼り付けシート(E6~→A2へ縦横替えで）'!FE342="","",_xlfn.IFS('⑤案件貼り付けシート(E6~→A2へ縦横替えで）'!FE342="固定",1,'⑤案件貼り付けシート(E6~→A2へ縦横替えで）'!FE342="流動",2,'⑤案件貼り付けシート(E6~→A2へ縦横替えで）'!FE342="対象外",""))</f>
        <v/>
      </c>
      <c r="DU346" s="154" t="str">
        <f>IF('⑤案件貼り付けシート(E6~→A2へ縦横替えで）'!$FE342="固定",IF('⑤案件貼り付けシート(E6~→A2へ縦横替えで）'!FF342="","",'⑤案件貼り付けシート(E6~→A2へ縦横替えで）'!FF342),"")</f>
        <v/>
      </c>
      <c r="DV346" s="154" t="str">
        <f>IF('⑤案件貼り付けシート(E6~→A2へ縦横替えで）'!$FE342="固定",IF('⑤案件貼り付けシート(E6~→A2へ縦横替えで）'!FG342="","",'⑤案件貼り付けシート(E6~→A2へ縦横替えで）'!FG342),"")</f>
        <v/>
      </c>
      <c r="DW346" s="154" t="str">
        <f>IF('⑤案件貼り付けシート(E6~→A2へ縦横替えで）'!$FE342="固定",IF('⑤案件貼り付けシート(E6~→A2へ縦横替えで）'!FH342="","",'⑤案件貼り付けシート(E6~→A2へ縦横替えで）'!FH342),"")</f>
        <v/>
      </c>
      <c r="DX346" s="154" t="str">
        <f>IF('⑤案件貼り付けシート(E6~→A2へ縦横替えで）'!$FE342="固定",IF('⑤案件貼り付けシート(E6~→A2へ縦横替えで）'!FI342="","",'⑤案件貼り付けシート(E6~→A2へ縦横替えで）'!FI342),"")</f>
        <v/>
      </c>
      <c r="DY346" s="154" t="str">
        <f>IF('⑤案件貼り付けシート(E6~→A2へ縦横替えで）'!$FE342="固定",IF('⑤案件貼り付けシート(E6~→A2へ縦横替えで）'!FJ342="","",'⑤案件貼り付けシート(E6~→A2へ縦横替えで）'!FJ342),"")</f>
        <v/>
      </c>
      <c r="DZ346" s="154" t="str">
        <f>IF('⑤案件貼り付けシート(E6~→A2へ縦横替えで）'!$FE342="固定",IF('⑤案件貼り付けシート(E6~→A2へ縦横替えで）'!FK342="","",'⑤案件貼り付けシート(E6~→A2へ縦横替えで）'!FK342),"")</f>
        <v/>
      </c>
      <c r="EA346" s="7" t="str">
        <f>IF('⑤案件貼り付けシート(E6~→A2へ縦横替えで）'!$FE342="固定",IF('⑤案件貼り付けシート(E6~→A2へ縦横替えで）'!FL342="","",'⑤案件貼り付けシート(E6~→A2へ縦横替えで）'!FL342),"")</f>
        <v/>
      </c>
      <c r="EB346" s="7" t="str">
        <f>IF('⑤案件貼り付けシート(E6~→A2へ縦横替えで）'!FM342="","",'⑤案件貼り付けシート(E6~→A2へ縦横替えで）'!FM342)</f>
        <v/>
      </c>
      <c r="EC346" s="7" t="str">
        <f>IF('⑤案件貼り付けシート(E6~→A2へ縦横替えで）'!FN342="","",'⑤案件貼り付けシート(E6~→A2へ縦横替えで）'!FN342)</f>
        <v/>
      </c>
      <c r="ED346" s="7" t="str">
        <f>IF('⑤案件貼り付けシート(E6~→A2へ縦横替えで）'!FO342="","",'⑤案件貼り付けシート(E6~→A2へ縦横替えで）'!FO342)</f>
        <v/>
      </c>
      <c r="EE346" s="154" t="str">
        <f>IF('⑤案件貼り付けシート(E6~→A2へ縦横替えで）'!FQ342="","",'⑤案件貼り付けシート(E6~→A2へ縦横替えで）'!FQ342)</f>
        <v/>
      </c>
      <c r="EF346" s="154" t="str">
        <f>IF('⑤案件貼り付けシート(E6~→A2へ縦横替えで）'!FR342="","",'⑤案件貼り付けシート(E6~→A2へ縦横替えで）'!FR342)</f>
        <v/>
      </c>
      <c r="EG346" s="7" t="str" cm="1">
        <f t="array" ref="EG346">IF('⑤案件貼り付けシート(E6~→A2へ縦横替えで）'!FS342="","",_xlfn.IFS('⑤案件貼り付けシート(E6~→A2へ縦横替えで）'!FS342="固定",1,'⑤案件貼り付けシート(E6~→A2へ縦横替えで）'!FS342="流動",2,'⑤案件貼り付けシート(E6~→A2へ縦横替えで）'!FS342="対象外",""))</f>
        <v/>
      </c>
      <c r="EH346" s="154" t="str">
        <f>IF('⑤案件貼り付けシート(E6~→A2へ縦横替えで）'!$FS342="固定",IF('⑤案件貼り付けシート(E6~→A2へ縦横替えで）'!FT342="","",'⑤案件貼り付けシート(E6~→A2へ縦横替えで）'!FT342),"")</f>
        <v/>
      </c>
      <c r="EI346" s="154" t="str">
        <f>IF('⑤案件貼り付けシート(E6~→A2へ縦横替えで）'!$FS342="固定",IF('⑤案件貼り付けシート(E6~→A2へ縦横替えで）'!FU342="","",'⑤案件貼り付けシート(E6~→A2へ縦横替えで）'!FU342),"")</f>
        <v/>
      </c>
      <c r="EJ346" s="154" t="str">
        <f>IF('⑤案件貼り付けシート(E6~→A2へ縦横替えで）'!$FS342="固定",IF('⑤案件貼り付けシート(E6~→A2へ縦横替えで）'!FV342="","",'⑤案件貼り付けシート(E6~→A2へ縦横替えで）'!FV342),"")</f>
        <v/>
      </c>
      <c r="EK346" s="154" t="str">
        <f>IF('⑤案件貼り付けシート(E6~→A2へ縦横替えで）'!$FS342="固定",IF('⑤案件貼り付けシート(E6~→A2へ縦横替えで）'!FW342="","",'⑤案件貼り付けシート(E6~→A2へ縦横替えで）'!FW342),"")</f>
        <v/>
      </c>
      <c r="EL346" s="154" t="str">
        <f>IF('⑤案件貼り付けシート(E6~→A2へ縦横替えで）'!$FS342="固定",IF('⑤案件貼り付けシート(E6~→A2へ縦横替えで）'!FX342="","",'⑤案件貼り付けシート(E6~→A2へ縦横替えで）'!FX342),"")</f>
        <v/>
      </c>
      <c r="EM346" s="154" t="str">
        <f>IF('⑤案件貼り付けシート(E6~→A2へ縦横替えで）'!$FS342="固定",IF('⑤案件貼り付けシート(E6~→A2へ縦横替えで）'!FY342="","",'⑤案件貼り付けシート(E6~→A2へ縦横替えで）'!FY342),"")</f>
        <v/>
      </c>
      <c r="EN346" s="7" t="str">
        <f>IF('⑤案件貼り付けシート(E6~→A2へ縦横替えで）'!$FS342="固定",IF('⑤案件貼り付けシート(E6~→A2へ縦横替えで）'!FZ342="","",'⑤案件貼り付けシート(E6~→A2へ縦横替えで）'!FZ342),"")</f>
        <v/>
      </c>
      <c r="EO346" s="7" t="str">
        <f>IF('⑤案件貼り付けシート(E6~→A2へ縦横替えで）'!GA342="","",'⑤案件貼り付けシート(E6~→A2へ縦横替えで）'!GA342)</f>
        <v/>
      </c>
      <c r="EP346" s="7" t="str">
        <f>IF('⑤案件貼り付けシート(E6~→A2へ縦横替えで）'!GB342="","",'⑤案件貼り付けシート(E6~→A2へ縦横替えで）'!GB342)</f>
        <v/>
      </c>
      <c r="EQ346" s="7" t="str">
        <f>IF('⑤案件貼り付けシート(E6~→A2へ縦横替えで）'!GC342="","",'⑤案件貼り付けシート(E6~→A2へ縦横替えで）'!GC342)</f>
        <v/>
      </c>
      <c r="ER346" s="154" t="str">
        <f>IF('⑤案件貼り付けシート(E6~→A2へ縦横替えで）'!GE342="","",'⑤案件貼り付けシート(E6~→A2へ縦横替えで）'!GE342)</f>
        <v/>
      </c>
      <c r="ES346" s="154" t="str">
        <f>IF('⑤案件貼り付けシート(E6~→A2へ縦横替えで）'!GF342="","",'⑤案件貼り付けシート(E6~→A2へ縦横替えで）'!GF342)</f>
        <v/>
      </c>
      <c r="ET346" s="7" t="str" cm="1">
        <f t="array" ref="ET346">IF('⑤案件貼り付けシート(E6~→A2へ縦横替えで）'!GG342="","",_xlfn.IFS('⑤案件貼り付けシート(E6~→A2へ縦横替えで）'!GG342="固定",1,'⑤案件貼り付けシート(E6~→A2へ縦横替えで）'!GG342="流動",2,'⑤案件貼り付けシート(E6~→A2へ縦横替えで）'!GG342="対象外",""))</f>
        <v/>
      </c>
      <c r="EU346" s="154" t="str">
        <f>IF('⑤案件貼り付けシート(E6~→A2へ縦横替えで）'!$GG342="固定",IF('⑤案件貼り付けシート(E6~→A2へ縦横替えで）'!GH342="","",'⑤案件貼り付けシート(E6~→A2へ縦横替えで）'!GH342),"")</f>
        <v/>
      </c>
      <c r="EV346" s="154" t="str">
        <f>IF('⑤案件貼り付けシート(E6~→A2へ縦横替えで）'!$GG342="固定",IF('⑤案件貼り付けシート(E6~→A2へ縦横替えで）'!GI342="","",'⑤案件貼り付けシート(E6~→A2へ縦横替えで）'!GI342),"")</f>
        <v/>
      </c>
      <c r="EW346" s="154" t="str">
        <f>IF('⑤案件貼り付けシート(E6~→A2へ縦横替えで）'!$GG342="固定",IF('⑤案件貼り付けシート(E6~→A2へ縦横替えで）'!GJ342="","",'⑤案件貼り付けシート(E6~→A2へ縦横替えで）'!GJ342),"")</f>
        <v/>
      </c>
      <c r="EX346" s="154" t="str">
        <f>IF('⑤案件貼り付けシート(E6~→A2へ縦横替えで）'!$GG342="固定",IF('⑤案件貼り付けシート(E6~→A2へ縦横替えで）'!GK342="","",'⑤案件貼り付けシート(E6~→A2へ縦横替えで）'!GK342),"")</f>
        <v/>
      </c>
      <c r="EY346" s="154" t="str">
        <f>IF('⑤案件貼り付けシート(E6~→A2へ縦横替えで）'!$GG342="固定",IF('⑤案件貼り付けシート(E6~→A2へ縦横替えで）'!GL342="","",'⑤案件貼り付けシート(E6~→A2へ縦横替えで）'!GL342),"")</f>
        <v/>
      </c>
      <c r="EZ346" s="154" t="str">
        <f>IF('⑤案件貼り付けシート(E6~→A2へ縦横替えで）'!$GG342="固定",IF('⑤案件貼り付けシート(E6~→A2へ縦横替えで）'!GM342="","",'⑤案件貼り付けシート(E6~→A2へ縦横替えで）'!GM342),"")</f>
        <v/>
      </c>
      <c r="FA346" s="7" t="str">
        <f>IF('⑤案件貼り付けシート(E6~→A2へ縦横替えで）'!$GG342="固定",IF('⑤案件貼り付けシート(E6~→A2へ縦横替えで）'!GN342="","",'⑤案件貼り付けシート(E6~→A2へ縦横替えで）'!GN342),"")</f>
        <v/>
      </c>
      <c r="FB346" s="7" t="str">
        <f>IF('⑤案件貼り付けシート(E6~→A2へ縦横替えで）'!GO342="","",'⑤案件貼り付けシート(E6~→A2へ縦横替えで）'!GO342)</f>
        <v/>
      </c>
      <c r="FC346" s="7" t="str">
        <f>IF('⑤案件貼り付けシート(E6~→A2へ縦横替えで）'!GP342="","",'⑤案件貼り付けシート(E6~→A2へ縦横替えで）'!GP342)</f>
        <v/>
      </c>
      <c r="FD346" s="7" t="str">
        <f>IF('⑤案件貼り付けシート(E6~→A2へ縦横替えで）'!GQ342="","",'⑤案件貼り付けシート(E6~→A2へ縦横替えで）'!GQ342)</f>
        <v/>
      </c>
      <c r="FE346" s="154" t="str">
        <f>IF('⑤案件貼り付けシート(E6~→A2へ縦横替えで）'!GS342="","",'⑤案件貼り付けシート(E6~→A2へ縦横替えで）'!GS342)</f>
        <v/>
      </c>
      <c r="FF346" s="154" t="str">
        <f>IF('⑤案件貼り付けシート(E6~→A2へ縦横替えで）'!GT342="","",'⑤案件貼り付けシート(E6~→A2へ縦横替えで）'!GT342)</f>
        <v/>
      </c>
      <c r="FG346" s="7" t="str" cm="1">
        <f t="array" ref="FG346">IF('⑤案件貼り付けシート(E6~→A2へ縦横替えで）'!GU342="","",_xlfn.IFS('⑤案件貼り付けシート(E6~→A2へ縦横替えで）'!GU342="固定",1,'⑤案件貼り付けシート(E6~→A2へ縦横替えで）'!GU342="流動",2,'⑤案件貼り付けシート(E6~→A2へ縦横替えで）'!GU342="対象外",""))</f>
        <v/>
      </c>
      <c r="FH346" s="154" t="str">
        <f>IF('⑤案件貼り付けシート(E6~→A2へ縦横替えで）'!$GU342="固定",IF('⑤案件貼り付けシート(E6~→A2へ縦横替えで）'!GV342="","",'⑤案件貼り付けシート(E6~→A2へ縦横替えで）'!GV342),"")</f>
        <v/>
      </c>
      <c r="FI346" s="154" t="str">
        <f>IF('⑤案件貼り付けシート(E6~→A2へ縦横替えで）'!$GU342="固定",IF('⑤案件貼り付けシート(E6~→A2へ縦横替えで）'!GW342="","",'⑤案件貼り付けシート(E6~→A2へ縦横替えで）'!GW342),"")</f>
        <v/>
      </c>
      <c r="FJ346" s="154" t="str">
        <f>IF('⑤案件貼り付けシート(E6~→A2へ縦横替えで）'!$GU342="固定",IF('⑤案件貼り付けシート(E6~→A2へ縦横替えで）'!GX342="","",'⑤案件貼り付けシート(E6~→A2へ縦横替えで）'!GX342),"")</f>
        <v/>
      </c>
      <c r="FK346" s="154" t="str">
        <f>IF('⑤案件貼り付けシート(E6~→A2へ縦横替えで）'!$GU342="固定",IF('⑤案件貼り付けシート(E6~→A2へ縦横替えで）'!GY342="","",'⑤案件貼り付けシート(E6~→A2へ縦横替えで）'!GY342),"")</f>
        <v/>
      </c>
      <c r="FL346" s="154" t="str">
        <f>IF('⑤案件貼り付けシート(E6~→A2へ縦横替えで）'!$GU342="固定",IF('⑤案件貼り付けシート(E6~→A2へ縦横替えで）'!GZ342="","",'⑤案件貼り付けシート(E6~→A2へ縦横替えで）'!GZ342),"")</f>
        <v/>
      </c>
      <c r="FM346" s="154" t="str">
        <f>IF('⑤案件貼り付けシート(E6~→A2へ縦横替えで）'!$GU342="固定",IF('⑤案件貼り付けシート(E6~→A2へ縦横替えで）'!HA342="","",'⑤案件貼り付けシート(E6~→A2へ縦横替えで）'!HA342),"")</f>
        <v/>
      </c>
      <c r="FN346" s="7" t="str">
        <f>IF('⑤案件貼り付けシート(E6~→A2へ縦横替えで）'!$GU342="固定",IF('⑤案件貼り付けシート(E6~→A2へ縦横替えで）'!HB342="","",'⑤案件貼り付けシート(E6~→A2へ縦横替えで）'!HB342),"")</f>
        <v/>
      </c>
      <c r="FO346" s="7" t="str">
        <f>IF('⑤案件貼り付けシート(E6~→A2へ縦横替えで）'!HC342="","",'⑤案件貼り付けシート(E6~→A2へ縦横替えで）'!HC342)</f>
        <v/>
      </c>
      <c r="FP346" s="7" t="str">
        <f>IF('⑤案件貼り付けシート(E6~→A2へ縦横替えで）'!HD342="","",'⑤案件貼り付けシート(E6~→A2へ縦横替えで）'!HD342)</f>
        <v/>
      </c>
      <c r="FQ346" s="7" t="str">
        <f>IF('⑤案件貼り付けシート(E6~→A2へ縦横替えで）'!HE342="","",'⑤案件貼り付けシート(E6~→A2へ縦横替えで）'!HE342)</f>
        <v/>
      </c>
      <c r="FR346" s="154" t="str">
        <f>IF('⑤案件貼り付けシート(E6~→A2へ縦横替えで）'!HG342="","",'⑤案件貼り付けシート(E6~→A2へ縦横替えで）'!HG342)</f>
        <v/>
      </c>
      <c r="FS346" s="154" t="str">
        <f>IF('⑤案件貼り付けシート(E6~→A2へ縦横替えで）'!HH342="","",'⑤案件貼り付けシート(E6~→A2へ縦横替えで）'!HH342)</f>
        <v/>
      </c>
      <c r="FT346" s="7" t="str" cm="1">
        <f t="array" ref="FT346">IF('⑤案件貼り付けシート(E6~→A2へ縦横替えで）'!HI342="","",_xlfn.IFS('⑤案件貼り付けシート(E6~→A2へ縦横替えで）'!HI342="固定",1,'⑤案件貼り付けシート(E6~→A2へ縦横替えで）'!HI342="流動",2,'⑤案件貼り付けシート(E6~→A2へ縦横替えで）'!HI342="対象外",""))</f>
        <v/>
      </c>
      <c r="FU346" s="154" t="str">
        <f>IF('⑤案件貼り付けシート(E6~→A2へ縦横替えで）'!$HI342="固定",IF('⑤案件貼り付けシート(E6~→A2へ縦横替えで）'!HJ342="","",'⑤案件貼り付けシート(E6~→A2へ縦横替えで）'!HJ342),"")</f>
        <v/>
      </c>
      <c r="FV346" s="154" t="str">
        <f>IF('⑤案件貼り付けシート(E6~→A2へ縦横替えで）'!$HI342="固定",IF('⑤案件貼り付けシート(E6~→A2へ縦横替えで）'!HK342="","",'⑤案件貼り付けシート(E6~→A2へ縦横替えで）'!HK342),"")</f>
        <v/>
      </c>
      <c r="FW346" s="154" t="str">
        <f>IF('⑤案件貼り付けシート(E6~→A2へ縦横替えで）'!$HI342="固定",IF('⑤案件貼り付けシート(E6~→A2へ縦横替えで）'!HL342="","",'⑤案件貼り付けシート(E6~→A2へ縦横替えで）'!HL342),"")</f>
        <v/>
      </c>
      <c r="FX346" s="154" t="str">
        <f>IF('⑤案件貼り付けシート(E6~→A2へ縦横替えで）'!$HI342="固定",IF('⑤案件貼り付けシート(E6~→A2へ縦横替えで）'!HM342="","",'⑤案件貼り付けシート(E6~→A2へ縦横替えで）'!HM342),"")</f>
        <v/>
      </c>
      <c r="FY346" s="154" t="str">
        <f>IF('⑤案件貼り付けシート(E6~→A2へ縦横替えで）'!$HI342="固定",IF('⑤案件貼り付けシート(E6~→A2へ縦横替えで）'!HN342="","",'⑤案件貼り付けシート(E6~→A2へ縦横替えで）'!HN342),"")</f>
        <v/>
      </c>
      <c r="FZ346" s="154" t="str">
        <f>IF('⑤案件貼り付けシート(E6~→A2へ縦横替えで）'!$HI342="固定",IF('⑤案件貼り付けシート(E6~→A2へ縦横替えで）'!HO342="","",'⑤案件貼り付けシート(E6~→A2へ縦横替えで）'!HO342),"")</f>
        <v/>
      </c>
      <c r="GA346" s="7" t="str">
        <f>IF('⑤案件貼り付けシート(E6~→A2へ縦横替えで）'!$HI342="固定",IF('⑤案件貼り付けシート(E6~→A2へ縦横替えで）'!HP342="","",'⑤案件貼り付けシート(E6~→A2へ縦横替えで）'!HP342),"")</f>
        <v/>
      </c>
      <c r="GB346" s="7" t="str">
        <f>IF('⑤案件貼り付けシート(E6~→A2へ縦横替えで）'!HQ342="","",'⑤案件貼り付けシート(E6~→A2へ縦横替えで）'!HQ342)</f>
        <v/>
      </c>
      <c r="GC346" s="7" t="str">
        <f>IF('⑤案件貼り付けシート(E6~→A2へ縦横替えで）'!HR342="","",'⑤案件貼り付けシート(E6~→A2へ縦横替えで）'!HR342)</f>
        <v/>
      </c>
      <c r="GD346" s="7" t="str">
        <f>IF('⑤案件貼り付けシート(E6~→A2へ縦横替えで）'!HS342="","",'⑤案件貼り付けシート(E6~→A2へ縦横替えで）'!HS342)</f>
        <v/>
      </c>
      <c r="GE346" s="7"/>
      <c r="GF346" s="7"/>
      <c r="GG346" s="7"/>
      <c r="GH346" s="7"/>
      <c r="GI346" s="7"/>
      <c r="GJ346" s="7"/>
      <c r="GK346" s="7"/>
      <c r="GL346" s="7"/>
      <c r="GM346" s="48"/>
      <c r="GN346" s="7"/>
      <c r="GO346" s="7"/>
      <c r="GP346" s="7"/>
      <c r="GR346" s="48"/>
      <c r="GS346" s="48"/>
      <c r="GT346" s="48"/>
      <c r="GU346" s="48"/>
      <c r="GV346" s="48"/>
    </row>
    <row r="347" spans="1:204">
      <c r="A347" s="7"/>
      <c r="B347" s="7"/>
      <c r="C347" s="7"/>
      <c r="D347" s="48"/>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13"/>
      <c r="AJ347" s="13"/>
      <c r="AK347" s="7"/>
      <c r="AL347" s="7"/>
      <c r="AM347" s="7"/>
      <c r="AN347" s="7"/>
      <c r="AO347" s="7"/>
      <c r="AP347" s="7"/>
      <c r="AQ347" s="7"/>
      <c r="AR347" s="153"/>
      <c r="AS347" s="7"/>
      <c r="AT347" s="7"/>
      <c r="AU347" s="7"/>
      <c r="AV347" s="7"/>
      <c r="AW347" s="7"/>
      <c r="AX347" s="7"/>
      <c r="AY347" s="7"/>
      <c r="AZ347" s="7"/>
      <c r="BA347" s="7"/>
      <c r="BB347" s="7"/>
      <c r="BC347" s="7"/>
      <c r="BD347" s="7"/>
      <c r="BE347" s="154"/>
      <c r="BF347" s="154"/>
      <c r="BG347" s="7"/>
      <c r="BH347" s="154"/>
      <c r="BI347" s="154"/>
      <c r="BJ347" s="154"/>
      <c r="BK347" s="154"/>
      <c r="BL347" s="154"/>
      <c r="BM347" s="154"/>
      <c r="BN347" s="7"/>
      <c r="BO347" s="7"/>
      <c r="BP347" s="7"/>
      <c r="BQ347" s="7"/>
      <c r="BR347" s="154"/>
      <c r="BS347" s="154"/>
      <c r="BT347" s="7"/>
      <c r="BU347" s="154"/>
      <c r="BV347" s="154"/>
      <c r="BW347" s="154"/>
      <c r="BX347" s="154"/>
      <c r="BY347" s="154"/>
      <c r="BZ347" s="154"/>
      <c r="CA347" s="7"/>
      <c r="CB347" s="7"/>
      <c r="CC347" s="7"/>
      <c r="CD347" s="7"/>
      <c r="CE347" s="154"/>
      <c r="CF347" s="154"/>
      <c r="CG347" s="7"/>
      <c r="CH347" s="154"/>
      <c r="CI347" s="154"/>
      <c r="CJ347" s="154"/>
      <c r="CK347" s="154"/>
      <c r="CL347" s="154"/>
      <c r="CM347" s="154"/>
      <c r="CN347" s="7"/>
      <c r="CO347" s="7"/>
      <c r="CP347" s="7"/>
      <c r="CQ347" s="7"/>
      <c r="CR347" s="154"/>
      <c r="CS347" s="154"/>
      <c r="CT347" s="7"/>
      <c r="CU347" s="154"/>
      <c r="CV347" s="154"/>
      <c r="CW347" s="154"/>
      <c r="CX347" s="154"/>
      <c r="CY347" s="154"/>
      <c r="CZ347" s="154"/>
      <c r="DA347" s="7"/>
      <c r="DB347" s="7"/>
      <c r="DC347" s="7"/>
      <c r="DD347" s="7"/>
      <c r="DE347" s="154"/>
      <c r="DF347" s="154"/>
      <c r="DG347" s="7"/>
      <c r="DH347" s="154"/>
      <c r="DI347" s="154"/>
      <c r="DJ347" s="154"/>
      <c r="DK347" s="154"/>
      <c r="DL347" s="154"/>
      <c r="DM347" s="154"/>
      <c r="DN347" s="7"/>
      <c r="DO347" s="7"/>
      <c r="DP347" s="7"/>
      <c r="DQ347" s="7"/>
      <c r="DR347" s="154" t="str">
        <f>IF('⑤案件貼り付けシート(E6~→A2へ縦横替えで）'!FC343="","",'⑤案件貼り付けシート(E6~→A2へ縦横替えで）'!FC343)</f>
        <v/>
      </c>
      <c r="DS347" s="154" t="str">
        <f>IF('⑤案件貼り付けシート(E6~→A2へ縦横替えで）'!FD343="","",'⑤案件貼り付けシート(E6~→A2へ縦横替えで）'!FD343)</f>
        <v/>
      </c>
      <c r="DT347" s="7" t="str" cm="1">
        <f t="array" ref="DT347">IF('⑤案件貼り付けシート(E6~→A2へ縦横替えで）'!FE343="","",_xlfn.IFS('⑤案件貼り付けシート(E6~→A2へ縦横替えで）'!FE343="固定",1,'⑤案件貼り付けシート(E6~→A2へ縦横替えで）'!FE343="流動",2,'⑤案件貼り付けシート(E6~→A2へ縦横替えで）'!FE343="対象外",""))</f>
        <v/>
      </c>
      <c r="DU347" s="154" t="str">
        <f>IF('⑤案件貼り付けシート(E6~→A2へ縦横替えで）'!$FE343="固定",IF('⑤案件貼り付けシート(E6~→A2へ縦横替えで）'!FF343="","",'⑤案件貼り付けシート(E6~→A2へ縦横替えで）'!FF343),"")</f>
        <v/>
      </c>
      <c r="DV347" s="154" t="str">
        <f>IF('⑤案件貼り付けシート(E6~→A2へ縦横替えで）'!$FE343="固定",IF('⑤案件貼り付けシート(E6~→A2へ縦横替えで）'!FG343="","",'⑤案件貼り付けシート(E6~→A2へ縦横替えで）'!FG343),"")</f>
        <v/>
      </c>
      <c r="DW347" s="154" t="str">
        <f>IF('⑤案件貼り付けシート(E6~→A2へ縦横替えで）'!$FE343="固定",IF('⑤案件貼り付けシート(E6~→A2へ縦横替えで）'!FH343="","",'⑤案件貼り付けシート(E6~→A2へ縦横替えで）'!FH343),"")</f>
        <v/>
      </c>
      <c r="DX347" s="154" t="str">
        <f>IF('⑤案件貼り付けシート(E6~→A2へ縦横替えで）'!$FE343="固定",IF('⑤案件貼り付けシート(E6~→A2へ縦横替えで）'!FI343="","",'⑤案件貼り付けシート(E6~→A2へ縦横替えで）'!FI343),"")</f>
        <v/>
      </c>
      <c r="DY347" s="154" t="str">
        <f>IF('⑤案件貼り付けシート(E6~→A2へ縦横替えで）'!$FE343="固定",IF('⑤案件貼り付けシート(E6~→A2へ縦横替えで）'!FJ343="","",'⑤案件貼り付けシート(E6~→A2へ縦横替えで）'!FJ343),"")</f>
        <v/>
      </c>
      <c r="DZ347" s="154" t="str">
        <f>IF('⑤案件貼り付けシート(E6~→A2へ縦横替えで）'!$FE343="固定",IF('⑤案件貼り付けシート(E6~→A2へ縦横替えで）'!FK343="","",'⑤案件貼り付けシート(E6~→A2へ縦横替えで）'!FK343),"")</f>
        <v/>
      </c>
      <c r="EA347" s="7" t="str">
        <f>IF('⑤案件貼り付けシート(E6~→A2へ縦横替えで）'!$FE343="固定",IF('⑤案件貼り付けシート(E6~→A2へ縦横替えで）'!FL343="","",'⑤案件貼り付けシート(E6~→A2へ縦横替えで）'!FL343),"")</f>
        <v/>
      </c>
      <c r="EB347" s="7" t="str">
        <f>IF('⑤案件貼り付けシート(E6~→A2へ縦横替えで）'!FM343="","",'⑤案件貼り付けシート(E6~→A2へ縦横替えで）'!FM343)</f>
        <v/>
      </c>
      <c r="EC347" s="7" t="str">
        <f>IF('⑤案件貼り付けシート(E6~→A2へ縦横替えで）'!FN343="","",'⑤案件貼り付けシート(E6~→A2へ縦横替えで）'!FN343)</f>
        <v/>
      </c>
      <c r="ED347" s="7" t="str">
        <f>IF('⑤案件貼り付けシート(E6~→A2へ縦横替えで）'!FO343="","",'⑤案件貼り付けシート(E6~→A2へ縦横替えで）'!FO343)</f>
        <v/>
      </c>
      <c r="EE347" s="154" t="str">
        <f>IF('⑤案件貼り付けシート(E6~→A2へ縦横替えで）'!FQ343="","",'⑤案件貼り付けシート(E6~→A2へ縦横替えで）'!FQ343)</f>
        <v/>
      </c>
      <c r="EF347" s="154" t="str">
        <f>IF('⑤案件貼り付けシート(E6~→A2へ縦横替えで）'!FR343="","",'⑤案件貼り付けシート(E6~→A2へ縦横替えで）'!FR343)</f>
        <v/>
      </c>
      <c r="EG347" s="7" t="str" cm="1">
        <f t="array" ref="EG347">IF('⑤案件貼り付けシート(E6~→A2へ縦横替えで）'!FS343="","",_xlfn.IFS('⑤案件貼り付けシート(E6~→A2へ縦横替えで）'!FS343="固定",1,'⑤案件貼り付けシート(E6~→A2へ縦横替えで）'!FS343="流動",2,'⑤案件貼り付けシート(E6~→A2へ縦横替えで）'!FS343="対象外",""))</f>
        <v/>
      </c>
      <c r="EH347" s="154" t="str">
        <f>IF('⑤案件貼り付けシート(E6~→A2へ縦横替えで）'!$FS343="固定",IF('⑤案件貼り付けシート(E6~→A2へ縦横替えで）'!FT343="","",'⑤案件貼り付けシート(E6~→A2へ縦横替えで）'!FT343),"")</f>
        <v/>
      </c>
      <c r="EI347" s="154" t="str">
        <f>IF('⑤案件貼り付けシート(E6~→A2へ縦横替えで）'!$FS343="固定",IF('⑤案件貼り付けシート(E6~→A2へ縦横替えで）'!FU343="","",'⑤案件貼り付けシート(E6~→A2へ縦横替えで）'!FU343),"")</f>
        <v/>
      </c>
      <c r="EJ347" s="154" t="str">
        <f>IF('⑤案件貼り付けシート(E6~→A2へ縦横替えで）'!$FS343="固定",IF('⑤案件貼り付けシート(E6~→A2へ縦横替えで）'!FV343="","",'⑤案件貼り付けシート(E6~→A2へ縦横替えで）'!FV343),"")</f>
        <v/>
      </c>
      <c r="EK347" s="154" t="str">
        <f>IF('⑤案件貼り付けシート(E6~→A2へ縦横替えで）'!$FS343="固定",IF('⑤案件貼り付けシート(E6~→A2へ縦横替えで）'!FW343="","",'⑤案件貼り付けシート(E6~→A2へ縦横替えで）'!FW343),"")</f>
        <v/>
      </c>
      <c r="EL347" s="154" t="str">
        <f>IF('⑤案件貼り付けシート(E6~→A2へ縦横替えで）'!$FS343="固定",IF('⑤案件貼り付けシート(E6~→A2へ縦横替えで）'!FX343="","",'⑤案件貼り付けシート(E6~→A2へ縦横替えで）'!FX343),"")</f>
        <v/>
      </c>
      <c r="EM347" s="154" t="str">
        <f>IF('⑤案件貼り付けシート(E6~→A2へ縦横替えで）'!$FS343="固定",IF('⑤案件貼り付けシート(E6~→A2へ縦横替えで）'!FY343="","",'⑤案件貼り付けシート(E6~→A2へ縦横替えで）'!FY343),"")</f>
        <v/>
      </c>
      <c r="EN347" s="7" t="str">
        <f>IF('⑤案件貼り付けシート(E6~→A2へ縦横替えで）'!$FS343="固定",IF('⑤案件貼り付けシート(E6~→A2へ縦横替えで）'!FZ343="","",'⑤案件貼り付けシート(E6~→A2へ縦横替えで）'!FZ343),"")</f>
        <v/>
      </c>
      <c r="EO347" s="7" t="str">
        <f>IF('⑤案件貼り付けシート(E6~→A2へ縦横替えで）'!GA343="","",'⑤案件貼り付けシート(E6~→A2へ縦横替えで）'!GA343)</f>
        <v/>
      </c>
      <c r="EP347" s="7" t="str">
        <f>IF('⑤案件貼り付けシート(E6~→A2へ縦横替えで）'!GB343="","",'⑤案件貼り付けシート(E6~→A2へ縦横替えで）'!GB343)</f>
        <v/>
      </c>
      <c r="EQ347" s="7" t="str">
        <f>IF('⑤案件貼り付けシート(E6~→A2へ縦横替えで）'!GC343="","",'⑤案件貼り付けシート(E6~→A2へ縦横替えで）'!GC343)</f>
        <v/>
      </c>
      <c r="ER347" s="154" t="str">
        <f>IF('⑤案件貼り付けシート(E6~→A2へ縦横替えで）'!GE343="","",'⑤案件貼り付けシート(E6~→A2へ縦横替えで）'!GE343)</f>
        <v/>
      </c>
      <c r="ES347" s="154" t="str">
        <f>IF('⑤案件貼り付けシート(E6~→A2へ縦横替えで）'!GF343="","",'⑤案件貼り付けシート(E6~→A2へ縦横替えで）'!GF343)</f>
        <v/>
      </c>
      <c r="ET347" s="7" t="str" cm="1">
        <f t="array" ref="ET347">IF('⑤案件貼り付けシート(E6~→A2へ縦横替えで）'!GG343="","",_xlfn.IFS('⑤案件貼り付けシート(E6~→A2へ縦横替えで）'!GG343="固定",1,'⑤案件貼り付けシート(E6~→A2へ縦横替えで）'!GG343="流動",2,'⑤案件貼り付けシート(E6~→A2へ縦横替えで）'!GG343="対象外",""))</f>
        <v/>
      </c>
      <c r="EU347" s="154" t="str">
        <f>IF('⑤案件貼り付けシート(E6~→A2へ縦横替えで）'!$GG343="固定",IF('⑤案件貼り付けシート(E6~→A2へ縦横替えで）'!GH343="","",'⑤案件貼り付けシート(E6~→A2へ縦横替えで）'!GH343),"")</f>
        <v/>
      </c>
      <c r="EV347" s="154" t="str">
        <f>IF('⑤案件貼り付けシート(E6~→A2へ縦横替えで）'!$GG343="固定",IF('⑤案件貼り付けシート(E6~→A2へ縦横替えで）'!GI343="","",'⑤案件貼り付けシート(E6~→A2へ縦横替えで）'!GI343),"")</f>
        <v/>
      </c>
      <c r="EW347" s="154" t="str">
        <f>IF('⑤案件貼り付けシート(E6~→A2へ縦横替えで）'!$GG343="固定",IF('⑤案件貼り付けシート(E6~→A2へ縦横替えで）'!GJ343="","",'⑤案件貼り付けシート(E6~→A2へ縦横替えで）'!GJ343),"")</f>
        <v/>
      </c>
      <c r="EX347" s="154" t="str">
        <f>IF('⑤案件貼り付けシート(E6~→A2へ縦横替えで）'!$GG343="固定",IF('⑤案件貼り付けシート(E6~→A2へ縦横替えで）'!GK343="","",'⑤案件貼り付けシート(E6~→A2へ縦横替えで）'!GK343),"")</f>
        <v/>
      </c>
      <c r="EY347" s="154" t="str">
        <f>IF('⑤案件貼り付けシート(E6~→A2へ縦横替えで）'!$GG343="固定",IF('⑤案件貼り付けシート(E6~→A2へ縦横替えで）'!GL343="","",'⑤案件貼り付けシート(E6~→A2へ縦横替えで）'!GL343),"")</f>
        <v/>
      </c>
      <c r="EZ347" s="154" t="str">
        <f>IF('⑤案件貼り付けシート(E6~→A2へ縦横替えで）'!$GG343="固定",IF('⑤案件貼り付けシート(E6~→A2へ縦横替えで）'!GM343="","",'⑤案件貼り付けシート(E6~→A2へ縦横替えで）'!GM343),"")</f>
        <v/>
      </c>
      <c r="FA347" s="7" t="str">
        <f>IF('⑤案件貼り付けシート(E6~→A2へ縦横替えで）'!$GG343="固定",IF('⑤案件貼り付けシート(E6~→A2へ縦横替えで）'!GN343="","",'⑤案件貼り付けシート(E6~→A2へ縦横替えで）'!GN343),"")</f>
        <v/>
      </c>
      <c r="FB347" s="7" t="str">
        <f>IF('⑤案件貼り付けシート(E6~→A2へ縦横替えで）'!GO343="","",'⑤案件貼り付けシート(E6~→A2へ縦横替えで）'!GO343)</f>
        <v/>
      </c>
      <c r="FC347" s="7" t="str">
        <f>IF('⑤案件貼り付けシート(E6~→A2へ縦横替えで）'!GP343="","",'⑤案件貼り付けシート(E6~→A2へ縦横替えで）'!GP343)</f>
        <v/>
      </c>
      <c r="FD347" s="7" t="str">
        <f>IF('⑤案件貼り付けシート(E6~→A2へ縦横替えで）'!GQ343="","",'⑤案件貼り付けシート(E6~→A2へ縦横替えで）'!GQ343)</f>
        <v/>
      </c>
      <c r="FE347" s="154" t="str">
        <f>IF('⑤案件貼り付けシート(E6~→A2へ縦横替えで）'!GS343="","",'⑤案件貼り付けシート(E6~→A2へ縦横替えで）'!GS343)</f>
        <v/>
      </c>
      <c r="FF347" s="154" t="str">
        <f>IF('⑤案件貼り付けシート(E6~→A2へ縦横替えで）'!GT343="","",'⑤案件貼り付けシート(E6~→A2へ縦横替えで）'!GT343)</f>
        <v/>
      </c>
      <c r="FG347" s="7" t="str" cm="1">
        <f t="array" ref="FG347">IF('⑤案件貼り付けシート(E6~→A2へ縦横替えで）'!GU343="","",_xlfn.IFS('⑤案件貼り付けシート(E6~→A2へ縦横替えで）'!GU343="固定",1,'⑤案件貼り付けシート(E6~→A2へ縦横替えで）'!GU343="流動",2,'⑤案件貼り付けシート(E6~→A2へ縦横替えで）'!GU343="対象外",""))</f>
        <v/>
      </c>
      <c r="FH347" s="154" t="str">
        <f>IF('⑤案件貼り付けシート(E6~→A2へ縦横替えで）'!$GU343="固定",IF('⑤案件貼り付けシート(E6~→A2へ縦横替えで）'!GV343="","",'⑤案件貼り付けシート(E6~→A2へ縦横替えで）'!GV343),"")</f>
        <v/>
      </c>
      <c r="FI347" s="154" t="str">
        <f>IF('⑤案件貼り付けシート(E6~→A2へ縦横替えで）'!$GU343="固定",IF('⑤案件貼り付けシート(E6~→A2へ縦横替えで）'!GW343="","",'⑤案件貼り付けシート(E6~→A2へ縦横替えで）'!GW343),"")</f>
        <v/>
      </c>
      <c r="FJ347" s="154" t="str">
        <f>IF('⑤案件貼り付けシート(E6~→A2へ縦横替えで）'!$GU343="固定",IF('⑤案件貼り付けシート(E6~→A2へ縦横替えで）'!GX343="","",'⑤案件貼り付けシート(E6~→A2へ縦横替えで）'!GX343),"")</f>
        <v/>
      </c>
      <c r="FK347" s="154" t="str">
        <f>IF('⑤案件貼り付けシート(E6~→A2へ縦横替えで）'!$GU343="固定",IF('⑤案件貼り付けシート(E6~→A2へ縦横替えで）'!GY343="","",'⑤案件貼り付けシート(E6~→A2へ縦横替えで）'!GY343),"")</f>
        <v/>
      </c>
      <c r="FL347" s="154" t="str">
        <f>IF('⑤案件貼り付けシート(E6~→A2へ縦横替えで）'!$GU343="固定",IF('⑤案件貼り付けシート(E6~→A2へ縦横替えで）'!GZ343="","",'⑤案件貼り付けシート(E6~→A2へ縦横替えで）'!GZ343),"")</f>
        <v/>
      </c>
      <c r="FM347" s="154" t="str">
        <f>IF('⑤案件貼り付けシート(E6~→A2へ縦横替えで）'!$GU343="固定",IF('⑤案件貼り付けシート(E6~→A2へ縦横替えで）'!HA343="","",'⑤案件貼り付けシート(E6~→A2へ縦横替えで）'!HA343),"")</f>
        <v/>
      </c>
      <c r="FN347" s="7" t="str">
        <f>IF('⑤案件貼り付けシート(E6~→A2へ縦横替えで）'!$GU343="固定",IF('⑤案件貼り付けシート(E6~→A2へ縦横替えで）'!HB343="","",'⑤案件貼り付けシート(E6~→A2へ縦横替えで）'!HB343),"")</f>
        <v/>
      </c>
      <c r="FO347" s="7" t="str">
        <f>IF('⑤案件貼り付けシート(E6~→A2へ縦横替えで）'!HC343="","",'⑤案件貼り付けシート(E6~→A2へ縦横替えで）'!HC343)</f>
        <v/>
      </c>
      <c r="FP347" s="7" t="str">
        <f>IF('⑤案件貼り付けシート(E6~→A2へ縦横替えで）'!HD343="","",'⑤案件貼り付けシート(E6~→A2へ縦横替えで）'!HD343)</f>
        <v/>
      </c>
      <c r="FQ347" s="7" t="str">
        <f>IF('⑤案件貼り付けシート(E6~→A2へ縦横替えで）'!HE343="","",'⑤案件貼り付けシート(E6~→A2へ縦横替えで）'!HE343)</f>
        <v/>
      </c>
      <c r="FR347" s="154" t="str">
        <f>IF('⑤案件貼り付けシート(E6~→A2へ縦横替えで）'!HG343="","",'⑤案件貼り付けシート(E6~→A2へ縦横替えで）'!HG343)</f>
        <v/>
      </c>
      <c r="FS347" s="154" t="str">
        <f>IF('⑤案件貼り付けシート(E6~→A2へ縦横替えで）'!HH343="","",'⑤案件貼り付けシート(E6~→A2へ縦横替えで）'!HH343)</f>
        <v/>
      </c>
      <c r="FT347" s="7" t="str" cm="1">
        <f t="array" ref="FT347">IF('⑤案件貼り付けシート(E6~→A2へ縦横替えで）'!HI343="","",_xlfn.IFS('⑤案件貼り付けシート(E6~→A2へ縦横替えで）'!HI343="固定",1,'⑤案件貼り付けシート(E6~→A2へ縦横替えで）'!HI343="流動",2,'⑤案件貼り付けシート(E6~→A2へ縦横替えで）'!HI343="対象外",""))</f>
        <v/>
      </c>
      <c r="FU347" s="154" t="str">
        <f>IF('⑤案件貼り付けシート(E6~→A2へ縦横替えで）'!$HI343="固定",IF('⑤案件貼り付けシート(E6~→A2へ縦横替えで）'!HJ343="","",'⑤案件貼り付けシート(E6~→A2へ縦横替えで）'!HJ343),"")</f>
        <v/>
      </c>
      <c r="FV347" s="154" t="str">
        <f>IF('⑤案件貼り付けシート(E6~→A2へ縦横替えで）'!$HI343="固定",IF('⑤案件貼り付けシート(E6~→A2へ縦横替えで）'!HK343="","",'⑤案件貼り付けシート(E6~→A2へ縦横替えで）'!HK343),"")</f>
        <v/>
      </c>
      <c r="FW347" s="154" t="str">
        <f>IF('⑤案件貼り付けシート(E6~→A2へ縦横替えで）'!$HI343="固定",IF('⑤案件貼り付けシート(E6~→A2へ縦横替えで）'!HL343="","",'⑤案件貼り付けシート(E6~→A2へ縦横替えで）'!HL343),"")</f>
        <v/>
      </c>
      <c r="FX347" s="154" t="str">
        <f>IF('⑤案件貼り付けシート(E6~→A2へ縦横替えで）'!$HI343="固定",IF('⑤案件貼り付けシート(E6~→A2へ縦横替えで）'!HM343="","",'⑤案件貼り付けシート(E6~→A2へ縦横替えで）'!HM343),"")</f>
        <v/>
      </c>
      <c r="FY347" s="154" t="str">
        <f>IF('⑤案件貼り付けシート(E6~→A2へ縦横替えで）'!$HI343="固定",IF('⑤案件貼り付けシート(E6~→A2へ縦横替えで）'!HN343="","",'⑤案件貼り付けシート(E6~→A2へ縦横替えで）'!HN343),"")</f>
        <v/>
      </c>
      <c r="FZ347" s="154" t="str">
        <f>IF('⑤案件貼り付けシート(E6~→A2へ縦横替えで）'!$HI343="固定",IF('⑤案件貼り付けシート(E6~→A2へ縦横替えで）'!HO343="","",'⑤案件貼り付けシート(E6~→A2へ縦横替えで）'!HO343),"")</f>
        <v/>
      </c>
      <c r="GA347" s="7" t="str">
        <f>IF('⑤案件貼り付けシート(E6~→A2へ縦横替えで）'!$HI343="固定",IF('⑤案件貼り付けシート(E6~→A2へ縦横替えで）'!HP343="","",'⑤案件貼り付けシート(E6~→A2へ縦横替えで）'!HP343),"")</f>
        <v/>
      </c>
      <c r="GB347" s="7" t="str">
        <f>IF('⑤案件貼り付けシート(E6~→A2へ縦横替えで）'!HQ343="","",'⑤案件貼り付けシート(E6~→A2へ縦横替えで）'!HQ343)</f>
        <v/>
      </c>
      <c r="GC347" s="7" t="str">
        <f>IF('⑤案件貼り付けシート(E6~→A2へ縦横替えで）'!HR343="","",'⑤案件貼り付けシート(E6~→A2へ縦横替えで）'!HR343)</f>
        <v/>
      </c>
      <c r="GD347" s="7" t="str">
        <f>IF('⑤案件貼り付けシート(E6~→A2へ縦横替えで）'!HS343="","",'⑤案件貼り付けシート(E6~→A2へ縦横替えで）'!HS343)</f>
        <v/>
      </c>
      <c r="GE347" s="7"/>
      <c r="GF347" s="7"/>
      <c r="GG347" s="7"/>
      <c r="GH347" s="7"/>
      <c r="GI347" s="7"/>
      <c r="GJ347" s="7"/>
      <c r="GK347" s="7"/>
      <c r="GL347" s="7"/>
      <c r="GM347" s="48"/>
      <c r="GN347" s="7"/>
      <c r="GO347" s="7"/>
      <c r="GP347" s="7"/>
      <c r="GR347" s="48"/>
      <c r="GS347" s="48"/>
      <c r="GT347" s="48"/>
      <c r="GU347" s="48"/>
      <c r="GV347" s="48"/>
    </row>
    <row r="348" spans="1:204">
      <c r="A348" s="7"/>
      <c r="B348" s="7"/>
      <c r="C348" s="7"/>
      <c r="D348" s="48"/>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13"/>
      <c r="AJ348" s="13"/>
      <c r="AK348" s="7"/>
      <c r="AL348" s="7"/>
      <c r="AM348" s="7"/>
      <c r="AN348" s="7"/>
      <c r="AO348" s="7"/>
      <c r="AP348" s="7"/>
      <c r="AQ348" s="7"/>
      <c r="AR348" s="153"/>
      <c r="AS348" s="7"/>
      <c r="AT348" s="7"/>
      <c r="AU348" s="7"/>
      <c r="AV348" s="7"/>
      <c r="AW348" s="7"/>
      <c r="AX348" s="7"/>
      <c r="AY348" s="7"/>
      <c r="AZ348" s="7"/>
      <c r="BA348" s="7"/>
      <c r="BB348" s="7"/>
      <c r="BC348" s="7"/>
      <c r="BD348" s="7"/>
      <c r="BE348" s="154"/>
      <c r="BF348" s="154"/>
      <c r="BG348" s="7"/>
      <c r="BH348" s="154"/>
      <c r="BI348" s="154"/>
      <c r="BJ348" s="154"/>
      <c r="BK348" s="154"/>
      <c r="BL348" s="154"/>
      <c r="BM348" s="154"/>
      <c r="BN348" s="7"/>
      <c r="BO348" s="7"/>
      <c r="BP348" s="7"/>
      <c r="BQ348" s="7"/>
      <c r="BR348" s="154"/>
      <c r="BS348" s="154"/>
      <c r="BT348" s="7"/>
      <c r="BU348" s="154"/>
      <c r="BV348" s="154"/>
      <c r="BW348" s="154"/>
      <c r="BX348" s="154"/>
      <c r="BY348" s="154"/>
      <c r="BZ348" s="154"/>
      <c r="CA348" s="7"/>
      <c r="CB348" s="7"/>
      <c r="CC348" s="7"/>
      <c r="CD348" s="7"/>
      <c r="CE348" s="154"/>
      <c r="CF348" s="154"/>
      <c r="CG348" s="7"/>
      <c r="CH348" s="154"/>
      <c r="CI348" s="154"/>
      <c r="CJ348" s="154"/>
      <c r="CK348" s="154"/>
      <c r="CL348" s="154"/>
      <c r="CM348" s="154"/>
      <c r="CN348" s="7"/>
      <c r="CO348" s="7"/>
      <c r="CP348" s="7"/>
      <c r="CQ348" s="7"/>
      <c r="CR348" s="154"/>
      <c r="CS348" s="154"/>
      <c r="CT348" s="7"/>
      <c r="CU348" s="154"/>
      <c r="CV348" s="154"/>
      <c r="CW348" s="154"/>
      <c r="CX348" s="154"/>
      <c r="CY348" s="154"/>
      <c r="CZ348" s="154"/>
      <c r="DA348" s="7"/>
      <c r="DB348" s="7"/>
      <c r="DC348" s="7"/>
      <c r="DD348" s="7"/>
      <c r="DE348" s="154"/>
      <c r="DF348" s="154"/>
      <c r="DG348" s="7"/>
      <c r="DH348" s="154"/>
      <c r="DI348" s="154"/>
      <c r="DJ348" s="154"/>
      <c r="DK348" s="154"/>
      <c r="DL348" s="154"/>
      <c r="DM348" s="154"/>
      <c r="DN348" s="7"/>
      <c r="DO348" s="7"/>
      <c r="DP348" s="7"/>
      <c r="DQ348" s="7"/>
      <c r="DR348" s="154" t="str">
        <f>IF('⑤案件貼り付けシート(E6~→A2へ縦横替えで）'!FC344="","",'⑤案件貼り付けシート(E6~→A2へ縦横替えで）'!FC344)</f>
        <v/>
      </c>
      <c r="DS348" s="154" t="str">
        <f>IF('⑤案件貼り付けシート(E6~→A2へ縦横替えで）'!FD344="","",'⑤案件貼り付けシート(E6~→A2へ縦横替えで）'!FD344)</f>
        <v/>
      </c>
      <c r="DT348" s="7" t="str" cm="1">
        <f t="array" ref="DT348">IF('⑤案件貼り付けシート(E6~→A2へ縦横替えで）'!FE344="","",_xlfn.IFS('⑤案件貼り付けシート(E6~→A2へ縦横替えで）'!FE344="固定",1,'⑤案件貼り付けシート(E6~→A2へ縦横替えで）'!FE344="流動",2,'⑤案件貼り付けシート(E6~→A2へ縦横替えで）'!FE344="対象外",""))</f>
        <v/>
      </c>
      <c r="DU348" s="154" t="str">
        <f>IF('⑤案件貼り付けシート(E6~→A2へ縦横替えで）'!$FE344="固定",IF('⑤案件貼り付けシート(E6~→A2へ縦横替えで）'!FF344="","",'⑤案件貼り付けシート(E6~→A2へ縦横替えで）'!FF344),"")</f>
        <v/>
      </c>
      <c r="DV348" s="154" t="str">
        <f>IF('⑤案件貼り付けシート(E6~→A2へ縦横替えで）'!$FE344="固定",IF('⑤案件貼り付けシート(E6~→A2へ縦横替えで）'!FG344="","",'⑤案件貼り付けシート(E6~→A2へ縦横替えで）'!FG344),"")</f>
        <v/>
      </c>
      <c r="DW348" s="154" t="str">
        <f>IF('⑤案件貼り付けシート(E6~→A2へ縦横替えで）'!$FE344="固定",IF('⑤案件貼り付けシート(E6~→A2へ縦横替えで）'!FH344="","",'⑤案件貼り付けシート(E6~→A2へ縦横替えで）'!FH344),"")</f>
        <v/>
      </c>
      <c r="DX348" s="154" t="str">
        <f>IF('⑤案件貼り付けシート(E6~→A2へ縦横替えで）'!$FE344="固定",IF('⑤案件貼り付けシート(E6~→A2へ縦横替えで）'!FI344="","",'⑤案件貼り付けシート(E6~→A2へ縦横替えで）'!FI344),"")</f>
        <v/>
      </c>
      <c r="DY348" s="154" t="str">
        <f>IF('⑤案件貼り付けシート(E6~→A2へ縦横替えで）'!$FE344="固定",IF('⑤案件貼り付けシート(E6~→A2へ縦横替えで）'!FJ344="","",'⑤案件貼り付けシート(E6~→A2へ縦横替えで）'!FJ344),"")</f>
        <v/>
      </c>
      <c r="DZ348" s="154" t="str">
        <f>IF('⑤案件貼り付けシート(E6~→A2へ縦横替えで）'!$FE344="固定",IF('⑤案件貼り付けシート(E6~→A2へ縦横替えで）'!FK344="","",'⑤案件貼り付けシート(E6~→A2へ縦横替えで）'!FK344),"")</f>
        <v/>
      </c>
      <c r="EA348" s="7" t="str">
        <f>IF('⑤案件貼り付けシート(E6~→A2へ縦横替えで）'!$FE344="固定",IF('⑤案件貼り付けシート(E6~→A2へ縦横替えで）'!FL344="","",'⑤案件貼り付けシート(E6~→A2へ縦横替えで）'!FL344),"")</f>
        <v/>
      </c>
      <c r="EB348" s="7" t="str">
        <f>IF('⑤案件貼り付けシート(E6~→A2へ縦横替えで）'!FM344="","",'⑤案件貼り付けシート(E6~→A2へ縦横替えで）'!FM344)</f>
        <v/>
      </c>
      <c r="EC348" s="7" t="str">
        <f>IF('⑤案件貼り付けシート(E6~→A2へ縦横替えで）'!FN344="","",'⑤案件貼り付けシート(E6~→A2へ縦横替えで）'!FN344)</f>
        <v/>
      </c>
      <c r="ED348" s="7" t="str">
        <f>IF('⑤案件貼り付けシート(E6~→A2へ縦横替えで）'!FO344="","",'⑤案件貼り付けシート(E6~→A2へ縦横替えで）'!FO344)</f>
        <v/>
      </c>
      <c r="EE348" s="154" t="str">
        <f>IF('⑤案件貼り付けシート(E6~→A2へ縦横替えで）'!FQ344="","",'⑤案件貼り付けシート(E6~→A2へ縦横替えで）'!FQ344)</f>
        <v/>
      </c>
      <c r="EF348" s="154" t="str">
        <f>IF('⑤案件貼り付けシート(E6~→A2へ縦横替えで）'!FR344="","",'⑤案件貼り付けシート(E6~→A2へ縦横替えで）'!FR344)</f>
        <v/>
      </c>
      <c r="EG348" s="7" t="str" cm="1">
        <f t="array" ref="EG348">IF('⑤案件貼り付けシート(E6~→A2へ縦横替えで）'!FS344="","",_xlfn.IFS('⑤案件貼り付けシート(E6~→A2へ縦横替えで）'!FS344="固定",1,'⑤案件貼り付けシート(E6~→A2へ縦横替えで）'!FS344="流動",2,'⑤案件貼り付けシート(E6~→A2へ縦横替えで）'!FS344="対象外",""))</f>
        <v/>
      </c>
      <c r="EH348" s="154" t="str">
        <f>IF('⑤案件貼り付けシート(E6~→A2へ縦横替えで）'!$FS344="固定",IF('⑤案件貼り付けシート(E6~→A2へ縦横替えで）'!FT344="","",'⑤案件貼り付けシート(E6~→A2へ縦横替えで）'!FT344),"")</f>
        <v/>
      </c>
      <c r="EI348" s="154" t="str">
        <f>IF('⑤案件貼り付けシート(E6~→A2へ縦横替えで）'!$FS344="固定",IF('⑤案件貼り付けシート(E6~→A2へ縦横替えで）'!FU344="","",'⑤案件貼り付けシート(E6~→A2へ縦横替えで）'!FU344),"")</f>
        <v/>
      </c>
      <c r="EJ348" s="154" t="str">
        <f>IF('⑤案件貼り付けシート(E6~→A2へ縦横替えで）'!$FS344="固定",IF('⑤案件貼り付けシート(E6~→A2へ縦横替えで）'!FV344="","",'⑤案件貼り付けシート(E6~→A2へ縦横替えで）'!FV344),"")</f>
        <v/>
      </c>
      <c r="EK348" s="154" t="str">
        <f>IF('⑤案件貼り付けシート(E6~→A2へ縦横替えで）'!$FS344="固定",IF('⑤案件貼り付けシート(E6~→A2へ縦横替えで）'!FW344="","",'⑤案件貼り付けシート(E6~→A2へ縦横替えで）'!FW344),"")</f>
        <v/>
      </c>
      <c r="EL348" s="154" t="str">
        <f>IF('⑤案件貼り付けシート(E6~→A2へ縦横替えで）'!$FS344="固定",IF('⑤案件貼り付けシート(E6~→A2へ縦横替えで）'!FX344="","",'⑤案件貼り付けシート(E6~→A2へ縦横替えで）'!FX344),"")</f>
        <v/>
      </c>
      <c r="EM348" s="154" t="str">
        <f>IF('⑤案件貼り付けシート(E6~→A2へ縦横替えで）'!$FS344="固定",IF('⑤案件貼り付けシート(E6~→A2へ縦横替えで）'!FY344="","",'⑤案件貼り付けシート(E6~→A2へ縦横替えで）'!FY344),"")</f>
        <v/>
      </c>
      <c r="EN348" s="7" t="str">
        <f>IF('⑤案件貼り付けシート(E6~→A2へ縦横替えで）'!$FS344="固定",IF('⑤案件貼り付けシート(E6~→A2へ縦横替えで）'!FZ344="","",'⑤案件貼り付けシート(E6~→A2へ縦横替えで）'!FZ344),"")</f>
        <v/>
      </c>
      <c r="EO348" s="7" t="str">
        <f>IF('⑤案件貼り付けシート(E6~→A2へ縦横替えで）'!GA344="","",'⑤案件貼り付けシート(E6~→A2へ縦横替えで）'!GA344)</f>
        <v/>
      </c>
      <c r="EP348" s="7" t="str">
        <f>IF('⑤案件貼り付けシート(E6~→A2へ縦横替えで）'!GB344="","",'⑤案件貼り付けシート(E6~→A2へ縦横替えで）'!GB344)</f>
        <v/>
      </c>
      <c r="EQ348" s="7" t="str">
        <f>IF('⑤案件貼り付けシート(E6~→A2へ縦横替えで）'!GC344="","",'⑤案件貼り付けシート(E6~→A2へ縦横替えで）'!GC344)</f>
        <v/>
      </c>
      <c r="ER348" s="154" t="str">
        <f>IF('⑤案件貼り付けシート(E6~→A2へ縦横替えで）'!GE344="","",'⑤案件貼り付けシート(E6~→A2へ縦横替えで）'!GE344)</f>
        <v/>
      </c>
      <c r="ES348" s="154" t="str">
        <f>IF('⑤案件貼り付けシート(E6~→A2へ縦横替えで）'!GF344="","",'⑤案件貼り付けシート(E6~→A2へ縦横替えで）'!GF344)</f>
        <v/>
      </c>
      <c r="ET348" s="7" t="str" cm="1">
        <f t="array" ref="ET348">IF('⑤案件貼り付けシート(E6~→A2へ縦横替えで）'!GG344="","",_xlfn.IFS('⑤案件貼り付けシート(E6~→A2へ縦横替えで）'!GG344="固定",1,'⑤案件貼り付けシート(E6~→A2へ縦横替えで）'!GG344="流動",2,'⑤案件貼り付けシート(E6~→A2へ縦横替えで）'!GG344="対象外",""))</f>
        <v/>
      </c>
      <c r="EU348" s="154" t="str">
        <f>IF('⑤案件貼り付けシート(E6~→A2へ縦横替えで）'!$GG344="固定",IF('⑤案件貼り付けシート(E6~→A2へ縦横替えで）'!GH344="","",'⑤案件貼り付けシート(E6~→A2へ縦横替えで）'!GH344),"")</f>
        <v/>
      </c>
      <c r="EV348" s="154" t="str">
        <f>IF('⑤案件貼り付けシート(E6~→A2へ縦横替えで）'!$GG344="固定",IF('⑤案件貼り付けシート(E6~→A2へ縦横替えで）'!GI344="","",'⑤案件貼り付けシート(E6~→A2へ縦横替えで）'!GI344),"")</f>
        <v/>
      </c>
      <c r="EW348" s="154" t="str">
        <f>IF('⑤案件貼り付けシート(E6~→A2へ縦横替えで）'!$GG344="固定",IF('⑤案件貼り付けシート(E6~→A2へ縦横替えで）'!GJ344="","",'⑤案件貼り付けシート(E6~→A2へ縦横替えで）'!GJ344),"")</f>
        <v/>
      </c>
      <c r="EX348" s="154" t="str">
        <f>IF('⑤案件貼り付けシート(E6~→A2へ縦横替えで）'!$GG344="固定",IF('⑤案件貼り付けシート(E6~→A2へ縦横替えで）'!GK344="","",'⑤案件貼り付けシート(E6~→A2へ縦横替えで）'!GK344),"")</f>
        <v/>
      </c>
      <c r="EY348" s="154" t="str">
        <f>IF('⑤案件貼り付けシート(E6~→A2へ縦横替えで）'!$GG344="固定",IF('⑤案件貼り付けシート(E6~→A2へ縦横替えで）'!GL344="","",'⑤案件貼り付けシート(E6~→A2へ縦横替えで）'!GL344),"")</f>
        <v/>
      </c>
      <c r="EZ348" s="154" t="str">
        <f>IF('⑤案件貼り付けシート(E6~→A2へ縦横替えで）'!$GG344="固定",IF('⑤案件貼り付けシート(E6~→A2へ縦横替えで）'!GM344="","",'⑤案件貼り付けシート(E6~→A2へ縦横替えで）'!GM344),"")</f>
        <v/>
      </c>
      <c r="FA348" s="7" t="str">
        <f>IF('⑤案件貼り付けシート(E6~→A2へ縦横替えで）'!$GG344="固定",IF('⑤案件貼り付けシート(E6~→A2へ縦横替えで）'!GN344="","",'⑤案件貼り付けシート(E6~→A2へ縦横替えで）'!GN344),"")</f>
        <v/>
      </c>
      <c r="FB348" s="7" t="str">
        <f>IF('⑤案件貼り付けシート(E6~→A2へ縦横替えで）'!GO344="","",'⑤案件貼り付けシート(E6~→A2へ縦横替えで）'!GO344)</f>
        <v/>
      </c>
      <c r="FC348" s="7" t="str">
        <f>IF('⑤案件貼り付けシート(E6~→A2へ縦横替えで）'!GP344="","",'⑤案件貼り付けシート(E6~→A2へ縦横替えで）'!GP344)</f>
        <v/>
      </c>
      <c r="FD348" s="7" t="str">
        <f>IF('⑤案件貼り付けシート(E6~→A2へ縦横替えで）'!GQ344="","",'⑤案件貼り付けシート(E6~→A2へ縦横替えで）'!GQ344)</f>
        <v/>
      </c>
      <c r="FE348" s="154" t="str">
        <f>IF('⑤案件貼り付けシート(E6~→A2へ縦横替えで）'!GS344="","",'⑤案件貼り付けシート(E6~→A2へ縦横替えで）'!GS344)</f>
        <v/>
      </c>
      <c r="FF348" s="154" t="str">
        <f>IF('⑤案件貼り付けシート(E6~→A2へ縦横替えで）'!GT344="","",'⑤案件貼り付けシート(E6~→A2へ縦横替えで）'!GT344)</f>
        <v/>
      </c>
      <c r="FG348" s="7" t="str" cm="1">
        <f t="array" ref="FG348">IF('⑤案件貼り付けシート(E6~→A2へ縦横替えで）'!GU344="","",_xlfn.IFS('⑤案件貼り付けシート(E6~→A2へ縦横替えで）'!GU344="固定",1,'⑤案件貼り付けシート(E6~→A2へ縦横替えで）'!GU344="流動",2,'⑤案件貼り付けシート(E6~→A2へ縦横替えで）'!GU344="対象外",""))</f>
        <v/>
      </c>
      <c r="FH348" s="154" t="str">
        <f>IF('⑤案件貼り付けシート(E6~→A2へ縦横替えで）'!$GU344="固定",IF('⑤案件貼り付けシート(E6~→A2へ縦横替えで）'!GV344="","",'⑤案件貼り付けシート(E6~→A2へ縦横替えで）'!GV344),"")</f>
        <v/>
      </c>
      <c r="FI348" s="154" t="str">
        <f>IF('⑤案件貼り付けシート(E6~→A2へ縦横替えで）'!$GU344="固定",IF('⑤案件貼り付けシート(E6~→A2へ縦横替えで）'!GW344="","",'⑤案件貼り付けシート(E6~→A2へ縦横替えで）'!GW344),"")</f>
        <v/>
      </c>
      <c r="FJ348" s="154" t="str">
        <f>IF('⑤案件貼り付けシート(E6~→A2へ縦横替えで）'!$GU344="固定",IF('⑤案件貼り付けシート(E6~→A2へ縦横替えで）'!GX344="","",'⑤案件貼り付けシート(E6~→A2へ縦横替えで）'!GX344),"")</f>
        <v/>
      </c>
      <c r="FK348" s="154" t="str">
        <f>IF('⑤案件貼り付けシート(E6~→A2へ縦横替えで）'!$GU344="固定",IF('⑤案件貼り付けシート(E6~→A2へ縦横替えで）'!GY344="","",'⑤案件貼り付けシート(E6~→A2へ縦横替えで）'!GY344),"")</f>
        <v/>
      </c>
      <c r="FL348" s="154" t="str">
        <f>IF('⑤案件貼り付けシート(E6~→A2へ縦横替えで）'!$GU344="固定",IF('⑤案件貼り付けシート(E6~→A2へ縦横替えで）'!GZ344="","",'⑤案件貼り付けシート(E6~→A2へ縦横替えで）'!GZ344),"")</f>
        <v/>
      </c>
      <c r="FM348" s="154" t="str">
        <f>IF('⑤案件貼り付けシート(E6~→A2へ縦横替えで）'!$GU344="固定",IF('⑤案件貼り付けシート(E6~→A2へ縦横替えで）'!HA344="","",'⑤案件貼り付けシート(E6~→A2へ縦横替えで）'!HA344),"")</f>
        <v/>
      </c>
      <c r="FN348" s="7" t="str">
        <f>IF('⑤案件貼り付けシート(E6~→A2へ縦横替えで）'!$GU344="固定",IF('⑤案件貼り付けシート(E6~→A2へ縦横替えで）'!HB344="","",'⑤案件貼り付けシート(E6~→A2へ縦横替えで）'!HB344),"")</f>
        <v/>
      </c>
      <c r="FO348" s="7" t="str">
        <f>IF('⑤案件貼り付けシート(E6~→A2へ縦横替えで）'!HC344="","",'⑤案件貼り付けシート(E6~→A2へ縦横替えで）'!HC344)</f>
        <v/>
      </c>
      <c r="FP348" s="7" t="str">
        <f>IF('⑤案件貼り付けシート(E6~→A2へ縦横替えで）'!HD344="","",'⑤案件貼り付けシート(E6~→A2へ縦横替えで）'!HD344)</f>
        <v/>
      </c>
      <c r="FQ348" s="7" t="str">
        <f>IF('⑤案件貼り付けシート(E6~→A2へ縦横替えで）'!HE344="","",'⑤案件貼り付けシート(E6~→A2へ縦横替えで）'!HE344)</f>
        <v/>
      </c>
      <c r="FR348" s="154" t="str">
        <f>IF('⑤案件貼り付けシート(E6~→A2へ縦横替えで）'!HG344="","",'⑤案件貼り付けシート(E6~→A2へ縦横替えで）'!HG344)</f>
        <v/>
      </c>
      <c r="FS348" s="154" t="str">
        <f>IF('⑤案件貼り付けシート(E6~→A2へ縦横替えで）'!HH344="","",'⑤案件貼り付けシート(E6~→A2へ縦横替えで）'!HH344)</f>
        <v/>
      </c>
      <c r="FT348" s="7" t="str" cm="1">
        <f t="array" ref="FT348">IF('⑤案件貼り付けシート(E6~→A2へ縦横替えで）'!HI344="","",_xlfn.IFS('⑤案件貼り付けシート(E6~→A2へ縦横替えで）'!HI344="固定",1,'⑤案件貼り付けシート(E6~→A2へ縦横替えで）'!HI344="流動",2,'⑤案件貼り付けシート(E6~→A2へ縦横替えで）'!HI344="対象外",""))</f>
        <v/>
      </c>
      <c r="FU348" s="154" t="str">
        <f>IF('⑤案件貼り付けシート(E6~→A2へ縦横替えで）'!$HI344="固定",IF('⑤案件貼り付けシート(E6~→A2へ縦横替えで）'!HJ344="","",'⑤案件貼り付けシート(E6~→A2へ縦横替えで）'!HJ344),"")</f>
        <v/>
      </c>
      <c r="FV348" s="154" t="str">
        <f>IF('⑤案件貼り付けシート(E6~→A2へ縦横替えで）'!$HI344="固定",IF('⑤案件貼り付けシート(E6~→A2へ縦横替えで）'!HK344="","",'⑤案件貼り付けシート(E6~→A2へ縦横替えで）'!HK344),"")</f>
        <v/>
      </c>
      <c r="FW348" s="154" t="str">
        <f>IF('⑤案件貼り付けシート(E6~→A2へ縦横替えで）'!$HI344="固定",IF('⑤案件貼り付けシート(E6~→A2へ縦横替えで）'!HL344="","",'⑤案件貼り付けシート(E6~→A2へ縦横替えで）'!HL344),"")</f>
        <v/>
      </c>
      <c r="FX348" s="154" t="str">
        <f>IF('⑤案件貼り付けシート(E6~→A2へ縦横替えで）'!$HI344="固定",IF('⑤案件貼り付けシート(E6~→A2へ縦横替えで）'!HM344="","",'⑤案件貼り付けシート(E6~→A2へ縦横替えで）'!HM344),"")</f>
        <v/>
      </c>
      <c r="FY348" s="154" t="str">
        <f>IF('⑤案件貼り付けシート(E6~→A2へ縦横替えで）'!$HI344="固定",IF('⑤案件貼り付けシート(E6~→A2へ縦横替えで）'!HN344="","",'⑤案件貼り付けシート(E6~→A2へ縦横替えで）'!HN344),"")</f>
        <v/>
      </c>
      <c r="FZ348" s="154" t="str">
        <f>IF('⑤案件貼り付けシート(E6~→A2へ縦横替えで）'!$HI344="固定",IF('⑤案件貼り付けシート(E6~→A2へ縦横替えで）'!HO344="","",'⑤案件貼り付けシート(E6~→A2へ縦横替えで）'!HO344),"")</f>
        <v/>
      </c>
      <c r="GA348" s="7" t="str">
        <f>IF('⑤案件貼り付けシート(E6~→A2へ縦横替えで）'!$HI344="固定",IF('⑤案件貼り付けシート(E6~→A2へ縦横替えで）'!HP344="","",'⑤案件貼り付けシート(E6~→A2へ縦横替えで）'!HP344),"")</f>
        <v/>
      </c>
      <c r="GB348" s="7" t="str">
        <f>IF('⑤案件貼り付けシート(E6~→A2へ縦横替えで）'!HQ344="","",'⑤案件貼り付けシート(E6~→A2へ縦横替えで）'!HQ344)</f>
        <v/>
      </c>
      <c r="GC348" s="7" t="str">
        <f>IF('⑤案件貼り付けシート(E6~→A2へ縦横替えで）'!HR344="","",'⑤案件貼り付けシート(E6~→A2へ縦横替えで）'!HR344)</f>
        <v/>
      </c>
      <c r="GD348" s="7" t="str">
        <f>IF('⑤案件貼り付けシート(E6~→A2へ縦横替えで）'!HS344="","",'⑤案件貼り付けシート(E6~→A2へ縦横替えで）'!HS344)</f>
        <v/>
      </c>
      <c r="GE348" s="7"/>
      <c r="GF348" s="7"/>
      <c r="GG348" s="7"/>
      <c r="GH348" s="7"/>
      <c r="GI348" s="7"/>
      <c r="GJ348" s="7"/>
      <c r="GK348" s="7"/>
      <c r="GL348" s="7"/>
      <c r="GM348" s="48"/>
      <c r="GN348" s="7"/>
      <c r="GO348" s="7"/>
      <c r="GP348" s="7"/>
      <c r="GR348" s="48"/>
      <c r="GS348" s="48"/>
      <c r="GT348" s="48"/>
      <c r="GU348" s="48"/>
      <c r="GV348" s="48"/>
    </row>
    <row r="349" spans="1:204">
      <c r="A349" s="7"/>
      <c r="B349" s="7"/>
      <c r="C349" s="7"/>
      <c r="D349" s="48"/>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13"/>
      <c r="AJ349" s="13"/>
      <c r="AK349" s="7"/>
      <c r="AL349" s="7"/>
      <c r="AM349" s="7"/>
      <c r="AN349" s="7"/>
      <c r="AO349" s="7"/>
      <c r="AP349" s="7"/>
      <c r="AQ349" s="7"/>
      <c r="AR349" s="153"/>
      <c r="AS349" s="7"/>
      <c r="AT349" s="7"/>
      <c r="AU349" s="7"/>
      <c r="AV349" s="7"/>
      <c r="AW349" s="7"/>
      <c r="AX349" s="7"/>
      <c r="AY349" s="7"/>
      <c r="AZ349" s="7"/>
      <c r="BA349" s="7"/>
      <c r="BB349" s="7"/>
      <c r="BC349" s="7"/>
      <c r="BD349" s="7"/>
      <c r="BE349" s="154"/>
      <c r="BF349" s="154"/>
      <c r="BG349" s="7"/>
      <c r="BH349" s="154"/>
      <c r="BI349" s="154"/>
      <c r="BJ349" s="154"/>
      <c r="BK349" s="154"/>
      <c r="BL349" s="154"/>
      <c r="BM349" s="154"/>
      <c r="BN349" s="7"/>
      <c r="BO349" s="7"/>
      <c r="BP349" s="7"/>
      <c r="BQ349" s="7"/>
      <c r="BR349" s="154"/>
      <c r="BS349" s="154"/>
      <c r="BT349" s="7"/>
      <c r="BU349" s="154"/>
      <c r="BV349" s="154"/>
      <c r="BW349" s="154"/>
      <c r="BX349" s="154"/>
      <c r="BY349" s="154"/>
      <c r="BZ349" s="154"/>
      <c r="CA349" s="7"/>
      <c r="CB349" s="7"/>
      <c r="CC349" s="7"/>
      <c r="CD349" s="7"/>
      <c r="CE349" s="154"/>
      <c r="CF349" s="154"/>
      <c r="CG349" s="7"/>
      <c r="CH349" s="154"/>
      <c r="CI349" s="154"/>
      <c r="CJ349" s="154"/>
      <c r="CK349" s="154"/>
      <c r="CL349" s="154"/>
      <c r="CM349" s="154"/>
      <c r="CN349" s="7"/>
      <c r="CO349" s="7"/>
      <c r="CP349" s="7"/>
      <c r="CQ349" s="7"/>
      <c r="CR349" s="154"/>
      <c r="CS349" s="154"/>
      <c r="CT349" s="7"/>
      <c r="CU349" s="154"/>
      <c r="CV349" s="154"/>
      <c r="CW349" s="154"/>
      <c r="CX349" s="154"/>
      <c r="CY349" s="154"/>
      <c r="CZ349" s="154"/>
      <c r="DA349" s="7"/>
      <c r="DB349" s="7"/>
      <c r="DC349" s="7"/>
      <c r="DD349" s="7"/>
      <c r="DE349" s="154"/>
      <c r="DF349" s="154"/>
      <c r="DG349" s="7"/>
      <c r="DH349" s="154"/>
      <c r="DI349" s="154"/>
      <c r="DJ349" s="154"/>
      <c r="DK349" s="154"/>
      <c r="DL349" s="154"/>
      <c r="DM349" s="154"/>
      <c r="DN349" s="7"/>
      <c r="DO349" s="7"/>
      <c r="DP349" s="7"/>
      <c r="DQ349" s="7"/>
      <c r="DR349" s="154" t="str">
        <f>IF('⑤案件貼り付けシート(E6~→A2へ縦横替えで）'!FC345="","",'⑤案件貼り付けシート(E6~→A2へ縦横替えで）'!FC345)</f>
        <v/>
      </c>
      <c r="DS349" s="154" t="str">
        <f>IF('⑤案件貼り付けシート(E6~→A2へ縦横替えで）'!FD345="","",'⑤案件貼り付けシート(E6~→A2へ縦横替えで）'!FD345)</f>
        <v/>
      </c>
      <c r="DT349" s="7" t="str" cm="1">
        <f t="array" ref="DT349">IF('⑤案件貼り付けシート(E6~→A2へ縦横替えで）'!FE345="","",_xlfn.IFS('⑤案件貼り付けシート(E6~→A2へ縦横替えで）'!FE345="固定",1,'⑤案件貼り付けシート(E6~→A2へ縦横替えで）'!FE345="流動",2,'⑤案件貼り付けシート(E6~→A2へ縦横替えで）'!FE345="対象外",""))</f>
        <v/>
      </c>
      <c r="DU349" s="154" t="str">
        <f>IF('⑤案件貼り付けシート(E6~→A2へ縦横替えで）'!$FE345="固定",IF('⑤案件貼り付けシート(E6~→A2へ縦横替えで）'!FF345="","",'⑤案件貼り付けシート(E6~→A2へ縦横替えで）'!FF345),"")</f>
        <v/>
      </c>
      <c r="DV349" s="154" t="str">
        <f>IF('⑤案件貼り付けシート(E6~→A2へ縦横替えで）'!$FE345="固定",IF('⑤案件貼り付けシート(E6~→A2へ縦横替えで）'!FG345="","",'⑤案件貼り付けシート(E6~→A2へ縦横替えで）'!FG345),"")</f>
        <v/>
      </c>
      <c r="DW349" s="154" t="str">
        <f>IF('⑤案件貼り付けシート(E6~→A2へ縦横替えで）'!$FE345="固定",IF('⑤案件貼り付けシート(E6~→A2へ縦横替えで）'!FH345="","",'⑤案件貼り付けシート(E6~→A2へ縦横替えで）'!FH345),"")</f>
        <v/>
      </c>
      <c r="DX349" s="154" t="str">
        <f>IF('⑤案件貼り付けシート(E6~→A2へ縦横替えで）'!$FE345="固定",IF('⑤案件貼り付けシート(E6~→A2へ縦横替えで）'!FI345="","",'⑤案件貼り付けシート(E6~→A2へ縦横替えで）'!FI345),"")</f>
        <v/>
      </c>
      <c r="DY349" s="154" t="str">
        <f>IF('⑤案件貼り付けシート(E6~→A2へ縦横替えで）'!$FE345="固定",IF('⑤案件貼り付けシート(E6~→A2へ縦横替えで）'!FJ345="","",'⑤案件貼り付けシート(E6~→A2へ縦横替えで）'!FJ345),"")</f>
        <v/>
      </c>
      <c r="DZ349" s="154" t="str">
        <f>IF('⑤案件貼り付けシート(E6~→A2へ縦横替えで）'!$FE345="固定",IF('⑤案件貼り付けシート(E6~→A2へ縦横替えで）'!FK345="","",'⑤案件貼り付けシート(E6~→A2へ縦横替えで）'!FK345),"")</f>
        <v/>
      </c>
      <c r="EA349" s="7" t="str">
        <f>IF('⑤案件貼り付けシート(E6~→A2へ縦横替えで）'!$FE345="固定",IF('⑤案件貼り付けシート(E6~→A2へ縦横替えで）'!FL345="","",'⑤案件貼り付けシート(E6~→A2へ縦横替えで）'!FL345),"")</f>
        <v/>
      </c>
      <c r="EB349" s="7" t="str">
        <f>IF('⑤案件貼り付けシート(E6~→A2へ縦横替えで）'!FM345="","",'⑤案件貼り付けシート(E6~→A2へ縦横替えで）'!FM345)</f>
        <v/>
      </c>
      <c r="EC349" s="7" t="str">
        <f>IF('⑤案件貼り付けシート(E6~→A2へ縦横替えで）'!FN345="","",'⑤案件貼り付けシート(E6~→A2へ縦横替えで）'!FN345)</f>
        <v/>
      </c>
      <c r="ED349" s="7" t="str">
        <f>IF('⑤案件貼り付けシート(E6~→A2へ縦横替えで）'!FO345="","",'⑤案件貼り付けシート(E6~→A2へ縦横替えで）'!FO345)</f>
        <v/>
      </c>
      <c r="EE349" s="154" t="str">
        <f>IF('⑤案件貼り付けシート(E6~→A2へ縦横替えで）'!FQ345="","",'⑤案件貼り付けシート(E6~→A2へ縦横替えで）'!FQ345)</f>
        <v/>
      </c>
      <c r="EF349" s="154" t="str">
        <f>IF('⑤案件貼り付けシート(E6~→A2へ縦横替えで）'!FR345="","",'⑤案件貼り付けシート(E6~→A2へ縦横替えで）'!FR345)</f>
        <v/>
      </c>
      <c r="EG349" s="7" t="str" cm="1">
        <f t="array" ref="EG349">IF('⑤案件貼り付けシート(E6~→A2へ縦横替えで）'!FS345="","",_xlfn.IFS('⑤案件貼り付けシート(E6~→A2へ縦横替えで）'!FS345="固定",1,'⑤案件貼り付けシート(E6~→A2へ縦横替えで）'!FS345="流動",2,'⑤案件貼り付けシート(E6~→A2へ縦横替えで）'!FS345="対象外",""))</f>
        <v/>
      </c>
      <c r="EH349" s="154" t="str">
        <f>IF('⑤案件貼り付けシート(E6~→A2へ縦横替えで）'!$FS345="固定",IF('⑤案件貼り付けシート(E6~→A2へ縦横替えで）'!FT345="","",'⑤案件貼り付けシート(E6~→A2へ縦横替えで）'!FT345),"")</f>
        <v/>
      </c>
      <c r="EI349" s="154" t="str">
        <f>IF('⑤案件貼り付けシート(E6~→A2へ縦横替えで）'!$FS345="固定",IF('⑤案件貼り付けシート(E6~→A2へ縦横替えで）'!FU345="","",'⑤案件貼り付けシート(E6~→A2へ縦横替えで）'!FU345),"")</f>
        <v/>
      </c>
      <c r="EJ349" s="154" t="str">
        <f>IF('⑤案件貼り付けシート(E6~→A2へ縦横替えで）'!$FS345="固定",IF('⑤案件貼り付けシート(E6~→A2へ縦横替えで）'!FV345="","",'⑤案件貼り付けシート(E6~→A2へ縦横替えで）'!FV345),"")</f>
        <v/>
      </c>
      <c r="EK349" s="154" t="str">
        <f>IF('⑤案件貼り付けシート(E6~→A2へ縦横替えで）'!$FS345="固定",IF('⑤案件貼り付けシート(E6~→A2へ縦横替えで）'!FW345="","",'⑤案件貼り付けシート(E6~→A2へ縦横替えで）'!FW345),"")</f>
        <v/>
      </c>
      <c r="EL349" s="154" t="str">
        <f>IF('⑤案件貼り付けシート(E6~→A2へ縦横替えで）'!$FS345="固定",IF('⑤案件貼り付けシート(E6~→A2へ縦横替えで）'!FX345="","",'⑤案件貼り付けシート(E6~→A2へ縦横替えで）'!FX345),"")</f>
        <v/>
      </c>
      <c r="EM349" s="154" t="str">
        <f>IF('⑤案件貼り付けシート(E6~→A2へ縦横替えで）'!$FS345="固定",IF('⑤案件貼り付けシート(E6~→A2へ縦横替えで）'!FY345="","",'⑤案件貼り付けシート(E6~→A2へ縦横替えで）'!FY345),"")</f>
        <v/>
      </c>
      <c r="EN349" s="7" t="str">
        <f>IF('⑤案件貼り付けシート(E6~→A2へ縦横替えで）'!$FS345="固定",IF('⑤案件貼り付けシート(E6~→A2へ縦横替えで）'!FZ345="","",'⑤案件貼り付けシート(E6~→A2へ縦横替えで）'!FZ345),"")</f>
        <v/>
      </c>
      <c r="EO349" s="7" t="str">
        <f>IF('⑤案件貼り付けシート(E6~→A2へ縦横替えで）'!GA345="","",'⑤案件貼り付けシート(E6~→A2へ縦横替えで）'!GA345)</f>
        <v/>
      </c>
      <c r="EP349" s="7" t="str">
        <f>IF('⑤案件貼り付けシート(E6~→A2へ縦横替えで）'!GB345="","",'⑤案件貼り付けシート(E6~→A2へ縦横替えで）'!GB345)</f>
        <v/>
      </c>
      <c r="EQ349" s="7" t="str">
        <f>IF('⑤案件貼り付けシート(E6~→A2へ縦横替えで）'!GC345="","",'⑤案件貼り付けシート(E6~→A2へ縦横替えで）'!GC345)</f>
        <v/>
      </c>
      <c r="ER349" s="154" t="str">
        <f>IF('⑤案件貼り付けシート(E6~→A2へ縦横替えで）'!GE345="","",'⑤案件貼り付けシート(E6~→A2へ縦横替えで）'!GE345)</f>
        <v/>
      </c>
      <c r="ES349" s="154" t="str">
        <f>IF('⑤案件貼り付けシート(E6~→A2へ縦横替えで）'!GF345="","",'⑤案件貼り付けシート(E6~→A2へ縦横替えで）'!GF345)</f>
        <v/>
      </c>
      <c r="ET349" s="7" t="str" cm="1">
        <f t="array" ref="ET349">IF('⑤案件貼り付けシート(E6~→A2へ縦横替えで）'!GG345="","",_xlfn.IFS('⑤案件貼り付けシート(E6~→A2へ縦横替えで）'!GG345="固定",1,'⑤案件貼り付けシート(E6~→A2へ縦横替えで）'!GG345="流動",2,'⑤案件貼り付けシート(E6~→A2へ縦横替えで）'!GG345="対象外",""))</f>
        <v/>
      </c>
      <c r="EU349" s="154" t="str">
        <f>IF('⑤案件貼り付けシート(E6~→A2へ縦横替えで）'!$GG345="固定",IF('⑤案件貼り付けシート(E6~→A2へ縦横替えで）'!GH345="","",'⑤案件貼り付けシート(E6~→A2へ縦横替えで）'!GH345),"")</f>
        <v/>
      </c>
      <c r="EV349" s="154" t="str">
        <f>IF('⑤案件貼り付けシート(E6~→A2へ縦横替えで）'!$GG345="固定",IF('⑤案件貼り付けシート(E6~→A2へ縦横替えで）'!GI345="","",'⑤案件貼り付けシート(E6~→A2へ縦横替えで）'!GI345),"")</f>
        <v/>
      </c>
      <c r="EW349" s="154" t="str">
        <f>IF('⑤案件貼り付けシート(E6~→A2へ縦横替えで）'!$GG345="固定",IF('⑤案件貼り付けシート(E6~→A2へ縦横替えで）'!GJ345="","",'⑤案件貼り付けシート(E6~→A2へ縦横替えで）'!GJ345),"")</f>
        <v/>
      </c>
      <c r="EX349" s="154" t="str">
        <f>IF('⑤案件貼り付けシート(E6~→A2へ縦横替えで）'!$GG345="固定",IF('⑤案件貼り付けシート(E6~→A2へ縦横替えで）'!GK345="","",'⑤案件貼り付けシート(E6~→A2へ縦横替えで）'!GK345),"")</f>
        <v/>
      </c>
      <c r="EY349" s="154" t="str">
        <f>IF('⑤案件貼り付けシート(E6~→A2へ縦横替えで）'!$GG345="固定",IF('⑤案件貼り付けシート(E6~→A2へ縦横替えで）'!GL345="","",'⑤案件貼り付けシート(E6~→A2へ縦横替えで）'!GL345),"")</f>
        <v/>
      </c>
      <c r="EZ349" s="154" t="str">
        <f>IF('⑤案件貼り付けシート(E6~→A2へ縦横替えで）'!$GG345="固定",IF('⑤案件貼り付けシート(E6~→A2へ縦横替えで）'!GM345="","",'⑤案件貼り付けシート(E6~→A2へ縦横替えで）'!GM345),"")</f>
        <v/>
      </c>
      <c r="FA349" s="7" t="str">
        <f>IF('⑤案件貼り付けシート(E6~→A2へ縦横替えで）'!$GG345="固定",IF('⑤案件貼り付けシート(E6~→A2へ縦横替えで）'!GN345="","",'⑤案件貼り付けシート(E6~→A2へ縦横替えで）'!GN345),"")</f>
        <v/>
      </c>
      <c r="FB349" s="7" t="str">
        <f>IF('⑤案件貼り付けシート(E6~→A2へ縦横替えで）'!GO345="","",'⑤案件貼り付けシート(E6~→A2へ縦横替えで）'!GO345)</f>
        <v/>
      </c>
      <c r="FC349" s="7" t="str">
        <f>IF('⑤案件貼り付けシート(E6~→A2へ縦横替えで）'!GP345="","",'⑤案件貼り付けシート(E6~→A2へ縦横替えで）'!GP345)</f>
        <v/>
      </c>
      <c r="FD349" s="7" t="str">
        <f>IF('⑤案件貼り付けシート(E6~→A2へ縦横替えで）'!GQ345="","",'⑤案件貼り付けシート(E6~→A2へ縦横替えで）'!GQ345)</f>
        <v/>
      </c>
      <c r="FE349" s="154" t="str">
        <f>IF('⑤案件貼り付けシート(E6~→A2へ縦横替えで）'!GS345="","",'⑤案件貼り付けシート(E6~→A2へ縦横替えで）'!GS345)</f>
        <v/>
      </c>
      <c r="FF349" s="154" t="str">
        <f>IF('⑤案件貼り付けシート(E6~→A2へ縦横替えで）'!GT345="","",'⑤案件貼り付けシート(E6~→A2へ縦横替えで）'!GT345)</f>
        <v/>
      </c>
      <c r="FG349" s="7" t="str" cm="1">
        <f t="array" ref="FG349">IF('⑤案件貼り付けシート(E6~→A2へ縦横替えで）'!GU345="","",_xlfn.IFS('⑤案件貼り付けシート(E6~→A2へ縦横替えで）'!GU345="固定",1,'⑤案件貼り付けシート(E6~→A2へ縦横替えで）'!GU345="流動",2,'⑤案件貼り付けシート(E6~→A2へ縦横替えで）'!GU345="対象外",""))</f>
        <v/>
      </c>
      <c r="FH349" s="154" t="str">
        <f>IF('⑤案件貼り付けシート(E6~→A2へ縦横替えで）'!$GU345="固定",IF('⑤案件貼り付けシート(E6~→A2へ縦横替えで）'!GV345="","",'⑤案件貼り付けシート(E6~→A2へ縦横替えで）'!GV345),"")</f>
        <v/>
      </c>
      <c r="FI349" s="154" t="str">
        <f>IF('⑤案件貼り付けシート(E6~→A2へ縦横替えで）'!$GU345="固定",IF('⑤案件貼り付けシート(E6~→A2へ縦横替えで）'!GW345="","",'⑤案件貼り付けシート(E6~→A2へ縦横替えで）'!GW345),"")</f>
        <v/>
      </c>
      <c r="FJ349" s="154" t="str">
        <f>IF('⑤案件貼り付けシート(E6~→A2へ縦横替えで）'!$GU345="固定",IF('⑤案件貼り付けシート(E6~→A2へ縦横替えで）'!GX345="","",'⑤案件貼り付けシート(E6~→A2へ縦横替えで）'!GX345),"")</f>
        <v/>
      </c>
      <c r="FK349" s="154" t="str">
        <f>IF('⑤案件貼り付けシート(E6~→A2へ縦横替えで）'!$GU345="固定",IF('⑤案件貼り付けシート(E6~→A2へ縦横替えで）'!GY345="","",'⑤案件貼り付けシート(E6~→A2へ縦横替えで）'!GY345),"")</f>
        <v/>
      </c>
      <c r="FL349" s="154" t="str">
        <f>IF('⑤案件貼り付けシート(E6~→A2へ縦横替えで）'!$GU345="固定",IF('⑤案件貼り付けシート(E6~→A2へ縦横替えで）'!GZ345="","",'⑤案件貼り付けシート(E6~→A2へ縦横替えで）'!GZ345),"")</f>
        <v/>
      </c>
      <c r="FM349" s="154" t="str">
        <f>IF('⑤案件貼り付けシート(E6~→A2へ縦横替えで）'!$GU345="固定",IF('⑤案件貼り付けシート(E6~→A2へ縦横替えで）'!HA345="","",'⑤案件貼り付けシート(E6~→A2へ縦横替えで）'!HA345),"")</f>
        <v/>
      </c>
      <c r="FN349" s="7" t="str">
        <f>IF('⑤案件貼り付けシート(E6~→A2へ縦横替えで）'!$GU345="固定",IF('⑤案件貼り付けシート(E6~→A2へ縦横替えで）'!HB345="","",'⑤案件貼り付けシート(E6~→A2へ縦横替えで）'!HB345),"")</f>
        <v/>
      </c>
      <c r="FO349" s="7" t="str">
        <f>IF('⑤案件貼り付けシート(E6~→A2へ縦横替えで）'!HC345="","",'⑤案件貼り付けシート(E6~→A2へ縦横替えで）'!HC345)</f>
        <v/>
      </c>
      <c r="FP349" s="7" t="str">
        <f>IF('⑤案件貼り付けシート(E6~→A2へ縦横替えで）'!HD345="","",'⑤案件貼り付けシート(E6~→A2へ縦横替えで）'!HD345)</f>
        <v/>
      </c>
      <c r="FQ349" s="7" t="str">
        <f>IF('⑤案件貼り付けシート(E6~→A2へ縦横替えで）'!HE345="","",'⑤案件貼り付けシート(E6~→A2へ縦横替えで）'!HE345)</f>
        <v/>
      </c>
      <c r="FR349" s="154" t="str">
        <f>IF('⑤案件貼り付けシート(E6~→A2へ縦横替えで）'!HG345="","",'⑤案件貼り付けシート(E6~→A2へ縦横替えで）'!HG345)</f>
        <v/>
      </c>
      <c r="FS349" s="154" t="str">
        <f>IF('⑤案件貼り付けシート(E6~→A2へ縦横替えで）'!HH345="","",'⑤案件貼り付けシート(E6~→A2へ縦横替えで）'!HH345)</f>
        <v/>
      </c>
      <c r="FT349" s="7" t="str" cm="1">
        <f t="array" ref="FT349">IF('⑤案件貼り付けシート(E6~→A2へ縦横替えで）'!HI345="","",_xlfn.IFS('⑤案件貼り付けシート(E6~→A2へ縦横替えで）'!HI345="固定",1,'⑤案件貼り付けシート(E6~→A2へ縦横替えで）'!HI345="流動",2,'⑤案件貼り付けシート(E6~→A2へ縦横替えで）'!HI345="対象外",""))</f>
        <v/>
      </c>
      <c r="FU349" s="154" t="str">
        <f>IF('⑤案件貼り付けシート(E6~→A2へ縦横替えで）'!$HI345="固定",IF('⑤案件貼り付けシート(E6~→A2へ縦横替えで）'!HJ345="","",'⑤案件貼り付けシート(E6~→A2へ縦横替えで）'!HJ345),"")</f>
        <v/>
      </c>
      <c r="FV349" s="154" t="str">
        <f>IF('⑤案件貼り付けシート(E6~→A2へ縦横替えで）'!$HI345="固定",IF('⑤案件貼り付けシート(E6~→A2へ縦横替えで）'!HK345="","",'⑤案件貼り付けシート(E6~→A2へ縦横替えで）'!HK345),"")</f>
        <v/>
      </c>
      <c r="FW349" s="154" t="str">
        <f>IF('⑤案件貼り付けシート(E6~→A2へ縦横替えで）'!$HI345="固定",IF('⑤案件貼り付けシート(E6~→A2へ縦横替えで）'!HL345="","",'⑤案件貼り付けシート(E6~→A2へ縦横替えで）'!HL345),"")</f>
        <v/>
      </c>
      <c r="FX349" s="154" t="str">
        <f>IF('⑤案件貼り付けシート(E6~→A2へ縦横替えで）'!$HI345="固定",IF('⑤案件貼り付けシート(E6~→A2へ縦横替えで）'!HM345="","",'⑤案件貼り付けシート(E6~→A2へ縦横替えで）'!HM345),"")</f>
        <v/>
      </c>
      <c r="FY349" s="154" t="str">
        <f>IF('⑤案件貼り付けシート(E6~→A2へ縦横替えで）'!$HI345="固定",IF('⑤案件貼り付けシート(E6~→A2へ縦横替えで）'!HN345="","",'⑤案件貼り付けシート(E6~→A2へ縦横替えで）'!HN345),"")</f>
        <v/>
      </c>
      <c r="FZ349" s="154" t="str">
        <f>IF('⑤案件貼り付けシート(E6~→A2へ縦横替えで）'!$HI345="固定",IF('⑤案件貼り付けシート(E6~→A2へ縦横替えで）'!HO345="","",'⑤案件貼り付けシート(E6~→A2へ縦横替えで）'!HO345),"")</f>
        <v/>
      </c>
      <c r="GA349" s="7" t="str">
        <f>IF('⑤案件貼り付けシート(E6~→A2へ縦横替えで）'!$HI345="固定",IF('⑤案件貼り付けシート(E6~→A2へ縦横替えで）'!HP345="","",'⑤案件貼り付けシート(E6~→A2へ縦横替えで）'!HP345),"")</f>
        <v/>
      </c>
      <c r="GB349" s="7" t="str">
        <f>IF('⑤案件貼り付けシート(E6~→A2へ縦横替えで）'!HQ345="","",'⑤案件貼り付けシート(E6~→A2へ縦横替えで）'!HQ345)</f>
        <v/>
      </c>
      <c r="GC349" s="7" t="str">
        <f>IF('⑤案件貼り付けシート(E6~→A2へ縦横替えで）'!HR345="","",'⑤案件貼り付けシート(E6~→A2へ縦横替えで）'!HR345)</f>
        <v/>
      </c>
      <c r="GD349" s="7" t="str">
        <f>IF('⑤案件貼り付けシート(E6~→A2へ縦横替えで）'!HS345="","",'⑤案件貼り付けシート(E6~→A2へ縦横替えで）'!HS345)</f>
        <v/>
      </c>
      <c r="GE349" s="7"/>
      <c r="GF349" s="7"/>
      <c r="GG349" s="7"/>
      <c r="GH349" s="7"/>
      <c r="GI349" s="7"/>
      <c r="GJ349" s="7"/>
      <c r="GK349" s="7"/>
      <c r="GL349" s="7"/>
      <c r="GM349" s="48"/>
      <c r="GN349" s="7"/>
      <c r="GO349" s="7"/>
      <c r="GP349" s="7"/>
      <c r="GR349" s="48"/>
      <c r="GS349" s="48"/>
      <c r="GT349" s="48"/>
      <c r="GU349" s="48"/>
      <c r="GV349" s="48"/>
    </row>
    <row r="350" spans="1:204">
      <c r="A350" s="7"/>
      <c r="B350" s="7"/>
      <c r="C350" s="7"/>
      <c r="D350" s="48"/>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13"/>
      <c r="AJ350" s="13"/>
      <c r="AK350" s="7"/>
      <c r="AL350" s="7"/>
      <c r="AM350" s="7"/>
      <c r="AN350" s="7"/>
      <c r="AO350" s="7"/>
      <c r="AP350" s="7"/>
      <c r="AQ350" s="7"/>
      <c r="AR350" s="153"/>
      <c r="AS350" s="7"/>
      <c r="AT350" s="7"/>
      <c r="AU350" s="7"/>
      <c r="AV350" s="7"/>
      <c r="AW350" s="7"/>
      <c r="AX350" s="7"/>
      <c r="AY350" s="7"/>
      <c r="AZ350" s="7"/>
      <c r="BA350" s="7"/>
      <c r="BB350" s="7"/>
      <c r="BC350" s="7"/>
      <c r="BD350" s="7"/>
      <c r="BE350" s="154"/>
      <c r="BF350" s="154"/>
      <c r="BG350" s="7"/>
      <c r="BH350" s="154"/>
      <c r="BI350" s="154"/>
      <c r="BJ350" s="154"/>
      <c r="BK350" s="154"/>
      <c r="BL350" s="154"/>
      <c r="BM350" s="154"/>
      <c r="BN350" s="7"/>
      <c r="BO350" s="7"/>
      <c r="BP350" s="7"/>
      <c r="BQ350" s="7"/>
      <c r="BR350" s="154"/>
      <c r="BS350" s="154"/>
      <c r="BT350" s="7"/>
      <c r="BU350" s="154"/>
      <c r="BV350" s="154"/>
      <c r="BW350" s="154"/>
      <c r="BX350" s="154"/>
      <c r="BY350" s="154"/>
      <c r="BZ350" s="154"/>
      <c r="CA350" s="7"/>
      <c r="CB350" s="7"/>
      <c r="CC350" s="7"/>
      <c r="CD350" s="7"/>
      <c r="CE350" s="154"/>
      <c r="CF350" s="154"/>
      <c r="CG350" s="7"/>
      <c r="CH350" s="154"/>
      <c r="CI350" s="154"/>
      <c r="CJ350" s="154"/>
      <c r="CK350" s="154"/>
      <c r="CL350" s="154"/>
      <c r="CM350" s="154"/>
      <c r="CN350" s="7"/>
      <c r="CO350" s="7"/>
      <c r="CP350" s="7"/>
      <c r="CQ350" s="7"/>
      <c r="CR350" s="154"/>
      <c r="CS350" s="154"/>
      <c r="CT350" s="7"/>
      <c r="CU350" s="154"/>
      <c r="CV350" s="154"/>
      <c r="CW350" s="154"/>
      <c r="CX350" s="154"/>
      <c r="CY350" s="154"/>
      <c r="CZ350" s="154"/>
      <c r="DA350" s="7"/>
      <c r="DB350" s="7"/>
      <c r="DC350" s="7"/>
      <c r="DD350" s="7"/>
      <c r="DE350" s="154"/>
      <c r="DF350" s="154"/>
      <c r="DG350" s="7"/>
      <c r="DH350" s="154"/>
      <c r="DI350" s="154"/>
      <c r="DJ350" s="154"/>
      <c r="DK350" s="154"/>
      <c r="DL350" s="154"/>
      <c r="DM350" s="154"/>
      <c r="DN350" s="7"/>
      <c r="DO350" s="7"/>
      <c r="DP350" s="7"/>
      <c r="DQ350" s="7"/>
      <c r="DR350" s="154" t="str">
        <f>IF('⑤案件貼り付けシート(E6~→A2へ縦横替えで）'!FC346="","",'⑤案件貼り付けシート(E6~→A2へ縦横替えで）'!FC346)</f>
        <v/>
      </c>
      <c r="DS350" s="154" t="str">
        <f>IF('⑤案件貼り付けシート(E6~→A2へ縦横替えで）'!FD346="","",'⑤案件貼り付けシート(E6~→A2へ縦横替えで）'!FD346)</f>
        <v/>
      </c>
      <c r="DT350" s="7" t="str" cm="1">
        <f t="array" ref="DT350">IF('⑤案件貼り付けシート(E6~→A2へ縦横替えで）'!FE346="","",_xlfn.IFS('⑤案件貼り付けシート(E6~→A2へ縦横替えで）'!FE346="固定",1,'⑤案件貼り付けシート(E6~→A2へ縦横替えで）'!FE346="流動",2,'⑤案件貼り付けシート(E6~→A2へ縦横替えで）'!FE346="対象外",""))</f>
        <v/>
      </c>
      <c r="DU350" s="154" t="str">
        <f>IF('⑤案件貼り付けシート(E6~→A2へ縦横替えで）'!$FE346="固定",IF('⑤案件貼り付けシート(E6~→A2へ縦横替えで）'!FF346="","",'⑤案件貼り付けシート(E6~→A2へ縦横替えで）'!FF346),"")</f>
        <v/>
      </c>
      <c r="DV350" s="154" t="str">
        <f>IF('⑤案件貼り付けシート(E6~→A2へ縦横替えで）'!$FE346="固定",IF('⑤案件貼り付けシート(E6~→A2へ縦横替えで）'!FG346="","",'⑤案件貼り付けシート(E6~→A2へ縦横替えで）'!FG346),"")</f>
        <v/>
      </c>
      <c r="DW350" s="154" t="str">
        <f>IF('⑤案件貼り付けシート(E6~→A2へ縦横替えで）'!$FE346="固定",IF('⑤案件貼り付けシート(E6~→A2へ縦横替えで）'!FH346="","",'⑤案件貼り付けシート(E6~→A2へ縦横替えで）'!FH346),"")</f>
        <v/>
      </c>
      <c r="DX350" s="154" t="str">
        <f>IF('⑤案件貼り付けシート(E6~→A2へ縦横替えで）'!$FE346="固定",IF('⑤案件貼り付けシート(E6~→A2へ縦横替えで）'!FI346="","",'⑤案件貼り付けシート(E6~→A2へ縦横替えで）'!FI346),"")</f>
        <v/>
      </c>
      <c r="DY350" s="154" t="str">
        <f>IF('⑤案件貼り付けシート(E6~→A2へ縦横替えで）'!$FE346="固定",IF('⑤案件貼り付けシート(E6~→A2へ縦横替えで）'!FJ346="","",'⑤案件貼り付けシート(E6~→A2へ縦横替えで）'!FJ346),"")</f>
        <v/>
      </c>
      <c r="DZ350" s="154" t="str">
        <f>IF('⑤案件貼り付けシート(E6~→A2へ縦横替えで）'!$FE346="固定",IF('⑤案件貼り付けシート(E6~→A2へ縦横替えで）'!FK346="","",'⑤案件貼り付けシート(E6~→A2へ縦横替えで）'!FK346),"")</f>
        <v/>
      </c>
      <c r="EA350" s="7" t="str">
        <f>IF('⑤案件貼り付けシート(E6~→A2へ縦横替えで）'!$FE346="固定",IF('⑤案件貼り付けシート(E6~→A2へ縦横替えで）'!FL346="","",'⑤案件貼り付けシート(E6~→A2へ縦横替えで）'!FL346),"")</f>
        <v/>
      </c>
      <c r="EB350" s="7" t="str">
        <f>IF('⑤案件貼り付けシート(E6~→A2へ縦横替えで）'!FM346="","",'⑤案件貼り付けシート(E6~→A2へ縦横替えで）'!FM346)</f>
        <v/>
      </c>
      <c r="EC350" s="7" t="str">
        <f>IF('⑤案件貼り付けシート(E6~→A2へ縦横替えで）'!FN346="","",'⑤案件貼り付けシート(E6~→A2へ縦横替えで）'!FN346)</f>
        <v/>
      </c>
      <c r="ED350" s="7" t="str">
        <f>IF('⑤案件貼り付けシート(E6~→A2へ縦横替えで）'!FO346="","",'⑤案件貼り付けシート(E6~→A2へ縦横替えで）'!FO346)</f>
        <v/>
      </c>
      <c r="EE350" s="154" t="str">
        <f>IF('⑤案件貼り付けシート(E6~→A2へ縦横替えで）'!FQ346="","",'⑤案件貼り付けシート(E6~→A2へ縦横替えで）'!FQ346)</f>
        <v/>
      </c>
      <c r="EF350" s="154" t="str">
        <f>IF('⑤案件貼り付けシート(E6~→A2へ縦横替えで）'!FR346="","",'⑤案件貼り付けシート(E6~→A2へ縦横替えで）'!FR346)</f>
        <v/>
      </c>
      <c r="EG350" s="7" t="str" cm="1">
        <f t="array" ref="EG350">IF('⑤案件貼り付けシート(E6~→A2へ縦横替えで）'!FS346="","",_xlfn.IFS('⑤案件貼り付けシート(E6~→A2へ縦横替えで）'!FS346="固定",1,'⑤案件貼り付けシート(E6~→A2へ縦横替えで）'!FS346="流動",2,'⑤案件貼り付けシート(E6~→A2へ縦横替えで）'!FS346="対象外",""))</f>
        <v/>
      </c>
      <c r="EH350" s="154" t="str">
        <f>IF('⑤案件貼り付けシート(E6~→A2へ縦横替えで）'!$FS346="固定",IF('⑤案件貼り付けシート(E6~→A2へ縦横替えで）'!FT346="","",'⑤案件貼り付けシート(E6~→A2へ縦横替えで）'!FT346),"")</f>
        <v/>
      </c>
      <c r="EI350" s="154" t="str">
        <f>IF('⑤案件貼り付けシート(E6~→A2へ縦横替えで）'!$FS346="固定",IF('⑤案件貼り付けシート(E6~→A2へ縦横替えで）'!FU346="","",'⑤案件貼り付けシート(E6~→A2へ縦横替えで）'!FU346),"")</f>
        <v/>
      </c>
      <c r="EJ350" s="154" t="str">
        <f>IF('⑤案件貼り付けシート(E6~→A2へ縦横替えで）'!$FS346="固定",IF('⑤案件貼り付けシート(E6~→A2へ縦横替えで）'!FV346="","",'⑤案件貼り付けシート(E6~→A2へ縦横替えで）'!FV346),"")</f>
        <v/>
      </c>
      <c r="EK350" s="154" t="str">
        <f>IF('⑤案件貼り付けシート(E6~→A2へ縦横替えで）'!$FS346="固定",IF('⑤案件貼り付けシート(E6~→A2へ縦横替えで）'!FW346="","",'⑤案件貼り付けシート(E6~→A2へ縦横替えで）'!FW346),"")</f>
        <v/>
      </c>
      <c r="EL350" s="154" t="str">
        <f>IF('⑤案件貼り付けシート(E6~→A2へ縦横替えで）'!$FS346="固定",IF('⑤案件貼り付けシート(E6~→A2へ縦横替えで）'!FX346="","",'⑤案件貼り付けシート(E6~→A2へ縦横替えで）'!FX346),"")</f>
        <v/>
      </c>
      <c r="EM350" s="154" t="str">
        <f>IF('⑤案件貼り付けシート(E6~→A2へ縦横替えで）'!$FS346="固定",IF('⑤案件貼り付けシート(E6~→A2へ縦横替えで）'!FY346="","",'⑤案件貼り付けシート(E6~→A2へ縦横替えで）'!FY346),"")</f>
        <v/>
      </c>
      <c r="EN350" s="7" t="str">
        <f>IF('⑤案件貼り付けシート(E6~→A2へ縦横替えで）'!$FS346="固定",IF('⑤案件貼り付けシート(E6~→A2へ縦横替えで）'!FZ346="","",'⑤案件貼り付けシート(E6~→A2へ縦横替えで）'!FZ346),"")</f>
        <v/>
      </c>
      <c r="EO350" s="7" t="str">
        <f>IF('⑤案件貼り付けシート(E6~→A2へ縦横替えで）'!GA346="","",'⑤案件貼り付けシート(E6~→A2へ縦横替えで）'!GA346)</f>
        <v/>
      </c>
      <c r="EP350" s="7" t="str">
        <f>IF('⑤案件貼り付けシート(E6~→A2へ縦横替えで）'!GB346="","",'⑤案件貼り付けシート(E6~→A2へ縦横替えで）'!GB346)</f>
        <v/>
      </c>
      <c r="EQ350" s="7" t="str">
        <f>IF('⑤案件貼り付けシート(E6~→A2へ縦横替えで）'!GC346="","",'⑤案件貼り付けシート(E6~→A2へ縦横替えで）'!GC346)</f>
        <v/>
      </c>
      <c r="ER350" s="154" t="str">
        <f>IF('⑤案件貼り付けシート(E6~→A2へ縦横替えで）'!GE346="","",'⑤案件貼り付けシート(E6~→A2へ縦横替えで）'!GE346)</f>
        <v/>
      </c>
      <c r="ES350" s="154" t="str">
        <f>IF('⑤案件貼り付けシート(E6~→A2へ縦横替えで）'!GF346="","",'⑤案件貼り付けシート(E6~→A2へ縦横替えで）'!GF346)</f>
        <v/>
      </c>
      <c r="ET350" s="7" t="str" cm="1">
        <f t="array" ref="ET350">IF('⑤案件貼り付けシート(E6~→A2へ縦横替えで）'!GG346="","",_xlfn.IFS('⑤案件貼り付けシート(E6~→A2へ縦横替えで）'!GG346="固定",1,'⑤案件貼り付けシート(E6~→A2へ縦横替えで）'!GG346="流動",2,'⑤案件貼り付けシート(E6~→A2へ縦横替えで）'!GG346="対象外",""))</f>
        <v/>
      </c>
      <c r="EU350" s="154" t="str">
        <f>IF('⑤案件貼り付けシート(E6~→A2へ縦横替えで）'!$GG346="固定",IF('⑤案件貼り付けシート(E6~→A2へ縦横替えで）'!GH346="","",'⑤案件貼り付けシート(E6~→A2へ縦横替えで）'!GH346),"")</f>
        <v/>
      </c>
      <c r="EV350" s="154" t="str">
        <f>IF('⑤案件貼り付けシート(E6~→A2へ縦横替えで）'!$GG346="固定",IF('⑤案件貼り付けシート(E6~→A2へ縦横替えで）'!GI346="","",'⑤案件貼り付けシート(E6~→A2へ縦横替えで）'!GI346),"")</f>
        <v/>
      </c>
      <c r="EW350" s="154" t="str">
        <f>IF('⑤案件貼り付けシート(E6~→A2へ縦横替えで）'!$GG346="固定",IF('⑤案件貼り付けシート(E6~→A2へ縦横替えで）'!GJ346="","",'⑤案件貼り付けシート(E6~→A2へ縦横替えで）'!GJ346),"")</f>
        <v/>
      </c>
      <c r="EX350" s="154" t="str">
        <f>IF('⑤案件貼り付けシート(E6~→A2へ縦横替えで）'!$GG346="固定",IF('⑤案件貼り付けシート(E6~→A2へ縦横替えで）'!GK346="","",'⑤案件貼り付けシート(E6~→A2へ縦横替えで）'!GK346),"")</f>
        <v/>
      </c>
      <c r="EY350" s="154" t="str">
        <f>IF('⑤案件貼り付けシート(E6~→A2へ縦横替えで）'!$GG346="固定",IF('⑤案件貼り付けシート(E6~→A2へ縦横替えで）'!GL346="","",'⑤案件貼り付けシート(E6~→A2へ縦横替えで）'!GL346),"")</f>
        <v/>
      </c>
      <c r="EZ350" s="154" t="str">
        <f>IF('⑤案件貼り付けシート(E6~→A2へ縦横替えで）'!$GG346="固定",IF('⑤案件貼り付けシート(E6~→A2へ縦横替えで）'!GM346="","",'⑤案件貼り付けシート(E6~→A2へ縦横替えで）'!GM346),"")</f>
        <v/>
      </c>
      <c r="FA350" s="7" t="str">
        <f>IF('⑤案件貼り付けシート(E6~→A2へ縦横替えで）'!$GG346="固定",IF('⑤案件貼り付けシート(E6~→A2へ縦横替えで）'!GN346="","",'⑤案件貼り付けシート(E6~→A2へ縦横替えで）'!GN346),"")</f>
        <v/>
      </c>
      <c r="FB350" s="7" t="str">
        <f>IF('⑤案件貼り付けシート(E6~→A2へ縦横替えで）'!GO346="","",'⑤案件貼り付けシート(E6~→A2へ縦横替えで）'!GO346)</f>
        <v/>
      </c>
      <c r="FC350" s="7" t="str">
        <f>IF('⑤案件貼り付けシート(E6~→A2へ縦横替えで）'!GP346="","",'⑤案件貼り付けシート(E6~→A2へ縦横替えで）'!GP346)</f>
        <v/>
      </c>
      <c r="FD350" s="7" t="str">
        <f>IF('⑤案件貼り付けシート(E6~→A2へ縦横替えで）'!GQ346="","",'⑤案件貼り付けシート(E6~→A2へ縦横替えで）'!GQ346)</f>
        <v/>
      </c>
      <c r="FE350" s="154" t="str">
        <f>IF('⑤案件貼り付けシート(E6~→A2へ縦横替えで）'!GS346="","",'⑤案件貼り付けシート(E6~→A2へ縦横替えで）'!GS346)</f>
        <v/>
      </c>
      <c r="FF350" s="154" t="str">
        <f>IF('⑤案件貼り付けシート(E6~→A2へ縦横替えで）'!GT346="","",'⑤案件貼り付けシート(E6~→A2へ縦横替えで）'!GT346)</f>
        <v/>
      </c>
      <c r="FG350" s="7" t="str" cm="1">
        <f t="array" ref="FG350">IF('⑤案件貼り付けシート(E6~→A2へ縦横替えで）'!GU346="","",_xlfn.IFS('⑤案件貼り付けシート(E6~→A2へ縦横替えで）'!GU346="固定",1,'⑤案件貼り付けシート(E6~→A2へ縦横替えで）'!GU346="流動",2,'⑤案件貼り付けシート(E6~→A2へ縦横替えで）'!GU346="対象外",""))</f>
        <v/>
      </c>
      <c r="FH350" s="154" t="str">
        <f>IF('⑤案件貼り付けシート(E6~→A2へ縦横替えで）'!$GU346="固定",IF('⑤案件貼り付けシート(E6~→A2へ縦横替えで）'!GV346="","",'⑤案件貼り付けシート(E6~→A2へ縦横替えで）'!GV346),"")</f>
        <v/>
      </c>
      <c r="FI350" s="154" t="str">
        <f>IF('⑤案件貼り付けシート(E6~→A2へ縦横替えで）'!$GU346="固定",IF('⑤案件貼り付けシート(E6~→A2へ縦横替えで）'!GW346="","",'⑤案件貼り付けシート(E6~→A2へ縦横替えで）'!GW346),"")</f>
        <v/>
      </c>
      <c r="FJ350" s="154" t="str">
        <f>IF('⑤案件貼り付けシート(E6~→A2へ縦横替えで）'!$GU346="固定",IF('⑤案件貼り付けシート(E6~→A2へ縦横替えで）'!GX346="","",'⑤案件貼り付けシート(E6~→A2へ縦横替えで）'!GX346),"")</f>
        <v/>
      </c>
      <c r="FK350" s="154" t="str">
        <f>IF('⑤案件貼り付けシート(E6~→A2へ縦横替えで）'!$GU346="固定",IF('⑤案件貼り付けシート(E6~→A2へ縦横替えで）'!GY346="","",'⑤案件貼り付けシート(E6~→A2へ縦横替えで）'!GY346),"")</f>
        <v/>
      </c>
      <c r="FL350" s="154" t="str">
        <f>IF('⑤案件貼り付けシート(E6~→A2へ縦横替えで）'!$GU346="固定",IF('⑤案件貼り付けシート(E6~→A2へ縦横替えで）'!GZ346="","",'⑤案件貼り付けシート(E6~→A2へ縦横替えで）'!GZ346),"")</f>
        <v/>
      </c>
      <c r="FM350" s="154" t="str">
        <f>IF('⑤案件貼り付けシート(E6~→A2へ縦横替えで）'!$GU346="固定",IF('⑤案件貼り付けシート(E6~→A2へ縦横替えで）'!HA346="","",'⑤案件貼り付けシート(E6~→A2へ縦横替えで）'!HA346),"")</f>
        <v/>
      </c>
      <c r="FN350" s="7" t="str">
        <f>IF('⑤案件貼り付けシート(E6~→A2へ縦横替えで）'!$GU346="固定",IF('⑤案件貼り付けシート(E6~→A2へ縦横替えで）'!HB346="","",'⑤案件貼り付けシート(E6~→A2へ縦横替えで）'!HB346),"")</f>
        <v/>
      </c>
      <c r="FO350" s="7" t="str">
        <f>IF('⑤案件貼り付けシート(E6~→A2へ縦横替えで）'!HC346="","",'⑤案件貼り付けシート(E6~→A2へ縦横替えで）'!HC346)</f>
        <v/>
      </c>
      <c r="FP350" s="7" t="str">
        <f>IF('⑤案件貼り付けシート(E6~→A2へ縦横替えで）'!HD346="","",'⑤案件貼り付けシート(E6~→A2へ縦横替えで）'!HD346)</f>
        <v/>
      </c>
      <c r="FQ350" s="7" t="str">
        <f>IF('⑤案件貼り付けシート(E6~→A2へ縦横替えで）'!HE346="","",'⑤案件貼り付けシート(E6~→A2へ縦横替えで）'!HE346)</f>
        <v/>
      </c>
      <c r="FR350" s="154" t="str">
        <f>IF('⑤案件貼り付けシート(E6~→A2へ縦横替えで）'!HG346="","",'⑤案件貼り付けシート(E6~→A2へ縦横替えで）'!HG346)</f>
        <v/>
      </c>
      <c r="FS350" s="154" t="str">
        <f>IF('⑤案件貼り付けシート(E6~→A2へ縦横替えで）'!HH346="","",'⑤案件貼り付けシート(E6~→A2へ縦横替えで）'!HH346)</f>
        <v/>
      </c>
      <c r="FT350" s="7" t="str" cm="1">
        <f t="array" ref="FT350">IF('⑤案件貼り付けシート(E6~→A2へ縦横替えで）'!HI346="","",_xlfn.IFS('⑤案件貼り付けシート(E6~→A2へ縦横替えで）'!HI346="固定",1,'⑤案件貼り付けシート(E6~→A2へ縦横替えで）'!HI346="流動",2,'⑤案件貼り付けシート(E6~→A2へ縦横替えで）'!HI346="対象外",""))</f>
        <v/>
      </c>
      <c r="FU350" s="154" t="str">
        <f>IF('⑤案件貼り付けシート(E6~→A2へ縦横替えで）'!$HI346="固定",IF('⑤案件貼り付けシート(E6~→A2へ縦横替えで）'!HJ346="","",'⑤案件貼り付けシート(E6~→A2へ縦横替えで）'!HJ346),"")</f>
        <v/>
      </c>
      <c r="FV350" s="154" t="str">
        <f>IF('⑤案件貼り付けシート(E6~→A2へ縦横替えで）'!$HI346="固定",IF('⑤案件貼り付けシート(E6~→A2へ縦横替えで）'!HK346="","",'⑤案件貼り付けシート(E6~→A2へ縦横替えで）'!HK346),"")</f>
        <v/>
      </c>
      <c r="FW350" s="154" t="str">
        <f>IF('⑤案件貼り付けシート(E6~→A2へ縦横替えで）'!$HI346="固定",IF('⑤案件貼り付けシート(E6~→A2へ縦横替えで）'!HL346="","",'⑤案件貼り付けシート(E6~→A2へ縦横替えで）'!HL346),"")</f>
        <v/>
      </c>
      <c r="FX350" s="154" t="str">
        <f>IF('⑤案件貼り付けシート(E6~→A2へ縦横替えで）'!$HI346="固定",IF('⑤案件貼り付けシート(E6~→A2へ縦横替えで）'!HM346="","",'⑤案件貼り付けシート(E6~→A2へ縦横替えで）'!HM346),"")</f>
        <v/>
      </c>
      <c r="FY350" s="154" t="str">
        <f>IF('⑤案件貼り付けシート(E6~→A2へ縦横替えで）'!$HI346="固定",IF('⑤案件貼り付けシート(E6~→A2へ縦横替えで）'!HN346="","",'⑤案件貼り付けシート(E6~→A2へ縦横替えで）'!HN346),"")</f>
        <v/>
      </c>
      <c r="FZ350" s="154" t="str">
        <f>IF('⑤案件貼り付けシート(E6~→A2へ縦横替えで）'!$HI346="固定",IF('⑤案件貼り付けシート(E6~→A2へ縦横替えで）'!HO346="","",'⑤案件貼り付けシート(E6~→A2へ縦横替えで）'!HO346),"")</f>
        <v/>
      </c>
      <c r="GA350" s="7" t="str">
        <f>IF('⑤案件貼り付けシート(E6~→A2へ縦横替えで）'!$HI346="固定",IF('⑤案件貼り付けシート(E6~→A2へ縦横替えで）'!HP346="","",'⑤案件貼り付けシート(E6~→A2へ縦横替えで）'!HP346),"")</f>
        <v/>
      </c>
      <c r="GB350" s="7" t="str">
        <f>IF('⑤案件貼り付けシート(E6~→A2へ縦横替えで）'!HQ346="","",'⑤案件貼り付けシート(E6~→A2へ縦横替えで）'!HQ346)</f>
        <v/>
      </c>
      <c r="GC350" s="7" t="str">
        <f>IF('⑤案件貼り付けシート(E6~→A2へ縦横替えで）'!HR346="","",'⑤案件貼り付けシート(E6~→A2へ縦横替えで）'!HR346)</f>
        <v/>
      </c>
      <c r="GD350" s="7" t="str">
        <f>IF('⑤案件貼り付けシート(E6~→A2へ縦横替えで）'!HS346="","",'⑤案件貼り付けシート(E6~→A2へ縦横替えで）'!HS346)</f>
        <v/>
      </c>
      <c r="GE350" s="7"/>
      <c r="GF350" s="7"/>
      <c r="GG350" s="7"/>
      <c r="GH350" s="7"/>
      <c r="GI350" s="7"/>
      <c r="GJ350" s="7"/>
      <c r="GK350" s="7"/>
      <c r="GL350" s="7"/>
      <c r="GM350" s="48"/>
      <c r="GN350" s="7"/>
      <c r="GO350" s="7"/>
      <c r="GP350" s="7"/>
      <c r="GR350" s="48"/>
      <c r="GS350" s="48"/>
      <c r="GT350" s="48"/>
      <c r="GU350" s="48"/>
      <c r="GV350" s="48"/>
    </row>
    <row r="351" spans="1:204">
      <c r="A351" s="7"/>
      <c r="B351" s="7"/>
      <c r="C351" s="7"/>
      <c r="D351" s="48"/>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13"/>
      <c r="AJ351" s="13"/>
      <c r="AK351" s="7"/>
      <c r="AL351" s="7"/>
      <c r="AM351" s="7"/>
      <c r="AN351" s="7"/>
      <c r="AO351" s="7"/>
      <c r="AP351" s="7"/>
      <c r="AQ351" s="7"/>
      <c r="AR351" s="153"/>
      <c r="AS351" s="7"/>
      <c r="AT351" s="7"/>
      <c r="AU351" s="7"/>
      <c r="AV351" s="7"/>
      <c r="AW351" s="7"/>
      <c r="AX351" s="7"/>
      <c r="AY351" s="7"/>
      <c r="AZ351" s="7"/>
      <c r="BA351" s="7"/>
      <c r="BB351" s="7"/>
      <c r="BC351" s="7"/>
      <c r="BD351" s="7"/>
      <c r="BE351" s="154"/>
      <c r="BF351" s="154"/>
      <c r="BG351" s="7"/>
      <c r="BH351" s="154"/>
      <c r="BI351" s="154"/>
      <c r="BJ351" s="154"/>
      <c r="BK351" s="154"/>
      <c r="BL351" s="154"/>
      <c r="BM351" s="154"/>
      <c r="BN351" s="7"/>
      <c r="BO351" s="7"/>
      <c r="BP351" s="7"/>
      <c r="BQ351" s="7"/>
      <c r="BR351" s="154"/>
      <c r="BS351" s="154"/>
      <c r="BT351" s="7"/>
      <c r="BU351" s="154"/>
      <c r="BV351" s="154"/>
      <c r="BW351" s="154"/>
      <c r="BX351" s="154"/>
      <c r="BY351" s="154"/>
      <c r="BZ351" s="154"/>
      <c r="CA351" s="7"/>
      <c r="CB351" s="7"/>
      <c r="CC351" s="7"/>
      <c r="CD351" s="7"/>
      <c r="CE351" s="154"/>
      <c r="CF351" s="154"/>
      <c r="CG351" s="7"/>
      <c r="CH351" s="154"/>
      <c r="CI351" s="154"/>
      <c r="CJ351" s="154"/>
      <c r="CK351" s="154"/>
      <c r="CL351" s="154"/>
      <c r="CM351" s="154"/>
      <c r="CN351" s="7"/>
      <c r="CO351" s="7"/>
      <c r="CP351" s="7"/>
      <c r="CQ351" s="7"/>
      <c r="CR351" s="154"/>
      <c r="CS351" s="154"/>
      <c r="CT351" s="7"/>
      <c r="CU351" s="154"/>
      <c r="CV351" s="154"/>
      <c r="CW351" s="154"/>
      <c r="CX351" s="154"/>
      <c r="CY351" s="154"/>
      <c r="CZ351" s="154"/>
      <c r="DA351" s="7"/>
      <c r="DB351" s="7"/>
      <c r="DC351" s="7"/>
      <c r="DD351" s="7"/>
      <c r="DE351" s="154"/>
      <c r="DF351" s="154"/>
      <c r="DG351" s="7"/>
      <c r="DH351" s="154"/>
      <c r="DI351" s="154"/>
      <c r="DJ351" s="154"/>
      <c r="DK351" s="154"/>
      <c r="DL351" s="154"/>
      <c r="DM351" s="154"/>
      <c r="DN351" s="7"/>
      <c r="DO351" s="7"/>
      <c r="DP351" s="7"/>
      <c r="DQ351" s="7"/>
      <c r="DR351" s="154" t="str">
        <f>IF('⑤案件貼り付けシート(E6~→A2へ縦横替えで）'!FC347="","",'⑤案件貼り付けシート(E6~→A2へ縦横替えで）'!FC347)</f>
        <v/>
      </c>
      <c r="DS351" s="154" t="str">
        <f>IF('⑤案件貼り付けシート(E6~→A2へ縦横替えで）'!FD347="","",'⑤案件貼り付けシート(E6~→A2へ縦横替えで）'!FD347)</f>
        <v/>
      </c>
      <c r="DT351" s="7" t="str" cm="1">
        <f t="array" ref="DT351">IF('⑤案件貼り付けシート(E6~→A2へ縦横替えで）'!FE347="","",_xlfn.IFS('⑤案件貼り付けシート(E6~→A2へ縦横替えで）'!FE347="固定",1,'⑤案件貼り付けシート(E6~→A2へ縦横替えで）'!FE347="流動",2,'⑤案件貼り付けシート(E6~→A2へ縦横替えで）'!FE347="対象外",""))</f>
        <v/>
      </c>
      <c r="DU351" s="154" t="str">
        <f>IF('⑤案件貼り付けシート(E6~→A2へ縦横替えで）'!$FE347="固定",IF('⑤案件貼り付けシート(E6~→A2へ縦横替えで）'!FF347="","",'⑤案件貼り付けシート(E6~→A2へ縦横替えで）'!FF347),"")</f>
        <v/>
      </c>
      <c r="DV351" s="154" t="str">
        <f>IF('⑤案件貼り付けシート(E6~→A2へ縦横替えで）'!$FE347="固定",IF('⑤案件貼り付けシート(E6~→A2へ縦横替えで）'!FG347="","",'⑤案件貼り付けシート(E6~→A2へ縦横替えで）'!FG347),"")</f>
        <v/>
      </c>
      <c r="DW351" s="154" t="str">
        <f>IF('⑤案件貼り付けシート(E6~→A2へ縦横替えで）'!$FE347="固定",IF('⑤案件貼り付けシート(E6~→A2へ縦横替えで）'!FH347="","",'⑤案件貼り付けシート(E6~→A2へ縦横替えで）'!FH347),"")</f>
        <v/>
      </c>
      <c r="DX351" s="154" t="str">
        <f>IF('⑤案件貼り付けシート(E6~→A2へ縦横替えで）'!$FE347="固定",IF('⑤案件貼り付けシート(E6~→A2へ縦横替えで）'!FI347="","",'⑤案件貼り付けシート(E6~→A2へ縦横替えで）'!FI347),"")</f>
        <v/>
      </c>
      <c r="DY351" s="154" t="str">
        <f>IF('⑤案件貼り付けシート(E6~→A2へ縦横替えで）'!$FE347="固定",IF('⑤案件貼り付けシート(E6~→A2へ縦横替えで）'!FJ347="","",'⑤案件貼り付けシート(E6~→A2へ縦横替えで）'!FJ347),"")</f>
        <v/>
      </c>
      <c r="DZ351" s="154" t="str">
        <f>IF('⑤案件貼り付けシート(E6~→A2へ縦横替えで）'!$FE347="固定",IF('⑤案件貼り付けシート(E6~→A2へ縦横替えで）'!FK347="","",'⑤案件貼り付けシート(E6~→A2へ縦横替えで）'!FK347),"")</f>
        <v/>
      </c>
      <c r="EA351" s="7" t="str">
        <f>IF('⑤案件貼り付けシート(E6~→A2へ縦横替えで）'!$FE347="固定",IF('⑤案件貼り付けシート(E6~→A2へ縦横替えで）'!FL347="","",'⑤案件貼り付けシート(E6~→A2へ縦横替えで）'!FL347),"")</f>
        <v/>
      </c>
      <c r="EB351" s="7" t="str">
        <f>IF('⑤案件貼り付けシート(E6~→A2へ縦横替えで）'!FM347="","",'⑤案件貼り付けシート(E6~→A2へ縦横替えで）'!FM347)</f>
        <v/>
      </c>
      <c r="EC351" s="7" t="str">
        <f>IF('⑤案件貼り付けシート(E6~→A2へ縦横替えで）'!FN347="","",'⑤案件貼り付けシート(E6~→A2へ縦横替えで）'!FN347)</f>
        <v/>
      </c>
      <c r="ED351" s="7" t="str">
        <f>IF('⑤案件貼り付けシート(E6~→A2へ縦横替えで）'!FO347="","",'⑤案件貼り付けシート(E6~→A2へ縦横替えで）'!FO347)</f>
        <v/>
      </c>
      <c r="EE351" s="154" t="str">
        <f>IF('⑤案件貼り付けシート(E6~→A2へ縦横替えで）'!FQ347="","",'⑤案件貼り付けシート(E6~→A2へ縦横替えで）'!FQ347)</f>
        <v/>
      </c>
      <c r="EF351" s="154" t="str">
        <f>IF('⑤案件貼り付けシート(E6~→A2へ縦横替えで）'!FR347="","",'⑤案件貼り付けシート(E6~→A2へ縦横替えで）'!FR347)</f>
        <v/>
      </c>
      <c r="EG351" s="7" t="str" cm="1">
        <f t="array" ref="EG351">IF('⑤案件貼り付けシート(E6~→A2へ縦横替えで）'!FS347="","",_xlfn.IFS('⑤案件貼り付けシート(E6~→A2へ縦横替えで）'!FS347="固定",1,'⑤案件貼り付けシート(E6~→A2へ縦横替えで）'!FS347="流動",2,'⑤案件貼り付けシート(E6~→A2へ縦横替えで）'!FS347="対象外",""))</f>
        <v/>
      </c>
      <c r="EH351" s="154" t="str">
        <f>IF('⑤案件貼り付けシート(E6~→A2へ縦横替えで）'!$FS347="固定",IF('⑤案件貼り付けシート(E6~→A2へ縦横替えで）'!FT347="","",'⑤案件貼り付けシート(E6~→A2へ縦横替えで）'!FT347),"")</f>
        <v/>
      </c>
      <c r="EI351" s="154" t="str">
        <f>IF('⑤案件貼り付けシート(E6~→A2へ縦横替えで）'!$FS347="固定",IF('⑤案件貼り付けシート(E6~→A2へ縦横替えで）'!FU347="","",'⑤案件貼り付けシート(E6~→A2へ縦横替えで）'!FU347),"")</f>
        <v/>
      </c>
      <c r="EJ351" s="154" t="str">
        <f>IF('⑤案件貼り付けシート(E6~→A2へ縦横替えで）'!$FS347="固定",IF('⑤案件貼り付けシート(E6~→A2へ縦横替えで）'!FV347="","",'⑤案件貼り付けシート(E6~→A2へ縦横替えで）'!FV347),"")</f>
        <v/>
      </c>
      <c r="EK351" s="154" t="str">
        <f>IF('⑤案件貼り付けシート(E6~→A2へ縦横替えで）'!$FS347="固定",IF('⑤案件貼り付けシート(E6~→A2へ縦横替えで）'!FW347="","",'⑤案件貼り付けシート(E6~→A2へ縦横替えで）'!FW347),"")</f>
        <v/>
      </c>
      <c r="EL351" s="154" t="str">
        <f>IF('⑤案件貼り付けシート(E6~→A2へ縦横替えで）'!$FS347="固定",IF('⑤案件貼り付けシート(E6~→A2へ縦横替えで）'!FX347="","",'⑤案件貼り付けシート(E6~→A2へ縦横替えで）'!FX347),"")</f>
        <v/>
      </c>
      <c r="EM351" s="154" t="str">
        <f>IF('⑤案件貼り付けシート(E6~→A2へ縦横替えで）'!$FS347="固定",IF('⑤案件貼り付けシート(E6~→A2へ縦横替えで）'!FY347="","",'⑤案件貼り付けシート(E6~→A2へ縦横替えで）'!FY347),"")</f>
        <v/>
      </c>
      <c r="EN351" s="7" t="str">
        <f>IF('⑤案件貼り付けシート(E6~→A2へ縦横替えで）'!$FS347="固定",IF('⑤案件貼り付けシート(E6~→A2へ縦横替えで）'!FZ347="","",'⑤案件貼り付けシート(E6~→A2へ縦横替えで）'!FZ347),"")</f>
        <v/>
      </c>
      <c r="EO351" s="7" t="str">
        <f>IF('⑤案件貼り付けシート(E6~→A2へ縦横替えで）'!GA347="","",'⑤案件貼り付けシート(E6~→A2へ縦横替えで）'!GA347)</f>
        <v/>
      </c>
      <c r="EP351" s="7" t="str">
        <f>IF('⑤案件貼り付けシート(E6~→A2へ縦横替えで）'!GB347="","",'⑤案件貼り付けシート(E6~→A2へ縦横替えで）'!GB347)</f>
        <v/>
      </c>
      <c r="EQ351" s="7" t="str">
        <f>IF('⑤案件貼り付けシート(E6~→A2へ縦横替えで）'!GC347="","",'⑤案件貼り付けシート(E6~→A2へ縦横替えで）'!GC347)</f>
        <v/>
      </c>
      <c r="ER351" s="154" t="str">
        <f>IF('⑤案件貼り付けシート(E6~→A2へ縦横替えで）'!GE347="","",'⑤案件貼り付けシート(E6~→A2へ縦横替えで）'!GE347)</f>
        <v/>
      </c>
      <c r="ES351" s="154" t="str">
        <f>IF('⑤案件貼り付けシート(E6~→A2へ縦横替えで）'!GF347="","",'⑤案件貼り付けシート(E6~→A2へ縦横替えで）'!GF347)</f>
        <v/>
      </c>
      <c r="ET351" s="7" t="str" cm="1">
        <f t="array" ref="ET351">IF('⑤案件貼り付けシート(E6~→A2へ縦横替えで）'!GG347="","",_xlfn.IFS('⑤案件貼り付けシート(E6~→A2へ縦横替えで）'!GG347="固定",1,'⑤案件貼り付けシート(E6~→A2へ縦横替えで）'!GG347="流動",2,'⑤案件貼り付けシート(E6~→A2へ縦横替えで）'!GG347="対象外",""))</f>
        <v/>
      </c>
      <c r="EU351" s="154" t="str">
        <f>IF('⑤案件貼り付けシート(E6~→A2へ縦横替えで）'!$GG347="固定",IF('⑤案件貼り付けシート(E6~→A2へ縦横替えで）'!GH347="","",'⑤案件貼り付けシート(E6~→A2へ縦横替えで）'!GH347),"")</f>
        <v/>
      </c>
      <c r="EV351" s="154" t="str">
        <f>IF('⑤案件貼り付けシート(E6~→A2へ縦横替えで）'!$GG347="固定",IF('⑤案件貼り付けシート(E6~→A2へ縦横替えで）'!GI347="","",'⑤案件貼り付けシート(E6~→A2へ縦横替えで）'!GI347),"")</f>
        <v/>
      </c>
      <c r="EW351" s="154" t="str">
        <f>IF('⑤案件貼り付けシート(E6~→A2へ縦横替えで）'!$GG347="固定",IF('⑤案件貼り付けシート(E6~→A2へ縦横替えで）'!GJ347="","",'⑤案件貼り付けシート(E6~→A2へ縦横替えで）'!GJ347),"")</f>
        <v/>
      </c>
      <c r="EX351" s="154" t="str">
        <f>IF('⑤案件貼り付けシート(E6~→A2へ縦横替えで）'!$GG347="固定",IF('⑤案件貼り付けシート(E6~→A2へ縦横替えで）'!GK347="","",'⑤案件貼り付けシート(E6~→A2へ縦横替えで）'!GK347),"")</f>
        <v/>
      </c>
      <c r="EY351" s="154" t="str">
        <f>IF('⑤案件貼り付けシート(E6~→A2へ縦横替えで）'!$GG347="固定",IF('⑤案件貼り付けシート(E6~→A2へ縦横替えで）'!GL347="","",'⑤案件貼り付けシート(E6~→A2へ縦横替えで）'!GL347),"")</f>
        <v/>
      </c>
      <c r="EZ351" s="154" t="str">
        <f>IF('⑤案件貼り付けシート(E6~→A2へ縦横替えで）'!$GG347="固定",IF('⑤案件貼り付けシート(E6~→A2へ縦横替えで）'!GM347="","",'⑤案件貼り付けシート(E6~→A2へ縦横替えで）'!GM347),"")</f>
        <v/>
      </c>
      <c r="FA351" s="7" t="str">
        <f>IF('⑤案件貼り付けシート(E6~→A2へ縦横替えで）'!$GG347="固定",IF('⑤案件貼り付けシート(E6~→A2へ縦横替えで）'!GN347="","",'⑤案件貼り付けシート(E6~→A2へ縦横替えで）'!GN347),"")</f>
        <v/>
      </c>
      <c r="FB351" s="7" t="str">
        <f>IF('⑤案件貼り付けシート(E6~→A2へ縦横替えで）'!GO347="","",'⑤案件貼り付けシート(E6~→A2へ縦横替えで）'!GO347)</f>
        <v/>
      </c>
      <c r="FC351" s="7" t="str">
        <f>IF('⑤案件貼り付けシート(E6~→A2へ縦横替えで）'!GP347="","",'⑤案件貼り付けシート(E6~→A2へ縦横替えで）'!GP347)</f>
        <v/>
      </c>
      <c r="FD351" s="7" t="str">
        <f>IF('⑤案件貼り付けシート(E6~→A2へ縦横替えで）'!GQ347="","",'⑤案件貼り付けシート(E6~→A2へ縦横替えで）'!GQ347)</f>
        <v/>
      </c>
      <c r="FE351" s="154" t="str">
        <f>IF('⑤案件貼り付けシート(E6~→A2へ縦横替えで）'!GS347="","",'⑤案件貼り付けシート(E6~→A2へ縦横替えで）'!GS347)</f>
        <v/>
      </c>
      <c r="FF351" s="154" t="str">
        <f>IF('⑤案件貼り付けシート(E6~→A2へ縦横替えで）'!GT347="","",'⑤案件貼り付けシート(E6~→A2へ縦横替えで）'!GT347)</f>
        <v/>
      </c>
      <c r="FG351" s="7" t="str" cm="1">
        <f t="array" ref="FG351">IF('⑤案件貼り付けシート(E6~→A2へ縦横替えで）'!GU347="","",_xlfn.IFS('⑤案件貼り付けシート(E6~→A2へ縦横替えで）'!GU347="固定",1,'⑤案件貼り付けシート(E6~→A2へ縦横替えで）'!GU347="流動",2,'⑤案件貼り付けシート(E6~→A2へ縦横替えで）'!GU347="対象外",""))</f>
        <v/>
      </c>
      <c r="FH351" s="154" t="str">
        <f>IF('⑤案件貼り付けシート(E6~→A2へ縦横替えで）'!$GU347="固定",IF('⑤案件貼り付けシート(E6~→A2へ縦横替えで）'!GV347="","",'⑤案件貼り付けシート(E6~→A2へ縦横替えで）'!GV347),"")</f>
        <v/>
      </c>
      <c r="FI351" s="154" t="str">
        <f>IF('⑤案件貼り付けシート(E6~→A2へ縦横替えで）'!$GU347="固定",IF('⑤案件貼り付けシート(E6~→A2へ縦横替えで）'!GW347="","",'⑤案件貼り付けシート(E6~→A2へ縦横替えで）'!GW347),"")</f>
        <v/>
      </c>
      <c r="FJ351" s="154" t="str">
        <f>IF('⑤案件貼り付けシート(E6~→A2へ縦横替えで）'!$GU347="固定",IF('⑤案件貼り付けシート(E6~→A2へ縦横替えで）'!GX347="","",'⑤案件貼り付けシート(E6~→A2へ縦横替えで）'!GX347),"")</f>
        <v/>
      </c>
      <c r="FK351" s="154" t="str">
        <f>IF('⑤案件貼り付けシート(E6~→A2へ縦横替えで）'!$GU347="固定",IF('⑤案件貼り付けシート(E6~→A2へ縦横替えで）'!GY347="","",'⑤案件貼り付けシート(E6~→A2へ縦横替えで）'!GY347),"")</f>
        <v/>
      </c>
      <c r="FL351" s="154" t="str">
        <f>IF('⑤案件貼り付けシート(E6~→A2へ縦横替えで）'!$GU347="固定",IF('⑤案件貼り付けシート(E6~→A2へ縦横替えで）'!GZ347="","",'⑤案件貼り付けシート(E6~→A2へ縦横替えで）'!GZ347),"")</f>
        <v/>
      </c>
      <c r="FM351" s="154" t="str">
        <f>IF('⑤案件貼り付けシート(E6~→A2へ縦横替えで）'!$GU347="固定",IF('⑤案件貼り付けシート(E6~→A2へ縦横替えで）'!HA347="","",'⑤案件貼り付けシート(E6~→A2へ縦横替えで）'!HA347),"")</f>
        <v/>
      </c>
      <c r="FN351" s="7" t="str">
        <f>IF('⑤案件貼り付けシート(E6~→A2へ縦横替えで）'!$GU347="固定",IF('⑤案件貼り付けシート(E6~→A2へ縦横替えで）'!HB347="","",'⑤案件貼り付けシート(E6~→A2へ縦横替えで）'!HB347),"")</f>
        <v/>
      </c>
      <c r="FO351" s="7" t="str">
        <f>IF('⑤案件貼り付けシート(E6~→A2へ縦横替えで）'!HC347="","",'⑤案件貼り付けシート(E6~→A2へ縦横替えで）'!HC347)</f>
        <v/>
      </c>
      <c r="FP351" s="7" t="str">
        <f>IF('⑤案件貼り付けシート(E6~→A2へ縦横替えで）'!HD347="","",'⑤案件貼り付けシート(E6~→A2へ縦横替えで）'!HD347)</f>
        <v/>
      </c>
      <c r="FQ351" s="7" t="str">
        <f>IF('⑤案件貼り付けシート(E6~→A2へ縦横替えで）'!HE347="","",'⑤案件貼り付けシート(E6~→A2へ縦横替えで）'!HE347)</f>
        <v/>
      </c>
      <c r="FR351" s="154" t="str">
        <f>IF('⑤案件貼り付けシート(E6~→A2へ縦横替えで）'!HG347="","",'⑤案件貼り付けシート(E6~→A2へ縦横替えで）'!HG347)</f>
        <v/>
      </c>
      <c r="FS351" s="154" t="str">
        <f>IF('⑤案件貼り付けシート(E6~→A2へ縦横替えで）'!HH347="","",'⑤案件貼り付けシート(E6~→A2へ縦横替えで）'!HH347)</f>
        <v/>
      </c>
      <c r="FT351" s="7" t="str" cm="1">
        <f t="array" ref="FT351">IF('⑤案件貼り付けシート(E6~→A2へ縦横替えで）'!HI347="","",_xlfn.IFS('⑤案件貼り付けシート(E6~→A2へ縦横替えで）'!HI347="固定",1,'⑤案件貼り付けシート(E6~→A2へ縦横替えで）'!HI347="流動",2,'⑤案件貼り付けシート(E6~→A2へ縦横替えで）'!HI347="対象外",""))</f>
        <v/>
      </c>
      <c r="FU351" s="154" t="str">
        <f>IF('⑤案件貼り付けシート(E6~→A2へ縦横替えで）'!$HI347="固定",IF('⑤案件貼り付けシート(E6~→A2へ縦横替えで）'!HJ347="","",'⑤案件貼り付けシート(E6~→A2へ縦横替えで）'!HJ347),"")</f>
        <v/>
      </c>
      <c r="FV351" s="154" t="str">
        <f>IF('⑤案件貼り付けシート(E6~→A2へ縦横替えで）'!$HI347="固定",IF('⑤案件貼り付けシート(E6~→A2へ縦横替えで）'!HK347="","",'⑤案件貼り付けシート(E6~→A2へ縦横替えで）'!HK347),"")</f>
        <v/>
      </c>
      <c r="FW351" s="154" t="str">
        <f>IF('⑤案件貼り付けシート(E6~→A2へ縦横替えで）'!$HI347="固定",IF('⑤案件貼り付けシート(E6~→A2へ縦横替えで）'!HL347="","",'⑤案件貼り付けシート(E6~→A2へ縦横替えで）'!HL347),"")</f>
        <v/>
      </c>
      <c r="FX351" s="154" t="str">
        <f>IF('⑤案件貼り付けシート(E6~→A2へ縦横替えで）'!$HI347="固定",IF('⑤案件貼り付けシート(E6~→A2へ縦横替えで）'!HM347="","",'⑤案件貼り付けシート(E6~→A2へ縦横替えで）'!HM347),"")</f>
        <v/>
      </c>
      <c r="FY351" s="154" t="str">
        <f>IF('⑤案件貼り付けシート(E6~→A2へ縦横替えで）'!$HI347="固定",IF('⑤案件貼り付けシート(E6~→A2へ縦横替えで）'!HN347="","",'⑤案件貼り付けシート(E6~→A2へ縦横替えで）'!HN347),"")</f>
        <v/>
      </c>
      <c r="FZ351" s="154" t="str">
        <f>IF('⑤案件貼り付けシート(E6~→A2へ縦横替えで）'!$HI347="固定",IF('⑤案件貼り付けシート(E6~→A2へ縦横替えで）'!HO347="","",'⑤案件貼り付けシート(E6~→A2へ縦横替えで）'!HO347),"")</f>
        <v/>
      </c>
      <c r="GA351" s="7" t="str">
        <f>IF('⑤案件貼り付けシート(E6~→A2へ縦横替えで）'!$HI347="固定",IF('⑤案件貼り付けシート(E6~→A2へ縦横替えで）'!HP347="","",'⑤案件貼り付けシート(E6~→A2へ縦横替えで）'!HP347),"")</f>
        <v/>
      </c>
      <c r="GB351" s="7" t="str">
        <f>IF('⑤案件貼り付けシート(E6~→A2へ縦横替えで）'!HQ347="","",'⑤案件貼り付けシート(E6~→A2へ縦横替えで）'!HQ347)</f>
        <v/>
      </c>
      <c r="GC351" s="7" t="str">
        <f>IF('⑤案件貼り付けシート(E6~→A2へ縦横替えで）'!HR347="","",'⑤案件貼り付けシート(E6~→A2へ縦横替えで）'!HR347)</f>
        <v/>
      </c>
      <c r="GD351" s="7" t="str">
        <f>IF('⑤案件貼り付けシート(E6~→A2へ縦横替えで）'!HS347="","",'⑤案件貼り付けシート(E6~→A2へ縦横替えで）'!HS347)</f>
        <v/>
      </c>
      <c r="GE351" s="7"/>
      <c r="GF351" s="7"/>
      <c r="GG351" s="7"/>
      <c r="GH351" s="7"/>
      <c r="GI351" s="7"/>
      <c r="GJ351" s="7"/>
      <c r="GK351" s="7"/>
      <c r="GL351" s="7"/>
      <c r="GM351" s="48"/>
      <c r="GN351" s="7"/>
      <c r="GO351" s="7"/>
      <c r="GP351" s="7"/>
      <c r="GR351" s="48"/>
      <c r="GS351" s="48"/>
      <c r="GT351" s="48"/>
      <c r="GU351" s="48"/>
      <c r="GV351" s="48"/>
    </row>
    <row r="352" spans="1:204">
      <c r="A352" s="7"/>
      <c r="B352" s="7"/>
      <c r="C352" s="7"/>
      <c r="D352" s="48"/>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13"/>
      <c r="AJ352" s="13"/>
      <c r="AK352" s="7"/>
      <c r="AL352" s="7"/>
      <c r="AM352" s="7"/>
      <c r="AN352" s="7"/>
      <c r="AO352" s="7"/>
      <c r="AP352" s="7"/>
      <c r="AQ352" s="7"/>
      <c r="AR352" s="153"/>
      <c r="AS352" s="7"/>
      <c r="AT352" s="7"/>
      <c r="AU352" s="7"/>
      <c r="AV352" s="7"/>
      <c r="AW352" s="7"/>
      <c r="AX352" s="7"/>
      <c r="AY352" s="7"/>
      <c r="AZ352" s="7"/>
      <c r="BA352" s="7"/>
      <c r="BB352" s="7"/>
      <c r="BC352" s="7"/>
      <c r="BD352" s="7"/>
      <c r="BE352" s="154"/>
      <c r="BF352" s="154"/>
      <c r="BG352" s="7"/>
      <c r="BH352" s="154"/>
      <c r="BI352" s="154"/>
      <c r="BJ352" s="154"/>
      <c r="BK352" s="154"/>
      <c r="BL352" s="154"/>
      <c r="BM352" s="154"/>
      <c r="BN352" s="7"/>
      <c r="BO352" s="7"/>
      <c r="BP352" s="7"/>
      <c r="BQ352" s="7"/>
      <c r="BR352" s="154"/>
      <c r="BS352" s="154"/>
      <c r="BT352" s="7"/>
      <c r="BU352" s="154"/>
      <c r="BV352" s="154"/>
      <c r="BW352" s="154"/>
      <c r="BX352" s="154"/>
      <c r="BY352" s="154"/>
      <c r="BZ352" s="154"/>
      <c r="CA352" s="7"/>
      <c r="CB352" s="7"/>
      <c r="CC352" s="7"/>
      <c r="CD352" s="7"/>
      <c r="CE352" s="154"/>
      <c r="CF352" s="154"/>
      <c r="CG352" s="7"/>
      <c r="CH352" s="154"/>
      <c r="CI352" s="154"/>
      <c r="CJ352" s="154"/>
      <c r="CK352" s="154"/>
      <c r="CL352" s="154"/>
      <c r="CM352" s="154"/>
      <c r="CN352" s="7"/>
      <c r="CO352" s="7"/>
      <c r="CP352" s="7"/>
      <c r="CQ352" s="7"/>
      <c r="CR352" s="154"/>
      <c r="CS352" s="154"/>
      <c r="CT352" s="7"/>
      <c r="CU352" s="154"/>
      <c r="CV352" s="154"/>
      <c r="CW352" s="154"/>
      <c r="CX352" s="154"/>
      <c r="CY352" s="154"/>
      <c r="CZ352" s="154"/>
      <c r="DA352" s="7"/>
      <c r="DB352" s="7"/>
      <c r="DC352" s="7"/>
      <c r="DD352" s="7"/>
      <c r="DE352" s="154"/>
      <c r="DF352" s="154"/>
      <c r="DG352" s="7"/>
      <c r="DH352" s="154"/>
      <c r="DI352" s="154"/>
      <c r="DJ352" s="154"/>
      <c r="DK352" s="154"/>
      <c r="DL352" s="154"/>
      <c r="DM352" s="154"/>
      <c r="DN352" s="7"/>
      <c r="DO352" s="7"/>
      <c r="DP352" s="7"/>
      <c r="DQ352" s="7"/>
      <c r="DR352" s="154" t="str">
        <f>IF('⑤案件貼り付けシート(E6~→A2へ縦横替えで）'!FC348="","",'⑤案件貼り付けシート(E6~→A2へ縦横替えで）'!FC348)</f>
        <v/>
      </c>
      <c r="DS352" s="154" t="str">
        <f>IF('⑤案件貼り付けシート(E6~→A2へ縦横替えで）'!FD348="","",'⑤案件貼り付けシート(E6~→A2へ縦横替えで）'!FD348)</f>
        <v/>
      </c>
      <c r="DT352" s="7" t="str" cm="1">
        <f t="array" ref="DT352">IF('⑤案件貼り付けシート(E6~→A2へ縦横替えで）'!FE348="","",_xlfn.IFS('⑤案件貼り付けシート(E6~→A2へ縦横替えで）'!FE348="固定",1,'⑤案件貼り付けシート(E6~→A2へ縦横替えで）'!FE348="流動",2,'⑤案件貼り付けシート(E6~→A2へ縦横替えで）'!FE348="対象外",""))</f>
        <v/>
      </c>
      <c r="DU352" s="154" t="str">
        <f>IF('⑤案件貼り付けシート(E6~→A2へ縦横替えで）'!$FE348="固定",IF('⑤案件貼り付けシート(E6~→A2へ縦横替えで）'!FF348="","",'⑤案件貼り付けシート(E6~→A2へ縦横替えで）'!FF348),"")</f>
        <v/>
      </c>
      <c r="DV352" s="154" t="str">
        <f>IF('⑤案件貼り付けシート(E6~→A2へ縦横替えで）'!$FE348="固定",IF('⑤案件貼り付けシート(E6~→A2へ縦横替えで）'!FG348="","",'⑤案件貼り付けシート(E6~→A2へ縦横替えで）'!FG348),"")</f>
        <v/>
      </c>
      <c r="DW352" s="154" t="str">
        <f>IF('⑤案件貼り付けシート(E6~→A2へ縦横替えで）'!$FE348="固定",IF('⑤案件貼り付けシート(E6~→A2へ縦横替えで）'!FH348="","",'⑤案件貼り付けシート(E6~→A2へ縦横替えで）'!FH348),"")</f>
        <v/>
      </c>
      <c r="DX352" s="154" t="str">
        <f>IF('⑤案件貼り付けシート(E6~→A2へ縦横替えで）'!$FE348="固定",IF('⑤案件貼り付けシート(E6~→A2へ縦横替えで）'!FI348="","",'⑤案件貼り付けシート(E6~→A2へ縦横替えで）'!FI348),"")</f>
        <v/>
      </c>
      <c r="DY352" s="154" t="str">
        <f>IF('⑤案件貼り付けシート(E6~→A2へ縦横替えで）'!$FE348="固定",IF('⑤案件貼り付けシート(E6~→A2へ縦横替えで）'!FJ348="","",'⑤案件貼り付けシート(E6~→A2へ縦横替えで）'!FJ348),"")</f>
        <v/>
      </c>
      <c r="DZ352" s="154" t="str">
        <f>IF('⑤案件貼り付けシート(E6~→A2へ縦横替えで）'!$FE348="固定",IF('⑤案件貼り付けシート(E6~→A2へ縦横替えで）'!FK348="","",'⑤案件貼り付けシート(E6~→A2へ縦横替えで）'!FK348),"")</f>
        <v/>
      </c>
      <c r="EA352" s="7" t="str">
        <f>IF('⑤案件貼り付けシート(E6~→A2へ縦横替えで）'!$FE348="固定",IF('⑤案件貼り付けシート(E6~→A2へ縦横替えで）'!FL348="","",'⑤案件貼り付けシート(E6~→A2へ縦横替えで）'!FL348),"")</f>
        <v/>
      </c>
      <c r="EB352" s="7" t="str">
        <f>IF('⑤案件貼り付けシート(E6~→A2へ縦横替えで）'!FM348="","",'⑤案件貼り付けシート(E6~→A2へ縦横替えで）'!FM348)</f>
        <v/>
      </c>
      <c r="EC352" s="7" t="str">
        <f>IF('⑤案件貼り付けシート(E6~→A2へ縦横替えで）'!FN348="","",'⑤案件貼り付けシート(E6~→A2へ縦横替えで）'!FN348)</f>
        <v/>
      </c>
      <c r="ED352" s="7" t="str">
        <f>IF('⑤案件貼り付けシート(E6~→A2へ縦横替えで）'!FO348="","",'⑤案件貼り付けシート(E6~→A2へ縦横替えで）'!FO348)</f>
        <v/>
      </c>
      <c r="EE352" s="154" t="str">
        <f>IF('⑤案件貼り付けシート(E6~→A2へ縦横替えで）'!FQ348="","",'⑤案件貼り付けシート(E6~→A2へ縦横替えで）'!FQ348)</f>
        <v/>
      </c>
      <c r="EF352" s="154" t="str">
        <f>IF('⑤案件貼り付けシート(E6~→A2へ縦横替えで）'!FR348="","",'⑤案件貼り付けシート(E6~→A2へ縦横替えで）'!FR348)</f>
        <v/>
      </c>
      <c r="EG352" s="7" t="str" cm="1">
        <f t="array" ref="EG352">IF('⑤案件貼り付けシート(E6~→A2へ縦横替えで）'!FS348="","",_xlfn.IFS('⑤案件貼り付けシート(E6~→A2へ縦横替えで）'!FS348="固定",1,'⑤案件貼り付けシート(E6~→A2へ縦横替えで）'!FS348="流動",2,'⑤案件貼り付けシート(E6~→A2へ縦横替えで）'!FS348="対象外",""))</f>
        <v/>
      </c>
      <c r="EH352" s="154" t="str">
        <f>IF('⑤案件貼り付けシート(E6~→A2へ縦横替えで）'!$FS348="固定",IF('⑤案件貼り付けシート(E6~→A2へ縦横替えで）'!FT348="","",'⑤案件貼り付けシート(E6~→A2へ縦横替えで）'!FT348),"")</f>
        <v/>
      </c>
      <c r="EI352" s="154" t="str">
        <f>IF('⑤案件貼り付けシート(E6~→A2へ縦横替えで）'!$FS348="固定",IF('⑤案件貼り付けシート(E6~→A2へ縦横替えで）'!FU348="","",'⑤案件貼り付けシート(E6~→A2へ縦横替えで）'!FU348),"")</f>
        <v/>
      </c>
      <c r="EJ352" s="154" t="str">
        <f>IF('⑤案件貼り付けシート(E6~→A2へ縦横替えで）'!$FS348="固定",IF('⑤案件貼り付けシート(E6~→A2へ縦横替えで）'!FV348="","",'⑤案件貼り付けシート(E6~→A2へ縦横替えで）'!FV348),"")</f>
        <v/>
      </c>
      <c r="EK352" s="154" t="str">
        <f>IF('⑤案件貼り付けシート(E6~→A2へ縦横替えで）'!$FS348="固定",IF('⑤案件貼り付けシート(E6~→A2へ縦横替えで）'!FW348="","",'⑤案件貼り付けシート(E6~→A2へ縦横替えで）'!FW348),"")</f>
        <v/>
      </c>
      <c r="EL352" s="154" t="str">
        <f>IF('⑤案件貼り付けシート(E6~→A2へ縦横替えで）'!$FS348="固定",IF('⑤案件貼り付けシート(E6~→A2へ縦横替えで）'!FX348="","",'⑤案件貼り付けシート(E6~→A2へ縦横替えで）'!FX348),"")</f>
        <v/>
      </c>
      <c r="EM352" s="154" t="str">
        <f>IF('⑤案件貼り付けシート(E6~→A2へ縦横替えで）'!$FS348="固定",IF('⑤案件貼り付けシート(E6~→A2へ縦横替えで）'!FY348="","",'⑤案件貼り付けシート(E6~→A2へ縦横替えで）'!FY348),"")</f>
        <v/>
      </c>
      <c r="EN352" s="7" t="str">
        <f>IF('⑤案件貼り付けシート(E6~→A2へ縦横替えで）'!$FS348="固定",IF('⑤案件貼り付けシート(E6~→A2へ縦横替えで）'!FZ348="","",'⑤案件貼り付けシート(E6~→A2へ縦横替えで）'!FZ348),"")</f>
        <v/>
      </c>
      <c r="EO352" s="7" t="str">
        <f>IF('⑤案件貼り付けシート(E6~→A2へ縦横替えで）'!GA348="","",'⑤案件貼り付けシート(E6~→A2へ縦横替えで）'!GA348)</f>
        <v/>
      </c>
      <c r="EP352" s="7" t="str">
        <f>IF('⑤案件貼り付けシート(E6~→A2へ縦横替えで）'!GB348="","",'⑤案件貼り付けシート(E6~→A2へ縦横替えで）'!GB348)</f>
        <v/>
      </c>
      <c r="EQ352" s="7" t="str">
        <f>IF('⑤案件貼り付けシート(E6~→A2へ縦横替えで）'!GC348="","",'⑤案件貼り付けシート(E6~→A2へ縦横替えで）'!GC348)</f>
        <v/>
      </c>
      <c r="ER352" s="154" t="str">
        <f>IF('⑤案件貼り付けシート(E6~→A2へ縦横替えで）'!GE348="","",'⑤案件貼り付けシート(E6~→A2へ縦横替えで）'!GE348)</f>
        <v/>
      </c>
      <c r="ES352" s="154" t="str">
        <f>IF('⑤案件貼り付けシート(E6~→A2へ縦横替えで）'!GF348="","",'⑤案件貼り付けシート(E6~→A2へ縦横替えで）'!GF348)</f>
        <v/>
      </c>
      <c r="ET352" s="7" t="str" cm="1">
        <f t="array" ref="ET352">IF('⑤案件貼り付けシート(E6~→A2へ縦横替えで）'!GG348="","",_xlfn.IFS('⑤案件貼り付けシート(E6~→A2へ縦横替えで）'!GG348="固定",1,'⑤案件貼り付けシート(E6~→A2へ縦横替えで）'!GG348="流動",2,'⑤案件貼り付けシート(E6~→A2へ縦横替えで）'!GG348="対象外",""))</f>
        <v/>
      </c>
      <c r="EU352" s="154" t="str">
        <f>IF('⑤案件貼り付けシート(E6~→A2へ縦横替えで）'!$GG348="固定",IF('⑤案件貼り付けシート(E6~→A2へ縦横替えで）'!GH348="","",'⑤案件貼り付けシート(E6~→A2へ縦横替えで）'!GH348),"")</f>
        <v/>
      </c>
      <c r="EV352" s="154" t="str">
        <f>IF('⑤案件貼り付けシート(E6~→A2へ縦横替えで）'!$GG348="固定",IF('⑤案件貼り付けシート(E6~→A2へ縦横替えで）'!GI348="","",'⑤案件貼り付けシート(E6~→A2へ縦横替えで）'!GI348),"")</f>
        <v/>
      </c>
      <c r="EW352" s="154" t="str">
        <f>IF('⑤案件貼り付けシート(E6~→A2へ縦横替えで）'!$GG348="固定",IF('⑤案件貼り付けシート(E6~→A2へ縦横替えで）'!GJ348="","",'⑤案件貼り付けシート(E6~→A2へ縦横替えで）'!GJ348),"")</f>
        <v/>
      </c>
      <c r="EX352" s="154" t="str">
        <f>IF('⑤案件貼り付けシート(E6~→A2へ縦横替えで）'!$GG348="固定",IF('⑤案件貼り付けシート(E6~→A2へ縦横替えで）'!GK348="","",'⑤案件貼り付けシート(E6~→A2へ縦横替えで）'!GK348),"")</f>
        <v/>
      </c>
      <c r="EY352" s="154" t="str">
        <f>IF('⑤案件貼り付けシート(E6~→A2へ縦横替えで）'!$GG348="固定",IF('⑤案件貼り付けシート(E6~→A2へ縦横替えで）'!GL348="","",'⑤案件貼り付けシート(E6~→A2へ縦横替えで）'!GL348),"")</f>
        <v/>
      </c>
      <c r="EZ352" s="154" t="str">
        <f>IF('⑤案件貼り付けシート(E6~→A2へ縦横替えで）'!$GG348="固定",IF('⑤案件貼り付けシート(E6~→A2へ縦横替えで）'!GM348="","",'⑤案件貼り付けシート(E6~→A2へ縦横替えで）'!GM348),"")</f>
        <v/>
      </c>
      <c r="FA352" s="7" t="str">
        <f>IF('⑤案件貼り付けシート(E6~→A2へ縦横替えで）'!$GG348="固定",IF('⑤案件貼り付けシート(E6~→A2へ縦横替えで）'!GN348="","",'⑤案件貼り付けシート(E6~→A2へ縦横替えで）'!GN348),"")</f>
        <v/>
      </c>
      <c r="FB352" s="7" t="str">
        <f>IF('⑤案件貼り付けシート(E6~→A2へ縦横替えで）'!GO348="","",'⑤案件貼り付けシート(E6~→A2へ縦横替えで）'!GO348)</f>
        <v/>
      </c>
      <c r="FC352" s="7" t="str">
        <f>IF('⑤案件貼り付けシート(E6~→A2へ縦横替えで）'!GP348="","",'⑤案件貼り付けシート(E6~→A2へ縦横替えで）'!GP348)</f>
        <v/>
      </c>
      <c r="FD352" s="7" t="str">
        <f>IF('⑤案件貼り付けシート(E6~→A2へ縦横替えで）'!GQ348="","",'⑤案件貼り付けシート(E6~→A2へ縦横替えで）'!GQ348)</f>
        <v/>
      </c>
      <c r="FE352" s="154" t="str">
        <f>IF('⑤案件貼り付けシート(E6~→A2へ縦横替えで）'!GS348="","",'⑤案件貼り付けシート(E6~→A2へ縦横替えで）'!GS348)</f>
        <v/>
      </c>
      <c r="FF352" s="154" t="str">
        <f>IF('⑤案件貼り付けシート(E6~→A2へ縦横替えで）'!GT348="","",'⑤案件貼り付けシート(E6~→A2へ縦横替えで）'!GT348)</f>
        <v/>
      </c>
      <c r="FG352" s="7" t="str" cm="1">
        <f t="array" ref="FG352">IF('⑤案件貼り付けシート(E6~→A2へ縦横替えで）'!GU348="","",_xlfn.IFS('⑤案件貼り付けシート(E6~→A2へ縦横替えで）'!GU348="固定",1,'⑤案件貼り付けシート(E6~→A2へ縦横替えで）'!GU348="流動",2,'⑤案件貼り付けシート(E6~→A2へ縦横替えで）'!GU348="対象外",""))</f>
        <v/>
      </c>
      <c r="FH352" s="154" t="str">
        <f>IF('⑤案件貼り付けシート(E6~→A2へ縦横替えで）'!$GU348="固定",IF('⑤案件貼り付けシート(E6~→A2へ縦横替えで）'!GV348="","",'⑤案件貼り付けシート(E6~→A2へ縦横替えで）'!GV348),"")</f>
        <v/>
      </c>
      <c r="FI352" s="154" t="str">
        <f>IF('⑤案件貼り付けシート(E6~→A2へ縦横替えで）'!$GU348="固定",IF('⑤案件貼り付けシート(E6~→A2へ縦横替えで）'!GW348="","",'⑤案件貼り付けシート(E6~→A2へ縦横替えで）'!GW348),"")</f>
        <v/>
      </c>
      <c r="FJ352" s="154" t="str">
        <f>IF('⑤案件貼り付けシート(E6~→A2へ縦横替えで）'!$GU348="固定",IF('⑤案件貼り付けシート(E6~→A2へ縦横替えで）'!GX348="","",'⑤案件貼り付けシート(E6~→A2へ縦横替えで）'!GX348),"")</f>
        <v/>
      </c>
      <c r="FK352" s="154" t="str">
        <f>IF('⑤案件貼り付けシート(E6~→A2へ縦横替えで）'!$GU348="固定",IF('⑤案件貼り付けシート(E6~→A2へ縦横替えで）'!GY348="","",'⑤案件貼り付けシート(E6~→A2へ縦横替えで）'!GY348),"")</f>
        <v/>
      </c>
      <c r="FL352" s="154" t="str">
        <f>IF('⑤案件貼り付けシート(E6~→A2へ縦横替えで）'!$GU348="固定",IF('⑤案件貼り付けシート(E6~→A2へ縦横替えで）'!GZ348="","",'⑤案件貼り付けシート(E6~→A2へ縦横替えで）'!GZ348),"")</f>
        <v/>
      </c>
      <c r="FM352" s="154" t="str">
        <f>IF('⑤案件貼り付けシート(E6~→A2へ縦横替えで）'!$GU348="固定",IF('⑤案件貼り付けシート(E6~→A2へ縦横替えで）'!HA348="","",'⑤案件貼り付けシート(E6~→A2へ縦横替えで）'!HA348),"")</f>
        <v/>
      </c>
      <c r="FN352" s="7" t="str">
        <f>IF('⑤案件貼り付けシート(E6~→A2へ縦横替えで）'!$GU348="固定",IF('⑤案件貼り付けシート(E6~→A2へ縦横替えで）'!HB348="","",'⑤案件貼り付けシート(E6~→A2へ縦横替えで）'!HB348),"")</f>
        <v/>
      </c>
      <c r="FO352" s="7" t="str">
        <f>IF('⑤案件貼り付けシート(E6~→A2へ縦横替えで）'!HC348="","",'⑤案件貼り付けシート(E6~→A2へ縦横替えで）'!HC348)</f>
        <v/>
      </c>
      <c r="FP352" s="7" t="str">
        <f>IF('⑤案件貼り付けシート(E6~→A2へ縦横替えで）'!HD348="","",'⑤案件貼り付けシート(E6~→A2へ縦横替えで）'!HD348)</f>
        <v/>
      </c>
      <c r="FQ352" s="7" t="str">
        <f>IF('⑤案件貼り付けシート(E6~→A2へ縦横替えで）'!HE348="","",'⑤案件貼り付けシート(E6~→A2へ縦横替えで）'!HE348)</f>
        <v/>
      </c>
      <c r="FR352" s="154" t="str">
        <f>IF('⑤案件貼り付けシート(E6~→A2へ縦横替えで）'!HG348="","",'⑤案件貼り付けシート(E6~→A2へ縦横替えで）'!HG348)</f>
        <v/>
      </c>
      <c r="FS352" s="154" t="str">
        <f>IF('⑤案件貼り付けシート(E6~→A2へ縦横替えで）'!HH348="","",'⑤案件貼り付けシート(E6~→A2へ縦横替えで）'!HH348)</f>
        <v/>
      </c>
      <c r="FT352" s="7" t="str" cm="1">
        <f t="array" ref="FT352">IF('⑤案件貼り付けシート(E6~→A2へ縦横替えで）'!HI348="","",_xlfn.IFS('⑤案件貼り付けシート(E6~→A2へ縦横替えで）'!HI348="固定",1,'⑤案件貼り付けシート(E6~→A2へ縦横替えで）'!HI348="流動",2,'⑤案件貼り付けシート(E6~→A2へ縦横替えで）'!HI348="対象外",""))</f>
        <v/>
      </c>
      <c r="FU352" s="154" t="str">
        <f>IF('⑤案件貼り付けシート(E6~→A2へ縦横替えで）'!$HI348="固定",IF('⑤案件貼り付けシート(E6~→A2へ縦横替えで）'!HJ348="","",'⑤案件貼り付けシート(E6~→A2へ縦横替えで）'!HJ348),"")</f>
        <v/>
      </c>
      <c r="FV352" s="154" t="str">
        <f>IF('⑤案件貼り付けシート(E6~→A2へ縦横替えで）'!$HI348="固定",IF('⑤案件貼り付けシート(E6~→A2へ縦横替えで）'!HK348="","",'⑤案件貼り付けシート(E6~→A2へ縦横替えで）'!HK348),"")</f>
        <v/>
      </c>
      <c r="FW352" s="154" t="str">
        <f>IF('⑤案件貼り付けシート(E6~→A2へ縦横替えで）'!$HI348="固定",IF('⑤案件貼り付けシート(E6~→A2へ縦横替えで）'!HL348="","",'⑤案件貼り付けシート(E6~→A2へ縦横替えで）'!HL348),"")</f>
        <v/>
      </c>
      <c r="FX352" s="154" t="str">
        <f>IF('⑤案件貼り付けシート(E6~→A2へ縦横替えで）'!$HI348="固定",IF('⑤案件貼り付けシート(E6~→A2へ縦横替えで）'!HM348="","",'⑤案件貼り付けシート(E6~→A2へ縦横替えで）'!HM348),"")</f>
        <v/>
      </c>
      <c r="FY352" s="154" t="str">
        <f>IF('⑤案件貼り付けシート(E6~→A2へ縦横替えで）'!$HI348="固定",IF('⑤案件貼り付けシート(E6~→A2へ縦横替えで）'!HN348="","",'⑤案件貼り付けシート(E6~→A2へ縦横替えで）'!HN348),"")</f>
        <v/>
      </c>
      <c r="FZ352" s="154" t="str">
        <f>IF('⑤案件貼り付けシート(E6~→A2へ縦横替えで）'!$HI348="固定",IF('⑤案件貼り付けシート(E6~→A2へ縦横替えで）'!HO348="","",'⑤案件貼り付けシート(E6~→A2へ縦横替えで）'!HO348),"")</f>
        <v/>
      </c>
      <c r="GA352" s="7" t="str">
        <f>IF('⑤案件貼り付けシート(E6~→A2へ縦横替えで）'!$HI348="固定",IF('⑤案件貼り付けシート(E6~→A2へ縦横替えで）'!HP348="","",'⑤案件貼り付けシート(E6~→A2へ縦横替えで）'!HP348),"")</f>
        <v/>
      </c>
      <c r="GB352" s="7" t="str">
        <f>IF('⑤案件貼り付けシート(E6~→A2へ縦横替えで）'!HQ348="","",'⑤案件貼り付けシート(E6~→A2へ縦横替えで）'!HQ348)</f>
        <v/>
      </c>
      <c r="GC352" s="7" t="str">
        <f>IF('⑤案件貼り付けシート(E6~→A2へ縦横替えで）'!HR348="","",'⑤案件貼り付けシート(E6~→A2へ縦横替えで）'!HR348)</f>
        <v/>
      </c>
      <c r="GD352" s="7" t="str">
        <f>IF('⑤案件貼り付けシート(E6~→A2へ縦横替えで）'!HS348="","",'⑤案件貼り付けシート(E6~→A2へ縦横替えで）'!HS348)</f>
        <v/>
      </c>
      <c r="GE352" s="7"/>
      <c r="GF352" s="7"/>
      <c r="GG352" s="7"/>
      <c r="GH352" s="7"/>
      <c r="GI352" s="7"/>
      <c r="GJ352" s="7"/>
      <c r="GK352" s="7"/>
      <c r="GL352" s="7"/>
      <c r="GM352" s="48"/>
      <c r="GN352" s="7"/>
      <c r="GO352" s="7"/>
      <c r="GP352" s="7"/>
      <c r="GR352" s="48"/>
      <c r="GS352" s="48"/>
      <c r="GT352" s="48"/>
      <c r="GU352" s="48"/>
      <c r="GV352" s="48"/>
    </row>
    <row r="353" spans="1:204">
      <c r="A353" s="7"/>
      <c r="B353" s="7"/>
      <c r="C353" s="7"/>
      <c r="D353" s="48"/>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13"/>
      <c r="AJ353" s="13"/>
      <c r="AK353" s="7"/>
      <c r="AL353" s="7"/>
      <c r="AM353" s="7"/>
      <c r="AN353" s="7"/>
      <c r="AO353" s="7"/>
      <c r="AP353" s="7"/>
      <c r="AQ353" s="7"/>
      <c r="AR353" s="153"/>
      <c r="AS353" s="7"/>
      <c r="AT353" s="7"/>
      <c r="AU353" s="7"/>
      <c r="AV353" s="7"/>
      <c r="AW353" s="7"/>
      <c r="AX353" s="7"/>
      <c r="AY353" s="7"/>
      <c r="AZ353" s="7"/>
      <c r="BA353" s="7"/>
      <c r="BB353" s="7"/>
      <c r="BC353" s="7"/>
      <c r="BD353" s="7"/>
      <c r="BE353" s="154"/>
      <c r="BF353" s="154"/>
      <c r="BG353" s="7"/>
      <c r="BH353" s="154"/>
      <c r="BI353" s="154"/>
      <c r="BJ353" s="154"/>
      <c r="BK353" s="154"/>
      <c r="BL353" s="154"/>
      <c r="BM353" s="154"/>
      <c r="BN353" s="7"/>
      <c r="BO353" s="7"/>
      <c r="BP353" s="7"/>
      <c r="BQ353" s="7"/>
      <c r="BR353" s="154"/>
      <c r="BS353" s="154"/>
      <c r="BT353" s="7"/>
      <c r="BU353" s="154"/>
      <c r="BV353" s="154"/>
      <c r="BW353" s="154"/>
      <c r="BX353" s="154"/>
      <c r="BY353" s="154"/>
      <c r="BZ353" s="154"/>
      <c r="CA353" s="7"/>
      <c r="CB353" s="7"/>
      <c r="CC353" s="7"/>
      <c r="CD353" s="7"/>
      <c r="CE353" s="154"/>
      <c r="CF353" s="154"/>
      <c r="CG353" s="7"/>
      <c r="CH353" s="154"/>
      <c r="CI353" s="154"/>
      <c r="CJ353" s="154"/>
      <c r="CK353" s="154"/>
      <c r="CL353" s="154"/>
      <c r="CM353" s="154"/>
      <c r="CN353" s="7"/>
      <c r="CO353" s="7"/>
      <c r="CP353" s="7"/>
      <c r="CQ353" s="7"/>
      <c r="CR353" s="154"/>
      <c r="CS353" s="154"/>
      <c r="CT353" s="7"/>
      <c r="CU353" s="154"/>
      <c r="CV353" s="154"/>
      <c r="CW353" s="154"/>
      <c r="CX353" s="154"/>
      <c r="CY353" s="154"/>
      <c r="CZ353" s="154"/>
      <c r="DA353" s="7"/>
      <c r="DB353" s="7"/>
      <c r="DC353" s="7"/>
      <c r="DD353" s="7"/>
      <c r="DE353" s="154"/>
      <c r="DF353" s="154"/>
      <c r="DG353" s="7"/>
      <c r="DH353" s="154"/>
      <c r="DI353" s="154"/>
      <c r="DJ353" s="154"/>
      <c r="DK353" s="154"/>
      <c r="DL353" s="154"/>
      <c r="DM353" s="154"/>
      <c r="DN353" s="7"/>
      <c r="DO353" s="7"/>
      <c r="DP353" s="7"/>
      <c r="DQ353" s="7"/>
      <c r="DR353" s="154" t="str">
        <f>IF('⑤案件貼り付けシート(E6~→A2へ縦横替えで）'!FC349="","",'⑤案件貼り付けシート(E6~→A2へ縦横替えで）'!FC349)</f>
        <v/>
      </c>
      <c r="DS353" s="154" t="str">
        <f>IF('⑤案件貼り付けシート(E6~→A2へ縦横替えで）'!FD349="","",'⑤案件貼り付けシート(E6~→A2へ縦横替えで）'!FD349)</f>
        <v/>
      </c>
      <c r="DT353" s="7" t="str" cm="1">
        <f t="array" ref="DT353">IF('⑤案件貼り付けシート(E6~→A2へ縦横替えで）'!FE349="","",_xlfn.IFS('⑤案件貼り付けシート(E6~→A2へ縦横替えで）'!FE349="固定",1,'⑤案件貼り付けシート(E6~→A2へ縦横替えで）'!FE349="流動",2,'⑤案件貼り付けシート(E6~→A2へ縦横替えで）'!FE349="対象外",""))</f>
        <v/>
      </c>
      <c r="DU353" s="154" t="str">
        <f>IF('⑤案件貼り付けシート(E6~→A2へ縦横替えで）'!$FE349="固定",IF('⑤案件貼り付けシート(E6~→A2へ縦横替えで）'!FF349="","",'⑤案件貼り付けシート(E6~→A2へ縦横替えで）'!FF349),"")</f>
        <v/>
      </c>
      <c r="DV353" s="154" t="str">
        <f>IF('⑤案件貼り付けシート(E6~→A2へ縦横替えで）'!$FE349="固定",IF('⑤案件貼り付けシート(E6~→A2へ縦横替えで）'!FG349="","",'⑤案件貼り付けシート(E6~→A2へ縦横替えで）'!FG349),"")</f>
        <v/>
      </c>
      <c r="DW353" s="154" t="str">
        <f>IF('⑤案件貼り付けシート(E6~→A2へ縦横替えで）'!$FE349="固定",IF('⑤案件貼り付けシート(E6~→A2へ縦横替えで）'!FH349="","",'⑤案件貼り付けシート(E6~→A2へ縦横替えで）'!FH349),"")</f>
        <v/>
      </c>
      <c r="DX353" s="154" t="str">
        <f>IF('⑤案件貼り付けシート(E6~→A2へ縦横替えで）'!$FE349="固定",IF('⑤案件貼り付けシート(E6~→A2へ縦横替えで）'!FI349="","",'⑤案件貼り付けシート(E6~→A2へ縦横替えで）'!FI349),"")</f>
        <v/>
      </c>
      <c r="DY353" s="154" t="str">
        <f>IF('⑤案件貼り付けシート(E6~→A2へ縦横替えで）'!$FE349="固定",IF('⑤案件貼り付けシート(E6~→A2へ縦横替えで）'!FJ349="","",'⑤案件貼り付けシート(E6~→A2へ縦横替えで）'!FJ349),"")</f>
        <v/>
      </c>
      <c r="DZ353" s="154" t="str">
        <f>IF('⑤案件貼り付けシート(E6~→A2へ縦横替えで）'!$FE349="固定",IF('⑤案件貼り付けシート(E6~→A2へ縦横替えで）'!FK349="","",'⑤案件貼り付けシート(E6~→A2へ縦横替えで）'!FK349),"")</f>
        <v/>
      </c>
      <c r="EA353" s="7" t="str">
        <f>IF('⑤案件貼り付けシート(E6~→A2へ縦横替えで）'!$FE349="固定",IF('⑤案件貼り付けシート(E6~→A2へ縦横替えで）'!FL349="","",'⑤案件貼り付けシート(E6~→A2へ縦横替えで）'!FL349),"")</f>
        <v/>
      </c>
      <c r="EB353" s="7" t="str">
        <f>IF('⑤案件貼り付けシート(E6~→A2へ縦横替えで）'!FM349="","",'⑤案件貼り付けシート(E6~→A2へ縦横替えで）'!FM349)</f>
        <v/>
      </c>
      <c r="EC353" s="7" t="str">
        <f>IF('⑤案件貼り付けシート(E6~→A2へ縦横替えで）'!FN349="","",'⑤案件貼り付けシート(E6~→A2へ縦横替えで）'!FN349)</f>
        <v/>
      </c>
      <c r="ED353" s="7" t="str">
        <f>IF('⑤案件貼り付けシート(E6~→A2へ縦横替えで）'!FO349="","",'⑤案件貼り付けシート(E6~→A2へ縦横替えで）'!FO349)</f>
        <v/>
      </c>
      <c r="EE353" s="154" t="str">
        <f>IF('⑤案件貼り付けシート(E6~→A2へ縦横替えで）'!FQ349="","",'⑤案件貼り付けシート(E6~→A2へ縦横替えで）'!FQ349)</f>
        <v/>
      </c>
      <c r="EF353" s="154" t="str">
        <f>IF('⑤案件貼り付けシート(E6~→A2へ縦横替えで）'!FR349="","",'⑤案件貼り付けシート(E6~→A2へ縦横替えで）'!FR349)</f>
        <v/>
      </c>
      <c r="EG353" s="7" t="str" cm="1">
        <f t="array" ref="EG353">IF('⑤案件貼り付けシート(E6~→A2へ縦横替えで）'!FS349="","",_xlfn.IFS('⑤案件貼り付けシート(E6~→A2へ縦横替えで）'!FS349="固定",1,'⑤案件貼り付けシート(E6~→A2へ縦横替えで）'!FS349="流動",2,'⑤案件貼り付けシート(E6~→A2へ縦横替えで）'!FS349="対象外",""))</f>
        <v/>
      </c>
      <c r="EH353" s="154" t="str">
        <f>IF('⑤案件貼り付けシート(E6~→A2へ縦横替えで）'!$FS349="固定",IF('⑤案件貼り付けシート(E6~→A2へ縦横替えで）'!FT349="","",'⑤案件貼り付けシート(E6~→A2へ縦横替えで）'!FT349),"")</f>
        <v/>
      </c>
      <c r="EI353" s="154" t="str">
        <f>IF('⑤案件貼り付けシート(E6~→A2へ縦横替えで）'!$FS349="固定",IF('⑤案件貼り付けシート(E6~→A2へ縦横替えで）'!FU349="","",'⑤案件貼り付けシート(E6~→A2へ縦横替えで）'!FU349),"")</f>
        <v/>
      </c>
      <c r="EJ353" s="154" t="str">
        <f>IF('⑤案件貼り付けシート(E6~→A2へ縦横替えで）'!$FS349="固定",IF('⑤案件貼り付けシート(E6~→A2へ縦横替えで）'!FV349="","",'⑤案件貼り付けシート(E6~→A2へ縦横替えで）'!FV349),"")</f>
        <v/>
      </c>
      <c r="EK353" s="154" t="str">
        <f>IF('⑤案件貼り付けシート(E6~→A2へ縦横替えで）'!$FS349="固定",IF('⑤案件貼り付けシート(E6~→A2へ縦横替えで）'!FW349="","",'⑤案件貼り付けシート(E6~→A2へ縦横替えで）'!FW349),"")</f>
        <v/>
      </c>
      <c r="EL353" s="154" t="str">
        <f>IF('⑤案件貼り付けシート(E6~→A2へ縦横替えで）'!$FS349="固定",IF('⑤案件貼り付けシート(E6~→A2へ縦横替えで）'!FX349="","",'⑤案件貼り付けシート(E6~→A2へ縦横替えで）'!FX349),"")</f>
        <v/>
      </c>
      <c r="EM353" s="154" t="str">
        <f>IF('⑤案件貼り付けシート(E6~→A2へ縦横替えで）'!$FS349="固定",IF('⑤案件貼り付けシート(E6~→A2へ縦横替えで）'!FY349="","",'⑤案件貼り付けシート(E6~→A2へ縦横替えで）'!FY349),"")</f>
        <v/>
      </c>
      <c r="EN353" s="7" t="str">
        <f>IF('⑤案件貼り付けシート(E6~→A2へ縦横替えで）'!$FS349="固定",IF('⑤案件貼り付けシート(E6~→A2へ縦横替えで）'!FZ349="","",'⑤案件貼り付けシート(E6~→A2へ縦横替えで）'!FZ349),"")</f>
        <v/>
      </c>
      <c r="EO353" s="7" t="str">
        <f>IF('⑤案件貼り付けシート(E6~→A2へ縦横替えで）'!GA349="","",'⑤案件貼り付けシート(E6~→A2へ縦横替えで）'!GA349)</f>
        <v/>
      </c>
      <c r="EP353" s="7" t="str">
        <f>IF('⑤案件貼り付けシート(E6~→A2へ縦横替えで）'!GB349="","",'⑤案件貼り付けシート(E6~→A2へ縦横替えで）'!GB349)</f>
        <v/>
      </c>
      <c r="EQ353" s="7" t="str">
        <f>IF('⑤案件貼り付けシート(E6~→A2へ縦横替えで）'!GC349="","",'⑤案件貼り付けシート(E6~→A2へ縦横替えで）'!GC349)</f>
        <v/>
      </c>
      <c r="ER353" s="154" t="str">
        <f>IF('⑤案件貼り付けシート(E6~→A2へ縦横替えで）'!GE349="","",'⑤案件貼り付けシート(E6~→A2へ縦横替えで）'!GE349)</f>
        <v/>
      </c>
      <c r="ES353" s="154" t="str">
        <f>IF('⑤案件貼り付けシート(E6~→A2へ縦横替えで）'!GF349="","",'⑤案件貼り付けシート(E6~→A2へ縦横替えで）'!GF349)</f>
        <v/>
      </c>
      <c r="ET353" s="7" t="str" cm="1">
        <f t="array" ref="ET353">IF('⑤案件貼り付けシート(E6~→A2へ縦横替えで）'!GG349="","",_xlfn.IFS('⑤案件貼り付けシート(E6~→A2へ縦横替えで）'!GG349="固定",1,'⑤案件貼り付けシート(E6~→A2へ縦横替えで）'!GG349="流動",2,'⑤案件貼り付けシート(E6~→A2へ縦横替えで）'!GG349="対象外",""))</f>
        <v/>
      </c>
      <c r="EU353" s="154" t="str">
        <f>IF('⑤案件貼り付けシート(E6~→A2へ縦横替えで）'!$GG349="固定",IF('⑤案件貼り付けシート(E6~→A2へ縦横替えで）'!GH349="","",'⑤案件貼り付けシート(E6~→A2へ縦横替えで）'!GH349),"")</f>
        <v/>
      </c>
      <c r="EV353" s="154" t="str">
        <f>IF('⑤案件貼り付けシート(E6~→A2へ縦横替えで）'!$GG349="固定",IF('⑤案件貼り付けシート(E6~→A2へ縦横替えで）'!GI349="","",'⑤案件貼り付けシート(E6~→A2へ縦横替えで）'!GI349),"")</f>
        <v/>
      </c>
      <c r="EW353" s="154" t="str">
        <f>IF('⑤案件貼り付けシート(E6~→A2へ縦横替えで）'!$GG349="固定",IF('⑤案件貼り付けシート(E6~→A2へ縦横替えで）'!GJ349="","",'⑤案件貼り付けシート(E6~→A2へ縦横替えで）'!GJ349),"")</f>
        <v/>
      </c>
      <c r="EX353" s="154" t="str">
        <f>IF('⑤案件貼り付けシート(E6~→A2へ縦横替えで）'!$GG349="固定",IF('⑤案件貼り付けシート(E6~→A2へ縦横替えで）'!GK349="","",'⑤案件貼り付けシート(E6~→A2へ縦横替えで）'!GK349),"")</f>
        <v/>
      </c>
      <c r="EY353" s="154" t="str">
        <f>IF('⑤案件貼り付けシート(E6~→A2へ縦横替えで）'!$GG349="固定",IF('⑤案件貼り付けシート(E6~→A2へ縦横替えで）'!GL349="","",'⑤案件貼り付けシート(E6~→A2へ縦横替えで）'!GL349),"")</f>
        <v/>
      </c>
      <c r="EZ353" s="154" t="str">
        <f>IF('⑤案件貼り付けシート(E6~→A2へ縦横替えで）'!$GG349="固定",IF('⑤案件貼り付けシート(E6~→A2へ縦横替えで）'!GM349="","",'⑤案件貼り付けシート(E6~→A2へ縦横替えで）'!GM349),"")</f>
        <v/>
      </c>
      <c r="FA353" s="7" t="str">
        <f>IF('⑤案件貼り付けシート(E6~→A2へ縦横替えで）'!$GG349="固定",IF('⑤案件貼り付けシート(E6~→A2へ縦横替えで）'!GN349="","",'⑤案件貼り付けシート(E6~→A2へ縦横替えで）'!GN349),"")</f>
        <v/>
      </c>
      <c r="FB353" s="7" t="str">
        <f>IF('⑤案件貼り付けシート(E6~→A2へ縦横替えで）'!GO349="","",'⑤案件貼り付けシート(E6~→A2へ縦横替えで）'!GO349)</f>
        <v/>
      </c>
      <c r="FC353" s="7" t="str">
        <f>IF('⑤案件貼り付けシート(E6~→A2へ縦横替えで）'!GP349="","",'⑤案件貼り付けシート(E6~→A2へ縦横替えで）'!GP349)</f>
        <v/>
      </c>
      <c r="FD353" s="7" t="str">
        <f>IF('⑤案件貼り付けシート(E6~→A2へ縦横替えで）'!GQ349="","",'⑤案件貼り付けシート(E6~→A2へ縦横替えで）'!GQ349)</f>
        <v/>
      </c>
      <c r="FE353" s="154" t="str">
        <f>IF('⑤案件貼り付けシート(E6~→A2へ縦横替えで）'!GS349="","",'⑤案件貼り付けシート(E6~→A2へ縦横替えで）'!GS349)</f>
        <v/>
      </c>
      <c r="FF353" s="154" t="str">
        <f>IF('⑤案件貼り付けシート(E6~→A2へ縦横替えで）'!GT349="","",'⑤案件貼り付けシート(E6~→A2へ縦横替えで）'!GT349)</f>
        <v/>
      </c>
      <c r="FG353" s="7" t="str" cm="1">
        <f t="array" ref="FG353">IF('⑤案件貼り付けシート(E6~→A2へ縦横替えで）'!GU349="","",_xlfn.IFS('⑤案件貼り付けシート(E6~→A2へ縦横替えで）'!GU349="固定",1,'⑤案件貼り付けシート(E6~→A2へ縦横替えで）'!GU349="流動",2,'⑤案件貼り付けシート(E6~→A2へ縦横替えで）'!GU349="対象外",""))</f>
        <v/>
      </c>
      <c r="FH353" s="154" t="str">
        <f>IF('⑤案件貼り付けシート(E6~→A2へ縦横替えで）'!$GU349="固定",IF('⑤案件貼り付けシート(E6~→A2へ縦横替えで）'!GV349="","",'⑤案件貼り付けシート(E6~→A2へ縦横替えで）'!GV349),"")</f>
        <v/>
      </c>
      <c r="FI353" s="154" t="str">
        <f>IF('⑤案件貼り付けシート(E6~→A2へ縦横替えで）'!$GU349="固定",IF('⑤案件貼り付けシート(E6~→A2へ縦横替えで）'!GW349="","",'⑤案件貼り付けシート(E6~→A2へ縦横替えで）'!GW349),"")</f>
        <v/>
      </c>
      <c r="FJ353" s="154" t="str">
        <f>IF('⑤案件貼り付けシート(E6~→A2へ縦横替えで）'!$GU349="固定",IF('⑤案件貼り付けシート(E6~→A2へ縦横替えで）'!GX349="","",'⑤案件貼り付けシート(E6~→A2へ縦横替えで）'!GX349),"")</f>
        <v/>
      </c>
      <c r="FK353" s="154" t="str">
        <f>IF('⑤案件貼り付けシート(E6~→A2へ縦横替えで）'!$GU349="固定",IF('⑤案件貼り付けシート(E6~→A2へ縦横替えで）'!GY349="","",'⑤案件貼り付けシート(E6~→A2へ縦横替えで）'!GY349),"")</f>
        <v/>
      </c>
      <c r="FL353" s="154" t="str">
        <f>IF('⑤案件貼り付けシート(E6~→A2へ縦横替えで）'!$GU349="固定",IF('⑤案件貼り付けシート(E6~→A2へ縦横替えで）'!GZ349="","",'⑤案件貼り付けシート(E6~→A2へ縦横替えで）'!GZ349),"")</f>
        <v/>
      </c>
      <c r="FM353" s="154" t="str">
        <f>IF('⑤案件貼り付けシート(E6~→A2へ縦横替えで）'!$GU349="固定",IF('⑤案件貼り付けシート(E6~→A2へ縦横替えで）'!HA349="","",'⑤案件貼り付けシート(E6~→A2へ縦横替えで）'!HA349),"")</f>
        <v/>
      </c>
      <c r="FN353" s="7" t="str">
        <f>IF('⑤案件貼り付けシート(E6~→A2へ縦横替えで）'!$GU349="固定",IF('⑤案件貼り付けシート(E6~→A2へ縦横替えで）'!HB349="","",'⑤案件貼り付けシート(E6~→A2へ縦横替えで）'!HB349),"")</f>
        <v/>
      </c>
      <c r="FO353" s="7" t="str">
        <f>IF('⑤案件貼り付けシート(E6~→A2へ縦横替えで）'!HC349="","",'⑤案件貼り付けシート(E6~→A2へ縦横替えで）'!HC349)</f>
        <v/>
      </c>
      <c r="FP353" s="7" t="str">
        <f>IF('⑤案件貼り付けシート(E6~→A2へ縦横替えで）'!HD349="","",'⑤案件貼り付けシート(E6~→A2へ縦横替えで）'!HD349)</f>
        <v/>
      </c>
      <c r="FQ353" s="7" t="str">
        <f>IF('⑤案件貼り付けシート(E6~→A2へ縦横替えで）'!HE349="","",'⑤案件貼り付けシート(E6~→A2へ縦横替えで）'!HE349)</f>
        <v/>
      </c>
      <c r="FR353" s="154" t="str">
        <f>IF('⑤案件貼り付けシート(E6~→A2へ縦横替えで）'!HG349="","",'⑤案件貼り付けシート(E6~→A2へ縦横替えで）'!HG349)</f>
        <v/>
      </c>
      <c r="FS353" s="154" t="str">
        <f>IF('⑤案件貼り付けシート(E6~→A2へ縦横替えで）'!HH349="","",'⑤案件貼り付けシート(E6~→A2へ縦横替えで）'!HH349)</f>
        <v/>
      </c>
      <c r="FT353" s="7" t="str" cm="1">
        <f t="array" ref="FT353">IF('⑤案件貼り付けシート(E6~→A2へ縦横替えで）'!HI349="","",_xlfn.IFS('⑤案件貼り付けシート(E6~→A2へ縦横替えで）'!HI349="固定",1,'⑤案件貼り付けシート(E6~→A2へ縦横替えで）'!HI349="流動",2,'⑤案件貼り付けシート(E6~→A2へ縦横替えで）'!HI349="対象外",""))</f>
        <v/>
      </c>
      <c r="FU353" s="154" t="str">
        <f>IF('⑤案件貼り付けシート(E6~→A2へ縦横替えで）'!$HI349="固定",IF('⑤案件貼り付けシート(E6~→A2へ縦横替えで）'!HJ349="","",'⑤案件貼り付けシート(E6~→A2へ縦横替えで）'!HJ349),"")</f>
        <v/>
      </c>
      <c r="FV353" s="154" t="str">
        <f>IF('⑤案件貼り付けシート(E6~→A2へ縦横替えで）'!$HI349="固定",IF('⑤案件貼り付けシート(E6~→A2へ縦横替えで）'!HK349="","",'⑤案件貼り付けシート(E6~→A2へ縦横替えで）'!HK349),"")</f>
        <v/>
      </c>
      <c r="FW353" s="154" t="str">
        <f>IF('⑤案件貼り付けシート(E6~→A2へ縦横替えで）'!$HI349="固定",IF('⑤案件貼り付けシート(E6~→A2へ縦横替えで）'!HL349="","",'⑤案件貼り付けシート(E6~→A2へ縦横替えで）'!HL349),"")</f>
        <v/>
      </c>
      <c r="FX353" s="154" t="str">
        <f>IF('⑤案件貼り付けシート(E6~→A2へ縦横替えで）'!$HI349="固定",IF('⑤案件貼り付けシート(E6~→A2へ縦横替えで）'!HM349="","",'⑤案件貼り付けシート(E6~→A2へ縦横替えで）'!HM349),"")</f>
        <v/>
      </c>
      <c r="FY353" s="154" t="str">
        <f>IF('⑤案件貼り付けシート(E6~→A2へ縦横替えで）'!$HI349="固定",IF('⑤案件貼り付けシート(E6~→A2へ縦横替えで）'!HN349="","",'⑤案件貼り付けシート(E6~→A2へ縦横替えで）'!HN349),"")</f>
        <v/>
      </c>
      <c r="FZ353" s="154" t="str">
        <f>IF('⑤案件貼り付けシート(E6~→A2へ縦横替えで）'!$HI349="固定",IF('⑤案件貼り付けシート(E6~→A2へ縦横替えで）'!HO349="","",'⑤案件貼り付けシート(E6~→A2へ縦横替えで）'!HO349),"")</f>
        <v/>
      </c>
      <c r="GA353" s="7" t="str">
        <f>IF('⑤案件貼り付けシート(E6~→A2へ縦横替えで）'!$HI349="固定",IF('⑤案件貼り付けシート(E6~→A2へ縦横替えで）'!HP349="","",'⑤案件貼り付けシート(E6~→A2へ縦横替えで）'!HP349),"")</f>
        <v/>
      </c>
      <c r="GB353" s="7" t="str">
        <f>IF('⑤案件貼り付けシート(E6~→A2へ縦横替えで）'!HQ349="","",'⑤案件貼り付けシート(E6~→A2へ縦横替えで）'!HQ349)</f>
        <v/>
      </c>
      <c r="GC353" s="7" t="str">
        <f>IF('⑤案件貼り付けシート(E6~→A2へ縦横替えで）'!HR349="","",'⑤案件貼り付けシート(E6~→A2へ縦横替えで）'!HR349)</f>
        <v/>
      </c>
      <c r="GD353" s="7" t="str">
        <f>IF('⑤案件貼り付けシート(E6~→A2へ縦横替えで）'!HS349="","",'⑤案件貼り付けシート(E6~→A2へ縦横替えで）'!HS349)</f>
        <v/>
      </c>
      <c r="GE353" s="7"/>
      <c r="GF353" s="7"/>
      <c r="GG353" s="7"/>
      <c r="GH353" s="7"/>
      <c r="GI353" s="7"/>
      <c r="GJ353" s="7"/>
      <c r="GK353" s="7"/>
      <c r="GL353" s="7"/>
      <c r="GM353" s="48"/>
      <c r="GN353" s="7"/>
      <c r="GO353" s="7"/>
      <c r="GP353" s="7"/>
      <c r="GR353" s="48"/>
      <c r="GS353" s="48"/>
      <c r="GT353" s="48"/>
      <c r="GU353" s="48"/>
      <c r="GV353" s="48"/>
    </row>
    <row r="354" spans="1:204">
      <c r="A354" s="7"/>
      <c r="B354" s="7"/>
      <c r="C354" s="7"/>
      <c r="D354" s="48"/>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c r="AH354" s="7"/>
      <c r="AI354" s="13"/>
      <c r="AJ354" s="13"/>
      <c r="AK354" s="7"/>
      <c r="AL354" s="7"/>
      <c r="AM354" s="7"/>
      <c r="AN354" s="7"/>
      <c r="AO354" s="7"/>
      <c r="AP354" s="7"/>
      <c r="AQ354" s="7"/>
      <c r="AR354" s="153"/>
      <c r="AS354" s="7"/>
      <c r="AT354" s="7"/>
      <c r="AU354" s="7"/>
      <c r="AV354" s="7"/>
      <c r="AW354" s="7"/>
      <c r="AX354" s="7"/>
      <c r="AY354" s="7"/>
      <c r="AZ354" s="7"/>
      <c r="BA354" s="7"/>
      <c r="BB354" s="7"/>
      <c r="BC354" s="7"/>
      <c r="BD354" s="7"/>
      <c r="BE354" s="154"/>
      <c r="BF354" s="154"/>
      <c r="BG354" s="7"/>
      <c r="BH354" s="154"/>
      <c r="BI354" s="154"/>
      <c r="BJ354" s="154"/>
      <c r="BK354" s="154"/>
      <c r="BL354" s="154"/>
      <c r="BM354" s="154"/>
      <c r="BN354" s="7"/>
      <c r="BO354" s="7"/>
      <c r="BP354" s="7"/>
      <c r="BQ354" s="7"/>
      <c r="BR354" s="154"/>
      <c r="BS354" s="154"/>
      <c r="BT354" s="7"/>
      <c r="BU354" s="154"/>
      <c r="BV354" s="154"/>
      <c r="BW354" s="154"/>
      <c r="BX354" s="154"/>
      <c r="BY354" s="154"/>
      <c r="BZ354" s="154"/>
      <c r="CA354" s="7"/>
      <c r="CB354" s="7"/>
      <c r="CC354" s="7"/>
      <c r="CD354" s="7"/>
      <c r="CE354" s="154"/>
      <c r="CF354" s="154"/>
      <c r="CG354" s="7"/>
      <c r="CH354" s="154"/>
      <c r="CI354" s="154"/>
      <c r="CJ354" s="154"/>
      <c r="CK354" s="154"/>
      <c r="CL354" s="154"/>
      <c r="CM354" s="154"/>
      <c r="CN354" s="7"/>
      <c r="CO354" s="7"/>
      <c r="CP354" s="7"/>
      <c r="CQ354" s="7"/>
      <c r="CR354" s="154"/>
      <c r="CS354" s="154"/>
      <c r="CT354" s="7"/>
      <c r="CU354" s="154"/>
      <c r="CV354" s="154"/>
      <c r="CW354" s="154"/>
      <c r="CX354" s="154"/>
      <c r="CY354" s="154"/>
      <c r="CZ354" s="154"/>
      <c r="DA354" s="7"/>
      <c r="DB354" s="7"/>
      <c r="DC354" s="7"/>
      <c r="DD354" s="7"/>
      <c r="DE354" s="154"/>
      <c r="DF354" s="154"/>
      <c r="DG354" s="7"/>
      <c r="DH354" s="154"/>
      <c r="DI354" s="154"/>
      <c r="DJ354" s="154"/>
      <c r="DK354" s="154"/>
      <c r="DL354" s="154"/>
      <c r="DM354" s="154"/>
      <c r="DN354" s="7"/>
      <c r="DO354" s="7"/>
      <c r="DP354" s="7"/>
      <c r="DQ354" s="7"/>
      <c r="DR354" s="154" t="str">
        <f>IF('⑤案件貼り付けシート(E6~→A2へ縦横替えで）'!FC350="","",'⑤案件貼り付けシート(E6~→A2へ縦横替えで）'!FC350)</f>
        <v/>
      </c>
      <c r="DS354" s="154" t="str">
        <f>IF('⑤案件貼り付けシート(E6~→A2へ縦横替えで）'!FD350="","",'⑤案件貼り付けシート(E6~→A2へ縦横替えで）'!FD350)</f>
        <v/>
      </c>
      <c r="DT354" s="7" t="str" cm="1">
        <f t="array" ref="DT354">IF('⑤案件貼り付けシート(E6~→A2へ縦横替えで）'!FE350="","",_xlfn.IFS('⑤案件貼り付けシート(E6~→A2へ縦横替えで）'!FE350="固定",1,'⑤案件貼り付けシート(E6~→A2へ縦横替えで）'!FE350="流動",2,'⑤案件貼り付けシート(E6~→A2へ縦横替えで）'!FE350="対象外",""))</f>
        <v/>
      </c>
      <c r="DU354" s="154" t="str">
        <f>IF('⑤案件貼り付けシート(E6~→A2へ縦横替えで）'!$FE350="固定",IF('⑤案件貼り付けシート(E6~→A2へ縦横替えで）'!FF350="","",'⑤案件貼り付けシート(E6~→A2へ縦横替えで）'!FF350),"")</f>
        <v/>
      </c>
      <c r="DV354" s="154" t="str">
        <f>IF('⑤案件貼り付けシート(E6~→A2へ縦横替えで）'!$FE350="固定",IF('⑤案件貼り付けシート(E6~→A2へ縦横替えで）'!FG350="","",'⑤案件貼り付けシート(E6~→A2へ縦横替えで）'!FG350),"")</f>
        <v/>
      </c>
      <c r="DW354" s="154" t="str">
        <f>IF('⑤案件貼り付けシート(E6~→A2へ縦横替えで）'!$FE350="固定",IF('⑤案件貼り付けシート(E6~→A2へ縦横替えで）'!FH350="","",'⑤案件貼り付けシート(E6~→A2へ縦横替えで）'!FH350),"")</f>
        <v/>
      </c>
      <c r="DX354" s="154" t="str">
        <f>IF('⑤案件貼り付けシート(E6~→A2へ縦横替えで）'!$FE350="固定",IF('⑤案件貼り付けシート(E6~→A2へ縦横替えで）'!FI350="","",'⑤案件貼り付けシート(E6~→A2へ縦横替えで）'!FI350),"")</f>
        <v/>
      </c>
      <c r="DY354" s="154" t="str">
        <f>IF('⑤案件貼り付けシート(E6~→A2へ縦横替えで）'!$FE350="固定",IF('⑤案件貼り付けシート(E6~→A2へ縦横替えで）'!FJ350="","",'⑤案件貼り付けシート(E6~→A2へ縦横替えで）'!FJ350),"")</f>
        <v/>
      </c>
      <c r="DZ354" s="154" t="str">
        <f>IF('⑤案件貼り付けシート(E6~→A2へ縦横替えで）'!$FE350="固定",IF('⑤案件貼り付けシート(E6~→A2へ縦横替えで）'!FK350="","",'⑤案件貼り付けシート(E6~→A2へ縦横替えで）'!FK350),"")</f>
        <v/>
      </c>
      <c r="EA354" s="7" t="str">
        <f>IF('⑤案件貼り付けシート(E6~→A2へ縦横替えで）'!$FE350="固定",IF('⑤案件貼り付けシート(E6~→A2へ縦横替えで）'!FL350="","",'⑤案件貼り付けシート(E6~→A2へ縦横替えで）'!FL350),"")</f>
        <v/>
      </c>
      <c r="EB354" s="7" t="str">
        <f>IF('⑤案件貼り付けシート(E6~→A2へ縦横替えで）'!FM350="","",'⑤案件貼り付けシート(E6~→A2へ縦横替えで）'!FM350)</f>
        <v/>
      </c>
      <c r="EC354" s="7" t="str">
        <f>IF('⑤案件貼り付けシート(E6~→A2へ縦横替えで）'!FN350="","",'⑤案件貼り付けシート(E6~→A2へ縦横替えで）'!FN350)</f>
        <v/>
      </c>
      <c r="ED354" s="7" t="str">
        <f>IF('⑤案件貼り付けシート(E6~→A2へ縦横替えで）'!FO350="","",'⑤案件貼り付けシート(E6~→A2へ縦横替えで）'!FO350)</f>
        <v/>
      </c>
      <c r="EE354" s="154" t="str">
        <f>IF('⑤案件貼り付けシート(E6~→A2へ縦横替えで）'!FQ350="","",'⑤案件貼り付けシート(E6~→A2へ縦横替えで）'!FQ350)</f>
        <v/>
      </c>
      <c r="EF354" s="154" t="str">
        <f>IF('⑤案件貼り付けシート(E6~→A2へ縦横替えで）'!FR350="","",'⑤案件貼り付けシート(E6~→A2へ縦横替えで）'!FR350)</f>
        <v/>
      </c>
      <c r="EG354" s="7" t="str" cm="1">
        <f t="array" ref="EG354">IF('⑤案件貼り付けシート(E6~→A2へ縦横替えで）'!FS350="","",_xlfn.IFS('⑤案件貼り付けシート(E6~→A2へ縦横替えで）'!FS350="固定",1,'⑤案件貼り付けシート(E6~→A2へ縦横替えで）'!FS350="流動",2,'⑤案件貼り付けシート(E6~→A2へ縦横替えで）'!FS350="対象外",""))</f>
        <v/>
      </c>
      <c r="EH354" s="154" t="str">
        <f>IF('⑤案件貼り付けシート(E6~→A2へ縦横替えで）'!$FS350="固定",IF('⑤案件貼り付けシート(E6~→A2へ縦横替えで）'!FT350="","",'⑤案件貼り付けシート(E6~→A2へ縦横替えで）'!FT350),"")</f>
        <v/>
      </c>
      <c r="EI354" s="154" t="str">
        <f>IF('⑤案件貼り付けシート(E6~→A2へ縦横替えで）'!$FS350="固定",IF('⑤案件貼り付けシート(E6~→A2へ縦横替えで）'!FU350="","",'⑤案件貼り付けシート(E6~→A2へ縦横替えで）'!FU350),"")</f>
        <v/>
      </c>
      <c r="EJ354" s="154" t="str">
        <f>IF('⑤案件貼り付けシート(E6~→A2へ縦横替えで）'!$FS350="固定",IF('⑤案件貼り付けシート(E6~→A2へ縦横替えで）'!FV350="","",'⑤案件貼り付けシート(E6~→A2へ縦横替えで）'!FV350),"")</f>
        <v/>
      </c>
      <c r="EK354" s="154" t="str">
        <f>IF('⑤案件貼り付けシート(E6~→A2へ縦横替えで）'!$FS350="固定",IF('⑤案件貼り付けシート(E6~→A2へ縦横替えで）'!FW350="","",'⑤案件貼り付けシート(E6~→A2へ縦横替えで）'!FW350),"")</f>
        <v/>
      </c>
      <c r="EL354" s="154" t="str">
        <f>IF('⑤案件貼り付けシート(E6~→A2へ縦横替えで）'!$FS350="固定",IF('⑤案件貼り付けシート(E6~→A2へ縦横替えで）'!FX350="","",'⑤案件貼り付けシート(E6~→A2へ縦横替えで）'!FX350),"")</f>
        <v/>
      </c>
      <c r="EM354" s="154" t="str">
        <f>IF('⑤案件貼り付けシート(E6~→A2へ縦横替えで）'!$FS350="固定",IF('⑤案件貼り付けシート(E6~→A2へ縦横替えで）'!FY350="","",'⑤案件貼り付けシート(E6~→A2へ縦横替えで）'!FY350),"")</f>
        <v/>
      </c>
      <c r="EN354" s="7" t="str">
        <f>IF('⑤案件貼り付けシート(E6~→A2へ縦横替えで）'!$FS350="固定",IF('⑤案件貼り付けシート(E6~→A2へ縦横替えで）'!FZ350="","",'⑤案件貼り付けシート(E6~→A2へ縦横替えで）'!FZ350),"")</f>
        <v/>
      </c>
      <c r="EO354" s="7" t="str">
        <f>IF('⑤案件貼り付けシート(E6~→A2へ縦横替えで）'!GA350="","",'⑤案件貼り付けシート(E6~→A2へ縦横替えで）'!GA350)</f>
        <v/>
      </c>
      <c r="EP354" s="7" t="str">
        <f>IF('⑤案件貼り付けシート(E6~→A2へ縦横替えで）'!GB350="","",'⑤案件貼り付けシート(E6~→A2へ縦横替えで）'!GB350)</f>
        <v/>
      </c>
      <c r="EQ354" s="7" t="str">
        <f>IF('⑤案件貼り付けシート(E6~→A2へ縦横替えで）'!GC350="","",'⑤案件貼り付けシート(E6~→A2へ縦横替えで）'!GC350)</f>
        <v/>
      </c>
      <c r="ER354" s="154" t="str">
        <f>IF('⑤案件貼り付けシート(E6~→A2へ縦横替えで）'!GE350="","",'⑤案件貼り付けシート(E6~→A2へ縦横替えで）'!GE350)</f>
        <v/>
      </c>
      <c r="ES354" s="154" t="str">
        <f>IF('⑤案件貼り付けシート(E6~→A2へ縦横替えで）'!GF350="","",'⑤案件貼り付けシート(E6~→A2へ縦横替えで）'!GF350)</f>
        <v/>
      </c>
      <c r="ET354" s="7" t="str" cm="1">
        <f t="array" ref="ET354">IF('⑤案件貼り付けシート(E6~→A2へ縦横替えで）'!GG350="","",_xlfn.IFS('⑤案件貼り付けシート(E6~→A2へ縦横替えで）'!GG350="固定",1,'⑤案件貼り付けシート(E6~→A2へ縦横替えで）'!GG350="流動",2,'⑤案件貼り付けシート(E6~→A2へ縦横替えで）'!GG350="対象外",""))</f>
        <v/>
      </c>
      <c r="EU354" s="154" t="str">
        <f>IF('⑤案件貼り付けシート(E6~→A2へ縦横替えで）'!$GG350="固定",IF('⑤案件貼り付けシート(E6~→A2へ縦横替えで）'!GH350="","",'⑤案件貼り付けシート(E6~→A2へ縦横替えで）'!GH350),"")</f>
        <v/>
      </c>
      <c r="EV354" s="154" t="str">
        <f>IF('⑤案件貼り付けシート(E6~→A2へ縦横替えで）'!$GG350="固定",IF('⑤案件貼り付けシート(E6~→A2へ縦横替えで）'!GI350="","",'⑤案件貼り付けシート(E6~→A2へ縦横替えで）'!GI350),"")</f>
        <v/>
      </c>
      <c r="EW354" s="154" t="str">
        <f>IF('⑤案件貼り付けシート(E6~→A2へ縦横替えで）'!$GG350="固定",IF('⑤案件貼り付けシート(E6~→A2へ縦横替えで）'!GJ350="","",'⑤案件貼り付けシート(E6~→A2へ縦横替えで）'!GJ350),"")</f>
        <v/>
      </c>
      <c r="EX354" s="154" t="str">
        <f>IF('⑤案件貼り付けシート(E6~→A2へ縦横替えで）'!$GG350="固定",IF('⑤案件貼り付けシート(E6~→A2へ縦横替えで）'!GK350="","",'⑤案件貼り付けシート(E6~→A2へ縦横替えで）'!GK350),"")</f>
        <v/>
      </c>
      <c r="EY354" s="154" t="str">
        <f>IF('⑤案件貼り付けシート(E6~→A2へ縦横替えで）'!$GG350="固定",IF('⑤案件貼り付けシート(E6~→A2へ縦横替えで）'!GL350="","",'⑤案件貼り付けシート(E6~→A2へ縦横替えで）'!GL350),"")</f>
        <v/>
      </c>
      <c r="EZ354" s="154" t="str">
        <f>IF('⑤案件貼り付けシート(E6~→A2へ縦横替えで）'!$GG350="固定",IF('⑤案件貼り付けシート(E6~→A2へ縦横替えで）'!GM350="","",'⑤案件貼り付けシート(E6~→A2へ縦横替えで）'!GM350),"")</f>
        <v/>
      </c>
      <c r="FA354" s="7" t="str">
        <f>IF('⑤案件貼り付けシート(E6~→A2へ縦横替えで）'!$GG350="固定",IF('⑤案件貼り付けシート(E6~→A2へ縦横替えで）'!GN350="","",'⑤案件貼り付けシート(E6~→A2へ縦横替えで）'!GN350),"")</f>
        <v/>
      </c>
      <c r="FB354" s="7" t="str">
        <f>IF('⑤案件貼り付けシート(E6~→A2へ縦横替えで）'!GO350="","",'⑤案件貼り付けシート(E6~→A2へ縦横替えで）'!GO350)</f>
        <v/>
      </c>
      <c r="FC354" s="7" t="str">
        <f>IF('⑤案件貼り付けシート(E6~→A2へ縦横替えで）'!GP350="","",'⑤案件貼り付けシート(E6~→A2へ縦横替えで）'!GP350)</f>
        <v/>
      </c>
      <c r="FD354" s="7" t="str">
        <f>IF('⑤案件貼り付けシート(E6~→A2へ縦横替えで）'!GQ350="","",'⑤案件貼り付けシート(E6~→A2へ縦横替えで）'!GQ350)</f>
        <v/>
      </c>
      <c r="FE354" s="154" t="str">
        <f>IF('⑤案件貼り付けシート(E6~→A2へ縦横替えで）'!GS350="","",'⑤案件貼り付けシート(E6~→A2へ縦横替えで）'!GS350)</f>
        <v/>
      </c>
      <c r="FF354" s="154" t="str">
        <f>IF('⑤案件貼り付けシート(E6~→A2へ縦横替えで）'!GT350="","",'⑤案件貼り付けシート(E6~→A2へ縦横替えで）'!GT350)</f>
        <v/>
      </c>
      <c r="FG354" s="7" t="str" cm="1">
        <f t="array" ref="FG354">IF('⑤案件貼り付けシート(E6~→A2へ縦横替えで）'!GU350="","",_xlfn.IFS('⑤案件貼り付けシート(E6~→A2へ縦横替えで）'!GU350="固定",1,'⑤案件貼り付けシート(E6~→A2へ縦横替えで）'!GU350="流動",2,'⑤案件貼り付けシート(E6~→A2へ縦横替えで）'!GU350="対象外",""))</f>
        <v/>
      </c>
      <c r="FH354" s="154" t="str">
        <f>IF('⑤案件貼り付けシート(E6~→A2へ縦横替えで）'!$GU350="固定",IF('⑤案件貼り付けシート(E6~→A2へ縦横替えで）'!GV350="","",'⑤案件貼り付けシート(E6~→A2へ縦横替えで）'!GV350),"")</f>
        <v/>
      </c>
      <c r="FI354" s="154" t="str">
        <f>IF('⑤案件貼り付けシート(E6~→A2へ縦横替えで）'!$GU350="固定",IF('⑤案件貼り付けシート(E6~→A2へ縦横替えで）'!GW350="","",'⑤案件貼り付けシート(E6~→A2へ縦横替えで）'!GW350),"")</f>
        <v/>
      </c>
      <c r="FJ354" s="154" t="str">
        <f>IF('⑤案件貼り付けシート(E6~→A2へ縦横替えで）'!$GU350="固定",IF('⑤案件貼り付けシート(E6~→A2へ縦横替えで）'!GX350="","",'⑤案件貼り付けシート(E6~→A2へ縦横替えで）'!GX350),"")</f>
        <v/>
      </c>
      <c r="FK354" s="154" t="str">
        <f>IF('⑤案件貼り付けシート(E6~→A2へ縦横替えで）'!$GU350="固定",IF('⑤案件貼り付けシート(E6~→A2へ縦横替えで）'!GY350="","",'⑤案件貼り付けシート(E6~→A2へ縦横替えで）'!GY350),"")</f>
        <v/>
      </c>
      <c r="FL354" s="154" t="str">
        <f>IF('⑤案件貼り付けシート(E6~→A2へ縦横替えで）'!$GU350="固定",IF('⑤案件貼り付けシート(E6~→A2へ縦横替えで）'!GZ350="","",'⑤案件貼り付けシート(E6~→A2へ縦横替えで）'!GZ350),"")</f>
        <v/>
      </c>
      <c r="FM354" s="154" t="str">
        <f>IF('⑤案件貼り付けシート(E6~→A2へ縦横替えで）'!$GU350="固定",IF('⑤案件貼り付けシート(E6~→A2へ縦横替えで）'!HA350="","",'⑤案件貼り付けシート(E6~→A2へ縦横替えで）'!HA350),"")</f>
        <v/>
      </c>
      <c r="FN354" s="7" t="str">
        <f>IF('⑤案件貼り付けシート(E6~→A2へ縦横替えで）'!$GU350="固定",IF('⑤案件貼り付けシート(E6~→A2へ縦横替えで）'!HB350="","",'⑤案件貼り付けシート(E6~→A2へ縦横替えで）'!HB350),"")</f>
        <v/>
      </c>
      <c r="FO354" s="7" t="str">
        <f>IF('⑤案件貼り付けシート(E6~→A2へ縦横替えで）'!HC350="","",'⑤案件貼り付けシート(E6~→A2へ縦横替えで）'!HC350)</f>
        <v/>
      </c>
      <c r="FP354" s="7" t="str">
        <f>IF('⑤案件貼り付けシート(E6~→A2へ縦横替えで）'!HD350="","",'⑤案件貼り付けシート(E6~→A2へ縦横替えで）'!HD350)</f>
        <v/>
      </c>
      <c r="FQ354" s="7" t="str">
        <f>IF('⑤案件貼り付けシート(E6~→A2へ縦横替えで）'!HE350="","",'⑤案件貼り付けシート(E6~→A2へ縦横替えで）'!HE350)</f>
        <v/>
      </c>
      <c r="FR354" s="154" t="str">
        <f>IF('⑤案件貼り付けシート(E6~→A2へ縦横替えで）'!HG350="","",'⑤案件貼り付けシート(E6~→A2へ縦横替えで）'!HG350)</f>
        <v/>
      </c>
      <c r="FS354" s="154" t="str">
        <f>IF('⑤案件貼り付けシート(E6~→A2へ縦横替えで）'!HH350="","",'⑤案件貼り付けシート(E6~→A2へ縦横替えで）'!HH350)</f>
        <v/>
      </c>
      <c r="FT354" s="7" t="str" cm="1">
        <f t="array" ref="FT354">IF('⑤案件貼り付けシート(E6~→A2へ縦横替えで）'!HI350="","",_xlfn.IFS('⑤案件貼り付けシート(E6~→A2へ縦横替えで）'!HI350="固定",1,'⑤案件貼り付けシート(E6~→A2へ縦横替えで）'!HI350="流動",2,'⑤案件貼り付けシート(E6~→A2へ縦横替えで）'!HI350="対象外",""))</f>
        <v/>
      </c>
      <c r="FU354" s="154" t="str">
        <f>IF('⑤案件貼り付けシート(E6~→A2へ縦横替えで）'!$HI350="固定",IF('⑤案件貼り付けシート(E6~→A2へ縦横替えで）'!HJ350="","",'⑤案件貼り付けシート(E6~→A2へ縦横替えで）'!HJ350),"")</f>
        <v/>
      </c>
      <c r="FV354" s="154" t="str">
        <f>IF('⑤案件貼り付けシート(E6~→A2へ縦横替えで）'!$HI350="固定",IF('⑤案件貼り付けシート(E6~→A2へ縦横替えで）'!HK350="","",'⑤案件貼り付けシート(E6~→A2へ縦横替えで）'!HK350),"")</f>
        <v/>
      </c>
      <c r="FW354" s="154" t="str">
        <f>IF('⑤案件貼り付けシート(E6~→A2へ縦横替えで）'!$HI350="固定",IF('⑤案件貼り付けシート(E6~→A2へ縦横替えで）'!HL350="","",'⑤案件貼り付けシート(E6~→A2へ縦横替えで）'!HL350),"")</f>
        <v/>
      </c>
      <c r="FX354" s="154" t="str">
        <f>IF('⑤案件貼り付けシート(E6~→A2へ縦横替えで）'!$HI350="固定",IF('⑤案件貼り付けシート(E6~→A2へ縦横替えで）'!HM350="","",'⑤案件貼り付けシート(E6~→A2へ縦横替えで）'!HM350),"")</f>
        <v/>
      </c>
      <c r="FY354" s="154" t="str">
        <f>IF('⑤案件貼り付けシート(E6~→A2へ縦横替えで）'!$HI350="固定",IF('⑤案件貼り付けシート(E6~→A2へ縦横替えで）'!HN350="","",'⑤案件貼り付けシート(E6~→A2へ縦横替えで）'!HN350),"")</f>
        <v/>
      </c>
      <c r="FZ354" s="154" t="str">
        <f>IF('⑤案件貼り付けシート(E6~→A2へ縦横替えで）'!$HI350="固定",IF('⑤案件貼り付けシート(E6~→A2へ縦横替えで）'!HO350="","",'⑤案件貼り付けシート(E6~→A2へ縦横替えで）'!HO350),"")</f>
        <v/>
      </c>
      <c r="GA354" s="7" t="str">
        <f>IF('⑤案件貼り付けシート(E6~→A2へ縦横替えで）'!$HI350="固定",IF('⑤案件貼り付けシート(E6~→A2へ縦横替えで）'!HP350="","",'⑤案件貼り付けシート(E6~→A2へ縦横替えで）'!HP350),"")</f>
        <v/>
      </c>
      <c r="GB354" s="7" t="str">
        <f>IF('⑤案件貼り付けシート(E6~→A2へ縦横替えで）'!HQ350="","",'⑤案件貼り付けシート(E6~→A2へ縦横替えで）'!HQ350)</f>
        <v/>
      </c>
      <c r="GC354" s="7" t="str">
        <f>IF('⑤案件貼り付けシート(E6~→A2へ縦横替えで）'!HR350="","",'⑤案件貼り付けシート(E6~→A2へ縦横替えで）'!HR350)</f>
        <v/>
      </c>
      <c r="GD354" s="7" t="str">
        <f>IF('⑤案件貼り付けシート(E6~→A2へ縦横替えで）'!HS350="","",'⑤案件貼り付けシート(E6~→A2へ縦横替えで）'!HS350)</f>
        <v/>
      </c>
      <c r="GE354" s="7"/>
      <c r="GF354" s="7"/>
      <c r="GG354" s="7"/>
      <c r="GH354" s="7"/>
      <c r="GI354" s="7"/>
      <c r="GJ354" s="7"/>
      <c r="GK354" s="7"/>
      <c r="GL354" s="7"/>
      <c r="GM354" s="48"/>
      <c r="GN354" s="7"/>
      <c r="GO354" s="7"/>
      <c r="GP354" s="7"/>
      <c r="GR354" s="48"/>
      <c r="GS354" s="48"/>
      <c r="GT354" s="48"/>
      <c r="GU354" s="48"/>
      <c r="GV354" s="48"/>
    </row>
    <row r="355" spans="1:204">
      <c r="A355" s="7"/>
      <c r="B355" s="7"/>
      <c r="C355" s="7"/>
      <c r="D355" s="48"/>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13"/>
      <c r="AJ355" s="13"/>
      <c r="AK355" s="7"/>
      <c r="AL355" s="7"/>
      <c r="AM355" s="7"/>
      <c r="AN355" s="7"/>
      <c r="AO355" s="7"/>
      <c r="AP355" s="7"/>
      <c r="AQ355" s="7"/>
      <c r="AR355" s="153"/>
      <c r="AS355" s="7"/>
      <c r="AT355" s="7"/>
      <c r="AU355" s="7"/>
      <c r="AV355" s="7"/>
      <c r="AW355" s="7"/>
      <c r="AX355" s="7"/>
      <c r="AY355" s="7"/>
      <c r="AZ355" s="7"/>
      <c r="BA355" s="7"/>
      <c r="BB355" s="7"/>
      <c r="BC355" s="7"/>
      <c r="BD355" s="7"/>
      <c r="BE355" s="154"/>
      <c r="BF355" s="154"/>
      <c r="BG355" s="7"/>
      <c r="BH355" s="154"/>
      <c r="BI355" s="154"/>
      <c r="BJ355" s="154"/>
      <c r="BK355" s="154"/>
      <c r="BL355" s="154"/>
      <c r="BM355" s="154"/>
      <c r="BN355" s="7"/>
      <c r="BO355" s="7"/>
      <c r="BP355" s="7"/>
      <c r="BQ355" s="7"/>
      <c r="BR355" s="154"/>
      <c r="BS355" s="154"/>
      <c r="BT355" s="7"/>
      <c r="BU355" s="154"/>
      <c r="BV355" s="154"/>
      <c r="BW355" s="154"/>
      <c r="BX355" s="154"/>
      <c r="BY355" s="154"/>
      <c r="BZ355" s="154"/>
      <c r="CA355" s="7"/>
      <c r="CB355" s="7"/>
      <c r="CC355" s="7"/>
      <c r="CD355" s="7"/>
      <c r="CE355" s="154"/>
      <c r="CF355" s="154"/>
      <c r="CG355" s="7"/>
      <c r="CH355" s="154"/>
      <c r="CI355" s="154"/>
      <c r="CJ355" s="154"/>
      <c r="CK355" s="154"/>
      <c r="CL355" s="154"/>
      <c r="CM355" s="154"/>
      <c r="CN355" s="7"/>
      <c r="CO355" s="7"/>
      <c r="CP355" s="7"/>
      <c r="CQ355" s="7"/>
      <c r="CR355" s="154"/>
      <c r="CS355" s="154"/>
      <c r="CT355" s="7"/>
      <c r="CU355" s="154"/>
      <c r="CV355" s="154"/>
      <c r="CW355" s="154"/>
      <c r="CX355" s="154"/>
      <c r="CY355" s="154"/>
      <c r="CZ355" s="154"/>
      <c r="DA355" s="7"/>
      <c r="DB355" s="7"/>
      <c r="DC355" s="7"/>
      <c r="DD355" s="7"/>
      <c r="DE355" s="154"/>
      <c r="DF355" s="154"/>
      <c r="DG355" s="7"/>
      <c r="DH355" s="154"/>
      <c r="DI355" s="154"/>
      <c r="DJ355" s="154"/>
      <c r="DK355" s="154"/>
      <c r="DL355" s="154"/>
      <c r="DM355" s="154"/>
      <c r="DN355" s="7"/>
      <c r="DO355" s="7"/>
      <c r="DP355" s="7"/>
      <c r="DQ355" s="7"/>
      <c r="DR355" s="154" t="str">
        <f>IF('⑤案件貼り付けシート(E6~→A2へ縦横替えで）'!FC351="","",'⑤案件貼り付けシート(E6~→A2へ縦横替えで）'!FC351)</f>
        <v/>
      </c>
      <c r="DS355" s="154" t="str">
        <f>IF('⑤案件貼り付けシート(E6~→A2へ縦横替えで）'!FD351="","",'⑤案件貼り付けシート(E6~→A2へ縦横替えで）'!FD351)</f>
        <v/>
      </c>
      <c r="DT355" s="7" t="str" cm="1">
        <f t="array" ref="DT355">IF('⑤案件貼り付けシート(E6~→A2へ縦横替えで）'!FE351="","",_xlfn.IFS('⑤案件貼り付けシート(E6~→A2へ縦横替えで）'!FE351="固定",1,'⑤案件貼り付けシート(E6~→A2へ縦横替えで）'!FE351="流動",2,'⑤案件貼り付けシート(E6~→A2へ縦横替えで）'!FE351="対象外",""))</f>
        <v/>
      </c>
      <c r="DU355" s="154" t="str">
        <f>IF('⑤案件貼り付けシート(E6~→A2へ縦横替えで）'!$FE351="固定",IF('⑤案件貼り付けシート(E6~→A2へ縦横替えで）'!FF351="","",'⑤案件貼り付けシート(E6~→A2へ縦横替えで）'!FF351),"")</f>
        <v/>
      </c>
      <c r="DV355" s="154" t="str">
        <f>IF('⑤案件貼り付けシート(E6~→A2へ縦横替えで）'!$FE351="固定",IF('⑤案件貼り付けシート(E6~→A2へ縦横替えで）'!FG351="","",'⑤案件貼り付けシート(E6~→A2へ縦横替えで）'!FG351),"")</f>
        <v/>
      </c>
      <c r="DW355" s="154" t="str">
        <f>IF('⑤案件貼り付けシート(E6~→A2へ縦横替えで）'!$FE351="固定",IF('⑤案件貼り付けシート(E6~→A2へ縦横替えで）'!FH351="","",'⑤案件貼り付けシート(E6~→A2へ縦横替えで）'!FH351),"")</f>
        <v/>
      </c>
      <c r="DX355" s="154" t="str">
        <f>IF('⑤案件貼り付けシート(E6~→A2へ縦横替えで）'!$FE351="固定",IF('⑤案件貼り付けシート(E6~→A2へ縦横替えで）'!FI351="","",'⑤案件貼り付けシート(E6~→A2へ縦横替えで）'!FI351),"")</f>
        <v/>
      </c>
      <c r="DY355" s="154" t="str">
        <f>IF('⑤案件貼り付けシート(E6~→A2へ縦横替えで）'!$FE351="固定",IF('⑤案件貼り付けシート(E6~→A2へ縦横替えで）'!FJ351="","",'⑤案件貼り付けシート(E6~→A2へ縦横替えで）'!FJ351),"")</f>
        <v/>
      </c>
      <c r="DZ355" s="154" t="str">
        <f>IF('⑤案件貼り付けシート(E6~→A2へ縦横替えで）'!$FE351="固定",IF('⑤案件貼り付けシート(E6~→A2へ縦横替えで）'!FK351="","",'⑤案件貼り付けシート(E6~→A2へ縦横替えで）'!FK351),"")</f>
        <v/>
      </c>
      <c r="EA355" s="7" t="str">
        <f>IF('⑤案件貼り付けシート(E6~→A2へ縦横替えで）'!$FE351="固定",IF('⑤案件貼り付けシート(E6~→A2へ縦横替えで）'!FL351="","",'⑤案件貼り付けシート(E6~→A2へ縦横替えで）'!FL351),"")</f>
        <v/>
      </c>
      <c r="EB355" s="7" t="str">
        <f>IF('⑤案件貼り付けシート(E6~→A2へ縦横替えで）'!FM351="","",'⑤案件貼り付けシート(E6~→A2へ縦横替えで）'!FM351)</f>
        <v/>
      </c>
      <c r="EC355" s="7" t="str">
        <f>IF('⑤案件貼り付けシート(E6~→A2へ縦横替えで）'!FN351="","",'⑤案件貼り付けシート(E6~→A2へ縦横替えで）'!FN351)</f>
        <v/>
      </c>
      <c r="ED355" s="7" t="str">
        <f>IF('⑤案件貼り付けシート(E6~→A2へ縦横替えで）'!FO351="","",'⑤案件貼り付けシート(E6~→A2へ縦横替えで）'!FO351)</f>
        <v/>
      </c>
      <c r="EE355" s="154" t="str">
        <f>IF('⑤案件貼り付けシート(E6~→A2へ縦横替えで）'!FQ351="","",'⑤案件貼り付けシート(E6~→A2へ縦横替えで）'!FQ351)</f>
        <v/>
      </c>
      <c r="EF355" s="154" t="str">
        <f>IF('⑤案件貼り付けシート(E6~→A2へ縦横替えで）'!FR351="","",'⑤案件貼り付けシート(E6~→A2へ縦横替えで）'!FR351)</f>
        <v/>
      </c>
      <c r="EG355" s="7" t="str" cm="1">
        <f t="array" ref="EG355">IF('⑤案件貼り付けシート(E6~→A2へ縦横替えで）'!FS351="","",_xlfn.IFS('⑤案件貼り付けシート(E6~→A2へ縦横替えで）'!FS351="固定",1,'⑤案件貼り付けシート(E6~→A2へ縦横替えで）'!FS351="流動",2,'⑤案件貼り付けシート(E6~→A2へ縦横替えで）'!FS351="対象外",""))</f>
        <v/>
      </c>
      <c r="EH355" s="154" t="str">
        <f>IF('⑤案件貼り付けシート(E6~→A2へ縦横替えで）'!$FS351="固定",IF('⑤案件貼り付けシート(E6~→A2へ縦横替えで）'!FT351="","",'⑤案件貼り付けシート(E6~→A2へ縦横替えで）'!FT351),"")</f>
        <v/>
      </c>
      <c r="EI355" s="154" t="str">
        <f>IF('⑤案件貼り付けシート(E6~→A2へ縦横替えで）'!$FS351="固定",IF('⑤案件貼り付けシート(E6~→A2へ縦横替えで）'!FU351="","",'⑤案件貼り付けシート(E6~→A2へ縦横替えで）'!FU351),"")</f>
        <v/>
      </c>
      <c r="EJ355" s="154" t="str">
        <f>IF('⑤案件貼り付けシート(E6~→A2へ縦横替えで）'!$FS351="固定",IF('⑤案件貼り付けシート(E6~→A2へ縦横替えで）'!FV351="","",'⑤案件貼り付けシート(E6~→A2へ縦横替えで）'!FV351),"")</f>
        <v/>
      </c>
      <c r="EK355" s="154" t="str">
        <f>IF('⑤案件貼り付けシート(E6~→A2へ縦横替えで）'!$FS351="固定",IF('⑤案件貼り付けシート(E6~→A2へ縦横替えで）'!FW351="","",'⑤案件貼り付けシート(E6~→A2へ縦横替えで）'!FW351),"")</f>
        <v/>
      </c>
      <c r="EL355" s="154" t="str">
        <f>IF('⑤案件貼り付けシート(E6~→A2へ縦横替えで）'!$FS351="固定",IF('⑤案件貼り付けシート(E6~→A2へ縦横替えで）'!FX351="","",'⑤案件貼り付けシート(E6~→A2へ縦横替えで）'!FX351),"")</f>
        <v/>
      </c>
      <c r="EM355" s="154" t="str">
        <f>IF('⑤案件貼り付けシート(E6~→A2へ縦横替えで）'!$FS351="固定",IF('⑤案件貼り付けシート(E6~→A2へ縦横替えで）'!FY351="","",'⑤案件貼り付けシート(E6~→A2へ縦横替えで）'!FY351),"")</f>
        <v/>
      </c>
      <c r="EN355" s="7" t="str">
        <f>IF('⑤案件貼り付けシート(E6~→A2へ縦横替えで）'!$FS351="固定",IF('⑤案件貼り付けシート(E6~→A2へ縦横替えで）'!FZ351="","",'⑤案件貼り付けシート(E6~→A2へ縦横替えで）'!FZ351),"")</f>
        <v/>
      </c>
      <c r="EO355" s="7" t="str">
        <f>IF('⑤案件貼り付けシート(E6~→A2へ縦横替えで）'!GA351="","",'⑤案件貼り付けシート(E6~→A2へ縦横替えで）'!GA351)</f>
        <v/>
      </c>
      <c r="EP355" s="7" t="str">
        <f>IF('⑤案件貼り付けシート(E6~→A2へ縦横替えで）'!GB351="","",'⑤案件貼り付けシート(E6~→A2へ縦横替えで）'!GB351)</f>
        <v/>
      </c>
      <c r="EQ355" s="7" t="str">
        <f>IF('⑤案件貼り付けシート(E6~→A2へ縦横替えで）'!GC351="","",'⑤案件貼り付けシート(E6~→A2へ縦横替えで）'!GC351)</f>
        <v/>
      </c>
      <c r="ER355" s="154" t="str">
        <f>IF('⑤案件貼り付けシート(E6~→A2へ縦横替えで）'!GE351="","",'⑤案件貼り付けシート(E6~→A2へ縦横替えで）'!GE351)</f>
        <v/>
      </c>
      <c r="ES355" s="154" t="str">
        <f>IF('⑤案件貼り付けシート(E6~→A2へ縦横替えで）'!GF351="","",'⑤案件貼り付けシート(E6~→A2へ縦横替えで）'!GF351)</f>
        <v/>
      </c>
      <c r="ET355" s="7" t="str" cm="1">
        <f t="array" ref="ET355">IF('⑤案件貼り付けシート(E6~→A2へ縦横替えで）'!GG351="","",_xlfn.IFS('⑤案件貼り付けシート(E6~→A2へ縦横替えで）'!GG351="固定",1,'⑤案件貼り付けシート(E6~→A2へ縦横替えで）'!GG351="流動",2,'⑤案件貼り付けシート(E6~→A2へ縦横替えで）'!GG351="対象外",""))</f>
        <v/>
      </c>
      <c r="EU355" s="154" t="str">
        <f>IF('⑤案件貼り付けシート(E6~→A2へ縦横替えで）'!$GG351="固定",IF('⑤案件貼り付けシート(E6~→A2へ縦横替えで）'!GH351="","",'⑤案件貼り付けシート(E6~→A2へ縦横替えで）'!GH351),"")</f>
        <v/>
      </c>
      <c r="EV355" s="154" t="str">
        <f>IF('⑤案件貼り付けシート(E6~→A2へ縦横替えで）'!$GG351="固定",IF('⑤案件貼り付けシート(E6~→A2へ縦横替えで）'!GI351="","",'⑤案件貼り付けシート(E6~→A2へ縦横替えで）'!GI351),"")</f>
        <v/>
      </c>
      <c r="EW355" s="154" t="str">
        <f>IF('⑤案件貼り付けシート(E6~→A2へ縦横替えで）'!$GG351="固定",IF('⑤案件貼り付けシート(E6~→A2へ縦横替えで）'!GJ351="","",'⑤案件貼り付けシート(E6~→A2へ縦横替えで）'!GJ351),"")</f>
        <v/>
      </c>
      <c r="EX355" s="154" t="str">
        <f>IF('⑤案件貼り付けシート(E6~→A2へ縦横替えで）'!$GG351="固定",IF('⑤案件貼り付けシート(E6~→A2へ縦横替えで）'!GK351="","",'⑤案件貼り付けシート(E6~→A2へ縦横替えで）'!GK351),"")</f>
        <v/>
      </c>
      <c r="EY355" s="154" t="str">
        <f>IF('⑤案件貼り付けシート(E6~→A2へ縦横替えで）'!$GG351="固定",IF('⑤案件貼り付けシート(E6~→A2へ縦横替えで）'!GL351="","",'⑤案件貼り付けシート(E6~→A2へ縦横替えで）'!GL351),"")</f>
        <v/>
      </c>
      <c r="EZ355" s="154" t="str">
        <f>IF('⑤案件貼り付けシート(E6~→A2へ縦横替えで）'!$GG351="固定",IF('⑤案件貼り付けシート(E6~→A2へ縦横替えで）'!GM351="","",'⑤案件貼り付けシート(E6~→A2へ縦横替えで）'!GM351),"")</f>
        <v/>
      </c>
      <c r="FA355" s="7" t="str">
        <f>IF('⑤案件貼り付けシート(E6~→A2へ縦横替えで）'!$GG351="固定",IF('⑤案件貼り付けシート(E6~→A2へ縦横替えで）'!GN351="","",'⑤案件貼り付けシート(E6~→A2へ縦横替えで）'!GN351),"")</f>
        <v/>
      </c>
      <c r="FB355" s="7" t="str">
        <f>IF('⑤案件貼り付けシート(E6~→A2へ縦横替えで）'!GO351="","",'⑤案件貼り付けシート(E6~→A2へ縦横替えで）'!GO351)</f>
        <v/>
      </c>
      <c r="FC355" s="7" t="str">
        <f>IF('⑤案件貼り付けシート(E6~→A2へ縦横替えで）'!GP351="","",'⑤案件貼り付けシート(E6~→A2へ縦横替えで）'!GP351)</f>
        <v/>
      </c>
      <c r="FD355" s="7" t="str">
        <f>IF('⑤案件貼り付けシート(E6~→A2へ縦横替えで）'!GQ351="","",'⑤案件貼り付けシート(E6~→A2へ縦横替えで）'!GQ351)</f>
        <v/>
      </c>
      <c r="FE355" s="154" t="str">
        <f>IF('⑤案件貼り付けシート(E6~→A2へ縦横替えで）'!GS351="","",'⑤案件貼り付けシート(E6~→A2へ縦横替えで）'!GS351)</f>
        <v/>
      </c>
      <c r="FF355" s="154" t="str">
        <f>IF('⑤案件貼り付けシート(E6~→A2へ縦横替えで）'!GT351="","",'⑤案件貼り付けシート(E6~→A2へ縦横替えで）'!GT351)</f>
        <v/>
      </c>
      <c r="FG355" s="7" t="str" cm="1">
        <f t="array" ref="FG355">IF('⑤案件貼り付けシート(E6~→A2へ縦横替えで）'!GU351="","",_xlfn.IFS('⑤案件貼り付けシート(E6~→A2へ縦横替えで）'!GU351="固定",1,'⑤案件貼り付けシート(E6~→A2へ縦横替えで）'!GU351="流動",2,'⑤案件貼り付けシート(E6~→A2へ縦横替えで）'!GU351="対象外",""))</f>
        <v/>
      </c>
      <c r="FH355" s="154" t="str">
        <f>IF('⑤案件貼り付けシート(E6~→A2へ縦横替えで）'!$GU351="固定",IF('⑤案件貼り付けシート(E6~→A2へ縦横替えで）'!GV351="","",'⑤案件貼り付けシート(E6~→A2へ縦横替えで）'!GV351),"")</f>
        <v/>
      </c>
      <c r="FI355" s="154" t="str">
        <f>IF('⑤案件貼り付けシート(E6~→A2へ縦横替えで）'!$GU351="固定",IF('⑤案件貼り付けシート(E6~→A2へ縦横替えで）'!GW351="","",'⑤案件貼り付けシート(E6~→A2へ縦横替えで）'!GW351),"")</f>
        <v/>
      </c>
      <c r="FJ355" s="154" t="str">
        <f>IF('⑤案件貼り付けシート(E6~→A2へ縦横替えで）'!$GU351="固定",IF('⑤案件貼り付けシート(E6~→A2へ縦横替えで）'!GX351="","",'⑤案件貼り付けシート(E6~→A2へ縦横替えで）'!GX351),"")</f>
        <v/>
      </c>
      <c r="FK355" s="154" t="str">
        <f>IF('⑤案件貼り付けシート(E6~→A2へ縦横替えで）'!$GU351="固定",IF('⑤案件貼り付けシート(E6~→A2へ縦横替えで）'!GY351="","",'⑤案件貼り付けシート(E6~→A2へ縦横替えで）'!GY351),"")</f>
        <v/>
      </c>
      <c r="FL355" s="154" t="str">
        <f>IF('⑤案件貼り付けシート(E6~→A2へ縦横替えで）'!$GU351="固定",IF('⑤案件貼り付けシート(E6~→A2へ縦横替えで）'!GZ351="","",'⑤案件貼り付けシート(E6~→A2へ縦横替えで）'!GZ351),"")</f>
        <v/>
      </c>
      <c r="FM355" s="154" t="str">
        <f>IF('⑤案件貼り付けシート(E6~→A2へ縦横替えで）'!$GU351="固定",IF('⑤案件貼り付けシート(E6~→A2へ縦横替えで）'!HA351="","",'⑤案件貼り付けシート(E6~→A2へ縦横替えで）'!HA351),"")</f>
        <v/>
      </c>
      <c r="FN355" s="7" t="str">
        <f>IF('⑤案件貼り付けシート(E6~→A2へ縦横替えで）'!$GU351="固定",IF('⑤案件貼り付けシート(E6~→A2へ縦横替えで）'!HB351="","",'⑤案件貼り付けシート(E6~→A2へ縦横替えで）'!HB351),"")</f>
        <v/>
      </c>
      <c r="FO355" s="7" t="str">
        <f>IF('⑤案件貼り付けシート(E6~→A2へ縦横替えで）'!HC351="","",'⑤案件貼り付けシート(E6~→A2へ縦横替えで）'!HC351)</f>
        <v/>
      </c>
      <c r="FP355" s="7" t="str">
        <f>IF('⑤案件貼り付けシート(E6~→A2へ縦横替えで）'!HD351="","",'⑤案件貼り付けシート(E6~→A2へ縦横替えで）'!HD351)</f>
        <v/>
      </c>
      <c r="FQ355" s="7" t="str">
        <f>IF('⑤案件貼り付けシート(E6~→A2へ縦横替えで）'!HE351="","",'⑤案件貼り付けシート(E6~→A2へ縦横替えで）'!HE351)</f>
        <v/>
      </c>
      <c r="FR355" s="154" t="str">
        <f>IF('⑤案件貼り付けシート(E6~→A2へ縦横替えで）'!HG351="","",'⑤案件貼り付けシート(E6~→A2へ縦横替えで）'!HG351)</f>
        <v/>
      </c>
      <c r="FS355" s="154" t="str">
        <f>IF('⑤案件貼り付けシート(E6~→A2へ縦横替えで）'!HH351="","",'⑤案件貼り付けシート(E6~→A2へ縦横替えで）'!HH351)</f>
        <v/>
      </c>
      <c r="FT355" s="7" t="str" cm="1">
        <f t="array" ref="FT355">IF('⑤案件貼り付けシート(E6~→A2へ縦横替えで）'!HI351="","",_xlfn.IFS('⑤案件貼り付けシート(E6~→A2へ縦横替えで）'!HI351="固定",1,'⑤案件貼り付けシート(E6~→A2へ縦横替えで）'!HI351="流動",2,'⑤案件貼り付けシート(E6~→A2へ縦横替えで）'!HI351="対象外",""))</f>
        <v/>
      </c>
      <c r="FU355" s="154" t="str">
        <f>IF('⑤案件貼り付けシート(E6~→A2へ縦横替えで）'!$HI351="固定",IF('⑤案件貼り付けシート(E6~→A2へ縦横替えで）'!HJ351="","",'⑤案件貼り付けシート(E6~→A2へ縦横替えで）'!HJ351),"")</f>
        <v/>
      </c>
      <c r="FV355" s="154" t="str">
        <f>IF('⑤案件貼り付けシート(E6~→A2へ縦横替えで）'!$HI351="固定",IF('⑤案件貼り付けシート(E6~→A2へ縦横替えで）'!HK351="","",'⑤案件貼り付けシート(E6~→A2へ縦横替えで）'!HK351),"")</f>
        <v/>
      </c>
      <c r="FW355" s="154" t="str">
        <f>IF('⑤案件貼り付けシート(E6~→A2へ縦横替えで）'!$HI351="固定",IF('⑤案件貼り付けシート(E6~→A2へ縦横替えで）'!HL351="","",'⑤案件貼り付けシート(E6~→A2へ縦横替えで）'!HL351),"")</f>
        <v/>
      </c>
      <c r="FX355" s="154" t="str">
        <f>IF('⑤案件貼り付けシート(E6~→A2へ縦横替えで）'!$HI351="固定",IF('⑤案件貼り付けシート(E6~→A2へ縦横替えで）'!HM351="","",'⑤案件貼り付けシート(E6~→A2へ縦横替えで）'!HM351),"")</f>
        <v/>
      </c>
      <c r="FY355" s="154" t="str">
        <f>IF('⑤案件貼り付けシート(E6~→A2へ縦横替えで）'!$HI351="固定",IF('⑤案件貼り付けシート(E6~→A2へ縦横替えで）'!HN351="","",'⑤案件貼り付けシート(E6~→A2へ縦横替えで）'!HN351),"")</f>
        <v/>
      </c>
      <c r="FZ355" s="154" t="str">
        <f>IF('⑤案件貼り付けシート(E6~→A2へ縦横替えで）'!$HI351="固定",IF('⑤案件貼り付けシート(E6~→A2へ縦横替えで）'!HO351="","",'⑤案件貼り付けシート(E6~→A2へ縦横替えで）'!HO351),"")</f>
        <v/>
      </c>
      <c r="GA355" s="7" t="str">
        <f>IF('⑤案件貼り付けシート(E6~→A2へ縦横替えで）'!$HI351="固定",IF('⑤案件貼り付けシート(E6~→A2へ縦横替えで）'!HP351="","",'⑤案件貼り付けシート(E6~→A2へ縦横替えで）'!HP351),"")</f>
        <v/>
      </c>
      <c r="GB355" s="7" t="str">
        <f>IF('⑤案件貼り付けシート(E6~→A2へ縦横替えで）'!HQ351="","",'⑤案件貼り付けシート(E6~→A2へ縦横替えで）'!HQ351)</f>
        <v/>
      </c>
      <c r="GC355" s="7" t="str">
        <f>IF('⑤案件貼り付けシート(E6~→A2へ縦横替えで）'!HR351="","",'⑤案件貼り付けシート(E6~→A2へ縦横替えで）'!HR351)</f>
        <v/>
      </c>
      <c r="GD355" s="7" t="str">
        <f>IF('⑤案件貼り付けシート(E6~→A2へ縦横替えで）'!HS351="","",'⑤案件貼り付けシート(E6~→A2へ縦横替えで）'!HS351)</f>
        <v/>
      </c>
      <c r="GE355" s="7"/>
      <c r="GF355" s="7"/>
      <c r="GG355" s="7"/>
      <c r="GH355" s="7"/>
      <c r="GI355" s="7"/>
      <c r="GJ355" s="7"/>
      <c r="GK355" s="7"/>
      <c r="GL355" s="7"/>
      <c r="GM355" s="48"/>
      <c r="GN355" s="7"/>
      <c r="GO355" s="7"/>
      <c r="GP355" s="7"/>
      <c r="GR355" s="48"/>
      <c r="GS355" s="48"/>
      <c r="GT355" s="48"/>
      <c r="GU355" s="48"/>
      <c r="GV355" s="48"/>
    </row>
    <row r="356" spans="1:204">
      <c r="A356" s="7"/>
      <c r="B356" s="7"/>
      <c r="C356" s="7"/>
      <c r="D356" s="48"/>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13"/>
      <c r="AJ356" s="13"/>
      <c r="AK356" s="7"/>
      <c r="AL356" s="7"/>
      <c r="AM356" s="7"/>
      <c r="AN356" s="7"/>
      <c r="AO356" s="7"/>
      <c r="AP356" s="7"/>
      <c r="AQ356" s="7"/>
      <c r="AR356" s="153"/>
      <c r="AS356" s="7"/>
      <c r="AT356" s="7"/>
      <c r="AU356" s="7"/>
      <c r="AV356" s="7"/>
      <c r="AW356" s="7"/>
      <c r="AX356" s="7"/>
      <c r="AY356" s="7"/>
      <c r="AZ356" s="7"/>
      <c r="BA356" s="7"/>
      <c r="BB356" s="7"/>
      <c r="BC356" s="7"/>
      <c r="BD356" s="7"/>
      <c r="BE356" s="154"/>
      <c r="BF356" s="154"/>
      <c r="BG356" s="7"/>
      <c r="BH356" s="154"/>
      <c r="BI356" s="154"/>
      <c r="BJ356" s="154"/>
      <c r="BK356" s="154"/>
      <c r="BL356" s="154"/>
      <c r="BM356" s="154"/>
      <c r="BN356" s="7"/>
      <c r="BO356" s="7"/>
      <c r="BP356" s="7"/>
      <c r="BQ356" s="7"/>
      <c r="BR356" s="154"/>
      <c r="BS356" s="154"/>
      <c r="BT356" s="7"/>
      <c r="BU356" s="154"/>
      <c r="BV356" s="154"/>
      <c r="BW356" s="154"/>
      <c r="BX356" s="154"/>
      <c r="BY356" s="154"/>
      <c r="BZ356" s="154"/>
      <c r="CA356" s="7"/>
      <c r="CB356" s="7"/>
      <c r="CC356" s="7"/>
      <c r="CD356" s="7"/>
      <c r="CE356" s="154"/>
      <c r="CF356" s="154"/>
      <c r="CG356" s="7"/>
      <c r="CH356" s="154"/>
      <c r="CI356" s="154"/>
      <c r="CJ356" s="154"/>
      <c r="CK356" s="154"/>
      <c r="CL356" s="154"/>
      <c r="CM356" s="154"/>
      <c r="CN356" s="7"/>
      <c r="CO356" s="7"/>
      <c r="CP356" s="7"/>
      <c r="CQ356" s="7"/>
      <c r="CR356" s="154"/>
      <c r="CS356" s="154"/>
      <c r="CT356" s="7"/>
      <c r="CU356" s="154"/>
      <c r="CV356" s="154"/>
      <c r="CW356" s="154"/>
      <c r="CX356" s="154"/>
      <c r="CY356" s="154"/>
      <c r="CZ356" s="154"/>
      <c r="DA356" s="7"/>
      <c r="DB356" s="7"/>
      <c r="DC356" s="7"/>
      <c r="DD356" s="7"/>
      <c r="DE356" s="154"/>
      <c r="DF356" s="154"/>
      <c r="DG356" s="7"/>
      <c r="DH356" s="154"/>
      <c r="DI356" s="154"/>
      <c r="DJ356" s="154"/>
      <c r="DK356" s="154"/>
      <c r="DL356" s="154"/>
      <c r="DM356" s="154"/>
      <c r="DN356" s="7"/>
      <c r="DO356" s="7"/>
      <c r="DP356" s="7"/>
      <c r="DQ356" s="7"/>
      <c r="DR356" s="154" t="str">
        <f>IF('⑤案件貼り付けシート(E6~→A2へ縦横替えで）'!FC352="","",'⑤案件貼り付けシート(E6~→A2へ縦横替えで）'!FC352)</f>
        <v/>
      </c>
      <c r="DS356" s="154" t="str">
        <f>IF('⑤案件貼り付けシート(E6~→A2へ縦横替えで）'!FD352="","",'⑤案件貼り付けシート(E6~→A2へ縦横替えで）'!FD352)</f>
        <v/>
      </c>
      <c r="DT356" s="7" t="str" cm="1">
        <f t="array" ref="DT356">IF('⑤案件貼り付けシート(E6~→A2へ縦横替えで）'!FE352="","",_xlfn.IFS('⑤案件貼り付けシート(E6~→A2へ縦横替えで）'!FE352="固定",1,'⑤案件貼り付けシート(E6~→A2へ縦横替えで）'!FE352="流動",2,'⑤案件貼り付けシート(E6~→A2へ縦横替えで）'!FE352="対象外",""))</f>
        <v/>
      </c>
      <c r="DU356" s="154" t="str">
        <f>IF('⑤案件貼り付けシート(E6~→A2へ縦横替えで）'!$FE352="固定",IF('⑤案件貼り付けシート(E6~→A2へ縦横替えで）'!FF352="","",'⑤案件貼り付けシート(E6~→A2へ縦横替えで）'!FF352),"")</f>
        <v/>
      </c>
      <c r="DV356" s="154" t="str">
        <f>IF('⑤案件貼り付けシート(E6~→A2へ縦横替えで）'!$FE352="固定",IF('⑤案件貼り付けシート(E6~→A2へ縦横替えで）'!FG352="","",'⑤案件貼り付けシート(E6~→A2へ縦横替えで）'!FG352),"")</f>
        <v/>
      </c>
      <c r="DW356" s="154" t="str">
        <f>IF('⑤案件貼り付けシート(E6~→A2へ縦横替えで）'!$FE352="固定",IF('⑤案件貼り付けシート(E6~→A2へ縦横替えで）'!FH352="","",'⑤案件貼り付けシート(E6~→A2へ縦横替えで）'!FH352),"")</f>
        <v/>
      </c>
      <c r="DX356" s="154" t="str">
        <f>IF('⑤案件貼り付けシート(E6~→A2へ縦横替えで）'!$FE352="固定",IF('⑤案件貼り付けシート(E6~→A2へ縦横替えで）'!FI352="","",'⑤案件貼り付けシート(E6~→A2へ縦横替えで）'!FI352),"")</f>
        <v/>
      </c>
      <c r="DY356" s="154" t="str">
        <f>IF('⑤案件貼り付けシート(E6~→A2へ縦横替えで）'!$FE352="固定",IF('⑤案件貼り付けシート(E6~→A2へ縦横替えで）'!FJ352="","",'⑤案件貼り付けシート(E6~→A2へ縦横替えで）'!FJ352),"")</f>
        <v/>
      </c>
      <c r="DZ356" s="154" t="str">
        <f>IF('⑤案件貼り付けシート(E6~→A2へ縦横替えで）'!$FE352="固定",IF('⑤案件貼り付けシート(E6~→A2へ縦横替えで）'!FK352="","",'⑤案件貼り付けシート(E6~→A2へ縦横替えで）'!FK352),"")</f>
        <v/>
      </c>
      <c r="EA356" s="7" t="str">
        <f>IF('⑤案件貼り付けシート(E6~→A2へ縦横替えで）'!$FE352="固定",IF('⑤案件貼り付けシート(E6~→A2へ縦横替えで）'!FL352="","",'⑤案件貼り付けシート(E6~→A2へ縦横替えで）'!FL352),"")</f>
        <v/>
      </c>
      <c r="EB356" s="7" t="str">
        <f>IF('⑤案件貼り付けシート(E6~→A2へ縦横替えで）'!FM352="","",'⑤案件貼り付けシート(E6~→A2へ縦横替えで）'!FM352)</f>
        <v/>
      </c>
      <c r="EC356" s="7" t="str">
        <f>IF('⑤案件貼り付けシート(E6~→A2へ縦横替えで）'!FN352="","",'⑤案件貼り付けシート(E6~→A2へ縦横替えで）'!FN352)</f>
        <v/>
      </c>
      <c r="ED356" s="7" t="str">
        <f>IF('⑤案件貼り付けシート(E6~→A2へ縦横替えで）'!FO352="","",'⑤案件貼り付けシート(E6~→A2へ縦横替えで）'!FO352)</f>
        <v/>
      </c>
      <c r="EE356" s="154" t="str">
        <f>IF('⑤案件貼り付けシート(E6~→A2へ縦横替えで）'!FQ352="","",'⑤案件貼り付けシート(E6~→A2へ縦横替えで）'!FQ352)</f>
        <v/>
      </c>
      <c r="EF356" s="154" t="str">
        <f>IF('⑤案件貼り付けシート(E6~→A2へ縦横替えで）'!FR352="","",'⑤案件貼り付けシート(E6~→A2へ縦横替えで）'!FR352)</f>
        <v/>
      </c>
      <c r="EG356" s="7" t="str" cm="1">
        <f t="array" ref="EG356">IF('⑤案件貼り付けシート(E6~→A2へ縦横替えで）'!FS352="","",_xlfn.IFS('⑤案件貼り付けシート(E6~→A2へ縦横替えで）'!FS352="固定",1,'⑤案件貼り付けシート(E6~→A2へ縦横替えで）'!FS352="流動",2,'⑤案件貼り付けシート(E6~→A2へ縦横替えで）'!FS352="対象外",""))</f>
        <v/>
      </c>
      <c r="EH356" s="154" t="str">
        <f>IF('⑤案件貼り付けシート(E6~→A2へ縦横替えで）'!$FS352="固定",IF('⑤案件貼り付けシート(E6~→A2へ縦横替えで）'!FT352="","",'⑤案件貼り付けシート(E6~→A2へ縦横替えで）'!FT352),"")</f>
        <v/>
      </c>
      <c r="EI356" s="154" t="str">
        <f>IF('⑤案件貼り付けシート(E6~→A2へ縦横替えで）'!$FS352="固定",IF('⑤案件貼り付けシート(E6~→A2へ縦横替えで）'!FU352="","",'⑤案件貼り付けシート(E6~→A2へ縦横替えで）'!FU352),"")</f>
        <v/>
      </c>
      <c r="EJ356" s="154" t="str">
        <f>IF('⑤案件貼り付けシート(E6~→A2へ縦横替えで）'!$FS352="固定",IF('⑤案件貼り付けシート(E6~→A2へ縦横替えで）'!FV352="","",'⑤案件貼り付けシート(E6~→A2へ縦横替えで）'!FV352),"")</f>
        <v/>
      </c>
      <c r="EK356" s="154" t="str">
        <f>IF('⑤案件貼り付けシート(E6~→A2へ縦横替えで）'!$FS352="固定",IF('⑤案件貼り付けシート(E6~→A2へ縦横替えで）'!FW352="","",'⑤案件貼り付けシート(E6~→A2へ縦横替えで）'!FW352),"")</f>
        <v/>
      </c>
      <c r="EL356" s="154" t="str">
        <f>IF('⑤案件貼り付けシート(E6~→A2へ縦横替えで）'!$FS352="固定",IF('⑤案件貼り付けシート(E6~→A2へ縦横替えで）'!FX352="","",'⑤案件貼り付けシート(E6~→A2へ縦横替えで）'!FX352),"")</f>
        <v/>
      </c>
      <c r="EM356" s="154" t="str">
        <f>IF('⑤案件貼り付けシート(E6~→A2へ縦横替えで）'!$FS352="固定",IF('⑤案件貼り付けシート(E6~→A2へ縦横替えで）'!FY352="","",'⑤案件貼り付けシート(E6~→A2へ縦横替えで）'!FY352),"")</f>
        <v/>
      </c>
      <c r="EN356" s="7" t="str">
        <f>IF('⑤案件貼り付けシート(E6~→A2へ縦横替えで）'!$FS352="固定",IF('⑤案件貼り付けシート(E6~→A2へ縦横替えで）'!FZ352="","",'⑤案件貼り付けシート(E6~→A2へ縦横替えで）'!FZ352),"")</f>
        <v/>
      </c>
      <c r="EO356" s="7" t="str">
        <f>IF('⑤案件貼り付けシート(E6~→A2へ縦横替えで）'!GA352="","",'⑤案件貼り付けシート(E6~→A2へ縦横替えで）'!GA352)</f>
        <v/>
      </c>
      <c r="EP356" s="7" t="str">
        <f>IF('⑤案件貼り付けシート(E6~→A2へ縦横替えで）'!GB352="","",'⑤案件貼り付けシート(E6~→A2へ縦横替えで）'!GB352)</f>
        <v/>
      </c>
      <c r="EQ356" s="7" t="str">
        <f>IF('⑤案件貼り付けシート(E6~→A2へ縦横替えで）'!GC352="","",'⑤案件貼り付けシート(E6~→A2へ縦横替えで）'!GC352)</f>
        <v/>
      </c>
      <c r="ER356" s="154" t="str">
        <f>IF('⑤案件貼り付けシート(E6~→A2へ縦横替えで）'!GE352="","",'⑤案件貼り付けシート(E6~→A2へ縦横替えで）'!GE352)</f>
        <v/>
      </c>
      <c r="ES356" s="154" t="str">
        <f>IF('⑤案件貼り付けシート(E6~→A2へ縦横替えで）'!GF352="","",'⑤案件貼り付けシート(E6~→A2へ縦横替えで）'!GF352)</f>
        <v/>
      </c>
      <c r="ET356" s="7" t="str" cm="1">
        <f t="array" ref="ET356">IF('⑤案件貼り付けシート(E6~→A2へ縦横替えで）'!GG352="","",_xlfn.IFS('⑤案件貼り付けシート(E6~→A2へ縦横替えで）'!GG352="固定",1,'⑤案件貼り付けシート(E6~→A2へ縦横替えで）'!GG352="流動",2,'⑤案件貼り付けシート(E6~→A2へ縦横替えで）'!GG352="対象外",""))</f>
        <v/>
      </c>
      <c r="EU356" s="154" t="str">
        <f>IF('⑤案件貼り付けシート(E6~→A2へ縦横替えで）'!$GG352="固定",IF('⑤案件貼り付けシート(E6~→A2へ縦横替えで）'!GH352="","",'⑤案件貼り付けシート(E6~→A2へ縦横替えで）'!GH352),"")</f>
        <v/>
      </c>
      <c r="EV356" s="154" t="str">
        <f>IF('⑤案件貼り付けシート(E6~→A2へ縦横替えで）'!$GG352="固定",IF('⑤案件貼り付けシート(E6~→A2へ縦横替えで）'!GI352="","",'⑤案件貼り付けシート(E6~→A2へ縦横替えで）'!GI352),"")</f>
        <v/>
      </c>
      <c r="EW356" s="154" t="str">
        <f>IF('⑤案件貼り付けシート(E6~→A2へ縦横替えで）'!$GG352="固定",IF('⑤案件貼り付けシート(E6~→A2へ縦横替えで）'!GJ352="","",'⑤案件貼り付けシート(E6~→A2へ縦横替えで）'!GJ352),"")</f>
        <v/>
      </c>
      <c r="EX356" s="154" t="str">
        <f>IF('⑤案件貼り付けシート(E6~→A2へ縦横替えで）'!$GG352="固定",IF('⑤案件貼り付けシート(E6~→A2へ縦横替えで）'!GK352="","",'⑤案件貼り付けシート(E6~→A2へ縦横替えで）'!GK352),"")</f>
        <v/>
      </c>
      <c r="EY356" s="154" t="str">
        <f>IF('⑤案件貼り付けシート(E6~→A2へ縦横替えで）'!$GG352="固定",IF('⑤案件貼り付けシート(E6~→A2へ縦横替えで）'!GL352="","",'⑤案件貼り付けシート(E6~→A2へ縦横替えで）'!GL352),"")</f>
        <v/>
      </c>
      <c r="EZ356" s="154" t="str">
        <f>IF('⑤案件貼り付けシート(E6~→A2へ縦横替えで）'!$GG352="固定",IF('⑤案件貼り付けシート(E6~→A2へ縦横替えで）'!GM352="","",'⑤案件貼り付けシート(E6~→A2へ縦横替えで）'!GM352),"")</f>
        <v/>
      </c>
      <c r="FA356" s="7" t="str">
        <f>IF('⑤案件貼り付けシート(E6~→A2へ縦横替えで）'!$GG352="固定",IF('⑤案件貼り付けシート(E6~→A2へ縦横替えで）'!GN352="","",'⑤案件貼り付けシート(E6~→A2へ縦横替えで）'!GN352),"")</f>
        <v/>
      </c>
      <c r="FB356" s="7" t="str">
        <f>IF('⑤案件貼り付けシート(E6~→A2へ縦横替えで）'!GO352="","",'⑤案件貼り付けシート(E6~→A2へ縦横替えで）'!GO352)</f>
        <v/>
      </c>
      <c r="FC356" s="7" t="str">
        <f>IF('⑤案件貼り付けシート(E6~→A2へ縦横替えで）'!GP352="","",'⑤案件貼り付けシート(E6~→A2へ縦横替えで）'!GP352)</f>
        <v/>
      </c>
      <c r="FD356" s="7" t="str">
        <f>IF('⑤案件貼り付けシート(E6~→A2へ縦横替えで）'!GQ352="","",'⑤案件貼り付けシート(E6~→A2へ縦横替えで）'!GQ352)</f>
        <v/>
      </c>
      <c r="FE356" s="154" t="str">
        <f>IF('⑤案件貼り付けシート(E6~→A2へ縦横替えで）'!GS352="","",'⑤案件貼り付けシート(E6~→A2へ縦横替えで）'!GS352)</f>
        <v/>
      </c>
      <c r="FF356" s="154" t="str">
        <f>IF('⑤案件貼り付けシート(E6~→A2へ縦横替えで）'!GT352="","",'⑤案件貼り付けシート(E6~→A2へ縦横替えで）'!GT352)</f>
        <v/>
      </c>
      <c r="FG356" s="7" t="str" cm="1">
        <f t="array" ref="FG356">IF('⑤案件貼り付けシート(E6~→A2へ縦横替えで）'!GU352="","",_xlfn.IFS('⑤案件貼り付けシート(E6~→A2へ縦横替えで）'!GU352="固定",1,'⑤案件貼り付けシート(E6~→A2へ縦横替えで）'!GU352="流動",2,'⑤案件貼り付けシート(E6~→A2へ縦横替えで）'!GU352="対象外",""))</f>
        <v/>
      </c>
      <c r="FH356" s="154" t="str">
        <f>IF('⑤案件貼り付けシート(E6~→A2へ縦横替えで）'!$GU352="固定",IF('⑤案件貼り付けシート(E6~→A2へ縦横替えで）'!GV352="","",'⑤案件貼り付けシート(E6~→A2へ縦横替えで）'!GV352),"")</f>
        <v/>
      </c>
      <c r="FI356" s="154" t="str">
        <f>IF('⑤案件貼り付けシート(E6~→A2へ縦横替えで）'!$GU352="固定",IF('⑤案件貼り付けシート(E6~→A2へ縦横替えで）'!GW352="","",'⑤案件貼り付けシート(E6~→A2へ縦横替えで）'!GW352),"")</f>
        <v/>
      </c>
      <c r="FJ356" s="154" t="str">
        <f>IF('⑤案件貼り付けシート(E6~→A2へ縦横替えで）'!$GU352="固定",IF('⑤案件貼り付けシート(E6~→A2へ縦横替えで）'!GX352="","",'⑤案件貼り付けシート(E6~→A2へ縦横替えで）'!GX352),"")</f>
        <v/>
      </c>
      <c r="FK356" s="154" t="str">
        <f>IF('⑤案件貼り付けシート(E6~→A2へ縦横替えで）'!$GU352="固定",IF('⑤案件貼り付けシート(E6~→A2へ縦横替えで）'!GY352="","",'⑤案件貼り付けシート(E6~→A2へ縦横替えで）'!GY352),"")</f>
        <v/>
      </c>
      <c r="FL356" s="154" t="str">
        <f>IF('⑤案件貼り付けシート(E6~→A2へ縦横替えで）'!$GU352="固定",IF('⑤案件貼り付けシート(E6~→A2へ縦横替えで）'!GZ352="","",'⑤案件貼り付けシート(E6~→A2へ縦横替えで）'!GZ352),"")</f>
        <v/>
      </c>
      <c r="FM356" s="154" t="str">
        <f>IF('⑤案件貼り付けシート(E6~→A2へ縦横替えで）'!$GU352="固定",IF('⑤案件貼り付けシート(E6~→A2へ縦横替えで）'!HA352="","",'⑤案件貼り付けシート(E6~→A2へ縦横替えで）'!HA352),"")</f>
        <v/>
      </c>
      <c r="FN356" s="7" t="str">
        <f>IF('⑤案件貼り付けシート(E6~→A2へ縦横替えで）'!$GU352="固定",IF('⑤案件貼り付けシート(E6~→A2へ縦横替えで）'!HB352="","",'⑤案件貼り付けシート(E6~→A2へ縦横替えで）'!HB352),"")</f>
        <v/>
      </c>
      <c r="FO356" s="7" t="str">
        <f>IF('⑤案件貼り付けシート(E6~→A2へ縦横替えで）'!HC352="","",'⑤案件貼り付けシート(E6~→A2へ縦横替えで）'!HC352)</f>
        <v/>
      </c>
      <c r="FP356" s="7" t="str">
        <f>IF('⑤案件貼り付けシート(E6~→A2へ縦横替えで）'!HD352="","",'⑤案件貼り付けシート(E6~→A2へ縦横替えで）'!HD352)</f>
        <v/>
      </c>
      <c r="FQ356" s="7" t="str">
        <f>IF('⑤案件貼り付けシート(E6~→A2へ縦横替えで）'!HE352="","",'⑤案件貼り付けシート(E6~→A2へ縦横替えで）'!HE352)</f>
        <v/>
      </c>
      <c r="FR356" s="154" t="str">
        <f>IF('⑤案件貼り付けシート(E6~→A2へ縦横替えで）'!HG352="","",'⑤案件貼り付けシート(E6~→A2へ縦横替えで）'!HG352)</f>
        <v/>
      </c>
      <c r="FS356" s="154" t="str">
        <f>IF('⑤案件貼り付けシート(E6~→A2へ縦横替えで）'!HH352="","",'⑤案件貼り付けシート(E6~→A2へ縦横替えで）'!HH352)</f>
        <v/>
      </c>
      <c r="FT356" s="7" t="str" cm="1">
        <f t="array" ref="FT356">IF('⑤案件貼り付けシート(E6~→A2へ縦横替えで）'!HI352="","",_xlfn.IFS('⑤案件貼り付けシート(E6~→A2へ縦横替えで）'!HI352="固定",1,'⑤案件貼り付けシート(E6~→A2へ縦横替えで）'!HI352="流動",2,'⑤案件貼り付けシート(E6~→A2へ縦横替えで）'!HI352="対象外",""))</f>
        <v/>
      </c>
      <c r="FU356" s="154" t="str">
        <f>IF('⑤案件貼り付けシート(E6~→A2へ縦横替えで）'!$HI352="固定",IF('⑤案件貼り付けシート(E6~→A2へ縦横替えで）'!HJ352="","",'⑤案件貼り付けシート(E6~→A2へ縦横替えで）'!HJ352),"")</f>
        <v/>
      </c>
      <c r="FV356" s="154" t="str">
        <f>IF('⑤案件貼り付けシート(E6~→A2へ縦横替えで）'!$HI352="固定",IF('⑤案件貼り付けシート(E6~→A2へ縦横替えで）'!HK352="","",'⑤案件貼り付けシート(E6~→A2へ縦横替えで）'!HK352),"")</f>
        <v/>
      </c>
      <c r="FW356" s="154" t="str">
        <f>IF('⑤案件貼り付けシート(E6~→A2へ縦横替えで）'!$HI352="固定",IF('⑤案件貼り付けシート(E6~→A2へ縦横替えで）'!HL352="","",'⑤案件貼り付けシート(E6~→A2へ縦横替えで）'!HL352),"")</f>
        <v/>
      </c>
      <c r="FX356" s="154" t="str">
        <f>IF('⑤案件貼り付けシート(E6~→A2へ縦横替えで）'!$HI352="固定",IF('⑤案件貼り付けシート(E6~→A2へ縦横替えで）'!HM352="","",'⑤案件貼り付けシート(E6~→A2へ縦横替えで）'!HM352),"")</f>
        <v/>
      </c>
      <c r="FY356" s="154" t="str">
        <f>IF('⑤案件貼り付けシート(E6~→A2へ縦横替えで）'!$HI352="固定",IF('⑤案件貼り付けシート(E6~→A2へ縦横替えで）'!HN352="","",'⑤案件貼り付けシート(E6~→A2へ縦横替えで）'!HN352),"")</f>
        <v/>
      </c>
      <c r="FZ356" s="154" t="str">
        <f>IF('⑤案件貼り付けシート(E6~→A2へ縦横替えで）'!$HI352="固定",IF('⑤案件貼り付けシート(E6~→A2へ縦横替えで）'!HO352="","",'⑤案件貼り付けシート(E6~→A2へ縦横替えで）'!HO352),"")</f>
        <v/>
      </c>
      <c r="GA356" s="7" t="str">
        <f>IF('⑤案件貼り付けシート(E6~→A2へ縦横替えで）'!$HI352="固定",IF('⑤案件貼り付けシート(E6~→A2へ縦横替えで）'!HP352="","",'⑤案件貼り付けシート(E6~→A2へ縦横替えで）'!HP352),"")</f>
        <v/>
      </c>
      <c r="GB356" s="7" t="str">
        <f>IF('⑤案件貼り付けシート(E6~→A2へ縦横替えで）'!HQ352="","",'⑤案件貼り付けシート(E6~→A2へ縦横替えで）'!HQ352)</f>
        <v/>
      </c>
      <c r="GC356" s="7" t="str">
        <f>IF('⑤案件貼り付けシート(E6~→A2へ縦横替えで）'!HR352="","",'⑤案件貼り付けシート(E6~→A2へ縦横替えで）'!HR352)</f>
        <v/>
      </c>
      <c r="GD356" s="7" t="str">
        <f>IF('⑤案件貼り付けシート(E6~→A2へ縦横替えで）'!HS352="","",'⑤案件貼り付けシート(E6~→A2へ縦横替えで）'!HS352)</f>
        <v/>
      </c>
      <c r="GE356" s="7"/>
      <c r="GF356" s="7"/>
      <c r="GG356" s="7"/>
      <c r="GH356" s="7"/>
      <c r="GI356" s="7"/>
      <c r="GJ356" s="7"/>
      <c r="GK356" s="7"/>
      <c r="GL356" s="7"/>
      <c r="GM356" s="48"/>
      <c r="GN356" s="7"/>
      <c r="GO356" s="7"/>
      <c r="GP356" s="7"/>
      <c r="GR356" s="48"/>
      <c r="GS356" s="48"/>
      <c r="GT356" s="48"/>
      <c r="GU356" s="48"/>
      <c r="GV356" s="48"/>
    </row>
    <row r="357" spans="1:204">
      <c r="A357" s="7"/>
      <c r="B357" s="7"/>
      <c r="C357" s="7"/>
      <c r="D357" s="48"/>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13"/>
      <c r="AJ357" s="13"/>
      <c r="AK357" s="7"/>
      <c r="AL357" s="7"/>
      <c r="AM357" s="7"/>
      <c r="AN357" s="7"/>
      <c r="AO357" s="7"/>
      <c r="AP357" s="7"/>
      <c r="AQ357" s="7"/>
      <c r="AR357" s="153"/>
      <c r="AS357" s="7"/>
      <c r="AT357" s="7"/>
      <c r="AU357" s="7"/>
      <c r="AV357" s="7"/>
      <c r="AW357" s="7"/>
      <c r="AX357" s="7"/>
      <c r="AY357" s="7"/>
      <c r="AZ357" s="7"/>
      <c r="BA357" s="7"/>
      <c r="BB357" s="7"/>
      <c r="BC357" s="7"/>
      <c r="BD357" s="7"/>
      <c r="BE357" s="154"/>
      <c r="BF357" s="154"/>
      <c r="BG357" s="7"/>
      <c r="BH357" s="154"/>
      <c r="BI357" s="154"/>
      <c r="BJ357" s="154"/>
      <c r="BK357" s="154"/>
      <c r="BL357" s="154"/>
      <c r="BM357" s="154"/>
      <c r="BN357" s="7"/>
      <c r="BO357" s="7"/>
      <c r="BP357" s="7"/>
      <c r="BQ357" s="7"/>
      <c r="BR357" s="154"/>
      <c r="BS357" s="154"/>
      <c r="BT357" s="7"/>
      <c r="BU357" s="154"/>
      <c r="BV357" s="154"/>
      <c r="BW357" s="154"/>
      <c r="BX357" s="154"/>
      <c r="BY357" s="154"/>
      <c r="BZ357" s="154"/>
      <c r="CA357" s="7"/>
      <c r="CB357" s="7"/>
      <c r="CC357" s="7"/>
      <c r="CD357" s="7"/>
      <c r="CE357" s="154"/>
      <c r="CF357" s="154"/>
      <c r="CG357" s="7"/>
      <c r="CH357" s="154"/>
      <c r="CI357" s="154"/>
      <c r="CJ357" s="154"/>
      <c r="CK357" s="154"/>
      <c r="CL357" s="154"/>
      <c r="CM357" s="154"/>
      <c r="CN357" s="7"/>
      <c r="CO357" s="7"/>
      <c r="CP357" s="7"/>
      <c r="CQ357" s="7"/>
      <c r="CR357" s="154"/>
      <c r="CS357" s="154"/>
      <c r="CT357" s="7"/>
      <c r="CU357" s="154"/>
      <c r="CV357" s="154"/>
      <c r="CW357" s="154"/>
      <c r="CX357" s="154"/>
      <c r="CY357" s="154"/>
      <c r="CZ357" s="154"/>
      <c r="DA357" s="7"/>
      <c r="DB357" s="7"/>
      <c r="DC357" s="7"/>
      <c r="DD357" s="7"/>
      <c r="DE357" s="154"/>
      <c r="DF357" s="154"/>
      <c r="DG357" s="7"/>
      <c r="DH357" s="154"/>
      <c r="DI357" s="154"/>
      <c r="DJ357" s="154"/>
      <c r="DK357" s="154"/>
      <c r="DL357" s="154"/>
      <c r="DM357" s="154"/>
      <c r="DN357" s="7"/>
      <c r="DO357" s="7"/>
      <c r="DP357" s="7"/>
      <c r="DQ357" s="7"/>
      <c r="DR357" s="154" t="str">
        <f>IF('⑤案件貼り付けシート(E6~→A2へ縦横替えで）'!FC353="","",'⑤案件貼り付けシート(E6~→A2へ縦横替えで）'!FC353)</f>
        <v/>
      </c>
      <c r="DS357" s="154" t="str">
        <f>IF('⑤案件貼り付けシート(E6~→A2へ縦横替えで）'!FD353="","",'⑤案件貼り付けシート(E6~→A2へ縦横替えで）'!FD353)</f>
        <v/>
      </c>
      <c r="DT357" s="7" t="str" cm="1">
        <f t="array" ref="DT357">IF('⑤案件貼り付けシート(E6~→A2へ縦横替えで）'!FE353="","",_xlfn.IFS('⑤案件貼り付けシート(E6~→A2へ縦横替えで）'!FE353="固定",1,'⑤案件貼り付けシート(E6~→A2へ縦横替えで）'!FE353="流動",2,'⑤案件貼り付けシート(E6~→A2へ縦横替えで）'!FE353="対象外",""))</f>
        <v/>
      </c>
      <c r="DU357" s="154" t="str">
        <f>IF('⑤案件貼り付けシート(E6~→A2へ縦横替えで）'!$FE353="固定",IF('⑤案件貼り付けシート(E6~→A2へ縦横替えで）'!FF353="","",'⑤案件貼り付けシート(E6~→A2へ縦横替えで）'!FF353),"")</f>
        <v/>
      </c>
      <c r="DV357" s="154" t="str">
        <f>IF('⑤案件貼り付けシート(E6~→A2へ縦横替えで）'!$FE353="固定",IF('⑤案件貼り付けシート(E6~→A2へ縦横替えで）'!FG353="","",'⑤案件貼り付けシート(E6~→A2へ縦横替えで）'!FG353),"")</f>
        <v/>
      </c>
      <c r="DW357" s="154" t="str">
        <f>IF('⑤案件貼り付けシート(E6~→A2へ縦横替えで）'!$FE353="固定",IF('⑤案件貼り付けシート(E6~→A2へ縦横替えで）'!FH353="","",'⑤案件貼り付けシート(E6~→A2へ縦横替えで）'!FH353),"")</f>
        <v/>
      </c>
      <c r="DX357" s="154" t="str">
        <f>IF('⑤案件貼り付けシート(E6~→A2へ縦横替えで）'!$FE353="固定",IF('⑤案件貼り付けシート(E6~→A2へ縦横替えで）'!FI353="","",'⑤案件貼り付けシート(E6~→A2へ縦横替えで）'!FI353),"")</f>
        <v/>
      </c>
      <c r="DY357" s="154" t="str">
        <f>IF('⑤案件貼り付けシート(E6~→A2へ縦横替えで）'!$FE353="固定",IF('⑤案件貼り付けシート(E6~→A2へ縦横替えで）'!FJ353="","",'⑤案件貼り付けシート(E6~→A2へ縦横替えで）'!FJ353),"")</f>
        <v/>
      </c>
      <c r="DZ357" s="154" t="str">
        <f>IF('⑤案件貼り付けシート(E6~→A2へ縦横替えで）'!$FE353="固定",IF('⑤案件貼り付けシート(E6~→A2へ縦横替えで）'!FK353="","",'⑤案件貼り付けシート(E6~→A2へ縦横替えで）'!FK353),"")</f>
        <v/>
      </c>
      <c r="EA357" s="7" t="str">
        <f>IF('⑤案件貼り付けシート(E6~→A2へ縦横替えで）'!$FE353="固定",IF('⑤案件貼り付けシート(E6~→A2へ縦横替えで）'!FL353="","",'⑤案件貼り付けシート(E6~→A2へ縦横替えで）'!FL353),"")</f>
        <v/>
      </c>
      <c r="EB357" s="7" t="str">
        <f>IF('⑤案件貼り付けシート(E6~→A2へ縦横替えで）'!FM353="","",'⑤案件貼り付けシート(E6~→A2へ縦横替えで）'!FM353)</f>
        <v/>
      </c>
      <c r="EC357" s="7" t="str">
        <f>IF('⑤案件貼り付けシート(E6~→A2へ縦横替えで）'!FN353="","",'⑤案件貼り付けシート(E6~→A2へ縦横替えで）'!FN353)</f>
        <v/>
      </c>
      <c r="ED357" s="7" t="str">
        <f>IF('⑤案件貼り付けシート(E6~→A2へ縦横替えで）'!FO353="","",'⑤案件貼り付けシート(E6~→A2へ縦横替えで）'!FO353)</f>
        <v/>
      </c>
      <c r="EE357" s="154" t="str">
        <f>IF('⑤案件貼り付けシート(E6~→A2へ縦横替えで）'!FQ353="","",'⑤案件貼り付けシート(E6~→A2へ縦横替えで）'!FQ353)</f>
        <v/>
      </c>
      <c r="EF357" s="154" t="str">
        <f>IF('⑤案件貼り付けシート(E6~→A2へ縦横替えで）'!FR353="","",'⑤案件貼り付けシート(E6~→A2へ縦横替えで）'!FR353)</f>
        <v/>
      </c>
      <c r="EG357" s="7" t="str" cm="1">
        <f t="array" ref="EG357">IF('⑤案件貼り付けシート(E6~→A2へ縦横替えで）'!FS353="","",_xlfn.IFS('⑤案件貼り付けシート(E6~→A2へ縦横替えで）'!FS353="固定",1,'⑤案件貼り付けシート(E6~→A2へ縦横替えで）'!FS353="流動",2,'⑤案件貼り付けシート(E6~→A2へ縦横替えで）'!FS353="対象外",""))</f>
        <v/>
      </c>
      <c r="EH357" s="154" t="str">
        <f>IF('⑤案件貼り付けシート(E6~→A2へ縦横替えで）'!$FS353="固定",IF('⑤案件貼り付けシート(E6~→A2へ縦横替えで）'!FT353="","",'⑤案件貼り付けシート(E6~→A2へ縦横替えで）'!FT353),"")</f>
        <v/>
      </c>
      <c r="EI357" s="154" t="str">
        <f>IF('⑤案件貼り付けシート(E6~→A2へ縦横替えで）'!$FS353="固定",IF('⑤案件貼り付けシート(E6~→A2へ縦横替えで）'!FU353="","",'⑤案件貼り付けシート(E6~→A2へ縦横替えで）'!FU353),"")</f>
        <v/>
      </c>
      <c r="EJ357" s="154" t="str">
        <f>IF('⑤案件貼り付けシート(E6~→A2へ縦横替えで）'!$FS353="固定",IF('⑤案件貼り付けシート(E6~→A2へ縦横替えで）'!FV353="","",'⑤案件貼り付けシート(E6~→A2へ縦横替えで）'!FV353),"")</f>
        <v/>
      </c>
      <c r="EK357" s="154" t="str">
        <f>IF('⑤案件貼り付けシート(E6~→A2へ縦横替えで）'!$FS353="固定",IF('⑤案件貼り付けシート(E6~→A2へ縦横替えで）'!FW353="","",'⑤案件貼り付けシート(E6~→A2へ縦横替えで）'!FW353),"")</f>
        <v/>
      </c>
      <c r="EL357" s="154" t="str">
        <f>IF('⑤案件貼り付けシート(E6~→A2へ縦横替えで）'!$FS353="固定",IF('⑤案件貼り付けシート(E6~→A2へ縦横替えで）'!FX353="","",'⑤案件貼り付けシート(E6~→A2へ縦横替えで）'!FX353),"")</f>
        <v/>
      </c>
      <c r="EM357" s="154" t="str">
        <f>IF('⑤案件貼り付けシート(E6~→A2へ縦横替えで）'!$FS353="固定",IF('⑤案件貼り付けシート(E6~→A2へ縦横替えで）'!FY353="","",'⑤案件貼り付けシート(E6~→A2へ縦横替えで）'!FY353),"")</f>
        <v/>
      </c>
      <c r="EN357" s="7" t="str">
        <f>IF('⑤案件貼り付けシート(E6~→A2へ縦横替えで）'!$FS353="固定",IF('⑤案件貼り付けシート(E6~→A2へ縦横替えで）'!FZ353="","",'⑤案件貼り付けシート(E6~→A2へ縦横替えで）'!FZ353),"")</f>
        <v/>
      </c>
      <c r="EO357" s="7" t="str">
        <f>IF('⑤案件貼り付けシート(E6~→A2へ縦横替えで）'!GA353="","",'⑤案件貼り付けシート(E6~→A2へ縦横替えで）'!GA353)</f>
        <v/>
      </c>
      <c r="EP357" s="7" t="str">
        <f>IF('⑤案件貼り付けシート(E6~→A2へ縦横替えで）'!GB353="","",'⑤案件貼り付けシート(E6~→A2へ縦横替えで）'!GB353)</f>
        <v/>
      </c>
      <c r="EQ357" s="7" t="str">
        <f>IF('⑤案件貼り付けシート(E6~→A2へ縦横替えで）'!GC353="","",'⑤案件貼り付けシート(E6~→A2へ縦横替えで）'!GC353)</f>
        <v/>
      </c>
      <c r="ER357" s="154" t="str">
        <f>IF('⑤案件貼り付けシート(E6~→A2へ縦横替えで）'!GE353="","",'⑤案件貼り付けシート(E6~→A2へ縦横替えで）'!GE353)</f>
        <v/>
      </c>
      <c r="ES357" s="154" t="str">
        <f>IF('⑤案件貼り付けシート(E6~→A2へ縦横替えで）'!GF353="","",'⑤案件貼り付けシート(E6~→A2へ縦横替えで）'!GF353)</f>
        <v/>
      </c>
      <c r="ET357" s="7" t="str" cm="1">
        <f t="array" ref="ET357">IF('⑤案件貼り付けシート(E6~→A2へ縦横替えで）'!GG353="","",_xlfn.IFS('⑤案件貼り付けシート(E6~→A2へ縦横替えで）'!GG353="固定",1,'⑤案件貼り付けシート(E6~→A2へ縦横替えで）'!GG353="流動",2,'⑤案件貼り付けシート(E6~→A2へ縦横替えで）'!GG353="対象外",""))</f>
        <v/>
      </c>
      <c r="EU357" s="154" t="str">
        <f>IF('⑤案件貼り付けシート(E6~→A2へ縦横替えで）'!$GG353="固定",IF('⑤案件貼り付けシート(E6~→A2へ縦横替えで）'!GH353="","",'⑤案件貼り付けシート(E6~→A2へ縦横替えで）'!GH353),"")</f>
        <v/>
      </c>
      <c r="EV357" s="154" t="str">
        <f>IF('⑤案件貼り付けシート(E6~→A2へ縦横替えで）'!$GG353="固定",IF('⑤案件貼り付けシート(E6~→A2へ縦横替えで）'!GI353="","",'⑤案件貼り付けシート(E6~→A2へ縦横替えで）'!GI353),"")</f>
        <v/>
      </c>
      <c r="EW357" s="154" t="str">
        <f>IF('⑤案件貼り付けシート(E6~→A2へ縦横替えで）'!$GG353="固定",IF('⑤案件貼り付けシート(E6~→A2へ縦横替えで）'!GJ353="","",'⑤案件貼り付けシート(E6~→A2へ縦横替えで）'!GJ353),"")</f>
        <v/>
      </c>
      <c r="EX357" s="154" t="str">
        <f>IF('⑤案件貼り付けシート(E6~→A2へ縦横替えで）'!$GG353="固定",IF('⑤案件貼り付けシート(E6~→A2へ縦横替えで）'!GK353="","",'⑤案件貼り付けシート(E6~→A2へ縦横替えで）'!GK353),"")</f>
        <v/>
      </c>
      <c r="EY357" s="154" t="str">
        <f>IF('⑤案件貼り付けシート(E6~→A2へ縦横替えで）'!$GG353="固定",IF('⑤案件貼り付けシート(E6~→A2へ縦横替えで）'!GL353="","",'⑤案件貼り付けシート(E6~→A2へ縦横替えで）'!GL353),"")</f>
        <v/>
      </c>
      <c r="EZ357" s="154" t="str">
        <f>IF('⑤案件貼り付けシート(E6~→A2へ縦横替えで）'!$GG353="固定",IF('⑤案件貼り付けシート(E6~→A2へ縦横替えで）'!GM353="","",'⑤案件貼り付けシート(E6~→A2へ縦横替えで）'!GM353),"")</f>
        <v/>
      </c>
      <c r="FA357" s="7" t="str">
        <f>IF('⑤案件貼り付けシート(E6~→A2へ縦横替えで）'!$GG353="固定",IF('⑤案件貼り付けシート(E6~→A2へ縦横替えで）'!GN353="","",'⑤案件貼り付けシート(E6~→A2へ縦横替えで）'!GN353),"")</f>
        <v/>
      </c>
      <c r="FB357" s="7" t="str">
        <f>IF('⑤案件貼り付けシート(E6~→A2へ縦横替えで）'!GO353="","",'⑤案件貼り付けシート(E6~→A2へ縦横替えで）'!GO353)</f>
        <v/>
      </c>
      <c r="FC357" s="7" t="str">
        <f>IF('⑤案件貼り付けシート(E6~→A2へ縦横替えで）'!GP353="","",'⑤案件貼り付けシート(E6~→A2へ縦横替えで）'!GP353)</f>
        <v/>
      </c>
      <c r="FD357" s="7" t="str">
        <f>IF('⑤案件貼り付けシート(E6~→A2へ縦横替えで）'!GQ353="","",'⑤案件貼り付けシート(E6~→A2へ縦横替えで）'!GQ353)</f>
        <v/>
      </c>
      <c r="FE357" s="154" t="str">
        <f>IF('⑤案件貼り付けシート(E6~→A2へ縦横替えで）'!GS353="","",'⑤案件貼り付けシート(E6~→A2へ縦横替えで）'!GS353)</f>
        <v/>
      </c>
      <c r="FF357" s="154" t="str">
        <f>IF('⑤案件貼り付けシート(E6~→A2へ縦横替えで）'!GT353="","",'⑤案件貼り付けシート(E6~→A2へ縦横替えで）'!GT353)</f>
        <v/>
      </c>
      <c r="FG357" s="7" t="str" cm="1">
        <f t="array" ref="FG357">IF('⑤案件貼り付けシート(E6~→A2へ縦横替えで）'!GU353="","",_xlfn.IFS('⑤案件貼り付けシート(E6~→A2へ縦横替えで）'!GU353="固定",1,'⑤案件貼り付けシート(E6~→A2へ縦横替えで）'!GU353="流動",2,'⑤案件貼り付けシート(E6~→A2へ縦横替えで）'!GU353="対象外",""))</f>
        <v/>
      </c>
      <c r="FH357" s="154" t="str">
        <f>IF('⑤案件貼り付けシート(E6~→A2へ縦横替えで）'!$GU353="固定",IF('⑤案件貼り付けシート(E6~→A2へ縦横替えで）'!GV353="","",'⑤案件貼り付けシート(E6~→A2へ縦横替えで）'!GV353),"")</f>
        <v/>
      </c>
      <c r="FI357" s="154" t="str">
        <f>IF('⑤案件貼り付けシート(E6~→A2へ縦横替えで）'!$GU353="固定",IF('⑤案件貼り付けシート(E6~→A2へ縦横替えで）'!GW353="","",'⑤案件貼り付けシート(E6~→A2へ縦横替えで）'!GW353),"")</f>
        <v/>
      </c>
      <c r="FJ357" s="154" t="str">
        <f>IF('⑤案件貼り付けシート(E6~→A2へ縦横替えで）'!$GU353="固定",IF('⑤案件貼り付けシート(E6~→A2へ縦横替えで）'!GX353="","",'⑤案件貼り付けシート(E6~→A2へ縦横替えで）'!GX353),"")</f>
        <v/>
      </c>
      <c r="FK357" s="154" t="str">
        <f>IF('⑤案件貼り付けシート(E6~→A2へ縦横替えで）'!$GU353="固定",IF('⑤案件貼り付けシート(E6~→A2へ縦横替えで）'!GY353="","",'⑤案件貼り付けシート(E6~→A2へ縦横替えで）'!GY353),"")</f>
        <v/>
      </c>
      <c r="FL357" s="154" t="str">
        <f>IF('⑤案件貼り付けシート(E6~→A2へ縦横替えで）'!$GU353="固定",IF('⑤案件貼り付けシート(E6~→A2へ縦横替えで）'!GZ353="","",'⑤案件貼り付けシート(E6~→A2へ縦横替えで）'!GZ353),"")</f>
        <v/>
      </c>
      <c r="FM357" s="154" t="str">
        <f>IF('⑤案件貼り付けシート(E6~→A2へ縦横替えで）'!$GU353="固定",IF('⑤案件貼り付けシート(E6~→A2へ縦横替えで）'!HA353="","",'⑤案件貼り付けシート(E6~→A2へ縦横替えで）'!HA353),"")</f>
        <v/>
      </c>
      <c r="FN357" s="7" t="str">
        <f>IF('⑤案件貼り付けシート(E6~→A2へ縦横替えで）'!$GU353="固定",IF('⑤案件貼り付けシート(E6~→A2へ縦横替えで）'!HB353="","",'⑤案件貼り付けシート(E6~→A2へ縦横替えで）'!HB353),"")</f>
        <v/>
      </c>
      <c r="FO357" s="7" t="str">
        <f>IF('⑤案件貼り付けシート(E6~→A2へ縦横替えで）'!HC353="","",'⑤案件貼り付けシート(E6~→A2へ縦横替えで）'!HC353)</f>
        <v/>
      </c>
      <c r="FP357" s="7" t="str">
        <f>IF('⑤案件貼り付けシート(E6~→A2へ縦横替えで）'!HD353="","",'⑤案件貼り付けシート(E6~→A2へ縦横替えで）'!HD353)</f>
        <v/>
      </c>
      <c r="FQ357" s="7" t="str">
        <f>IF('⑤案件貼り付けシート(E6~→A2へ縦横替えで）'!HE353="","",'⑤案件貼り付けシート(E6~→A2へ縦横替えで）'!HE353)</f>
        <v/>
      </c>
      <c r="FR357" s="154" t="str">
        <f>IF('⑤案件貼り付けシート(E6~→A2へ縦横替えで）'!HG353="","",'⑤案件貼り付けシート(E6~→A2へ縦横替えで）'!HG353)</f>
        <v/>
      </c>
      <c r="FS357" s="154" t="str">
        <f>IF('⑤案件貼り付けシート(E6~→A2へ縦横替えで）'!HH353="","",'⑤案件貼り付けシート(E6~→A2へ縦横替えで）'!HH353)</f>
        <v/>
      </c>
      <c r="FT357" s="7" t="str" cm="1">
        <f t="array" ref="FT357">IF('⑤案件貼り付けシート(E6~→A2へ縦横替えで）'!HI353="","",_xlfn.IFS('⑤案件貼り付けシート(E6~→A2へ縦横替えで）'!HI353="固定",1,'⑤案件貼り付けシート(E6~→A2へ縦横替えで）'!HI353="流動",2,'⑤案件貼り付けシート(E6~→A2へ縦横替えで）'!HI353="対象外",""))</f>
        <v/>
      </c>
      <c r="FU357" s="154" t="str">
        <f>IF('⑤案件貼り付けシート(E6~→A2へ縦横替えで）'!$HI353="固定",IF('⑤案件貼り付けシート(E6~→A2へ縦横替えで）'!HJ353="","",'⑤案件貼り付けシート(E6~→A2へ縦横替えで）'!HJ353),"")</f>
        <v/>
      </c>
      <c r="FV357" s="154" t="str">
        <f>IF('⑤案件貼り付けシート(E6~→A2へ縦横替えで）'!$HI353="固定",IF('⑤案件貼り付けシート(E6~→A2へ縦横替えで）'!HK353="","",'⑤案件貼り付けシート(E6~→A2へ縦横替えで）'!HK353),"")</f>
        <v/>
      </c>
      <c r="FW357" s="154" t="str">
        <f>IF('⑤案件貼り付けシート(E6~→A2へ縦横替えで）'!$HI353="固定",IF('⑤案件貼り付けシート(E6~→A2へ縦横替えで）'!HL353="","",'⑤案件貼り付けシート(E6~→A2へ縦横替えで）'!HL353),"")</f>
        <v/>
      </c>
      <c r="FX357" s="154" t="str">
        <f>IF('⑤案件貼り付けシート(E6~→A2へ縦横替えで）'!$HI353="固定",IF('⑤案件貼り付けシート(E6~→A2へ縦横替えで）'!HM353="","",'⑤案件貼り付けシート(E6~→A2へ縦横替えで）'!HM353),"")</f>
        <v/>
      </c>
      <c r="FY357" s="154" t="str">
        <f>IF('⑤案件貼り付けシート(E6~→A2へ縦横替えで）'!$HI353="固定",IF('⑤案件貼り付けシート(E6~→A2へ縦横替えで）'!HN353="","",'⑤案件貼り付けシート(E6~→A2へ縦横替えで）'!HN353),"")</f>
        <v/>
      </c>
      <c r="FZ357" s="154" t="str">
        <f>IF('⑤案件貼り付けシート(E6~→A2へ縦横替えで）'!$HI353="固定",IF('⑤案件貼り付けシート(E6~→A2へ縦横替えで）'!HO353="","",'⑤案件貼り付けシート(E6~→A2へ縦横替えで）'!HO353),"")</f>
        <v/>
      </c>
      <c r="GA357" s="7" t="str">
        <f>IF('⑤案件貼り付けシート(E6~→A2へ縦横替えで）'!$HI353="固定",IF('⑤案件貼り付けシート(E6~→A2へ縦横替えで）'!HP353="","",'⑤案件貼り付けシート(E6~→A2へ縦横替えで）'!HP353),"")</f>
        <v/>
      </c>
      <c r="GB357" s="7" t="str">
        <f>IF('⑤案件貼り付けシート(E6~→A2へ縦横替えで）'!HQ353="","",'⑤案件貼り付けシート(E6~→A2へ縦横替えで）'!HQ353)</f>
        <v/>
      </c>
      <c r="GC357" s="7" t="str">
        <f>IF('⑤案件貼り付けシート(E6~→A2へ縦横替えで）'!HR353="","",'⑤案件貼り付けシート(E6~→A2へ縦横替えで）'!HR353)</f>
        <v/>
      </c>
      <c r="GD357" s="7" t="str">
        <f>IF('⑤案件貼り付けシート(E6~→A2へ縦横替えで）'!HS353="","",'⑤案件貼り付けシート(E6~→A2へ縦横替えで）'!HS353)</f>
        <v/>
      </c>
      <c r="GE357" s="7"/>
      <c r="GF357" s="7"/>
      <c r="GG357" s="7"/>
      <c r="GH357" s="7"/>
      <c r="GI357" s="7"/>
      <c r="GJ357" s="7"/>
      <c r="GK357" s="7"/>
      <c r="GL357" s="7"/>
      <c r="GM357" s="48"/>
      <c r="GN357" s="7"/>
      <c r="GO357" s="7"/>
      <c r="GP357" s="7"/>
      <c r="GR357" s="48"/>
      <c r="GS357" s="48"/>
      <c r="GT357" s="48"/>
      <c r="GU357" s="48"/>
      <c r="GV357" s="48"/>
    </row>
    <row r="358" spans="1:204">
      <c r="A358" s="7"/>
      <c r="B358" s="7"/>
      <c r="C358" s="7"/>
      <c r="D358" s="48"/>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13"/>
      <c r="AJ358" s="13"/>
      <c r="AK358" s="7"/>
      <c r="AL358" s="7"/>
      <c r="AM358" s="7"/>
      <c r="AN358" s="7"/>
      <c r="AO358" s="7"/>
      <c r="AP358" s="7"/>
      <c r="AQ358" s="7"/>
      <c r="AR358" s="153"/>
      <c r="AS358" s="7"/>
      <c r="AT358" s="7"/>
      <c r="AU358" s="7"/>
      <c r="AV358" s="7"/>
      <c r="AW358" s="7"/>
      <c r="AX358" s="7"/>
      <c r="AY358" s="7"/>
      <c r="AZ358" s="7"/>
      <c r="BA358" s="7"/>
      <c r="BB358" s="7"/>
      <c r="BC358" s="7"/>
      <c r="BD358" s="7"/>
      <c r="BE358" s="154"/>
      <c r="BF358" s="154"/>
      <c r="BG358" s="7"/>
      <c r="BH358" s="154"/>
      <c r="BI358" s="154"/>
      <c r="BJ358" s="154"/>
      <c r="BK358" s="154"/>
      <c r="BL358" s="154"/>
      <c r="BM358" s="154"/>
      <c r="BN358" s="7"/>
      <c r="BO358" s="7"/>
      <c r="BP358" s="7"/>
      <c r="BQ358" s="7"/>
      <c r="BR358" s="154"/>
      <c r="BS358" s="154"/>
      <c r="BT358" s="7"/>
      <c r="BU358" s="154"/>
      <c r="BV358" s="154"/>
      <c r="BW358" s="154"/>
      <c r="BX358" s="154"/>
      <c r="BY358" s="154"/>
      <c r="BZ358" s="154"/>
      <c r="CA358" s="7"/>
      <c r="CB358" s="7"/>
      <c r="CC358" s="7"/>
      <c r="CD358" s="7"/>
      <c r="CE358" s="154"/>
      <c r="CF358" s="154"/>
      <c r="CG358" s="7"/>
      <c r="CH358" s="154"/>
      <c r="CI358" s="154"/>
      <c r="CJ358" s="154"/>
      <c r="CK358" s="154"/>
      <c r="CL358" s="154"/>
      <c r="CM358" s="154"/>
      <c r="CN358" s="7"/>
      <c r="CO358" s="7"/>
      <c r="CP358" s="7"/>
      <c r="CQ358" s="7"/>
      <c r="CR358" s="154"/>
      <c r="CS358" s="154"/>
      <c r="CT358" s="7"/>
      <c r="CU358" s="154"/>
      <c r="CV358" s="154"/>
      <c r="CW358" s="154"/>
      <c r="CX358" s="154"/>
      <c r="CY358" s="154"/>
      <c r="CZ358" s="154"/>
      <c r="DA358" s="7"/>
      <c r="DB358" s="7"/>
      <c r="DC358" s="7"/>
      <c r="DD358" s="7"/>
      <c r="DE358" s="154"/>
      <c r="DF358" s="154"/>
      <c r="DG358" s="7"/>
      <c r="DH358" s="154"/>
      <c r="DI358" s="154"/>
      <c r="DJ358" s="154"/>
      <c r="DK358" s="154"/>
      <c r="DL358" s="154"/>
      <c r="DM358" s="154"/>
      <c r="DN358" s="7"/>
      <c r="DO358" s="7"/>
      <c r="DP358" s="7"/>
      <c r="DQ358" s="7"/>
      <c r="DR358" s="154" t="str">
        <f>IF('⑤案件貼り付けシート(E6~→A2へ縦横替えで）'!FC354="","",'⑤案件貼り付けシート(E6~→A2へ縦横替えで）'!FC354)</f>
        <v/>
      </c>
      <c r="DS358" s="154" t="str">
        <f>IF('⑤案件貼り付けシート(E6~→A2へ縦横替えで）'!FD354="","",'⑤案件貼り付けシート(E6~→A2へ縦横替えで）'!FD354)</f>
        <v/>
      </c>
      <c r="DT358" s="7" t="str" cm="1">
        <f t="array" ref="DT358">IF('⑤案件貼り付けシート(E6~→A2へ縦横替えで）'!FE354="","",_xlfn.IFS('⑤案件貼り付けシート(E6~→A2へ縦横替えで）'!FE354="固定",1,'⑤案件貼り付けシート(E6~→A2へ縦横替えで）'!FE354="流動",2,'⑤案件貼り付けシート(E6~→A2へ縦横替えで）'!FE354="対象外",""))</f>
        <v/>
      </c>
      <c r="DU358" s="154" t="str">
        <f>IF('⑤案件貼り付けシート(E6~→A2へ縦横替えで）'!$FE354="固定",IF('⑤案件貼り付けシート(E6~→A2へ縦横替えで）'!FF354="","",'⑤案件貼り付けシート(E6~→A2へ縦横替えで）'!FF354),"")</f>
        <v/>
      </c>
      <c r="DV358" s="154" t="str">
        <f>IF('⑤案件貼り付けシート(E6~→A2へ縦横替えで）'!$FE354="固定",IF('⑤案件貼り付けシート(E6~→A2へ縦横替えで）'!FG354="","",'⑤案件貼り付けシート(E6~→A2へ縦横替えで）'!FG354),"")</f>
        <v/>
      </c>
      <c r="DW358" s="154" t="str">
        <f>IF('⑤案件貼り付けシート(E6~→A2へ縦横替えで）'!$FE354="固定",IF('⑤案件貼り付けシート(E6~→A2へ縦横替えで）'!FH354="","",'⑤案件貼り付けシート(E6~→A2へ縦横替えで）'!FH354),"")</f>
        <v/>
      </c>
      <c r="DX358" s="154" t="str">
        <f>IF('⑤案件貼り付けシート(E6~→A2へ縦横替えで）'!$FE354="固定",IF('⑤案件貼り付けシート(E6~→A2へ縦横替えで）'!FI354="","",'⑤案件貼り付けシート(E6~→A2へ縦横替えで）'!FI354),"")</f>
        <v/>
      </c>
      <c r="DY358" s="154" t="str">
        <f>IF('⑤案件貼り付けシート(E6~→A2へ縦横替えで）'!$FE354="固定",IF('⑤案件貼り付けシート(E6~→A2へ縦横替えで）'!FJ354="","",'⑤案件貼り付けシート(E6~→A2へ縦横替えで）'!FJ354),"")</f>
        <v/>
      </c>
      <c r="DZ358" s="154" t="str">
        <f>IF('⑤案件貼り付けシート(E6~→A2へ縦横替えで）'!$FE354="固定",IF('⑤案件貼り付けシート(E6~→A2へ縦横替えで）'!FK354="","",'⑤案件貼り付けシート(E6~→A2へ縦横替えで）'!FK354),"")</f>
        <v/>
      </c>
      <c r="EA358" s="7" t="str">
        <f>IF('⑤案件貼り付けシート(E6~→A2へ縦横替えで）'!$FE354="固定",IF('⑤案件貼り付けシート(E6~→A2へ縦横替えで）'!FL354="","",'⑤案件貼り付けシート(E6~→A2へ縦横替えで）'!FL354),"")</f>
        <v/>
      </c>
      <c r="EB358" s="7" t="str">
        <f>IF('⑤案件貼り付けシート(E6~→A2へ縦横替えで）'!FM354="","",'⑤案件貼り付けシート(E6~→A2へ縦横替えで）'!FM354)</f>
        <v/>
      </c>
      <c r="EC358" s="7" t="str">
        <f>IF('⑤案件貼り付けシート(E6~→A2へ縦横替えで）'!FN354="","",'⑤案件貼り付けシート(E6~→A2へ縦横替えで）'!FN354)</f>
        <v/>
      </c>
      <c r="ED358" s="7" t="str">
        <f>IF('⑤案件貼り付けシート(E6~→A2へ縦横替えで）'!FO354="","",'⑤案件貼り付けシート(E6~→A2へ縦横替えで）'!FO354)</f>
        <v/>
      </c>
      <c r="EE358" s="154" t="str">
        <f>IF('⑤案件貼り付けシート(E6~→A2へ縦横替えで）'!FQ354="","",'⑤案件貼り付けシート(E6~→A2へ縦横替えで）'!FQ354)</f>
        <v/>
      </c>
      <c r="EF358" s="154" t="str">
        <f>IF('⑤案件貼り付けシート(E6~→A2へ縦横替えで）'!FR354="","",'⑤案件貼り付けシート(E6~→A2へ縦横替えで）'!FR354)</f>
        <v/>
      </c>
      <c r="EG358" s="7" t="str" cm="1">
        <f t="array" ref="EG358">IF('⑤案件貼り付けシート(E6~→A2へ縦横替えで）'!FS354="","",_xlfn.IFS('⑤案件貼り付けシート(E6~→A2へ縦横替えで）'!FS354="固定",1,'⑤案件貼り付けシート(E6~→A2へ縦横替えで）'!FS354="流動",2,'⑤案件貼り付けシート(E6~→A2へ縦横替えで）'!FS354="対象外",""))</f>
        <v/>
      </c>
      <c r="EH358" s="154" t="str">
        <f>IF('⑤案件貼り付けシート(E6~→A2へ縦横替えで）'!$FS354="固定",IF('⑤案件貼り付けシート(E6~→A2へ縦横替えで）'!FT354="","",'⑤案件貼り付けシート(E6~→A2へ縦横替えで）'!FT354),"")</f>
        <v/>
      </c>
      <c r="EI358" s="154" t="str">
        <f>IF('⑤案件貼り付けシート(E6~→A2へ縦横替えで）'!$FS354="固定",IF('⑤案件貼り付けシート(E6~→A2へ縦横替えで）'!FU354="","",'⑤案件貼り付けシート(E6~→A2へ縦横替えで）'!FU354),"")</f>
        <v/>
      </c>
      <c r="EJ358" s="154" t="str">
        <f>IF('⑤案件貼り付けシート(E6~→A2へ縦横替えで）'!$FS354="固定",IF('⑤案件貼り付けシート(E6~→A2へ縦横替えで）'!FV354="","",'⑤案件貼り付けシート(E6~→A2へ縦横替えで）'!FV354),"")</f>
        <v/>
      </c>
      <c r="EK358" s="154" t="str">
        <f>IF('⑤案件貼り付けシート(E6~→A2へ縦横替えで）'!$FS354="固定",IF('⑤案件貼り付けシート(E6~→A2へ縦横替えで）'!FW354="","",'⑤案件貼り付けシート(E6~→A2へ縦横替えで）'!FW354),"")</f>
        <v/>
      </c>
      <c r="EL358" s="154" t="str">
        <f>IF('⑤案件貼り付けシート(E6~→A2へ縦横替えで）'!$FS354="固定",IF('⑤案件貼り付けシート(E6~→A2へ縦横替えで）'!FX354="","",'⑤案件貼り付けシート(E6~→A2へ縦横替えで）'!FX354),"")</f>
        <v/>
      </c>
      <c r="EM358" s="154" t="str">
        <f>IF('⑤案件貼り付けシート(E6~→A2へ縦横替えで）'!$FS354="固定",IF('⑤案件貼り付けシート(E6~→A2へ縦横替えで）'!FY354="","",'⑤案件貼り付けシート(E6~→A2へ縦横替えで）'!FY354),"")</f>
        <v/>
      </c>
      <c r="EN358" s="7" t="str">
        <f>IF('⑤案件貼り付けシート(E6~→A2へ縦横替えで）'!$FS354="固定",IF('⑤案件貼り付けシート(E6~→A2へ縦横替えで）'!FZ354="","",'⑤案件貼り付けシート(E6~→A2へ縦横替えで）'!FZ354),"")</f>
        <v/>
      </c>
      <c r="EO358" s="7" t="str">
        <f>IF('⑤案件貼り付けシート(E6~→A2へ縦横替えで）'!GA354="","",'⑤案件貼り付けシート(E6~→A2へ縦横替えで）'!GA354)</f>
        <v/>
      </c>
      <c r="EP358" s="7" t="str">
        <f>IF('⑤案件貼り付けシート(E6~→A2へ縦横替えで）'!GB354="","",'⑤案件貼り付けシート(E6~→A2へ縦横替えで）'!GB354)</f>
        <v/>
      </c>
      <c r="EQ358" s="7" t="str">
        <f>IF('⑤案件貼り付けシート(E6~→A2へ縦横替えで）'!GC354="","",'⑤案件貼り付けシート(E6~→A2へ縦横替えで）'!GC354)</f>
        <v/>
      </c>
      <c r="ER358" s="154" t="str">
        <f>IF('⑤案件貼り付けシート(E6~→A2へ縦横替えで）'!GE354="","",'⑤案件貼り付けシート(E6~→A2へ縦横替えで）'!GE354)</f>
        <v/>
      </c>
      <c r="ES358" s="154" t="str">
        <f>IF('⑤案件貼り付けシート(E6~→A2へ縦横替えで）'!GF354="","",'⑤案件貼り付けシート(E6~→A2へ縦横替えで）'!GF354)</f>
        <v/>
      </c>
      <c r="ET358" s="7" t="str" cm="1">
        <f t="array" ref="ET358">IF('⑤案件貼り付けシート(E6~→A2へ縦横替えで）'!GG354="","",_xlfn.IFS('⑤案件貼り付けシート(E6~→A2へ縦横替えで）'!GG354="固定",1,'⑤案件貼り付けシート(E6~→A2へ縦横替えで）'!GG354="流動",2,'⑤案件貼り付けシート(E6~→A2へ縦横替えで）'!GG354="対象外",""))</f>
        <v/>
      </c>
      <c r="EU358" s="154" t="str">
        <f>IF('⑤案件貼り付けシート(E6~→A2へ縦横替えで）'!$GG354="固定",IF('⑤案件貼り付けシート(E6~→A2へ縦横替えで）'!GH354="","",'⑤案件貼り付けシート(E6~→A2へ縦横替えで）'!GH354),"")</f>
        <v/>
      </c>
      <c r="EV358" s="154" t="str">
        <f>IF('⑤案件貼り付けシート(E6~→A2へ縦横替えで）'!$GG354="固定",IF('⑤案件貼り付けシート(E6~→A2へ縦横替えで）'!GI354="","",'⑤案件貼り付けシート(E6~→A2へ縦横替えで）'!GI354),"")</f>
        <v/>
      </c>
      <c r="EW358" s="154" t="str">
        <f>IF('⑤案件貼り付けシート(E6~→A2へ縦横替えで）'!$GG354="固定",IF('⑤案件貼り付けシート(E6~→A2へ縦横替えで）'!GJ354="","",'⑤案件貼り付けシート(E6~→A2へ縦横替えで）'!GJ354),"")</f>
        <v/>
      </c>
      <c r="EX358" s="154" t="str">
        <f>IF('⑤案件貼り付けシート(E6~→A2へ縦横替えで）'!$GG354="固定",IF('⑤案件貼り付けシート(E6~→A2へ縦横替えで）'!GK354="","",'⑤案件貼り付けシート(E6~→A2へ縦横替えで）'!GK354),"")</f>
        <v/>
      </c>
      <c r="EY358" s="154" t="str">
        <f>IF('⑤案件貼り付けシート(E6~→A2へ縦横替えで）'!$GG354="固定",IF('⑤案件貼り付けシート(E6~→A2へ縦横替えで）'!GL354="","",'⑤案件貼り付けシート(E6~→A2へ縦横替えで）'!GL354),"")</f>
        <v/>
      </c>
      <c r="EZ358" s="154" t="str">
        <f>IF('⑤案件貼り付けシート(E6~→A2へ縦横替えで）'!$GG354="固定",IF('⑤案件貼り付けシート(E6~→A2へ縦横替えで）'!GM354="","",'⑤案件貼り付けシート(E6~→A2へ縦横替えで）'!GM354),"")</f>
        <v/>
      </c>
      <c r="FA358" s="7" t="str">
        <f>IF('⑤案件貼り付けシート(E6~→A2へ縦横替えで）'!$GG354="固定",IF('⑤案件貼り付けシート(E6~→A2へ縦横替えで）'!GN354="","",'⑤案件貼り付けシート(E6~→A2へ縦横替えで）'!GN354),"")</f>
        <v/>
      </c>
      <c r="FB358" s="7" t="str">
        <f>IF('⑤案件貼り付けシート(E6~→A2へ縦横替えで）'!GO354="","",'⑤案件貼り付けシート(E6~→A2へ縦横替えで）'!GO354)</f>
        <v/>
      </c>
      <c r="FC358" s="7" t="str">
        <f>IF('⑤案件貼り付けシート(E6~→A2へ縦横替えで）'!GP354="","",'⑤案件貼り付けシート(E6~→A2へ縦横替えで）'!GP354)</f>
        <v/>
      </c>
      <c r="FD358" s="7" t="str">
        <f>IF('⑤案件貼り付けシート(E6~→A2へ縦横替えで）'!GQ354="","",'⑤案件貼り付けシート(E6~→A2へ縦横替えで）'!GQ354)</f>
        <v/>
      </c>
      <c r="FE358" s="154" t="str">
        <f>IF('⑤案件貼り付けシート(E6~→A2へ縦横替えで）'!GS354="","",'⑤案件貼り付けシート(E6~→A2へ縦横替えで）'!GS354)</f>
        <v/>
      </c>
      <c r="FF358" s="154" t="str">
        <f>IF('⑤案件貼り付けシート(E6~→A2へ縦横替えで）'!GT354="","",'⑤案件貼り付けシート(E6~→A2へ縦横替えで）'!GT354)</f>
        <v/>
      </c>
      <c r="FG358" s="7" t="str" cm="1">
        <f t="array" ref="FG358">IF('⑤案件貼り付けシート(E6~→A2へ縦横替えで）'!GU354="","",_xlfn.IFS('⑤案件貼り付けシート(E6~→A2へ縦横替えで）'!GU354="固定",1,'⑤案件貼り付けシート(E6~→A2へ縦横替えで）'!GU354="流動",2,'⑤案件貼り付けシート(E6~→A2へ縦横替えで）'!GU354="対象外",""))</f>
        <v/>
      </c>
      <c r="FH358" s="154" t="str">
        <f>IF('⑤案件貼り付けシート(E6~→A2へ縦横替えで）'!$GU354="固定",IF('⑤案件貼り付けシート(E6~→A2へ縦横替えで）'!GV354="","",'⑤案件貼り付けシート(E6~→A2へ縦横替えで）'!GV354),"")</f>
        <v/>
      </c>
      <c r="FI358" s="154" t="str">
        <f>IF('⑤案件貼り付けシート(E6~→A2へ縦横替えで）'!$GU354="固定",IF('⑤案件貼り付けシート(E6~→A2へ縦横替えで）'!GW354="","",'⑤案件貼り付けシート(E6~→A2へ縦横替えで）'!GW354),"")</f>
        <v/>
      </c>
      <c r="FJ358" s="154" t="str">
        <f>IF('⑤案件貼り付けシート(E6~→A2へ縦横替えで）'!$GU354="固定",IF('⑤案件貼り付けシート(E6~→A2へ縦横替えで）'!GX354="","",'⑤案件貼り付けシート(E6~→A2へ縦横替えで）'!GX354),"")</f>
        <v/>
      </c>
      <c r="FK358" s="154" t="str">
        <f>IF('⑤案件貼り付けシート(E6~→A2へ縦横替えで）'!$GU354="固定",IF('⑤案件貼り付けシート(E6~→A2へ縦横替えで）'!GY354="","",'⑤案件貼り付けシート(E6~→A2へ縦横替えで）'!GY354),"")</f>
        <v/>
      </c>
      <c r="FL358" s="154" t="str">
        <f>IF('⑤案件貼り付けシート(E6~→A2へ縦横替えで）'!$GU354="固定",IF('⑤案件貼り付けシート(E6~→A2へ縦横替えで）'!GZ354="","",'⑤案件貼り付けシート(E6~→A2へ縦横替えで）'!GZ354),"")</f>
        <v/>
      </c>
      <c r="FM358" s="154" t="str">
        <f>IF('⑤案件貼り付けシート(E6~→A2へ縦横替えで）'!$GU354="固定",IF('⑤案件貼り付けシート(E6~→A2へ縦横替えで）'!HA354="","",'⑤案件貼り付けシート(E6~→A2へ縦横替えで）'!HA354),"")</f>
        <v/>
      </c>
      <c r="FN358" s="7" t="str">
        <f>IF('⑤案件貼り付けシート(E6~→A2へ縦横替えで）'!$GU354="固定",IF('⑤案件貼り付けシート(E6~→A2へ縦横替えで）'!HB354="","",'⑤案件貼り付けシート(E6~→A2へ縦横替えで）'!HB354),"")</f>
        <v/>
      </c>
      <c r="FO358" s="7" t="str">
        <f>IF('⑤案件貼り付けシート(E6~→A2へ縦横替えで）'!HC354="","",'⑤案件貼り付けシート(E6~→A2へ縦横替えで）'!HC354)</f>
        <v/>
      </c>
      <c r="FP358" s="7" t="str">
        <f>IF('⑤案件貼り付けシート(E6~→A2へ縦横替えで）'!HD354="","",'⑤案件貼り付けシート(E6~→A2へ縦横替えで）'!HD354)</f>
        <v/>
      </c>
      <c r="FQ358" s="7" t="str">
        <f>IF('⑤案件貼り付けシート(E6~→A2へ縦横替えで）'!HE354="","",'⑤案件貼り付けシート(E6~→A2へ縦横替えで）'!HE354)</f>
        <v/>
      </c>
      <c r="FR358" s="154" t="str">
        <f>IF('⑤案件貼り付けシート(E6~→A2へ縦横替えで）'!HG354="","",'⑤案件貼り付けシート(E6~→A2へ縦横替えで）'!HG354)</f>
        <v/>
      </c>
      <c r="FS358" s="154" t="str">
        <f>IF('⑤案件貼り付けシート(E6~→A2へ縦横替えで）'!HH354="","",'⑤案件貼り付けシート(E6~→A2へ縦横替えで）'!HH354)</f>
        <v/>
      </c>
      <c r="FT358" s="7" t="str" cm="1">
        <f t="array" ref="FT358">IF('⑤案件貼り付けシート(E6~→A2へ縦横替えで）'!HI354="","",_xlfn.IFS('⑤案件貼り付けシート(E6~→A2へ縦横替えで）'!HI354="固定",1,'⑤案件貼り付けシート(E6~→A2へ縦横替えで）'!HI354="流動",2,'⑤案件貼り付けシート(E6~→A2へ縦横替えで）'!HI354="対象外",""))</f>
        <v/>
      </c>
      <c r="FU358" s="154" t="str">
        <f>IF('⑤案件貼り付けシート(E6~→A2へ縦横替えで）'!$HI354="固定",IF('⑤案件貼り付けシート(E6~→A2へ縦横替えで）'!HJ354="","",'⑤案件貼り付けシート(E6~→A2へ縦横替えで）'!HJ354),"")</f>
        <v/>
      </c>
      <c r="FV358" s="154" t="str">
        <f>IF('⑤案件貼り付けシート(E6~→A2へ縦横替えで）'!$HI354="固定",IF('⑤案件貼り付けシート(E6~→A2へ縦横替えで）'!HK354="","",'⑤案件貼り付けシート(E6~→A2へ縦横替えで）'!HK354),"")</f>
        <v/>
      </c>
      <c r="FW358" s="154" t="str">
        <f>IF('⑤案件貼り付けシート(E6~→A2へ縦横替えで）'!$HI354="固定",IF('⑤案件貼り付けシート(E6~→A2へ縦横替えで）'!HL354="","",'⑤案件貼り付けシート(E6~→A2へ縦横替えで）'!HL354),"")</f>
        <v/>
      </c>
      <c r="FX358" s="154" t="str">
        <f>IF('⑤案件貼り付けシート(E6~→A2へ縦横替えで）'!$HI354="固定",IF('⑤案件貼り付けシート(E6~→A2へ縦横替えで）'!HM354="","",'⑤案件貼り付けシート(E6~→A2へ縦横替えで）'!HM354),"")</f>
        <v/>
      </c>
      <c r="FY358" s="154" t="str">
        <f>IF('⑤案件貼り付けシート(E6~→A2へ縦横替えで）'!$HI354="固定",IF('⑤案件貼り付けシート(E6~→A2へ縦横替えで）'!HN354="","",'⑤案件貼り付けシート(E6~→A2へ縦横替えで）'!HN354),"")</f>
        <v/>
      </c>
      <c r="FZ358" s="154" t="str">
        <f>IF('⑤案件貼り付けシート(E6~→A2へ縦横替えで）'!$HI354="固定",IF('⑤案件貼り付けシート(E6~→A2へ縦横替えで）'!HO354="","",'⑤案件貼り付けシート(E6~→A2へ縦横替えで）'!HO354),"")</f>
        <v/>
      </c>
      <c r="GA358" s="7" t="str">
        <f>IF('⑤案件貼り付けシート(E6~→A2へ縦横替えで）'!$HI354="固定",IF('⑤案件貼り付けシート(E6~→A2へ縦横替えで）'!HP354="","",'⑤案件貼り付けシート(E6~→A2へ縦横替えで）'!HP354),"")</f>
        <v/>
      </c>
      <c r="GB358" s="7" t="str">
        <f>IF('⑤案件貼り付けシート(E6~→A2へ縦横替えで）'!HQ354="","",'⑤案件貼り付けシート(E6~→A2へ縦横替えで）'!HQ354)</f>
        <v/>
      </c>
      <c r="GC358" s="7" t="str">
        <f>IF('⑤案件貼り付けシート(E6~→A2へ縦横替えで）'!HR354="","",'⑤案件貼り付けシート(E6~→A2へ縦横替えで）'!HR354)</f>
        <v/>
      </c>
      <c r="GD358" s="7" t="str">
        <f>IF('⑤案件貼り付けシート(E6~→A2へ縦横替えで）'!HS354="","",'⑤案件貼り付けシート(E6~→A2へ縦横替えで）'!HS354)</f>
        <v/>
      </c>
      <c r="GE358" s="7"/>
      <c r="GF358" s="7"/>
      <c r="GG358" s="7"/>
      <c r="GH358" s="7"/>
      <c r="GI358" s="7"/>
      <c r="GJ358" s="7"/>
      <c r="GK358" s="7"/>
      <c r="GL358" s="7"/>
      <c r="GM358" s="48"/>
      <c r="GN358" s="7"/>
      <c r="GO358" s="7"/>
      <c r="GP358" s="7"/>
      <c r="GR358" s="48"/>
      <c r="GS358" s="48"/>
      <c r="GT358" s="48"/>
      <c r="GU358" s="48"/>
      <c r="GV358" s="48"/>
    </row>
    <row r="359" spans="1:204">
      <c r="A359" s="7"/>
      <c r="B359" s="7"/>
      <c r="C359" s="7"/>
      <c r="D359" s="48"/>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13"/>
      <c r="AJ359" s="13"/>
      <c r="AK359" s="7"/>
      <c r="AL359" s="7"/>
      <c r="AM359" s="7"/>
      <c r="AN359" s="7"/>
      <c r="AO359" s="7"/>
      <c r="AP359" s="7"/>
      <c r="AQ359" s="7"/>
      <c r="AR359" s="153"/>
      <c r="AS359" s="7"/>
      <c r="AT359" s="7"/>
      <c r="AU359" s="7"/>
      <c r="AV359" s="7"/>
      <c r="AW359" s="7"/>
      <c r="AX359" s="7"/>
      <c r="AY359" s="7"/>
      <c r="AZ359" s="7"/>
      <c r="BA359" s="7"/>
      <c r="BB359" s="7"/>
      <c r="BC359" s="7"/>
      <c r="BD359" s="7"/>
      <c r="BE359" s="154"/>
      <c r="BF359" s="154"/>
      <c r="BG359" s="7"/>
      <c r="BH359" s="154"/>
      <c r="BI359" s="154"/>
      <c r="BJ359" s="154"/>
      <c r="BK359" s="154"/>
      <c r="BL359" s="154"/>
      <c r="BM359" s="154"/>
      <c r="BN359" s="7"/>
      <c r="BO359" s="7"/>
      <c r="BP359" s="7"/>
      <c r="BQ359" s="7"/>
      <c r="BR359" s="154"/>
      <c r="BS359" s="154"/>
      <c r="BT359" s="7"/>
      <c r="BU359" s="154"/>
      <c r="BV359" s="154"/>
      <c r="BW359" s="154"/>
      <c r="BX359" s="154"/>
      <c r="BY359" s="154"/>
      <c r="BZ359" s="154"/>
      <c r="CA359" s="7"/>
      <c r="CB359" s="7"/>
      <c r="CC359" s="7"/>
      <c r="CD359" s="7"/>
      <c r="CE359" s="154"/>
      <c r="CF359" s="154"/>
      <c r="CG359" s="7"/>
      <c r="CH359" s="154"/>
      <c r="CI359" s="154"/>
      <c r="CJ359" s="154"/>
      <c r="CK359" s="154"/>
      <c r="CL359" s="154"/>
      <c r="CM359" s="154"/>
      <c r="CN359" s="7"/>
      <c r="CO359" s="7"/>
      <c r="CP359" s="7"/>
      <c r="CQ359" s="7"/>
      <c r="CR359" s="154"/>
      <c r="CS359" s="154"/>
      <c r="CT359" s="7"/>
      <c r="CU359" s="154"/>
      <c r="CV359" s="154"/>
      <c r="CW359" s="154"/>
      <c r="CX359" s="154"/>
      <c r="CY359" s="154"/>
      <c r="CZ359" s="154"/>
      <c r="DA359" s="7"/>
      <c r="DB359" s="7"/>
      <c r="DC359" s="7"/>
      <c r="DD359" s="7"/>
      <c r="DE359" s="154"/>
      <c r="DF359" s="154"/>
      <c r="DG359" s="7"/>
      <c r="DH359" s="154"/>
      <c r="DI359" s="154"/>
      <c r="DJ359" s="154"/>
      <c r="DK359" s="154"/>
      <c r="DL359" s="154"/>
      <c r="DM359" s="154"/>
      <c r="DN359" s="7"/>
      <c r="DO359" s="7"/>
      <c r="DP359" s="7"/>
      <c r="DQ359" s="7"/>
      <c r="DR359" s="154" t="str">
        <f>IF('⑤案件貼り付けシート(E6~→A2へ縦横替えで）'!FC355="","",'⑤案件貼り付けシート(E6~→A2へ縦横替えで）'!FC355)</f>
        <v/>
      </c>
      <c r="DS359" s="154" t="str">
        <f>IF('⑤案件貼り付けシート(E6~→A2へ縦横替えで）'!FD355="","",'⑤案件貼り付けシート(E6~→A2へ縦横替えで）'!FD355)</f>
        <v/>
      </c>
      <c r="DT359" s="7" t="str" cm="1">
        <f t="array" ref="DT359">IF('⑤案件貼り付けシート(E6~→A2へ縦横替えで）'!FE355="","",_xlfn.IFS('⑤案件貼り付けシート(E6~→A2へ縦横替えで）'!FE355="固定",1,'⑤案件貼り付けシート(E6~→A2へ縦横替えで）'!FE355="流動",2,'⑤案件貼り付けシート(E6~→A2へ縦横替えで）'!FE355="対象外",""))</f>
        <v/>
      </c>
      <c r="DU359" s="154" t="str">
        <f>IF('⑤案件貼り付けシート(E6~→A2へ縦横替えで）'!$FE355="固定",IF('⑤案件貼り付けシート(E6~→A2へ縦横替えで）'!FF355="","",'⑤案件貼り付けシート(E6~→A2へ縦横替えで）'!FF355),"")</f>
        <v/>
      </c>
      <c r="DV359" s="154" t="str">
        <f>IF('⑤案件貼り付けシート(E6~→A2へ縦横替えで）'!$FE355="固定",IF('⑤案件貼り付けシート(E6~→A2へ縦横替えで）'!FG355="","",'⑤案件貼り付けシート(E6~→A2へ縦横替えで）'!FG355),"")</f>
        <v/>
      </c>
      <c r="DW359" s="154" t="str">
        <f>IF('⑤案件貼り付けシート(E6~→A2へ縦横替えで）'!$FE355="固定",IF('⑤案件貼り付けシート(E6~→A2へ縦横替えで）'!FH355="","",'⑤案件貼り付けシート(E6~→A2へ縦横替えで）'!FH355),"")</f>
        <v/>
      </c>
      <c r="DX359" s="154" t="str">
        <f>IF('⑤案件貼り付けシート(E6~→A2へ縦横替えで）'!$FE355="固定",IF('⑤案件貼り付けシート(E6~→A2へ縦横替えで）'!FI355="","",'⑤案件貼り付けシート(E6~→A2へ縦横替えで）'!FI355),"")</f>
        <v/>
      </c>
      <c r="DY359" s="154" t="str">
        <f>IF('⑤案件貼り付けシート(E6~→A2へ縦横替えで）'!$FE355="固定",IF('⑤案件貼り付けシート(E6~→A2へ縦横替えで）'!FJ355="","",'⑤案件貼り付けシート(E6~→A2へ縦横替えで）'!FJ355),"")</f>
        <v/>
      </c>
      <c r="DZ359" s="154" t="str">
        <f>IF('⑤案件貼り付けシート(E6~→A2へ縦横替えで）'!$FE355="固定",IF('⑤案件貼り付けシート(E6~→A2へ縦横替えで）'!FK355="","",'⑤案件貼り付けシート(E6~→A2へ縦横替えで）'!FK355),"")</f>
        <v/>
      </c>
      <c r="EA359" s="7" t="str">
        <f>IF('⑤案件貼り付けシート(E6~→A2へ縦横替えで）'!$FE355="固定",IF('⑤案件貼り付けシート(E6~→A2へ縦横替えで）'!FL355="","",'⑤案件貼り付けシート(E6~→A2へ縦横替えで）'!FL355),"")</f>
        <v/>
      </c>
      <c r="EB359" s="7" t="str">
        <f>IF('⑤案件貼り付けシート(E6~→A2へ縦横替えで）'!FM355="","",'⑤案件貼り付けシート(E6~→A2へ縦横替えで）'!FM355)</f>
        <v/>
      </c>
      <c r="EC359" s="7" t="str">
        <f>IF('⑤案件貼り付けシート(E6~→A2へ縦横替えで）'!FN355="","",'⑤案件貼り付けシート(E6~→A2へ縦横替えで）'!FN355)</f>
        <v/>
      </c>
      <c r="ED359" s="7" t="str">
        <f>IF('⑤案件貼り付けシート(E6~→A2へ縦横替えで）'!FO355="","",'⑤案件貼り付けシート(E6~→A2へ縦横替えで）'!FO355)</f>
        <v/>
      </c>
      <c r="EE359" s="154" t="str">
        <f>IF('⑤案件貼り付けシート(E6~→A2へ縦横替えで）'!FQ355="","",'⑤案件貼り付けシート(E6~→A2へ縦横替えで）'!FQ355)</f>
        <v/>
      </c>
      <c r="EF359" s="154" t="str">
        <f>IF('⑤案件貼り付けシート(E6~→A2へ縦横替えで）'!FR355="","",'⑤案件貼り付けシート(E6~→A2へ縦横替えで）'!FR355)</f>
        <v/>
      </c>
      <c r="EG359" s="7" t="str" cm="1">
        <f t="array" ref="EG359">IF('⑤案件貼り付けシート(E6~→A2へ縦横替えで）'!FS355="","",_xlfn.IFS('⑤案件貼り付けシート(E6~→A2へ縦横替えで）'!FS355="固定",1,'⑤案件貼り付けシート(E6~→A2へ縦横替えで）'!FS355="流動",2,'⑤案件貼り付けシート(E6~→A2へ縦横替えで）'!FS355="対象外",""))</f>
        <v/>
      </c>
      <c r="EH359" s="154" t="str">
        <f>IF('⑤案件貼り付けシート(E6~→A2へ縦横替えで）'!$FS355="固定",IF('⑤案件貼り付けシート(E6~→A2へ縦横替えで）'!FT355="","",'⑤案件貼り付けシート(E6~→A2へ縦横替えで）'!FT355),"")</f>
        <v/>
      </c>
      <c r="EI359" s="154" t="str">
        <f>IF('⑤案件貼り付けシート(E6~→A2へ縦横替えで）'!$FS355="固定",IF('⑤案件貼り付けシート(E6~→A2へ縦横替えで）'!FU355="","",'⑤案件貼り付けシート(E6~→A2へ縦横替えで）'!FU355),"")</f>
        <v/>
      </c>
      <c r="EJ359" s="154" t="str">
        <f>IF('⑤案件貼り付けシート(E6~→A2へ縦横替えで）'!$FS355="固定",IF('⑤案件貼り付けシート(E6~→A2へ縦横替えで）'!FV355="","",'⑤案件貼り付けシート(E6~→A2へ縦横替えで）'!FV355),"")</f>
        <v/>
      </c>
      <c r="EK359" s="154" t="str">
        <f>IF('⑤案件貼り付けシート(E6~→A2へ縦横替えで）'!$FS355="固定",IF('⑤案件貼り付けシート(E6~→A2へ縦横替えで）'!FW355="","",'⑤案件貼り付けシート(E6~→A2へ縦横替えで）'!FW355),"")</f>
        <v/>
      </c>
      <c r="EL359" s="154" t="str">
        <f>IF('⑤案件貼り付けシート(E6~→A2へ縦横替えで）'!$FS355="固定",IF('⑤案件貼り付けシート(E6~→A2へ縦横替えで）'!FX355="","",'⑤案件貼り付けシート(E6~→A2へ縦横替えで）'!FX355),"")</f>
        <v/>
      </c>
      <c r="EM359" s="154" t="str">
        <f>IF('⑤案件貼り付けシート(E6~→A2へ縦横替えで）'!$FS355="固定",IF('⑤案件貼り付けシート(E6~→A2へ縦横替えで）'!FY355="","",'⑤案件貼り付けシート(E6~→A2へ縦横替えで）'!FY355),"")</f>
        <v/>
      </c>
      <c r="EN359" s="7" t="str">
        <f>IF('⑤案件貼り付けシート(E6~→A2へ縦横替えで）'!$FS355="固定",IF('⑤案件貼り付けシート(E6~→A2へ縦横替えで）'!FZ355="","",'⑤案件貼り付けシート(E6~→A2へ縦横替えで）'!FZ355),"")</f>
        <v/>
      </c>
      <c r="EO359" s="7" t="str">
        <f>IF('⑤案件貼り付けシート(E6~→A2へ縦横替えで）'!GA355="","",'⑤案件貼り付けシート(E6~→A2へ縦横替えで）'!GA355)</f>
        <v/>
      </c>
      <c r="EP359" s="7" t="str">
        <f>IF('⑤案件貼り付けシート(E6~→A2へ縦横替えで）'!GB355="","",'⑤案件貼り付けシート(E6~→A2へ縦横替えで）'!GB355)</f>
        <v/>
      </c>
      <c r="EQ359" s="7" t="str">
        <f>IF('⑤案件貼り付けシート(E6~→A2へ縦横替えで）'!GC355="","",'⑤案件貼り付けシート(E6~→A2へ縦横替えで）'!GC355)</f>
        <v/>
      </c>
      <c r="ER359" s="154" t="str">
        <f>IF('⑤案件貼り付けシート(E6~→A2へ縦横替えで）'!GE355="","",'⑤案件貼り付けシート(E6~→A2へ縦横替えで）'!GE355)</f>
        <v/>
      </c>
      <c r="ES359" s="154" t="str">
        <f>IF('⑤案件貼り付けシート(E6~→A2へ縦横替えで）'!GF355="","",'⑤案件貼り付けシート(E6~→A2へ縦横替えで）'!GF355)</f>
        <v/>
      </c>
      <c r="ET359" s="7" t="str" cm="1">
        <f t="array" ref="ET359">IF('⑤案件貼り付けシート(E6~→A2へ縦横替えで）'!GG355="","",_xlfn.IFS('⑤案件貼り付けシート(E6~→A2へ縦横替えで）'!GG355="固定",1,'⑤案件貼り付けシート(E6~→A2へ縦横替えで）'!GG355="流動",2,'⑤案件貼り付けシート(E6~→A2へ縦横替えで）'!GG355="対象外",""))</f>
        <v/>
      </c>
      <c r="EU359" s="154" t="str">
        <f>IF('⑤案件貼り付けシート(E6~→A2へ縦横替えで）'!$GG355="固定",IF('⑤案件貼り付けシート(E6~→A2へ縦横替えで）'!GH355="","",'⑤案件貼り付けシート(E6~→A2へ縦横替えで）'!GH355),"")</f>
        <v/>
      </c>
      <c r="EV359" s="154" t="str">
        <f>IF('⑤案件貼り付けシート(E6~→A2へ縦横替えで）'!$GG355="固定",IF('⑤案件貼り付けシート(E6~→A2へ縦横替えで）'!GI355="","",'⑤案件貼り付けシート(E6~→A2へ縦横替えで）'!GI355),"")</f>
        <v/>
      </c>
      <c r="EW359" s="154" t="str">
        <f>IF('⑤案件貼り付けシート(E6~→A2へ縦横替えで）'!$GG355="固定",IF('⑤案件貼り付けシート(E6~→A2へ縦横替えで）'!GJ355="","",'⑤案件貼り付けシート(E6~→A2へ縦横替えで）'!GJ355),"")</f>
        <v/>
      </c>
      <c r="EX359" s="154" t="str">
        <f>IF('⑤案件貼り付けシート(E6~→A2へ縦横替えで）'!$GG355="固定",IF('⑤案件貼り付けシート(E6~→A2へ縦横替えで）'!GK355="","",'⑤案件貼り付けシート(E6~→A2へ縦横替えで）'!GK355),"")</f>
        <v/>
      </c>
      <c r="EY359" s="154" t="str">
        <f>IF('⑤案件貼り付けシート(E6~→A2へ縦横替えで）'!$GG355="固定",IF('⑤案件貼り付けシート(E6~→A2へ縦横替えで）'!GL355="","",'⑤案件貼り付けシート(E6~→A2へ縦横替えで）'!GL355),"")</f>
        <v/>
      </c>
      <c r="EZ359" s="154" t="str">
        <f>IF('⑤案件貼り付けシート(E6~→A2へ縦横替えで）'!$GG355="固定",IF('⑤案件貼り付けシート(E6~→A2へ縦横替えで）'!GM355="","",'⑤案件貼り付けシート(E6~→A2へ縦横替えで）'!GM355),"")</f>
        <v/>
      </c>
      <c r="FA359" s="7" t="str">
        <f>IF('⑤案件貼り付けシート(E6~→A2へ縦横替えで）'!$GG355="固定",IF('⑤案件貼り付けシート(E6~→A2へ縦横替えで）'!GN355="","",'⑤案件貼り付けシート(E6~→A2へ縦横替えで）'!GN355),"")</f>
        <v/>
      </c>
      <c r="FB359" s="7" t="str">
        <f>IF('⑤案件貼り付けシート(E6~→A2へ縦横替えで）'!GO355="","",'⑤案件貼り付けシート(E6~→A2へ縦横替えで）'!GO355)</f>
        <v/>
      </c>
      <c r="FC359" s="7" t="str">
        <f>IF('⑤案件貼り付けシート(E6~→A2へ縦横替えで）'!GP355="","",'⑤案件貼り付けシート(E6~→A2へ縦横替えで）'!GP355)</f>
        <v/>
      </c>
      <c r="FD359" s="7" t="str">
        <f>IF('⑤案件貼り付けシート(E6~→A2へ縦横替えで）'!GQ355="","",'⑤案件貼り付けシート(E6~→A2へ縦横替えで）'!GQ355)</f>
        <v/>
      </c>
      <c r="FE359" s="154" t="str">
        <f>IF('⑤案件貼り付けシート(E6~→A2へ縦横替えで）'!GS355="","",'⑤案件貼り付けシート(E6~→A2へ縦横替えで）'!GS355)</f>
        <v/>
      </c>
      <c r="FF359" s="154" t="str">
        <f>IF('⑤案件貼り付けシート(E6~→A2へ縦横替えで）'!GT355="","",'⑤案件貼り付けシート(E6~→A2へ縦横替えで）'!GT355)</f>
        <v/>
      </c>
      <c r="FG359" s="7" t="str" cm="1">
        <f t="array" ref="FG359">IF('⑤案件貼り付けシート(E6~→A2へ縦横替えで）'!GU355="","",_xlfn.IFS('⑤案件貼り付けシート(E6~→A2へ縦横替えで）'!GU355="固定",1,'⑤案件貼り付けシート(E6~→A2へ縦横替えで）'!GU355="流動",2,'⑤案件貼り付けシート(E6~→A2へ縦横替えで）'!GU355="対象外",""))</f>
        <v/>
      </c>
      <c r="FH359" s="154" t="str">
        <f>IF('⑤案件貼り付けシート(E6~→A2へ縦横替えで）'!$GU355="固定",IF('⑤案件貼り付けシート(E6~→A2へ縦横替えで）'!GV355="","",'⑤案件貼り付けシート(E6~→A2へ縦横替えで）'!GV355),"")</f>
        <v/>
      </c>
      <c r="FI359" s="154" t="str">
        <f>IF('⑤案件貼り付けシート(E6~→A2へ縦横替えで）'!$GU355="固定",IF('⑤案件貼り付けシート(E6~→A2へ縦横替えで）'!GW355="","",'⑤案件貼り付けシート(E6~→A2へ縦横替えで）'!GW355),"")</f>
        <v/>
      </c>
      <c r="FJ359" s="154" t="str">
        <f>IF('⑤案件貼り付けシート(E6~→A2へ縦横替えで）'!$GU355="固定",IF('⑤案件貼り付けシート(E6~→A2へ縦横替えで）'!GX355="","",'⑤案件貼り付けシート(E6~→A2へ縦横替えで）'!GX355),"")</f>
        <v/>
      </c>
      <c r="FK359" s="154" t="str">
        <f>IF('⑤案件貼り付けシート(E6~→A2へ縦横替えで）'!$GU355="固定",IF('⑤案件貼り付けシート(E6~→A2へ縦横替えで）'!GY355="","",'⑤案件貼り付けシート(E6~→A2へ縦横替えで）'!GY355),"")</f>
        <v/>
      </c>
      <c r="FL359" s="154" t="str">
        <f>IF('⑤案件貼り付けシート(E6~→A2へ縦横替えで）'!$GU355="固定",IF('⑤案件貼り付けシート(E6~→A2へ縦横替えで）'!GZ355="","",'⑤案件貼り付けシート(E6~→A2へ縦横替えで）'!GZ355),"")</f>
        <v/>
      </c>
      <c r="FM359" s="154" t="str">
        <f>IF('⑤案件貼り付けシート(E6~→A2へ縦横替えで）'!$GU355="固定",IF('⑤案件貼り付けシート(E6~→A2へ縦横替えで）'!HA355="","",'⑤案件貼り付けシート(E6~→A2へ縦横替えで）'!HA355),"")</f>
        <v/>
      </c>
      <c r="FN359" s="7" t="str">
        <f>IF('⑤案件貼り付けシート(E6~→A2へ縦横替えで）'!$GU355="固定",IF('⑤案件貼り付けシート(E6~→A2へ縦横替えで）'!HB355="","",'⑤案件貼り付けシート(E6~→A2へ縦横替えで）'!HB355),"")</f>
        <v/>
      </c>
      <c r="FO359" s="7" t="str">
        <f>IF('⑤案件貼り付けシート(E6~→A2へ縦横替えで）'!HC355="","",'⑤案件貼り付けシート(E6~→A2へ縦横替えで）'!HC355)</f>
        <v/>
      </c>
      <c r="FP359" s="7" t="str">
        <f>IF('⑤案件貼り付けシート(E6~→A2へ縦横替えで）'!HD355="","",'⑤案件貼り付けシート(E6~→A2へ縦横替えで）'!HD355)</f>
        <v/>
      </c>
      <c r="FQ359" s="7" t="str">
        <f>IF('⑤案件貼り付けシート(E6~→A2へ縦横替えで）'!HE355="","",'⑤案件貼り付けシート(E6~→A2へ縦横替えで）'!HE355)</f>
        <v/>
      </c>
      <c r="FR359" s="154" t="str">
        <f>IF('⑤案件貼り付けシート(E6~→A2へ縦横替えで）'!HG355="","",'⑤案件貼り付けシート(E6~→A2へ縦横替えで）'!HG355)</f>
        <v/>
      </c>
      <c r="FS359" s="154" t="str">
        <f>IF('⑤案件貼り付けシート(E6~→A2へ縦横替えで）'!HH355="","",'⑤案件貼り付けシート(E6~→A2へ縦横替えで）'!HH355)</f>
        <v/>
      </c>
      <c r="FT359" s="7" t="str" cm="1">
        <f t="array" ref="FT359">IF('⑤案件貼り付けシート(E6~→A2へ縦横替えで）'!HI355="","",_xlfn.IFS('⑤案件貼り付けシート(E6~→A2へ縦横替えで）'!HI355="固定",1,'⑤案件貼り付けシート(E6~→A2へ縦横替えで）'!HI355="流動",2,'⑤案件貼り付けシート(E6~→A2へ縦横替えで）'!HI355="対象外",""))</f>
        <v/>
      </c>
      <c r="FU359" s="154" t="str">
        <f>IF('⑤案件貼り付けシート(E6~→A2へ縦横替えで）'!$HI355="固定",IF('⑤案件貼り付けシート(E6~→A2へ縦横替えで）'!HJ355="","",'⑤案件貼り付けシート(E6~→A2へ縦横替えで）'!HJ355),"")</f>
        <v/>
      </c>
      <c r="FV359" s="154" t="str">
        <f>IF('⑤案件貼り付けシート(E6~→A2へ縦横替えで）'!$HI355="固定",IF('⑤案件貼り付けシート(E6~→A2へ縦横替えで）'!HK355="","",'⑤案件貼り付けシート(E6~→A2へ縦横替えで）'!HK355),"")</f>
        <v/>
      </c>
      <c r="FW359" s="154" t="str">
        <f>IF('⑤案件貼り付けシート(E6~→A2へ縦横替えで）'!$HI355="固定",IF('⑤案件貼り付けシート(E6~→A2へ縦横替えで）'!HL355="","",'⑤案件貼り付けシート(E6~→A2へ縦横替えで）'!HL355),"")</f>
        <v/>
      </c>
      <c r="FX359" s="154" t="str">
        <f>IF('⑤案件貼り付けシート(E6~→A2へ縦横替えで）'!$HI355="固定",IF('⑤案件貼り付けシート(E6~→A2へ縦横替えで）'!HM355="","",'⑤案件貼り付けシート(E6~→A2へ縦横替えで）'!HM355),"")</f>
        <v/>
      </c>
      <c r="FY359" s="154" t="str">
        <f>IF('⑤案件貼り付けシート(E6~→A2へ縦横替えで）'!$HI355="固定",IF('⑤案件貼り付けシート(E6~→A2へ縦横替えで）'!HN355="","",'⑤案件貼り付けシート(E6~→A2へ縦横替えで）'!HN355),"")</f>
        <v/>
      </c>
      <c r="FZ359" s="154" t="str">
        <f>IF('⑤案件貼り付けシート(E6~→A2へ縦横替えで）'!$HI355="固定",IF('⑤案件貼り付けシート(E6~→A2へ縦横替えで）'!HO355="","",'⑤案件貼り付けシート(E6~→A2へ縦横替えで）'!HO355),"")</f>
        <v/>
      </c>
      <c r="GA359" s="7" t="str">
        <f>IF('⑤案件貼り付けシート(E6~→A2へ縦横替えで）'!$HI355="固定",IF('⑤案件貼り付けシート(E6~→A2へ縦横替えで）'!HP355="","",'⑤案件貼り付けシート(E6~→A2へ縦横替えで）'!HP355),"")</f>
        <v/>
      </c>
      <c r="GB359" s="7" t="str">
        <f>IF('⑤案件貼り付けシート(E6~→A2へ縦横替えで）'!HQ355="","",'⑤案件貼り付けシート(E6~→A2へ縦横替えで）'!HQ355)</f>
        <v/>
      </c>
      <c r="GC359" s="7" t="str">
        <f>IF('⑤案件貼り付けシート(E6~→A2へ縦横替えで）'!HR355="","",'⑤案件貼り付けシート(E6~→A2へ縦横替えで）'!HR355)</f>
        <v/>
      </c>
      <c r="GD359" s="7" t="str">
        <f>IF('⑤案件貼り付けシート(E6~→A2へ縦横替えで）'!HS355="","",'⑤案件貼り付けシート(E6~→A2へ縦横替えで）'!HS355)</f>
        <v/>
      </c>
      <c r="GE359" s="7"/>
      <c r="GF359" s="7"/>
      <c r="GG359" s="7"/>
      <c r="GH359" s="7"/>
      <c r="GI359" s="7"/>
      <c r="GJ359" s="7"/>
      <c r="GK359" s="7"/>
      <c r="GL359" s="7"/>
      <c r="GM359" s="48"/>
      <c r="GN359" s="7"/>
      <c r="GO359" s="7"/>
      <c r="GP359" s="7"/>
      <c r="GR359" s="48"/>
      <c r="GS359" s="48"/>
      <c r="GT359" s="48"/>
      <c r="GU359" s="48"/>
      <c r="GV359" s="48"/>
    </row>
    <row r="360" spans="1:204">
      <c r="A360" s="7"/>
      <c r="B360" s="7"/>
      <c r="C360" s="7"/>
      <c r="D360" s="48"/>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13"/>
      <c r="AJ360" s="13"/>
      <c r="AK360" s="7"/>
      <c r="AL360" s="7"/>
      <c r="AM360" s="7"/>
      <c r="AN360" s="7"/>
      <c r="AO360" s="7"/>
      <c r="AP360" s="7"/>
      <c r="AQ360" s="7"/>
      <c r="AR360" s="153"/>
      <c r="AS360" s="7"/>
      <c r="AT360" s="7"/>
      <c r="AU360" s="7"/>
      <c r="AV360" s="7"/>
      <c r="AW360" s="7"/>
      <c r="AX360" s="7"/>
      <c r="AY360" s="7"/>
      <c r="AZ360" s="7"/>
      <c r="BA360" s="7"/>
      <c r="BB360" s="7"/>
      <c r="BC360" s="7"/>
      <c r="BD360" s="7"/>
      <c r="BE360" s="154"/>
      <c r="BF360" s="154"/>
      <c r="BG360" s="7"/>
      <c r="BH360" s="154"/>
      <c r="BI360" s="154"/>
      <c r="BJ360" s="154"/>
      <c r="BK360" s="154"/>
      <c r="BL360" s="154"/>
      <c r="BM360" s="154"/>
      <c r="BN360" s="7"/>
      <c r="BO360" s="7"/>
      <c r="BP360" s="7"/>
      <c r="BQ360" s="7"/>
      <c r="BR360" s="154"/>
      <c r="BS360" s="154"/>
      <c r="BT360" s="7"/>
      <c r="BU360" s="154"/>
      <c r="BV360" s="154"/>
      <c r="BW360" s="154"/>
      <c r="BX360" s="154"/>
      <c r="BY360" s="154"/>
      <c r="BZ360" s="154"/>
      <c r="CA360" s="7"/>
      <c r="CB360" s="7"/>
      <c r="CC360" s="7"/>
      <c r="CD360" s="7"/>
      <c r="CE360" s="154"/>
      <c r="CF360" s="154"/>
      <c r="CG360" s="7"/>
      <c r="CH360" s="154"/>
      <c r="CI360" s="154"/>
      <c r="CJ360" s="154"/>
      <c r="CK360" s="154"/>
      <c r="CL360" s="154"/>
      <c r="CM360" s="154"/>
      <c r="CN360" s="7"/>
      <c r="CO360" s="7"/>
      <c r="CP360" s="7"/>
      <c r="CQ360" s="7"/>
      <c r="CR360" s="154"/>
      <c r="CS360" s="154"/>
      <c r="CT360" s="7"/>
      <c r="CU360" s="154"/>
      <c r="CV360" s="154"/>
      <c r="CW360" s="154"/>
      <c r="CX360" s="154"/>
      <c r="CY360" s="154"/>
      <c r="CZ360" s="154"/>
      <c r="DA360" s="7"/>
      <c r="DB360" s="7"/>
      <c r="DC360" s="7"/>
      <c r="DD360" s="7"/>
      <c r="DE360" s="154"/>
      <c r="DF360" s="154"/>
      <c r="DG360" s="7"/>
      <c r="DH360" s="154"/>
      <c r="DI360" s="154"/>
      <c r="DJ360" s="154"/>
      <c r="DK360" s="154"/>
      <c r="DL360" s="154"/>
      <c r="DM360" s="154"/>
      <c r="DN360" s="7"/>
      <c r="DO360" s="7"/>
      <c r="DP360" s="7"/>
      <c r="DQ360" s="7"/>
      <c r="DR360" s="154" t="str">
        <f>IF('⑤案件貼り付けシート(E6~→A2へ縦横替えで）'!FC356="","",'⑤案件貼り付けシート(E6~→A2へ縦横替えで）'!FC356)</f>
        <v/>
      </c>
      <c r="DS360" s="154" t="str">
        <f>IF('⑤案件貼り付けシート(E6~→A2へ縦横替えで）'!FD356="","",'⑤案件貼り付けシート(E6~→A2へ縦横替えで）'!FD356)</f>
        <v/>
      </c>
      <c r="DT360" s="7" t="str" cm="1">
        <f t="array" ref="DT360">IF('⑤案件貼り付けシート(E6~→A2へ縦横替えで）'!FE356="","",_xlfn.IFS('⑤案件貼り付けシート(E6~→A2へ縦横替えで）'!FE356="固定",1,'⑤案件貼り付けシート(E6~→A2へ縦横替えで）'!FE356="流動",2,'⑤案件貼り付けシート(E6~→A2へ縦横替えで）'!FE356="対象外",""))</f>
        <v/>
      </c>
      <c r="DU360" s="154" t="str">
        <f>IF('⑤案件貼り付けシート(E6~→A2へ縦横替えで）'!$FE356="固定",IF('⑤案件貼り付けシート(E6~→A2へ縦横替えで）'!FF356="","",'⑤案件貼り付けシート(E6~→A2へ縦横替えで）'!FF356),"")</f>
        <v/>
      </c>
      <c r="DV360" s="154" t="str">
        <f>IF('⑤案件貼り付けシート(E6~→A2へ縦横替えで）'!$FE356="固定",IF('⑤案件貼り付けシート(E6~→A2へ縦横替えで）'!FG356="","",'⑤案件貼り付けシート(E6~→A2へ縦横替えで）'!FG356),"")</f>
        <v/>
      </c>
      <c r="DW360" s="154" t="str">
        <f>IF('⑤案件貼り付けシート(E6~→A2へ縦横替えで）'!$FE356="固定",IF('⑤案件貼り付けシート(E6~→A2へ縦横替えで）'!FH356="","",'⑤案件貼り付けシート(E6~→A2へ縦横替えで）'!FH356),"")</f>
        <v/>
      </c>
      <c r="DX360" s="154" t="str">
        <f>IF('⑤案件貼り付けシート(E6~→A2へ縦横替えで）'!$FE356="固定",IF('⑤案件貼り付けシート(E6~→A2へ縦横替えで）'!FI356="","",'⑤案件貼り付けシート(E6~→A2へ縦横替えで）'!FI356),"")</f>
        <v/>
      </c>
      <c r="DY360" s="154" t="str">
        <f>IF('⑤案件貼り付けシート(E6~→A2へ縦横替えで）'!$FE356="固定",IF('⑤案件貼り付けシート(E6~→A2へ縦横替えで）'!FJ356="","",'⑤案件貼り付けシート(E6~→A2へ縦横替えで）'!FJ356),"")</f>
        <v/>
      </c>
      <c r="DZ360" s="154" t="str">
        <f>IF('⑤案件貼り付けシート(E6~→A2へ縦横替えで）'!$FE356="固定",IF('⑤案件貼り付けシート(E6~→A2へ縦横替えで）'!FK356="","",'⑤案件貼り付けシート(E6~→A2へ縦横替えで）'!FK356),"")</f>
        <v/>
      </c>
      <c r="EA360" s="7" t="str">
        <f>IF('⑤案件貼り付けシート(E6~→A2へ縦横替えで）'!$FE356="固定",IF('⑤案件貼り付けシート(E6~→A2へ縦横替えで）'!FL356="","",'⑤案件貼り付けシート(E6~→A2へ縦横替えで）'!FL356),"")</f>
        <v/>
      </c>
      <c r="EB360" s="7" t="str">
        <f>IF('⑤案件貼り付けシート(E6~→A2へ縦横替えで）'!FM356="","",'⑤案件貼り付けシート(E6~→A2へ縦横替えで）'!FM356)</f>
        <v/>
      </c>
      <c r="EC360" s="7" t="str">
        <f>IF('⑤案件貼り付けシート(E6~→A2へ縦横替えで）'!FN356="","",'⑤案件貼り付けシート(E6~→A2へ縦横替えで）'!FN356)</f>
        <v/>
      </c>
      <c r="ED360" s="7" t="str">
        <f>IF('⑤案件貼り付けシート(E6~→A2へ縦横替えで）'!FO356="","",'⑤案件貼り付けシート(E6~→A2へ縦横替えで）'!FO356)</f>
        <v/>
      </c>
      <c r="EE360" s="154" t="str">
        <f>IF('⑤案件貼り付けシート(E6~→A2へ縦横替えで）'!FQ356="","",'⑤案件貼り付けシート(E6~→A2へ縦横替えで）'!FQ356)</f>
        <v/>
      </c>
      <c r="EF360" s="154" t="str">
        <f>IF('⑤案件貼り付けシート(E6~→A2へ縦横替えで）'!FR356="","",'⑤案件貼り付けシート(E6~→A2へ縦横替えで）'!FR356)</f>
        <v/>
      </c>
      <c r="EG360" s="7" t="str" cm="1">
        <f t="array" ref="EG360">IF('⑤案件貼り付けシート(E6~→A2へ縦横替えで）'!FS356="","",_xlfn.IFS('⑤案件貼り付けシート(E6~→A2へ縦横替えで）'!FS356="固定",1,'⑤案件貼り付けシート(E6~→A2へ縦横替えで）'!FS356="流動",2,'⑤案件貼り付けシート(E6~→A2へ縦横替えで）'!FS356="対象外",""))</f>
        <v/>
      </c>
      <c r="EH360" s="154" t="str">
        <f>IF('⑤案件貼り付けシート(E6~→A2へ縦横替えで）'!$FS356="固定",IF('⑤案件貼り付けシート(E6~→A2へ縦横替えで）'!FT356="","",'⑤案件貼り付けシート(E6~→A2へ縦横替えで）'!FT356),"")</f>
        <v/>
      </c>
      <c r="EI360" s="154" t="str">
        <f>IF('⑤案件貼り付けシート(E6~→A2へ縦横替えで）'!$FS356="固定",IF('⑤案件貼り付けシート(E6~→A2へ縦横替えで）'!FU356="","",'⑤案件貼り付けシート(E6~→A2へ縦横替えで）'!FU356),"")</f>
        <v/>
      </c>
      <c r="EJ360" s="154" t="str">
        <f>IF('⑤案件貼り付けシート(E6~→A2へ縦横替えで）'!$FS356="固定",IF('⑤案件貼り付けシート(E6~→A2へ縦横替えで）'!FV356="","",'⑤案件貼り付けシート(E6~→A2へ縦横替えで）'!FV356),"")</f>
        <v/>
      </c>
      <c r="EK360" s="154" t="str">
        <f>IF('⑤案件貼り付けシート(E6~→A2へ縦横替えで）'!$FS356="固定",IF('⑤案件貼り付けシート(E6~→A2へ縦横替えで）'!FW356="","",'⑤案件貼り付けシート(E6~→A2へ縦横替えで）'!FW356),"")</f>
        <v/>
      </c>
      <c r="EL360" s="154" t="str">
        <f>IF('⑤案件貼り付けシート(E6~→A2へ縦横替えで）'!$FS356="固定",IF('⑤案件貼り付けシート(E6~→A2へ縦横替えで）'!FX356="","",'⑤案件貼り付けシート(E6~→A2へ縦横替えで）'!FX356),"")</f>
        <v/>
      </c>
      <c r="EM360" s="154" t="str">
        <f>IF('⑤案件貼り付けシート(E6~→A2へ縦横替えで）'!$FS356="固定",IF('⑤案件貼り付けシート(E6~→A2へ縦横替えで）'!FY356="","",'⑤案件貼り付けシート(E6~→A2へ縦横替えで）'!FY356),"")</f>
        <v/>
      </c>
      <c r="EN360" s="7" t="str">
        <f>IF('⑤案件貼り付けシート(E6~→A2へ縦横替えで）'!$FS356="固定",IF('⑤案件貼り付けシート(E6~→A2へ縦横替えで）'!FZ356="","",'⑤案件貼り付けシート(E6~→A2へ縦横替えで）'!FZ356),"")</f>
        <v/>
      </c>
      <c r="EO360" s="7" t="str">
        <f>IF('⑤案件貼り付けシート(E6~→A2へ縦横替えで）'!GA356="","",'⑤案件貼り付けシート(E6~→A2へ縦横替えで）'!GA356)</f>
        <v/>
      </c>
      <c r="EP360" s="7" t="str">
        <f>IF('⑤案件貼り付けシート(E6~→A2へ縦横替えで）'!GB356="","",'⑤案件貼り付けシート(E6~→A2へ縦横替えで）'!GB356)</f>
        <v/>
      </c>
      <c r="EQ360" s="7" t="str">
        <f>IF('⑤案件貼り付けシート(E6~→A2へ縦横替えで）'!GC356="","",'⑤案件貼り付けシート(E6~→A2へ縦横替えで）'!GC356)</f>
        <v/>
      </c>
      <c r="ER360" s="154" t="str">
        <f>IF('⑤案件貼り付けシート(E6~→A2へ縦横替えで）'!GE356="","",'⑤案件貼り付けシート(E6~→A2へ縦横替えで）'!GE356)</f>
        <v/>
      </c>
      <c r="ES360" s="154" t="str">
        <f>IF('⑤案件貼り付けシート(E6~→A2へ縦横替えで）'!GF356="","",'⑤案件貼り付けシート(E6~→A2へ縦横替えで）'!GF356)</f>
        <v/>
      </c>
      <c r="ET360" s="7" t="str" cm="1">
        <f t="array" ref="ET360">IF('⑤案件貼り付けシート(E6~→A2へ縦横替えで）'!GG356="","",_xlfn.IFS('⑤案件貼り付けシート(E6~→A2へ縦横替えで）'!GG356="固定",1,'⑤案件貼り付けシート(E6~→A2へ縦横替えで）'!GG356="流動",2,'⑤案件貼り付けシート(E6~→A2へ縦横替えで）'!GG356="対象外",""))</f>
        <v/>
      </c>
      <c r="EU360" s="154" t="str">
        <f>IF('⑤案件貼り付けシート(E6~→A2へ縦横替えで）'!$GG356="固定",IF('⑤案件貼り付けシート(E6~→A2へ縦横替えで）'!GH356="","",'⑤案件貼り付けシート(E6~→A2へ縦横替えで）'!GH356),"")</f>
        <v/>
      </c>
      <c r="EV360" s="154" t="str">
        <f>IF('⑤案件貼り付けシート(E6~→A2へ縦横替えで）'!$GG356="固定",IF('⑤案件貼り付けシート(E6~→A2へ縦横替えで）'!GI356="","",'⑤案件貼り付けシート(E6~→A2へ縦横替えで）'!GI356),"")</f>
        <v/>
      </c>
      <c r="EW360" s="154" t="str">
        <f>IF('⑤案件貼り付けシート(E6~→A2へ縦横替えで）'!$GG356="固定",IF('⑤案件貼り付けシート(E6~→A2へ縦横替えで）'!GJ356="","",'⑤案件貼り付けシート(E6~→A2へ縦横替えで）'!GJ356),"")</f>
        <v/>
      </c>
      <c r="EX360" s="154" t="str">
        <f>IF('⑤案件貼り付けシート(E6~→A2へ縦横替えで）'!$GG356="固定",IF('⑤案件貼り付けシート(E6~→A2へ縦横替えで）'!GK356="","",'⑤案件貼り付けシート(E6~→A2へ縦横替えで）'!GK356),"")</f>
        <v/>
      </c>
      <c r="EY360" s="154" t="str">
        <f>IF('⑤案件貼り付けシート(E6~→A2へ縦横替えで）'!$GG356="固定",IF('⑤案件貼り付けシート(E6~→A2へ縦横替えで）'!GL356="","",'⑤案件貼り付けシート(E6~→A2へ縦横替えで）'!GL356),"")</f>
        <v/>
      </c>
      <c r="EZ360" s="154" t="str">
        <f>IF('⑤案件貼り付けシート(E6~→A2へ縦横替えで）'!$GG356="固定",IF('⑤案件貼り付けシート(E6~→A2へ縦横替えで）'!GM356="","",'⑤案件貼り付けシート(E6~→A2へ縦横替えで）'!GM356),"")</f>
        <v/>
      </c>
      <c r="FA360" s="7" t="str">
        <f>IF('⑤案件貼り付けシート(E6~→A2へ縦横替えで）'!$GG356="固定",IF('⑤案件貼り付けシート(E6~→A2へ縦横替えで）'!GN356="","",'⑤案件貼り付けシート(E6~→A2へ縦横替えで）'!GN356),"")</f>
        <v/>
      </c>
      <c r="FB360" s="7" t="str">
        <f>IF('⑤案件貼り付けシート(E6~→A2へ縦横替えで）'!GO356="","",'⑤案件貼り付けシート(E6~→A2へ縦横替えで）'!GO356)</f>
        <v/>
      </c>
      <c r="FC360" s="7" t="str">
        <f>IF('⑤案件貼り付けシート(E6~→A2へ縦横替えで）'!GP356="","",'⑤案件貼り付けシート(E6~→A2へ縦横替えで）'!GP356)</f>
        <v/>
      </c>
      <c r="FD360" s="7" t="str">
        <f>IF('⑤案件貼り付けシート(E6~→A2へ縦横替えで）'!GQ356="","",'⑤案件貼り付けシート(E6~→A2へ縦横替えで）'!GQ356)</f>
        <v/>
      </c>
      <c r="FE360" s="154" t="str">
        <f>IF('⑤案件貼り付けシート(E6~→A2へ縦横替えで）'!GS356="","",'⑤案件貼り付けシート(E6~→A2へ縦横替えで）'!GS356)</f>
        <v/>
      </c>
      <c r="FF360" s="154" t="str">
        <f>IF('⑤案件貼り付けシート(E6~→A2へ縦横替えで）'!GT356="","",'⑤案件貼り付けシート(E6~→A2へ縦横替えで）'!GT356)</f>
        <v/>
      </c>
      <c r="FG360" s="7" t="str" cm="1">
        <f t="array" ref="FG360">IF('⑤案件貼り付けシート(E6~→A2へ縦横替えで）'!GU356="","",_xlfn.IFS('⑤案件貼り付けシート(E6~→A2へ縦横替えで）'!GU356="固定",1,'⑤案件貼り付けシート(E6~→A2へ縦横替えで）'!GU356="流動",2,'⑤案件貼り付けシート(E6~→A2へ縦横替えで）'!GU356="対象外",""))</f>
        <v/>
      </c>
      <c r="FH360" s="154" t="str">
        <f>IF('⑤案件貼り付けシート(E6~→A2へ縦横替えで）'!$GU356="固定",IF('⑤案件貼り付けシート(E6~→A2へ縦横替えで）'!GV356="","",'⑤案件貼り付けシート(E6~→A2へ縦横替えで）'!GV356),"")</f>
        <v/>
      </c>
      <c r="FI360" s="154" t="str">
        <f>IF('⑤案件貼り付けシート(E6~→A2へ縦横替えで）'!$GU356="固定",IF('⑤案件貼り付けシート(E6~→A2へ縦横替えで）'!GW356="","",'⑤案件貼り付けシート(E6~→A2へ縦横替えで）'!GW356),"")</f>
        <v/>
      </c>
      <c r="FJ360" s="154" t="str">
        <f>IF('⑤案件貼り付けシート(E6~→A2へ縦横替えで）'!$GU356="固定",IF('⑤案件貼り付けシート(E6~→A2へ縦横替えで）'!GX356="","",'⑤案件貼り付けシート(E6~→A2へ縦横替えで）'!GX356),"")</f>
        <v/>
      </c>
      <c r="FK360" s="154" t="str">
        <f>IF('⑤案件貼り付けシート(E6~→A2へ縦横替えで）'!$GU356="固定",IF('⑤案件貼り付けシート(E6~→A2へ縦横替えで）'!GY356="","",'⑤案件貼り付けシート(E6~→A2へ縦横替えで）'!GY356),"")</f>
        <v/>
      </c>
      <c r="FL360" s="154" t="str">
        <f>IF('⑤案件貼り付けシート(E6~→A2へ縦横替えで）'!$GU356="固定",IF('⑤案件貼り付けシート(E6~→A2へ縦横替えで）'!GZ356="","",'⑤案件貼り付けシート(E6~→A2へ縦横替えで）'!GZ356),"")</f>
        <v/>
      </c>
      <c r="FM360" s="154" t="str">
        <f>IF('⑤案件貼り付けシート(E6~→A2へ縦横替えで）'!$GU356="固定",IF('⑤案件貼り付けシート(E6~→A2へ縦横替えで）'!HA356="","",'⑤案件貼り付けシート(E6~→A2へ縦横替えで）'!HA356),"")</f>
        <v/>
      </c>
      <c r="FN360" s="7" t="str">
        <f>IF('⑤案件貼り付けシート(E6~→A2へ縦横替えで）'!$GU356="固定",IF('⑤案件貼り付けシート(E6~→A2へ縦横替えで）'!HB356="","",'⑤案件貼り付けシート(E6~→A2へ縦横替えで）'!HB356),"")</f>
        <v/>
      </c>
      <c r="FO360" s="7" t="str">
        <f>IF('⑤案件貼り付けシート(E6~→A2へ縦横替えで）'!HC356="","",'⑤案件貼り付けシート(E6~→A2へ縦横替えで）'!HC356)</f>
        <v/>
      </c>
      <c r="FP360" s="7" t="str">
        <f>IF('⑤案件貼り付けシート(E6~→A2へ縦横替えで）'!HD356="","",'⑤案件貼り付けシート(E6~→A2へ縦横替えで）'!HD356)</f>
        <v/>
      </c>
      <c r="FQ360" s="7" t="str">
        <f>IF('⑤案件貼り付けシート(E6~→A2へ縦横替えで）'!HE356="","",'⑤案件貼り付けシート(E6~→A2へ縦横替えで）'!HE356)</f>
        <v/>
      </c>
      <c r="FR360" s="154" t="str">
        <f>IF('⑤案件貼り付けシート(E6~→A2へ縦横替えで）'!HG356="","",'⑤案件貼り付けシート(E6~→A2へ縦横替えで）'!HG356)</f>
        <v/>
      </c>
      <c r="FS360" s="154" t="str">
        <f>IF('⑤案件貼り付けシート(E6~→A2へ縦横替えで）'!HH356="","",'⑤案件貼り付けシート(E6~→A2へ縦横替えで）'!HH356)</f>
        <v/>
      </c>
      <c r="FT360" s="7" t="str" cm="1">
        <f t="array" ref="FT360">IF('⑤案件貼り付けシート(E6~→A2へ縦横替えで）'!HI356="","",_xlfn.IFS('⑤案件貼り付けシート(E6~→A2へ縦横替えで）'!HI356="固定",1,'⑤案件貼り付けシート(E6~→A2へ縦横替えで）'!HI356="流動",2,'⑤案件貼り付けシート(E6~→A2へ縦横替えで）'!HI356="対象外",""))</f>
        <v/>
      </c>
      <c r="FU360" s="154" t="str">
        <f>IF('⑤案件貼り付けシート(E6~→A2へ縦横替えで）'!$HI356="固定",IF('⑤案件貼り付けシート(E6~→A2へ縦横替えで）'!HJ356="","",'⑤案件貼り付けシート(E6~→A2へ縦横替えで）'!HJ356),"")</f>
        <v/>
      </c>
      <c r="FV360" s="154" t="str">
        <f>IF('⑤案件貼り付けシート(E6~→A2へ縦横替えで）'!$HI356="固定",IF('⑤案件貼り付けシート(E6~→A2へ縦横替えで）'!HK356="","",'⑤案件貼り付けシート(E6~→A2へ縦横替えで）'!HK356),"")</f>
        <v/>
      </c>
      <c r="FW360" s="154" t="str">
        <f>IF('⑤案件貼り付けシート(E6~→A2へ縦横替えで）'!$HI356="固定",IF('⑤案件貼り付けシート(E6~→A2へ縦横替えで）'!HL356="","",'⑤案件貼り付けシート(E6~→A2へ縦横替えで）'!HL356),"")</f>
        <v/>
      </c>
      <c r="FX360" s="154" t="str">
        <f>IF('⑤案件貼り付けシート(E6~→A2へ縦横替えで）'!$HI356="固定",IF('⑤案件貼り付けシート(E6~→A2へ縦横替えで）'!HM356="","",'⑤案件貼り付けシート(E6~→A2へ縦横替えで）'!HM356),"")</f>
        <v/>
      </c>
      <c r="FY360" s="154" t="str">
        <f>IF('⑤案件貼り付けシート(E6~→A2へ縦横替えで）'!$HI356="固定",IF('⑤案件貼り付けシート(E6~→A2へ縦横替えで）'!HN356="","",'⑤案件貼り付けシート(E6~→A2へ縦横替えで）'!HN356),"")</f>
        <v/>
      </c>
      <c r="FZ360" s="154" t="str">
        <f>IF('⑤案件貼り付けシート(E6~→A2へ縦横替えで）'!$HI356="固定",IF('⑤案件貼り付けシート(E6~→A2へ縦横替えで）'!HO356="","",'⑤案件貼り付けシート(E6~→A2へ縦横替えで）'!HO356),"")</f>
        <v/>
      </c>
      <c r="GA360" s="7" t="str">
        <f>IF('⑤案件貼り付けシート(E6~→A2へ縦横替えで）'!$HI356="固定",IF('⑤案件貼り付けシート(E6~→A2へ縦横替えで）'!HP356="","",'⑤案件貼り付けシート(E6~→A2へ縦横替えで）'!HP356),"")</f>
        <v/>
      </c>
      <c r="GB360" s="7" t="str">
        <f>IF('⑤案件貼り付けシート(E6~→A2へ縦横替えで）'!HQ356="","",'⑤案件貼り付けシート(E6~→A2へ縦横替えで）'!HQ356)</f>
        <v/>
      </c>
      <c r="GC360" s="7" t="str">
        <f>IF('⑤案件貼り付けシート(E6~→A2へ縦横替えで）'!HR356="","",'⑤案件貼り付けシート(E6~→A2へ縦横替えで）'!HR356)</f>
        <v/>
      </c>
      <c r="GD360" s="7" t="str">
        <f>IF('⑤案件貼り付けシート(E6~→A2へ縦横替えで）'!HS356="","",'⑤案件貼り付けシート(E6~→A2へ縦横替えで）'!HS356)</f>
        <v/>
      </c>
      <c r="GE360" s="7"/>
      <c r="GF360" s="7"/>
      <c r="GG360" s="7"/>
      <c r="GH360" s="7"/>
      <c r="GI360" s="7"/>
      <c r="GJ360" s="7"/>
      <c r="GK360" s="7"/>
      <c r="GL360" s="7"/>
      <c r="GM360" s="48"/>
      <c r="GN360" s="7"/>
      <c r="GO360" s="7"/>
      <c r="GP360" s="7"/>
      <c r="GR360" s="48"/>
      <c r="GS360" s="48"/>
      <c r="GT360" s="48"/>
      <c r="GU360" s="48"/>
      <c r="GV360" s="48"/>
    </row>
    <row r="361" spans="1:204">
      <c r="A361" s="7"/>
      <c r="B361" s="7"/>
      <c r="C361" s="7"/>
      <c r="D361" s="48"/>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13"/>
      <c r="AJ361" s="13"/>
      <c r="AK361" s="7"/>
      <c r="AL361" s="7"/>
      <c r="AM361" s="7"/>
      <c r="AN361" s="7"/>
      <c r="AO361" s="7"/>
      <c r="AP361" s="7"/>
      <c r="AQ361" s="7"/>
      <c r="AR361" s="153"/>
      <c r="AS361" s="7"/>
      <c r="AT361" s="7"/>
      <c r="AU361" s="7"/>
      <c r="AV361" s="7"/>
      <c r="AW361" s="7"/>
      <c r="AX361" s="7"/>
      <c r="AY361" s="7"/>
      <c r="AZ361" s="7"/>
      <c r="BA361" s="7"/>
      <c r="BB361" s="7"/>
      <c r="BC361" s="7"/>
      <c r="BD361" s="7"/>
      <c r="BE361" s="154"/>
      <c r="BF361" s="154"/>
      <c r="BG361" s="7"/>
      <c r="BH361" s="154"/>
      <c r="BI361" s="154"/>
      <c r="BJ361" s="154"/>
      <c r="BK361" s="154"/>
      <c r="BL361" s="154"/>
      <c r="BM361" s="154"/>
      <c r="BN361" s="7"/>
      <c r="BO361" s="7"/>
      <c r="BP361" s="7"/>
      <c r="BQ361" s="7"/>
      <c r="BR361" s="154"/>
      <c r="BS361" s="154"/>
      <c r="BT361" s="7"/>
      <c r="BU361" s="154"/>
      <c r="BV361" s="154"/>
      <c r="BW361" s="154"/>
      <c r="BX361" s="154"/>
      <c r="BY361" s="154"/>
      <c r="BZ361" s="154"/>
      <c r="CA361" s="7"/>
      <c r="CB361" s="7"/>
      <c r="CC361" s="7"/>
      <c r="CD361" s="7"/>
      <c r="CE361" s="154"/>
      <c r="CF361" s="154"/>
      <c r="CG361" s="7"/>
      <c r="CH361" s="154"/>
      <c r="CI361" s="154"/>
      <c r="CJ361" s="154"/>
      <c r="CK361" s="154"/>
      <c r="CL361" s="154"/>
      <c r="CM361" s="154"/>
      <c r="CN361" s="7"/>
      <c r="CO361" s="7"/>
      <c r="CP361" s="7"/>
      <c r="CQ361" s="7"/>
      <c r="CR361" s="154"/>
      <c r="CS361" s="154"/>
      <c r="CT361" s="7"/>
      <c r="CU361" s="154"/>
      <c r="CV361" s="154"/>
      <c r="CW361" s="154"/>
      <c r="CX361" s="154"/>
      <c r="CY361" s="154"/>
      <c r="CZ361" s="154"/>
      <c r="DA361" s="7"/>
      <c r="DB361" s="7"/>
      <c r="DC361" s="7"/>
      <c r="DD361" s="7"/>
      <c r="DE361" s="154"/>
      <c r="DF361" s="154"/>
      <c r="DG361" s="7"/>
      <c r="DH361" s="154"/>
      <c r="DI361" s="154"/>
      <c r="DJ361" s="154"/>
      <c r="DK361" s="154"/>
      <c r="DL361" s="154"/>
      <c r="DM361" s="154"/>
      <c r="DN361" s="7"/>
      <c r="DO361" s="7"/>
      <c r="DP361" s="7"/>
      <c r="DQ361" s="7"/>
      <c r="DR361" s="154" t="str">
        <f>IF('⑤案件貼り付けシート(E6~→A2へ縦横替えで）'!FC357="","",'⑤案件貼り付けシート(E6~→A2へ縦横替えで）'!FC357)</f>
        <v/>
      </c>
      <c r="DS361" s="154" t="str">
        <f>IF('⑤案件貼り付けシート(E6~→A2へ縦横替えで）'!FD357="","",'⑤案件貼り付けシート(E6~→A2へ縦横替えで）'!FD357)</f>
        <v/>
      </c>
      <c r="DT361" s="7" t="str" cm="1">
        <f t="array" ref="DT361">IF('⑤案件貼り付けシート(E6~→A2へ縦横替えで）'!FE357="","",_xlfn.IFS('⑤案件貼り付けシート(E6~→A2へ縦横替えで）'!FE357="固定",1,'⑤案件貼り付けシート(E6~→A2へ縦横替えで）'!FE357="流動",2,'⑤案件貼り付けシート(E6~→A2へ縦横替えで）'!FE357="対象外",""))</f>
        <v/>
      </c>
      <c r="DU361" s="154" t="str">
        <f>IF('⑤案件貼り付けシート(E6~→A2へ縦横替えで）'!$FE357="固定",IF('⑤案件貼り付けシート(E6~→A2へ縦横替えで）'!FF357="","",'⑤案件貼り付けシート(E6~→A2へ縦横替えで）'!FF357),"")</f>
        <v/>
      </c>
      <c r="DV361" s="154" t="str">
        <f>IF('⑤案件貼り付けシート(E6~→A2へ縦横替えで）'!$FE357="固定",IF('⑤案件貼り付けシート(E6~→A2へ縦横替えで）'!FG357="","",'⑤案件貼り付けシート(E6~→A2へ縦横替えで）'!FG357),"")</f>
        <v/>
      </c>
      <c r="DW361" s="154" t="str">
        <f>IF('⑤案件貼り付けシート(E6~→A2へ縦横替えで）'!$FE357="固定",IF('⑤案件貼り付けシート(E6~→A2へ縦横替えで）'!FH357="","",'⑤案件貼り付けシート(E6~→A2へ縦横替えで）'!FH357),"")</f>
        <v/>
      </c>
      <c r="DX361" s="154" t="str">
        <f>IF('⑤案件貼り付けシート(E6~→A2へ縦横替えで）'!$FE357="固定",IF('⑤案件貼り付けシート(E6~→A2へ縦横替えで）'!FI357="","",'⑤案件貼り付けシート(E6~→A2へ縦横替えで）'!FI357),"")</f>
        <v/>
      </c>
      <c r="DY361" s="154" t="str">
        <f>IF('⑤案件貼り付けシート(E6~→A2へ縦横替えで）'!$FE357="固定",IF('⑤案件貼り付けシート(E6~→A2へ縦横替えで）'!FJ357="","",'⑤案件貼り付けシート(E6~→A2へ縦横替えで）'!FJ357),"")</f>
        <v/>
      </c>
      <c r="DZ361" s="154" t="str">
        <f>IF('⑤案件貼り付けシート(E6~→A2へ縦横替えで）'!$FE357="固定",IF('⑤案件貼り付けシート(E6~→A2へ縦横替えで）'!FK357="","",'⑤案件貼り付けシート(E6~→A2へ縦横替えで）'!FK357),"")</f>
        <v/>
      </c>
      <c r="EA361" s="7" t="str">
        <f>IF('⑤案件貼り付けシート(E6~→A2へ縦横替えで）'!$FE357="固定",IF('⑤案件貼り付けシート(E6~→A2へ縦横替えで）'!FL357="","",'⑤案件貼り付けシート(E6~→A2へ縦横替えで）'!FL357),"")</f>
        <v/>
      </c>
      <c r="EB361" s="7" t="str">
        <f>IF('⑤案件貼り付けシート(E6~→A2へ縦横替えで）'!FM357="","",'⑤案件貼り付けシート(E6~→A2へ縦横替えで）'!FM357)</f>
        <v/>
      </c>
      <c r="EC361" s="7" t="str">
        <f>IF('⑤案件貼り付けシート(E6~→A2へ縦横替えで）'!FN357="","",'⑤案件貼り付けシート(E6~→A2へ縦横替えで）'!FN357)</f>
        <v/>
      </c>
      <c r="ED361" s="7" t="str">
        <f>IF('⑤案件貼り付けシート(E6~→A2へ縦横替えで）'!FO357="","",'⑤案件貼り付けシート(E6~→A2へ縦横替えで）'!FO357)</f>
        <v/>
      </c>
      <c r="EE361" s="154" t="str">
        <f>IF('⑤案件貼り付けシート(E6~→A2へ縦横替えで）'!FQ357="","",'⑤案件貼り付けシート(E6~→A2へ縦横替えで）'!FQ357)</f>
        <v/>
      </c>
      <c r="EF361" s="154" t="str">
        <f>IF('⑤案件貼り付けシート(E6~→A2へ縦横替えで）'!FR357="","",'⑤案件貼り付けシート(E6~→A2へ縦横替えで）'!FR357)</f>
        <v/>
      </c>
      <c r="EG361" s="7" t="str" cm="1">
        <f t="array" ref="EG361">IF('⑤案件貼り付けシート(E6~→A2へ縦横替えで）'!FS357="","",_xlfn.IFS('⑤案件貼り付けシート(E6~→A2へ縦横替えで）'!FS357="固定",1,'⑤案件貼り付けシート(E6~→A2へ縦横替えで）'!FS357="流動",2,'⑤案件貼り付けシート(E6~→A2へ縦横替えで）'!FS357="対象外",""))</f>
        <v/>
      </c>
      <c r="EH361" s="154" t="str">
        <f>IF('⑤案件貼り付けシート(E6~→A2へ縦横替えで）'!$FS357="固定",IF('⑤案件貼り付けシート(E6~→A2へ縦横替えで）'!FT357="","",'⑤案件貼り付けシート(E6~→A2へ縦横替えで）'!FT357),"")</f>
        <v/>
      </c>
      <c r="EI361" s="154" t="str">
        <f>IF('⑤案件貼り付けシート(E6~→A2へ縦横替えで）'!$FS357="固定",IF('⑤案件貼り付けシート(E6~→A2へ縦横替えで）'!FU357="","",'⑤案件貼り付けシート(E6~→A2へ縦横替えで）'!FU357),"")</f>
        <v/>
      </c>
      <c r="EJ361" s="154" t="str">
        <f>IF('⑤案件貼り付けシート(E6~→A2へ縦横替えで）'!$FS357="固定",IF('⑤案件貼り付けシート(E6~→A2へ縦横替えで）'!FV357="","",'⑤案件貼り付けシート(E6~→A2へ縦横替えで）'!FV357),"")</f>
        <v/>
      </c>
      <c r="EK361" s="154" t="str">
        <f>IF('⑤案件貼り付けシート(E6~→A2へ縦横替えで）'!$FS357="固定",IF('⑤案件貼り付けシート(E6~→A2へ縦横替えで）'!FW357="","",'⑤案件貼り付けシート(E6~→A2へ縦横替えで）'!FW357),"")</f>
        <v/>
      </c>
      <c r="EL361" s="154" t="str">
        <f>IF('⑤案件貼り付けシート(E6~→A2へ縦横替えで）'!$FS357="固定",IF('⑤案件貼り付けシート(E6~→A2へ縦横替えで）'!FX357="","",'⑤案件貼り付けシート(E6~→A2へ縦横替えで）'!FX357),"")</f>
        <v/>
      </c>
      <c r="EM361" s="154" t="str">
        <f>IF('⑤案件貼り付けシート(E6~→A2へ縦横替えで）'!$FS357="固定",IF('⑤案件貼り付けシート(E6~→A2へ縦横替えで）'!FY357="","",'⑤案件貼り付けシート(E6~→A2へ縦横替えで）'!FY357),"")</f>
        <v/>
      </c>
      <c r="EN361" s="7" t="str">
        <f>IF('⑤案件貼り付けシート(E6~→A2へ縦横替えで）'!$FS357="固定",IF('⑤案件貼り付けシート(E6~→A2へ縦横替えで）'!FZ357="","",'⑤案件貼り付けシート(E6~→A2へ縦横替えで）'!FZ357),"")</f>
        <v/>
      </c>
      <c r="EO361" s="7" t="str">
        <f>IF('⑤案件貼り付けシート(E6~→A2へ縦横替えで）'!GA357="","",'⑤案件貼り付けシート(E6~→A2へ縦横替えで）'!GA357)</f>
        <v/>
      </c>
      <c r="EP361" s="7" t="str">
        <f>IF('⑤案件貼り付けシート(E6~→A2へ縦横替えで）'!GB357="","",'⑤案件貼り付けシート(E6~→A2へ縦横替えで）'!GB357)</f>
        <v/>
      </c>
      <c r="EQ361" s="7" t="str">
        <f>IF('⑤案件貼り付けシート(E6~→A2へ縦横替えで）'!GC357="","",'⑤案件貼り付けシート(E6~→A2へ縦横替えで）'!GC357)</f>
        <v/>
      </c>
      <c r="ER361" s="154" t="str">
        <f>IF('⑤案件貼り付けシート(E6~→A2へ縦横替えで）'!GE357="","",'⑤案件貼り付けシート(E6~→A2へ縦横替えで）'!GE357)</f>
        <v/>
      </c>
      <c r="ES361" s="154" t="str">
        <f>IF('⑤案件貼り付けシート(E6~→A2へ縦横替えで）'!GF357="","",'⑤案件貼り付けシート(E6~→A2へ縦横替えで）'!GF357)</f>
        <v/>
      </c>
      <c r="ET361" s="7" t="str" cm="1">
        <f t="array" ref="ET361">IF('⑤案件貼り付けシート(E6~→A2へ縦横替えで）'!GG357="","",_xlfn.IFS('⑤案件貼り付けシート(E6~→A2へ縦横替えで）'!GG357="固定",1,'⑤案件貼り付けシート(E6~→A2へ縦横替えで）'!GG357="流動",2,'⑤案件貼り付けシート(E6~→A2へ縦横替えで）'!GG357="対象外",""))</f>
        <v/>
      </c>
      <c r="EU361" s="154" t="str">
        <f>IF('⑤案件貼り付けシート(E6~→A2へ縦横替えで）'!$GG357="固定",IF('⑤案件貼り付けシート(E6~→A2へ縦横替えで）'!GH357="","",'⑤案件貼り付けシート(E6~→A2へ縦横替えで）'!GH357),"")</f>
        <v/>
      </c>
      <c r="EV361" s="154" t="str">
        <f>IF('⑤案件貼り付けシート(E6~→A2へ縦横替えで）'!$GG357="固定",IF('⑤案件貼り付けシート(E6~→A2へ縦横替えで）'!GI357="","",'⑤案件貼り付けシート(E6~→A2へ縦横替えで）'!GI357),"")</f>
        <v/>
      </c>
      <c r="EW361" s="154" t="str">
        <f>IF('⑤案件貼り付けシート(E6~→A2へ縦横替えで）'!$GG357="固定",IF('⑤案件貼り付けシート(E6~→A2へ縦横替えで）'!GJ357="","",'⑤案件貼り付けシート(E6~→A2へ縦横替えで）'!GJ357),"")</f>
        <v/>
      </c>
      <c r="EX361" s="154" t="str">
        <f>IF('⑤案件貼り付けシート(E6~→A2へ縦横替えで）'!$GG357="固定",IF('⑤案件貼り付けシート(E6~→A2へ縦横替えで）'!GK357="","",'⑤案件貼り付けシート(E6~→A2へ縦横替えで）'!GK357),"")</f>
        <v/>
      </c>
      <c r="EY361" s="154" t="str">
        <f>IF('⑤案件貼り付けシート(E6~→A2へ縦横替えで）'!$GG357="固定",IF('⑤案件貼り付けシート(E6~→A2へ縦横替えで）'!GL357="","",'⑤案件貼り付けシート(E6~→A2へ縦横替えで）'!GL357),"")</f>
        <v/>
      </c>
      <c r="EZ361" s="154" t="str">
        <f>IF('⑤案件貼り付けシート(E6~→A2へ縦横替えで）'!$GG357="固定",IF('⑤案件貼り付けシート(E6~→A2へ縦横替えで）'!GM357="","",'⑤案件貼り付けシート(E6~→A2へ縦横替えで）'!GM357),"")</f>
        <v/>
      </c>
      <c r="FA361" s="7" t="str">
        <f>IF('⑤案件貼り付けシート(E6~→A2へ縦横替えで）'!$GG357="固定",IF('⑤案件貼り付けシート(E6~→A2へ縦横替えで）'!GN357="","",'⑤案件貼り付けシート(E6~→A2へ縦横替えで）'!GN357),"")</f>
        <v/>
      </c>
      <c r="FB361" s="7" t="str">
        <f>IF('⑤案件貼り付けシート(E6~→A2へ縦横替えで）'!GO357="","",'⑤案件貼り付けシート(E6~→A2へ縦横替えで）'!GO357)</f>
        <v/>
      </c>
      <c r="FC361" s="7" t="str">
        <f>IF('⑤案件貼り付けシート(E6~→A2へ縦横替えで）'!GP357="","",'⑤案件貼り付けシート(E6~→A2へ縦横替えで）'!GP357)</f>
        <v/>
      </c>
      <c r="FD361" s="7" t="str">
        <f>IF('⑤案件貼り付けシート(E6~→A2へ縦横替えで）'!GQ357="","",'⑤案件貼り付けシート(E6~→A2へ縦横替えで）'!GQ357)</f>
        <v/>
      </c>
      <c r="FE361" s="154" t="str">
        <f>IF('⑤案件貼り付けシート(E6~→A2へ縦横替えで）'!GS357="","",'⑤案件貼り付けシート(E6~→A2へ縦横替えで）'!GS357)</f>
        <v/>
      </c>
      <c r="FF361" s="154" t="str">
        <f>IF('⑤案件貼り付けシート(E6~→A2へ縦横替えで）'!GT357="","",'⑤案件貼り付けシート(E6~→A2へ縦横替えで）'!GT357)</f>
        <v/>
      </c>
      <c r="FG361" s="7" t="str" cm="1">
        <f t="array" ref="FG361">IF('⑤案件貼り付けシート(E6~→A2へ縦横替えで）'!GU357="","",_xlfn.IFS('⑤案件貼り付けシート(E6~→A2へ縦横替えで）'!GU357="固定",1,'⑤案件貼り付けシート(E6~→A2へ縦横替えで）'!GU357="流動",2,'⑤案件貼り付けシート(E6~→A2へ縦横替えで）'!GU357="対象外",""))</f>
        <v/>
      </c>
      <c r="FH361" s="154" t="str">
        <f>IF('⑤案件貼り付けシート(E6~→A2へ縦横替えで）'!$GU357="固定",IF('⑤案件貼り付けシート(E6~→A2へ縦横替えで）'!GV357="","",'⑤案件貼り付けシート(E6~→A2へ縦横替えで）'!GV357),"")</f>
        <v/>
      </c>
      <c r="FI361" s="154" t="str">
        <f>IF('⑤案件貼り付けシート(E6~→A2へ縦横替えで）'!$GU357="固定",IF('⑤案件貼り付けシート(E6~→A2へ縦横替えで）'!GW357="","",'⑤案件貼り付けシート(E6~→A2へ縦横替えで）'!GW357),"")</f>
        <v/>
      </c>
      <c r="FJ361" s="154" t="str">
        <f>IF('⑤案件貼り付けシート(E6~→A2へ縦横替えで）'!$GU357="固定",IF('⑤案件貼り付けシート(E6~→A2へ縦横替えで）'!GX357="","",'⑤案件貼り付けシート(E6~→A2へ縦横替えで）'!GX357),"")</f>
        <v/>
      </c>
      <c r="FK361" s="154" t="str">
        <f>IF('⑤案件貼り付けシート(E6~→A2へ縦横替えで）'!$GU357="固定",IF('⑤案件貼り付けシート(E6~→A2へ縦横替えで）'!GY357="","",'⑤案件貼り付けシート(E6~→A2へ縦横替えで）'!GY357),"")</f>
        <v/>
      </c>
      <c r="FL361" s="154" t="str">
        <f>IF('⑤案件貼り付けシート(E6~→A2へ縦横替えで）'!$GU357="固定",IF('⑤案件貼り付けシート(E6~→A2へ縦横替えで）'!GZ357="","",'⑤案件貼り付けシート(E6~→A2へ縦横替えで）'!GZ357),"")</f>
        <v/>
      </c>
      <c r="FM361" s="154" t="str">
        <f>IF('⑤案件貼り付けシート(E6~→A2へ縦横替えで）'!$GU357="固定",IF('⑤案件貼り付けシート(E6~→A2へ縦横替えで）'!HA357="","",'⑤案件貼り付けシート(E6~→A2へ縦横替えで）'!HA357),"")</f>
        <v/>
      </c>
      <c r="FN361" s="7" t="str">
        <f>IF('⑤案件貼り付けシート(E6~→A2へ縦横替えで）'!$GU357="固定",IF('⑤案件貼り付けシート(E6~→A2へ縦横替えで）'!HB357="","",'⑤案件貼り付けシート(E6~→A2へ縦横替えで）'!HB357),"")</f>
        <v/>
      </c>
      <c r="FO361" s="7" t="str">
        <f>IF('⑤案件貼り付けシート(E6~→A2へ縦横替えで）'!HC357="","",'⑤案件貼り付けシート(E6~→A2へ縦横替えで）'!HC357)</f>
        <v/>
      </c>
      <c r="FP361" s="7" t="str">
        <f>IF('⑤案件貼り付けシート(E6~→A2へ縦横替えで）'!HD357="","",'⑤案件貼り付けシート(E6~→A2へ縦横替えで）'!HD357)</f>
        <v/>
      </c>
      <c r="FQ361" s="7" t="str">
        <f>IF('⑤案件貼り付けシート(E6~→A2へ縦横替えで）'!HE357="","",'⑤案件貼り付けシート(E6~→A2へ縦横替えで）'!HE357)</f>
        <v/>
      </c>
      <c r="FR361" s="154" t="str">
        <f>IF('⑤案件貼り付けシート(E6~→A2へ縦横替えで）'!HG357="","",'⑤案件貼り付けシート(E6~→A2へ縦横替えで）'!HG357)</f>
        <v/>
      </c>
      <c r="FS361" s="154" t="str">
        <f>IF('⑤案件貼り付けシート(E6~→A2へ縦横替えで）'!HH357="","",'⑤案件貼り付けシート(E6~→A2へ縦横替えで）'!HH357)</f>
        <v/>
      </c>
      <c r="FT361" s="7" t="str" cm="1">
        <f t="array" ref="FT361">IF('⑤案件貼り付けシート(E6~→A2へ縦横替えで）'!HI357="","",_xlfn.IFS('⑤案件貼り付けシート(E6~→A2へ縦横替えで）'!HI357="固定",1,'⑤案件貼り付けシート(E6~→A2へ縦横替えで）'!HI357="流動",2,'⑤案件貼り付けシート(E6~→A2へ縦横替えで）'!HI357="対象外",""))</f>
        <v/>
      </c>
      <c r="FU361" s="154" t="str">
        <f>IF('⑤案件貼り付けシート(E6~→A2へ縦横替えで）'!$HI357="固定",IF('⑤案件貼り付けシート(E6~→A2へ縦横替えで）'!HJ357="","",'⑤案件貼り付けシート(E6~→A2へ縦横替えで）'!HJ357),"")</f>
        <v/>
      </c>
      <c r="FV361" s="154" t="str">
        <f>IF('⑤案件貼り付けシート(E6~→A2へ縦横替えで）'!$HI357="固定",IF('⑤案件貼り付けシート(E6~→A2へ縦横替えで）'!HK357="","",'⑤案件貼り付けシート(E6~→A2へ縦横替えで）'!HK357),"")</f>
        <v/>
      </c>
      <c r="FW361" s="154" t="str">
        <f>IF('⑤案件貼り付けシート(E6~→A2へ縦横替えで）'!$HI357="固定",IF('⑤案件貼り付けシート(E6~→A2へ縦横替えで）'!HL357="","",'⑤案件貼り付けシート(E6~→A2へ縦横替えで）'!HL357),"")</f>
        <v/>
      </c>
      <c r="FX361" s="154" t="str">
        <f>IF('⑤案件貼り付けシート(E6~→A2へ縦横替えで）'!$HI357="固定",IF('⑤案件貼り付けシート(E6~→A2へ縦横替えで）'!HM357="","",'⑤案件貼り付けシート(E6~→A2へ縦横替えで）'!HM357),"")</f>
        <v/>
      </c>
      <c r="FY361" s="154" t="str">
        <f>IF('⑤案件貼り付けシート(E6~→A2へ縦横替えで）'!$HI357="固定",IF('⑤案件貼り付けシート(E6~→A2へ縦横替えで）'!HN357="","",'⑤案件貼り付けシート(E6~→A2へ縦横替えで）'!HN357),"")</f>
        <v/>
      </c>
      <c r="FZ361" s="154" t="str">
        <f>IF('⑤案件貼り付けシート(E6~→A2へ縦横替えで）'!$HI357="固定",IF('⑤案件貼り付けシート(E6~→A2へ縦横替えで）'!HO357="","",'⑤案件貼り付けシート(E6~→A2へ縦横替えで）'!HO357),"")</f>
        <v/>
      </c>
      <c r="GA361" s="7" t="str">
        <f>IF('⑤案件貼り付けシート(E6~→A2へ縦横替えで）'!$HI357="固定",IF('⑤案件貼り付けシート(E6~→A2へ縦横替えで）'!HP357="","",'⑤案件貼り付けシート(E6~→A2へ縦横替えで）'!HP357),"")</f>
        <v/>
      </c>
      <c r="GB361" s="7" t="str">
        <f>IF('⑤案件貼り付けシート(E6~→A2へ縦横替えで）'!HQ357="","",'⑤案件貼り付けシート(E6~→A2へ縦横替えで）'!HQ357)</f>
        <v/>
      </c>
      <c r="GC361" s="7" t="str">
        <f>IF('⑤案件貼り付けシート(E6~→A2へ縦横替えで）'!HR357="","",'⑤案件貼り付けシート(E6~→A2へ縦横替えで）'!HR357)</f>
        <v/>
      </c>
      <c r="GD361" s="7" t="str">
        <f>IF('⑤案件貼り付けシート(E6~→A2へ縦横替えで）'!HS357="","",'⑤案件貼り付けシート(E6~→A2へ縦横替えで）'!HS357)</f>
        <v/>
      </c>
      <c r="GE361" s="7"/>
      <c r="GF361" s="7"/>
      <c r="GG361" s="7"/>
      <c r="GH361" s="7"/>
      <c r="GI361" s="7"/>
      <c r="GJ361" s="7"/>
      <c r="GK361" s="7"/>
      <c r="GL361" s="7"/>
      <c r="GM361" s="48"/>
      <c r="GN361" s="7"/>
      <c r="GO361" s="7"/>
      <c r="GP361" s="7"/>
      <c r="GR361" s="48"/>
      <c r="GS361" s="48"/>
      <c r="GT361" s="48"/>
      <c r="GU361" s="48"/>
      <c r="GV361" s="48"/>
    </row>
    <row r="362" spans="1:204">
      <c r="A362" s="7"/>
      <c r="B362" s="7"/>
      <c r="C362" s="7"/>
      <c r="D362" s="48"/>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13"/>
      <c r="AJ362" s="13"/>
      <c r="AK362" s="7"/>
      <c r="AL362" s="7"/>
      <c r="AM362" s="7"/>
      <c r="AN362" s="7"/>
      <c r="AO362" s="7"/>
      <c r="AP362" s="7"/>
      <c r="AQ362" s="7"/>
      <c r="AR362" s="153"/>
      <c r="AS362" s="7"/>
      <c r="AT362" s="7"/>
      <c r="AU362" s="7"/>
      <c r="AV362" s="7"/>
      <c r="AW362" s="7"/>
      <c r="AX362" s="7"/>
      <c r="AY362" s="7"/>
      <c r="AZ362" s="7"/>
      <c r="BA362" s="7"/>
      <c r="BB362" s="7"/>
      <c r="BC362" s="7"/>
      <c r="BD362" s="7"/>
      <c r="BE362" s="154"/>
      <c r="BF362" s="154"/>
      <c r="BG362" s="7"/>
      <c r="BH362" s="154"/>
      <c r="BI362" s="154"/>
      <c r="BJ362" s="154"/>
      <c r="BK362" s="154"/>
      <c r="BL362" s="154"/>
      <c r="BM362" s="154"/>
      <c r="BN362" s="7"/>
      <c r="BO362" s="7"/>
      <c r="BP362" s="7"/>
      <c r="BQ362" s="7"/>
      <c r="BR362" s="154"/>
      <c r="BS362" s="154"/>
      <c r="BT362" s="7"/>
      <c r="BU362" s="154"/>
      <c r="BV362" s="154"/>
      <c r="BW362" s="154"/>
      <c r="BX362" s="154"/>
      <c r="BY362" s="154"/>
      <c r="BZ362" s="154"/>
      <c r="CA362" s="7"/>
      <c r="CB362" s="7"/>
      <c r="CC362" s="7"/>
      <c r="CD362" s="7"/>
      <c r="CE362" s="154"/>
      <c r="CF362" s="154"/>
      <c r="CG362" s="7"/>
      <c r="CH362" s="154"/>
      <c r="CI362" s="154"/>
      <c r="CJ362" s="154"/>
      <c r="CK362" s="154"/>
      <c r="CL362" s="154"/>
      <c r="CM362" s="154"/>
      <c r="CN362" s="7"/>
      <c r="CO362" s="7"/>
      <c r="CP362" s="7"/>
      <c r="CQ362" s="7"/>
      <c r="CR362" s="154"/>
      <c r="CS362" s="154"/>
      <c r="CT362" s="7"/>
      <c r="CU362" s="154"/>
      <c r="CV362" s="154"/>
      <c r="CW362" s="154"/>
      <c r="CX362" s="154"/>
      <c r="CY362" s="154"/>
      <c r="CZ362" s="154"/>
      <c r="DA362" s="7"/>
      <c r="DB362" s="7"/>
      <c r="DC362" s="7"/>
      <c r="DD362" s="7"/>
      <c r="DE362" s="154"/>
      <c r="DF362" s="154"/>
      <c r="DG362" s="7"/>
      <c r="DH362" s="154"/>
      <c r="DI362" s="154"/>
      <c r="DJ362" s="154"/>
      <c r="DK362" s="154"/>
      <c r="DL362" s="154"/>
      <c r="DM362" s="154"/>
      <c r="DN362" s="7"/>
      <c r="DO362" s="7"/>
      <c r="DP362" s="7"/>
      <c r="DQ362" s="7"/>
      <c r="DR362" s="154" t="str">
        <f>IF('⑤案件貼り付けシート(E6~→A2へ縦横替えで）'!FC358="","",'⑤案件貼り付けシート(E6~→A2へ縦横替えで）'!FC358)</f>
        <v/>
      </c>
      <c r="DS362" s="154" t="str">
        <f>IF('⑤案件貼り付けシート(E6~→A2へ縦横替えで）'!FD358="","",'⑤案件貼り付けシート(E6~→A2へ縦横替えで）'!FD358)</f>
        <v/>
      </c>
      <c r="DT362" s="7" t="str" cm="1">
        <f t="array" ref="DT362">IF('⑤案件貼り付けシート(E6~→A2へ縦横替えで）'!FE358="","",_xlfn.IFS('⑤案件貼り付けシート(E6~→A2へ縦横替えで）'!FE358="固定",1,'⑤案件貼り付けシート(E6~→A2へ縦横替えで）'!FE358="流動",2,'⑤案件貼り付けシート(E6~→A2へ縦横替えで）'!FE358="対象外",""))</f>
        <v/>
      </c>
      <c r="DU362" s="154" t="str">
        <f>IF('⑤案件貼り付けシート(E6~→A2へ縦横替えで）'!$FE358="固定",IF('⑤案件貼り付けシート(E6~→A2へ縦横替えで）'!FF358="","",'⑤案件貼り付けシート(E6~→A2へ縦横替えで）'!FF358),"")</f>
        <v/>
      </c>
      <c r="DV362" s="154" t="str">
        <f>IF('⑤案件貼り付けシート(E6~→A2へ縦横替えで）'!$FE358="固定",IF('⑤案件貼り付けシート(E6~→A2へ縦横替えで）'!FG358="","",'⑤案件貼り付けシート(E6~→A2へ縦横替えで）'!FG358),"")</f>
        <v/>
      </c>
      <c r="DW362" s="154" t="str">
        <f>IF('⑤案件貼り付けシート(E6~→A2へ縦横替えで）'!$FE358="固定",IF('⑤案件貼り付けシート(E6~→A2へ縦横替えで）'!FH358="","",'⑤案件貼り付けシート(E6~→A2へ縦横替えで）'!FH358),"")</f>
        <v/>
      </c>
      <c r="DX362" s="154" t="str">
        <f>IF('⑤案件貼り付けシート(E6~→A2へ縦横替えで）'!$FE358="固定",IF('⑤案件貼り付けシート(E6~→A2へ縦横替えで）'!FI358="","",'⑤案件貼り付けシート(E6~→A2へ縦横替えで）'!FI358),"")</f>
        <v/>
      </c>
      <c r="DY362" s="154" t="str">
        <f>IF('⑤案件貼り付けシート(E6~→A2へ縦横替えで）'!$FE358="固定",IF('⑤案件貼り付けシート(E6~→A2へ縦横替えで）'!FJ358="","",'⑤案件貼り付けシート(E6~→A2へ縦横替えで）'!FJ358),"")</f>
        <v/>
      </c>
      <c r="DZ362" s="154" t="str">
        <f>IF('⑤案件貼り付けシート(E6~→A2へ縦横替えで）'!$FE358="固定",IF('⑤案件貼り付けシート(E6~→A2へ縦横替えで）'!FK358="","",'⑤案件貼り付けシート(E6~→A2へ縦横替えで）'!FK358),"")</f>
        <v/>
      </c>
      <c r="EA362" s="7" t="str">
        <f>IF('⑤案件貼り付けシート(E6~→A2へ縦横替えで）'!$FE358="固定",IF('⑤案件貼り付けシート(E6~→A2へ縦横替えで）'!FL358="","",'⑤案件貼り付けシート(E6~→A2へ縦横替えで）'!FL358),"")</f>
        <v/>
      </c>
      <c r="EB362" s="7" t="str">
        <f>IF('⑤案件貼り付けシート(E6~→A2へ縦横替えで）'!FM358="","",'⑤案件貼り付けシート(E6~→A2へ縦横替えで）'!FM358)</f>
        <v/>
      </c>
      <c r="EC362" s="7" t="str">
        <f>IF('⑤案件貼り付けシート(E6~→A2へ縦横替えで）'!FN358="","",'⑤案件貼り付けシート(E6~→A2へ縦横替えで）'!FN358)</f>
        <v/>
      </c>
      <c r="ED362" s="7" t="str">
        <f>IF('⑤案件貼り付けシート(E6~→A2へ縦横替えで）'!FO358="","",'⑤案件貼り付けシート(E6~→A2へ縦横替えで）'!FO358)</f>
        <v/>
      </c>
      <c r="EE362" s="154" t="str">
        <f>IF('⑤案件貼り付けシート(E6~→A2へ縦横替えで）'!FQ358="","",'⑤案件貼り付けシート(E6~→A2へ縦横替えで）'!FQ358)</f>
        <v/>
      </c>
      <c r="EF362" s="154" t="str">
        <f>IF('⑤案件貼り付けシート(E6~→A2へ縦横替えで）'!FR358="","",'⑤案件貼り付けシート(E6~→A2へ縦横替えで）'!FR358)</f>
        <v/>
      </c>
      <c r="EG362" s="7" t="str" cm="1">
        <f t="array" ref="EG362">IF('⑤案件貼り付けシート(E6~→A2へ縦横替えで）'!FS358="","",_xlfn.IFS('⑤案件貼り付けシート(E6~→A2へ縦横替えで）'!FS358="固定",1,'⑤案件貼り付けシート(E6~→A2へ縦横替えで）'!FS358="流動",2,'⑤案件貼り付けシート(E6~→A2へ縦横替えで）'!FS358="対象外",""))</f>
        <v/>
      </c>
      <c r="EH362" s="154" t="str">
        <f>IF('⑤案件貼り付けシート(E6~→A2へ縦横替えで）'!$FS358="固定",IF('⑤案件貼り付けシート(E6~→A2へ縦横替えで）'!FT358="","",'⑤案件貼り付けシート(E6~→A2へ縦横替えで）'!FT358),"")</f>
        <v/>
      </c>
      <c r="EI362" s="154" t="str">
        <f>IF('⑤案件貼り付けシート(E6~→A2へ縦横替えで）'!$FS358="固定",IF('⑤案件貼り付けシート(E6~→A2へ縦横替えで）'!FU358="","",'⑤案件貼り付けシート(E6~→A2へ縦横替えで）'!FU358),"")</f>
        <v/>
      </c>
      <c r="EJ362" s="154" t="str">
        <f>IF('⑤案件貼り付けシート(E6~→A2へ縦横替えで）'!$FS358="固定",IF('⑤案件貼り付けシート(E6~→A2へ縦横替えで）'!FV358="","",'⑤案件貼り付けシート(E6~→A2へ縦横替えで）'!FV358),"")</f>
        <v/>
      </c>
      <c r="EK362" s="154" t="str">
        <f>IF('⑤案件貼り付けシート(E6~→A2へ縦横替えで）'!$FS358="固定",IF('⑤案件貼り付けシート(E6~→A2へ縦横替えで）'!FW358="","",'⑤案件貼り付けシート(E6~→A2へ縦横替えで）'!FW358),"")</f>
        <v/>
      </c>
      <c r="EL362" s="154" t="str">
        <f>IF('⑤案件貼り付けシート(E6~→A2へ縦横替えで）'!$FS358="固定",IF('⑤案件貼り付けシート(E6~→A2へ縦横替えで）'!FX358="","",'⑤案件貼り付けシート(E6~→A2へ縦横替えで）'!FX358),"")</f>
        <v/>
      </c>
      <c r="EM362" s="154" t="str">
        <f>IF('⑤案件貼り付けシート(E6~→A2へ縦横替えで）'!$FS358="固定",IF('⑤案件貼り付けシート(E6~→A2へ縦横替えで）'!FY358="","",'⑤案件貼り付けシート(E6~→A2へ縦横替えで）'!FY358),"")</f>
        <v/>
      </c>
      <c r="EN362" s="7" t="str">
        <f>IF('⑤案件貼り付けシート(E6~→A2へ縦横替えで）'!$FS358="固定",IF('⑤案件貼り付けシート(E6~→A2へ縦横替えで）'!FZ358="","",'⑤案件貼り付けシート(E6~→A2へ縦横替えで）'!FZ358),"")</f>
        <v/>
      </c>
      <c r="EO362" s="7" t="str">
        <f>IF('⑤案件貼り付けシート(E6~→A2へ縦横替えで）'!GA358="","",'⑤案件貼り付けシート(E6~→A2へ縦横替えで）'!GA358)</f>
        <v/>
      </c>
      <c r="EP362" s="7" t="str">
        <f>IF('⑤案件貼り付けシート(E6~→A2へ縦横替えで）'!GB358="","",'⑤案件貼り付けシート(E6~→A2へ縦横替えで）'!GB358)</f>
        <v/>
      </c>
      <c r="EQ362" s="7" t="str">
        <f>IF('⑤案件貼り付けシート(E6~→A2へ縦横替えで）'!GC358="","",'⑤案件貼り付けシート(E6~→A2へ縦横替えで）'!GC358)</f>
        <v/>
      </c>
      <c r="ER362" s="154" t="str">
        <f>IF('⑤案件貼り付けシート(E6~→A2へ縦横替えで）'!GE358="","",'⑤案件貼り付けシート(E6~→A2へ縦横替えで）'!GE358)</f>
        <v/>
      </c>
      <c r="ES362" s="154" t="str">
        <f>IF('⑤案件貼り付けシート(E6~→A2へ縦横替えで）'!GF358="","",'⑤案件貼り付けシート(E6~→A2へ縦横替えで）'!GF358)</f>
        <v/>
      </c>
      <c r="ET362" s="7" t="str" cm="1">
        <f t="array" ref="ET362">IF('⑤案件貼り付けシート(E6~→A2へ縦横替えで）'!GG358="","",_xlfn.IFS('⑤案件貼り付けシート(E6~→A2へ縦横替えで）'!GG358="固定",1,'⑤案件貼り付けシート(E6~→A2へ縦横替えで）'!GG358="流動",2,'⑤案件貼り付けシート(E6~→A2へ縦横替えで）'!GG358="対象外",""))</f>
        <v/>
      </c>
      <c r="EU362" s="154" t="str">
        <f>IF('⑤案件貼り付けシート(E6~→A2へ縦横替えで）'!$GG358="固定",IF('⑤案件貼り付けシート(E6~→A2へ縦横替えで）'!GH358="","",'⑤案件貼り付けシート(E6~→A2へ縦横替えで）'!GH358),"")</f>
        <v/>
      </c>
      <c r="EV362" s="154" t="str">
        <f>IF('⑤案件貼り付けシート(E6~→A2へ縦横替えで）'!$GG358="固定",IF('⑤案件貼り付けシート(E6~→A2へ縦横替えで）'!GI358="","",'⑤案件貼り付けシート(E6~→A2へ縦横替えで）'!GI358),"")</f>
        <v/>
      </c>
      <c r="EW362" s="154" t="str">
        <f>IF('⑤案件貼り付けシート(E6~→A2へ縦横替えで）'!$GG358="固定",IF('⑤案件貼り付けシート(E6~→A2へ縦横替えで）'!GJ358="","",'⑤案件貼り付けシート(E6~→A2へ縦横替えで）'!GJ358),"")</f>
        <v/>
      </c>
      <c r="EX362" s="154" t="str">
        <f>IF('⑤案件貼り付けシート(E6~→A2へ縦横替えで）'!$GG358="固定",IF('⑤案件貼り付けシート(E6~→A2へ縦横替えで）'!GK358="","",'⑤案件貼り付けシート(E6~→A2へ縦横替えで）'!GK358),"")</f>
        <v/>
      </c>
      <c r="EY362" s="154" t="str">
        <f>IF('⑤案件貼り付けシート(E6~→A2へ縦横替えで）'!$GG358="固定",IF('⑤案件貼り付けシート(E6~→A2へ縦横替えで）'!GL358="","",'⑤案件貼り付けシート(E6~→A2へ縦横替えで）'!GL358),"")</f>
        <v/>
      </c>
      <c r="EZ362" s="154" t="str">
        <f>IF('⑤案件貼り付けシート(E6~→A2へ縦横替えで）'!$GG358="固定",IF('⑤案件貼り付けシート(E6~→A2へ縦横替えで）'!GM358="","",'⑤案件貼り付けシート(E6~→A2へ縦横替えで）'!GM358),"")</f>
        <v/>
      </c>
      <c r="FA362" s="7" t="str">
        <f>IF('⑤案件貼り付けシート(E6~→A2へ縦横替えで）'!$GG358="固定",IF('⑤案件貼り付けシート(E6~→A2へ縦横替えで）'!GN358="","",'⑤案件貼り付けシート(E6~→A2へ縦横替えで）'!GN358),"")</f>
        <v/>
      </c>
      <c r="FB362" s="7" t="str">
        <f>IF('⑤案件貼り付けシート(E6~→A2へ縦横替えで）'!GO358="","",'⑤案件貼り付けシート(E6~→A2へ縦横替えで）'!GO358)</f>
        <v/>
      </c>
      <c r="FC362" s="7" t="str">
        <f>IF('⑤案件貼り付けシート(E6~→A2へ縦横替えで）'!GP358="","",'⑤案件貼り付けシート(E6~→A2へ縦横替えで）'!GP358)</f>
        <v/>
      </c>
      <c r="FD362" s="7" t="str">
        <f>IF('⑤案件貼り付けシート(E6~→A2へ縦横替えで）'!GQ358="","",'⑤案件貼り付けシート(E6~→A2へ縦横替えで）'!GQ358)</f>
        <v/>
      </c>
      <c r="FE362" s="154" t="str">
        <f>IF('⑤案件貼り付けシート(E6~→A2へ縦横替えで）'!GS358="","",'⑤案件貼り付けシート(E6~→A2へ縦横替えで）'!GS358)</f>
        <v/>
      </c>
      <c r="FF362" s="154" t="str">
        <f>IF('⑤案件貼り付けシート(E6~→A2へ縦横替えで）'!GT358="","",'⑤案件貼り付けシート(E6~→A2へ縦横替えで）'!GT358)</f>
        <v/>
      </c>
      <c r="FG362" s="7" t="str" cm="1">
        <f t="array" ref="FG362">IF('⑤案件貼り付けシート(E6~→A2へ縦横替えで）'!GU358="","",_xlfn.IFS('⑤案件貼り付けシート(E6~→A2へ縦横替えで）'!GU358="固定",1,'⑤案件貼り付けシート(E6~→A2へ縦横替えで）'!GU358="流動",2,'⑤案件貼り付けシート(E6~→A2へ縦横替えで）'!GU358="対象外",""))</f>
        <v/>
      </c>
      <c r="FH362" s="154" t="str">
        <f>IF('⑤案件貼り付けシート(E6~→A2へ縦横替えで）'!$GU358="固定",IF('⑤案件貼り付けシート(E6~→A2へ縦横替えで）'!GV358="","",'⑤案件貼り付けシート(E6~→A2へ縦横替えで）'!GV358),"")</f>
        <v/>
      </c>
      <c r="FI362" s="154" t="str">
        <f>IF('⑤案件貼り付けシート(E6~→A2へ縦横替えで）'!$GU358="固定",IF('⑤案件貼り付けシート(E6~→A2へ縦横替えで）'!GW358="","",'⑤案件貼り付けシート(E6~→A2へ縦横替えで）'!GW358),"")</f>
        <v/>
      </c>
      <c r="FJ362" s="154" t="str">
        <f>IF('⑤案件貼り付けシート(E6~→A2へ縦横替えで）'!$GU358="固定",IF('⑤案件貼り付けシート(E6~→A2へ縦横替えで）'!GX358="","",'⑤案件貼り付けシート(E6~→A2へ縦横替えで）'!GX358),"")</f>
        <v/>
      </c>
      <c r="FK362" s="154" t="str">
        <f>IF('⑤案件貼り付けシート(E6~→A2へ縦横替えで）'!$GU358="固定",IF('⑤案件貼り付けシート(E6~→A2へ縦横替えで）'!GY358="","",'⑤案件貼り付けシート(E6~→A2へ縦横替えで）'!GY358),"")</f>
        <v/>
      </c>
      <c r="FL362" s="154" t="str">
        <f>IF('⑤案件貼り付けシート(E6~→A2へ縦横替えで）'!$GU358="固定",IF('⑤案件貼り付けシート(E6~→A2へ縦横替えで）'!GZ358="","",'⑤案件貼り付けシート(E6~→A2へ縦横替えで）'!GZ358),"")</f>
        <v/>
      </c>
      <c r="FM362" s="154" t="str">
        <f>IF('⑤案件貼り付けシート(E6~→A2へ縦横替えで）'!$GU358="固定",IF('⑤案件貼り付けシート(E6~→A2へ縦横替えで）'!HA358="","",'⑤案件貼り付けシート(E6~→A2へ縦横替えで）'!HA358),"")</f>
        <v/>
      </c>
      <c r="FN362" s="7" t="str">
        <f>IF('⑤案件貼り付けシート(E6~→A2へ縦横替えで）'!$GU358="固定",IF('⑤案件貼り付けシート(E6~→A2へ縦横替えで）'!HB358="","",'⑤案件貼り付けシート(E6~→A2へ縦横替えで）'!HB358),"")</f>
        <v/>
      </c>
      <c r="FO362" s="7" t="str">
        <f>IF('⑤案件貼り付けシート(E6~→A2へ縦横替えで）'!HC358="","",'⑤案件貼り付けシート(E6~→A2へ縦横替えで）'!HC358)</f>
        <v/>
      </c>
      <c r="FP362" s="7" t="str">
        <f>IF('⑤案件貼り付けシート(E6~→A2へ縦横替えで）'!HD358="","",'⑤案件貼り付けシート(E6~→A2へ縦横替えで）'!HD358)</f>
        <v/>
      </c>
      <c r="FQ362" s="7" t="str">
        <f>IF('⑤案件貼り付けシート(E6~→A2へ縦横替えで）'!HE358="","",'⑤案件貼り付けシート(E6~→A2へ縦横替えで）'!HE358)</f>
        <v/>
      </c>
      <c r="FR362" s="154" t="str">
        <f>IF('⑤案件貼り付けシート(E6~→A2へ縦横替えで）'!HG358="","",'⑤案件貼り付けシート(E6~→A2へ縦横替えで）'!HG358)</f>
        <v/>
      </c>
      <c r="FS362" s="154" t="str">
        <f>IF('⑤案件貼り付けシート(E6~→A2へ縦横替えで）'!HH358="","",'⑤案件貼り付けシート(E6~→A2へ縦横替えで）'!HH358)</f>
        <v/>
      </c>
      <c r="FT362" s="7" t="str" cm="1">
        <f t="array" ref="FT362">IF('⑤案件貼り付けシート(E6~→A2へ縦横替えで）'!HI358="","",_xlfn.IFS('⑤案件貼り付けシート(E6~→A2へ縦横替えで）'!HI358="固定",1,'⑤案件貼り付けシート(E6~→A2へ縦横替えで）'!HI358="流動",2,'⑤案件貼り付けシート(E6~→A2へ縦横替えで）'!HI358="対象外",""))</f>
        <v/>
      </c>
      <c r="FU362" s="154" t="str">
        <f>IF('⑤案件貼り付けシート(E6~→A2へ縦横替えで）'!$HI358="固定",IF('⑤案件貼り付けシート(E6~→A2へ縦横替えで）'!HJ358="","",'⑤案件貼り付けシート(E6~→A2へ縦横替えで）'!HJ358),"")</f>
        <v/>
      </c>
      <c r="FV362" s="154" t="str">
        <f>IF('⑤案件貼り付けシート(E6~→A2へ縦横替えで）'!$HI358="固定",IF('⑤案件貼り付けシート(E6~→A2へ縦横替えで）'!HK358="","",'⑤案件貼り付けシート(E6~→A2へ縦横替えで）'!HK358),"")</f>
        <v/>
      </c>
      <c r="FW362" s="154" t="str">
        <f>IF('⑤案件貼り付けシート(E6~→A2へ縦横替えで）'!$HI358="固定",IF('⑤案件貼り付けシート(E6~→A2へ縦横替えで）'!HL358="","",'⑤案件貼り付けシート(E6~→A2へ縦横替えで）'!HL358),"")</f>
        <v/>
      </c>
      <c r="FX362" s="154" t="str">
        <f>IF('⑤案件貼り付けシート(E6~→A2へ縦横替えで）'!$HI358="固定",IF('⑤案件貼り付けシート(E6~→A2へ縦横替えで）'!HM358="","",'⑤案件貼り付けシート(E6~→A2へ縦横替えで）'!HM358),"")</f>
        <v/>
      </c>
      <c r="FY362" s="154" t="str">
        <f>IF('⑤案件貼り付けシート(E6~→A2へ縦横替えで）'!$HI358="固定",IF('⑤案件貼り付けシート(E6~→A2へ縦横替えで）'!HN358="","",'⑤案件貼り付けシート(E6~→A2へ縦横替えで）'!HN358),"")</f>
        <v/>
      </c>
      <c r="FZ362" s="154" t="str">
        <f>IF('⑤案件貼り付けシート(E6~→A2へ縦横替えで）'!$HI358="固定",IF('⑤案件貼り付けシート(E6~→A2へ縦横替えで）'!HO358="","",'⑤案件貼り付けシート(E6~→A2へ縦横替えで）'!HO358),"")</f>
        <v/>
      </c>
      <c r="GA362" s="7" t="str">
        <f>IF('⑤案件貼り付けシート(E6~→A2へ縦横替えで）'!$HI358="固定",IF('⑤案件貼り付けシート(E6~→A2へ縦横替えで）'!HP358="","",'⑤案件貼り付けシート(E6~→A2へ縦横替えで）'!HP358),"")</f>
        <v/>
      </c>
      <c r="GB362" s="7" t="str">
        <f>IF('⑤案件貼り付けシート(E6~→A2へ縦横替えで）'!HQ358="","",'⑤案件貼り付けシート(E6~→A2へ縦横替えで）'!HQ358)</f>
        <v/>
      </c>
      <c r="GC362" s="7" t="str">
        <f>IF('⑤案件貼り付けシート(E6~→A2へ縦横替えで）'!HR358="","",'⑤案件貼り付けシート(E6~→A2へ縦横替えで）'!HR358)</f>
        <v/>
      </c>
      <c r="GD362" s="7" t="str">
        <f>IF('⑤案件貼り付けシート(E6~→A2へ縦横替えで）'!HS358="","",'⑤案件貼り付けシート(E6~→A2へ縦横替えで）'!HS358)</f>
        <v/>
      </c>
      <c r="GE362" s="7"/>
      <c r="GF362" s="7"/>
      <c r="GG362" s="7"/>
      <c r="GH362" s="7"/>
      <c r="GI362" s="7"/>
      <c r="GJ362" s="7"/>
      <c r="GK362" s="7"/>
      <c r="GL362" s="7"/>
      <c r="GM362" s="48"/>
      <c r="GN362" s="7"/>
      <c r="GO362" s="7"/>
      <c r="GP362" s="7"/>
      <c r="GR362" s="48"/>
      <c r="GS362" s="48"/>
      <c r="GT362" s="48"/>
      <c r="GU362" s="48"/>
      <c r="GV362" s="48"/>
    </row>
    <row r="363" spans="1:204">
      <c r="A363" s="7"/>
      <c r="B363" s="7"/>
      <c r="C363" s="7"/>
      <c r="D363" s="48"/>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13"/>
      <c r="AJ363" s="13"/>
      <c r="AK363" s="7"/>
      <c r="AL363" s="7"/>
      <c r="AM363" s="7"/>
      <c r="AN363" s="7"/>
      <c r="AO363" s="7"/>
      <c r="AP363" s="7"/>
      <c r="AQ363" s="7"/>
      <c r="AR363" s="153"/>
      <c r="AS363" s="7"/>
      <c r="AT363" s="7"/>
      <c r="AU363" s="7"/>
      <c r="AV363" s="7"/>
      <c r="AW363" s="7"/>
      <c r="AX363" s="7"/>
      <c r="AY363" s="7"/>
      <c r="AZ363" s="7"/>
      <c r="BA363" s="7"/>
      <c r="BB363" s="7"/>
      <c r="BC363" s="7"/>
      <c r="BD363" s="7"/>
      <c r="BE363" s="154"/>
      <c r="BF363" s="154"/>
      <c r="BG363" s="7"/>
      <c r="BH363" s="154"/>
      <c r="BI363" s="154"/>
      <c r="BJ363" s="154"/>
      <c r="BK363" s="154"/>
      <c r="BL363" s="154"/>
      <c r="BM363" s="154"/>
      <c r="BN363" s="7"/>
      <c r="BO363" s="7"/>
      <c r="BP363" s="7"/>
      <c r="BQ363" s="7"/>
      <c r="BR363" s="154"/>
      <c r="BS363" s="154"/>
      <c r="BT363" s="7"/>
      <c r="BU363" s="154"/>
      <c r="BV363" s="154"/>
      <c r="BW363" s="154"/>
      <c r="BX363" s="154"/>
      <c r="BY363" s="154"/>
      <c r="BZ363" s="154"/>
      <c r="CA363" s="7"/>
      <c r="CB363" s="7"/>
      <c r="CC363" s="7"/>
      <c r="CD363" s="7"/>
      <c r="CE363" s="154"/>
      <c r="CF363" s="154"/>
      <c r="CG363" s="7"/>
      <c r="CH363" s="154"/>
      <c r="CI363" s="154"/>
      <c r="CJ363" s="154"/>
      <c r="CK363" s="154"/>
      <c r="CL363" s="154"/>
      <c r="CM363" s="154"/>
      <c r="CN363" s="7"/>
      <c r="CO363" s="7"/>
      <c r="CP363" s="7"/>
      <c r="CQ363" s="7"/>
      <c r="CR363" s="154"/>
      <c r="CS363" s="154"/>
      <c r="CT363" s="7"/>
      <c r="CU363" s="154"/>
      <c r="CV363" s="154"/>
      <c r="CW363" s="154"/>
      <c r="CX363" s="154"/>
      <c r="CY363" s="154"/>
      <c r="CZ363" s="154"/>
      <c r="DA363" s="7"/>
      <c r="DB363" s="7"/>
      <c r="DC363" s="7"/>
      <c r="DD363" s="7"/>
      <c r="DE363" s="154"/>
      <c r="DF363" s="154"/>
      <c r="DG363" s="7"/>
      <c r="DH363" s="154"/>
      <c r="DI363" s="154"/>
      <c r="DJ363" s="154"/>
      <c r="DK363" s="154"/>
      <c r="DL363" s="154"/>
      <c r="DM363" s="154"/>
      <c r="DN363" s="7"/>
      <c r="DO363" s="7"/>
      <c r="DP363" s="7"/>
      <c r="DQ363" s="7"/>
      <c r="DR363" s="154" t="str">
        <f>IF('⑤案件貼り付けシート(E6~→A2へ縦横替えで）'!FC359="","",'⑤案件貼り付けシート(E6~→A2へ縦横替えで）'!FC359)</f>
        <v/>
      </c>
      <c r="DS363" s="154" t="str">
        <f>IF('⑤案件貼り付けシート(E6~→A2へ縦横替えで）'!FD359="","",'⑤案件貼り付けシート(E6~→A2へ縦横替えで）'!FD359)</f>
        <v/>
      </c>
      <c r="DT363" s="7" t="str" cm="1">
        <f t="array" ref="DT363">IF('⑤案件貼り付けシート(E6~→A2へ縦横替えで）'!FE359="","",_xlfn.IFS('⑤案件貼り付けシート(E6~→A2へ縦横替えで）'!FE359="固定",1,'⑤案件貼り付けシート(E6~→A2へ縦横替えで）'!FE359="流動",2,'⑤案件貼り付けシート(E6~→A2へ縦横替えで）'!FE359="対象外",""))</f>
        <v/>
      </c>
      <c r="DU363" s="154" t="str">
        <f>IF('⑤案件貼り付けシート(E6~→A2へ縦横替えで）'!$FE359="固定",IF('⑤案件貼り付けシート(E6~→A2へ縦横替えで）'!FF359="","",'⑤案件貼り付けシート(E6~→A2へ縦横替えで）'!FF359),"")</f>
        <v/>
      </c>
      <c r="DV363" s="154" t="str">
        <f>IF('⑤案件貼り付けシート(E6~→A2へ縦横替えで）'!$FE359="固定",IF('⑤案件貼り付けシート(E6~→A2へ縦横替えで）'!FG359="","",'⑤案件貼り付けシート(E6~→A2へ縦横替えで）'!FG359),"")</f>
        <v/>
      </c>
      <c r="DW363" s="154" t="str">
        <f>IF('⑤案件貼り付けシート(E6~→A2へ縦横替えで）'!$FE359="固定",IF('⑤案件貼り付けシート(E6~→A2へ縦横替えで）'!FH359="","",'⑤案件貼り付けシート(E6~→A2へ縦横替えで）'!FH359),"")</f>
        <v/>
      </c>
      <c r="DX363" s="154" t="str">
        <f>IF('⑤案件貼り付けシート(E6~→A2へ縦横替えで）'!$FE359="固定",IF('⑤案件貼り付けシート(E6~→A2へ縦横替えで）'!FI359="","",'⑤案件貼り付けシート(E6~→A2へ縦横替えで）'!FI359),"")</f>
        <v/>
      </c>
      <c r="DY363" s="154" t="str">
        <f>IF('⑤案件貼り付けシート(E6~→A2へ縦横替えで）'!$FE359="固定",IF('⑤案件貼り付けシート(E6~→A2へ縦横替えで）'!FJ359="","",'⑤案件貼り付けシート(E6~→A2へ縦横替えで）'!FJ359),"")</f>
        <v/>
      </c>
      <c r="DZ363" s="154" t="str">
        <f>IF('⑤案件貼り付けシート(E6~→A2へ縦横替えで）'!$FE359="固定",IF('⑤案件貼り付けシート(E6~→A2へ縦横替えで）'!FK359="","",'⑤案件貼り付けシート(E6~→A2へ縦横替えで）'!FK359),"")</f>
        <v/>
      </c>
      <c r="EA363" s="7" t="str">
        <f>IF('⑤案件貼り付けシート(E6~→A2へ縦横替えで）'!$FE359="固定",IF('⑤案件貼り付けシート(E6~→A2へ縦横替えで）'!FL359="","",'⑤案件貼り付けシート(E6~→A2へ縦横替えで）'!FL359),"")</f>
        <v/>
      </c>
      <c r="EB363" s="7" t="str">
        <f>IF('⑤案件貼り付けシート(E6~→A2へ縦横替えで）'!FM359="","",'⑤案件貼り付けシート(E6~→A2へ縦横替えで）'!FM359)</f>
        <v/>
      </c>
      <c r="EC363" s="7" t="str">
        <f>IF('⑤案件貼り付けシート(E6~→A2へ縦横替えで）'!FN359="","",'⑤案件貼り付けシート(E6~→A2へ縦横替えで）'!FN359)</f>
        <v/>
      </c>
      <c r="ED363" s="7" t="str">
        <f>IF('⑤案件貼り付けシート(E6~→A2へ縦横替えで）'!FO359="","",'⑤案件貼り付けシート(E6~→A2へ縦横替えで）'!FO359)</f>
        <v/>
      </c>
      <c r="EE363" s="154" t="str">
        <f>IF('⑤案件貼り付けシート(E6~→A2へ縦横替えで）'!FQ359="","",'⑤案件貼り付けシート(E6~→A2へ縦横替えで）'!FQ359)</f>
        <v/>
      </c>
      <c r="EF363" s="154" t="str">
        <f>IF('⑤案件貼り付けシート(E6~→A2へ縦横替えで）'!FR359="","",'⑤案件貼り付けシート(E6~→A2へ縦横替えで）'!FR359)</f>
        <v/>
      </c>
      <c r="EG363" s="7" t="str" cm="1">
        <f t="array" ref="EG363">IF('⑤案件貼り付けシート(E6~→A2へ縦横替えで）'!FS359="","",_xlfn.IFS('⑤案件貼り付けシート(E6~→A2へ縦横替えで）'!FS359="固定",1,'⑤案件貼り付けシート(E6~→A2へ縦横替えで）'!FS359="流動",2,'⑤案件貼り付けシート(E6~→A2へ縦横替えで）'!FS359="対象外",""))</f>
        <v/>
      </c>
      <c r="EH363" s="154" t="str">
        <f>IF('⑤案件貼り付けシート(E6~→A2へ縦横替えで）'!$FS359="固定",IF('⑤案件貼り付けシート(E6~→A2へ縦横替えで）'!FT359="","",'⑤案件貼り付けシート(E6~→A2へ縦横替えで）'!FT359),"")</f>
        <v/>
      </c>
      <c r="EI363" s="154" t="str">
        <f>IF('⑤案件貼り付けシート(E6~→A2へ縦横替えで）'!$FS359="固定",IF('⑤案件貼り付けシート(E6~→A2へ縦横替えで）'!FU359="","",'⑤案件貼り付けシート(E6~→A2へ縦横替えで）'!FU359),"")</f>
        <v/>
      </c>
      <c r="EJ363" s="154" t="str">
        <f>IF('⑤案件貼り付けシート(E6~→A2へ縦横替えで）'!$FS359="固定",IF('⑤案件貼り付けシート(E6~→A2へ縦横替えで）'!FV359="","",'⑤案件貼り付けシート(E6~→A2へ縦横替えで）'!FV359),"")</f>
        <v/>
      </c>
      <c r="EK363" s="154" t="str">
        <f>IF('⑤案件貼り付けシート(E6~→A2へ縦横替えで）'!$FS359="固定",IF('⑤案件貼り付けシート(E6~→A2へ縦横替えで）'!FW359="","",'⑤案件貼り付けシート(E6~→A2へ縦横替えで）'!FW359),"")</f>
        <v/>
      </c>
      <c r="EL363" s="154" t="str">
        <f>IF('⑤案件貼り付けシート(E6~→A2へ縦横替えで）'!$FS359="固定",IF('⑤案件貼り付けシート(E6~→A2へ縦横替えで）'!FX359="","",'⑤案件貼り付けシート(E6~→A2へ縦横替えで）'!FX359),"")</f>
        <v/>
      </c>
      <c r="EM363" s="154" t="str">
        <f>IF('⑤案件貼り付けシート(E6~→A2へ縦横替えで）'!$FS359="固定",IF('⑤案件貼り付けシート(E6~→A2へ縦横替えで）'!FY359="","",'⑤案件貼り付けシート(E6~→A2へ縦横替えで）'!FY359),"")</f>
        <v/>
      </c>
      <c r="EN363" s="7" t="str">
        <f>IF('⑤案件貼り付けシート(E6~→A2へ縦横替えで）'!$FS359="固定",IF('⑤案件貼り付けシート(E6~→A2へ縦横替えで）'!FZ359="","",'⑤案件貼り付けシート(E6~→A2へ縦横替えで）'!FZ359),"")</f>
        <v/>
      </c>
      <c r="EO363" s="7" t="str">
        <f>IF('⑤案件貼り付けシート(E6~→A2へ縦横替えで）'!GA359="","",'⑤案件貼り付けシート(E6~→A2へ縦横替えで）'!GA359)</f>
        <v/>
      </c>
      <c r="EP363" s="7" t="str">
        <f>IF('⑤案件貼り付けシート(E6~→A2へ縦横替えで）'!GB359="","",'⑤案件貼り付けシート(E6~→A2へ縦横替えで）'!GB359)</f>
        <v/>
      </c>
      <c r="EQ363" s="7" t="str">
        <f>IF('⑤案件貼り付けシート(E6~→A2へ縦横替えで）'!GC359="","",'⑤案件貼り付けシート(E6~→A2へ縦横替えで）'!GC359)</f>
        <v/>
      </c>
      <c r="ER363" s="154" t="str">
        <f>IF('⑤案件貼り付けシート(E6~→A2へ縦横替えで）'!GE359="","",'⑤案件貼り付けシート(E6~→A2へ縦横替えで）'!GE359)</f>
        <v/>
      </c>
      <c r="ES363" s="154" t="str">
        <f>IF('⑤案件貼り付けシート(E6~→A2へ縦横替えで）'!GF359="","",'⑤案件貼り付けシート(E6~→A2へ縦横替えで）'!GF359)</f>
        <v/>
      </c>
      <c r="ET363" s="7" t="str" cm="1">
        <f t="array" ref="ET363">IF('⑤案件貼り付けシート(E6~→A2へ縦横替えで）'!GG359="","",_xlfn.IFS('⑤案件貼り付けシート(E6~→A2へ縦横替えで）'!GG359="固定",1,'⑤案件貼り付けシート(E6~→A2へ縦横替えで）'!GG359="流動",2,'⑤案件貼り付けシート(E6~→A2へ縦横替えで）'!GG359="対象外",""))</f>
        <v/>
      </c>
      <c r="EU363" s="154" t="str">
        <f>IF('⑤案件貼り付けシート(E6~→A2へ縦横替えで）'!$GG359="固定",IF('⑤案件貼り付けシート(E6~→A2へ縦横替えで）'!GH359="","",'⑤案件貼り付けシート(E6~→A2へ縦横替えで）'!GH359),"")</f>
        <v/>
      </c>
      <c r="EV363" s="154" t="str">
        <f>IF('⑤案件貼り付けシート(E6~→A2へ縦横替えで）'!$GG359="固定",IF('⑤案件貼り付けシート(E6~→A2へ縦横替えで）'!GI359="","",'⑤案件貼り付けシート(E6~→A2へ縦横替えで）'!GI359),"")</f>
        <v/>
      </c>
      <c r="EW363" s="154" t="str">
        <f>IF('⑤案件貼り付けシート(E6~→A2へ縦横替えで）'!$GG359="固定",IF('⑤案件貼り付けシート(E6~→A2へ縦横替えで）'!GJ359="","",'⑤案件貼り付けシート(E6~→A2へ縦横替えで）'!GJ359),"")</f>
        <v/>
      </c>
      <c r="EX363" s="154" t="str">
        <f>IF('⑤案件貼り付けシート(E6~→A2へ縦横替えで）'!$GG359="固定",IF('⑤案件貼り付けシート(E6~→A2へ縦横替えで）'!GK359="","",'⑤案件貼り付けシート(E6~→A2へ縦横替えで）'!GK359),"")</f>
        <v/>
      </c>
      <c r="EY363" s="154" t="str">
        <f>IF('⑤案件貼り付けシート(E6~→A2へ縦横替えで）'!$GG359="固定",IF('⑤案件貼り付けシート(E6~→A2へ縦横替えで）'!GL359="","",'⑤案件貼り付けシート(E6~→A2へ縦横替えで）'!GL359),"")</f>
        <v/>
      </c>
      <c r="EZ363" s="154" t="str">
        <f>IF('⑤案件貼り付けシート(E6~→A2へ縦横替えで）'!$GG359="固定",IF('⑤案件貼り付けシート(E6~→A2へ縦横替えで）'!GM359="","",'⑤案件貼り付けシート(E6~→A2へ縦横替えで）'!GM359),"")</f>
        <v/>
      </c>
      <c r="FA363" s="7" t="str">
        <f>IF('⑤案件貼り付けシート(E6~→A2へ縦横替えで）'!$GG359="固定",IF('⑤案件貼り付けシート(E6~→A2へ縦横替えで）'!GN359="","",'⑤案件貼り付けシート(E6~→A2へ縦横替えで）'!GN359),"")</f>
        <v/>
      </c>
      <c r="FB363" s="7" t="str">
        <f>IF('⑤案件貼り付けシート(E6~→A2へ縦横替えで）'!GO359="","",'⑤案件貼り付けシート(E6~→A2へ縦横替えで）'!GO359)</f>
        <v/>
      </c>
      <c r="FC363" s="7" t="str">
        <f>IF('⑤案件貼り付けシート(E6~→A2へ縦横替えで）'!GP359="","",'⑤案件貼り付けシート(E6~→A2へ縦横替えで）'!GP359)</f>
        <v/>
      </c>
      <c r="FD363" s="7" t="str">
        <f>IF('⑤案件貼り付けシート(E6~→A2へ縦横替えで）'!GQ359="","",'⑤案件貼り付けシート(E6~→A2へ縦横替えで）'!GQ359)</f>
        <v/>
      </c>
      <c r="FE363" s="154" t="str">
        <f>IF('⑤案件貼り付けシート(E6~→A2へ縦横替えで）'!GS359="","",'⑤案件貼り付けシート(E6~→A2へ縦横替えで）'!GS359)</f>
        <v/>
      </c>
      <c r="FF363" s="154" t="str">
        <f>IF('⑤案件貼り付けシート(E6~→A2へ縦横替えで）'!GT359="","",'⑤案件貼り付けシート(E6~→A2へ縦横替えで）'!GT359)</f>
        <v/>
      </c>
      <c r="FG363" s="7" t="str" cm="1">
        <f t="array" ref="FG363">IF('⑤案件貼り付けシート(E6~→A2へ縦横替えで）'!GU359="","",_xlfn.IFS('⑤案件貼り付けシート(E6~→A2へ縦横替えで）'!GU359="固定",1,'⑤案件貼り付けシート(E6~→A2へ縦横替えで）'!GU359="流動",2,'⑤案件貼り付けシート(E6~→A2へ縦横替えで）'!GU359="対象外",""))</f>
        <v/>
      </c>
      <c r="FH363" s="154" t="str">
        <f>IF('⑤案件貼り付けシート(E6~→A2へ縦横替えで）'!$GU359="固定",IF('⑤案件貼り付けシート(E6~→A2へ縦横替えで）'!GV359="","",'⑤案件貼り付けシート(E6~→A2へ縦横替えで）'!GV359),"")</f>
        <v/>
      </c>
      <c r="FI363" s="154" t="str">
        <f>IF('⑤案件貼り付けシート(E6~→A2へ縦横替えで）'!$GU359="固定",IF('⑤案件貼り付けシート(E6~→A2へ縦横替えで）'!GW359="","",'⑤案件貼り付けシート(E6~→A2へ縦横替えで）'!GW359),"")</f>
        <v/>
      </c>
      <c r="FJ363" s="154" t="str">
        <f>IF('⑤案件貼り付けシート(E6~→A2へ縦横替えで）'!$GU359="固定",IF('⑤案件貼り付けシート(E6~→A2へ縦横替えで）'!GX359="","",'⑤案件貼り付けシート(E6~→A2へ縦横替えで）'!GX359),"")</f>
        <v/>
      </c>
      <c r="FK363" s="154" t="str">
        <f>IF('⑤案件貼り付けシート(E6~→A2へ縦横替えで）'!$GU359="固定",IF('⑤案件貼り付けシート(E6~→A2へ縦横替えで）'!GY359="","",'⑤案件貼り付けシート(E6~→A2へ縦横替えで）'!GY359),"")</f>
        <v/>
      </c>
      <c r="FL363" s="154" t="str">
        <f>IF('⑤案件貼り付けシート(E6~→A2へ縦横替えで）'!$GU359="固定",IF('⑤案件貼り付けシート(E6~→A2へ縦横替えで）'!GZ359="","",'⑤案件貼り付けシート(E6~→A2へ縦横替えで）'!GZ359),"")</f>
        <v/>
      </c>
      <c r="FM363" s="154" t="str">
        <f>IF('⑤案件貼り付けシート(E6~→A2へ縦横替えで）'!$GU359="固定",IF('⑤案件貼り付けシート(E6~→A2へ縦横替えで）'!HA359="","",'⑤案件貼り付けシート(E6~→A2へ縦横替えで）'!HA359),"")</f>
        <v/>
      </c>
      <c r="FN363" s="7" t="str">
        <f>IF('⑤案件貼り付けシート(E6~→A2へ縦横替えで）'!$GU359="固定",IF('⑤案件貼り付けシート(E6~→A2へ縦横替えで）'!HB359="","",'⑤案件貼り付けシート(E6~→A2へ縦横替えで）'!HB359),"")</f>
        <v/>
      </c>
      <c r="FO363" s="7" t="str">
        <f>IF('⑤案件貼り付けシート(E6~→A2へ縦横替えで）'!HC359="","",'⑤案件貼り付けシート(E6~→A2へ縦横替えで）'!HC359)</f>
        <v/>
      </c>
      <c r="FP363" s="7" t="str">
        <f>IF('⑤案件貼り付けシート(E6~→A2へ縦横替えで）'!HD359="","",'⑤案件貼り付けシート(E6~→A2へ縦横替えで）'!HD359)</f>
        <v/>
      </c>
      <c r="FQ363" s="7" t="str">
        <f>IF('⑤案件貼り付けシート(E6~→A2へ縦横替えで）'!HE359="","",'⑤案件貼り付けシート(E6~→A2へ縦横替えで）'!HE359)</f>
        <v/>
      </c>
      <c r="FR363" s="154" t="str">
        <f>IF('⑤案件貼り付けシート(E6~→A2へ縦横替えで）'!HG359="","",'⑤案件貼り付けシート(E6~→A2へ縦横替えで）'!HG359)</f>
        <v/>
      </c>
      <c r="FS363" s="154" t="str">
        <f>IF('⑤案件貼り付けシート(E6~→A2へ縦横替えで）'!HH359="","",'⑤案件貼り付けシート(E6~→A2へ縦横替えで）'!HH359)</f>
        <v/>
      </c>
      <c r="FT363" s="7" t="str" cm="1">
        <f t="array" ref="FT363">IF('⑤案件貼り付けシート(E6~→A2へ縦横替えで）'!HI359="","",_xlfn.IFS('⑤案件貼り付けシート(E6~→A2へ縦横替えで）'!HI359="固定",1,'⑤案件貼り付けシート(E6~→A2へ縦横替えで）'!HI359="流動",2,'⑤案件貼り付けシート(E6~→A2へ縦横替えで）'!HI359="対象外",""))</f>
        <v/>
      </c>
      <c r="FU363" s="154" t="str">
        <f>IF('⑤案件貼り付けシート(E6~→A2へ縦横替えで）'!$HI359="固定",IF('⑤案件貼り付けシート(E6~→A2へ縦横替えで）'!HJ359="","",'⑤案件貼り付けシート(E6~→A2へ縦横替えで）'!HJ359),"")</f>
        <v/>
      </c>
      <c r="FV363" s="154" t="str">
        <f>IF('⑤案件貼り付けシート(E6~→A2へ縦横替えで）'!$HI359="固定",IF('⑤案件貼り付けシート(E6~→A2へ縦横替えで）'!HK359="","",'⑤案件貼り付けシート(E6~→A2へ縦横替えで）'!HK359),"")</f>
        <v/>
      </c>
      <c r="FW363" s="154" t="str">
        <f>IF('⑤案件貼り付けシート(E6~→A2へ縦横替えで）'!$HI359="固定",IF('⑤案件貼り付けシート(E6~→A2へ縦横替えで）'!HL359="","",'⑤案件貼り付けシート(E6~→A2へ縦横替えで）'!HL359),"")</f>
        <v/>
      </c>
      <c r="FX363" s="154" t="str">
        <f>IF('⑤案件貼り付けシート(E6~→A2へ縦横替えで）'!$HI359="固定",IF('⑤案件貼り付けシート(E6~→A2へ縦横替えで）'!HM359="","",'⑤案件貼り付けシート(E6~→A2へ縦横替えで）'!HM359),"")</f>
        <v/>
      </c>
      <c r="FY363" s="154" t="str">
        <f>IF('⑤案件貼り付けシート(E6~→A2へ縦横替えで）'!$HI359="固定",IF('⑤案件貼り付けシート(E6~→A2へ縦横替えで）'!HN359="","",'⑤案件貼り付けシート(E6~→A2へ縦横替えで）'!HN359),"")</f>
        <v/>
      </c>
      <c r="FZ363" s="154" t="str">
        <f>IF('⑤案件貼り付けシート(E6~→A2へ縦横替えで）'!$HI359="固定",IF('⑤案件貼り付けシート(E6~→A2へ縦横替えで）'!HO359="","",'⑤案件貼り付けシート(E6~→A2へ縦横替えで）'!HO359),"")</f>
        <v/>
      </c>
      <c r="GA363" s="7" t="str">
        <f>IF('⑤案件貼り付けシート(E6~→A2へ縦横替えで）'!$HI359="固定",IF('⑤案件貼り付けシート(E6~→A2へ縦横替えで）'!HP359="","",'⑤案件貼り付けシート(E6~→A2へ縦横替えで）'!HP359),"")</f>
        <v/>
      </c>
      <c r="GB363" s="7" t="str">
        <f>IF('⑤案件貼り付けシート(E6~→A2へ縦横替えで）'!HQ359="","",'⑤案件貼り付けシート(E6~→A2へ縦横替えで）'!HQ359)</f>
        <v/>
      </c>
      <c r="GC363" s="7" t="str">
        <f>IF('⑤案件貼り付けシート(E6~→A2へ縦横替えで）'!HR359="","",'⑤案件貼り付けシート(E6~→A2へ縦横替えで）'!HR359)</f>
        <v/>
      </c>
      <c r="GD363" s="7" t="str">
        <f>IF('⑤案件貼り付けシート(E6~→A2へ縦横替えで）'!HS359="","",'⑤案件貼り付けシート(E6~→A2へ縦横替えで）'!HS359)</f>
        <v/>
      </c>
      <c r="GE363" s="7"/>
      <c r="GF363" s="7"/>
      <c r="GG363" s="7"/>
      <c r="GH363" s="7"/>
      <c r="GI363" s="7"/>
      <c r="GJ363" s="7"/>
      <c r="GK363" s="7"/>
      <c r="GL363" s="7"/>
      <c r="GM363" s="48"/>
      <c r="GN363" s="7"/>
      <c r="GO363" s="7"/>
      <c r="GP363" s="7"/>
      <c r="GR363" s="48"/>
      <c r="GS363" s="48"/>
      <c r="GT363" s="48"/>
      <c r="GU363" s="48"/>
      <c r="GV363" s="48"/>
    </row>
    <row r="364" spans="1:204">
      <c r="A364" s="7"/>
      <c r="B364" s="7"/>
      <c r="C364" s="7"/>
      <c r="D364" s="48"/>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13"/>
      <c r="AJ364" s="13"/>
      <c r="AK364" s="7"/>
      <c r="AL364" s="7"/>
      <c r="AM364" s="7"/>
      <c r="AN364" s="7"/>
      <c r="AO364" s="7"/>
      <c r="AP364" s="7"/>
      <c r="AQ364" s="7"/>
      <c r="AR364" s="153"/>
      <c r="AS364" s="7"/>
      <c r="AT364" s="7"/>
      <c r="AU364" s="7"/>
      <c r="AV364" s="7"/>
      <c r="AW364" s="7"/>
      <c r="AX364" s="7"/>
      <c r="AY364" s="7"/>
      <c r="AZ364" s="7"/>
      <c r="BA364" s="7"/>
      <c r="BB364" s="7"/>
      <c r="BC364" s="7"/>
      <c r="BD364" s="7"/>
      <c r="BE364" s="154"/>
      <c r="BF364" s="154"/>
      <c r="BG364" s="7"/>
      <c r="BH364" s="154"/>
      <c r="BI364" s="154"/>
      <c r="BJ364" s="154"/>
      <c r="BK364" s="154"/>
      <c r="BL364" s="154"/>
      <c r="BM364" s="154"/>
      <c r="BN364" s="7"/>
      <c r="BO364" s="7"/>
      <c r="BP364" s="7"/>
      <c r="BQ364" s="7"/>
      <c r="BR364" s="154"/>
      <c r="BS364" s="154"/>
      <c r="BT364" s="7"/>
      <c r="BU364" s="154"/>
      <c r="BV364" s="154"/>
      <c r="BW364" s="154"/>
      <c r="BX364" s="154"/>
      <c r="BY364" s="154"/>
      <c r="BZ364" s="154"/>
      <c r="CA364" s="7"/>
      <c r="CB364" s="7"/>
      <c r="CC364" s="7"/>
      <c r="CD364" s="7"/>
      <c r="CE364" s="154"/>
      <c r="CF364" s="154"/>
      <c r="CG364" s="7"/>
      <c r="CH364" s="154"/>
      <c r="CI364" s="154"/>
      <c r="CJ364" s="154"/>
      <c r="CK364" s="154"/>
      <c r="CL364" s="154"/>
      <c r="CM364" s="154"/>
      <c r="CN364" s="7"/>
      <c r="CO364" s="7"/>
      <c r="CP364" s="7"/>
      <c r="CQ364" s="7"/>
      <c r="CR364" s="154"/>
      <c r="CS364" s="154"/>
      <c r="CT364" s="7"/>
      <c r="CU364" s="154"/>
      <c r="CV364" s="154"/>
      <c r="CW364" s="154"/>
      <c r="CX364" s="154"/>
      <c r="CY364" s="154"/>
      <c r="CZ364" s="154"/>
      <c r="DA364" s="7"/>
      <c r="DB364" s="7"/>
      <c r="DC364" s="7"/>
      <c r="DD364" s="7"/>
      <c r="DE364" s="154"/>
      <c r="DF364" s="154"/>
      <c r="DG364" s="7"/>
      <c r="DH364" s="154"/>
      <c r="DI364" s="154"/>
      <c r="DJ364" s="154"/>
      <c r="DK364" s="154"/>
      <c r="DL364" s="154"/>
      <c r="DM364" s="154"/>
      <c r="DN364" s="7"/>
      <c r="DO364" s="7"/>
      <c r="DP364" s="7"/>
      <c r="DQ364" s="7"/>
      <c r="DR364" s="154" t="str">
        <f>IF('⑤案件貼り付けシート(E6~→A2へ縦横替えで）'!FC360="","",'⑤案件貼り付けシート(E6~→A2へ縦横替えで）'!FC360)</f>
        <v/>
      </c>
      <c r="DS364" s="154" t="str">
        <f>IF('⑤案件貼り付けシート(E6~→A2へ縦横替えで）'!FD360="","",'⑤案件貼り付けシート(E6~→A2へ縦横替えで）'!FD360)</f>
        <v/>
      </c>
      <c r="DT364" s="7" t="str" cm="1">
        <f t="array" ref="DT364">IF('⑤案件貼り付けシート(E6~→A2へ縦横替えで）'!FE360="","",_xlfn.IFS('⑤案件貼り付けシート(E6~→A2へ縦横替えで）'!FE360="固定",1,'⑤案件貼り付けシート(E6~→A2へ縦横替えで）'!FE360="流動",2,'⑤案件貼り付けシート(E6~→A2へ縦横替えで）'!FE360="対象外",""))</f>
        <v/>
      </c>
      <c r="DU364" s="154" t="str">
        <f>IF('⑤案件貼り付けシート(E6~→A2へ縦横替えで）'!$FE360="固定",IF('⑤案件貼り付けシート(E6~→A2へ縦横替えで）'!FF360="","",'⑤案件貼り付けシート(E6~→A2へ縦横替えで）'!FF360),"")</f>
        <v/>
      </c>
      <c r="DV364" s="154" t="str">
        <f>IF('⑤案件貼り付けシート(E6~→A2へ縦横替えで）'!$FE360="固定",IF('⑤案件貼り付けシート(E6~→A2へ縦横替えで）'!FG360="","",'⑤案件貼り付けシート(E6~→A2へ縦横替えで）'!FG360),"")</f>
        <v/>
      </c>
      <c r="DW364" s="154" t="str">
        <f>IF('⑤案件貼り付けシート(E6~→A2へ縦横替えで）'!$FE360="固定",IF('⑤案件貼り付けシート(E6~→A2へ縦横替えで）'!FH360="","",'⑤案件貼り付けシート(E6~→A2へ縦横替えで）'!FH360),"")</f>
        <v/>
      </c>
      <c r="DX364" s="154" t="str">
        <f>IF('⑤案件貼り付けシート(E6~→A2へ縦横替えで）'!$FE360="固定",IF('⑤案件貼り付けシート(E6~→A2へ縦横替えで）'!FI360="","",'⑤案件貼り付けシート(E6~→A2へ縦横替えで）'!FI360),"")</f>
        <v/>
      </c>
      <c r="DY364" s="154" t="str">
        <f>IF('⑤案件貼り付けシート(E6~→A2へ縦横替えで）'!$FE360="固定",IF('⑤案件貼り付けシート(E6~→A2へ縦横替えで）'!FJ360="","",'⑤案件貼り付けシート(E6~→A2へ縦横替えで）'!FJ360),"")</f>
        <v/>
      </c>
      <c r="DZ364" s="154" t="str">
        <f>IF('⑤案件貼り付けシート(E6~→A2へ縦横替えで）'!$FE360="固定",IF('⑤案件貼り付けシート(E6~→A2へ縦横替えで）'!FK360="","",'⑤案件貼り付けシート(E6~→A2へ縦横替えで）'!FK360),"")</f>
        <v/>
      </c>
      <c r="EA364" s="7" t="str">
        <f>IF('⑤案件貼り付けシート(E6~→A2へ縦横替えで）'!$FE360="固定",IF('⑤案件貼り付けシート(E6~→A2へ縦横替えで）'!FL360="","",'⑤案件貼り付けシート(E6~→A2へ縦横替えで）'!FL360),"")</f>
        <v/>
      </c>
      <c r="EB364" s="7" t="str">
        <f>IF('⑤案件貼り付けシート(E6~→A2へ縦横替えで）'!FM360="","",'⑤案件貼り付けシート(E6~→A2へ縦横替えで）'!FM360)</f>
        <v/>
      </c>
      <c r="EC364" s="7" t="str">
        <f>IF('⑤案件貼り付けシート(E6~→A2へ縦横替えで）'!FN360="","",'⑤案件貼り付けシート(E6~→A2へ縦横替えで）'!FN360)</f>
        <v/>
      </c>
      <c r="ED364" s="7" t="str">
        <f>IF('⑤案件貼り付けシート(E6~→A2へ縦横替えで）'!FO360="","",'⑤案件貼り付けシート(E6~→A2へ縦横替えで）'!FO360)</f>
        <v/>
      </c>
      <c r="EE364" s="154" t="str">
        <f>IF('⑤案件貼り付けシート(E6~→A2へ縦横替えで）'!FQ360="","",'⑤案件貼り付けシート(E6~→A2へ縦横替えで）'!FQ360)</f>
        <v/>
      </c>
      <c r="EF364" s="154" t="str">
        <f>IF('⑤案件貼り付けシート(E6~→A2へ縦横替えで）'!FR360="","",'⑤案件貼り付けシート(E6~→A2へ縦横替えで）'!FR360)</f>
        <v/>
      </c>
      <c r="EG364" s="7" t="str" cm="1">
        <f t="array" ref="EG364">IF('⑤案件貼り付けシート(E6~→A2へ縦横替えで）'!FS360="","",_xlfn.IFS('⑤案件貼り付けシート(E6~→A2へ縦横替えで）'!FS360="固定",1,'⑤案件貼り付けシート(E6~→A2へ縦横替えで）'!FS360="流動",2,'⑤案件貼り付けシート(E6~→A2へ縦横替えで）'!FS360="対象外",""))</f>
        <v/>
      </c>
      <c r="EH364" s="154" t="str">
        <f>IF('⑤案件貼り付けシート(E6~→A2へ縦横替えで）'!$FS360="固定",IF('⑤案件貼り付けシート(E6~→A2へ縦横替えで）'!FT360="","",'⑤案件貼り付けシート(E6~→A2へ縦横替えで）'!FT360),"")</f>
        <v/>
      </c>
      <c r="EI364" s="154" t="str">
        <f>IF('⑤案件貼り付けシート(E6~→A2へ縦横替えで）'!$FS360="固定",IF('⑤案件貼り付けシート(E6~→A2へ縦横替えで）'!FU360="","",'⑤案件貼り付けシート(E6~→A2へ縦横替えで）'!FU360),"")</f>
        <v/>
      </c>
      <c r="EJ364" s="154" t="str">
        <f>IF('⑤案件貼り付けシート(E6~→A2へ縦横替えで）'!$FS360="固定",IF('⑤案件貼り付けシート(E6~→A2へ縦横替えで）'!FV360="","",'⑤案件貼り付けシート(E6~→A2へ縦横替えで）'!FV360),"")</f>
        <v/>
      </c>
      <c r="EK364" s="154" t="str">
        <f>IF('⑤案件貼り付けシート(E6~→A2へ縦横替えで）'!$FS360="固定",IF('⑤案件貼り付けシート(E6~→A2へ縦横替えで）'!FW360="","",'⑤案件貼り付けシート(E6~→A2へ縦横替えで）'!FW360),"")</f>
        <v/>
      </c>
      <c r="EL364" s="154" t="str">
        <f>IF('⑤案件貼り付けシート(E6~→A2へ縦横替えで）'!$FS360="固定",IF('⑤案件貼り付けシート(E6~→A2へ縦横替えで）'!FX360="","",'⑤案件貼り付けシート(E6~→A2へ縦横替えで）'!FX360),"")</f>
        <v/>
      </c>
      <c r="EM364" s="154" t="str">
        <f>IF('⑤案件貼り付けシート(E6~→A2へ縦横替えで）'!$FS360="固定",IF('⑤案件貼り付けシート(E6~→A2へ縦横替えで）'!FY360="","",'⑤案件貼り付けシート(E6~→A2へ縦横替えで）'!FY360),"")</f>
        <v/>
      </c>
      <c r="EN364" s="7" t="str">
        <f>IF('⑤案件貼り付けシート(E6~→A2へ縦横替えで）'!$FS360="固定",IF('⑤案件貼り付けシート(E6~→A2へ縦横替えで）'!FZ360="","",'⑤案件貼り付けシート(E6~→A2へ縦横替えで）'!FZ360),"")</f>
        <v/>
      </c>
      <c r="EO364" s="7" t="str">
        <f>IF('⑤案件貼り付けシート(E6~→A2へ縦横替えで）'!GA360="","",'⑤案件貼り付けシート(E6~→A2へ縦横替えで）'!GA360)</f>
        <v/>
      </c>
      <c r="EP364" s="7" t="str">
        <f>IF('⑤案件貼り付けシート(E6~→A2へ縦横替えで）'!GB360="","",'⑤案件貼り付けシート(E6~→A2へ縦横替えで）'!GB360)</f>
        <v/>
      </c>
      <c r="EQ364" s="7" t="str">
        <f>IF('⑤案件貼り付けシート(E6~→A2へ縦横替えで）'!GC360="","",'⑤案件貼り付けシート(E6~→A2へ縦横替えで）'!GC360)</f>
        <v/>
      </c>
      <c r="ER364" s="154" t="str">
        <f>IF('⑤案件貼り付けシート(E6~→A2へ縦横替えで）'!GE360="","",'⑤案件貼り付けシート(E6~→A2へ縦横替えで）'!GE360)</f>
        <v/>
      </c>
      <c r="ES364" s="154" t="str">
        <f>IF('⑤案件貼り付けシート(E6~→A2へ縦横替えで）'!GF360="","",'⑤案件貼り付けシート(E6~→A2へ縦横替えで）'!GF360)</f>
        <v/>
      </c>
      <c r="ET364" s="7" t="str" cm="1">
        <f t="array" ref="ET364">IF('⑤案件貼り付けシート(E6~→A2へ縦横替えで）'!GG360="","",_xlfn.IFS('⑤案件貼り付けシート(E6~→A2へ縦横替えで）'!GG360="固定",1,'⑤案件貼り付けシート(E6~→A2へ縦横替えで）'!GG360="流動",2,'⑤案件貼り付けシート(E6~→A2へ縦横替えで）'!GG360="対象外",""))</f>
        <v/>
      </c>
      <c r="EU364" s="154" t="str">
        <f>IF('⑤案件貼り付けシート(E6~→A2へ縦横替えで）'!$GG360="固定",IF('⑤案件貼り付けシート(E6~→A2へ縦横替えで）'!GH360="","",'⑤案件貼り付けシート(E6~→A2へ縦横替えで）'!GH360),"")</f>
        <v/>
      </c>
      <c r="EV364" s="154" t="str">
        <f>IF('⑤案件貼り付けシート(E6~→A2へ縦横替えで）'!$GG360="固定",IF('⑤案件貼り付けシート(E6~→A2へ縦横替えで）'!GI360="","",'⑤案件貼り付けシート(E6~→A2へ縦横替えで）'!GI360),"")</f>
        <v/>
      </c>
      <c r="EW364" s="154" t="str">
        <f>IF('⑤案件貼り付けシート(E6~→A2へ縦横替えで）'!$GG360="固定",IF('⑤案件貼り付けシート(E6~→A2へ縦横替えで）'!GJ360="","",'⑤案件貼り付けシート(E6~→A2へ縦横替えで）'!GJ360),"")</f>
        <v/>
      </c>
      <c r="EX364" s="154" t="str">
        <f>IF('⑤案件貼り付けシート(E6~→A2へ縦横替えで）'!$GG360="固定",IF('⑤案件貼り付けシート(E6~→A2へ縦横替えで）'!GK360="","",'⑤案件貼り付けシート(E6~→A2へ縦横替えで）'!GK360),"")</f>
        <v/>
      </c>
      <c r="EY364" s="154" t="str">
        <f>IF('⑤案件貼り付けシート(E6~→A2へ縦横替えで）'!$GG360="固定",IF('⑤案件貼り付けシート(E6~→A2へ縦横替えで）'!GL360="","",'⑤案件貼り付けシート(E6~→A2へ縦横替えで）'!GL360),"")</f>
        <v/>
      </c>
      <c r="EZ364" s="154" t="str">
        <f>IF('⑤案件貼り付けシート(E6~→A2へ縦横替えで）'!$GG360="固定",IF('⑤案件貼り付けシート(E6~→A2へ縦横替えで）'!GM360="","",'⑤案件貼り付けシート(E6~→A2へ縦横替えで）'!GM360),"")</f>
        <v/>
      </c>
      <c r="FA364" s="7" t="str">
        <f>IF('⑤案件貼り付けシート(E6~→A2へ縦横替えで）'!$GG360="固定",IF('⑤案件貼り付けシート(E6~→A2へ縦横替えで）'!GN360="","",'⑤案件貼り付けシート(E6~→A2へ縦横替えで）'!GN360),"")</f>
        <v/>
      </c>
      <c r="FB364" s="7" t="str">
        <f>IF('⑤案件貼り付けシート(E6~→A2へ縦横替えで）'!GO360="","",'⑤案件貼り付けシート(E6~→A2へ縦横替えで）'!GO360)</f>
        <v/>
      </c>
      <c r="FC364" s="7" t="str">
        <f>IF('⑤案件貼り付けシート(E6~→A2へ縦横替えで）'!GP360="","",'⑤案件貼り付けシート(E6~→A2へ縦横替えで）'!GP360)</f>
        <v/>
      </c>
      <c r="FD364" s="7" t="str">
        <f>IF('⑤案件貼り付けシート(E6~→A2へ縦横替えで）'!GQ360="","",'⑤案件貼り付けシート(E6~→A2へ縦横替えで）'!GQ360)</f>
        <v/>
      </c>
      <c r="FE364" s="154" t="str">
        <f>IF('⑤案件貼り付けシート(E6~→A2へ縦横替えで）'!GS360="","",'⑤案件貼り付けシート(E6~→A2へ縦横替えで）'!GS360)</f>
        <v/>
      </c>
      <c r="FF364" s="154" t="str">
        <f>IF('⑤案件貼り付けシート(E6~→A2へ縦横替えで）'!GT360="","",'⑤案件貼り付けシート(E6~→A2へ縦横替えで）'!GT360)</f>
        <v/>
      </c>
      <c r="FG364" s="7" t="str" cm="1">
        <f t="array" ref="FG364">IF('⑤案件貼り付けシート(E6~→A2へ縦横替えで）'!GU360="","",_xlfn.IFS('⑤案件貼り付けシート(E6~→A2へ縦横替えで）'!GU360="固定",1,'⑤案件貼り付けシート(E6~→A2へ縦横替えで）'!GU360="流動",2,'⑤案件貼り付けシート(E6~→A2へ縦横替えで）'!GU360="対象外",""))</f>
        <v/>
      </c>
      <c r="FH364" s="154" t="str">
        <f>IF('⑤案件貼り付けシート(E6~→A2へ縦横替えで）'!$GU360="固定",IF('⑤案件貼り付けシート(E6~→A2へ縦横替えで）'!GV360="","",'⑤案件貼り付けシート(E6~→A2へ縦横替えで）'!GV360),"")</f>
        <v/>
      </c>
      <c r="FI364" s="154" t="str">
        <f>IF('⑤案件貼り付けシート(E6~→A2へ縦横替えで）'!$GU360="固定",IF('⑤案件貼り付けシート(E6~→A2へ縦横替えで）'!GW360="","",'⑤案件貼り付けシート(E6~→A2へ縦横替えで）'!GW360),"")</f>
        <v/>
      </c>
      <c r="FJ364" s="154" t="str">
        <f>IF('⑤案件貼り付けシート(E6~→A2へ縦横替えで）'!$GU360="固定",IF('⑤案件貼り付けシート(E6~→A2へ縦横替えで）'!GX360="","",'⑤案件貼り付けシート(E6~→A2へ縦横替えで）'!GX360),"")</f>
        <v/>
      </c>
      <c r="FK364" s="154" t="str">
        <f>IF('⑤案件貼り付けシート(E6~→A2へ縦横替えで）'!$GU360="固定",IF('⑤案件貼り付けシート(E6~→A2へ縦横替えで）'!GY360="","",'⑤案件貼り付けシート(E6~→A2へ縦横替えで）'!GY360),"")</f>
        <v/>
      </c>
      <c r="FL364" s="154" t="str">
        <f>IF('⑤案件貼り付けシート(E6~→A2へ縦横替えで）'!$GU360="固定",IF('⑤案件貼り付けシート(E6~→A2へ縦横替えで）'!GZ360="","",'⑤案件貼り付けシート(E6~→A2へ縦横替えで）'!GZ360),"")</f>
        <v/>
      </c>
      <c r="FM364" s="154" t="str">
        <f>IF('⑤案件貼り付けシート(E6~→A2へ縦横替えで）'!$GU360="固定",IF('⑤案件貼り付けシート(E6~→A2へ縦横替えで）'!HA360="","",'⑤案件貼り付けシート(E6~→A2へ縦横替えで）'!HA360),"")</f>
        <v/>
      </c>
      <c r="FN364" s="7" t="str">
        <f>IF('⑤案件貼り付けシート(E6~→A2へ縦横替えで）'!$GU360="固定",IF('⑤案件貼り付けシート(E6~→A2へ縦横替えで）'!HB360="","",'⑤案件貼り付けシート(E6~→A2へ縦横替えで）'!HB360),"")</f>
        <v/>
      </c>
      <c r="FO364" s="7" t="str">
        <f>IF('⑤案件貼り付けシート(E6~→A2へ縦横替えで）'!HC360="","",'⑤案件貼り付けシート(E6~→A2へ縦横替えで）'!HC360)</f>
        <v/>
      </c>
      <c r="FP364" s="7" t="str">
        <f>IF('⑤案件貼り付けシート(E6~→A2へ縦横替えで）'!HD360="","",'⑤案件貼り付けシート(E6~→A2へ縦横替えで）'!HD360)</f>
        <v/>
      </c>
      <c r="FQ364" s="7" t="str">
        <f>IF('⑤案件貼り付けシート(E6~→A2へ縦横替えで）'!HE360="","",'⑤案件貼り付けシート(E6~→A2へ縦横替えで）'!HE360)</f>
        <v/>
      </c>
      <c r="FR364" s="154" t="str">
        <f>IF('⑤案件貼り付けシート(E6~→A2へ縦横替えで）'!HG360="","",'⑤案件貼り付けシート(E6~→A2へ縦横替えで）'!HG360)</f>
        <v/>
      </c>
      <c r="FS364" s="154" t="str">
        <f>IF('⑤案件貼り付けシート(E6~→A2へ縦横替えで）'!HH360="","",'⑤案件貼り付けシート(E6~→A2へ縦横替えで）'!HH360)</f>
        <v/>
      </c>
      <c r="FT364" s="7" t="str" cm="1">
        <f t="array" ref="FT364">IF('⑤案件貼り付けシート(E6~→A2へ縦横替えで）'!HI360="","",_xlfn.IFS('⑤案件貼り付けシート(E6~→A2へ縦横替えで）'!HI360="固定",1,'⑤案件貼り付けシート(E6~→A2へ縦横替えで）'!HI360="流動",2,'⑤案件貼り付けシート(E6~→A2へ縦横替えで）'!HI360="対象外",""))</f>
        <v/>
      </c>
      <c r="FU364" s="154" t="str">
        <f>IF('⑤案件貼り付けシート(E6~→A2へ縦横替えで）'!$HI360="固定",IF('⑤案件貼り付けシート(E6~→A2へ縦横替えで）'!HJ360="","",'⑤案件貼り付けシート(E6~→A2へ縦横替えで）'!HJ360),"")</f>
        <v/>
      </c>
      <c r="FV364" s="154" t="str">
        <f>IF('⑤案件貼り付けシート(E6~→A2へ縦横替えで）'!$HI360="固定",IF('⑤案件貼り付けシート(E6~→A2へ縦横替えで）'!HK360="","",'⑤案件貼り付けシート(E6~→A2へ縦横替えで）'!HK360),"")</f>
        <v/>
      </c>
      <c r="FW364" s="154" t="str">
        <f>IF('⑤案件貼り付けシート(E6~→A2へ縦横替えで）'!$HI360="固定",IF('⑤案件貼り付けシート(E6~→A2へ縦横替えで）'!HL360="","",'⑤案件貼り付けシート(E6~→A2へ縦横替えで）'!HL360),"")</f>
        <v/>
      </c>
      <c r="FX364" s="154" t="str">
        <f>IF('⑤案件貼り付けシート(E6~→A2へ縦横替えで）'!$HI360="固定",IF('⑤案件貼り付けシート(E6~→A2へ縦横替えで）'!HM360="","",'⑤案件貼り付けシート(E6~→A2へ縦横替えで）'!HM360),"")</f>
        <v/>
      </c>
      <c r="FY364" s="154" t="str">
        <f>IF('⑤案件貼り付けシート(E6~→A2へ縦横替えで）'!$HI360="固定",IF('⑤案件貼り付けシート(E6~→A2へ縦横替えで）'!HN360="","",'⑤案件貼り付けシート(E6~→A2へ縦横替えで）'!HN360),"")</f>
        <v/>
      </c>
      <c r="FZ364" s="154" t="str">
        <f>IF('⑤案件貼り付けシート(E6~→A2へ縦横替えで）'!$HI360="固定",IF('⑤案件貼り付けシート(E6~→A2へ縦横替えで）'!HO360="","",'⑤案件貼り付けシート(E6~→A2へ縦横替えで）'!HO360),"")</f>
        <v/>
      </c>
      <c r="GA364" s="7" t="str">
        <f>IF('⑤案件貼り付けシート(E6~→A2へ縦横替えで）'!$HI360="固定",IF('⑤案件貼り付けシート(E6~→A2へ縦横替えで）'!HP360="","",'⑤案件貼り付けシート(E6~→A2へ縦横替えで）'!HP360),"")</f>
        <v/>
      </c>
      <c r="GB364" s="7" t="str">
        <f>IF('⑤案件貼り付けシート(E6~→A2へ縦横替えで）'!HQ360="","",'⑤案件貼り付けシート(E6~→A2へ縦横替えで）'!HQ360)</f>
        <v/>
      </c>
      <c r="GC364" s="7" t="str">
        <f>IF('⑤案件貼り付けシート(E6~→A2へ縦横替えで）'!HR360="","",'⑤案件貼り付けシート(E6~→A2へ縦横替えで）'!HR360)</f>
        <v/>
      </c>
      <c r="GD364" s="7" t="str">
        <f>IF('⑤案件貼り付けシート(E6~→A2へ縦横替えで）'!HS360="","",'⑤案件貼り付けシート(E6~→A2へ縦横替えで）'!HS360)</f>
        <v/>
      </c>
      <c r="GE364" s="7"/>
      <c r="GF364" s="7"/>
      <c r="GG364" s="7"/>
      <c r="GH364" s="7"/>
      <c r="GI364" s="7"/>
      <c r="GJ364" s="7"/>
      <c r="GK364" s="7"/>
      <c r="GL364" s="7"/>
      <c r="GM364" s="48"/>
      <c r="GN364" s="7"/>
      <c r="GO364" s="7"/>
      <c r="GP364" s="7"/>
      <c r="GR364" s="48"/>
      <c r="GS364" s="48"/>
      <c r="GT364" s="48"/>
      <c r="GU364" s="48"/>
      <c r="GV364" s="48"/>
    </row>
    <row r="365" spans="1:204">
      <c r="A365" s="7"/>
      <c r="B365" s="7"/>
      <c r="C365" s="7"/>
      <c r="D365" s="48"/>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13"/>
      <c r="AJ365" s="13"/>
      <c r="AK365" s="7"/>
      <c r="AL365" s="7"/>
      <c r="AM365" s="7"/>
      <c r="AN365" s="7"/>
      <c r="AO365" s="7"/>
      <c r="AP365" s="7"/>
      <c r="AQ365" s="7"/>
      <c r="AR365" s="153"/>
      <c r="AS365" s="7"/>
      <c r="AT365" s="7"/>
      <c r="AU365" s="7"/>
      <c r="AV365" s="7"/>
      <c r="AW365" s="7"/>
      <c r="AX365" s="7"/>
      <c r="AY365" s="7"/>
      <c r="AZ365" s="7"/>
      <c r="BA365" s="7"/>
      <c r="BB365" s="7"/>
      <c r="BC365" s="7"/>
      <c r="BD365" s="7"/>
      <c r="BE365" s="154"/>
      <c r="BF365" s="154"/>
      <c r="BG365" s="7"/>
      <c r="BH365" s="154"/>
      <c r="BI365" s="154"/>
      <c r="BJ365" s="154"/>
      <c r="BK365" s="154"/>
      <c r="BL365" s="154"/>
      <c r="BM365" s="154"/>
      <c r="BN365" s="7"/>
      <c r="BO365" s="7"/>
      <c r="BP365" s="7"/>
      <c r="BQ365" s="7"/>
      <c r="BR365" s="154"/>
      <c r="BS365" s="154"/>
      <c r="BT365" s="7"/>
      <c r="BU365" s="154"/>
      <c r="BV365" s="154"/>
      <c r="BW365" s="154"/>
      <c r="BX365" s="154"/>
      <c r="BY365" s="154"/>
      <c r="BZ365" s="154"/>
      <c r="CA365" s="7"/>
      <c r="CB365" s="7"/>
      <c r="CC365" s="7"/>
      <c r="CD365" s="7"/>
      <c r="CE365" s="154"/>
      <c r="CF365" s="154"/>
      <c r="CG365" s="7"/>
      <c r="CH365" s="154"/>
      <c r="CI365" s="154"/>
      <c r="CJ365" s="154"/>
      <c r="CK365" s="154"/>
      <c r="CL365" s="154"/>
      <c r="CM365" s="154"/>
      <c r="CN365" s="7"/>
      <c r="CO365" s="7"/>
      <c r="CP365" s="7"/>
      <c r="CQ365" s="7"/>
      <c r="CR365" s="154"/>
      <c r="CS365" s="154"/>
      <c r="CT365" s="7"/>
      <c r="CU365" s="154"/>
      <c r="CV365" s="154"/>
      <c r="CW365" s="154"/>
      <c r="CX365" s="154"/>
      <c r="CY365" s="154"/>
      <c r="CZ365" s="154"/>
      <c r="DA365" s="7"/>
      <c r="DB365" s="7"/>
      <c r="DC365" s="7"/>
      <c r="DD365" s="7"/>
      <c r="DE365" s="154"/>
      <c r="DF365" s="154"/>
      <c r="DG365" s="7"/>
      <c r="DH365" s="154"/>
      <c r="DI365" s="154"/>
      <c r="DJ365" s="154"/>
      <c r="DK365" s="154"/>
      <c r="DL365" s="154"/>
      <c r="DM365" s="154"/>
      <c r="DN365" s="7"/>
      <c r="DO365" s="7"/>
      <c r="DP365" s="7"/>
      <c r="DQ365" s="7"/>
      <c r="DR365" s="154" t="str">
        <f>IF('⑤案件貼り付けシート(E6~→A2へ縦横替えで）'!FC361="","",'⑤案件貼り付けシート(E6~→A2へ縦横替えで）'!FC361)</f>
        <v/>
      </c>
      <c r="DS365" s="154" t="str">
        <f>IF('⑤案件貼り付けシート(E6~→A2へ縦横替えで）'!FD361="","",'⑤案件貼り付けシート(E6~→A2へ縦横替えで）'!FD361)</f>
        <v/>
      </c>
      <c r="DT365" s="7" t="str" cm="1">
        <f t="array" ref="DT365">IF('⑤案件貼り付けシート(E6~→A2へ縦横替えで）'!FE361="","",_xlfn.IFS('⑤案件貼り付けシート(E6~→A2へ縦横替えで）'!FE361="固定",1,'⑤案件貼り付けシート(E6~→A2へ縦横替えで）'!FE361="流動",2,'⑤案件貼り付けシート(E6~→A2へ縦横替えで）'!FE361="対象外",""))</f>
        <v/>
      </c>
      <c r="DU365" s="154" t="str">
        <f>IF('⑤案件貼り付けシート(E6~→A2へ縦横替えで）'!$FE361="固定",IF('⑤案件貼り付けシート(E6~→A2へ縦横替えで）'!FF361="","",'⑤案件貼り付けシート(E6~→A2へ縦横替えで）'!FF361),"")</f>
        <v/>
      </c>
      <c r="DV365" s="154" t="str">
        <f>IF('⑤案件貼り付けシート(E6~→A2へ縦横替えで）'!$FE361="固定",IF('⑤案件貼り付けシート(E6~→A2へ縦横替えで）'!FG361="","",'⑤案件貼り付けシート(E6~→A2へ縦横替えで）'!FG361),"")</f>
        <v/>
      </c>
      <c r="DW365" s="154" t="str">
        <f>IF('⑤案件貼り付けシート(E6~→A2へ縦横替えで）'!$FE361="固定",IF('⑤案件貼り付けシート(E6~→A2へ縦横替えで）'!FH361="","",'⑤案件貼り付けシート(E6~→A2へ縦横替えで）'!FH361),"")</f>
        <v/>
      </c>
      <c r="DX365" s="154" t="str">
        <f>IF('⑤案件貼り付けシート(E6~→A2へ縦横替えで）'!$FE361="固定",IF('⑤案件貼り付けシート(E6~→A2へ縦横替えで）'!FI361="","",'⑤案件貼り付けシート(E6~→A2へ縦横替えで）'!FI361),"")</f>
        <v/>
      </c>
      <c r="DY365" s="154" t="str">
        <f>IF('⑤案件貼り付けシート(E6~→A2へ縦横替えで）'!$FE361="固定",IF('⑤案件貼り付けシート(E6~→A2へ縦横替えで）'!FJ361="","",'⑤案件貼り付けシート(E6~→A2へ縦横替えで）'!FJ361),"")</f>
        <v/>
      </c>
      <c r="DZ365" s="154" t="str">
        <f>IF('⑤案件貼り付けシート(E6~→A2へ縦横替えで）'!$FE361="固定",IF('⑤案件貼り付けシート(E6~→A2へ縦横替えで）'!FK361="","",'⑤案件貼り付けシート(E6~→A2へ縦横替えで）'!FK361),"")</f>
        <v/>
      </c>
      <c r="EA365" s="7" t="str">
        <f>IF('⑤案件貼り付けシート(E6~→A2へ縦横替えで）'!$FE361="固定",IF('⑤案件貼り付けシート(E6~→A2へ縦横替えで）'!FL361="","",'⑤案件貼り付けシート(E6~→A2へ縦横替えで）'!FL361),"")</f>
        <v/>
      </c>
      <c r="EB365" s="7" t="str">
        <f>IF('⑤案件貼り付けシート(E6~→A2へ縦横替えで）'!FM361="","",'⑤案件貼り付けシート(E6~→A2へ縦横替えで）'!FM361)</f>
        <v/>
      </c>
      <c r="EC365" s="7" t="str">
        <f>IF('⑤案件貼り付けシート(E6~→A2へ縦横替えで）'!FN361="","",'⑤案件貼り付けシート(E6~→A2へ縦横替えで）'!FN361)</f>
        <v/>
      </c>
      <c r="ED365" s="7" t="str">
        <f>IF('⑤案件貼り付けシート(E6~→A2へ縦横替えで）'!FO361="","",'⑤案件貼り付けシート(E6~→A2へ縦横替えで）'!FO361)</f>
        <v/>
      </c>
      <c r="EE365" s="154" t="str">
        <f>IF('⑤案件貼り付けシート(E6~→A2へ縦横替えで）'!FQ361="","",'⑤案件貼り付けシート(E6~→A2へ縦横替えで）'!FQ361)</f>
        <v/>
      </c>
      <c r="EF365" s="154" t="str">
        <f>IF('⑤案件貼り付けシート(E6~→A2へ縦横替えで）'!FR361="","",'⑤案件貼り付けシート(E6~→A2へ縦横替えで）'!FR361)</f>
        <v/>
      </c>
      <c r="EG365" s="7" t="str" cm="1">
        <f t="array" ref="EG365">IF('⑤案件貼り付けシート(E6~→A2へ縦横替えで）'!FS361="","",_xlfn.IFS('⑤案件貼り付けシート(E6~→A2へ縦横替えで）'!FS361="固定",1,'⑤案件貼り付けシート(E6~→A2へ縦横替えで）'!FS361="流動",2,'⑤案件貼り付けシート(E6~→A2へ縦横替えで）'!FS361="対象外",""))</f>
        <v/>
      </c>
      <c r="EH365" s="154" t="str">
        <f>IF('⑤案件貼り付けシート(E6~→A2へ縦横替えで）'!$FS361="固定",IF('⑤案件貼り付けシート(E6~→A2へ縦横替えで）'!FT361="","",'⑤案件貼り付けシート(E6~→A2へ縦横替えで）'!FT361),"")</f>
        <v/>
      </c>
      <c r="EI365" s="154" t="str">
        <f>IF('⑤案件貼り付けシート(E6~→A2へ縦横替えで）'!$FS361="固定",IF('⑤案件貼り付けシート(E6~→A2へ縦横替えで）'!FU361="","",'⑤案件貼り付けシート(E6~→A2へ縦横替えで）'!FU361),"")</f>
        <v/>
      </c>
      <c r="EJ365" s="154" t="str">
        <f>IF('⑤案件貼り付けシート(E6~→A2へ縦横替えで）'!$FS361="固定",IF('⑤案件貼り付けシート(E6~→A2へ縦横替えで）'!FV361="","",'⑤案件貼り付けシート(E6~→A2へ縦横替えで）'!FV361),"")</f>
        <v/>
      </c>
      <c r="EK365" s="154" t="str">
        <f>IF('⑤案件貼り付けシート(E6~→A2へ縦横替えで）'!$FS361="固定",IF('⑤案件貼り付けシート(E6~→A2へ縦横替えで）'!FW361="","",'⑤案件貼り付けシート(E6~→A2へ縦横替えで）'!FW361),"")</f>
        <v/>
      </c>
      <c r="EL365" s="154" t="str">
        <f>IF('⑤案件貼り付けシート(E6~→A2へ縦横替えで）'!$FS361="固定",IF('⑤案件貼り付けシート(E6~→A2へ縦横替えで）'!FX361="","",'⑤案件貼り付けシート(E6~→A2へ縦横替えで）'!FX361),"")</f>
        <v/>
      </c>
      <c r="EM365" s="154" t="str">
        <f>IF('⑤案件貼り付けシート(E6~→A2へ縦横替えで）'!$FS361="固定",IF('⑤案件貼り付けシート(E6~→A2へ縦横替えで）'!FY361="","",'⑤案件貼り付けシート(E6~→A2へ縦横替えで）'!FY361),"")</f>
        <v/>
      </c>
      <c r="EN365" s="7" t="str">
        <f>IF('⑤案件貼り付けシート(E6~→A2へ縦横替えで）'!$FS361="固定",IF('⑤案件貼り付けシート(E6~→A2へ縦横替えで）'!FZ361="","",'⑤案件貼り付けシート(E6~→A2へ縦横替えで）'!FZ361),"")</f>
        <v/>
      </c>
      <c r="EO365" s="7" t="str">
        <f>IF('⑤案件貼り付けシート(E6~→A2へ縦横替えで）'!GA361="","",'⑤案件貼り付けシート(E6~→A2へ縦横替えで）'!GA361)</f>
        <v/>
      </c>
      <c r="EP365" s="7" t="str">
        <f>IF('⑤案件貼り付けシート(E6~→A2へ縦横替えで）'!GB361="","",'⑤案件貼り付けシート(E6~→A2へ縦横替えで）'!GB361)</f>
        <v/>
      </c>
      <c r="EQ365" s="7" t="str">
        <f>IF('⑤案件貼り付けシート(E6~→A2へ縦横替えで）'!GC361="","",'⑤案件貼り付けシート(E6~→A2へ縦横替えで）'!GC361)</f>
        <v/>
      </c>
      <c r="ER365" s="154" t="str">
        <f>IF('⑤案件貼り付けシート(E6~→A2へ縦横替えで）'!GE361="","",'⑤案件貼り付けシート(E6~→A2へ縦横替えで）'!GE361)</f>
        <v/>
      </c>
      <c r="ES365" s="154" t="str">
        <f>IF('⑤案件貼り付けシート(E6~→A2へ縦横替えで）'!GF361="","",'⑤案件貼り付けシート(E6~→A2へ縦横替えで）'!GF361)</f>
        <v/>
      </c>
      <c r="ET365" s="7" t="str" cm="1">
        <f t="array" ref="ET365">IF('⑤案件貼り付けシート(E6~→A2へ縦横替えで）'!GG361="","",_xlfn.IFS('⑤案件貼り付けシート(E6~→A2へ縦横替えで）'!GG361="固定",1,'⑤案件貼り付けシート(E6~→A2へ縦横替えで）'!GG361="流動",2,'⑤案件貼り付けシート(E6~→A2へ縦横替えで）'!GG361="対象外",""))</f>
        <v/>
      </c>
      <c r="EU365" s="154" t="str">
        <f>IF('⑤案件貼り付けシート(E6~→A2へ縦横替えで）'!$GG361="固定",IF('⑤案件貼り付けシート(E6~→A2へ縦横替えで）'!GH361="","",'⑤案件貼り付けシート(E6~→A2へ縦横替えで）'!GH361),"")</f>
        <v/>
      </c>
      <c r="EV365" s="154" t="str">
        <f>IF('⑤案件貼り付けシート(E6~→A2へ縦横替えで）'!$GG361="固定",IF('⑤案件貼り付けシート(E6~→A2へ縦横替えで）'!GI361="","",'⑤案件貼り付けシート(E6~→A2へ縦横替えで）'!GI361),"")</f>
        <v/>
      </c>
      <c r="EW365" s="154" t="str">
        <f>IF('⑤案件貼り付けシート(E6~→A2へ縦横替えで）'!$GG361="固定",IF('⑤案件貼り付けシート(E6~→A2へ縦横替えで）'!GJ361="","",'⑤案件貼り付けシート(E6~→A2へ縦横替えで）'!GJ361),"")</f>
        <v/>
      </c>
      <c r="EX365" s="154" t="str">
        <f>IF('⑤案件貼り付けシート(E6~→A2へ縦横替えで）'!$GG361="固定",IF('⑤案件貼り付けシート(E6~→A2へ縦横替えで）'!GK361="","",'⑤案件貼り付けシート(E6~→A2へ縦横替えで）'!GK361),"")</f>
        <v/>
      </c>
      <c r="EY365" s="154" t="str">
        <f>IF('⑤案件貼り付けシート(E6~→A2へ縦横替えで）'!$GG361="固定",IF('⑤案件貼り付けシート(E6~→A2へ縦横替えで）'!GL361="","",'⑤案件貼り付けシート(E6~→A2へ縦横替えで）'!GL361),"")</f>
        <v/>
      </c>
      <c r="EZ365" s="154" t="str">
        <f>IF('⑤案件貼り付けシート(E6~→A2へ縦横替えで）'!$GG361="固定",IF('⑤案件貼り付けシート(E6~→A2へ縦横替えで）'!GM361="","",'⑤案件貼り付けシート(E6~→A2へ縦横替えで）'!GM361),"")</f>
        <v/>
      </c>
      <c r="FA365" s="7" t="str">
        <f>IF('⑤案件貼り付けシート(E6~→A2へ縦横替えで）'!$GG361="固定",IF('⑤案件貼り付けシート(E6~→A2へ縦横替えで）'!GN361="","",'⑤案件貼り付けシート(E6~→A2へ縦横替えで）'!GN361),"")</f>
        <v/>
      </c>
      <c r="FB365" s="7" t="str">
        <f>IF('⑤案件貼り付けシート(E6~→A2へ縦横替えで）'!GO361="","",'⑤案件貼り付けシート(E6~→A2へ縦横替えで）'!GO361)</f>
        <v/>
      </c>
      <c r="FC365" s="7" t="str">
        <f>IF('⑤案件貼り付けシート(E6~→A2へ縦横替えで）'!GP361="","",'⑤案件貼り付けシート(E6~→A2へ縦横替えで）'!GP361)</f>
        <v/>
      </c>
      <c r="FD365" s="7" t="str">
        <f>IF('⑤案件貼り付けシート(E6~→A2へ縦横替えで）'!GQ361="","",'⑤案件貼り付けシート(E6~→A2へ縦横替えで）'!GQ361)</f>
        <v/>
      </c>
      <c r="FE365" s="154" t="str">
        <f>IF('⑤案件貼り付けシート(E6~→A2へ縦横替えで）'!GS361="","",'⑤案件貼り付けシート(E6~→A2へ縦横替えで）'!GS361)</f>
        <v/>
      </c>
      <c r="FF365" s="154" t="str">
        <f>IF('⑤案件貼り付けシート(E6~→A2へ縦横替えで）'!GT361="","",'⑤案件貼り付けシート(E6~→A2へ縦横替えで）'!GT361)</f>
        <v/>
      </c>
      <c r="FG365" s="7" t="str" cm="1">
        <f t="array" ref="FG365">IF('⑤案件貼り付けシート(E6~→A2へ縦横替えで）'!GU361="","",_xlfn.IFS('⑤案件貼り付けシート(E6~→A2へ縦横替えで）'!GU361="固定",1,'⑤案件貼り付けシート(E6~→A2へ縦横替えで）'!GU361="流動",2,'⑤案件貼り付けシート(E6~→A2へ縦横替えで）'!GU361="対象外",""))</f>
        <v/>
      </c>
      <c r="FH365" s="154" t="str">
        <f>IF('⑤案件貼り付けシート(E6~→A2へ縦横替えで）'!$GU361="固定",IF('⑤案件貼り付けシート(E6~→A2へ縦横替えで）'!GV361="","",'⑤案件貼り付けシート(E6~→A2へ縦横替えで）'!GV361),"")</f>
        <v/>
      </c>
      <c r="FI365" s="154" t="str">
        <f>IF('⑤案件貼り付けシート(E6~→A2へ縦横替えで）'!$GU361="固定",IF('⑤案件貼り付けシート(E6~→A2へ縦横替えで）'!GW361="","",'⑤案件貼り付けシート(E6~→A2へ縦横替えで）'!GW361),"")</f>
        <v/>
      </c>
      <c r="FJ365" s="154" t="str">
        <f>IF('⑤案件貼り付けシート(E6~→A2へ縦横替えで）'!$GU361="固定",IF('⑤案件貼り付けシート(E6~→A2へ縦横替えで）'!GX361="","",'⑤案件貼り付けシート(E6~→A2へ縦横替えで）'!GX361),"")</f>
        <v/>
      </c>
      <c r="FK365" s="154" t="str">
        <f>IF('⑤案件貼り付けシート(E6~→A2へ縦横替えで）'!$GU361="固定",IF('⑤案件貼り付けシート(E6~→A2へ縦横替えで）'!GY361="","",'⑤案件貼り付けシート(E6~→A2へ縦横替えで）'!GY361),"")</f>
        <v/>
      </c>
      <c r="FL365" s="154" t="str">
        <f>IF('⑤案件貼り付けシート(E6~→A2へ縦横替えで）'!$GU361="固定",IF('⑤案件貼り付けシート(E6~→A2へ縦横替えで）'!GZ361="","",'⑤案件貼り付けシート(E6~→A2へ縦横替えで）'!GZ361),"")</f>
        <v/>
      </c>
      <c r="FM365" s="154" t="str">
        <f>IF('⑤案件貼り付けシート(E6~→A2へ縦横替えで）'!$GU361="固定",IF('⑤案件貼り付けシート(E6~→A2へ縦横替えで）'!HA361="","",'⑤案件貼り付けシート(E6~→A2へ縦横替えで）'!HA361),"")</f>
        <v/>
      </c>
      <c r="FN365" s="7" t="str">
        <f>IF('⑤案件貼り付けシート(E6~→A2へ縦横替えで）'!$GU361="固定",IF('⑤案件貼り付けシート(E6~→A2へ縦横替えで）'!HB361="","",'⑤案件貼り付けシート(E6~→A2へ縦横替えで）'!HB361),"")</f>
        <v/>
      </c>
      <c r="FO365" s="7" t="str">
        <f>IF('⑤案件貼り付けシート(E6~→A2へ縦横替えで）'!HC361="","",'⑤案件貼り付けシート(E6~→A2へ縦横替えで）'!HC361)</f>
        <v/>
      </c>
      <c r="FP365" s="7" t="str">
        <f>IF('⑤案件貼り付けシート(E6~→A2へ縦横替えで）'!HD361="","",'⑤案件貼り付けシート(E6~→A2へ縦横替えで）'!HD361)</f>
        <v/>
      </c>
      <c r="FQ365" s="7" t="str">
        <f>IF('⑤案件貼り付けシート(E6~→A2へ縦横替えで）'!HE361="","",'⑤案件貼り付けシート(E6~→A2へ縦横替えで）'!HE361)</f>
        <v/>
      </c>
      <c r="FR365" s="154" t="str">
        <f>IF('⑤案件貼り付けシート(E6~→A2へ縦横替えで）'!HG361="","",'⑤案件貼り付けシート(E6~→A2へ縦横替えで）'!HG361)</f>
        <v/>
      </c>
      <c r="FS365" s="154" t="str">
        <f>IF('⑤案件貼り付けシート(E6~→A2へ縦横替えで）'!HH361="","",'⑤案件貼り付けシート(E6~→A2へ縦横替えで）'!HH361)</f>
        <v/>
      </c>
      <c r="FT365" s="7" t="str" cm="1">
        <f t="array" ref="FT365">IF('⑤案件貼り付けシート(E6~→A2へ縦横替えで）'!HI361="","",_xlfn.IFS('⑤案件貼り付けシート(E6~→A2へ縦横替えで）'!HI361="固定",1,'⑤案件貼り付けシート(E6~→A2へ縦横替えで）'!HI361="流動",2,'⑤案件貼り付けシート(E6~→A2へ縦横替えで）'!HI361="対象外",""))</f>
        <v/>
      </c>
      <c r="FU365" s="154" t="str">
        <f>IF('⑤案件貼り付けシート(E6~→A2へ縦横替えで）'!$HI361="固定",IF('⑤案件貼り付けシート(E6~→A2へ縦横替えで）'!HJ361="","",'⑤案件貼り付けシート(E6~→A2へ縦横替えで）'!HJ361),"")</f>
        <v/>
      </c>
      <c r="FV365" s="154" t="str">
        <f>IF('⑤案件貼り付けシート(E6~→A2へ縦横替えで）'!$HI361="固定",IF('⑤案件貼り付けシート(E6~→A2へ縦横替えで）'!HK361="","",'⑤案件貼り付けシート(E6~→A2へ縦横替えで）'!HK361),"")</f>
        <v/>
      </c>
      <c r="FW365" s="154" t="str">
        <f>IF('⑤案件貼り付けシート(E6~→A2へ縦横替えで）'!$HI361="固定",IF('⑤案件貼り付けシート(E6~→A2へ縦横替えで）'!HL361="","",'⑤案件貼り付けシート(E6~→A2へ縦横替えで）'!HL361),"")</f>
        <v/>
      </c>
      <c r="FX365" s="154" t="str">
        <f>IF('⑤案件貼り付けシート(E6~→A2へ縦横替えで）'!$HI361="固定",IF('⑤案件貼り付けシート(E6~→A2へ縦横替えで）'!HM361="","",'⑤案件貼り付けシート(E6~→A2へ縦横替えで）'!HM361),"")</f>
        <v/>
      </c>
      <c r="FY365" s="154" t="str">
        <f>IF('⑤案件貼り付けシート(E6~→A2へ縦横替えで）'!$HI361="固定",IF('⑤案件貼り付けシート(E6~→A2へ縦横替えで）'!HN361="","",'⑤案件貼り付けシート(E6~→A2へ縦横替えで）'!HN361),"")</f>
        <v/>
      </c>
      <c r="FZ365" s="154" t="str">
        <f>IF('⑤案件貼り付けシート(E6~→A2へ縦横替えで）'!$HI361="固定",IF('⑤案件貼り付けシート(E6~→A2へ縦横替えで）'!HO361="","",'⑤案件貼り付けシート(E6~→A2へ縦横替えで）'!HO361),"")</f>
        <v/>
      </c>
      <c r="GA365" s="7" t="str">
        <f>IF('⑤案件貼り付けシート(E6~→A2へ縦横替えで）'!$HI361="固定",IF('⑤案件貼り付けシート(E6~→A2へ縦横替えで）'!HP361="","",'⑤案件貼り付けシート(E6~→A2へ縦横替えで）'!HP361),"")</f>
        <v/>
      </c>
      <c r="GB365" s="7" t="str">
        <f>IF('⑤案件貼り付けシート(E6~→A2へ縦横替えで）'!HQ361="","",'⑤案件貼り付けシート(E6~→A2へ縦横替えで）'!HQ361)</f>
        <v/>
      </c>
      <c r="GC365" s="7" t="str">
        <f>IF('⑤案件貼り付けシート(E6~→A2へ縦横替えで）'!HR361="","",'⑤案件貼り付けシート(E6~→A2へ縦横替えで）'!HR361)</f>
        <v/>
      </c>
      <c r="GD365" s="7" t="str">
        <f>IF('⑤案件貼り付けシート(E6~→A2へ縦横替えで）'!HS361="","",'⑤案件貼り付けシート(E6~→A2へ縦横替えで）'!HS361)</f>
        <v/>
      </c>
      <c r="GE365" s="7"/>
      <c r="GF365" s="7"/>
      <c r="GG365" s="7"/>
      <c r="GH365" s="7"/>
      <c r="GI365" s="7"/>
      <c r="GJ365" s="7"/>
      <c r="GK365" s="7"/>
      <c r="GL365" s="7"/>
      <c r="GM365" s="48"/>
      <c r="GN365" s="7"/>
      <c r="GO365" s="7"/>
      <c r="GP365" s="7"/>
      <c r="GR365" s="48"/>
      <c r="GS365" s="48"/>
      <c r="GT365" s="48"/>
      <c r="GU365" s="48"/>
      <c r="GV365" s="48"/>
    </row>
    <row r="366" spans="1:204">
      <c r="A366" s="7"/>
      <c r="B366" s="7"/>
      <c r="C366" s="7"/>
      <c r="D366" s="48"/>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13"/>
      <c r="AJ366" s="13"/>
      <c r="AK366" s="7"/>
      <c r="AL366" s="7"/>
      <c r="AM366" s="7"/>
      <c r="AN366" s="7"/>
      <c r="AO366" s="7"/>
      <c r="AP366" s="7"/>
      <c r="AQ366" s="7"/>
      <c r="AR366" s="153"/>
      <c r="AS366" s="7"/>
      <c r="AT366" s="7"/>
      <c r="AU366" s="7"/>
      <c r="AV366" s="7"/>
      <c r="AW366" s="7"/>
      <c r="AX366" s="7"/>
      <c r="AY366" s="7"/>
      <c r="AZ366" s="7"/>
      <c r="BA366" s="7"/>
      <c r="BB366" s="7"/>
      <c r="BC366" s="7"/>
      <c r="BD366" s="7"/>
      <c r="BE366" s="154"/>
      <c r="BF366" s="154"/>
      <c r="BG366" s="7"/>
      <c r="BH366" s="154"/>
      <c r="BI366" s="154"/>
      <c r="BJ366" s="154"/>
      <c r="BK366" s="154"/>
      <c r="BL366" s="154"/>
      <c r="BM366" s="154"/>
      <c r="BN366" s="7"/>
      <c r="BO366" s="7"/>
      <c r="BP366" s="7"/>
      <c r="BQ366" s="7"/>
      <c r="BR366" s="154"/>
      <c r="BS366" s="154"/>
      <c r="BT366" s="7"/>
      <c r="BU366" s="154"/>
      <c r="BV366" s="154"/>
      <c r="BW366" s="154"/>
      <c r="BX366" s="154"/>
      <c r="BY366" s="154"/>
      <c r="BZ366" s="154"/>
      <c r="CA366" s="7"/>
      <c r="CB366" s="7"/>
      <c r="CC366" s="7"/>
      <c r="CD366" s="7"/>
      <c r="CE366" s="154"/>
      <c r="CF366" s="154"/>
      <c r="CG366" s="7"/>
      <c r="CH366" s="154"/>
      <c r="CI366" s="154"/>
      <c r="CJ366" s="154"/>
      <c r="CK366" s="154"/>
      <c r="CL366" s="154"/>
      <c r="CM366" s="154"/>
      <c r="CN366" s="7"/>
      <c r="CO366" s="7"/>
      <c r="CP366" s="7"/>
      <c r="CQ366" s="7"/>
      <c r="CR366" s="154"/>
      <c r="CS366" s="154"/>
      <c r="CT366" s="7"/>
      <c r="CU366" s="154"/>
      <c r="CV366" s="154"/>
      <c r="CW366" s="154"/>
      <c r="CX366" s="154"/>
      <c r="CY366" s="154"/>
      <c r="CZ366" s="154"/>
      <c r="DA366" s="7"/>
      <c r="DB366" s="7"/>
      <c r="DC366" s="7"/>
      <c r="DD366" s="7"/>
      <c r="DE366" s="154"/>
      <c r="DF366" s="154"/>
      <c r="DG366" s="7"/>
      <c r="DH366" s="154"/>
      <c r="DI366" s="154"/>
      <c r="DJ366" s="154"/>
      <c r="DK366" s="154"/>
      <c r="DL366" s="154"/>
      <c r="DM366" s="154"/>
      <c r="DN366" s="7"/>
      <c r="DO366" s="7"/>
      <c r="DP366" s="7"/>
      <c r="DQ366" s="7"/>
      <c r="DR366" s="154" t="str">
        <f>IF('⑤案件貼り付けシート(E6~→A2へ縦横替えで）'!FC362="","",'⑤案件貼り付けシート(E6~→A2へ縦横替えで）'!FC362)</f>
        <v/>
      </c>
      <c r="DS366" s="154" t="str">
        <f>IF('⑤案件貼り付けシート(E6~→A2へ縦横替えで）'!FD362="","",'⑤案件貼り付けシート(E6~→A2へ縦横替えで）'!FD362)</f>
        <v/>
      </c>
      <c r="DT366" s="7" t="str" cm="1">
        <f t="array" ref="DT366">IF('⑤案件貼り付けシート(E6~→A2へ縦横替えで）'!FE362="","",_xlfn.IFS('⑤案件貼り付けシート(E6~→A2へ縦横替えで）'!FE362="固定",1,'⑤案件貼り付けシート(E6~→A2へ縦横替えで）'!FE362="流動",2,'⑤案件貼り付けシート(E6~→A2へ縦横替えで）'!FE362="対象外",""))</f>
        <v/>
      </c>
      <c r="DU366" s="154" t="str">
        <f>IF('⑤案件貼り付けシート(E6~→A2へ縦横替えで）'!$FE362="固定",IF('⑤案件貼り付けシート(E6~→A2へ縦横替えで）'!FF362="","",'⑤案件貼り付けシート(E6~→A2へ縦横替えで）'!FF362),"")</f>
        <v/>
      </c>
      <c r="DV366" s="154" t="str">
        <f>IF('⑤案件貼り付けシート(E6~→A2へ縦横替えで）'!$FE362="固定",IF('⑤案件貼り付けシート(E6~→A2へ縦横替えで）'!FG362="","",'⑤案件貼り付けシート(E6~→A2へ縦横替えで）'!FG362),"")</f>
        <v/>
      </c>
      <c r="DW366" s="154" t="str">
        <f>IF('⑤案件貼り付けシート(E6~→A2へ縦横替えで）'!$FE362="固定",IF('⑤案件貼り付けシート(E6~→A2へ縦横替えで）'!FH362="","",'⑤案件貼り付けシート(E6~→A2へ縦横替えで）'!FH362),"")</f>
        <v/>
      </c>
      <c r="DX366" s="154" t="str">
        <f>IF('⑤案件貼り付けシート(E6~→A2へ縦横替えで）'!$FE362="固定",IF('⑤案件貼り付けシート(E6~→A2へ縦横替えで）'!FI362="","",'⑤案件貼り付けシート(E6~→A2へ縦横替えで）'!FI362),"")</f>
        <v/>
      </c>
      <c r="DY366" s="154" t="str">
        <f>IF('⑤案件貼り付けシート(E6~→A2へ縦横替えで）'!$FE362="固定",IF('⑤案件貼り付けシート(E6~→A2へ縦横替えで）'!FJ362="","",'⑤案件貼り付けシート(E6~→A2へ縦横替えで）'!FJ362),"")</f>
        <v/>
      </c>
      <c r="DZ366" s="154" t="str">
        <f>IF('⑤案件貼り付けシート(E6~→A2へ縦横替えで）'!$FE362="固定",IF('⑤案件貼り付けシート(E6~→A2へ縦横替えで）'!FK362="","",'⑤案件貼り付けシート(E6~→A2へ縦横替えで）'!FK362),"")</f>
        <v/>
      </c>
      <c r="EA366" s="7" t="str">
        <f>IF('⑤案件貼り付けシート(E6~→A2へ縦横替えで）'!$FE362="固定",IF('⑤案件貼り付けシート(E6~→A2へ縦横替えで）'!FL362="","",'⑤案件貼り付けシート(E6~→A2へ縦横替えで）'!FL362),"")</f>
        <v/>
      </c>
      <c r="EB366" s="7" t="str">
        <f>IF('⑤案件貼り付けシート(E6~→A2へ縦横替えで）'!FM362="","",'⑤案件貼り付けシート(E6~→A2へ縦横替えで）'!FM362)</f>
        <v/>
      </c>
      <c r="EC366" s="7" t="str">
        <f>IF('⑤案件貼り付けシート(E6~→A2へ縦横替えで）'!FN362="","",'⑤案件貼り付けシート(E6~→A2へ縦横替えで）'!FN362)</f>
        <v/>
      </c>
      <c r="ED366" s="7" t="str">
        <f>IF('⑤案件貼り付けシート(E6~→A2へ縦横替えで）'!FO362="","",'⑤案件貼り付けシート(E6~→A2へ縦横替えで）'!FO362)</f>
        <v/>
      </c>
      <c r="EE366" s="154" t="str">
        <f>IF('⑤案件貼り付けシート(E6~→A2へ縦横替えで）'!FQ362="","",'⑤案件貼り付けシート(E6~→A2へ縦横替えで）'!FQ362)</f>
        <v/>
      </c>
      <c r="EF366" s="154" t="str">
        <f>IF('⑤案件貼り付けシート(E6~→A2へ縦横替えで）'!FR362="","",'⑤案件貼り付けシート(E6~→A2へ縦横替えで）'!FR362)</f>
        <v/>
      </c>
      <c r="EG366" s="7" t="str" cm="1">
        <f t="array" ref="EG366">IF('⑤案件貼り付けシート(E6~→A2へ縦横替えで）'!FS362="","",_xlfn.IFS('⑤案件貼り付けシート(E6~→A2へ縦横替えで）'!FS362="固定",1,'⑤案件貼り付けシート(E6~→A2へ縦横替えで）'!FS362="流動",2,'⑤案件貼り付けシート(E6~→A2へ縦横替えで）'!FS362="対象外",""))</f>
        <v/>
      </c>
      <c r="EH366" s="154" t="str">
        <f>IF('⑤案件貼り付けシート(E6~→A2へ縦横替えで）'!$FS362="固定",IF('⑤案件貼り付けシート(E6~→A2へ縦横替えで）'!FT362="","",'⑤案件貼り付けシート(E6~→A2へ縦横替えで）'!FT362),"")</f>
        <v/>
      </c>
      <c r="EI366" s="154" t="str">
        <f>IF('⑤案件貼り付けシート(E6~→A2へ縦横替えで）'!$FS362="固定",IF('⑤案件貼り付けシート(E6~→A2へ縦横替えで）'!FU362="","",'⑤案件貼り付けシート(E6~→A2へ縦横替えで）'!FU362),"")</f>
        <v/>
      </c>
      <c r="EJ366" s="154" t="str">
        <f>IF('⑤案件貼り付けシート(E6~→A2へ縦横替えで）'!$FS362="固定",IF('⑤案件貼り付けシート(E6~→A2へ縦横替えで）'!FV362="","",'⑤案件貼り付けシート(E6~→A2へ縦横替えで）'!FV362),"")</f>
        <v/>
      </c>
      <c r="EK366" s="154" t="str">
        <f>IF('⑤案件貼り付けシート(E6~→A2へ縦横替えで）'!$FS362="固定",IF('⑤案件貼り付けシート(E6~→A2へ縦横替えで）'!FW362="","",'⑤案件貼り付けシート(E6~→A2へ縦横替えで）'!FW362),"")</f>
        <v/>
      </c>
      <c r="EL366" s="154" t="str">
        <f>IF('⑤案件貼り付けシート(E6~→A2へ縦横替えで）'!$FS362="固定",IF('⑤案件貼り付けシート(E6~→A2へ縦横替えで）'!FX362="","",'⑤案件貼り付けシート(E6~→A2へ縦横替えで）'!FX362),"")</f>
        <v/>
      </c>
      <c r="EM366" s="154" t="str">
        <f>IF('⑤案件貼り付けシート(E6~→A2へ縦横替えで）'!$FS362="固定",IF('⑤案件貼り付けシート(E6~→A2へ縦横替えで）'!FY362="","",'⑤案件貼り付けシート(E6~→A2へ縦横替えで）'!FY362),"")</f>
        <v/>
      </c>
      <c r="EN366" s="7" t="str">
        <f>IF('⑤案件貼り付けシート(E6~→A2へ縦横替えで）'!$FS362="固定",IF('⑤案件貼り付けシート(E6~→A2へ縦横替えで）'!FZ362="","",'⑤案件貼り付けシート(E6~→A2へ縦横替えで）'!FZ362),"")</f>
        <v/>
      </c>
      <c r="EO366" s="7" t="str">
        <f>IF('⑤案件貼り付けシート(E6~→A2へ縦横替えで）'!GA362="","",'⑤案件貼り付けシート(E6~→A2へ縦横替えで）'!GA362)</f>
        <v/>
      </c>
      <c r="EP366" s="7" t="str">
        <f>IF('⑤案件貼り付けシート(E6~→A2へ縦横替えで）'!GB362="","",'⑤案件貼り付けシート(E6~→A2へ縦横替えで）'!GB362)</f>
        <v/>
      </c>
      <c r="EQ366" s="7" t="str">
        <f>IF('⑤案件貼り付けシート(E6~→A2へ縦横替えで）'!GC362="","",'⑤案件貼り付けシート(E6~→A2へ縦横替えで）'!GC362)</f>
        <v/>
      </c>
      <c r="ER366" s="154" t="str">
        <f>IF('⑤案件貼り付けシート(E6~→A2へ縦横替えで）'!GE362="","",'⑤案件貼り付けシート(E6~→A2へ縦横替えで）'!GE362)</f>
        <v/>
      </c>
      <c r="ES366" s="154" t="str">
        <f>IF('⑤案件貼り付けシート(E6~→A2へ縦横替えで）'!GF362="","",'⑤案件貼り付けシート(E6~→A2へ縦横替えで）'!GF362)</f>
        <v/>
      </c>
      <c r="ET366" s="7" t="str" cm="1">
        <f t="array" ref="ET366">IF('⑤案件貼り付けシート(E6~→A2へ縦横替えで）'!GG362="","",_xlfn.IFS('⑤案件貼り付けシート(E6~→A2へ縦横替えで）'!GG362="固定",1,'⑤案件貼り付けシート(E6~→A2へ縦横替えで）'!GG362="流動",2,'⑤案件貼り付けシート(E6~→A2へ縦横替えで）'!GG362="対象外",""))</f>
        <v/>
      </c>
      <c r="EU366" s="154" t="str">
        <f>IF('⑤案件貼り付けシート(E6~→A2へ縦横替えで）'!$GG362="固定",IF('⑤案件貼り付けシート(E6~→A2へ縦横替えで）'!GH362="","",'⑤案件貼り付けシート(E6~→A2へ縦横替えで）'!GH362),"")</f>
        <v/>
      </c>
      <c r="EV366" s="154" t="str">
        <f>IF('⑤案件貼り付けシート(E6~→A2へ縦横替えで）'!$GG362="固定",IF('⑤案件貼り付けシート(E6~→A2へ縦横替えで）'!GI362="","",'⑤案件貼り付けシート(E6~→A2へ縦横替えで）'!GI362),"")</f>
        <v/>
      </c>
      <c r="EW366" s="154" t="str">
        <f>IF('⑤案件貼り付けシート(E6~→A2へ縦横替えで）'!$GG362="固定",IF('⑤案件貼り付けシート(E6~→A2へ縦横替えで）'!GJ362="","",'⑤案件貼り付けシート(E6~→A2へ縦横替えで）'!GJ362),"")</f>
        <v/>
      </c>
      <c r="EX366" s="154" t="str">
        <f>IF('⑤案件貼り付けシート(E6~→A2へ縦横替えで）'!$GG362="固定",IF('⑤案件貼り付けシート(E6~→A2へ縦横替えで）'!GK362="","",'⑤案件貼り付けシート(E6~→A2へ縦横替えで）'!GK362),"")</f>
        <v/>
      </c>
      <c r="EY366" s="154" t="str">
        <f>IF('⑤案件貼り付けシート(E6~→A2へ縦横替えで）'!$GG362="固定",IF('⑤案件貼り付けシート(E6~→A2へ縦横替えで）'!GL362="","",'⑤案件貼り付けシート(E6~→A2へ縦横替えで）'!GL362),"")</f>
        <v/>
      </c>
      <c r="EZ366" s="154" t="str">
        <f>IF('⑤案件貼り付けシート(E6~→A2へ縦横替えで）'!$GG362="固定",IF('⑤案件貼り付けシート(E6~→A2へ縦横替えで）'!GM362="","",'⑤案件貼り付けシート(E6~→A2へ縦横替えで）'!GM362),"")</f>
        <v/>
      </c>
      <c r="FA366" s="7" t="str">
        <f>IF('⑤案件貼り付けシート(E6~→A2へ縦横替えで）'!$GG362="固定",IF('⑤案件貼り付けシート(E6~→A2へ縦横替えで）'!GN362="","",'⑤案件貼り付けシート(E6~→A2へ縦横替えで）'!GN362),"")</f>
        <v/>
      </c>
      <c r="FB366" s="7" t="str">
        <f>IF('⑤案件貼り付けシート(E6~→A2へ縦横替えで）'!GO362="","",'⑤案件貼り付けシート(E6~→A2へ縦横替えで）'!GO362)</f>
        <v/>
      </c>
      <c r="FC366" s="7" t="str">
        <f>IF('⑤案件貼り付けシート(E6~→A2へ縦横替えで）'!GP362="","",'⑤案件貼り付けシート(E6~→A2へ縦横替えで）'!GP362)</f>
        <v/>
      </c>
      <c r="FD366" s="7" t="str">
        <f>IF('⑤案件貼り付けシート(E6~→A2へ縦横替えで）'!GQ362="","",'⑤案件貼り付けシート(E6~→A2へ縦横替えで）'!GQ362)</f>
        <v/>
      </c>
      <c r="FE366" s="154" t="str">
        <f>IF('⑤案件貼り付けシート(E6~→A2へ縦横替えで）'!GS362="","",'⑤案件貼り付けシート(E6~→A2へ縦横替えで）'!GS362)</f>
        <v/>
      </c>
      <c r="FF366" s="154" t="str">
        <f>IF('⑤案件貼り付けシート(E6~→A2へ縦横替えで）'!GT362="","",'⑤案件貼り付けシート(E6~→A2へ縦横替えで）'!GT362)</f>
        <v/>
      </c>
      <c r="FG366" s="7" t="str" cm="1">
        <f t="array" ref="FG366">IF('⑤案件貼り付けシート(E6~→A2へ縦横替えで）'!GU362="","",_xlfn.IFS('⑤案件貼り付けシート(E6~→A2へ縦横替えで）'!GU362="固定",1,'⑤案件貼り付けシート(E6~→A2へ縦横替えで）'!GU362="流動",2,'⑤案件貼り付けシート(E6~→A2へ縦横替えで）'!GU362="対象外",""))</f>
        <v/>
      </c>
      <c r="FH366" s="154" t="str">
        <f>IF('⑤案件貼り付けシート(E6~→A2へ縦横替えで）'!$GU362="固定",IF('⑤案件貼り付けシート(E6~→A2へ縦横替えで）'!GV362="","",'⑤案件貼り付けシート(E6~→A2へ縦横替えで）'!GV362),"")</f>
        <v/>
      </c>
      <c r="FI366" s="154" t="str">
        <f>IF('⑤案件貼り付けシート(E6~→A2へ縦横替えで）'!$GU362="固定",IF('⑤案件貼り付けシート(E6~→A2へ縦横替えで）'!GW362="","",'⑤案件貼り付けシート(E6~→A2へ縦横替えで）'!GW362),"")</f>
        <v/>
      </c>
      <c r="FJ366" s="154" t="str">
        <f>IF('⑤案件貼り付けシート(E6~→A2へ縦横替えで）'!$GU362="固定",IF('⑤案件貼り付けシート(E6~→A2へ縦横替えで）'!GX362="","",'⑤案件貼り付けシート(E6~→A2へ縦横替えで）'!GX362),"")</f>
        <v/>
      </c>
      <c r="FK366" s="154" t="str">
        <f>IF('⑤案件貼り付けシート(E6~→A2へ縦横替えで）'!$GU362="固定",IF('⑤案件貼り付けシート(E6~→A2へ縦横替えで）'!GY362="","",'⑤案件貼り付けシート(E6~→A2へ縦横替えで）'!GY362),"")</f>
        <v/>
      </c>
      <c r="FL366" s="154" t="str">
        <f>IF('⑤案件貼り付けシート(E6~→A2へ縦横替えで）'!$GU362="固定",IF('⑤案件貼り付けシート(E6~→A2へ縦横替えで）'!GZ362="","",'⑤案件貼り付けシート(E6~→A2へ縦横替えで）'!GZ362),"")</f>
        <v/>
      </c>
      <c r="FM366" s="154" t="str">
        <f>IF('⑤案件貼り付けシート(E6~→A2へ縦横替えで）'!$GU362="固定",IF('⑤案件貼り付けシート(E6~→A2へ縦横替えで）'!HA362="","",'⑤案件貼り付けシート(E6~→A2へ縦横替えで）'!HA362),"")</f>
        <v/>
      </c>
      <c r="FN366" s="7" t="str">
        <f>IF('⑤案件貼り付けシート(E6~→A2へ縦横替えで）'!$GU362="固定",IF('⑤案件貼り付けシート(E6~→A2へ縦横替えで）'!HB362="","",'⑤案件貼り付けシート(E6~→A2へ縦横替えで）'!HB362),"")</f>
        <v/>
      </c>
      <c r="FO366" s="7" t="str">
        <f>IF('⑤案件貼り付けシート(E6~→A2へ縦横替えで）'!HC362="","",'⑤案件貼り付けシート(E6~→A2へ縦横替えで）'!HC362)</f>
        <v/>
      </c>
      <c r="FP366" s="7" t="str">
        <f>IF('⑤案件貼り付けシート(E6~→A2へ縦横替えで）'!HD362="","",'⑤案件貼り付けシート(E6~→A2へ縦横替えで）'!HD362)</f>
        <v/>
      </c>
      <c r="FQ366" s="7" t="str">
        <f>IF('⑤案件貼り付けシート(E6~→A2へ縦横替えで）'!HE362="","",'⑤案件貼り付けシート(E6~→A2へ縦横替えで）'!HE362)</f>
        <v/>
      </c>
      <c r="FR366" s="154" t="str">
        <f>IF('⑤案件貼り付けシート(E6~→A2へ縦横替えで）'!HG362="","",'⑤案件貼り付けシート(E6~→A2へ縦横替えで）'!HG362)</f>
        <v/>
      </c>
      <c r="FS366" s="154" t="str">
        <f>IF('⑤案件貼り付けシート(E6~→A2へ縦横替えで）'!HH362="","",'⑤案件貼り付けシート(E6~→A2へ縦横替えで）'!HH362)</f>
        <v/>
      </c>
      <c r="FT366" s="7" t="str" cm="1">
        <f t="array" ref="FT366">IF('⑤案件貼り付けシート(E6~→A2へ縦横替えで）'!HI362="","",_xlfn.IFS('⑤案件貼り付けシート(E6~→A2へ縦横替えで）'!HI362="固定",1,'⑤案件貼り付けシート(E6~→A2へ縦横替えで）'!HI362="流動",2,'⑤案件貼り付けシート(E6~→A2へ縦横替えで）'!HI362="対象外",""))</f>
        <v/>
      </c>
      <c r="FU366" s="154" t="str">
        <f>IF('⑤案件貼り付けシート(E6~→A2へ縦横替えで）'!$HI362="固定",IF('⑤案件貼り付けシート(E6~→A2へ縦横替えで）'!HJ362="","",'⑤案件貼り付けシート(E6~→A2へ縦横替えで）'!HJ362),"")</f>
        <v/>
      </c>
      <c r="FV366" s="154" t="str">
        <f>IF('⑤案件貼り付けシート(E6~→A2へ縦横替えで）'!$HI362="固定",IF('⑤案件貼り付けシート(E6~→A2へ縦横替えで）'!HK362="","",'⑤案件貼り付けシート(E6~→A2へ縦横替えで）'!HK362),"")</f>
        <v/>
      </c>
      <c r="FW366" s="154" t="str">
        <f>IF('⑤案件貼り付けシート(E6~→A2へ縦横替えで）'!$HI362="固定",IF('⑤案件貼り付けシート(E6~→A2へ縦横替えで）'!HL362="","",'⑤案件貼り付けシート(E6~→A2へ縦横替えで）'!HL362),"")</f>
        <v/>
      </c>
      <c r="FX366" s="154" t="str">
        <f>IF('⑤案件貼り付けシート(E6~→A2へ縦横替えで）'!$HI362="固定",IF('⑤案件貼り付けシート(E6~→A2へ縦横替えで）'!HM362="","",'⑤案件貼り付けシート(E6~→A2へ縦横替えで）'!HM362),"")</f>
        <v/>
      </c>
      <c r="FY366" s="154" t="str">
        <f>IF('⑤案件貼り付けシート(E6~→A2へ縦横替えで）'!$HI362="固定",IF('⑤案件貼り付けシート(E6~→A2へ縦横替えで）'!HN362="","",'⑤案件貼り付けシート(E6~→A2へ縦横替えで）'!HN362),"")</f>
        <v/>
      </c>
      <c r="FZ366" s="154" t="str">
        <f>IF('⑤案件貼り付けシート(E6~→A2へ縦横替えで）'!$HI362="固定",IF('⑤案件貼り付けシート(E6~→A2へ縦横替えで）'!HO362="","",'⑤案件貼り付けシート(E6~→A2へ縦横替えで）'!HO362),"")</f>
        <v/>
      </c>
      <c r="GA366" s="7" t="str">
        <f>IF('⑤案件貼り付けシート(E6~→A2へ縦横替えで）'!$HI362="固定",IF('⑤案件貼り付けシート(E6~→A2へ縦横替えで）'!HP362="","",'⑤案件貼り付けシート(E6~→A2へ縦横替えで）'!HP362),"")</f>
        <v/>
      </c>
      <c r="GB366" s="7" t="str">
        <f>IF('⑤案件貼り付けシート(E6~→A2へ縦横替えで）'!HQ362="","",'⑤案件貼り付けシート(E6~→A2へ縦横替えで）'!HQ362)</f>
        <v/>
      </c>
      <c r="GC366" s="7" t="str">
        <f>IF('⑤案件貼り付けシート(E6~→A2へ縦横替えで）'!HR362="","",'⑤案件貼り付けシート(E6~→A2へ縦横替えで）'!HR362)</f>
        <v/>
      </c>
      <c r="GD366" s="7" t="str">
        <f>IF('⑤案件貼り付けシート(E6~→A2へ縦横替えで）'!HS362="","",'⑤案件貼り付けシート(E6~→A2へ縦横替えで）'!HS362)</f>
        <v/>
      </c>
      <c r="GE366" s="7"/>
      <c r="GF366" s="7"/>
      <c r="GG366" s="7"/>
      <c r="GH366" s="7"/>
      <c r="GI366" s="7"/>
      <c r="GJ366" s="7"/>
      <c r="GK366" s="7"/>
      <c r="GL366" s="7"/>
      <c r="GM366" s="48"/>
      <c r="GN366" s="7"/>
      <c r="GO366" s="7"/>
      <c r="GP366" s="7"/>
      <c r="GR366" s="48"/>
      <c r="GS366" s="48"/>
      <c r="GT366" s="48"/>
      <c r="GU366" s="48"/>
      <c r="GV366" s="48"/>
    </row>
    <row r="367" spans="1:204">
      <c r="A367" s="7"/>
      <c r="B367" s="7"/>
      <c r="C367" s="7"/>
      <c r="D367" s="48"/>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13"/>
      <c r="AJ367" s="13"/>
      <c r="AK367" s="7"/>
      <c r="AL367" s="7"/>
      <c r="AM367" s="7"/>
      <c r="AN367" s="7"/>
      <c r="AO367" s="7"/>
      <c r="AP367" s="7"/>
      <c r="AQ367" s="7"/>
      <c r="AR367" s="153"/>
      <c r="AS367" s="7"/>
      <c r="AT367" s="7"/>
      <c r="AU367" s="7"/>
      <c r="AV367" s="7"/>
      <c r="AW367" s="7"/>
      <c r="AX367" s="7"/>
      <c r="AY367" s="7"/>
      <c r="AZ367" s="7"/>
      <c r="BA367" s="7"/>
      <c r="BB367" s="7"/>
      <c r="BC367" s="7"/>
      <c r="BD367" s="7"/>
      <c r="BE367" s="154"/>
      <c r="BF367" s="154"/>
      <c r="BG367" s="7"/>
      <c r="BH367" s="154"/>
      <c r="BI367" s="154"/>
      <c r="BJ367" s="154"/>
      <c r="BK367" s="154"/>
      <c r="BL367" s="154"/>
      <c r="BM367" s="154"/>
      <c r="BN367" s="7"/>
      <c r="BO367" s="7"/>
      <c r="BP367" s="7"/>
      <c r="BQ367" s="7"/>
      <c r="BR367" s="154"/>
      <c r="BS367" s="154"/>
      <c r="BT367" s="7"/>
      <c r="BU367" s="154"/>
      <c r="BV367" s="154"/>
      <c r="BW367" s="154"/>
      <c r="BX367" s="154"/>
      <c r="BY367" s="154"/>
      <c r="BZ367" s="154"/>
      <c r="CA367" s="7"/>
      <c r="CB367" s="7"/>
      <c r="CC367" s="7"/>
      <c r="CD367" s="7"/>
      <c r="CE367" s="154"/>
      <c r="CF367" s="154"/>
      <c r="CG367" s="7"/>
      <c r="CH367" s="154"/>
      <c r="CI367" s="154"/>
      <c r="CJ367" s="154"/>
      <c r="CK367" s="154"/>
      <c r="CL367" s="154"/>
      <c r="CM367" s="154"/>
      <c r="CN367" s="7"/>
      <c r="CO367" s="7"/>
      <c r="CP367" s="7"/>
      <c r="CQ367" s="7"/>
      <c r="CR367" s="154"/>
      <c r="CS367" s="154"/>
      <c r="CT367" s="7"/>
      <c r="CU367" s="154"/>
      <c r="CV367" s="154"/>
      <c r="CW367" s="154"/>
      <c r="CX367" s="154"/>
      <c r="CY367" s="154"/>
      <c r="CZ367" s="154"/>
      <c r="DA367" s="7"/>
      <c r="DB367" s="7"/>
      <c r="DC367" s="7"/>
      <c r="DD367" s="7"/>
      <c r="DE367" s="154"/>
      <c r="DF367" s="154"/>
      <c r="DG367" s="7"/>
      <c r="DH367" s="154"/>
      <c r="DI367" s="154"/>
      <c r="DJ367" s="154"/>
      <c r="DK367" s="154"/>
      <c r="DL367" s="154"/>
      <c r="DM367" s="154"/>
      <c r="DN367" s="7"/>
      <c r="DO367" s="7"/>
      <c r="DP367" s="7"/>
      <c r="DQ367" s="7"/>
      <c r="DR367" s="154" t="str">
        <f>IF('⑤案件貼り付けシート(E6~→A2へ縦横替えで）'!FC363="","",'⑤案件貼り付けシート(E6~→A2へ縦横替えで）'!FC363)</f>
        <v/>
      </c>
      <c r="DS367" s="154" t="str">
        <f>IF('⑤案件貼り付けシート(E6~→A2へ縦横替えで）'!FD363="","",'⑤案件貼り付けシート(E6~→A2へ縦横替えで）'!FD363)</f>
        <v/>
      </c>
      <c r="DT367" s="7" t="str" cm="1">
        <f t="array" ref="DT367">IF('⑤案件貼り付けシート(E6~→A2へ縦横替えで）'!FE363="","",_xlfn.IFS('⑤案件貼り付けシート(E6~→A2へ縦横替えで）'!FE363="固定",1,'⑤案件貼り付けシート(E6~→A2へ縦横替えで）'!FE363="流動",2,'⑤案件貼り付けシート(E6~→A2へ縦横替えで）'!FE363="対象外",""))</f>
        <v/>
      </c>
      <c r="DU367" s="154" t="str">
        <f>IF('⑤案件貼り付けシート(E6~→A2へ縦横替えで）'!$FE363="固定",IF('⑤案件貼り付けシート(E6~→A2へ縦横替えで）'!FF363="","",'⑤案件貼り付けシート(E6~→A2へ縦横替えで）'!FF363),"")</f>
        <v/>
      </c>
      <c r="DV367" s="154" t="str">
        <f>IF('⑤案件貼り付けシート(E6~→A2へ縦横替えで）'!$FE363="固定",IF('⑤案件貼り付けシート(E6~→A2へ縦横替えで）'!FG363="","",'⑤案件貼り付けシート(E6~→A2へ縦横替えで）'!FG363),"")</f>
        <v/>
      </c>
      <c r="DW367" s="154" t="str">
        <f>IF('⑤案件貼り付けシート(E6~→A2へ縦横替えで）'!$FE363="固定",IF('⑤案件貼り付けシート(E6~→A2へ縦横替えで）'!FH363="","",'⑤案件貼り付けシート(E6~→A2へ縦横替えで）'!FH363),"")</f>
        <v/>
      </c>
      <c r="DX367" s="154" t="str">
        <f>IF('⑤案件貼り付けシート(E6~→A2へ縦横替えで）'!$FE363="固定",IF('⑤案件貼り付けシート(E6~→A2へ縦横替えで）'!FI363="","",'⑤案件貼り付けシート(E6~→A2へ縦横替えで）'!FI363),"")</f>
        <v/>
      </c>
      <c r="DY367" s="154" t="str">
        <f>IF('⑤案件貼り付けシート(E6~→A2へ縦横替えで）'!$FE363="固定",IF('⑤案件貼り付けシート(E6~→A2へ縦横替えで）'!FJ363="","",'⑤案件貼り付けシート(E6~→A2へ縦横替えで）'!FJ363),"")</f>
        <v/>
      </c>
      <c r="DZ367" s="154" t="str">
        <f>IF('⑤案件貼り付けシート(E6~→A2へ縦横替えで）'!$FE363="固定",IF('⑤案件貼り付けシート(E6~→A2へ縦横替えで）'!FK363="","",'⑤案件貼り付けシート(E6~→A2へ縦横替えで）'!FK363),"")</f>
        <v/>
      </c>
      <c r="EA367" s="7" t="str">
        <f>IF('⑤案件貼り付けシート(E6~→A2へ縦横替えで）'!$FE363="固定",IF('⑤案件貼り付けシート(E6~→A2へ縦横替えで）'!FL363="","",'⑤案件貼り付けシート(E6~→A2へ縦横替えで）'!FL363),"")</f>
        <v/>
      </c>
      <c r="EB367" s="7" t="str">
        <f>IF('⑤案件貼り付けシート(E6~→A2へ縦横替えで）'!FM363="","",'⑤案件貼り付けシート(E6~→A2へ縦横替えで）'!FM363)</f>
        <v/>
      </c>
      <c r="EC367" s="7" t="str">
        <f>IF('⑤案件貼り付けシート(E6~→A2へ縦横替えで）'!FN363="","",'⑤案件貼り付けシート(E6~→A2へ縦横替えで）'!FN363)</f>
        <v/>
      </c>
      <c r="ED367" s="7" t="str">
        <f>IF('⑤案件貼り付けシート(E6~→A2へ縦横替えで）'!FO363="","",'⑤案件貼り付けシート(E6~→A2へ縦横替えで）'!FO363)</f>
        <v/>
      </c>
      <c r="EE367" s="154" t="str">
        <f>IF('⑤案件貼り付けシート(E6~→A2へ縦横替えで）'!FQ363="","",'⑤案件貼り付けシート(E6~→A2へ縦横替えで）'!FQ363)</f>
        <v/>
      </c>
      <c r="EF367" s="154" t="str">
        <f>IF('⑤案件貼り付けシート(E6~→A2へ縦横替えで）'!FR363="","",'⑤案件貼り付けシート(E6~→A2へ縦横替えで）'!FR363)</f>
        <v/>
      </c>
      <c r="EG367" s="7" t="str" cm="1">
        <f t="array" ref="EG367">IF('⑤案件貼り付けシート(E6~→A2へ縦横替えで）'!FS363="","",_xlfn.IFS('⑤案件貼り付けシート(E6~→A2へ縦横替えで）'!FS363="固定",1,'⑤案件貼り付けシート(E6~→A2へ縦横替えで）'!FS363="流動",2,'⑤案件貼り付けシート(E6~→A2へ縦横替えで）'!FS363="対象外",""))</f>
        <v/>
      </c>
      <c r="EH367" s="154" t="str">
        <f>IF('⑤案件貼り付けシート(E6~→A2へ縦横替えで）'!$FS363="固定",IF('⑤案件貼り付けシート(E6~→A2へ縦横替えで）'!FT363="","",'⑤案件貼り付けシート(E6~→A2へ縦横替えで）'!FT363),"")</f>
        <v/>
      </c>
      <c r="EI367" s="154" t="str">
        <f>IF('⑤案件貼り付けシート(E6~→A2へ縦横替えで）'!$FS363="固定",IF('⑤案件貼り付けシート(E6~→A2へ縦横替えで）'!FU363="","",'⑤案件貼り付けシート(E6~→A2へ縦横替えで）'!FU363),"")</f>
        <v/>
      </c>
      <c r="EJ367" s="154" t="str">
        <f>IF('⑤案件貼り付けシート(E6~→A2へ縦横替えで）'!$FS363="固定",IF('⑤案件貼り付けシート(E6~→A2へ縦横替えで）'!FV363="","",'⑤案件貼り付けシート(E6~→A2へ縦横替えで）'!FV363),"")</f>
        <v/>
      </c>
      <c r="EK367" s="154" t="str">
        <f>IF('⑤案件貼り付けシート(E6~→A2へ縦横替えで）'!$FS363="固定",IF('⑤案件貼り付けシート(E6~→A2へ縦横替えで）'!FW363="","",'⑤案件貼り付けシート(E6~→A2へ縦横替えで）'!FW363),"")</f>
        <v/>
      </c>
      <c r="EL367" s="154" t="str">
        <f>IF('⑤案件貼り付けシート(E6~→A2へ縦横替えで）'!$FS363="固定",IF('⑤案件貼り付けシート(E6~→A2へ縦横替えで）'!FX363="","",'⑤案件貼り付けシート(E6~→A2へ縦横替えで）'!FX363),"")</f>
        <v/>
      </c>
      <c r="EM367" s="154" t="str">
        <f>IF('⑤案件貼り付けシート(E6~→A2へ縦横替えで）'!$FS363="固定",IF('⑤案件貼り付けシート(E6~→A2へ縦横替えで）'!FY363="","",'⑤案件貼り付けシート(E6~→A2へ縦横替えで）'!FY363),"")</f>
        <v/>
      </c>
      <c r="EN367" s="7" t="str">
        <f>IF('⑤案件貼り付けシート(E6~→A2へ縦横替えで）'!$FS363="固定",IF('⑤案件貼り付けシート(E6~→A2へ縦横替えで）'!FZ363="","",'⑤案件貼り付けシート(E6~→A2へ縦横替えで）'!FZ363),"")</f>
        <v/>
      </c>
      <c r="EO367" s="7" t="str">
        <f>IF('⑤案件貼り付けシート(E6~→A2へ縦横替えで）'!GA363="","",'⑤案件貼り付けシート(E6~→A2へ縦横替えで）'!GA363)</f>
        <v/>
      </c>
      <c r="EP367" s="7" t="str">
        <f>IF('⑤案件貼り付けシート(E6~→A2へ縦横替えで）'!GB363="","",'⑤案件貼り付けシート(E6~→A2へ縦横替えで）'!GB363)</f>
        <v/>
      </c>
      <c r="EQ367" s="7" t="str">
        <f>IF('⑤案件貼り付けシート(E6~→A2へ縦横替えで）'!GC363="","",'⑤案件貼り付けシート(E6~→A2へ縦横替えで）'!GC363)</f>
        <v/>
      </c>
      <c r="ER367" s="154" t="str">
        <f>IF('⑤案件貼り付けシート(E6~→A2へ縦横替えで）'!GE363="","",'⑤案件貼り付けシート(E6~→A2へ縦横替えで）'!GE363)</f>
        <v/>
      </c>
      <c r="ES367" s="154" t="str">
        <f>IF('⑤案件貼り付けシート(E6~→A2へ縦横替えで）'!GF363="","",'⑤案件貼り付けシート(E6~→A2へ縦横替えで）'!GF363)</f>
        <v/>
      </c>
      <c r="ET367" s="7" t="str" cm="1">
        <f t="array" ref="ET367">IF('⑤案件貼り付けシート(E6~→A2へ縦横替えで）'!GG363="","",_xlfn.IFS('⑤案件貼り付けシート(E6~→A2へ縦横替えで）'!GG363="固定",1,'⑤案件貼り付けシート(E6~→A2へ縦横替えで）'!GG363="流動",2,'⑤案件貼り付けシート(E6~→A2へ縦横替えで）'!GG363="対象外",""))</f>
        <v/>
      </c>
      <c r="EU367" s="154" t="str">
        <f>IF('⑤案件貼り付けシート(E6~→A2へ縦横替えで）'!$GG363="固定",IF('⑤案件貼り付けシート(E6~→A2へ縦横替えで）'!GH363="","",'⑤案件貼り付けシート(E6~→A2へ縦横替えで）'!GH363),"")</f>
        <v/>
      </c>
      <c r="EV367" s="154" t="str">
        <f>IF('⑤案件貼り付けシート(E6~→A2へ縦横替えで）'!$GG363="固定",IF('⑤案件貼り付けシート(E6~→A2へ縦横替えで）'!GI363="","",'⑤案件貼り付けシート(E6~→A2へ縦横替えで）'!GI363),"")</f>
        <v/>
      </c>
      <c r="EW367" s="154" t="str">
        <f>IF('⑤案件貼り付けシート(E6~→A2へ縦横替えで）'!$GG363="固定",IF('⑤案件貼り付けシート(E6~→A2へ縦横替えで）'!GJ363="","",'⑤案件貼り付けシート(E6~→A2へ縦横替えで）'!GJ363),"")</f>
        <v/>
      </c>
      <c r="EX367" s="154" t="str">
        <f>IF('⑤案件貼り付けシート(E6~→A2へ縦横替えで）'!$GG363="固定",IF('⑤案件貼り付けシート(E6~→A2へ縦横替えで）'!GK363="","",'⑤案件貼り付けシート(E6~→A2へ縦横替えで）'!GK363),"")</f>
        <v/>
      </c>
      <c r="EY367" s="154" t="str">
        <f>IF('⑤案件貼り付けシート(E6~→A2へ縦横替えで）'!$GG363="固定",IF('⑤案件貼り付けシート(E6~→A2へ縦横替えで）'!GL363="","",'⑤案件貼り付けシート(E6~→A2へ縦横替えで）'!GL363),"")</f>
        <v/>
      </c>
      <c r="EZ367" s="154" t="str">
        <f>IF('⑤案件貼り付けシート(E6~→A2へ縦横替えで）'!$GG363="固定",IF('⑤案件貼り付けシート(E6~→A2へ縦横替えで）'!GM363="","",'⑤案件貼り付けシート(E6~→A2へ縦横替えで）'!GM363),"")</f>
        <v/>
      </c>
      <c r="FA367" s="7" t="str">
        <f>IF('⑤案件貼り付けシート(E6~→A2へ縦横替えで）'!$GG363="固定",IF('⑤案件貼り付けシート(E6~→A2へ縦横替えで）'!GN363="","",'⑤案件貼り付けシート(E6~→A2へ縦横替えで）'!GN363),"")</f>
        <v/>
      </c>
      <c r="FB367" s="7" t="str">
        <f>IF('⑤案件貼り付けシート(E6~→A2へ縦横替えで）'!GO363="","",'⑤案件貼り付けシート(E6~→A2へ縦横替えで）'!GO363)</f>
        <v/>
      </c>
      <c r="FC367" s="7" t="str">
        <f>IF('⑤案件貼り付けシート(E6~→A2へ縦横替えで）'!GP363="","",'⑤案件貼り付けシート(E6~→A2へ縦横替えで）'!GP363)</f>
        <v/>
      </c>
      <c r="FD367" s="7" t="str">
        <f>IF('⑤案件貼り付けシート(E6~→A2へ縦横替えで）'!GQ363="","",'⑤案件貼り付けシート(E6~→A2へ縦横替えで）'!GQ363)</f>
        <v/>
      </c>
      <c r="FE367" s="154" t="str">
        <f>IF('⑤案件貼り付けシート(E6~→A2へ縦横替えで）'!GS363="","",'⑤案件貼り付けシート(E6~→A2へ縦横替えで）'!GS363)</f>
        <v/>
      </c>
      <c r="FF367" s="154" t="str">
        <f>IF('⑤案件貼り付けシート(E6~→A2へ縦横替えで）'!GT363="","",'⑤案件貼り付けシート(E6~→A2へ縦横替えで）'!GT363)</f>
        <v/>
      </c>
      <c r="FG367" s="7" t="str" cm="1">
        <f t="array" ref="FG367">IF('⑤案件貼り付けシート(E6~→A2へ縦横替えで）'!GU363="","",_xlfn.IFS('⑤案件貼り付けシート(E6~→A2へ縦横替えで）'!GU363="固定",1,'⑤案件貼り付けシート(E6~→A2へ縦横替えで）'!GU363="流動",2,'⑤案件貼り付けシート(E6~→A2へ縦横替えで）'!GU363="対象外",""))</f>
        <v/>
      </c>
      <c r="FH367" s="154" t="str">
        <f>IF('⑤案件貼り付けシート(E6~→A2へ縦横替えで）'!$GU363="固定",IF('⑤案件貼り付けシート(E6~→A2へ縦横替えで）'!GV363="","",'⑤案件貼り付けシート(E6~→A2へ縦横替えで）'!GV363),"")</f>
        <v/>
      </c>
      <c r="FI367" s="154" t="str">
        <f>IF('⑤案件貼り付けシート(E6~→A2へ縦横替えで）'!$GU363="固定",IF('⑤案件貼り付けシート(E6~→A2へ縦横替えで）'!GW363="","",'⑤案件貼り付けシート(E6~→A2へ縦横替えで）'!GW363),"")</f>
        <v/>
      </c>
      <c r="FJ367" s="154" t="str">
        <f>IF('⑤案件貼り付けシート(E6~→A2へ縦横替えで）'!$GU363="固定",IF('⑤案件貼り付けシート(E6~→A2へ縦横替えで）'!GX363="","",'⑤案件貼り付けシート(E6~→A2へ縦横替えで）'!GX363),"")</f>
        <v/>
      </c>
      <c r="FK367" s="154" t="str">
        <f>IF('⑤案件貼り付けシート(E6~→A2へ縦横替えで）'!$GU363="固定",IF('⑤案件貼り付けシート(E6~→A2へ縦横替えで）'!GY363="","",'⑤案件貼り付けシート(E6~→A2へ縦横替えで）'!GY363),"")</f>
        <v/>
      </c>
      <c r="FL367" s="154" t="str">
        <f>IF('⑤案件貼り付けシート(E6~→A2へ縦横替えで）'!$GU363="固定",IF('⑤案件貼り付けシート(E6~→A2へ縦横替えで）'!GZ363="","",'⑤案件貼り付けシート(E6~→A2へ縦横替えで）'!GZ363),"")</f>
        <v/>
      </c>
      <c r="FM367" s="154" t="str">
        <f>IF('⑤案件貼り付けシート(E6~→A2へ縦横替えで）'!$GU363="固定",IF('⑤案件貼り付けシート(E6~→A2へ縦横替えで）'!HA363="","",'⑤案件貼り付けシート(E6~→A2へ縦横替えで）'!HA363),"")</f>
        <v/>
      </c>
      <c r="FN367" s="7" t="str">
        <f>IF('⑤案件貼り付けシート(E6~→A2へ縦横替えで）'!$GU363="固定",IF('⑤案件貼り付けシート(E6~→A2へ縦横替えで）'!HB363="","",'⑤案件貼り付けシート(E6~→A2へ縦横替えで）'!HB363),"")</f>
        <v/>
      </c>
      <c r="FO367" s="7" t="str">
        <f>IF('⑤案件貼り付けシート(E6~→A2へ縦横替えで）'!HC363="","",'⑤案件貼り付けシート(E6~→A2へ縦横替えで）'!HC363)</f>
        <v/>
      </c>
      <c r="FP367" s="7" t="str">
        <f>IF('⑤案件貼り付けシート(E6~→A2へ縦横替えで）'!HD363="","",'⑤案件貼り付けシート(E6~→A2へ縦横替えで）'!HD363)</f>
        <v/>
      </c>
      <c r="FQ367" s="7" t="str">
        <f>IF('⑤案件貼り付けシート(E6~→A2へ縦横替えで）'!HE363="","",'⑤案件貼り付けシート(E6~→A2へ縦横替えで）'!HE363)</f>
        <v/>
      </c>
      <c r="FR367" s="154" t="str">
        <f>IF('⑤案件貼り付けシート(E6~→A2へ縦横替えで）'!HG363="","",'⑤案件貼り付けシート(E6~→A2へ縦横替えで）'!HG363)</f>
        <v/>
      </c>
      <c r="FS367" s="154" t="str">
        <f>IF('⑤案件貼り付けシート(E6~→A2へ縦横替えで）'!HH363="","",'⑤案件貼り付けシート(E6~→A2へ縦横替えで）'!HH363)</f>
        <v/>
      </c>
      <c r="FT367" s="7" t="str" cm="1">
        <f t="array" ref="FT367">IF('⑤案件貼り付けシート(E6~→A2へ縦横替えで）'!HI363="","",_xlfn.IFS('⑤案件貼り付けシート(E6~→A2へ縦横替えで）'!HI363="固定",1,'⑤案件貼り付けシート(E6~→A2へ縦横替えで）'!HI363="流動",2,'⑤案件貼り付けシート(E6~→A2へ縦横替えで）'!HI363="対象外",""))</f>
        <v/>
      </c>
      <c r="FU367" s="154" t="str">
        <f>IF('⑤案件貼り付けシート(E6~→A2へ縦横替えで）'!$HI363="固定",IF('⑤案件貼り付けシート(E6~→A2へ縦横替えで）'!HJ363="","",'⑤案件貼り付けシート(E6~→A2へ縦横替えで）'!HJ363),"")</f>
        <v/>
      </c>
      <c r="FV367" s="154" t="str">
        <f>IF('⑤案件貼り付けシート(E6~→A2へ縦横替えで）'!$HI363="固定",IF('⑤案件貼り付けシート(E6~→A2へ縦横替えで）'!HK363="","",'⑤案件貼り付けシート(E6~→A2へ縦横替えで）'!HK363),"")</f>
        <v/>
      </c>
      <c r="FW367" s="154" t="str">
        <f>IF('⑤案件貼り付けシート(E6~→A2へ縦横替えで）'!$HI363="固定",IF('⑤案件貼り付けシート(E6~→A2へ縦横替えで）'!HL363="","",'⑤案件貼り付けシート(E6~→A2へ縦横替えで）'!HL363),"")</f>
        <v/>
      </c>
      <c r="FX367" s="154" t="str">
        <f>IF('⑤案件貼り付けシート(E6~→A2へ縦横替えで）'!$HI363="固定",IF('⑤案件貼り付けシート(E6~→A2へ縦横替えで）'!HM363="","",'⑤案件貼り付けシート(E6~→A2へ縦横替えで）'!HM363),"")</f>
        <v/>
      </c>
      <c r="FY367" s="154" t="str">
        <f>IF('⑤案件貼り付けシート(E6~→A2へ縦横替えで）'!$HI363="固定",IF('⑤案件貼り付けシート(E6~→A2へ縦横替えで）'!HN363="","",'⑤案件貼り付けシート(E6~→A2へ縦横替えで）'!HN363),"")</f>
        <v/>
      </c>
      <c r="FZ367" s="154" t="str">
        <f>IF('⑤案件貼り付けシート(E6~→A2へ縦横替えで）'!$HI363="固定",IF('⑤案件貼り付けシート(E6~→A2へ縦横替えで）'!HO363="","",'⑤案件貼り付けシート(E6~→A2へ縦横替えで）'!HO363),"")</f>
        <v/>
      </c>
      <c r="GA367" s="7" t="str">
        <f>IF('⑤案件貼り付けシート(E6~→A2へ縦横替えで）'!$HI363="固定",IF('⑤案件貼り付けシート(E6~→A2へ縦横替えで）'!HP363="","",'⑤案件貼り付けシート(E6~→A2へ縦横替えで）'!HP363),"")</f>
        <v/>
      </c>
      <c r="GB367" s="7" t="str">
        <f>IF('⑤案件貼り付けシート(E6~→A2へ縦横替えで）'!HQ363="","",'⑤案件貼り付けシート(E6~→A2へ縦横替えで）'!HQ363)</f>
        <v/>
      </c>
      <c r="GC367" s="7" t="str">
        <f>IF('⑤案件貼り付けシート(E6~→A2へ縦横替えで）'!HR363="","",'⑤案件貼り付けシート(E6~→A2へ縦横替えで）'!HR363)</f>
        <v/>
      </c>
      <c r="GD367" s="7" t="str">
        <f>IF('⑤案件貼り付けシート(E6~→A2へ縦横替えで）'!HS363="","",'⑤案件貼り付けシート(E6~→A2へ縦横替えで）'!HS363)</f>
        <v/>
      </c>
      <c r="GE367" s="7"/>
      <c r="GF367" s="7"/>
      <c r="GG367" s="7"/>
      <c r="GH367" s="7"/>
      <c r="GI367" s="7"/>
      <c r="GJ367" s="7"/>
      <c r="GK367" s="7"/>
      <c r="GL367" s="7"/>
      <c r="GM367" s="48"/>
      <c r="GN367" s="7"/>
      <c r="GO367" s="7"/>
      <c r="GP367" s="7"/>
      <c r="GR367" s="48"/>
      <c r="GS367" s="48"/>
      <c r="GT367" s="48"/>
      <c r="GU367" s="48"/>
      <c r="GV367" s="48"/>
    </row>
    <row r="368" spans="1:204">
      <c r="A368" s="7"/>
      <c r="B368" s="7"/>
      <c r="C368" s="7"/>
      <c r="D368" s="48"/>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13"/>
      <c r="AJ368" s="13"/>
      <c r="AK368" s="7"/>
      <c r="AL368" s="7"/>
      <c r="AM368" s="7"/>
      <c r="AN368" s="7"/>
      <c r="AO368" s="7"/>
      <c r="AP368" s="7"/>
      <c r="AQ368" s="7"/>
      <c r="AR368" s="153"/>
      <c r="AS368" s="7"/>
      <c r="AT368" s="7"/>
      <c r="AU368" s="7"/>
      <c r="AV368" s="7"/>
      <c r="AW368" s="7"/>
      <c r="AX368" s="7"/>
      <c r="AY368" s="7"/>
      <c r="AZ368" s="7"/>
      <c r="BA368" s="7"/>
      <c r="BB368" s="7"/>
      <c r="BC368" s="7"/>
      <c r="BD368" s="7"/>
      <c r="BE368" s="154"/>
      <c r="BF368" s="154"/>
      <c r="BG368" s="7"/>
      <c r="BH368" s="154"/>
      <c r="BI368" s="154"/>
      <c r="BJ368" s="154"/>
      <c r="BK368" s="154"/>
      <c r="BL368" s="154"/>
      <c r="BM368" s="154"/>
      <c r="BN368" s="7"/>
      <c r="BO368" s="7"/>
      <c r="BP368" s="7"/>
      <c r="BQ368" s="7"/>
      <c r="BR368" s="154"/>
      <c r="BS368" s="154"/>
      <c r="BT368" s="7"/>
      <c r="BU368" s="154"/>
      <c r="BV368" s="154"/>
      <c r="BW368" s="154"/>
      <c r="BX368" s="154"/>
      <c r="BY368" s="154"/>
      <c r="BZ368" s="154"/>
      <c r="CA368" s="7"/>
      <c r="CB368" s="7"/>
      <c r="CC368" s="7"/>
      <c r="CD368" s="7"/>
      <c r="CE368" s="154"/>
      <c r="CF368" s="154"/>
      <c r="CG368" s="7"/>
      <c r="CH368" s="154"/>
      <c r="CI368" s="154"/>
      <c r="CJ368" s="154"/>
      <c r="CK368" s="154"/>
      <c r="CL368" s="154"/>
      <c r="CM368" s="154"/>
      <c r="CN368" s="7"/>
      <c r="CO368" s="7"/>
      <c r="CP368" s="7"/>
      <c r="CQ368" s="7"/>
      <c r="CR368" s="154"/>
      <c r="CS368" s="154"/>
      <c r="CT368" s="7"/>
      <c r="CU368" s="154"/>
      <c r="CV368" s="154"/>
      <c r="CW368" s="154"/>
      <c r="CX368" s="154"/>
      <c r="CY368" s="154"/>
      <c r="CZ368" s="154"/>
      <c r="DA368" s="7"/>
      <c r="DB368" s="7"/>
      <c r="DC368" s="7"/>
      <c r="DD368" s="7"/>
      <c r="DE368" s="154"/>
      <c r="DF368" s="154"/>
      <c r="DG368" s="7"/>
      <c r="DH368" s="154"/>
      <c r="DI368" s="154"/>
      <c r="DJ368" s="154"/>
      <c r="DK368" s="154"/>
      <c r="DL368" s="154"/>
      <c r="DM368" s="154"/>
      <c r="DN368" s="7"/>
      <c r="DO368" s="7"/>
      <c r="DP368" s="7"/>
      <c r="DQ368" s="7"/>
      <c r="DR368" s="154" t="str">
        <f>IF('⑤案件貼り付けシート(E6~→A2へ縦横替えで）'!FC364="","",'⑤案件貼り付けシート(E6~→A2へ縦横替えで）'!FC364)</f>
        <v/>
      </c>
      <c r="DS368" s="154" t="str">
        <f>IF('⑤案件貼り付けシート(E6~→A2へ縦横替えで）'!FD364="","",'⑤案件貼り付けシート(E6~→A2へ縦横替えで）'!FD364)</f>
        <v/>
      </c>
      <c r="DT368" s="7" t="str" cm="1">
        <f t="array" ref="DT368">IF('⑤案件貼り付けシート(E6~→A2へ縦横替えで）'!FE364="","",_xlfn.IFS('⑤案件貼り付けシート(E6~→A2へ縦横替えで）'!FE364="固定",1,'⑤案件貼り付けシート(E6~→A2へ縦横替えで）'!FE364="流動",2,'⑤案件貼り付けシート(E6~→A2へ縦横替えで）'!FE364="対象外",""))</f>
        <v/>
      </c>
      <c r="DU368" s="154" t="str">
        <f>IF('⑤案件貼り付けシート(E6~→A2へ縦横替えで）'!$FE364="固定",IF('⑤案件貼り付けシート(E6~→A2へ縦横替えで）'!FF364="","",'⑤案件貼り付けシート(E6~→A2へ縦横替えで）'!FF364),"")</f>
        <v/>
      </c>
      <c r="DV368" s="154" t="str">
        <f>IF('⑤案件貼り付けシート(E6~→A2へ縦横替えで）'!$FE364="固定",IF('⑤案件貼り付けシート(E6~→A2へ縦横替えで）'!FG364="","",'⑤案件貼り付けシート(E6~→A2へ縦横替えで）'!FG364),"")</f>
        <v/>
      </c>
      <c r="DW368" s="154" t="str">
        <f>IF('⑤案件貼り付けシート(E6~→A2へ縦横替えで）'!$FE364="固定",IF('⑤案件貼り付けシート(E6~→A2へ縦横替えで）'!FH364="","",'⑤案件貼り付けシート(E6~→A2へ縦横替えで）'!FH364),"")</f>
        <v/>
      </c>
      <c r="DX368" s="154" t="str">
        <f>IF('⑤案件貼り付けシート(E6~→A2へ縦横替えで）'!$FE364="固定",IF('⑤案件貼り付けシート(E6~→A2へ縦横替えで）'!FI364="","",'⑤案件貼り付けシート(E6~→A2へ縦横替えで）'!FI364),"")</f>
        <v/>
      </c>
      <c r="DY368" s="154" t="str">
        <f>IF('⑤案件貼り付けシート(E6~→A2へ縦横替えで）'!$FE364="固定",IF('⑤案件貼り付けシート(E6~→A2へ縦横替えで）'!FJ364="","",'⑤案件貼り付けシート(E6~→A2へ縦横替えで）'!FJ364),"")</f>
        <v/>
      </c>
      <c r="DZ368" s="154" t="str">
        <f>IF('⑤案件貼り付けシート(E6~→A2へ縦横替えで）'!$FE364="固定",IF('⑤案件貼り付けシート(E6~→A2へ縦横替えで）'!FK364="","",'⑤案件貼り付けシート(E6~→A2へ縦横替えで）'!FK364),"")</f>
        <v/>
      </c>
      <c r="EA368" s="7" t="str">
        <f>IF('⑤案件貼り付けシート(E6~→A2へ縦横替えで）'!$FE364="固定",IF('⑤案件貼り付けシート(E6~→A2へ縦横替えで）'!FL364="","",'⑤案件貼り付けシート(E6~→A2へ縦横替えで）'!FL364),"")</f>
        <v/>
      </c>
      <c r="EB368" s="7" t="str">
        <f>IF('⑤案件貼り付けシート(E6~→A2へ縦横替えで）'!FM364="","",'⑤案件貼り付けシート(E6~→A2へ縦横替えで）'!FM364)</f>
        <v/>
      </c>
      <c r="EC368" s="7" t="str">
        <f>IF('⑤案件貼り付けシート(E6~→A2へ縦横替えで）'!FN364="","",'⑤案件貼り付けシート(E6~→A2へ縦横替えで）'!FN364)</f>
        <v/>
      </c>
      <c r="ED368" s="7" t="str">
        <f>IF('⑤案件貼り付けシート(E6~→A2へ縦横替えで）'!FO364="","",'⑤案件貼り付けシート(E6~→A2へ縦横替えで）'!FO364)</f>
        <v/>
      </c>
      <c r="EE368" s="154" t="str">
        <f>IF('⑤案件貼り付けシート(E6~→A2へ縦横替えで）'!FQ364="","",'⑤案件貼り付けシート(E6~→A2へ縦横替えで）'!FQ364)</f>
        <v/>
      </c>
      <c r="EF368" s="154" t="str">
        <f>IF('⑤案件貼り付けシート(E6~→A2へ縦横替えで）'!FR364="","",'⑤案件貼り付けシート(E6~→A2へ縦横替えで）'!FR364)</f>
        <v/>
      </c>
      <c r="EG368" s="7" t="str" cm="1">
        <f t="array" ref="EG368">IF('⑤案件貼り付けシート(E6~→A2へ縦横替えで）'!FS364="","",_xlfn.IFS('⑤案件貼り付けシート(E6~→A2へ縦横替えで）'!FS364="固定",1,'⑤案件貼り付けシート(E6~→A2へ縦横替えで）'!FS364="流動",2,'⑤案件貼り付けシート(E6~→A2へ縦横替えで）'!FS364="対象外",""))</f>
        <v/>
      </c>
      <c r="EH368" s="154" t="str">
        <f>IF('⑤案件貼り付けシート(E6~→A2へ縦横替えで）'!$FS364="固定",IF('⑤案件貼り付けシート(E6~→A2へ縦横替えで）'!FT364="","",'⑤案件貼り付けシート(E6~→A2へ縦横替えで）'!FT364),"")</f>
        <v/>
      </c>
      <c r="EI368" s="154" t="str">
        <f>IF('⑤案件貼り付けシート(E6~→A2へ縦横替えで）'!$FS364="固定",IF('⑤案件貼り付けシート(E6~→A2へ縦横替えで）'!FU364="","",'⑤案件貼り付けシート(E6~→A2へ縦横替えで）'!FU364),"")</f>
        <v/>
      </c>
      <c r="EJ368" s="154" t="str">
        <f>IF('⑤案件貼り付けシート(E6~→A2へ縦横替えで）'!$FS364="固定",IF('⑤案件貼り付けシート(E6~→A2へ縦横替えで）'!FV364="","",'⑤案件貼り付けシート(E6~→A2へ縦横替えで）'!FV364),"")</f>
        <v/>
      </c>
      <c r="EK368" s="154" t="str">
        <f>IF('⑤案件貼り付けシート(E6~→A2へ縦横替えで）'!$FS364="固定",IF('⑤案件貼り付けシート(E6~→A2へ縦横替えで）'!FW364="","",'⑤案件貼り付けシート(E6~→A2へ縦横替えで）'!FW364),"")</f>
        <v/>
      </c>
      <c r="EL368" s="154" t="str">
        <f>IF('⑤案件貼り付けシート(E6~→A2へ縦横替えで）'!$FS364="固定",IF('⑤案件貼り付けシート(E6~→A2へ縦横替えで）'!FX364="","",'⑤案件貼り付けシート(E6~→A2へ縦横替えで）'!FX364),"")</f>
        <v/>
      </c>
      <c r="EM368" s="154" t="str">
        <f>IF('⑤案件貼り付けシート(E6~→A2へ縦横替えで）'!$FS364="固定",IF('⑤案件貼り付けシート(E6~→A2へ縦横替えで）'!FY364="","",'⑤案件貼り付けシート(E6~→A2へ縦横替えで）'!FY364),"")</f>
        <v/>
      </c>
      <c r="EN368" s="7" t="str">
        <f>IF('⑤案件貼り付けシート(E6~→A2へ縦横替えで）'!$FS364="固定",IF('⑤案件貼り付けシート(E6~→A2へ縦横替えで）'!FZ364="","",'⑤案件貼り付けシート(E6~→A2へ縦横替えで）'!FZ364),"")</f>
        <v/>
      </c>
      <c r="EO368" s="7" t="str">
        <f>IF('⑤案件貼り付けシート(E6~→A2へ縦横替えで）'!GA364="","",'⑤案件貼り付けシート(E6~→A2へ縦横替えで）'!GA364)</f>
        <v/>
      </c>
      <c r="EP368" s="7" t="str">
        <f>IF('⑤案件貼り付けシート(E6~→A2へ縦横替えで）'!GB364="","",'⑤案件貼り付けシート(E6~→A2へ縦横替えで）'!GB364)</f>
        <v/>
      </c>
      <c r="EQ368" s="7" t="str">
        <f>IF('⑤案件貼り付けシート(E6~→A2へ縦横替えで）'!GC364="","",'⑤案件貼り付けシート(E6~→A2へ縦横替えで）'!GC364)</f>
        <v/>
      </c>
      <c r="ER368" s="154" t="str">
        <f>IF('⑤案件貼り付けシート(E6~→A2へ縦横替えで）'!GE364="","",'⑤案件貼り付けシート(E6~→A2へ縦横替えで）'!GE364)</f>
        <v/>
      </c>
      <c r="ES368" s="154" t="str">
        <f>IF('⑤案件貼り付けシート(E6~→A2へ縦横替えで）'!GF364="","",'⑤案件貼り付けシート(E6~→A2へ縦横替えで）'!GF364)</f>
        <v/>
      </c>
      <c r="ET368" s="7" t="str" cm="1">
        <f t="array" ref="ET368">IF('⑤案件貼り付けシート(E6~→A2へ縦横替えで）'!GG364="","",_xlfn.IFS('⑤案件貼り付けシート(E6~→A2へ縦横替えで）'!GG364="固定",1,'⑤案件貼り付けシート(E6~→A2へ縦横替えで）'!GG364="流動",2,'⑤案件貼り付けシート(E6~→A2へ縦横替えで）'!GG364="対象外",""))</f>
        <v/>
      </c>
      <c r="EU368" s="154" t="str">
        <f>IF('⑤案件貼り付けシート(E6~→A2へ縦横替えで）'!$GG364="固定",IF('⑤案件貼り付けシート(E6~→A2へ縦横替えで）'!GH364="","",'⑤案件貼り付けシート(E6~→A2へ縦横替えで）'!GH364),"")</f>
        <v/>
      </c>
      <c r="EV368" s="154" t="str">
        <f>IF('⑤案件貼り付けシート(E6~→A2へ縦横替えで）'!$GG364="固定",IF('⑤案件貼り付けシート(E6~→A2へ縦横替えで）'!GI364="","",'⑤案件貼り付けシート(E6~→A2へ縦横替えで）'!GI364),"")</f>
        <v/>
      </c>
      <c r="EW368" s="154" t="str">
        <f>IF('⑤案件貼り付けシート(E6~→A2へ縦横替えで）'!$GG364="固定",IF('⑤案件貼り付けシート(E6~→A2へ縦横替えで）'!GJ364="","",'⑤案件貼り付けシート(E6~→A2へ縦横替えで）'!GJ364),"")</f>
        <v/>
      </c>
      <c r="EX368" s="154" t="str">
        <f>IF('⑤案件貼り付けシート(E6~→A2へ縦横替えで）'!$GG364="固定",IF('⑤案件貼り付けシート(E6~→A2へ縦横替えで）'!GK364="","",'⑤案件貼り付けシート(E6~→A2へ縦横替えで）'!GK364),"")</f>
        <v/>
      </c>
      <c r="EY368" s="154" t="str">
        <f>IF('⑤案件貼り付けシート(E6~→A2へ縦横替えで）'!$GG364="固定",IF('⑤案件貼り付けシート(E6~→A2へ縦横替えで）'!GL364="","",'⑤案件貼り付けシート(E6~→A2へ縦横替えで）'!GL364),"")</f>
        <v/>
      </c>
      <c r="EZ368" s="154" t="str">
        <f>IF('⑤案件貼り付けシート(E6~→A2へ縦横替えで）'!$GG364="固定",IF('⑤案件貼り付けシート(E6~→A2へ縦横替えで）'!GM364="","",'⑤案件貼り付けシート(E6~→A2へ縦横替えで）'!GM364),"")</f>
        <v/>
      </c>
      <c r="FA368" s="7" t="str">
        <f>IF('⑤案件貼り付けシート(E6~→A2へ縦横替えで）'!$GG364="固定",IF('⑤案件貼り付けシート(E6~→A2へ縦横替えで）'!GN364="","",'⑤案件貼り付けシート(E6~→A2へ縦横替えで）'!GN364),"")</f>
        <v/>
      </c>
      <c r="FB368" s="7" t="str">
        <f>IF('⑤案件貼り付けシート(E6~→A2へ縦横替えで）'!GO364="","",'⑤案件貼り付けシート(E6~→A2へ縦横替えで）'!GO364)</f>
        <v/>
      </c>
      <c r="FC368" s="7" t="str">
        <f>IF('⑤案件貼り付けシート(E6~→A2へ縦横替えで）'!GP364="","",'⑤案件貼り付けシート(E6~→A2へ縦横替えで）'!GP364)</f>
        <v/>
      </c>
      <c r="FD368" s="7" t="str">
        <f>IF('⑤案件貼り付けシート(E6~→A2へ縦横替えで）'!GQ364="","",'⑤案件貼り付けシート(E6~→A2へ縦横替えで）'!GQ364)</f>
        <v/>
      </c>
      <c r="FE368" s="154" t="str">
        <f>IF('⑤案件貼り付けシート(E6~→A2へ縦横替えで）'!GS364="","",'⑤案件貼り付けシート(E6~→A2へ縦横替えで）'!GS364)</f>
        <v/>
      </c>
      <c r="FF368" s="154" t="str">
        <f>IF('⑤案件貼り付けシート(E6~→A2へ縦横替えで）'!GT364="","",'⑤案件貼り付けシート(E6~→A2へ縦横替えで）'!GT364)</f>
        <v/>
      </c>
      <c r="FG368" s="7" t="str" cm="1">
        <f t="array" ref="FG368">IF('⑤案件貼り付けシート(E6~→A2へ縦横替えで）'!GU364="","",_xlfn.IFS('⑤案件貼り付けシート(E6~→A2へ縦横替えで）'!GU364="固定",1,'⑤案件貼り付けシート(E6~→A2へ縦横替えで）'!GU364="流動",2,'⑤案件貼り付けシート(E6~→A2へ縦横替えで）'!GU364="対象外",""))</f>
        <v/>
      </c>
      <c r="FH368" s="154" t="str">
        <f>IF('⑤案件貼り付けシート(E6~→A2へ縦横替えで）'!$GU364="固定",IF('⑤案件貼り付けシート(E6~→A2へ縦横替えで）'!GV364="","",'⑤案件貼り付けシート(E6~→A2へ縦横替えで）'!GV364),"")</f>
        <v/>
      </c>
      <c r="FI368" s="154" t="str">
        <f>IF('⑤案件貼り付けシート(E6~→A2へ縦横替えで）'!$GU364="固定",IF('⑤案件貼り付けシート(E6~→A2へ縦横替えで）'!GW364="","",'⑤案件貼り付けシート(E6~→A2へ縦横替えで）'!GW364),"")</f>
        <v/>
      </c>
      <c r="FJ368" s="154" t="str">
        <f>IF('⑤案件貼り付けシート(E6~→A2へ縦横替えで）'!$GU364="固定",IF('⑤案件貼り付けシート(E6~→A2へ縦横替えで）'!GX364="","",'⑤案件貼り付けシート(E6~→A2へ縦横替えで）'!GX364),"")</f>
        <v/>
      </c>
      <c r="FK368" s="154" t="str">
        <f>IF('⑤案件貼り付けシート(E6~→A2へ縦横替えで）'!$GU364="固定",IF('⑤案件貼り付けシート(E6~→A2へ縦横替えで）'!GY364="","",'⑤案件貼り付けシート(E6~→A2へ縦横替えで）'!GY364),"")</f>
        <v/>
      </c>
      <c r="FL368" s="154" t="str">
        <f>IF('⑤案件貼り付けシート(E6~→A2へ縦横替えで）'!$GU364="固定",IF('⑤案件貼り付けシート(E6~→A2へ縦横替えで）'!GZ364="","",'⑤案件貼り付けシート(E6~→A2へ縦横替えで）'!GZ364),"")</f>
        <v/>
      </c>
      <c r="FM368" s="154" t="str">
        <f>IF('⑤案件貼り付けシート(E6~→A2へ縦横替えで）'!$GU364="固定",IF('⑤案件貼り付けシート(E6~→A2へ縦横替えで）'!HA364="","",'⑤案件貼り付けシート(E6~→A2へ縦横替えで）'!HA364),"")</f>
        <v/>
      </c>
      <c r="FN368" s="7" t="str">
        <f>IF('⑤案件貼り付けシート(E6~→A2へ縦横替えで）'!$GU364="固定",IF('⑤案件貼り付けシート(E6~→A2へ縦横替えで）'!HB364="","",'⑤案件貼り付けシート(E6~→A2へ縦横替えで）'!HB364),"")</f>
        <v/>
      </c>
      <c r="FO368" s="7" t="str">
        <f>IF('⑤案件貼り付けシート(E6~→A2へ縦横替えで）'!HC364="","",'⑤案件貼り付けシート(E6~→A2へ縦横替えで）'!HC364)</f>
        <v/>
      </c>
      <c r="FP368" s="7" t="str">
        <f>IF('⑤案件貼り付けシート(E6~→A2へ縦横替えで）'!HD364="","",'⑤案件貼り付けシート(E6~→A2へ縦横替えで）'!HD364)</f>
        <v/>
      </c>
      <c r="FQ368" s="7" t="str">
        <f>IF('⑤案件貼り付けシート(E6~→A2へ縦横替えで）'!HE364="","",'⑤案件貼り付けシート(E6~→A2へ縦横替えで）'!HE364)</f>
        <v/>
      </c>
      <c r="FR368" s="154" t="str">
        <f>IF('⑤案件貼り付けシート(E6~→A2へ縦横替えで）'!HG364="","",'⑤案件貼り付けシート(E6~→A2へ縦横替えで）'!HG364)</f>
        <v/>
      </c>
      <c r="FS368" s="154" t="str">
        <f>IF('⑤案件貼り付けシート(E6~→A2へ縦横替えで）'!HH364="","",'⑤案件貼り付けシート(E6~→A2へ縦横替えで）'!HH364)</f>
        <v/>
      </c>
      <c r="FT368" s="7" t="str" cm="1">
        <f t="array" ref="FT368">IF('⑤案件貼り付けシート(E6~→A2へ縦横替えで）'!HI364="","",_xlfn.IFS('⑤案件貼り付けシート(E6~→A2へ縦横替えで）'!HI364="固定",1,'⑤案件貼り付けシート(E6~→A2へ縦横替えで）'!HI364="流動",2,'⑤案件貼り付けシート(E6~→A2へ縦横替えで）'!HI364="対象外",""))</f>
        <v/>
      </c>
      <c r="FU368" s="154" t="str">
        <f>IF('⑤案件貼り付けシート(E6~→A2へ縦横替えで）'!$HI364="固定",IF('⑤案件貼り付けシート(E6~→A2へ縦横替えで）'!HJ364="","",'⑤案件貼り付けシート(E6~→A2へ縦横替えで）'!HJ364),"")</f>
        <v/>
      </c>
      <c r="FV368" s="154" t="str">
        <f>IF('⑤案件貼り付けシート(E6~→A2へ縦横替えで）'!$HI364="固定",IF('⑤案件貼り付けシート(E6~→A2へ縦横替えで）'!HK364="","",'⑤案件貼り付けシート(E6~→A2へ縦横替えで）'!HK364),"")</f>
        <v/>
      </c>
      <c r="FW368" s="154" t="str">
        <f>IF('⑤案件貼り付けシート(E6~→A2へ縦横替えで）'!$HI364="固定",IF('⑤案件貼り付けシート(E6~→A2へ縦横替えで）'!HL364="","",'⑤案件貼り付けシート(E6~→A2へ縦横替えで）'!HL364),"")</f>
        <v/>
      </c>
      <c r="FX368" s="154" t="str">
        <f>IF('⑤案件貼り付けシート(E6~→A2へ縦横替えで）'!$HI364="固定",IF('⑤案件貼り付けシート(E6~→A2へ縦横替えで）'!HM364="","",'⑤案件貼り付けシート(E6~→A2へ縦横替えで）'!HM364),"")</f>
        <v/>
      </c>
      <c r="FY368" s="154" t="str">
        <f>IF('⑤案件貼り付けシート(E6~→A2へ縦横替えで）'!$HI364="固定",IF('⑤案件貼り付けシート(E6~→A2へ縦横替えで）'!HN364="","",'⑤案件貼り付けシート(E6~→A2へ縦横替えで）'!HN364),"")</f>
        <v/>
      </c>
      <c r="FZ368" s="154" t="str">
        <f>IF('⑤案件貼り付けシート(E6~→A2へ縦横替えで）'!$HI364="固定",IF('⑤案件貼り付けシート(E6~→A2へ縦横替えで）'!HO364="","",'⑤案件貼り付けシート(E6~→A2へ縦横替えで）'!HO364),"")</f>
        <v/>
      </c>
      <c r="GA368" s="7" t="str">
        <f>IF('⑤案件貼り付けシート(E6~→A2へ縦横替えで）'!$HI364="固定",IF('⑤案件貼り付けシート(E6~→A2へ縦横替えで）'!HP364="","",'⑤案件貼り付けシート(E6~→A2へ縦横替えで）'!HP364),"")</f>
        <v/>
      </c>
      <c r="GB368" s="7" t="str">
        <f>IF('⑤案件貼り付けシート(E6~→A2へ縦横替えで）'!HQ364="","",'⑤案件貼り付けシート(E6~→A2へ縦横替えで）'!HQ364)</f>
        <v/>
      </c>
      <c r="GC368" s="7" t="str">
        <f>IF('⑤案件貼り付けシート(E6~→A2へ縦横替えで）'!HR364="","",'⑤案件貼り付けシート(E6~→A2へ縦横替えで）'!HR364)</f>
        <v/>
      </c>
      <c r="GD368" s="7" t="str">
        <f>IF('⑤案件貼り付けシート(E6~→A2へ縦横替えで）'!HS364="","",'⑤案件貼り付けシート(E6~→A2へ縦横替えで）'!HS364)</f>
        <v/>
      </c>
      <c r="GE368" s="7"/>
      <c r="GF368" s="7"/>
      <c r="GG368" s="7"/>
      <c r="GH368" s="7"/>
      <c r="GI368" s="7"/>
      <c r="GJ368" s="7"/>
      <c r="GK368" s="7"/>
      <c r="GL368" s="7"/>
      <c r="GM368" s="48"/>
      <c r="GN368" s="7"/>
      <c r="GO368" s="7"/>
      <c r="GP368" s="7"/>
      <c r="GR368" s="48"/>
      <c r="GS368" s="48"/>
      <c r="GT368" s="48"/>
      <c r="GU368" s="48"/>
      <c r="GV368" s="48"/>
    </row>
    <row r="369" spans="1:204">
      <c r="A369" s="7"/>
      <c r="B369" s="7"/>
      <c r="C369" s="7"/>
      <c r="D369" s="48"/>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13"/>
      <c r="AJ369" s="13"/>
      <c r="AK369" s="7"/>
      <c r="AL369" s="7"/>
      <c r="AM369" s="7"/>
      <c r="AN369" s="7"/>
      <c r="AO369" s="7"/>
      <c r="AP369" s="7"/>
      <c r="AQ369" s="7"/>
      <c r="AR369" s="153"/>
      <c r="AS369" s="7"/>
      <c r="AT369" s="7"/>
      <c r="AU369" s="7"/>
      <c r="AV369" s="7"/>
      <c r="AW369" s="7"/>
      <c r="AX369" s="7"/>
      <c r="AY369" s="7"/>
      <c r="AZ369" s="7"/>
      <c r="BA369" s="7"/>
      <c r="BB369" s="7"/>
      <c r="BC369" s="7"/>
      <c r="BD369" s="7"/>
      <c r="BE369" s="154"/>
      <c r="BF369" s="154"/>
      <c r="BG369" s="7"/>
      <c r="BH369" s="154"/>
      <c r="BI369" s="154"/>
      <c r="BJ369" s="154"/>
      <c r="BK369" s="154"/>
      <c r="BL369" s="154"/>
      <c r="BM369" s="154"/>
      <c r="BN369" s="7"/>
      <c r="BO369" s="7"/>
      <c r="BP369" s="7"/>
      <c r="BQ369" s="7"/>
      <c r="BR369" s="154"/>
      <c r="BS369" s="154"/>
      <c r="BT369" s="7"/>
      <c r="BU369" s="154"/>
      <c r="BV369" s="154"/>
      <c r="BW369" s="154"/>
      <c r="BX369" s="154"/>
      <c r="BY369" s="154"/>
      <c r="BZ369" s="154"/>
      <c r="CA369" s="7"/>
      <c r="CB369" s="7"/>
      <c r="CC369" s="7"/>
      <c r="CD369" s="7"/>
      <c r="CE369" s="154"/>
      <c r="CF369" s="154"/>
      <c r="CG369" s="7"/>
      <c r="CH369" s="154"/>
      <c r="CI369" s="154"/>
      <c r="CJ369" s="154"/>
      <c r="CK369" s="154"/>
      <c r="CL369" s="154"/>
      <c r="CM369" s="154"/>
      <c r="CN369" s="7"/>
      <c r="CO369" s="7"/>
      <c r="CP369" s="7"/>
      <c r="CQ369" s="7"/>
      <c r="CR369" s="154"/>
      <c r="CS369" s="154"/>
      <c r="CT369" s="7"/>
      <c r="CU369" s="154"/>
      <c r="CV369" s="154"/>
      <c r="CW369" s="154"/>
      <c r="CX369" s="154"/>
      <c r="CY369" s="154"/>
      <c r="CZ369" s="154"/>
      <c r="DA369" s="7"/>
      <c r="DB369" s="7"/>
      <c r="DC369" s="7"/>
      <c r="DD369" s="7"/>
      <c r="DE369" s="154"/>
      <c r="DF369" s="154"/>
      <c r="DG369" s="7"/>
      <c r="DH369" s="154"/>
      <c r="DI369" s="154"/>
      <c r="DJ369" s="154"/>
      <c r="DK369" s="154"/>
      <c r="DL369" s="154"/>
      <c r="DM369" s="154"/>
      <c r="DN369" s="7"/>
      <c r="DO369" s="7"/>
      <c r="DP369" s="7"/>
      <c r="DQ369" s="7"/>
      <c r="DR369" s="154" t="str">
        <f>IF('⑤案件貼り付けシート(E6~→A2へ縦横替えで）'!FC365="","",'⑤案件貼り付けシート(E6~→A2へ縦横替えで）'!FC365)</f>
        <v/>
      </c>
      <c r="DS369" s="154" t="str">
        <f>IF('⑤案件貼り付けシート(E6~→A2へ縦横替えで）'!FD365="","",'⑤案件貼り付けシート(E6~→A2へ縦横替えで）'!FD365)</f>
        <v/>
      </c>
      <c r="DT369" s="7" t="str" cm="1">
        <f t="array" ref="DT369">IF('⑤案件貼り付けシート(E6~→A2へ縦横替えで）'!FE365="","",_xlfn.IFS('⑤案件貼り付けシート(E6~→A2へ縦横替えで）'!FE365="固定",1,'⑤案件貼り付けシート(E6~→A2へ縦横替えで）'!FE365="流動",2,'⑤案件貼り付けシート(E6~→A2へ縦横替えで）'!FE365="対象外",""))</f>
        <v/>
      </c>
      <c r="DU369" s="154" t="str">
        <f>IF('⑤案件貼り付けシート(E6~→A2へ縦横替えで）'!$FE365="固定",IF('⑤案件貼り付けシート(E6~→A2へ縦横替えで）'!FF365="","",'⑤案件貼り付けシート(E6~→A2へ縦横替えで）'!FF365),"")</f>
        <v/>
      </c>
      <c r="DV369" s="154" t="str">
        <f>IF('⑤案件貼り付けシート(E6~→A2へ縦横替えで）'!$FE365="固定",IF('⑤案件貼り付けシート(E6~→A2へ縦横替えで）'!FG365="","",'⑤案件貼り付けシート(E6~→A2へ縦横替えで）'!FG365),"")</f>
        <v/>
      </c>
      <c r="DW369" s="154" t="str">
        <f>IF('⑤案件貼り付けシート(E6~→A2へ縦横替えで）'!$FE365="固定",IF('⑤案件貼り付けシート(E6~→A2へ縦横替えで）'!FH365="","",'⑤案件貼り付けシート(E6~→A2へ縦横替えで）'!FH365),"")</f>
        <v/>
      </c>
      <c r="DX369" s="154" t="str">
        <f>IF('⑤案件貼り付けシート(E6~→A2へ縦横替えで）'!$FE365="固定",IF('⑤案件貼り付けシート(E6~→A2へ縦横替えで）'!FI365="","",'⑤案件貼り付けシート(E6~→A2へ縦横替えで）'!FI365),"")</f>
        <v/>
      </c>
      <c r="DY369" s="154" t="str">
        <f>IF('⑤案件貼り付けシート(E6~→A2へ縦横替えで）'!$FE365="固定",IF('⑤案件貼り付けシート(E6~→A2へ縦横替えで）'!FJ365="","",'⑤案件貼り付けシート(E6~→A2へ縦横替えで）'!FJ365),"")</f>
        <v/>
      </c>
      <c r="DZ369" s="154" t="str">
        <f>IF('⑤案件貼り付けシート(E6~→A2へ縦横替えで）'!$FE365="固定",IF('⑤案件貼り付けシート(E6~→A2へ縦横替えで）'!FK365="","",'⑤案件貼り付けシート(E6~→A2へ縦横替えで）'!FK365),"")</f>
        <v/>
      </c>
      <c r="EA369" s="7" t="str">
        <f>IF('⑤案件貼り付けシート(E6~→A2へ縦横替えで）'!$FE365="固定",IF('⑤案件貼り付けシート(E6~→A2へ縦横替えで）'!FL365="","",'⑤案件貼り付けシート(E6~→A2へ縦横替えで）'!FL365),"")</f>
        <v/>
      </c>
      <c r="EB369" s="7" t="str">
        <f>IF('⑤案件貼り付けシート(E6~→A2へ縦横替えで）'!FM365="","",'⑤案件貼り付けシート(E6~→A2へ縦横替えで）'!FM365)</f>
        <v/>
      </c>
      <c r="EC369" s="7" t="str">
        <f>IF('⑤案件貼り付けシート(E6~→A2へ縦横替えで）'!FN365="","",'⑤案件貼り付けシート(E6~→A2へ縦横替えで）'!FN365)</f>
        <v/>
      </c>
      <c r="ED369" s="7" t="str">
        <f>IF('⑤案件貼り付けシート(E6~→A2へ縦横替えで）'!FO365="","",'⑤案件貼り付けシート(E6~→A2へ縦横替えで）'!FO365)</f>
        <v/>
      </c>
      <c r="EE369" s="154" t="str">
        <f>IF('⑤案件貼り付けシート(E6~→A2へ縦横替えで）'!FQ365="","",'⑤案件貼り付けシート(E6~→A2へ縦横替えで）'!FQ365)</f>
        <v/>
      </c>
      <c r="EF369" s="154" t="str">
        <f>IF('⑤案件貼り付けシート(E6~→A2へ縦横替えで）'!FR365="","",'⑤案件貼り付けシート(E6~→A2へ縦横替えで）'!FR365)</f>
        <v/>
      </c>
      <c r="EG369" s="7" t="str" cm="1">
        <f t="array" ref="EG369">IF('⑤案件貼り付けシート(E6~→A2へ縦横替えで）'!FS365="","",_xlfn.IFS('⑤案件貼り付けシート(E6~→A2へ縦横替えで）'!FS365="固定",1,'⑤案件貼り付けシート(E6~→A2へ縦横替えで）'!FS365="流動",2,'⑤案件貼り付けシート(E6~→A2へ縦横替えで）'!FS365="対象外",""))</f>
        <v/>
      </c>
      <c r="EH369" s="154" t="str">
        <f>IF('⑤案件貼り付けシート(E6~→A2へ縦横替えで）'!$FS365="固定",IF('⑤案件貼り付けシート(E6~→A2へ縦横替えで）'!FT365="","",'⑤案件貼り付けシート(E6~→A2へ縦横替えで）'!FT365),"")</f>
        <v/>
      </c>
      <c r="EI369" s="154" t="str">
        <f>IF('⑤案件貼り付けシート(E6~→A2へ縦横替えで）'!$FS365="固定",IF('⑤案件貼り付けシート(E6~→A2へ縦横替えで）'!FU365="","",'⑤案件貼り付けシート(E6~→A2へ縦横替えで）'!FU365),"")</f>
        <v/>
      </c>
      <c r="EJ369" s="154" t="str">
        <f>IF('⑤案件貼り付けシート(E6~→A2へ縦横替えで）'!$FS365="固定",IF('⑤案件貼り付けシート(E6~→A2へ縦横替えで）'!FV365="","",'⑤案件貼り付けシート(E6~→A2へ縦横替えで）'!FV365),"")</f>
        <v/>
      </c>
      <c r="EK369" s="154" t="str">
        <f>IF('⑤案件貼り付けシート(E6~→A2へ縦横替えで）'!$FS365="固定",IF('⑤案件貼り付けシート(E6~→A2へ縦横替えで）'!FW365="","",'⑤案件貼り付けシート(E6~→A2へ縦横替えで）'!FW365),"")</f>
        <v/>
      </c>
      <c r="EL369" s="154" t="str">
        <f>IF('⑤案件貼り付けシート(E6~→A2へ縦横替えで）'!$FS365="固定",IF('⑤案件貼り付けシート(E6~→A2へ縦横替えで）'!FX365="","",'⑤案件貼り付けシート(E6~→A2へ縦横替えで）'!FX365),"")</f>
        <v/>
      </c>
      <c r="EM369" s="154" t="str">
        <f>IF('⑤案件貼り付けシート(E6~→A2へ縦横替えで）'!$FS365="固定",IF('⑤案件貼り付けシート(E6~→A2へ縦横替えで）'!FY365="","",'⑤案件貼り付けシート(E6~→A2へ縦横替えで）'!FY365),"")</f>
        <v/>
      </c>
      <c r="EN369" s="7" t="str">
        <f>IF('⑤案件貼り付けシート(E6~→A2へ縦横替えで）'!$FS365="固定",IF('⑤案件貼り付けシート(E6~→A2へ縦横替えで）'!FZ365="","",'⑤案件貼り付けシート(E6~→A2へ縦横替えで）'!FZ365),"")</f>
        <v/>
      </c>
      <c r="EO369" s="7" t="str">
        <f>IF('⑤案件貼り付けシート(E6~→A2へ縦横替えで）'!GA365="","",'⑤案件貼り付けシート(E6~→A2へ縦横替えで）'!GA365)</f>
        <v/>
      </c>
      <c r="EP369" s="7" t="str">
        <f>IF('⑤案件貼り付けシート(E6~→A2へ縦横替えで）'!GB365="","",'⑤案件貼り付けシート(E6~→A2へ縦横替えで）'!GB365)</f>
        <v/>
      </c>
      <c r="EQ369" s="7" t="str">
        <f>IF('⑤案件貼り付けシート(E6~→A2へ縦横替えで）'!GC365="","",'⑤案件貼り付けシート(E6~→A2へ縦横替えで）'!GC365)</f>
        <v/>
      </c>
      <c r="ER369" s="154" t="str">
        <f>IF('⑤案件貼り付けシート(E6~→A2へ縦横替えで）'!GE365="","",'⑤案件貼り付けシート(E6~→A2へ縦横替えで）'!GE365)</f>
        <v/>
      </c>
      <c r="ES369" s="154" t="str">
        <f>IF('⑤案件貼り付けシート(E6~→A2へ縦横替えで）'!GF365="","",'⑤案件貼り付けシート(E6~→A2へ縦横替えで）'!GF365)</f>
        <v/>
      </c>
      <c r="ET369" s="7" t="str" cm="1">
        <f t="array" ref="ET369">IF('⑤案件貼り付けシート(E6~→A2へ縦横替えで）'!GG365="","",_xlfn.IFS('⑤案件貼り付けシート(E6~→A2へ縦横替えで）'!GG365="固定",1,'⑤案件貼り付けシート(E6~→A2へ縦横替えで）'!GG365="流動",2,'⑤案件貼り付けシート(E6~→A2へ縦横替えで）'!GG365="対象外",""))</f>
        <v/>
      </c>
      <c r="EU369" s="154" t="str">
        <f>IF('⑤案件貼り付けシート(E6~→A2へ縦横替えで）'!$GG365="固定",IF('⑤案件貼り付けシート(E6~→A2へ縦横替えで）'!GH365="","",'⑤案件貼り付けシート(E6~→A2へ縦横替えで）'!GH365),"")</f>
        <v/>
      </c>
      <c r="EV369" s="154" t="str">
        <f>IF('⑤案件貼り付けシート(E6~→A2へ縦横替えで）'!$GG365="固定",IF('⑤案件貼り付けシート(E6~→A2へ縦横替えで）'!GI365="","",'⑤案件貼り付けシート(E6~→A2へ縦横替えで）'!GI365),"")</f>
        <v/>
      </c>
      <c r="EW369" s="154" t="str">
        <f>IF('⑤案件貼り付けシート(E6~→A2へ縦横替えで）'!$GG365="固定",IF('⑤案件貼り付けシート(E6~→A2へ縦横替えで）'!GJ365="","",'⑤案件貼り付けシート(E6~→A2へ縦横替えで）'!GJ365),"")</f>
        <v/>
      </c>
      <c r="EX369" s="154" t="str">
        <f>IF('⑤案件貼り付けシート(E6~→A2へ縦横替えで）'!$GG365="固定",IF('⑤案件貼り付けシート(E6~→A2へ縦横替えで）'!GK365="","",'⑤案件貼り付けシート(E6~→A2へ縦横替えで）'!GK365),"")</f>
        <v/>
      </c>
      <c r="EY369" s="154" t="str">
        <f>IF('⑤案件貼り付けシート(E6~→A2へ縦横替えで）'!$GG365="固定",IF('⑤案件貼り付けシート(E6~→A2へ縦横替えで）'!GL365="","",'⑤案件貼り付けシート(E6~→A2へ縦横替えで）'!GL365),"")</f>
        <v/>
      </c>
      <c r="EZ369" s="154" t="str">
        <f>IF('⑤案件貼り付けシート(E6~→A2へ縦横替えで）'!$GG365="固定",IF('⑤案件貼り付けシート(E6~→A2へ縦横替えで）'!GM365="","",'⑤案件貼り付けシート(E6~→A2へ縦横替えで）'!GM365),"")</f>
        <v/>
      </c>
      <c r="FA369" s="7" t="str">
        <f>IF('⑤案件貼り付けシート(E6~→A2へ縦横替えで）'!$GG365="固定",IF('⑤案件貼り付けシート(E6~→A2へ縦横替えで）'!GN365="","",'⑤案件貼り付けシート(E6~→A2へ縦横替えで）'!GN365),"")</f>
        <v/>
      </c>
      <c r="FB369" s="7" t="str">
        <f>IF('⑤案件貼り付けシート(E6~→A2へ縦横替えで）'!GO365="","",'⑤案件貼り付けシート(E6~→A2へ縦横替えで）'!GO365)</f>
        <v/>
      </c>
      <c r="FC369" s="7" t="str">
        <f>IF('⑤案件貼り付けシート(E6~→A2へ縦横替えで）'!GP365="","",'⑤案件貼り付けシート(E6~→A2へ縦横替えで）'!GP365)</f>
        <v/>
      </c>
      <c r="FD369" s="7" t="str">
        <f>IF('⑤案件貼り付けシート(E6~→A2へ縦横替えで）'!GQ365="","",'⑤案件貼り付けシート(E6~→A2へ縦横替えで）'!GQ365)</f>
        <v/>
      </c>
      <c r="FE369" s="154" t="str">
        <f>IF('⑤案件貼り付けシート(E6~→A2へ縦横替えで）'!GS365="","",'⑤案件貼り付けシート(E6~→A2へ縦横替えで）'!GS365)</f>
        <v/>
      </c>
      <c r="FF369" s="154" t="str">
        <f>IF('⑤案件貼り付けシート(E6~→A2へ縦横替えで）'!GT365="","",'⑤案件貼り付けシート(E6~→A2へ縦横替えで）'!GT365)</f>
        <v/>
      </c>
      <c r="FG369" s="7" t="str" cm="1">
        <f t="array" ref="FG369">IF('⑤案件貼り付けシート(E6~→A2へ縦横替えで）'!GU365="","",_xlfn.IFS('⑤案件貼り付けシート(E6~→A2へ縦横替えで）'!GU365="固定",1,'⑤案件貼り付けシート(E6~→A2へ縦横替えで）'!GU365="流動",2,'⑤案件貼り付けシート(E6~→A2へ縦横替えで）'!GU365="対象外",""))</f>
        <v/>
      </c>
      <c r="FH369" s="154" t="str">
        <f>IF('⑤案件貼り付けシート(E6~→A2へ縦横替えで）'!$GU365="固定",IF('⑤案件貼り付けシート(E6~→A2へ縦横替えで）'!GV365="","",'⑤案件貼り付けシート(E6~→A2へ縦横替えで）'!GV365),"")</f>
        <v/>
      </c>
      <c r="FI369" s="154" t="str">
        <f>IF('⑤案件貼り付けシート(E6~→A2へ縦横替えで）'!$GU365="固定",IF('⑤案件貼り付けシート(E6~→A2へ縦横替えで）'!GW365="","",'⑤案件貼り付けシート(E6~→A2へ縦横替えで）'!GW365),"")</f>
        <v/>
      </c>
      <c r="FJ369" s="154" t="str">
        <f>IF('⑤案件貼り付けシート(E6~→A2へ縦横替えで）'!$GU365="固定",IF('⑤案件貼り付けシート(E6~→A2へ縦横替えで）'!GX365="","",'⑤案件貼り付けシート(E6~→A2へ縦横替えで）'!GX365),"")</f>
        <v/>
      </c>
      <c r="FK369" s="154" t="str">
        <f>IF('⑤案件貼り付けシート(E6~→A2へ縦横替えで）'!$GU365="固定",IF('⑤案件貼り付けシート(E6~→A2へ縦横替えで）'!GY365="","",'⑤案件貼り付けシート(E6~→A2へ縦横替えで）'!GY365),"")</f>
        <v/>
      </c>
      <c r="FL369" s="154" t="str">
        <f>IF('⑤案件貼り付けシート(E6~→A2へ縦横替えで）'!$GU365="固定",IF('⑤案件貼り付けシート(E6~→A2へ縦横替えで）'!GZ365="","",'⑤案件貼り付けシート(E6~→A2へ縦横替えで）'!GZ365),"")</f>
        <v/>
      </c>
      <c r="FM369" s="154" t="str">
        <f>IF('⑤案件貼り付けシート(E6~→A2へ縦横替えで）'!$GU365="固定",IF('⑤案件貼り付けシート(E6~→A2へ縦横替えで）'!HA365="","",'⑤案件貼り付けシート(E6~→A2へ縦横替えで）'!HA365),"")</f>
        <v/>
      </c>
      <c r="FN369" s="7" t="str">
        <f>IF('⑤案件貼り付けシート(E6~→A2へ縦横替えで）'!$GU365="固定",IF('⑤案件貼り付けシート(E6~→A2へ縦横替えで）'!HB365="","",'⑤案件貼り付けシート(E6~→A2へ縦横替えで）'!HB365),"")</f>
        <v/>
      </c>
      <c r="FO369" s="7" t="str">
        <f>IF('⑤案件貼り付けシート(E6~→A2へ縦横替えで）'!HC365="","",'⑤案件貼り付けシート(E6~→A2へ縦横替えで）'!HC365)</f>
        <v/>
      </c>
      <c r="FP369" s="7" t="str">
        <f>IF('⑤案件貼り付けシート(E6~→A2へ縦横替えで）'!HD365="","",'⑤案件貼り付けシート(E6~→A2へ縦横替えで）'!HD365)</f>
        <v/>
      </c>
      <c r="FQ369" s="7" t="str">
        <f>IF('⑤案件貼り付けシート(E6~→A2へ縦横替えで）'!HE365="","",'⑤案件貼り付けシート(E6~→A2へ縦横替えで）'!HE365)</f>
        <v/>
      </c>
      <c r="FR369" s="154" t="str">
        <f>IF('⑤案件貼り付けシート(E6~→A2へ縦横替えで）'!HG365="","",'⑤案件貼り付けシート(E6~→A2へ縦横替えで）'!HG365)</f>
        <v/>
      </c>
      <c r="FS369" s="154" t="str">
        <f>IF('⑤案件貼り付けシート(E6~→A2へ縦横替えで）'!HH365="","",'⑤案件貼り付けシート(E6~→A2へ縦横替えで）'!HH365)</f>
        <v/>
      </c>
      <c r="FT369" s="7" t="str" cm="1">
        <f t="array" ref="FT369">IF('⑤案件貼り付けシート(E6~→A2へ縦横替えで）'!HI365="","",_xlfn.IFS('⑤案件貼り付けシート(E6~→A2へ縦横替えで）'!HI365="固定",1,'⑤案件貼り付けシート(E6~→A2へ縦横替えで）'!HI365="流動",2,'⑤案件貼り付けシート(E6~→A2へ縦横替えで）'!HI365="対象外",""))</f>
        <v/>
      </c>
      <c r="FU369" s="154" t="str">
        <f>IF('⑤案件貼り付けシート(E6~→A2へ縦横替えで）'!$HI365="固定",IF('⑤案件貼り付けシート(E6~→A2へ縦横替えで）'!HJ365="","",'⑤案件貼り付けシート(E6~→A2へ縦横替えで）'!HJ365),"")</f>
        <v/>
      </c>
      <c r="FV369" s="154" t="str">
        <f>IF('⑤案件貼り付けシート(E6~→A2へ縦横替えで）'!$HI365="固定",IF('⑤案件貼り付けシート(E6~→A2へ縦横替えで）'!HK365="","",'⑤案件貼り付けシート(E6~→A2へ縦横替えで）'!HK365),"")</f>
        <v/>
      </c>
      <c r="FW369" s="154" t="str">
        <f>IF('⑤案件貼り付けシート(E6~→A2へ縦横替えで）'!$HI365="固定",IF('⑤案件貼り付けシート(E6~→A2へ縦横替えで）'!HL365="","",'⑤案件貼り付けシート(E6~→A2へ縦横替えで）'!HL365),"")</f>
        <v/>
      </c>
      <c r="FX369" s="154" t="str">
        <f>IF('⑤案件貼り付けシート(E6~→A2へ縦横替えで）'!$HI365="固定",IF('⑤案件貼り付けシート(E6~→A2へ縦横替えで）'!HM365="","",'⑤案件貼り付けシート(E6~→A2へ縦横替えで）'!HM365),"")</f>
        <v/>
      </c>
      <c r="FY369" s="154" t="str">
        <f>IF('⑤案件貼り付けシート(E6~→A2へ縦横替えで）'!$HI365="固定",IF('⑤案件貼り付けシート(E6~→A2へ縦横替えで）'!HN365="","",'⑤案件貼り付けシート(E6~→A2へ縦横替えで）'!HN365),"")</f>
        <v/>
      </c>
      <c r="FZ369" s="154" t="str">
        <f>IF('⑤案件貼り付けシート(E6~→A2へ縦横替えで）'!$HI365="固定",IF('⑤案件貼り付けシート(E6~→A2へ縦横替えで）'!HO365="","",'⑤案件貼り付けシート(E6~→A2へ縦横替えで）'!HO365),"")</f>
        <v/>
      </c>
      <c r="GA369" s="7" t="str">
        <f>IF('⑤案件貼り付けシート(E6~→A2へ縦横替えで）'!$HI365="固定",IF('⑤案件貼り付けシート(E6~→A2へ縦横替えで）'!HP365="","",'⑤案件貼り付けシート(E6~→A2へ縦横替えで）'!HP365),"")</f>
        <v/>
      </c>
      <c r="GB369" s="7" t="str">
        <f>IF('⑤案件貼り付けシート(E6~→A2へ縦横替えで）'!HQ365="","",'⑤案件貼り付けシート(E6~→A2へ縦横替えで）'!HQ365)</f>
        <v/>
      </c>
      <c r="GC369" s="7" t="str">
        <f>IF('⑤案件貼り付けシート(E6~→A2へ縦横替えで）'!HR365="","",'⑤案件貼り付けシート(E6~→A2へ縦横替えで）'!HR365)</f>
        <v/>
      </c>
      <c r="GD369" s="7" t="str">
        <f>IF('⑤案件貼り付けシート(E6~→A2へ縦横替えで）'!HS365="","",'⑤案件貼り付けシート(E6~→A2へ縦横替えで）'!HS365)</f>
        <v/>
      </c>
      <c r="GE369" s="7"/>
      <c r="GF369" s="7"/>
      <c r="GG369" s="7"/>
      <c r="GH369" s="7"/>
      <c r="GI369" s="7"/>
      <c r="GJ369" s="7"/>
      <c r="GK369" s="7"/>
      <c r="GL369" s="7"/>
      <c r="GM369" s="48"/>
      <c r="GN369" s="7"/>
      <c r="GO369" s="7"/>
      <c r="GP369" s="7"/>
      <c r="GR369" s="48"/>
      <c r="GS369" s="48"/>
      <c r="GT369" s="48"/>
      <c r="GU369" s="48"/>
      <c r="GV369" s="48"/>
    </row>
    <row r="370" spans="1:204">
      <c r="A370" s="7"/>
      <c r="B370" s="7"/>
      <c r="C370" s="7"/>
      <c r="D370" s="48"/>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13"/>
      <c r="AJ370" s="13"/>
      <c r="AK370" s="7"/>
      <c r="AL370" s="7"/>
      <c r="AM370" s="7"/>
      <c r="AN370" s="7"/>
      <c r="AO370" s="7"/>
      <c r="AP370" s="7"/>
      <c r="AQ370" s="7"/>
      <c r="AR370" s="153"/>
      <c r="AS370" s="7"/>
      <c r="AT370" s="7"/>
      <c r="AU370" s="7"/>
      <c r="AV370" s="7"/>
      <c r="AW370" s="7"/>
      <c r="AX370" s="7"/>
      <c r="AY370" s="7"/>
      <c r="AZ370" s="7"/>
      <c r="BA370" s="7"/>
      <c r="BB370" s="7"/>
      <c r="BC370" s="7"/>
      <c r="BD370" s="7"/>
      <c r="BE370" s="154"/>
      <c r="BF370" s="154"/>
      <c r="BG370" s="7"/>
      <c r="BH370" s="154"/>
      <c r="BI370" s="154"/>
      <c r="BJ370" s="154"/>
      <c r="BK370" s="154"/>
      <c r="BL370" s="154"/>
      <c r="BM370" s="154"/>
      <c r="BN370" s="7"/>
      <c r="BO370" s="7"/>
      <c r="BP370" s="7"/>
      <c r="BQ370" s="7"/>
      <c r="BR370" s="154"/>
      <c r="BS370" s="154"/>
      <c r="BT370" s="7"/>
      <c r="BU370" s="154"/>
      <c r="BV370" s="154"/>
      <c r="BW370" s="154"/>
      <c r="BX370" s="154"/>
      <c r="BY370" s="154"/>
      <c r="BZ370" s="154"/>
      <c r="CA370" s="7"/>
      <c r="CB370" s="7"/>
      <c r="CC370" s="7"/>
      <c r="CD370" s="7"/>
      <c r="CE370" s="154"/>
      <c r="CF370" s="154"/>
      <c r="CG370" s="7"/>
      <c r="CH370" s="154"/>
      <c r="CI370" s="154"/>
      <c r="CJ370" s="154"/>
      <c r="CK370" s="154"/>
      <c r="CL370" s="154"/>
      <c r="CM370" s="154"/>
      <c r="CN370" s="7"/>
      <c r="CO370" s="7"/>
      <c r="CP370" s="7"/>
      <c r="CQ370" s="7"/>
      <c r="CR370" s="154"/>
      <c r="CS370" s="154"/>
      <c r="CT370" s="7"/>
      <c r="CU370" s="154"/>
      <c r="CV370" s="154"/>
      <c r="CW370" s="154"/>
      <c r="CX370" s="154"/>
      <c r="CY370" s="154"/>
      <c r="CZ370" s="154"/>
      <c r="DA370" s="7"/>
      <c r="DB370" s="7"/>
      <c r="DC370" s="7"/>
      <c r="DD370" s="7"/>
      <c r="DE370" s="154"/>
      <c r="DF370" s="154"/>
      <c r="DG370" s="7"/>
      <c r="DH370" s="154"/>
      <c r="DI370" s="154"/>
      <c r="DJ370" s="154"/>
      <c r="DK370" s="154"/>
      <c r="DL370" s="154"/>
      <c r="DM370" s="154"/>
      <c r="DN370" s="7"/>
      <c r="DO370" s="7"/>
      <c r="DP370" s="7"/>
      <c r="DQ370" s="7"/>
      <c r="DR370" s="154" t="str">
        <f>IF('⑤案件貼り付けシート(E6~→A2へ縦横替えで）'!FC366="","",'⑤案件貼り付けシート(E6~→A2へ縦横替えで）'!FC366)</f>
        <v/>
      </c>
      <c r="DS370" s="154" t="str">
        <f>IF('⑤案件貼り付けシート(E6~→A2へ縦横替えで）'!FD366="","",'⑤案件貼り付けシート(E6~→A2へ縦横替えで）'!FD366)</f>
        <v/>
      </c>
      <c r="DT370" s="7" t="str" cm="1">
        <f t="array" ref="DT370">IF('⑤案件貼り付けシート(E6~→A2へ縦横替えで）'!FE366="","",_xlfn.IFS('⑤案件貼り付けシート(E6~→A2へ縦横替えで）'!FE366="固定",1,'⑤案件貼り付けシート(E6~→A2へ縦横替えで）'!FE366="流動",2,'⑤案件貼り付けシート(E6~→A2へ縦横替えで）'!FE366="対象外",""))</f>
        <v/>
      </c>
      <c r="DU370" s="154" t="str">
        <f>IF('⑤案件貼り付けシート(E6~→A2へ縦横替えで）'!$FE366="固定",IF('⑤案件貼り付けシート(E6~→A2へ縦横替えで）'!FF366="","",'⑤案件貼り付けシート(E6~→A2へ縦横替えで）'!FF366),"")</f>
        <v/>
      </c>
      <c r="DV370" s="154" t="str">
        <f>IF('⑤案件貼り付けシート(E6~→A2へ縦横替えで）'!$FE366="固定",IF('⑤案件貼り付けシート(E6~→A2へ縦横替えで）'!FG366="","",'⑤案件貼り付けシート(E6~→A2へ縦横替えで）'!FG366),"")</f>
        <v/>
      </c>
      <c r="DW370" s="154" t="str">
        <f>IF('⑤案件貼り付けシート(E6~→A2へ縦横替えで）'!$FE366="固定",IF('⑤案件貼り付けシート(E6~→A2へ縦横替えで）'!FH366="","",'⑤案件貼り付けシート(E6~→A2へ縦横替えで）'!FH366),"")</f>
        <v/>
      </c>
      <c r="DX370" s="154" t="str">
        <f>IF('⑤案件貼り付けシート(E6~→A2へ縦横替えで）'!$FE366="固定",IF('⑤案件貼り付けシート(E6~→A2へ縦横替えで）'!FI366="","",'⑤案件貼り付けシート(E6~→A2へ縦横替えで）'!FI366),"")</f>
        <v/>
      </c>
      <c r="DY370" s="154" t="str">
        <f>IF('⑤案件貼り付けシート(E6~→A2へ縦横替えで）'!$FE366="固定",IF('⑤案件貼り付けシート(E6~→A2へ縦横替えで）'!FJ366="","",'⑤案件貼り付けシート(E6~→A2へ縦横替えで）'!FJ366),"")</f>
        <v/>
      </c>
      <c r="DZ370" s="154" t="str">
        <f>IF('⑤案件貼り付けシート(E6~→A2へ縦横替えで）'!$FE366="固定",IF('⑤案件貼り付けシート(E6~→A2へ縦横替えで）'!FK366="","",'⑤案件貼り付けシート(E6~→A2へ縦横替えで）'!FK366),"")</f>
        <v/>
      </c>
      <c r="EA370" s="7" t="str">
        <f>IF('⑤案件貼り付けシート(E6~→A2へ縦横替えで）'!$FE366="固定",IF('⑤案件貼り付けシート(E6~→A2へ縦横替えで）'!FL366="","",'⑤案件貼り付けシート(E6~→A2へ縦横替えで）'!FL366),"")</f>
        <v/>
      </c>
      <c r="EB370" s="7" t="str">
        <f>IF('⑤案件貼り付けシート(E6~→A2へ縦横替えで）'!FM366="","",'⑤案件貼り付けシート(E6~→A2へ縦横替えで）'!FM366)</f>
        <v/>
      </c>
      <c r="EC370" s="7" t="str">
        <f>IF('⑤案件貼り付けシート(E6~→A2へ縦横替えで）'!FN366="","",'⑤案件貼り付けシート(E6~→A2へ縦横替えで）'!FN366)</f>
        <v/>
      </c>
      <c r="ED370" s="7" t="str">
        <f>IF('⑤案件貼り付けシート(E6~→A2へ縦横替えで）'!FO366="","",'⑤案件貼り付けシート(E6~→A2へ縦横替えで）'!FO366)</f>
        <v/>
      </c>
      <c r="EE370" s="154" t="str">
        <f>IF('⑤案件貼り付けシート(E6~→A2へ縦横替えで）'!FQ366="","",'⑤案件貼り付けシート(E6~→A2へ縦横替えで）'!FQ366)</f>
        <v/>
      </c>
      <c r="EF370" s="154" t="str">
        <f>IF('⑤案件貼り付けシート(E6~→A2へ縦横替えで）'!FR366="","",'⑤案件貼り付けシート(E6~→A2へ縦横替えで）'!FR366)</f>
        <v/>
      </c>
      <c r="EG370" s="7" t="str" cm="1">
        <f t="array" ref="EG370">IF('⑤案件貼り付けシート(E6~→A2へ縦横替えで）'!FS366="","",_xlfn.IFS('⑤案件貼り付けシート(E6~→A2へ縦横替えで）'!FS366="固定",1,'⑤案件貼り付けシート(E6~→A2へ縦横替えで）'!FS366="流動",2,'⑤案件貼り付けシート(E6~→A2へ縦横替えで）'!FS366="対象外",""))</f>
        <v/>
      </c>
      <c r="EH370" s="154" t="str">
        <f>IF('⑤案件貼り付けシート(E6~→A2へ縦横替えで）'!$FS366="固定",IF('⑤案件貼り付けシート(E6~→A2へ縦横替えで）'!FT366="","",'⑤案件貼り付けシート(E6~→A2へ縦横替えで）'!FT366),"")</f>
        <v/>
      </c>
      <c r="EI370" s="154" t="str">
        <f>IF('⑤案件貼り付けシート(E6~→A2へ縦横替えで）'!$FS366="固定",IF('⑤案件貼り付けシート(E6~→A2へ縦横替えで）'!FU366="","",'⑤案件貼り付けシート(E6~→A2へ縦横替えで）'!FU366),"")</f>
        <v/>
      </c>
      <c r="EJ370" s="154" t="str">
        <f>IF('⑤案件貼り付けシート(E6~→A2へ縦横替えで）'!$FS366="固定",IF('⑤案件貼り付けシート(E6~→A2へ縦横替えで）'!FV366="","",'⑤案件貼り付けシート(E6~→A2へ縦横替えで）'!FV366),"")</f>
        <v/>
      </c>
      <c r="EK370" s="154" t="str">
        <f>IF('⑤案件貼り付けシート(E6~→A2へ縦横替えで）'!$FS366="固定",IF('⑤案件貼り付けシート(E6~→A2へ縦横替えで）'!FW366="","",'⑤案件貼り付けシート(E6~→A2へ縦横替えで）'!FW366),"")</f>
        <v/>
      </c>
      <c r="EL370" s="154" t="str">
        <f>IF('⑤案件貼り付けシート(E6~→A2へ縦横替えで）'!$FS366="固定",IF('⑤案件貼り付けシート(E6~→A2へ縦横替えで）'!FX366="","",'⑤案件貼り付けシート(E6~→A2へ縦横替えで）'!FX366),"")</f>
        <v/>
      </c>
      <c r="EM370" s="154" t="str">
        <f>IF('⑤案件貼り付けシート(E6~→A2へ縦横替えで）'!$FS366="固定",IF('⑤案件貼り付けシート(E6~→A2へ縦横替えで）'!FY366="","",'⑤案件貼り付けシート(E6~→A2へ縦横替えで）'!FY366),"")</f>
        <v/>
      </c>
      <c r="EN370" s="7" t="str">
        <f>IF('⑤案件貼り付けシート(E6~→A2へ縦横替えで）'!$FS366="固定",IF('⑤案件貼り付けシート(E6~→A2へ縦横替えで）'!FZ366="","",'⑤案件貼り付けシート(E6~→A2へ縦横替えで）'!FZ366),"")</f>
        <v/>
      </c>
      <c r="EO370" s="7" t="str">
        <f>IF('⑤案件貼り付けシート(E6~→A2へ縦横替えで）'!GA366="","",'⑤案件貼り付けシート(E6~→A2へ縦横替えで）'!GA366)</f>
        <v/>
      </c>
      <c r="EP370" s="7" t="str">
        <f>IF('⑤案件貼り付けシート(E6~→A2へ縦横替えで）'!GB366="","",'⑤案件貼り付けシート(E6~→A2へ縦横替えで）'!GB366)</f>
        <v/>
      </c>
      <c r="EQ370" s="7" t="str">
        <f>IF('⑤案件貼り付けシート(E6~→A2へ縦横替えで）'!GC366="","",'⑤案件貼り付けシート(E6~→A2へ縦横替えで）'!GC366)</f>
        <v/>
      </c>
      <c r="ER370" s="154" t="str">
        <f>IF('⑤案件貼り付けシート(E6~→A2へ縦横替えで）'!GE366="","",'⑤案件貼り付けシート(E6~→A2へ縦横替えで）'!GE366)</f>
        <v/>
      </c>
      <c r="ES370" s="154" t="str">
        <f>IF('⑤案件貼り付けシート(E6~→A2へ縦横替えで）'!GF366="","",'⑤案件貼り付けシート(E6~→A2へ縦横替えで）'!GF366)</f>
        <v/>
      </c>
      <c r="ET370" s="7" t="str" cm="1">
        <f t="array" ref="ET370">IF('⑤案件貼り付けシート(E6~→A2へ縦横替えで）'!GG366="","",_xlfn.IFS('⑤案件貼り付けシート(E6~→A2へ縦横替えで）'!GG366="固定",1,'⑤案件貼り付けシート(E6~→A2へ縦横替えで）'!GG366="流動",2,'⑤案件貼り付けシート(E6~→A2へ縦横替えで）'!GG366="対象外",""))</f>
        <v/>
      </c>
      <c r="EU370" s="154" t="str">
        <f>IF('⑤案件貼り付けシート(E6~→A2へ縦横替えで）'!$GG366="固定",IF('⑤案件貼り付けシート(E6~→A2へ縦横替えで）'!GH366="","",'⑤案件貼り付けシート(E6~→A2へ縦横替えで）'!GH366),"")</f>
        <v/>
      </c>
      <c r="EV370" s="154" t="str">
        <f>IF('⑤案件貼り付けシート(E6~→A2へ縦横替えで）'!$GG366="固定",IF('⑤案件貼り付けシート(E6~→A2へ縦横替えで）'!GI366="","",'⑤案件貼り付けシート(E6~→A2へ縦横替えで）'!GI366),"")</f>
        <v/>
      </c>
      <c r="EW370" s="154" t="str">
        <f>IF('⑤案件貼り付けシート(E6~→A2へ縦横替えで）'!$GG366="固定",IF('⑤案件貼り付けシート(E6~→A2へ縦横替えで）'!GJ366="","",'⑤案件貼り付けシート(E6~→A2へ縦横替えで）'!GJ366),"")</f>
        <v/>
      </c>
      <c r="EX370" s="154" t="str">
        <f>IF('⑤案件貼り付けシート(E6~→A2へ縦横替えで）'!$GG366="固定",IF('⑤案件貼り付けシート(E6~→A2へ縦横替えで）'!GK366="","",'⑤案件貼り付けシート(E6~→A2へ縦横替えで）'!GK366),"")</f>
        <v/>
      </c>
      <c r="EY370" s="154" t="str">
        <f>IF('⑤案件貼り付けシート(E6~→A2へ縦横替えで）'!$GG366="固定",IF('⑤案件貼り付けシート(E6~→A2へ縦横替えで）'!GL366="","",'⑤案件貼り付けシート(E6~→A2へ縦横替えで）'!GL366),"")</f>
        <v/>
      </c>
      <c r="EZ370" s="154" t="str">
        <f>IF('⑤案件貼り付けシート(E6~→A2へ縦横替えで）'!$GG366="固定",IF('⑤案件貼り付けシート(E6~→A2へ縦横替えで）'!GM366="","",'⑤案件貼り付けシート(E6~→A2へ縦横替えで）'!GM366),"")</f>
        <v/>
      </c>
      <c r="FA370" s="7" t="str">
        <f>IF('⑤案件貼り付けシート(E6~→A2へ縦横替えで）'!$GG366="固定",IF('⑤案件貼り付けシート(E6~→A2へ縦横替えで）'!GN366="","",'⑤案件貼り付けシート(E6~→A2へ縦横替えで）'!GN366),"")</f>
        <v/>
      </c>
      <c r="FB370" s="7" t="str">
        <f>IF('⑤案件貼り付けシート(E6~→A2へ縦横替えで）'!GO366="","",'⑤案件貼り付けシート(E6~→A2へ縦横替えで）'!GO366)</f>
        <v/>
      </c>
      <c r="FC370" s="7" t="str">
        <f>IF('⑤案件貼り付けシート(E6~→A2へ縦横替えで）'!GP366="","",'⑤案件貼り付けシート(E6~→A2へ縦横替えで）'!GP366)</f>
        <v/>
      </c>
      <c r="FD370" s="7" t="str">
        <f>IF('⑤案件貼り付けシート(E6~→A2へ縦横替えで）'!GQ366="","",'⑤案件貼り付けシート(E6~→A2へ縦横替えで）'!GQ366)</f>
        <v/>
      </c>
      <c r="FE370" s="154" t="str">
        <f>IF('⑤案件貼り付けシート(E6~→A2へ縦横替えで）'!GS366="","",'⑤案件貼り付けシート(E6~→A2へ縦横替えで）'!GS366)</f>
        <v/>
      </c>
      <c r="FF370" s="154" t="str">
        <f>IF('⑤案件貼り付けシート(E6~→A2へ縦横替えで）'!GT366="","",'⑤案件貼り付けシート(E6~→A2へ縦横替えで）'!GT366)</f>
        <v/>
      </c>
      <c r="FG370" s="7" t="str" cm="1">
        <f t="array" ref="FG370">IF('⑤案件貼り付けシート(E6~→A2へ縦横替えで）'!GU366="","",_xlfn.IFS('⑤案件貼り付けシート(E6~→A2へ縦横替えで）'!GU366="固定",1,'⑤案件貼り付けシート(E6~→A2へ縦横替えで）'!GU366="流動",2,'⑤案件貼り付けシート(E6~→A2へ縦横替えで）'!GU366="対象外",""))</f>
        <v/>
      </c>
      <c r="FH370" s="154" t="str">
        <f>IF('⑤案件貼り付けシート(E6~→A2へ縦横替えで）'!$GU366="固定",IF('⑤案件貼り付けシート(E6~→A2へ縦横替えで）'!GV366="","",'⑤案件貼り付けシート(E6~→A2へ縦横替えで）'!GV366),"")</f>
        <v/>
      </c>
      <c r="FI370" s="154" t="str">
        <f>IF('⑤案件貼り付けシート(E6~→A2へ縦横替えで）'!$GU366="固定",IF('⑤案件貼り付けシート(E6~→A2へ縦横替えで）'!GW366="","",'⑤案件貼り付けシート(E6~→A2へ縦横替えで）'!GW366),"")</f>
        <v/>
      </c>
      <c r="FJ370" s="154" t="str">
        <f>IF('⑤案件貼り付けシート(E6~→A2へ縦横替えで）'!$GU366="固定",IF('⑤案件貼り付けシート(E6~→A2へ縦横替えで）'!GX366="","",'⑤案件貼り付けシート(E6~→A2へ縦横替えで）'!GX366),"")</f>
        <v/>
      </c>
      <c r="FK370" s="154" t="str">
        <f>IF('⑤案件貼り付けシート(E6~→A2へ縦横替えで）'!$GU366="固定",IF('⑤案件貼り付けシート(E6~→A2へ縦横替えで）'!GY366="","",'⑤案件貼り付けシート(E6~→A2へ縦横替えで）'!GY366),"")</f>
        <v/>
      </c>
      <c r="FL370" s="154" t="str">
        <f>IF('⑤案件貼り付けシート(E6~→A2へ縦横替えで）'!$GU366="固定",IF('⑤案件貼り付けシート(E6~→A2へ縦横替えで）'!GZ366="","",'⑤案件貼り付けシート(E6~→A2へ縦横替えで）'!GZ366),"")</f>
        <v/>
      </c>
      <c r="FM370" s="154" t="str">
        <f>IF('⑤案件貼り付けシート(E6~→A2へ縦横替えで）'!$GU366="固定",IF('⑤案件貼り付けシート(E6~→A2へ縦横替えで）'!HA366="","",'⑤案件貼り付けシート(E6~→A2へ縦横替えで）'!HA366),"")</f>
        <v/>
      </c>
      <c r="FN370" s="7" t="str">
        <f>IF('⑤案件貼り付けシート(E6~→A2へ縦横替えで）'!$GU366="固定",IF('⑤案件貼り付けシート(E6~→A2へ縦横替えで）'!HB366="","",'⑤案件貼り付けシート(E6~→A2へ縦横替えで）'!HB366),"")</f>
        <v/>
      </c>
      <c r="FO370" s="7" t="str">
        <f>IF('⑤案件貼り付けシート(E6~→A2へ縦横替えで）'!HC366="","",'⑤案件貼り付けシート(E6~→A2へ縦横替えで）'!HC366)</f>
        <v/>
      </c>
      <c r="FP370" s="7" t="str">
        <f>IF('⑤案件貼り付けシート(E6~→A2へ縦横替えで）'!HD366="","",'⑤案件貼り付けシート(E6~→A2へ縦横替えで）'!HD366)</f>
        <v/>
      </c>
      <c r="FQ370" s="7" t="str">
        <f>IF('⑤案件貼り付けシート(E6~→A2へ縦横替えで）'!HE366="","",'⑤案件貼り付けシート(E6~→A2へ縦横替えで）'!HE366)</f>
        <v/>
      </c>
      <c r="FR370" s="154" t="str">
        <f>IF('⑤案件貼り付けシート(E6~→A2へ縦横替えで）'!HG366="","",'⑤案件貼り付けシート(E6~→A2へ縦横替えで）'!HG366)</f>
        <v/>
      </c>
      <c r="FS370" s="154" t="str">
        <f>IF('⑤案件貼り付けシート(E6~→A2へ縦横替えで）'!HH366="","",'⑤案件貼り付けシート(E6~→A2へ縦横替えで）'!HH366)</f>
        <v/>
      </c>
      <c r="FT370" s="7" t="str" cm="1">
        <f t="array" ref="FT370">IF('⑤案件貼り付けシート(E6~→A2へ縦横替えで）'!HI366="","",_xlfn.IFS('⑤案件貼り付けシート(E6~→A2へ縦横替えで）'!HI366="固定",1,'⑤案件貼り付けシート(E6~→A2へ縦横替えで）'!HI366="流動",2,'⑤案件貼り付けシート(E6~→A2へ縦横替えで）'!HI366="対象外",""))</f>
        <v/>
      </c>
      <c r="FU370" s="154" t="str">
        <f>IF('⑤案件貼り付けシート(E6~→A2へ縦横替えで）'!$HI366="固定",IF('⑤案件貼り付けシート(E6~→A2へ縦横替えで）'!HJ366="","",'⑤案件貼り付けシート(E6~→A2へ縦横替えで）'!HJ366),"")</f>
        <v/>
      </c>
      <c r="FV370" s="154" t="str">
        <f>IF('⑤案件貼り付けシート(E6~→A2へ縦横替えで）'!$HI366="固定",IF('⑤案件貼り付けシート(E6~→A2へ縦横替えで）'!HK366="","",'⑤案件貼り付けシート(E6~→A2へ縦横替えで）'!HK366),"")</f>
        <v/>
      </c>
      <c r="FW370" s="154" t="str">
        <f>IF('⑤案件貼り付けシート(E6~→A2へ縦横替えで）'!$HI366="固定",IF('⑤案件貼り付けシート(E6~→A2へ縦横替えで）'!HL366="","",'⑤案件貼り付けシート(E6~→A2へ縦横替えで）'!HL366),"")</f>
        <v/>
      </c>
      <c r="FX370" s="154" t="str">
        <f>IF('⑤案件貼り付けシート(E6~→A2へ縦横替えで）'!$HI366="固定",IF('⑤案件貼り付けシート(E6~→A2へ縦横替えで）'!HM366="","",'⑤案件貼り付けシート(E6~→A2へ縦横替えで）'!HM366),"")</f>
        <v/>
      </c>
      <c r="FY370" s="154" t="str">
        <f>IF('⑤案件貼り付けシート(E6~→A2へ縦横替えで）'!$HI366="固定",IF('⑤案件貼り付けシート(E6~→A2へ縦横替えで）'!HN366="","",'⑤案件貼り付けシート(E6~→A2へ縦横替えで）'!HN366),"")</f>
        <v/>
      </c>
      <c r="FZ370" s="154" t="str">
        <f>IF('⑤案件貼り付けシート(E6~→A2へ縦横替えで）'!$HI366="固定",IF('⑤案件貼り付けシート(E6~→A2へ縦横替えで）'!HO366="","",'⑤案件貼り付けシート(E6~→A2へ縦横替えで）'!HO366),"")</f>
        <v/>
      </c>
      <c r="GA370" s="7" t="str">
        <f>IF('⑤案件貼り付けシート(E6~→A2へ縦横替えで）'!$HI366="固定",IF('⑤案件貼り付けシート(E6~→A2へ縦横替えで）'!HP366="","",'⑤案件貼り付けシート(E6~→A2へ縦横替えで）'!HP366),"")</f>
        <v/>
      </c>
      <c r="GB370" s="7" t="str">
        <f>IF('⑤案件貼り付けシート(E6~→A2へ縦横替えで）'!HQ366="","",'⑤案件貼り付けシート(E6~→A2へ縦横替えで）'!HQ366)</f>
        <v/>
      </c>
      <c r="GC370" s="7" t="str">
        <f>IF('⑤案件貼り付けシート(E6~→A2へ縦横替えで）'!HR366="","",'⑤案件貼り付けシート(E6~→A2へ縦横替えで）'!HR366)</f>
        <v/>
      </c>
      <c r="GD370" s="7" t="str">
        <f>IF('⑤案件貼り付けシート(E6~→A2へ縦横替えで）'!HS366="","",'⑤案件貼り付けシート(E6~→A2へ縦横替えで）'!HS366)</f>
        <v/>
      </c>
      <c r="GE370" s="7"/>
      <c r="GF370" s="7"/>
      <c r="GG370" s="7"/>
      <c r="GH370" s="7"/>
      <c r="GI370" s="7"/>
      <c r="GJ370" s="7"/>
      <c r="GK370" s="7"/>
      <c r="GL370" s="7"/>
      <c r="GM370" s="48"/>
      <c r="GN370" s="7"/>
      <c r="GO370" s="7"/>
      <c r="GP370" s="7"/>
      <c r="GR370" s="48"/>
      <c r="GS370" s="48"/>
      <c r="GT370" s="48"/>
      <c r="GU370" s="48"/>
      <c r="GV370" s="48"/>
    </row>
    <row r="371" spans="1:204">
      <c r="A371" s="7"/>
      <c r="B371" s="7"/>
      <c r="C371" s="7"/>
      <c r="D371" s="48"/>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13"/>
      <c r="AJ371" s="13"/>
      <c r="AK371" s="7"/>
      <c r="AL371" s="7"/>
      <c r="AM371" s="7"/>
      <c r="AN371" s="7"/>
      <c r="AO371" s="7"/>
      <c r="AP371" s="7"/>
      <c r="AQ371" s="7"/>
      <c r="AR371" s="153"/>
      <c r="AS371" s="7"/>
      <c r="AT371" s="7"/>
      <c r="AU371" s="7"/>
      <c r="AV371" s="7"/>
      <c r="AW371" s="7"/>
      <c r="AX371" s="7"/>
      <c r="AY371" s="7"/>
      <c r="AZ371" s="7"/>
      <c r="BA371" s="7"/>
      <c r="BB371" s="7"/>
      <c r="BC371" s="7"/>
      <c r="BD371" s="7"/>
      <c r="BE371" s="154"/>
      <c r="BF371" s="154"/>
      <c r="BG371" s="7"/>
      <c r="BH371" s="154"/>
      <c r="BI371" s="154"/>
      <c r="BJ371" s="154"/>
      <c r="BK371" s="154"/>
      <c r="BL371" s="154"/>
      <c r="BM371" s="154"/>
      <c r="BN371" s="7"/>
      <c r="BO371" s="7"/>
      <c r="BP371" s="7"/>
      <c r="BQ371" s="7"/>
      <c r="BR371" s="154"/>
      <c r="BS371" s="154"/>
      <c r="BT371" s="7"/>
      <c r="BU371" s="154"/>
      <c r="BV371" s="154"/>
      <c r="BW371" s="154"/>
      <c r="BX371" s="154"/>
      <c r="BY371" s="154"/>
      <c r="BZ371" s="154"/>
      <c r="CA371" s="7"/>
      <c r="CB371" s="7"/>
      <c r="CC371" s="7"/>
      <c r="CD371" s="7"/>
      <c r="CE371" s="154"/>
      <c r="CF371" s="154"/>
      <c r="CG371" s="7"/>
      <c r="CH371" s="154"/>
      <c r="CI371" s="154"/>
      <c r="CJ371" s="154"/>
      <c r="CK371" s="154"/>
      <c r="CL371" s="154"/>
      <c r="CM371" s="154"/>
      <c r="CN371" s="7"/>
      <c r="CO371" s="7"/>
      <c r="CP371" s="7"/>
      <c r="CQ371" s="7"/>
      <c r="CR371" s="154"/>
      <c r="CS371" s="154"/>
      <c r="CT371" s="7"/>
      <c r="CU371" s="154"/>
      <c r="CV371" s="154"/>
      <c r="CW371" s="154"/>
      <c r="CX371" s="154"/>
      <c r="CY371" s="154"/>
      <c r="CZ371" s="154"/>
      <c r="DA371" s="7"/>
      <c r="DB371" s="7"/>
      <c r="DC371" s="7"/>
      <c r="DD371" s="7"/>
      <c r="DE371" s="154"/>
      <c r="DF371" s="154"/>
      <c r="DG371" s="7"/>
      <c r="DH371" s="154"/>
      <c r="DI371" s="154"/>
      <c r="DJ371" s="154"/>
      <c r="DK371" s="154"/>
      <c r="DL371" s="154"/>
      <c r="DM371" s="154"/>
      <c r="DN371" s="7"/>
      <c r="DO371" s="7"/>
      <c r="DP371" s="7"/>
      <c r="DQ371" s="7"/>
      <c r="DR371" s="154" t="str">
        <f>IF('⑤案件貼り付けシート(E6~→A2へ縦横替えで）'!FC367="","",'⑤案件貼り付けシート(E6~→A2へ縦横替えで）'!FC367)</f>
        <v/>
      </c>
      <c r="DS371" s="154" t="str">
        <f>IF('⑤案件貼り付けシート(E6~→A2へ縦横替えで）'!FD367="","",'⑤案件貼り付けシート(E6~→A2へ縦横替えで）'!FD367)</f>
        <v/>
      </c>
      <c r="DT371" s="7" t="str" cm="1">
        <f t="array" ref="DT371">IF('⑤案件貼り付けシート(E6~→A2へ縦横替えで）'!FE367="","",_xlfn.IFS('⑤案件貼り付けシート(E6~→A2へ縦横替えで）'!FE367="固定",1,'⑤案件貼り付けシート(E6~→A2へ縦横替えで）'!FE367="流動",2,'⑤案件貼り付けシート(E6~→A2へ縦横替えで）'!FE367="対象外",""))</f>
        <v/>
      </c>
      <c r="DU371" s="154" t="str">
        <f>IF('⑤案件貼り付けシート(E6~→A2へ縦横替えで）'!$FE367="固定",IF('⑤案件貼り付けシート(E6~→A2へ縦横替えで）'!FF367="","",'⑤案件貼り付けシート(E6~→A2へ縦横替えで）'!FF367),"")</f>
        <v/>
      </c>
      <c r="DV371" s="154" t="str">
        <f>IF('⑤案件貼り付けシート(E6~→A2へ縦横替えで）'!$FE367="固定",IF('⑤案件貼り付けシート(E6~→A2へ縦横替えで）'!FG367="","",'⑤案件貼り付けシート(E6~→A2へ縦横替えで）'!FG367),"")</f>
        <v/>
      </c>
      <c r="DW371" s="154" t="str">
        <f>IF('⑤案件貼り付けシート(E6~→A2へ縦横替えで）'!$FE367="固定",IF('⑤案件貼り付けシート(E6~→A2へ縦横替えで）'!FH367="","",'⑤案件貼り付けシート(E6~→A2へ縦横替えで）'!FH367),"")</f>
        <v/>
      </c>
      <c r="DX371" s="154" t="str">
        <f>IF('⑤案件貼り付けシート(E6~→A2へ縦横替えで）'!$FE367="固定",IF('⑤案件貼り付けシート(E6~→A2へ縦横替えで）'!FI367="","",'⑤案件貼り付けシート(E6~→A2へ縦横替えで）'!FI367),"")</f>
        <v/>
      </c>
      <c r="DY371" s="154" t="str">
        <f>IF('⑤案件貼り付けシート(E6~→A2へ縦横替えで）'!$FE367="固定",IF('⑤案件貼り付けシート(E6~→A2へ縦横替えで）'!FJ367="","",'⑤案件貼り付けシート(E6~→A2へ縦横替えで）'!FJ367),"")</f>
        <v/>
      </c>
      <c r="DZ371" s="154" t="str">
        <f>IF('⑤案件貼り付けシート(E6~→A2へ縦横替えで）'!$FE367="固定",IF('⑤案件貼り付けシート(E6~→A2へ縦横替えで）'!FK367="","",'⑤案件貼り付けシート(E6~→A2へ縦横替えで）'!FK367),"")</f>
        <v/>
      </c>
      <c r="EA371" s="7" t="str">
        <f>IF('⑤案件貼り付けシート(E6~→A2へ縦横替えで）'!$FE367="固定",IF('⑤案件貼り付けシート(E6~→A2へ縦横替えで）'!FL367="","",'⑤案件貼り付けシート(E6~→A2へ縦横替えで）'!FL367),"")</f>
        <v/>
      </c>
      <c r="EB371" s="7" t="str">
        <f>IF('⑤案件貼り付けシート(E6~→A2へ縦横替えで）'!FM367="","",'⑤案件貼り付けシート(E6~→A2へ縦横替えで）'!FM367)</f>
        <v/>
      </c>
      <c r="EC371" s="7" t="str">
        <f>IF('⑤案件貼り付けシート(E6~→A2へ縦横替えで）'!FN367="","",'⑤案件貼り付けシート(E6~→A2へ縦横替えで）'!FN367)</f>
        <v/>
      </c>
      <c r="ED371" s="7" t="str">
        <f>IF('⑤案件貼り付けシート(E6~→A2へ縦横替えで）'!FO367="","",'⑤案件貼り付けシート(E6~→A2へ縦横替えで）'!FO367)</f>
        <v/>
      </c>
      <c r="EE371" s="154" t="str">
        <f>IF('⑤案件貼り付けシート(E6~→A2へ縦横替えで）'!FQ367="","",'⑤案件貼り付けシート(E6~→A2へ縦横替えで）'!FQ367)</f>
        <v/>
      </c>
      <c r="EF371" s="154" t="str">
        <f>IF('⑤案件貼り付けシート(E6~→A2へ縦横替えで）'!FR367="","",'⑤案件貼り付けシート(E6~→A2へ縦横替えで）'!FR367)</f>
        <v/>
      </c>
      <c r="EG371" s="7" t="str" cm="1">
        <f t="array" ref="EG371">IF('⑤案件貼り付けシート(E6~→A2へ縦横替えで）'!FS367="","",_xlfn.IFS('⑤案件貼り付けシート(E6~→A2へ縦横替えで）'!FS367="固定",1,'⑤案件貼り付けシート(E6~→A2へ縦横替えで）'!FS367="流動",2,'⑤案件貼り付けシート(E6~→A2へ縦横替えで）'!FS367="対象外",""))</f>
        <v/>
      </c>
      <c r="EH371" s="154" t="str">
        <f>IF('⑤案件貼り付けシート(E6~→A2へ縦横替えで）'!$FS367="固定",IF('⑤案件貼り付けシート(E6~→A2へ縦横替えで）'!FT367="","",'⑤案件貼り付けシート(E6~→A2へ縦横替えで）'!FT367),"")</f>
        <v/>
      </c>
      <c r="EI371" s="154" t="str">
        <f>IF('⑤案件貼り付けシート(E6~→A2へ縦横替えで）'!$FS367="固定",IF('⑤案件貼り付けシート(E6~→A2へ縦横替えで）'!FU367="","",'⑤案件貼り付けシート(E6~→A2へ縦横替えで）'!FU367),"")</f>
        <v/>
      </c>
      <c r="EJ371" s="154" t="str">
        <f>IF('⑤案件貼り付けシート(E6~→A2へ縦横替えで）'!$FS367="固定",IF('⑤案件貼り付けシート(E6~→A2へ縦横替えで）'!FV367="","",'⑤案件貼り付けシート(E6~→A2へ縦横替えで）'!FV367),"")</f>
        <v/>
      </c>
      <c r="EK371" s="154" t="str">
        <f>IF('⑤案件貼り付けシート(E6~→A2へ縦横替えで）'!$FS367="固定",IF('⑤案件貼り付けシート(E6~→A2へ縦横替えで）'!FW367="","",'⑤案件貼り付けシート(E6~→A2へ縦横替えで）'!FW367),"")</f>
        <v/>
      </c>
      <c r="EL371" s="154" t="str">
        <f>IF('⑤案件貼り付けシート(E6~→A2へ縦横替えで）'!$FS367="固定",IF('⑤案件貼り付けシート(E6~→A2へ縦横替えで）'!FX367="","",'⑤案件貼り付けシート(E6~→A2へ縦横替えで）'!FX367),"")</f>
        <v/>
      </c>
      <c r="EM371" s="154" t="str">
        <f>IF('⑤案件貼り付けシート(E6~→A2へ縦横替えで）'!$FS367="固定",IF('⑤案件貼り付けシート(E6~→A2へ縦横替えで）'!FY367="","",'⑤案件貼り付けシート(E6~→A2へ縦横替えで）'!FY367),"")</f>
        <v/>
      </c>
      <c r="EN371" s="7" t="str">
        <f>IF('⑤案件貼り付けシート(E6~→A2へ縦横替えで）'!$FS367="固定",IF('⑤案件貼り付けシート(E6~→A2へ縦横替えで）'!FZ367="","",'⑤案件貼り付けシート(E6~→A2へ縦横替えで）'!FZ367),"")</f>
        <v/>
      </c>
      <c r="EO371" s="7" t="str">
        <f>IF('⑤案件貼り付けシート(E6~→A2へ縦横替えで）'!GA367="","",'⑤案件貼り付けシート(E6~→A2へ縦横替えで）'!GA367)</f>
        <v/>
      </c>
      <c r="EP371" s="7" t="str">
        <f>IF('⑤案件貼り付けシート(E6~→A2へ縦横替えで）'!GB367="","",'⑤案件貼り付けシート(E6~→A2へ縦横替えで）'!GB367)</f>
        <v/>
      </c>
      <c r="EQ371" s="7" t="str">
        <f>IF('⑤案件貼り付けシート(E6~→A2へ縦横替えで）'!GC367="","",'⑤案件貼り付けシート(E6~→A2へ縦横替えで）'!GC367)</f>
        <v/>
      </c>
      <c r="ER371" s="154" t="str">
        <f>IF('⑤案件貼り付けシート(E6~→A2へ縦横替えで）'!GE367="","",'⑤案件貼り付けシート(E6~→A2へ縦横替えで）'!GE367)</f>
        <v/>
      </c>
      <c r="ES371" s="154" t="str">
        <f>IF('⑤案件貼り付けシート(E6~→A2へ縦横替えで）'!GF367="","",'⑤案件貼り付けシート(E6~→A2へ縦横替えで）'!GF367)</f>
        <v/>
      </c>
      <c r="ET371" s="7" t="str" cm="1">
        <f t="array" ref="ET371">IF('⑤案件貼り付けシート(E6~→A2へ縦横替えで）'!GG367="","",_xlfn.IFS('⑤案件貼り付けシート(E6~→A2へ縦横替えで）'!GG367="固定",1,'⑤案件貼り付けシート(E6~→A2へ縦横替えで）'!GG367="流動",2,'⑤案件貼り付けシート(E6~→A2へ縦横替えで）'!GG367="対象外",""))</f>
        <v/>
      </c>
      <c r="EU371" s="154" t="str">
        <f>IF('⑤案件貼り付けシート(E6~→A2へ縦横替えで）'!$GG367="固定",IF('⑤案件貼り付けシート(E6~→A2へ縦横替えで）'!GH367="","",'⑤案件貼り付けシート(E6~→A2へ縦横替えで）'!GH367),"")</f>
        <v/>
      </c>
      <c r="EV371" s="154" t="str">
        <f>IF('⑤案件貼り付けシート(E6~→A2へ縦横替えで）'!$GG367="固定",IF('⑤案件貼り付けシート(E6~→A2へ縦横替えで）'!GI367="","",'⑤案件貼り付けシート(E6~→A2へ縦横替えで）'!GI367),"")</f>
        <v/>
      </c>
      <c r="EW371" s="154" t="str">
        <f>IF('⑤案件貼り付けシート(E6~→A2へ縦横替えで）'!$GG367="固定",IF('⑤案件貼り付けシート(E6~→A2へ縦横替えで）'!GJ367="","",'⑤案件貼り付けシート(E6~→A2へ縦横替えで）'!GJ367),"")</f>
        <v/>
      </c>
      <c r="EX371" s="154" t="str">
        <f>IF('⑤案件貼り付けシート(E6~→A2へ縦横替えで）'!$GG367="固定",IF('⑤案件貼り付けシート(E6~→A2へ縦横替えで）'!GK367="","",'⑤案件貼り付けシート(E6~→A2へ縦横替えで）'!GK367),"")</f>
        <v/>
      </c>
      <c r="EY371" s="154" t="str">
        <f>IF('⑤案件貼り付けシート(E6~→A2へ縦横替えで）'!$GG367="固定",IF('⑤案件貼り付けシート(E6~→A2へ縦横替えで）'!GL367="","",'⑤案件貼り付けシート(E6~→A2へ縦横替えで）'!GL367),"")</f>
        <v/>
      </c>
      <c r="EZ371" s="154" t="str">
        <f>IF('⑤案件貼り付けシート(E6~→A2へ縦横替えで）'!$GG367="固定",IF('⑤案件貼り付けシート(E6~→A2へ縦横替えで）'!GM367="","",'⑤案件貼り付けシート(E6~→A2へ縦横替えで）'!GM367),"")</f>
        <v/>
      </c>
      <c r="FA371" s="7" t="str">
        <f>IF('⑤案件貼り付けシート(E6~→A2へ縦横替えで）'!$GG367="固定",IF('⑤案件貼り付けシート(E6~→A2へ縦横替えで）'!GN367="","",'⑤案件貼り付けシート(E6~→A2へ縦横替えで）'!GN367),"")</f>
        <v/>
      </c>
      <c r="FB371" s="7" t="str">
        <f>IF('⑤案件貼り付けシート(E6~→A2へ縦横替えで）'!GO367="","",'⑤案件貼り付けシート(E6~→A2へ縦横替えで）'!GO367)</f>
        <v/>
      </c>
      <c r="FC371" s="7" t="str">
        <f>IF('⑤案件貼り付けシート(E6~→A2へ縦横替えで）'!GP367="","",'⑤案件貼り付けシート(E6~→A2へ縦横替えで）'!GP367)</f>
        <v/>
      </c>
      <c r="FD371" s="7" t="str">
        <f>IF('⑤案件貼り付けシート(E6~→A2へ縦横替えで）'!GQ367="","",'⑤案件貼り付けシート(E6~→A2へ縦横替えで）'!GQ367)</f>
        <v/>
      </c>
      <c r="FE371" s="154" t="str">
        <f>IF('⑤案件貼り付けシート(E6~→A2へ縦横替えで）'!GS367="","",'⑤案件貼り付けシート(E6~→A2へ縦横替えで）'!GS367)</f>
        <v/>
      </c>
      <c r="FF371" s="154" t="str">
        <f>IF('⑤案件貼り付けシート(E6~→A2へ縦横替えで）'!GT367="","",'⑤案件貼り付けシート(E6~→A2へ縦横替えで）'!GT367)</f>
        <v/>
      </c>
      <c r="FG371" s="7" t="str" cm="1">
        <f t="array" ref="FG371">IF('⑤案件貼り付けシート(E6~→A2へ縦横替えで）'!GU367="","",_xlfn.IFS('⑤案件貼り付けシート(E6~→A2へ縦横替えで）'!GU367="固定",1,'⑤案件貼り付けシート(E6~→A2へ縦横替えで）'!GU367="流動",2,'⑤案件貼り付けシート(E6~→A2へ縦横替えで）'!GU367="対象外",""))</f>
        <v/>
      </c>
      <c r="FH371" s="154" t="str">
        <f>IF('⑤案件貼り付けシート(E6~→A2へ縦横替えで）'!$GU367="固定",IF('⑤案件貼り付けシート(E6~→A2へ縦横替えで）'!GV367="","",'⑤案件貼り付けシート(E6~→A2へ縦横替えで）'!GV367),"")</f>
        <v/>
      </c>
      <c r="FI371" s="154" t="str">
        <f>IF('⑤案件貼り付けシート(E6~→A2へ縦横替えで）'!$GU367="固定",IF('⑤案件貼り付けシート(E6~→A2へ縦横替えで）'!GW367="","",'⑤案件貼り付けシート(E6~→A2へ縦横替えで）'!GW367),"")</f>
        <v/>
      </c>
      <c r="FJ371" s="154" t="str">
        <f>IF('⑤案件貼り付けシート(E6~→A2へ縦横替えで）'!$GU367="固定",IF('⑤案件貼り付けシート(E6~→A2へ縦横替えで）'!GX367="","",'⑤案件貼り付けシート(E6~→A2へ縦横替えで）'!GX367),"")</f>
        <v/>
      </c>
      <c r="FK371" s="154" t="str">
        <f>IF('⑤案件貼り付けシート(E6~→A2へ縦横替えで）'!$GU367="固定",IF('⑤案件貼り付けシート(E6~→A2へ縦横替えで）'!GY367="","",'⑤案件貼り付けシート(E6~→A2へ縦横替えで）'!GY367),"")</f>
        <v/>
      </c>
      <c r="FL371" s="154" t="str">
        <f>IF('⑤案件貼り付けシート(E6~→A2へ縦横替えで）'!$GU367="固定",IF('⑤案件貼り付けシート(E6~→A2へ縦横替えで）'!GZ367="","",'⑤案件貼り付けシート(E6~→A2へ縦横替えで）'!GZ367),"")</f>
        <v/>
      </c>
      <c r="FM371" s="154" t="str">
        <f>IF('⑤案件貼り付けシート(E6~→A2へ縦横替えで）'!$GU367="固定",IF('⑤案件貼り付けシート(E6~→A2へ縦横替えで）'!HA367="","",'⑤案件貼り付けシート(E6~→A2へ縦横替えで）'!HA367),"")</f>
        <v/>
      </c>
      <c r="FN371" s="7" t="str">
        <f>IF('⑤案件貼り付けシート(E6~→A2へ縦横替えで）'!$GU367="固定",IF('⑤案件貼り付けシート(E6~→A2へ縦横替えで）'!HB367="","",'⑤案件貼り付けシート(E6~→A2へ縦横替えで）'!HB367),"")</f>
        <v/>
      </c>
      <c r="FO371" s="7" t="str">
        <f>IF('⑤案件貼り付けシート(E6~→A2へ縦横替えで）'!HC367="","",'⑤案件貼り付けシート(E6~→A2へ縦横替えで）'!HC367)</f>
        <v/>
      </c>
      <c r="FP371" s="7" t="str">
        <f>IF('⑤案件貼り付けシート(E6~→A2へ縦横替えで）'!HD367="","",'⑤案件貼り付けシート(E6~→A2へ縦横替えで）'!HD367)</f>
        <v/>
      </c>
      <c r="FQ371" s="7" t="str">
        <f>IF('⑤案件貼り付けシート(E6~→A2へ縦横替えで）'!HE367="","",'⑤案件貼り付けシート(E6~→A2へ縦横替えで）'!HE367)</f>
        <v/>
      </c>
      <c r="FR371" s="154" t="str">
        <f>IF('⑤案件貼り付けシート(E6~→A2へ縦横替えで）'!HG367="","",'⑤案件貼り付けシート(E6~→A2へ縦横替えで）'!HG367)</f>
        <v/>
      </c>
      <c r="FS371" s="154" t="str">
        <f>IF('⑤案件貼り付けシート(E6~→A2へ縦横替えで）'!HH367="","",'⑤案件貼り付けシート(E6~→A2へ縦横替えで）'!HH367)</f>
        <v/>
      </c>
      <c r="FT371" s="7" t="str" cm="1">
        <f t="array" ref="FT371">IF('⑤案件貼り付けシート(E6~→A2へ縦横替えで）'!HI367="","",_xlfn.IFS('⑤案件貼り付けシート(E6~→A2へ縦横替えで）'!HI367="固定",1,'⑤案件貼り付けシート(E6~→A2へ縦横替えで）'!HI367="流動",2,'⑤案件貼り付けシート(E6~→A2へ縦横替えで）'!HI367="対象外",""))</f>
        <v/>
      </c>
      <c r="FU371" s="154" t="str">
        <f>IF('⑤案件貼り付けシート(E6~→A2へ縦横替えで）'!$HI367="固定",IF('⑤案件貼り付けシート(E6~→A2へ縦横替えで）'!HJ367="","",'⑤案件貼り付けシート(E6~→A2へ縦横替えで）'!HJ367),"")</f>
        <v/>
      </c>
      <c r="FV371" s="154" t="str">
        <f>IF('⑤案件貼り付けシート(E6~→A2へ縦横替えで）'!$HI367="固定",IF('⑤案件貼り付けシート(E6~→A2へ縦横替えで）'!HK367="","",'⑤案件貼り付けシート(E6~→A2へ縦横替えで）'!HK367),"")</f>
        <v/>
      </c>
      <c r="FW371" s="154" t="str">
        <f>IF('⑤案件貼り付けシート(E6~→A2へ縦横替えで）'!$HI367="固定",IF('⑤案件貼り付けシート(E6~→A2へ縦横替えで）'!HL367="","",'⑤案件貼り付けシート(E6~→A2へ縦横替えで）'!HL367),"")</f>
        <v/>
      </c>
      <c r="FX371" s="154" t="str">
        <f>IF('⑤案件貼り付けシート(E6~→A2へ縦横替えで）'!$HI367="固定",IF('⑤案件貼り付けシート(E6~→A2へ縦横替えで）'!HM367="","",'⑤案件貼り付けシート(E6~→A2へ縦横替えで）'!HM367),"")</f>
        <v/>
      </c>
      <c r="FY371" s="154" t="str">
        <f>IF('⑤案件貼り付けシート(E6~→A2へ縦横替えで）'!$HI367="固定",IF('⑤案件貼り付けシート(E6~→A2へ縦横替えで）'!HN367="","",'⑤案件貼り付けシート(E6~→A2へ縦横替えで）'!HN367),"")</f>
        <v/>
      </c>
      <c r="FZ371" s="154" t="str">
        <f>IF('⑤案件貼り付けシート(E6~→A2へ縦横替えで）'!$HI367="固定",IF('⑤案件貼り付けシート(E6~→A2へ縦横替えで）'!HO367="","",'⑤案件貼り付けシート(E6~→A2へ縦横替えで）'!HO367),"")</f>
        <v/>
      </c>
      <c r="GA371" s="7" t="str">
        <f>IF('⑤案件貼り付けシート(E6~→A2へ縦横替えで）'!$HI367="固定",IF('⑤案件貼り付けシート(E6~→A2へ縦横替えで）'!HP367="","",'⑤案件貼り付けシート(E6~→A2へ縦横替えで）'!HP367),"")</f>
        <v/>
      </c>
      <c r="GB371" s="7" t="str">
        <f>IF('⑤案件貼り付けシート(E6~→A2へ縦横替えで）'!HQ367="","",'⑤案件貼り付けシート(E6~→A2へ縦横替えで）'!HQ367)</f>
        <v/>
      </c>
      <c r="GC371" s="7" t="str">
        <f>IF('⑤案件貼り付けシート(E6~→A2へ縦横替えで）'!HR367="","",'⑤案件貼り付けシート(E6~→A2へ縦横替えで）'!HR367)</f>
        <v/>
      </c>
      <c r="GD371" s="7" t="str">
        <f>IF('⑤案件貼り付けシート(E6~→A2へ縦横替えで）'!HS367="","",'⑤案件貼り付けシート(E6~→A2へ縦横替えで）'!HS367)</f>
        <v/>
      </c>
      <c r="GE371" s="7"/>
      <c r="GF371" s="7"/>
      <c r="GG371" s="7"/>
      <c r="GH371" s="7"/>
      <c r="GI371" s="7"/>
      <c r="GJ371" s="7"/>
      <c r="GK371" s="7"/>
      <c r="GL371" s="7"/>
      <c r="GM371" s="48"/>
      <c r="GN371" s="7"/>
      <c r="GO371" s="7"/>
      <c r="GP371" s="7"/>
      <c r="GR371" s="48"/>
      <c r="GS371" s="48"/>
      <c r="GT371" s="48"/>
      <c r="GU371" s="48"/>
      <c r="GV371" s="48"/>
    </row>
    <row r="372" spans="1:204">
      <c r="A372" s="7"/>
      <c r="B372" s="7"/>
      <c r="C372" s="7"/>
      <c r="D372" s="48"/>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13"/>
      <c r="AJ372" s="13"/>
      <c r="AK372" s="7"/>
      <c r="AL372" s="7"/>
      <c r="AM372" s="7"/>
      <c r="AN372" s="7"/>
      <c r="AO372" s="7"/>
      <c r="AP372" s="7"/>
      <c r="AQ372" s="7"/>
      <c r="AR372" s="153"/>
      <c r="AS372" s="7"/>
      <c r="AT372" s="7"/>
      <c r="AU372" s="7"/>
      <c r="AV372" s="7"/>
      <c r="AW372" s="7"/>
      <c r="AX372" s="7"/>
      <c r="AY372" s="7"/>
      <c r="AZ372" s="7"/>
      <c r="BA372" s="7"/>
      <c r="BB372" s="7"/>
      <c r="BC372" s="7"/>
      <c r="BD372" s="7"/>
      <c r="BE372" s="154"/>
      <c r="BF372" s="154"/>
      <c r="BG372" s="7"/>
      <c r="BH372" s="154"/>
      <c r="BI372" s="154"/>
      <c r="BJ372" s="154"/>
      <c r="BK372" s="154"/>
      <c r="BL372" s="154"/>
      <c r="BM372" s="154"/>
      <c r="BN372" s="7"/>
      <c r="BO372" s="7"/>
      <c r="BP372" s="7"/>
      <c r="BQ372" s="7"/>
      <c r="BR372" s="154"/>
      <c r="BS372" s="154"/>
      <c r="BT372" s="7"/>
      <c r="BU372" s="154"/>
      <c r="BV372" s="154"/>
      <c r="BW372" s="154"/>
      <c r="BX372" s="154"/>
      <c r="BY372" s="154"/>
      <c r="BZ372" s="154"/>
      <c r="CA372" s="7"/>
      <c r="CB372" s="7"/>
      <c r="CC372" s="7"/>
      <c r="CD372" s="7"/>
      <c r="CE372" s="154"/>
      <c r="CF372" s="154"/>
      <c r="CG372" s="7"/>
      <c r="CH372" s="154"/>
      <c r="CI372" s="154"/>
      <c r="CJ372" s="154"/>
      <c r="CK372" s="154"/>
      <c r="CL372" s="154"/>
      <c r="CM372" s="154"/>
      <c r="CN372" s="7"/>
      <c r="CO372" s="7"/>
      <c r="CP372" s="7"/>
      <c r="CQ372" s="7"/>
      <c r="CR372" s="154"/>
      <c r="CS372" s="154"/>
      <c r="CT372" s="7"/>
      <c r="CU372" s="154"/>
      <c r="CV372" s="154"/>
      <c r="CW372" s="154"/>
      <c r="CX372" s="154"/>
      <c r="CY372" s="154"/>
      <c r="CZ372" s="154"/>
      <c r="DA372" s="7"/>
      <c r="DB372" s="7"/>
      <c r="DC372" s="7"/>
      <c r="DD372" s="7"/>
      <c r="DE372" s="154"/>
      <c r="DF372" s="154"/>
      <c r="DG372" s="7"/>
      <c r="DH372" s="154"/>
      <c r="DI372" s="154"/>
      <c r="DJ372" s="154"/>
      <c r="DK372" s="154"/>
      <c r="DL372" s="154"/>
      <c r="DM372" s="154"/>
      <c r="DN372" s="7"/>
      <c r="DO372" s="7"/>
      <c r="DP372" s="7"/>
      <c r="DQ372" s="7"/>
      <c r="DR372" s="154" t="str">
        <f>IF('⑤案件貼り付けシート(E6~→A2へ縦横替えで）'!FC368="","",'⑤案件貼り付けシート(E6~→A2へ縦横替えで）'!FC368)</f>
        <v/>
      </c>
      <c r="DS372" s="154" t="str">
        <f>IF('⑤案件貼り付けシート(E6~→A2へ縦横替えで）'!FD368="","",'⑤案件貼り付けシート(E6~→A2へ縦横替えで）'!FD368)</f>
        <v/>
      </c>
      <c r="DT372" s="7" t="str" cm="1">
        <f t="array" ref="DT372">IF('⑤案件貼り付けシート(E6~→A2へ縦横替えで）'!FE368="","",_xlfn.IFS('⑤案件貼り付けシート(E6~→A2へ縦横替えで）'!FE368="固定",1,'⑤案件貼り付けシート(E6~→A2へ縦横替えで）'!FE368="流動",2,'⑤案件貼り付けシート(E6~→A2へ縦横替えで）'!FE368="対象外",""))</f>
        <v/>
      </c>
      <c r="DU372" s="154" t="str">
        <f>IF('⑤案件貼り付けシート(E6~→A2へ縦横替えで）'!$FE368="固定",IF('⑤案件貼り付けシート(E6~→A2へ縦横替えで）'!FF368="","",'⑤案件貼り付けシート(E6~→A2へ縦横替えで）'!FF368),"")</f>
        <v/>
      </c>
      <c r="DV372" s="154" t="str">
        <f>IF('⑤案件貼り付けシート(E6~→A2へ縦横替えで）'!$FE368="固定",IF('⑤案件貼り付けシート(E6~→A2へ縦横替えで）'!FG368="","",'⑤案件貼り付けシート(E6~→A2へ縦横替えで）'!FG368),"")</f>
        <v/>
      </c>
      <c r="DW372" s="154" t="str">
        <f>IF('⑤案件貼り付けシート(E6~→A2へ縦横替えで）'!$FE368="固定",IF('⑤案件貼り付けシート(E6~→A2へ縦横替えで）'!FH368="","",'⑤案件貼り付けシート(E6~→A2へ縦横替えで）'!FH368),"")</f>
        <v/>
      </c>
      <c r="DX372" s="154" t="str">
        <f>IF('⑤案件貼り付けシート(E6~→A2へ縦横替えで）'!$FE368="固定",IF('⑤案件貼り付けシート(E6~→A2へ縦横替えで）'!FI368="","",'⑤案件貼り付けシート(E6~→A2へ縦横替えで）'!FI368),"")</f>
        <v/>
      </c>
      <c r="DY372" s="154" t="str">
        <f>IF('⑤案件貼り付けシート(E6~→A2へ縦横替えで）'!$FE368="固定",IF('⑤案件貼り付けシート(E6~→A2へ縦横替えで）'!FJ368="","",'⑤案件貼り付けシート(E6~→A2へ縦横替えで）'!FJ368),"")</f>
        <v/>
      </c>
      <c r="DZ372" s="154" t="str">
        <f>IF('⑤案件貼り付けシート(E6~→A2へ縦横替えで）'!$FE368="固定",IF('⑤案件貼り付けシート(E6~→A2へ縦横替えで）'!FK368="","",'⑤案件貼り付けシート(E6~→A2へ縦横替えで）'!FK368),"")</f>
        <v/>
      </c>
      <c r="EA372" s="7" t="str">
        <f>IF('⑤案件貼り付けシート(E6~→A2へ縦横替えで）'!$FE368="固定",IF('⑤案件貼り付けシート(E6~→A2へ縦横替えで）'!FL368="","",'⑤案件貼り付けシート(E6~→A2へ縦横替えで）'!FL368),"")</f>
        <v/>
      </c>
      <c r="EB372" s="7" t="str">
        <f>IF('⑤案件貼り付けシート(E6~→A2へ縦横替えで）'!FM368="","",'⑤案件貼り付けシート(E6~→A2へ縦横替えで）'!FM368)</f>
        <v/>
      </c>
      <c r="EC372" s="7" t="str">
        <f>IF('⑤案件貼り付けシート(E6~→A2へ縦横替えで）'!FN368="","",'⑤案件貼り付けシート(E6~→A2へ縦横替えで）'!FN368)</f>
        <v/>
      </c>
      <c r="ED372" s="7" t="str">
        <f>IF('⑤案件貼り付けシート(E6~→A2へ縦横替えで）'!FO368="","",'⑤案件貼り付けシート(E6~→A2へ縦横替えで）'!FO368)</f>
        <v/>
      </c>
      <c r="EE372" s="154" t="str">
        <f>IF('⑤案件貼り付けシート(E6~→A2へ縦横替えで）'!FQ368="","",'⑤案件貼り付けシート(E6~→A2へ縦横替えで）'!FQ368)</f>
        <v/>
      </c>
      <c r="EF372" s="154" t="str">
        <f>IF('⑤案件貼り付けシート(E6~→A2へ縦横替えで）'!FR368="","",'⑤案件貼り付けシート(E6~→A2へ縦横替えで）'!FR368)</f>
        <v/>
      </c>
      <c r="EG372" s="7" t="str" cm="1">
        <f t="array" ref="EG372">IF('⑤案件貼り付けシート(E6~→A2へ縦横替えで）'!FS368="","",_xlfn.IFS('⑤案件貼り付けシート(E6~→A2へ縦横替えで）'!FS368="固定",1,'⑤案件貼り付けシート(E6~→A2へ縦横替えで）'!FS368="流動",2,'⑤案件貼り付けシート(E6~→A2へ縦横替えで）'!FS368="対象外",""))</f>
        <v/>
      </c>
      <c r="EH372" s="154" t="str">
        <f>IF('⑤案件貼り付けシート(E6~→A2へ縦横替えで）'!$FS368="固定",IF('⑤案件貼り付けシート(E6~→A2へ縦横替えで）'!FT368="","",'⑤案件貼り付けシート(E6~→A2へ縦横替えで）'!FT368),"")</f>
        <v/>
      </c>
      <c r="EI372" s="154" t="str">
        <f>IF('⑤案件貼り付けシート(E6~→A2へ縦横替えで）'!$FS368="固定",IF('⑤案件貼り付けシート(E6~→A2へ縦横替えで）'!FU368="","",'⑤案件貼り付けシート(E6~→A2へ縦横替えで）'!FU368),"")</f>
        <v/>
      </c>
      <c r="EJ372" s="154" t="str">
        <f>IF('⑤案件貼り付けシート(E6~→A2へ縦横替えで）'!$FS368="固定",IF('⑤案件貼り付けシート(E6~→A2へ縦横替えで）'!FV368="","",'⑤案件貼り付けシート(E6~→A2へ縦横替えで）'!FV368),"")</f>
        <v/>
      </c>
      <c r="EK372" s="154" t="str">
        <f>IF('⑤案件貼り付けシート(E6~→A2へ縦横替えで）'!$FS368="固定",IF('⑤案件貼り付けシート(E6~→A2へ縦横替えで）'!FW368="","",'⑤案件貼り付けシート(E6~→A2へ縦横替えで）'!FW368),"")</f>
        <v/>
      </c>
      <c r="EL372" s="154" t="str">
        <f>IF('⑤案件貼り付けシート(E6~→A2へ縦横替えで）'!$FS368="固定",IF('⑤案件貼り付けシート(E6~→A2へ縦横替えで）'!FX368="","",'⑤案件貼り付けシート(E6~→A2へ縦横替えで）'!FX368),"")</f>
        <v/>
      </c>
      <c r="EM372" s="154" t="str">
        <f>IF('⑤案件貼り付けシート(E6~→A2へ縦横替えで）'!$FS368="固定",IF('⑤案件貼り付けシート(E6~→A2へ縦横替えで）'!FY368="","",'⑤案件貼り付けシート(E6~→A2へ縦横替えで）'!FY368),"")</f>
        <v/>
      </c>
      <c r="EN372" s="7" t="str">
        <f>IF('⑤案件貼り付けシート(E6~→A2へ縦横替えで）'!$FS368="固定",IF('⑤案件貼り付けシート(E6~→A2へ縦横替えで）'!FZ368="","",'⑤案件貼り付けシート(E6~→A2へ縦横替えで）'!FZ368),"")</f>
        <v/>
      </c>
      <c r="EO372" s="7" t="str">
        <f>IF('⑤案件貼り付けシート(E6~→A2へ縦横替えで）'!GA368="","",'⑤案件貼り付けシート(E6~→A2へ縦横替えで）'!GA368)</f>
        <v/>
      </c>
      <c r="EP372" s="7" t="str">
        <f>IF('⑤案件貼り付けシート(E6~→A2へ縦横替えで）'!GB368="","",'⑤案件貼り付けシート(E6~→A2へ縦横替えで）'!GB368)</f>
        <v/>
      </c>
      <c r="EQ372" s="7" t="str">
        <f>IF('⑤案件貼り付けシート(E6~→A2へ縦横替えで）'!GC368="","",'⑤案件貼り付けシート(E6~→A2へ縦横替えで）'!GC368)</f>
        <v/>
      </c>
      <c r="ER372" s="154" t="str">
        <f>IF('⑤案件貼り付けシート(E6~→A2へ縦横替えで）'!GE368="","",'⑤案件貼り付けシート(E6~→A2へ縦横替えで）'!GE368)</f>
        <v/>
      </c>
      <c r="ES372" s="154" t="str">
        <f>IF('⑤案件貼り付けシート(E6~→A2へ縦横替えで）'!GF368="","",'⑤案件貼り付けシート(E6~→A2へ縦横替えで）'!GF368)</f>
        <v/>
      </c>
      <c r="ET372" s="7" t="str" cm="1">
        <f t="array" ref="ET372">IF('⑤案件貼り付けシート(E6~→A2へ縦横替えで）'!GG368="","",_xlfn.IFS('⑤案件貼り付けシート(E6~→A2へ縦横替えで）'!GG368="固定",1,'⑤案件貼り付けシート(E6~→A2へ縦横替えで）'!GG368="流動",2,'⑤案件貼り付けシート(E6~→A2へ縦横替えで）'!GG368="対象外",""))</f>
        <v/>
      </c>
      <c r="EU372" s="154" t="str">
        <f>IF('⑤案件貼り付けシート(E6~→A2へ縦横替えで）'!$GG368="固定",IF('⑤案件貼り付けシート(E6~→A2へ縦横替えで）'!GH368="","",'⑤案件貼り付けシート(E6~→A2へ縦横替えで）'!GH368),"")</f>
        <v/>
      </c>
      <c r="EV372" s="154" t="str">
        <f>IF('⑤案件貼り付けシート(E6~→A2へ縦横替えで）'!$GG368="固定",IF('⑤案件貼り付けシート(E6~→A2へ縦横替えで）'!GI368="","",'⑤案件貼り付けシート(E6~→A2へ縦横替えで）'!GI368),"")</f>
        <v/>
      </c>
      <c r="EW372" s="154" t="str">
        <f>IF('⑤案件貼り付けシート(E6~→A2へ縦横替えで）'!$GG368="固定",IF('⑤案件貼り付けシート(E6~→A2へ縦横替えで）'!GJ368="","",'⑤案件貼り付けシート(E6~→A2へ縦横替えで）'!GJ368),"")</f>
        <v/>
      </c>
      <c r="EX372" s="154" t="str">
        <f>IF('⑤案件貼り付けシート(E6~→A2へ縦横替えで）'!$GG368="固定",IF('⑤案件貼り付けシート(E6~→A2へ縦横替えで）'!GK368="","",'⑤案件貼り付けシート(E6~→A2へ縦横替えで）'!GK368),"")</f>
        <v/>
      </c>
      <c r="EY372" s="154" t="str">
        <f>IF('⑤案件貼り付けシート(E6~→A2へ縦横替えで）'!$GG368="固定",IF('⑤案件貼り付けシート(E6~→A2へ縦横替えで）'!GL368="","",'⑤案件貼り付けシート(E6~→A2へ縦横替えで）'!GL368),"")</f>
        <v/>
      </c>
      <c r="EZ372" s="154" t="str">
        <f>IF('⑤案件貼り付けシート(E6~→A2へ縦横替えで）'!$GG368="固定",IF('⑤案件貼り付けシート(E6~→A2へ縦横替えで）'!GM368="","",'⑤案件貼り付けシート(E6~→A2へ縦横替えで）'!GM368),"")</f>
        <v/>
      </c>
      <c r="FA372" s="7" t="str">
        <f>IF('⑤案件貼り付けシート(E6~→A2へ縦横替えで）'!$GG368="固定",IF('⑤案件貼り付けシート(E6~→A2へ縦横替えで）'!GN368="","",'⑤案件貼り付けシート(E6~→A2へ縦横替えで）'!GN368),"")</f>
        <v/>
      </c>
      <c r="FB372" s="7" t="str">
        <f>IF('⑤案件貼り付けシート(E6~→A2へ縦横替えで）'!GO368="","",'⑤案件貼り付けシート(E6~→A2へ縦横替えで）'!GO368)</f>
        <v/>
      </c>
      <c r="FC372" s="7" t="str">
        <f>IF('⑤案件貼り付けシート(E6~→A2へ縦横替えで）'!GP368="","",'⑤案件貼り付けシート(E6~→A2へ縦横替えで）'!GP368)</f>
        <v/>
      </c>
      <c r="FD372" s="7" t="str">
        <f>IF('⑤案件貼り付けシート(E6~→A2へ縦横替えで）'!GQ368="","",'⑤案件貼り付けシート(E6~→A2へ縦横替えで）'!GQ368)</f>
        <v/>
      </c>
      <c r="FE372" s="154" t="str">
        <f>IF('⑤案件貼り付けシート(E6~→A2へ縦横替えで）'!GS368="","",'⑤案件貼り付けシート(E6~→A2へ縦横替えで）'!GS368)</f>
        <v/>
      </c>
      <c r="FF372" s="154" t="str">
        <f>IF('⑤案件貼り付けシート(E6~→A2へ縦横替えで）'!GT368="","",'⑤案件貼り付けシート(E6~→A2へ縦横替えで）'!GT368)</f>
        <v/>
      </c>
      <c r="FG372" s="7" t="str" cm="1">
        <f t="array" ref="FG372">IF('⑤案件貼り付けシート(E6~→A2へ縦横替えで）'!GU368="","",_xlfn.IFS('⑤案件貼り付けシート(E6~→A2へ縦横替えで）'!GU368="固定",1,'⑤案件貼り付けシート(E6~→A2へ縦横替えで）'!GU368="流動",2,'⑤案件貼り付けシート(E6~→A2へ縦横替えで）'!GU368="対象外",""))</f>
        <v/>
      </c>
      <c r="FH372" s="154" t="str">
        <f>IF('⑤案件貼り付けシート(E6~→A2へ縦横替えで）'!$GU368="固定",IF('⑤案件貼り付けシート(E6~→A2へ縦横替えで）'!GV368="","",'⑤案件貼り付けシート(E6~→A2へ縦横替えで）'!GV368),"")</f>
        <v/>
      </c>
      <c r="FI372" s="154" t="str">
        <f>IF('⑤案件貼り付けシート(E6~→A2へ縦横替えで）'!$GU368="固定",IF('⑤案件貼り付けシート(E6~→A2へ縦横替えで）'!GW368="","",'⑤案件貼り付けシート(E6~→A2へ縦横替えで）'!GW368),"")</f>
        <v/>
      </c>
      <c r="FJ372" s="154" t="str">
        <f>IF('⑤案件貼り付けシート(E6~→A2へ縦横替えで）'!$GU368="固定",IF('⑤案件貼り付けシート(E6~→A2へ縦横替えで）'!GX368="","",'⑤案件貼り付けシート(E6~→A2へ縦横替えで）'!GX368),"")</f>
        <v/>
      </c>
      <c r="FK372" s="154" t="str">
        <f>IF('⑤案件貼り付けシート(E6~→A2へ縦横替えで）'!$GU368="固定",IF('⑤案件貼り付けシート(E6~→A2へ縦横替えで）'!GY368="","",'⑤案件貼り付けシート(E6~→A2へ縦横替えで）'!GY368),"")</f>
        <v/>
      </c>
      <c r="FL372" s="154" t="str">
        <f>IF('⑤案件貼り付けシート(E6~→A2へ縦横替えで）'!$GU368="固定",IF('⑤案件貼り付けシート(E6~→A2へ縦横替えで）'!GZ368="","",'⑤案件貼り付けシート(E6~→A2へ縦横替えで）'!GZ368),"")</f>
        <v/>
      </c>
      <c r="FM372" s="154" t="str">
        <f>IF('⑤案件貼り付けシート(E6~→A2へ縦横替えで）'!$GU368="固定",IF('⑤案件貼り付けシート(E6~→A2へ縦横替えで）'!HA368="","",'⑤案件貼り付けシート(E6~→A2へ縦横替えで）'!HA368),"")</f>
        <v/>
      </c>
      <c r="FN372" s="7" t="str">
        <f>IF('⑤案件貼り付けシート(E6~→A2へ縦横替えで）'!$GU368="固定",IF('⑤案件貼り付けシート(E6~→A2へ縦横替えで）'!HB368="","",'⑤案件貼り付けシート(E6~→A2へ縦横替えで）'!HB368),"")</f>
        <v/>
      </c>
      <c r="FO372" s="7" t="str">
        <f>IF('⑤案件貼り付けシート(E6~→A2へ縦横替えで）'!HC368="","",'⑤案件貼り付けシート(E6~→A2へ縦横替えで）'!HC368)</f>
        <v/>
      </c>
      <c r="FP372" s="7" t="str">
        <f>IF('⑤案件貼り付けシート(E6~→A2へ縦横替えで）'!HD368="","",'⑤案件貼り付けシート(E6~→A2へ縦横替えで）'!HD368)</f>
        <v/>
      </c>
      <c r="FQ372" s="7" t="str">
        <f>IF('⑤案件貼り付けシート(E6~→A2へ縦横替えで）'!HE368="","",'⑤案件貼り付けシート(E6~→A2へ縦横替えで）'!HE368)</f>
        <v/>
      </c>
      <c r="FR372" s="154" t="str">
        <f>IF('⑤案件貼り付けシート(E6~→A2へ縦横替えで）'!HG368="","",'⑤案件貼り付けシート(E6~→A2へ縦横替えで）'!HG368)</f>
        <v/>
      </c>
      <c r="FS372" s="154" t="str">
        <f>IF('⑤案件貼り付けシート(E6~→A2へ縦横替えで）'!HH368="","",'⑤案件貼り付けシート(E6~→A2へ縦横替えで）'!HH368)</f>
        <v/>
      </c>
      <c r="FT372" s="7" t="str" cm="1">
        <f t="array" ref="FT372">IF('⑤案件貼り付けシート(E6~→A2へ縦横替えで）'!HI368="","",_xlfn.IFS('⑤案件貼り付けシート(E6~→A2へ縦横替えで）'!HI368="固定",1,'⑤案件貼り付けシート(E6~→A2へ縦横替えで）'!HI368="流動",2,'⑤案件貼り付けシート(E6~→A2へ縦横替えで）'!HI368="対象外",""))</f>
        <v/>
      </c>
      <c r="FU372" s="154" t="str">
        <f>IF('⑤案件貼り付けシート(E6~→A2へ縦横替えで）'!$HI368="固定",IF('⑤案件貼り付けシート(E6~→A2へ縦横替えで）'!HJ368="","",'⑤案件貼り付けシート(E6~→A2へ縦横替えで）'!HJ368),"")</f>
        <v/>
      </c>
      <c r="FV372" s="154" t="str">
        <f>IF('⑤案件貼り付けシート(E6~→A2へ縦横替えで）'!$HI368="固定",IF('⑤案件貼り付けシート(E6~→A2へ縦横替えで）'!HK368="","",'⑤案件貼り付けシート(E6~→A2へ縦横替えで）'!HK368),"")</f>
        <v/>
      </c>
      <c r="FW372" s="154" t="str">
        <f>IF('⑤案件貼り付けシート(E6~→A2へ縦横替えで）'!$HI368="固定",IF('⑤案件貼り付けシート(E6~→A2へ縦横替えで）'!HL368="","",'⑤案件貼り付けシート(E6~→A2へ縦横替えで）'!HL368),"")</f>
        <v/>
      </c>
      <c r="FX372" s="154" t="str">
        <f>IF('⑤案件貼り付けシート(E6~→A2へ縦横替えで）'!$HI368="固定",IF('⑤案件貼り付けシート(E6~→A2へ縦横替えで）'!HM368="","",'⑤案件貼り付けシート(E6~→A2へ縦横替えで）'!HM368),"")</f>
        <v/>
      </c>
      <c r="FY372" s="154" t="str">
        <f>IF('⑤案件貼り付けシート(E6~→A2へ縦横替えで）'!$HI368="固定",IF('⑤案件貼り付けシート(E6~→A2へ縦横替えで）'!HN368="","",'⑤案件貼り付けシート(E6~→A2へ縦横替えで）'!HN368),"")</f>
        <v/>
      </c>
      <c r="FZ372" s="154" t="str">
        <f>IF('⑤案件貼り付けシート(E6~→A2へ縦横替えで）'!$HI368="固定",IF('⑤案件貼り付けシート(E6~→A2へ縦横替えで）'!HO368="","",'⑤案件貼り付けシート(E6~→A2へ縦横替えで）'!HO368),"")</f>
        <v/>
      </c>
      <c r="GA372" s="7" t="str">
        <f>IF('⑤案件貼り付けシート(E6~→A2へ縦横替えで）'!$HI368="固定",IF('⑤案件貼り付けシート(E6~→A2へ縦横替えで）'!HP368="","",'⑤案件貼り付けシート(E6~→A2へ縦横替えで）'!HP368),"")</f>
        <v/>
      </c>
      <c r="GB372" s="7" t="str">
        <f>IF('⑤案件貼り付けシート(E6~→A2へ縦横替えで）'!HQ368="","",'⑤案件貼り付けシート(E6~→A2へ縦横替えで）'!HQ368)</f>
        <v/>
      </c>
      <c r="GC372" s="7" t="str">
        <f>IF('⑤案件貼り付けシート(E6~→A2へ縦横替えで）'!HR368="","",'⑤案件貼り付けシート(E6~→A2へ縦横替えで）'!HR368)</f>
        <v/>
      </c>
      <c r="GD372" s="7" t="str">
        <f>IF('⑤案件貼り付けシート(E6~→A2へ縦横替えで）'!HS368="","",'⑤案件貼り付けシート(E6~→A2へ縦横替えで）'!HS368)</f>
        <v/>
      </c>
      <c r="GE372" s="7"/>
      <c r="GF372" s="7"/>
      <c r="GG372" s="7"/>
      <c r="GH372" s="7"/>
      <c r="GI372" s="7"/>
      <c r="GJ372" s="7"/>
      <c r="GK372" s="7"/>
      <c r="GL372" s="7"/>
      <c r="GM372" s="48"/>
      <c r="GN372" s="7"/>
      <c r="GO372" s="7"/>
      <c r="GP372" s="7"/>
      <c r="GR372" s="48"/>
      <c r="GS372" s="48"/>
      <c r="GT372" s="48"/>
      <c r="GU372" s="48"/>
      <c r="GV372" s="48"/>
    </row>
    <row r="373" spans="1:204">
      <c r="A373" s="7"/>
      <c r="B373" s="7"/>
      <c r="C373" s="7"/>
      <c r="D373" s="48"/>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13"/>
      <c r="AJ373" s="13"/>
      <c r="AK373" s="7"/>
      <c r="AL373" s="7"/>
      <c r="AM373" s="7"/>
      <c r="AN373" s="7"/>
      <c r="AO373" s="7"/>
      <c r="AP373" s="7"/>
      <c r="AQ373" s="7"/>
      <c r="AR373" s="153"/>
      <c r="AS373" s="7"/>
      <c r="AT373" s="7"/>
      <c r="AU373" s="7"/>
      <c r="AV373" s="7"/>
      <c r="AW373" s="7"/>
      <c r="AX373" s="7"/>
      <c r="AY373" s="7"/>
      <c r="AZ373" s="7"/>
      <c r="BA373" s="7"/>
      <c r="BB373" s="7"/>
      <c r="BC373" s="7"/>
      <c r="BD373" s="7"/>
      <c r="BE373" s="154"/>
      <c r="BF373" s="154"/>
      <c r="BG373" s="7"/>
      <c r="BH373" s="154"/>
      <c r="BI373" s="154"/>
      <c r="BJ373" s="154"/>
      <c r="BK373" s="154"/>
      <c r="BL373" s="154"/>
      <c r="BM373" s="154"/>
      <c r="BN373" s="7"/>
      <c r="BO373" s="7"/>
      <c r="BP373" s="7"/>
      <c r="BQ373" s="7"/>
      <c r="BR373" s="154"/>
      <c r="BS373" s="154"/>
      <c r="BT373" s="7"/>
      <c r="BU373" s="154"/>
      <c r="BV373" s="154"/>
      <c r="BW373" s="154"/>
      <c r="BX373" s="154"/>
      <c r="BY373" s="154"/>
      <c r="BZ373" s="154"/>
      <c r="CA373" s="7"/>
      <c r="CB373" s="7"/>
      <c r="CC373" s="7"/>
      <c r="CD373" s="7"/>
      <c r="CE373" s="154"/>
      <c r="CF373" s="154"/>
      <c r="CG373" s="7"/>
      <c r="CH373" s="154"/>
      <c r="CI373" s="154"/>
      <c r="CJ373" s="154"/>
      <c r="CK373" s="154"/>
      <c r="CL373" s="154"/>
      <c r="CM373" s="154"/>
      <c r="CN373" s="7"/>
      <c r="CO373" s="7"/>
      <c r="CP373" s="7"/>
      <c r="CQ373" s="7"/>
      <c r="CR373" s="154"/>
      <c r="CS373" s="154"/>
      <c r="CT373" s="7"/>
      <c r="CU373" s="154"/>
      <c r="CV373" s="154"/>
      <c r="CW373" s="154"/>
      <c r="CX373" s="154"/>
      <c r="CY373" s="154"/>
      <c r="CZ373" s="154"/>
      <c r="DA373" s="7"/>
      <c r="DB373" s="7"/>
      <c r="DC373" s="7"/>
      <c r="DD373" s="7"/>
      <c r="DE373" s="154"/>
      <c r="DF373" s="154"/>
      <c r="DG373" s="7"/>
      <c r="DH373" s="154"/>
      <c r="DI373" s="154"/>
      <c r="DJ373" s="154"/>
      <c r="DK373" s="154"/>
      <c r="DL373" s="154"/>
      <c r="DM373" s="154"/>
      <c r="DN373" s="7"/>
      <c r="DO373" s="7"/>
      <c r="DP373" s="7"/>
      <c r="DQ373" s="7"/>
      <c r="DR373" s="154" t="str">
        <f>IF('⑤案件貼り付けシート(E6~→A2へ縦横替えで）'!FC369="","",'⑤案件貼り付けシート(E6~→A2へ縦横替えで）'!FC369)</f>
        <v/>
      </c>
      <c r="DS373" s="154" t="str">
        <f>IF('⑤案件貼り付けシート(E6~→A2へ縦横替えで）'!FD369="","",'⑤案件貼り付けシート(E6~→A2へ縦横替えで）'!FD369)</f>
        <v/>
      </c>
      <c r="DT373" s="7" t="str" cm="1">
        <f t="array" ref="DT373">IF('⑤案件貼り付けシート(E6~→A2へ縦横替えで）'!FE369="","",_xlfn.IFS('⑤案件貼り付けシート(E6~→A2へ縦横替えで）'!FE369="固定",1,'⑤案件貼り付けシート(E6~→A2へ縦横替えで）'!FE369="流動",2,'⑤案件貼り付けシート(E6~→A2へ縦横替えで）'!FE369="対象外",""))</f>
        <v/>
      </c>
      <c r="DU373" s="154" t="str">
        <f>IF('⑤案件貼り付けシート(E6~→A2へ縦横替えで）'!$FE369="固定",IF('⑤案件貼り付けシート(E6~→A2へ縦横替えで）'!FF369="","",'⑤案件貼り付けシート(E6~→A2へ縦横替えで）'!FF369),"")</f>
        <v/>
      </c>
      <c r="DV373" s="154" t="str">
        <f>IF('⑤案件貼り付けシート(E6~→A2へ縦横替えで）'!$FE369="固定",IF('⑤案件貼り付けシート(E6~→A2へ縦横替えで）'!FG369="","",'⑤案件貼り付けシート(E6~→A2へ縦横替えで）'!FG369),"")</f>
        <v/>
      </c>
      <c r="DW373" s="154" t="str">
        <f>IF('⑤案件貼り付けシート(E6~→A2へ縦横替えで）'!$FE369="固定",IF('⑤案件貼り付けシート(E6~→A2へ縦横替えで）'!FH369="","",'⑤案件貼り付けシート(E6~→A2へ縦横替えで）'!FH369),"")</f>
        <v/>
      </c>
      <c r="DX373" s="154" t="str">
        <f>IF('⑤案件貼り付けシート(E6~→A2へ縦横替えで）'!$FE369="固定",IF('⑤案件貼り付けシート(E6~→A2へ縦横替えで）'!FI369="","",'⑤案件貼り付けシート(E6~→A2へ縦横替えで）'!FI369),"")</f>
        <v/>
      </c>
      <c r="DY373" s="154" t="str">
        <f>IF('⑤案件貼り付けシート(E6~→A2へ縦横替えで）'!$FE369="固定",IF('⑤案件貼り付けシート(E6~→A2へ縦横替えで）'!FJ369="","",'⑤案件貼り付けシート(E6~→A2へ縦横替えで）'!FJ369),"")</f>
        <v/>
      </c>
      <c r="DZ373" s="154" t="str">
        <f>IF('⑤案件貼り付けシート(E6~→A2へ縦横替えで）'!$FE369="固定",IF('⑤案件貼り付けシート(E6~→A2へ縦横替えで）'!FK369="","",'⑤案件貼り付けシート(E6~→A2へ縦横替えで）'!FK369),"")</f>
        <v/>
      </c>
      <c r="EA373" s="7" t="str">
        <f>IF('⑤案件貼り付けシート(E6~→A2へ縦横替えで）'!$FE369="固定",IF('⑤案件貼り付けシート(E6~→A2へ縦横替えで）'!FL369="","",'⑤案件貼り付けシート(E6~→A2へ縦横替えで）'!FL369),"")</f>
        <v/>
      </c>
      <c r="EB373" s="7" t="str">
        <f>IF('⑤案件貼り付けシート(E6~→A2へ縦横替えで）'!FM369="","",'⑤案件貼り付けシート(E6~→A2へ縦横替えで）'!FM369)</f>
        <v/>
      </c>
      <c r="EC373" s="7" t="str">
        <f>IF('⑤案件貼り付けシート(E6~→A2へ縦横替えで）'!FN369="","",'⑤案件貼り付けシート(E6~→A2へ縦横替えで）'!FN369)</f>
        <v/>
      </c>
      <c r="ED373" s="7" t="str">
        <f>IF('⑤案件貼り付けシート(E6~→A2へ縦横替えで）'!FO369="","",'⑤案件貼り付けシート(E6~→A2へ縦横替えで）'!FO369)</f>
        <v/>
      </c>
      <c r="EE373" s="154" t="str">
        <f>IF('⑤案件貼り付けシート(E6~→A2へ縦横替えで）'!FQ369="","",'⑤案件貼り付けシート(E6~→A2へ縦横替えで）'!FQ369)</f>
        <v/>
      </c>
      <c r="EF373" s="154" t="str">
        <f>IF('⑤案件貼り付けシート(E6~→A2へ縦横替えで）'!FR369="","",'⑤案件貼り付けシート(E6~→A2へ縦横替えで）'!FR369)</f>
        <v/>
      </c>
      <c r="EG373" s="7" t="str" cm="1">
        <f t="array" ref="EG373">IF('⑤案件貼り付けシート(E6~→A2へ縦横替えで）'!FS369="","",_xlfn.IFS('⑤案件貼り付けシート(E6~→A2へ縦横替えで）'!FS369="固定",1,'⑤案件貼り付けシート(E6~→A2へ縦横替えで）'!FS369="流動",2,'⑤案件貼り付けシート(E6~→A2へ縦横替えで）'!FS369="対象外",""))</f>
        <v/>
      </c>
      <c r="EH373" s="154" t="str">
        <f>IF('⑤案件貼り付けシート(E6~→A2へ縦横替えで）'!$FS369="固定",IF('⑤案件貼り付けシート(E6~→A2へ縦横替えで）'!FT369="","",'⑤案件貼り付けシート(E6~→A2へ縦横替えで）'!FT369),"")</f>
        <v/>
      </c>
      <c r="EI373" s="154" t="str">
        <f>IF('⑤案件貼り付けシート(E6~→A2へ縦横替えで）'!$FS369="固定",IF('⑤案件貼り付けシート(E6~→A2へ縦横替えで）'!FU369="","",'⑤案件貼り付けシート(E6~→A2へ縦横替えで）'!FU369),"")</f>
        <v/>
      </c>
      <c r="EJ373" s="154" t="str">
        <f>IF('⑤案件貼り付けシート(E6~→A2へ縦横替えで）'!$FS369="固定",IF('⑤案件貼り付けシート(E6~→A2へ縦横替えで）'!FV369="","",'⑤案件貼り付けシート(E6~→A2へ縦横替えで）'!FV369),"")</f>
        <v/>
      </c>
      <c r="EK373" s="154" t="str">
        <f>IF('⑤案件貼り付けシート(E6~→A2へ縦横替えで）'!$FS369="固定",IF('⑤案件貼り付けシート(E6~→A2へ縦横替えで）'!FW369="","",'⑤案件貼り付けシート(E6~→A2へ縦横替えで）'!FW369),"")</f>
        <v/>
      </c>
      <c r="EL373" s="154" t="str">
        <f>IF('⑤案件貼り付けシート(E6~→A2へ縦横替えで）'!$FS369="固定",IF('⑤案件貼り付けシート(E6~→A2へ縦横替えで）'!FX369="","",'⑤案件貼り付けシート(E6~→A2へ縦横替えで）'!FX369),"")</f>
        <v/>
      </c>
      <c r="EM373" s="154" t="str">
        <f>IF('⑤案件貼り付けシート(E6~→A2へ縦横替えで）'!$FS369="固定",IF('⑤案件貼り付けシート(E6~→A2へ縦横替えで）'!FY369="","",'⑤案件貼り付けシート(E6~→A2へ縦横替えで）'!FY369),"")</f>
        <v/>
      </c>
      <c r="EN373" s="7" t="str">
        <f>IF('⑤案件貼り付けシート(E6~→A2へ縦横替えで）'!$FS369="固定",IF('⑤案件貼り付けシート(E6~→A2へ縦横替えで）'!FZ369="","",'⑤案件貼り付けシート(E6~→A2へ縦横替えで）'!FZ369),"")</f>
        <v/>
      </c>
      <c r="EO373" s="7" t="str">
        <f>IF('⑤案件貼り付けシート(E6~→A2へ縦横替えで）'!GA369="","",'⑤案件貼り付けシート(E6~→A2へ縦横替えで）'!GA369)</f>
        <v/>
      </c>
      <c r="EP373" s="7" t="str">
        <f>IF('⑤案件貼り付けシート(E6~→A2へ縦横替えで）'!GB369="","",'⑤案件貼り付けシート(E6~→A2へ縦横替えで）'!GB369)</f>
        <v/>
      </c>
      <c r="EQ373" s="7" t="str">
        <f>IF('⑤案件貼り付けシート(E6~→A2へ縦横替えで）'!GC369="","",'⑤案件貼り付けシート(E6~→A2へ縦横替えで）'!GC369)</f>
        <v/>
      </c>
      <c r="ER373" s="154" t="str">
        <f>IF('⑤案件貼り付けシート(E6~→A2へ縦横替えで）'!GE369="","",'⑤案件貼り付けシート(E6~→A2へ縦横替えで）'!GE369)</f>
        <v/>
      </c>
      <c r="ES373" s="154" t="str">
        <f>IF('⑤案件貼り付けシート(E6~→A2へ縦横替えで）'!GF369="","",'⑤案件貼り付けシート(E6~→A2へ縦横替えで）'!GF369)</f>
        <v/>
      </c>
      <c r="ET373" s="7" t="str" cm="1">
        <f t="array" ref="ET373">IF('⑤案件貼り付けシート(E6~→A2へ縦横替えで）'!GG369="","",_xlfn.IFS('⑤案件貼り付けシート(E6~→A2へ縦横替えで）'!GG369="固定",1,'⑤案件貼り付けシート(E6~→A2へ縦横替えで）'!GG369="流動",2,'⑤案件貼り付けシート(E6~→A2へ縦横替えで）'!GG369="対象外",""))</f>
        <v/>
      </c>
      <c r="EU373" s="154" t="str">
        <f>IF('⑤案件貼り付けシート(E6~→A2へ縦横替えで）'!$GG369="固定",IF('⑤案件貼り付けシート(E6~→A2へ縦横替えで）'!GH369="","",'⑤案件貼り付けシート(E6~→A2へ縦横替えで）'!GH369),"")</f>
        <v/>
      </c>
      <c r="EV373" s="154" t="str">
        <f>IF('⑤案件貼り付けシート(E6~→A2へ縦横替えで）'!$GG369="固定",IF('⑤案件貼り付けシート(E6~→A2へ縦横替えで）'!GI369="","",'⑤案件貼り付けシート(E6~→A2へ縦横替えで）'!GI369),"")</f>
        <v/>
      </c>
      <c r="EW373" s="154" t="str">
        <f>IF('⑤案件貼り付けシート(E6~→A2へ縦横替えで）'!$GG369="固定",IF('⑤案件貼り付けシート(E6~→A2へ縦横替えで）'!GJ369="","",'⑤案件貼り付けシート(E6~→A2へ縦横替えで）'!GJ369),"")</f>
        <v/>
      </c>
      <c r="EX373" s="154" t="str">
        <f>IF('⑤案件貼り付けシート(E6~→A2へ縦横替えで）'!$GG369="固定",IF('⑤案件貼り付けシート(E6~→A2へ縦横替えで）'!GK369="","",'⑤案件貼り付けシート(E6~→A2へ縦横替えで）'!GK369),"")</f>
        <v/>
      </c>
      <c r="EY373" s="154" t="str">
        <f>IF('⑤案件貼り付けシート(E6~→A2へ縦横替えで）'!$GG369="固定",IF('⑤案件貼り付けシート(E6~→A2へ縦横替えで）'!GL369="","",'⑤案件貼り付けシート(E6~→A2へ縦横替えで）'!GL369),"")</f>
        <v/>
      </c>
      <c r="EZ373" s="154" t="str">
        <f>IF('⑤案件貼り付けシート(E6~→A2へ縦横替えで）'!$GG369="固定",IF('⑤案件貼り付けシート(E6~→A2へ縦横替えで）'!GM369="","",'⑤案件貼り付けシート(E6~→A2へ縦横替えで）'!GM369),"")</f>
        <v/>
      </c>
      <c r="FA373" s="7" t="str">
        <f>IF('⑤案件貼り付けシート(E6~→A2へ縦横替えで）'!$GG369="固定",IF('⑤案件貼り付けシート(E6~→A2へ縦横替えで）'!GN369="","",'⑤案件貼り付けシート(E6~→A2へ縦横替えで）'!GN369),"")</f>
        <v/>
      </c>
      <c r="FB373" s="7" t="str">
        <f>IF('⑤案件貼り付けシート(E6~→A2へ縦横替えで）'!GO369="","",'⑤案件貼り付けシート(E6~→A2へ縦横替えで）'!GO369)</f>
        <v/>
      </c>
      <c r="FC373" s="7" t="str">
        <f>IF('⑤案件貼り付けシート(E6~→A2へ縦横替えで）'!GP369="","",'⑤案件貼り付けシート(E6~→A2へ縦横替えで）'!GP369)</f>
        <v/>
      </c>
      <c r="FD373" s="7" t="str">
        <f>IF('⑤案件貼り付けシート(E6~→A2へ縦横替えで）'!GQ369="","",'⑤案件貼り付けシート(E6~→A2へ縦横替えで）'!GQ369)</f>
        <v/>
      </c>
      <c r="FE373" s="154" t="str">
        <f>IF('⑤案件貼り付けシート(E6~→A2へ縦横替えで）'!GS369="","",'⑤案件貼り付けシート(E6~→A2へ縦横替えで）'!GS369)</f>
        <v/>
      </c>
      <c r="FF373" s="154" t="str">
        <f>IF('⑤案件貼り付けシート(E6~→A2へ縦横替えで）'!GT369="","",'⑤案件貼り付けシート(E6~→A2へ縦横替えで）'!GT369)</f>
        <v/>
      </c>
      <c r="FG373" s="7" t="str" cm="1">
        <f t="array" ref="FG373">IF('⑤案件貼り付けシート(E6~→A2へ縦横替えで）'!GU369="","",_xlfn.IFS('⑤案件貼り付けシート(E6~→A2へ縦横替えで）'!GU369="固定",1,'⑤案件貼り付けシート(E6~→A2へ縦横替えで）'!GU369="流動",2,'⑤案件貼り付けシート(E6~→A2へ縦横替えで）'!GU369="対象外",""))</f>
        <v/>
      </c>
      <c r="FH373" s="154" t="str">
        <f>IF('⑤案件貼り付けシート(E6~→A2へ縦横替えで）'!$GU369="固定",IF('⑤案件貼り付けシート(E6~→A2へ縦横替えで）'!GV369="","",'⑤案件貼り付けシート(E6~→A2へ縦横替えで）'!GV369),"")</f>
        <v/>
      </c>
      <c r="FI373" s="154" t="str">
        <f>IF('⑤案件貼り付けシート(E6~→A2へ縦横替えで）'!$GU369="固定",IF('⑤案件貼り付けシート(E6~→A2へ縦横替えで）'!GW369="","",'⑤案件貼り付けシート(E6~→A2へ縦横替えで）'!GW369),"")</f>
        <v/>
      </c>
      <c r="FJ373" s="154" t="str">
        <f>IF('⑤案件貼り付けシート(E6~→A2へ縦横替えで）'!$GU369="固定",IF('⑤案件貼り付けシート(E6~→A2へ縦横替えで）'!GX369="","",'⑤案件貼り付けシート(E6~→A2へ縦横替えで）'!GX369),"")</f>
        <v/>
      </c>
      <c r="FK373" s="154" t="str">
        <f>IF('⑤案件貼り付けシート(E6~→A2へ縦横替えで）'!$GU369="固定",IF('⑤案件貼り付けシート(E6~→A2へ縦横替えで）'!GY369="","",'⑤案件貼り付けシート(E6~→A2へ縦横替えで）'!GY369),"")</f>
        <v/>
      </c>
      <c r="FL373" s="154" t="str">
        <f>IF('⑤案件貼り付けシート(E6~→A2へ縦横替えで）'!$GU369="固定",IF('⑤案件貼り付けシート(E6~→A2へ縦横替えで）'!GZ369="","",'⑤案件貼り付けシート(E6~→A2へ縦横替えで）'!GZ369),"")</f>
        <v/>
      </c>
      <c r="FM373" s="154" t="str">
        <f>IF('⑤案件貼り付けシート(E6~→A2へ縦横替えで）'!$GU369="固定",IF('⑤案件貼り付けシート(E6~→A2へ縦横替えで）'!HA369="","",'⑤案件貼り付けシート(E6~→A2へ縦横替えで）'!HA369),"")</f>
        <v/>
      </c>
      <c r="FN373" s="7" t="str">
        <f>IF('⑤案件貼り付けシート(E6~→A2へ縦横替えで）'!$GU369="固定",IF('⑤案件貼り付けシート(E6~→A2へ縦横替えで）'!HB369="","",'⑤案件貼り付けシート(E6~→A2へ縦横替えで）'!HB369),"")</f>
        <v/>
      </c>
      <c r="FO373" s="7" t="str">
        <f>IF('⑤案件貼り付けシート(E6~→A2へ縦横替えで）'!HC369="","",'⑤案件貼り付けシート(E6~→A2へ縦横替えで）'!HC369)</f>
        <v/>
      </c>
      <c r="FP373" s="7" t="str">
        <f>IF('⑤案件貼り付けシート(E6~→A2へ縦横替えで）'!HD369="","",'⑤案件貼り付けシート(E6~→A2へ縦横替えで）'!HD369)</f>
        <v/>
      </c>
      <c r="FQ373" s="7" t="str">
        <f>IF('⑤案件貼り付けシート(E6~→A2へ縦横替えで）'!HE369="","",'⑤案件貼り付けシート(E6~→A2へ縦横替えで）'!HE369)</f>
        <v/>
      </c>
      <c r="FR373" s="154" t="str">
        <f>IF('⑤案件貼り付けシート(E6~→A2へ縦横替えで）'!HG369="","",'⑤案件貼り付けシート(E6~→A2へ縦横替えで）'!HG369)</f>
        <v/>
      </c>
      <c r="FS373" s="154" t="str">
        <f>IF('⑤案件貼り付けシート(E6~→A2へ縦横替えで）'!HH369="","",'⑤案件貼り付けシート(E6~→A2へ縦横替えで）'!HH369)</f>
        <v/>
      </c>
      <c r="FT373" s="7" t="str" cm="1">
        <f t="array" ref="FT373">IF('⑤案件貼り付けシート(E6~→A2へ縦横替えで）'!HI369="","",_xlfn.IFS('⑤案件貼り付けシート(E6~→A2へ縦横替えで）'!HI369="固定",1,'⑤案件貼り付けシート(E6~→A2へ縦横替えで）'!HI369="流動",2,'⑤案件貼り付けシート(E6~→A2へ縦横替えで）'!HI369="対象外",""))</f>
        <v/>
      </c>
      <c r="FU373" s="154" t="str">
        <f>IF('⑤案件貼り付けシート(E6~→A2へ縦横替えで）'!$HI369="固定",IF('⑤案件貼り付けシート(E6~→A2へ縦横替えで）'!HJ369="","",'⑤案件貼り付けシート(E6~→A2へ縦横替えで）'!HJ369),"")</f>
        <v/>
      </c>
      <c r="FV373" s="154" t="str">
        <f>IF('⑤案件貼り付けシート(E6~→A2へ縦横替えで）'!$HI369="固定",IF('⑤案件貼り付けシート(E6~→A2へ縦横替えで）'!HK369="","",'⑤案件貼り付けシート(E6~→A2へ縦横替えで）'!HK369),"")</f>
        <v/>
      </c>
      <c r="FW373" s="154" t="str">
        <f>IF('⑤案件貼り付けシート(E6~→A2へ縦横替えで）'!$HI369="固定",IF('⑤案件貼り付けシート(E6~→A2へ縦横替えで）'!HL369="","",'⑤案件貼り付けシート(E6~→A2へ縦横替えで）'!HL369),"")</f>
        <v/>
      </c>
      <c r="FX373" s="154" t="str">
        <f>IF('⑤案件貼り付けシート(E6~→A2へ縦横替えで）'!$HI369="固定",IF('⑤案件貼り付けシート(E6~→A2へ縦横替えで）'!HM369="","",'⑤案件貼り付けシート(E6~→A2へ縦横替えで）'!HM369),"")</f>
        <v/>
      </c>
      <c r="FY373" s="154" t="str">
        <f>IF('⑤案件貼り付けシート(E6~→A2へ縦横替えで）'!$HI369="固定",IF('⑤案件貼り付けシート(E6~→A2へ縦横替えで）'!HN369="","",'⑤案件貼り付けシート(E6~→A2へ縦横替えで）'!HN369),"")</f>
        <v/>
      </c>
      <c r="FZ373" s="154" t="str">
        <f>IF('⑤案件貼り付けシート(E6~→A2へ縦横替えで）'!$HI369="固定",IF('⑤案件貼り付けシート(E6~→A2へ縦横替えで）'!HO369="","",'⑤案件貼り付けシート(E6~→A2へ縦横替えで）'!HO369),"")</f>
        <v/>
      </c>
      <c r="GA373" s="7" t="str">
        <f>IF('⑤案件貼り付けシート(E6~→A2へ縦横替えで）'!$HI369="固定",IF('⑤案件貼り付けシート(E6~→A2へ縦横替えで）'!HP369="","",'⑤案件貼り付けシート(E6~→A2へ縦横替えで）'!HP369),"")</f>
        <v/>
      </c>
      <c r="GB373" s="7" t="str">
        <f>IF('⑤案件貼り付けシート(E6~→A2へ縦横替えで）'!HQ369="","",'⑤案件貼り付けシート(E6~→A2へ縦横替えで）'!HQ369)</f>
        <v/>
      </c>
      <c r="GC373" s="7" t="str">
        <f>IF('⑤案件貼り付けシート(E6~→A2へ縦横替えで）'!HR369="","",'⑤案件貼り付けシート(E6~→A2へ縦横替えで）'!HR369)</f>
        <v/>
      </c>
      <c r="GD373" s="7" t="str">
        <f>IF('⑤案件貼り付けシート(E6~→A2へ縦横替えで）'!HS369="","",'⑤案件貼り付けシート(E6~→A2へ縦横替えで）'!HS369)</f>
        <v/>
      </c>
      <c r="GE373" s="7"/>
      <c r="GF373" s="7"/>
      <c r="GG373" s="7"/>
      <c r="GH373" s="7"/>
      <c r="GI373" s="7"/>
      <c r="GJ373" s="7"/>
      <c r="GK373" s="7"/>
      <c r="GL373" s="7"/>
      <c r="GM373" s="48"/>
      <c r="GN373" s="7"/>
      <c r="GO373" s="7"/>
      <c r="GP373" s="7"/>
      <c r="GR373" s="48"/>
      <c r="GS373" s="48"/>
      <c r="GT373" s="48"/>
      <c r="GU373" s="48"/>
      <c r="GV373" s="48"/>
    </row>
    <row r="374" spans="1:204">
      <c r="A374" s="7"/>
      <c r="B374" s="7"/>
      <c r="C374" s="7"/>
      <c r="D374" s="48"/>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13"/>
      <c r="AJ374" s="13"/>
      <c r="AK374" s="7"/>
      <c r="AL374" s="7"/>
      <c r="AM374" s="7"/>
      <c r="AN374" s="7"/>
      <c r="AO374" s="7"/>
      <c r="AP374" s="7"/>
      <c r="AQ374" s="7"/>
      <c r="AR374" s="153"/>
      <c r="AS374" s="7"/>
      <c r="AT374" s="7"/>
      <c r="AU374" s="7"/>
      <c r="AV374" s="7"/>
      <c r="AW374" s="7"/>
      <c r="AX374" s="7"/>
      <c r="AY374" s="7"/>
      <c r="AZ374" s="7"/>
      <c r="BA374" s="7"/>
      <c r="BB374" s="7"/>
      <c r="BC374" s="7"/>
      <c r="BD374" s="7"/>
      <c r="BE374" s="154"/>
      <c r="BF374" s="154"/>
      <c r="BG374" s="7"/>
      <c r="BH374" s="154"/>
      <c r="BI374" s="154"/>
      <c r="BJ374" s="154"/>
      <c r="BK374" s="154"/>
      <c r="BL374" s="154"/>
      <c r="BM374" s="154"/>
      <c r="BN374" s="7"/>
      <c r="BO374" s="7"/>
      <c r="BP374" s="7"/>
      <c r="BQ374" s="7"/>
      <c r="BR374" s="154"/>
      <c r="BS374" s="154"/>
      <c r="BT374" s="7"/>
      <c r="BU374" s="154"/>
      <c r="BV374" s="154"/>
      <c r="BW374" s="154"/>
      <c r="BX374" s="154"/>
      <c r="BY374" s="154"/>
      <c r="BZ374" s="154"/>
      <c r="CA374" s="7"/>
      <c r="CB374" s="7"/>
      <c r="CC374" s="7"/>
      <c r="CD374" s="7"/>
      <c r="CE374" s="154"/>
      <c r="CF374" s="154"/>
      <c r="CG374" s="7"/>
      <c r="CH374" s="154"/>
      <c r="CI374" s="154"/>
      <c r="CJ374" s="154"/>
      <c r="CK374" s="154"/>
      <c r="CL374" s="154"/>
      <c r="CM374" s="154"/>
      <c r="CN374" s="7"/>
      <c r="CO374" s="7"/>
      <c r="CP374" s="7"/>
      <c r="CQ374" s="7"/>
      <c r="CR374" s="154"/>
      <c r="CS374" s="154"/>
      <c r="CT374" s="7"/>
      <c r="CU374" s="154"/>
      <c r="CV374" s="154"/>
      <c r="CW374" s="154"/>
      <c r="CX374" s="154"/>
      <c r="CY374" s="154"/>
      <c r="CZ374" s="154"/>
      <c r="DA374" s="7"/>
      <c r="DB374" s="7"/>
      <c r="DC374" s="7"/>
      <c r="DD374" s="7"/>
      <c r="DE374" s="154"/>
      <c r="DF374" s="154"/>
      <c r="DG374" s="7"/>
      <c r="DH374" s="154"/>
      <c r="DI374" s="154"/>
      <c r="DJ374" s="154"/>
      <c r="DK374" s="154"/>
      <c r="DL374" s="154"/>
      <c r="DM374" s="154"/>
      <c r="DN374" s="7"/>
      <c r="DO374" s="7"/>
      <c r="DP374" s="7"/>
      <c r="DQ374" s="7"/>
      <c r="DR374" s="154" t="str">
        <f>IF('⑤案件貼り付けシート(E6~→A2へ縦横替えで）'!FC370="","",'⑤案件貼り付けシート(E6~→A2へ縦横替えで）'!FC370)</f>
        <v/>
      </c>
      <c r="DS374" s="154" t="str">
        <f>IF('⑤案件貼り付けシート(E6~→A2へ縦横替えで）'!FD370="","",'⑤案件貼り付けシート(E6~→A2へ縦横替えで）'!FD370)</f>
        <v/>
      </c>
      <c r="DT374" s="7" t="str" cm="1">
        <f t="array" ref="DT374">IF('⑤案件貼り付けシート(E6~→A2へ縦横替えで）'!FE370="","",_xlfn.IFS('⑤案件貼り付けシート(E6~→A2へ縦横替えで）'!FE370="固定",1,'⑤案件貼り付けシート(E6~→A2へ縦横替えで）'!FE370="流動",2,'⑤案件貼り付けシート(E6~→A2へ縦横替えで）'!FE370="対象外",""))</f>
        <v/>
      </c>
      <c r="DU374" s="154" t="str">
        <f>IF('⑤案件貼り付けシート(E6~→A2へ縦横替えで）'!$FE370="固定",IF('⑤案件貼り付けシート(E6~→A2へ縦横替えで）'!FF370="","",'⑤案件貼り付けシート(E6~→A2へ縦横替えで）'!FF370),"")</f>
        <v/>
      </c>
      <c r="DV374" s="154" t="str">
        <f>IF('⑤案件貼り付けシート(E6~→A2へ縦横替えで）'!$FE370="固定",IF('⑤案件貼り付けシート(E6~→A2へ縦横替えで）'!FG370="","",'⑤案件貼り付けシート(E6~→A2へ縦横替えで）'!FG370),"")</f>
        <v/>
      </c>
      <c r="DW374" s="154" t="str">
        <f>IF('⑤案件貼り付けシート(E6~→A2へ縦横替えで）'!$FE370="固定",IF('⑤案件貼り付けシート(E6~→A2へ縦横替えで）'!FH370="","",'⑤案件貼り付けシート(E6~→A2へ縦横替えで）'!FH370),"")</f>
        <v/>
      </c>
      <c r="DX374" s="154" t="str">
        <f>IF('⑤案件貼り付けシート(E6~→A2へ縦横替えで）'!$FE370="固定",IF('⑤案件貼り付けシート(E6~→A2へ縦横替えで）'!FI370="","",'⑤案件貼り付けシート(E6~→A2へ縦横替えで）'!FI370),"")</f>
        <v/>
      </c>
      <c r="DY374" s="154" t="str">
        <f>IF('⑤案件貼り付けシート(E6~→A2へ縦横替えで）'!$FE370="固定",IF('⑤案件貼り付けシート(E6~→A2へ縦横替えで）'!FJ370="","",'⑤案件貼り付けシート(E6~→A2へ縦横替えで）'!FJ370),"")</f>
        <v/>
      </c>
      <c r="DZ374" s="154" t="str">
        <f>IF('⑤案件貼り付けシート(E6~→A2へ縦横替えで）'!$FE370="固定",IF('⑤案件貼り付けシート(E6~→A2へ縦横替えで）'!FK370="","",'⑤案件貼り付けシート(E6~→A2へ縦横替えで）'!FK370),"")</f>
        <v/>
      </c>
      <c r="EA374" s="7" t="str">
        <f>IF('⑤案件貼り付けシート(E6~→A2へ縦横替えで）'!$FE370="固定",IF('⑤案件貼り付けシート(E6~→A2へ縦横替えで）'!FL370="","",'⑤案件貼り付けシート(E6~→A2へ縦横替えで）'!FL370),"")</f>
        <v/>
      </c>
      <c r="EB374" s="7" t="str">
        <f>IF('⑤案件貼り付けシート(E6~→A2へ縦横替えで）'!FM370="","",'⑤案件貼り付けシート(E6~→A2へ縦横替えで）'!FM370)</f>
        <v/>
      </c>
      <c r="EC374" s="7" t="str">
        <f>IF('⑤案件貼り付けシート(E6~→A2へ縦横替えで）'!FN370="","",'⑤案件貼り付けシート(E6~→A2へ縦横替えで）'!FN370)</f>
        <v/>
      </c>
      <c r="ED374" s="7" t="str">
        <f>IF('⑤案件貼り付けシート(E6~→A2へ縦横替えで）'!FO370="","",'⑤案件貼り付けシート(E6~→A2へ縦横替えで）'!FO370)</f>
        <v/>
      </c>
      <c r="EE374" s="154" t="str">
        <f>IF('⑤案件貼り付けシート(E6~→A2へ縦横替えで）'!FQ370="","",'⑤案件貼り付けシート(E6~→A2へ縦横替えで）'!FQ370)</f>
        <v/>
      </c>
      <c r="EF374" s="154" t="str">
        <f>IF('⑤案件貼り付けシート(E6~→A2へ縦横替えで）'!FR370="","",'⑤案件貼り付けシート(E6~→A2へ縦横替えで）'!FR370)</f>
        <v/>
      </c>
      <c r="EG374" s="7" t="str" cm="1">
        <f t="array" ref="EG374">IF('⑤案件貼り付けシート(E6~→A2へ縦横替えで）'!FS370="","",_xlfn.IFS('⑤案件貼り付けシート(E6~→A2へ縦横替えで）'!FS370="固定",1,'⑤案件貼り付けシート(E6~→A2へ縦横替えで）'!FS370="流動",2,'⑤案件貼り付けシート(E6~→A2へ縦横替えで）'!FS370="対象外",""))</f>
        <v/>
      </c>
      <c r="EH374" s="154" t="str">
        <f>IF('⑤案件貼り付けシート(E6~→A2へ縦横替えで）'!$FS370="固定",IF('⑤案件貼り付けシート(E6~→A2へ縦横替えで）'!FT370="","",'⑤案件貼り付けシート(E6~→A2へ縦横替えで）'!FT370),"")</f>
        <v/>
      </c>
      <c r="EI374" s="154" t="str">
        <f>IF('⑤案件貼り付けシート(E6~→A2へ縦横替えで）'!$FS370="固定",IF('⑤案件貼り付けシート(E6~→A2へ縦横替えで）'!FU370="","",'⑤案件貼り付けシート(E6~→A2へ縦横替えで）'!FU370),"")</f>
        <v/>
      </c>
      <c r="EJ374" s="154" t="str">
        <f>IF('⑤案件貼り付けシート(E6~→A2へ縦横替えで）'!$FS370="固定",IF('⑤案件貼り付けシート(E6~→A2へ縦横替えで）'!FV370="","",'⑤案件貼り付けシート(E6~→A2へ縦横替えで）'!FV370),"")</f>
        <v/>
      </c>
      <c r="EK374" s="154" t="str">
        <f>IF('⑤案件貼り付けシート(E6~→A2へ縦横替えで）'!$FS370="固定",IF('⑤案件貼り付けシート(E6~→A2へ縦横替えで）'!FW370="","",'⑤案件貼り付けシート(E6~→A2へ縦横替えで）'!FW370),"")</f>
        <v/>
      </c>
      <c r="EL374" s="154" t="str">
        <f>IF('⑤案件貼り付けシート(E6~→A2へ縦横替えで）'!$FS370="固定",IF('⑤案件貼り付けシート(E6~→A2へ縦横替えで）'!FX370="","",'⑤案件貼り付けシート(E6~→A2へ縦横替えで）'!FX370),"")</f>
        <v/>
      </c>
      <c r="EM374" s="154" t="str">
        <f>IF('⑤案件貼り付けシート(E6~→A2へ縦横替えで）'!$FS370="固定",IF('⑤案件貼り付けシート(E6~→A2へ縦横替えで）'!FY370="","",'⑤案件貼り付けシート(E6~→A2へ縦横替えで）'!FY370),"")</f>
        <v/>
      </c>
      <c r="EN374" s="7" t="str">
        <f>IF('⑤案件貼り付けシート(E6~→A2へ縦横替えで）'!$FS370="固定",IF('⑤案件貼り付けシート(E6~→A2へ縦横替えで）'!FZ370="","",'⑤案件貼り付けシート(E6~→A2へ縦横替えで）'!FZ370),"")</f>
        <v/>
      </c>
      <c r="EO374" s="7" t="str">
        <f>IF('⑤案件貼り付けシート(E6~→A2へ縦横替えで）'!GA370="","",'⑤案件貼り付けシート(E6~→A2へ縦横替えで）'!GA370)</f>
        <v/>
      </c>
      <c r="EP374" s="7" t="str">
        <f>IF('⑤案件貼り付けシート(E6~→A2へ縦横替えで）'!GB370="","",'⑤案件貼り付けシート(E6~→A2へ縦横替えで）'!GB370)</f>
        <v/>
      </c>
      <c r="EQ374" s="7" t="str">
        <f>IF('⑤案件貼り付けシート(E6~→A2へ縦横替えで）'!GC370="","",'⑤案件貼り付けシート(E6~→A2へ縦横替えで）'!GC370)</f>
        <v/>
      </c>
      <c r="ER374" s="154" t="str">
        <f>IF('⑤案件貼り付けシート(E6~→A2へ縦横替えで）'!GE370="","",'⑤案件貼り付けシート(E6~→A2へ縦横替えで）'!GE370)</f>
        <v/>
      </c>
      <c r="ES374" s="154" t="str">
        <f>IF('⑤案件貼り付けシート(E6~→A2へ縦横替えで）'!GF370="","",'⑤案件貼り付けシート(E6~→A2へ縦横替えで）'!GF370)</f>
        <v/>
      </c>
      <c r="ET374" s="7" t="str" cm="1">
        <f t="array" ref="ET374">IF('⑤案件貼り付けシート(E6~→A2へ縦横替えで）'!GG370="","",_xlfn.IFS('⑤案件貼り付けシート(E6~→A2へ縦横替えで）'!GG370="固定",1,'⑤案件貼り付けシート(E6~→A2へ縦横替えで）'!GG370="流動",2,'⑤案件貼り付けシート(E6~→A2へ縦横替えで）'!GG370="対象外",""))</f>
        <v/>
      </c>
      <c r="EU374" s="154" t="str">
        <f>IF('⑤案件貼り付けシート(E6~→A2へ縦横替えで）'!$GG370="固定",IF('⑤案件貼り付けシート(E6~→A2へ縦横替えで）'!GH370="","",'⑤案件貼り付けシート(E6~→A2へ縦横替えで）'!GH370),"")</f>
        <v/>
      </c>
      <c r="EV374" s="154" t="str">
        <f>IF('⑤案件貼り付けシート(E6~→A2へ縦横替えで）'!$GG370="固定",IF('⑤案件貼り付けシート(E6~→A2へ縦横替えで）'!GI370="","",'⑤案件貼り付けシート(E6~→A2へ縦横替えで）'!GI370),"")</f>
        <v/>
      </c>
      <c r="EW374" s="154" t="str">
        <f>IF('⑤案件貼り付けシート(E6~→A2へ縦横替えで）'!$GG370="固定",IF('⑤案件貼り付けシート(E6~→A2へ縦横替えで）'!GJ370="","",'⑤案件貼り付けシート(E6~→A2へ縦横替えで）'!GJ370),"")</f>
        <v/>
      </c>
      <c r="EX374" s="154" t="str">
        <f>IF('⑤案件貼り付けシート(E6~→A2へ縦横替えで）'!$GG370="固定",IF('⑤案件貼り付けシート(E6~→A2へ縦横替えで）'!GK370="","",'⑤案件貼り付けシート(E6~→A2へ縦横替えで）'!GK370),"")</f>
        <v/>
      </c>
      <c r="EY374" s="154" t="str">
        <f>IF('⑤案件貼り付けシート(E6~→A2へ縦横替えで）'!$GG370="固定",IF('⑤案件貼り付けシート(E6~→A2へ縦横替えで）'!GL370="","",'⑤案件貼り付けシート(E6~→A2へ縦横替えで）'!GL370),"")</f>
        <v/>
      </c>
      <c r="EZ374" s="154" t="str">
        <f>IF('⑤案件貼り付けシート(E6~→A2へ縦横替えで）'!$GG370="固定",IF('⑤案件貼り付けシート(E6~→A2へ縦横替えで）'!GM370="","",'⑤案件貼り付けシート(E6~→A2へ縦横替えで）'!GM370),"")</f>
        <v/>
      </c>
      <c r="FA374" s="7" t="str">
        <f>IF('⑤案件貼り付けシート(E6~→A2へ縦横替えで）'!$GG370="固定",IF('⑤案件貼り付けシート(E6~→A2へ縦横替えで）'!GN370="","",'⑤案件貼り付けシート(E6~→A2へ縦横替えで）'!GN370),"")</f>
        <v/>
      </c>
      <c r="FB374" s="7" t="str">
        <f>IF('⑤案件貼り付けシート(E6~→A2へ縦横替えで）'!GO370="","",'⑤案件貼り付けシート(E6~→A2へ縦横替えで）'!GO370)</f>
        <v/>
      </c>
      <c r="FC374" s="7" t="str">
        <f>IF('⑤案件貼り付けシート(E6~→A2へ縦横替えで）'!GP370="","",'⑤案件貼り付けシート(E6~→A2へ縦横替えで）'!GP370)</f>
        <v/>
      </c>
      <c r="FD374" s="7" t="str">
        <f>IF('⑤案件貼り付けシート(E6~→A2へ縦横替えで）'!GQ370="","",'⑤案件貼り付けシート(E6~→A2へ縦横替えで）'!GQ370)</f>
        <v/>
      </c>
      <c r="FE374" s="154" t="str">
        <f>IF('⑤案件貼り付けシート(E6~→A2へ縦横替えで）'!GS370="","",'⑤案件貼り付けシート(E6~→A2へ縦横替えで）'!GS370)</f>
        <v/>
      </c>
      <c r="FF374" s="154" t="str">
        <f>IF('⑤案件貼り付けシート(E6~→A2へ縦横替えで）'!GT370="","",'⑤案件貼り付けシート(E6~→A2へ縦横替えで）'!GT370)</f>
        <v/>
      </c>
      <c r="FG374" s="7" t="str" cm="1">
        <f t="array" ref="FG374">IF('⑤案件貼り付けシート(E6~→A2へ縦横替えで）'!GU370="","",_xlfn.IFS('⑤案件貼り付けシート(E6~→A2へ縦横替えで）'!GU370="固定",1,'⑤案件貼り付けシート(E6~→A2へ縦横替えで）'!GU370="流動",2,'⑤案件貼り付けシート(E6~→A2へ縦横替えで）'!GU370="対象外",""))</f>
        <v/>
      </c>
      <c r="FH374" s="154" t="str">
        <f>IF('⑤案件貼り付けシート(E6~→A2へ縦横替えで）'!$GU370="固定",IF('⑤案件貼り付けシート(E6~→A2へ縦横替えで）'!GV370="","",'⑤案件貼り付けシート(E6~→A2へ縦横替えで）'!GV370),"")</f>
        <v/>
      </c>
      <c r="FI374" s="154" t="str">
        <f>IF('⑤案件貼り付けシート(E6~→A2へ縦横替えで）'!$GU370="固定",IF('⑤案件貼り付けシート(E6~→A2へ縦横替えで）'!GW370="","",'⑤案件貼り付けシート(E6~→A2へ縦横替えで）'!GW370),"")</f>
        <v/>
      </c>
      <c r="FJ374" s="154" t="str">
        <f>IF('⑤案件貼り付けシート(E6~→A2へ縦横替えで）'!$GU370="固定",IF('⑤案件貼り付けシート(E6~→A2へ縦横替えで）'!GX370="","",'⑤案件貼り付けシート(E6~→A2へ縦横替えで）'!GX370),"")</f>
        <v/>
      </c>
      <c r="FK374" s="154" t="str">
        <f>IF('⑤案件貼り付けシート(E6~→A2へ縦横替えで）'!$GU370="固定",IF('⑤案件貼り付けシート(E6~→A2へ縦横替えで）'!GY370="","",'⑤案件貼り付けシート(E6~→A2へ縦横替えで）'!GY370),"")</f>
        <v/>
      </c>
      <c r="FL374" s="154" t="str">
        <f>IF('⑤案件貼り付けシート(E6~→A2へ縦横替えで）'!$GU370="固定",IF('⑤案件貼り付けシート(E6~→A2へ縦横替えで）'!GZ370="","",'⑤案件貼り付けシート(E6~→A2へ縦横替えで）'!GZ370),"")</f>
        <v/>
      </c>
      <c r="FM374" s="154" t="str">
        <f>IF('⑤案件貼り付けシート(E6~→A2へ縦横替えで）'!$GU370="固定",IF('⑤案件貼り付けシート(E6~→A2へ縦横替えで）'!HA370="","",'⑤案件貼り付けシート(E6~→A2へ縦横替えで）'!HA370),"")</f>
        <v/>
      </c>
      <c r="FN374" s="7" t="str">
        <f>IF('⑤案件貼り付けシート(E6~→A2へ縦横替えで）'!$GU370="固定",IF('⑤案件貼り付けシート(E6~→A2へ縦横替えで）'!HB370="","",'⑤案件貼り付けシート(E6~→A2へ縦横替えで）'!HB370),"")</f>
        <v/>
      </c>
      <c r="FO374" s="7" t="str">
        <f>IF('⑤案件貼り付けシート(E6~→A2へ縦横替えで）'!HC370="","",'⑤案件貼り付けシート(E6~→A2へ縦横替えで）'!HC370)</f>
        <v/>
      </c>
      <c r="FP374" s="7" t="str">
        <f>IF('⑤案件貼り付けシート(E6~→A2へ縦横替えで）'!HD370="","",'⑤案件貼り付けシート(E6~→A2へ縦横替えで）'!HD370)</f>
        <v/>
      </c>
      <c r="FQ374" s="7" t="str">
        <f>IF('⑤案件貼り付けシート(E6~→A2へ縦横替えで）'!HE370="","",'⑤案件貼り付けシート(E6~→A2へ縦横替えで）'!HE370)</f>
        <v/>
      </c>
      <c r="FR374" s="154" t="str">
        <f>IF('⑤案件貼り付けシート(E6~→A2へ縦横替えで）'!HG370="","",'⑤案件貼り付けシート(E6~→A2へ縦横替えで）'!HG370)</f>
        <v/>
      </c>
      <c r="FS374" s="154" t="str">
        <f>IF('⑤案件貼り付けシート(E6~→A2へ縦横替えで）'!HH370="","",'⑤案件貼り付けシート(E6~→A2へ縦横替えで）'!HH370)</f>
        <v/>
      </c>
      <c r="FT374" s="7" t="str" cm="1">
        <f t="array" ref="FT374">IF('⑤案件貼り付けシート(E6~→A2へ縦横替えで）'!HI370="","",_xlfn.IFS('⑤案件貼り付けシート(E6~→A2へ縦横替えで）'!HI370="固定",1,'⑤案件貼り付けシート(E6~→A2へ縦横替えで）'!HI370="流動",2,'⑤案件貼り付けシート(E6~→A2へ縦横替えで）'!HI370="対象外",""))</f>
        <v/>
      </c>
      <c r="FU374" s="154" t="str">
        <f>IF('⑤案件貼り付けシート(E6~→A2へ縦横替えで）'!$HI370="固定",IF('⑤案件貼り付けシート(E6~→A2へ縦横替えで）'!HJ370="","",'⑤案件貼り付けシート(E6~→A2へ縦横替えで）'!HJ370),"")</f>
        <v/>
      </c>
      <c r="FV374" s="154" t="str">
        <f>IF('⑤案件貼り付けシート(E6~→A2へ縦横替えで）'!$HI370="固定",IF('⑤案件貼り付けシート(E6~→A2へ縦横替えで）'!HK370="","",'⑤案件貼り付けシート(E6~→A2へ縦横替えで）'!HK370),"")</f>
        <v/>
      </c>
      <c r="FW374" s="154" t="str">
        <f>IF('⑤案件貼り付けシート(E6~→A2へ縦横替えで）'!$HI370="固定",IF('⑤案件貼り付けシート(E6~→A2へ縦横替えで）'!HL370="","",'⑤案件貼り付けシート(E6~→A2へ縦横替えで）'!HL370),"")</f>
        <v/>
      </c>
      <c r="FX374" s="154" t="str">
        <f>IF('⑤案件貼り付けシート(E6~→A2へ縦横替えで）'!$HI370="固定",IF('⑤案件貼り付けシート(E6~→A2へ縦横替えで）'!HM370="","",'⑤案件貼り付けシート(E6~→A2へ縦横替えで）'!HM370),"")</f>
        <v/>
      </c>
      <c r="FY374" s="154" t="str">
        <f>IF('⑤案件貼り付けシート(E6~→A2へ縦横替えで）'!$HI370="固定",IF('⑤案件貼り付けシート(E6~→A2へ縦横替えで）'!HN370="","",'⑤案件貼り付けシート(E6~→A2へ縦横替えで）'!HN370),"")</f>
        <v/>
      </c>
      <c r="FZ374" s="154" t="str">
        <f>IF('⑤案件貼り付けシート(E6~→A2へ縦横替えで）'!$HI370="固定",IF('⑤案件貼り付けシート(E6~→A2へ縦横替えで）'!HO370="","",'⑤案件貼り付けシート(E6~→A2へ縦横替えで）'!HO370),"")</f>
        <v/>
      </c>
      <c r="GA374" s="7" t="str">
        <f>IF('⑤案件貼り付けシート(E6~→A2へ縦横替えで）'!$HI370="固定",IF('⑤案件貼り付けシート(E6~→A2へ縦横替えで）'!HP370="","",'⑤案件貼り付けシート(E6~→A2へ縦横替えで）'!HP370),"")</f>
        <v/>
      </c>
      <c r="GB374" s="7" t="str">
        <f>IF('⑤案件貼り付けシート(E6~→A2へ縦横替えで）'!HQ370="","",'⑤案件貼り付けシート(E6~→A2へ縦横替えで）'!HQ370)</f>
        <v/>
      </c>
      <c r="GC374" s="7" t="str">
        <f>IF('⑤案件貼り付けシート(E6~→A2へ縦横替えで）'!HR370="","",'⑤案件貼り付けシート(E6~→A2へ縦横替えで）'!HR370)</f>
        <v/>
      </c>
      <c r="GD374" s="7" t="str">
        <f>IF('⑤案件貼り付けシート(E6~→A2へ縦横替えで）'!HS370="","",'⑤案件貼り付けシート(E6~→A2へ縦横替えで）'!HS370)</f>
        <v/>
      </c>
      <c r="GE374" s="7"/>
      <c r="GF374" s="7"/>
      <c r="GG374" s="7"/>
      <c r="GH374" s="7"/>
      <c r="GI374" s="7"/>
      <c r="GJ374" s="7"/>
      <c r="GK374" s="7"/>
      <c r="GL374" s="7"/>
      <c r="GM374" s="48"/>
      <c r="GN374" s="7"/>
      <c r="GO374" s="7"/>
      <c r="GP374" s="7"/>
      <c r="GR374" s="48"/>
      <c r="GS374" s="48"/>
      <c r="GT374" s="48"/>
      <c r="GU374" s="48"/>
      <c r="GV374" s="48"/>
    </row>
    <row r="375" spans="1:204">
      <c r="A375" s="7"/>
      <c r="B375" s="7"/>
      <c r="C375" s="7"/>
      <c r="D375" s="48"/>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13"/>
      <c r="AJ375" s="13"/>
      <c r="AK375" s="7"/>
      <c r="AL375" s="7"/>
      <c r="AM375" s="7"/>
      <c r="AN375" s="7"/>
      <c r="AO375" s="7"/>
      <c r="AP375" s="7"/>
      <c r="AQ375" s="7"/>
      <c r="AR375" s="153"/>
      <c r="AS375" s="7"/>
      <c r="AT375" s="7"/>
      <c r="AU375" s="7"/>
      <c r="AV375" s="7"/>
      <c r="AW375" s="7"/>
      <c r="AX375" s="7"/>
      <c r="AY375" s="7"/>
      <c r="AZ375" s="7"/>
      <c r="BA375" s="7"/>
      <c r="BB375" s="7"/>
      <c r="BC375" s="7"/>
      <c r="BD375" s="7"/>
      <c r="BE375" s="154"/>
      <c r="BF375" s="154"/>
      <c r="BG375" s="7"/>
      <c r="BH375" s="154"/>
      <c r="BI375" s="154"/>
      <c r="BJ375" s="154"/>
      <c r="BK375" s="154"/>
      <c r="BL375" s="154"/>
      <c r="BM375" s="154"/>
      <c r="BN375" s="7"/>
      <c r="BO375" s="7"/>
      <c r="BP375" s="7"/>
      <c r="BQ375" s="7"/>
      <c r="BR375" s="154"/>
      <c r="BS375" s="154"/>
      <c r="BT375" s="7"/>
      <c r="BU375" s="154"/>
      <c r="BV375" s="154"/>
      <c r="BW375" s="154"/>
      <c r="BX375" s="154"/>
      <c r="BY375" s="154"/>
      <c r="BZ375" s="154"/>
      <c r="CA375" s="7"/>
      <c r="CB375" s="7"/>
      <c r="CC375" s="7"/>
      <c r="CD375" s="7"/>
      <c r="CE375" s="154"/>
      <c r="CF375" s="154"/>
      <c r="CG375" s="7"/>
      <c r="CH375" s="154"/>
      <c r="CI375" s="154"/>
      <c r="CJ375" s="154"/>
      <c r="CK375" s="154"/>
      <c r="CL375" s="154"/>
      <c r="CM375" s="154"/>
      <c r="CN375" s="7"/>
      <c r="CO375" s="7"/>
      <c r="CP375" s="7"/>
      <c r="CQ375" s="7"/>
      <c r="CR375" s="154"/>
      <c r="CS375" s="154"/>
      <c r="CT375" s="7"/>
      <c r="CU375" s="154"/>
      <c r="CV375" s="154"/>
      <c r="CW375" s="154"/>
      <c r="CX375" s="154"/>
      <c r="CY375" s="154"/>
      <c r="CZ375" s="154"/>
      <c r="DA375" s="7"/>
      <c r="DB375" s="7"/>
      <c r="DC375" s="7"/>
      <c r="DD375" s="7"/>
      <c r="DE375" s="154"/>
      <c r="DF375" s="154"/>
      <c r="DG375" s="7"/>
      <c r="DH375" s="154"/>
      <c r="DI375" s="154"/>
      <c r="DJ375" s="154"/>
      <c r="DK375" s="154"/>
      <c r="DL375" s="154"/>
      <c r="DM375" s="154"/>
      <c r="DN375" s="7"/>
      <c r="DO375" s="7"/>
      <c r="DP375" s="7"/>
      <c r="DQ375" s="7"/>
      <c r="DR375" s="154" t="str">
        <f>IF('⑤案件貼り付けシート(E6~→A2へ縦横替えで）'!FC371="","",'⑤案件貼り付けシート(E6~→A2へ縦横替えで）'!FC371)</f>
        <v/>
      </c>
      <c r="DS375" s="154" t="str">
        <f>IF('⑤案件貼り付けシート(E6~→A2へ縦横替えで）'!FD371="","",'⑤案件貼り付けシート(E6~→A2へ縦横替えで）'!FD371)</f>
        <v/>
      </c>
      <c r="DT375" s="7" t="str" cm="1">
        <f t="array" ref="DT375">IF('⑤案件貼り付けシート(E6~→A2へ縦横替えで）'!FE371="","",_xlfn.IFS('⑤案件貼り付けシート(E6~→A2へ縦横替えで）'!FE371="固定",1,'⑤案件貼り付けシート(E6~→A2へ縦横替えで）'!FE371="流動",2,'⑤案件貼り付けシート(E6~→A2へ縦横替えで）'!FE371="対象外",""))</f>
        <v/>
      </c>
      <c r="DU375" s="154" t="str">
        <f>IF('⑤案件貼り付けシート(E6~→A2へ縦横替えで）'!$FE371="固定",IF('⑤案件貼り付けシート(E6~→A2へ縦横替えで）'!FF371="","",'⑤案件貼り付けシート(E6~→A2へ縦横替えで）'!FF371),"")</f>
        <v/>
      </c>
      <c r="DV375" s="154" t="str">
        <f>IF('⑤案件貼り付けシート(E6~→A2へ縦横替えで）'!$FE371="固定",IF('⑤案件貼り付けシート(E6~→A2へ縦横替えで）'!FG371="","",'⑤案件貼り付けシート(E6~→A2へ縦横替えで）'!FG371),"")</f>
        <v/>
      </c>
      <c r="DW375" s="154" t="str">
        <f>IF('⑤案件貼り付けシート(E6~→A2へ縦横替えで）'!$FE371="固定",IF('⑤案件貼り付けシート(E6~→A2へ縦横替えで）'!FH371="","",'⑤案件貼り付けシート(E6~→A2へ縦横替えで）'!FH371),"")</f>
        <v/>
      </c>
      <c r="DX375" s="154" t="str">
        <f>IF('⑤案件貼り付けシート(E6~→A2へ縦横替えで）'!$FE371="固定",IF('⑤案件貼り付けシート(E6~→A2へ縦横替えで）'!FI371="","",'⑤案件貼り付けシート(E6~→A2へ縦横替えで）'!FI371),"")</f>
        <v/>
      </c>
      <c r="DY375" s="154" t="str">
        <f>IF('⑤案件貼り付けシート(E6~→A2へ縦横替えで）'!$FE371="固定",IF('⑤案件貼り付けシート(E6~→A2へ縦横替えで）'!FJ371="","",'⑤案件貼り付けシート(E6~→A2へ縦横替えで）'!FJ371),"")</f>
        <v/>
      </c>
      <c r="DZ375" s="154" t="str">
        <f>IF('⑤案件貼り付けシート(E6~→A2へ縦横替えで）'!$FE371="固定",IF('⑤案件貼り付けシート(E6~→A2へ縦横替えで）'!FK371="","",'⑤案件貼り付けシート(E6~→A2へ縦横替えで）'!FK371),"")</f>
        <v/>
      </c>
      <c r="EA375" s="7" t="str">
        <f>IF('⑤案件貼り付けシート(E6~→A2へ縦横替えで）'!$FE371="固定",IF('⑤案件貼り付けシート(E6~→A2へ縦横替えで）'!FL371="","",'⑤案件貼り付けシート(E6~→A2へ縦横替えで）'!FL371),"")</f>
        <v/>
      </c>
      <c r="EB375" s="7" t="str">
        <f>IF('⑤案件貼り付けシート(E6~→A2へ縦横替えで）'!FM371="","",'⑤案件貼り付けシート(E6~→A2へ縦横替えで）'!FM371)</f>
        <v/>
      </c>
      <c r="EC375" s="7" t="str">
        <f>IF('⑤案件貼り付けシート(E6~→A2へ縦横替えで）'!FN371="","",'⑤案件貼り付けシート(E6~→A2へ縦横替えで）'!FN371)</f>
        <v/>
      </c>
      <c r="ED375" s="7" t="str">
        <f>IF('⑤案件貼り付けシート(E6~→A2へ縦横替えで）'!FO371="","",'⑤案件貼り付けシート(E6~→A2へ縦横替えで）'!FO371)</f>
        <v/>
      </c>
      <c r="EE375" s="154" t="str">
        <f>IF('⑤案件貼り付けシート(E6~→A2へ縦横替えで）'!FQ371="","",'⑤案件貼り付けシート(E6~→A2へ縦横替えで）'!FQ371)</f>
        <v/>
      </c>
      <c r="EF375" s="154" t="str">
        <f>IF('⑤案件貼り付けシート(E6~→A2へ縦横替えで）'!FR371="","",'⑤案件貼り付けシート(E6~→A2へ縦横替えで）'!FR371)</f>
        <v/>
      </c>
      <c r="EG375" s="7" t="str" cm="1">
        <f t="array" ref="EG375">IF('⑤案件貼り付けシート(E6~→A2へ縦横替えで）'!FS371="","",_xlfn.IFS('⑤案件貼り付けシート(E6~→A2へ縦横替えで）'!FS371="固定",1,'⑤案件貼り付けシート(E6~→A2へ縦横替えで）'!FS371="流動",2,'⑤案件貼り付けシート(E6~→A2へ縦横替えで）'!FS371="対象外",""))</f>
        <v/>
      </c>
      <c r="EH375" s="154" t="str">
        <f>IF('⑤案件貼り付けシート(E6~→A2へ縦横替えで）'!$FS371="固定",IF('⑤案件貼り付けシート(E6~→A2へ縦横替えで）'!FT371="","",'⑤案件貼り付けシート(E6~→A2へ縦横替えで）'!FT371),"")</f>
        <v/>
      </c>
      <c r="EI375" s="154" t="str">
        <f>IF('⑤案件貼り付けシート(E6~→A2へ縦横替えで）'!$FS371="固定",IF('⑤案件貼り付けシート(E6~→A2へ縦横替えで）'!FU371="","",'⑤案件貼り付けシート(E6~→A2へ縦横替えで）'!FU371),"")</f>
        <v/>
      </c>
      <c r="EJ375" s="154" t="str">
        <f>IF('⑤案件貼り付けシート(E6~→A2へ縦横替えで）'!$FS371="固定",IF('⑤案件貼り付けシート(E6~→A2へ縦横替えで）'!FV371="","",'⑤案件貼り付けシート(E6~→A2へ縦横替えで）'!FV371),"")</f>
        <v/>
      </c>
      <c r="EK375" s="154" t="str">
        <f>IF('⑤案件貼り付けシート(E6~→A2へ縦横替えで）'!$FS371="固定",IF('⑤案件貼り付けシート(E6~→A2へ縦横替えで）'!FW371="","",'⑤案件貼り付けシート(E6~→A2へ縦横替えで）'!FW371),"")</f>
        <v/>
      </c>
      <c r="EL375" s="154" t="str">
        <f>IF('⑤案件貼り付けシート(E6~→A2へ縦横替えで）'!$FS371="固定",IF('⑤案件貼り付けシート(E6~→A2へ縦横替えで）'!FX371="","",'⑤案件貼り付けシート(E6~→A2へ縦横替えで）'!FX371),"")</f>
        <v/>
      </c>
      <c r="EM375" s="154" t="str">
        <f>IF('⑤案件貼り付けシート(E6~→A2へ縦横替えで）'!$FS371="固定",IF('⑤案件貼り付けシート(E6~→A2へ縦横替えで）'!FY371="","",'⑤案件貼り付けシート(E6~→A2へ縦横替えで）'!FY371),"")</f>
        <v/>
      </c>
      <c r="EN375" s="7" t="str">
        <f>IF('⑤案件貼り付けシート(E6~→A2へ縦横替えで）'!$FS371="固定",IF('⑤案件貼り付けシート(E6~→A2へ縦横替えで）'!FZ371="","",'⑤案件貼り付けシート(E6~→A2へ縦横替えで）'!FZ371),"")</f>
        <v/>
      </c>
      <c r="EO375" s="7" t="str">
        <f>IF('⑤案件貼り付けシート(E6~→A2へ縦横替えで）'!GA371="","",'⑤案件貼り付けシート(E6~→A2へ縦横替えで）'!GA371)</f>
        <v/>
      </c>
      <c r="EP375" s="7" t="str">
        <f>IF('⑤案件貼り付けシート(E6~→A2へ縦横替えで）'!GB371="","",'⑤案件貼り付けシート(E6~→A2へ縦横替えで）'!GB371)</f>
        <v/>
      </c>
      <c r="EQ375" s="7" t="str">
        <f>IF('⑤案件貼り付けシート(E6~→A2へ縦横替えで）'!GC371="","",'⑤案件貼り付けシート(E6~→A2へ縦横替えで）'!GC371)</f>
        <v/>
      </c>
      <c r="ER375" s="154" t="str">
        <f>IF('⑤案件貼り付けシート(E6~→A2へ縦横替えで）'!GE371="","",'⑤案件貼り付けシート(E6~→A2へ縦横替えで）'!GE371)</f>
        <v/>
      </c>
      <c r="ES375" s="154" t="str">
        <f>IF('⑤案件貼り付けシート(E6~→A2へ縦横替えで）'!GF371="","",'⑤案件貼り付けシート(E6~→A2へ縦横替えで）'!GF371)</f>
        <v/>
      </c>
      <c r="ET375" s="7" t="str" cm="1">
        <f t="array" ref="ET375">IF('⑤案件貼り付けシート(E6~→A2へ縦横替えで）'!GG371="","",_xlfn.IFS('⑤案件貼り付けシート(E6~→A2へ縦横替えで）'!GG371="固定",1,'⑤案件貼り付けシート(E6~→A2へ縦横替えで）'!GG371="流動",2,'⑤案件貼り付けシート(E6~→A2へ縦横替えで）'!GG371="対象外",""))</f>
        <v/>
      </c>
      <c r="EU375" s="154" t="str">
        <f>IF('⑤案件貼り付けシート(E6~→A2へ縦横替えで）'!$GG371="固定",IF('⑤案件貼り付けシート(E6~→A2へ縦横替えで）'!GH371="","",'⑤案件貼り付けシート(E6~→A2へ縦横替えで）'!GH371),"")</f>
        <v/>
      </c>
      <c r="EV375" s="154" t="str">
        <f>IF('⑤案件貼り付けシート(E6~→A2へ縦横替えで）'!$GG371="固定",IF('⑤案件貼り付けシート(E6~→A2へ縦横替えで）'!GI371="","",'⑤案件貼り付けシート(E6~→A2へ縦横替えで）'!GI371),"")</f>
        <v/>
      </c>
      <c r="EW375" s="154" t="str">
        <f>IF('⑤案件貼り付けシート(E6~→A2へ縦横替えで）'!$GG371="固定",IF('⑤案件貼り付けシート(E6~→A2へ縦横替えで）'!GJ371="","",'⑤案件貼り付けシート(E6~→A2へ縦横替えで）'!GJ371),"")</f>
        <v/>
      </c>
      <c r="EX375" s="154" t="str">
        <f>IF('⑤案件貼り付けシート(E6~→A2へ縦横替えで）'!$GG371="固定",IF('⑤案件貼り付けシート(E6~→A2へ縦横替えで）'!GK371="","",'⑤案件貼り付けシート(E6~→A2へ縦横替えで）'!GK371),"")</f>
        <v/>
      </c>
      <c r="EY375" s="154" t="str">
        <f>IF('⑤案件貼り付けシート(E6~→A2へ縦横替えで）'!$GG371="固定",IF('⑤案件貼り付けシート(E6~→A2へ縦横替えで）'!GL371="","",'⑤案件貼り付けシート(E6~→A2へ縦横替えで）'!GL371),"")</f>
        <v/>
      </c>
      <c r="EZ375" s="154" t="str">
        <f>IF('⑤案件貼り付けシート(E6~→A2へ縦横替えで）'!$GG371="固定",IF('⑤案件貼り付けシート(E6~→A2へ縦横替えで）'!GM371="","",'⑤案件貼り付けシート(E6~→A2へ縦横替えで）'!GM371),"")</f>
        <v/>
      </c>
      <c r="FA375" s="7" t="str">
        <f>IF('⑤案件貼り付けシート(E6~→A2へ縦横替えで）'!$GG371="固定",IF('⑤案件貼り付けシート(E6~→A2へ縦横替えで）'!GN371="","",'⑤案件貼り付けシート(E6~→A2へ縦横替えで）'!GN371),"")</f>
        <v/>
      </c>
      <c r="FB375" s="7" t="str">
        <f>IF('⑤案件貼り付けシート(E6~→A2へ縦横替えで）'!GO371="","",'⑤案件貼り付けシート(E6~→A2へ縦横替えで）'!GO371)</f>
        <v/>
      </c>
      <c r="FC375" s="7" t="str">
        <f>IF('⑤案件貼り付けシート(E6~→A2へ縦横替えで）'!GP371="","",'⑤案件貼り付けシート(E6~→A2へ縦横替えで）'!GP371)</f>
        <v/>
      </c>
      <c r="FD375" s="7" t="str">
        <f>IF('⑤案件貼り付けシート(E6~→A2へ縦横替えで）'!GQ371="","",'⑤案件貼り付けシート(E6~→A2へ縦横替えで）'!GQ371)</f>
        <v/>
      </c>
      <c r="FE375" s="154" t="str">
        <f>IF('⑤案件貼り付けシート(E6~→A2へ縦横替えで）'!GS371="","",'⑤案件貼り付けシート(E6~→A2へ縦横替えで）'!GS371)</f>
        <v/>
      </c>
      <c r="FF375" s="154" t="str">
        <f>IF('⑤案件貼り付けシート(E6~→A2へ縦横替えで）'!GT371="","",'⑤案件貼り付けシート(E6~→A2へ縦横替えで）'!GT371)</f>
        <v/>
      </c>
      <c r="FG375" s="7" t="str" cm="1">
        <f t="array" ref="FG375">IF('⑤案件貼り付けシート(E6~→A2へ縦横替えで）'!GU371="","",_xlfn.IFS('⑤案件貼り付けシート(E6~→A2へ縦横替えで）'!GU371="固定",1,'⑤案件貼り付けシート(E6~→A2へ縦横替えで）'!GU371="流動",2,'⑤案件貼り付けシート(E6~→A2へ縦横替えで）'!GU371="対象外",""))</f>
        <v/>
      </c>
      <c r="FH375" s="154" t="str">
        <f>IF('⑤案件貼り付けシート(E6~→A2へ縦横替えで）'!$GU371="固定",IF('⑤案件貼り付けシート(E6~→A2へ縦横替えで）'!GV371="","",'⑤案件貼り付けシート(E6~→A2へ縦横替えで）'!GV371),"")</f>
        <v/>
      </c>
      <c r="FI375" s="154" t="str">
        <f>IF('⑤案件貼り付けシート(E6~→A2へ縦横替えで）'!$GU371="固定",IF('⑤案件貼り付けシート(E6~→A2へ縦横替えで）'!GW371="","",'⑤案件貼り付けシート(E6~→A2へ縦横替えで）'!GW371),"")</f>
        <v/>
      </c>
      <c r="FJ375" s="154" t="str">
        <f>IF('⑤案件貼り付けシート(E6~→A2へ縦横替えで）'!$GU371="固定",IF('⑤案件貼り付けシート(E6~→A2へ縦横替えで）'!GX371="","",'⑤案件貼り付けシート(E6~→A2へ縦横替えで）'!GX371),"")</f>
        <v/>
      </c>
      <c r="FK375" s="154" t="str">
        <f>IF('⑤案件貼り付けシート(E6~→A2へ縦横替えで）'!$GU371="固定",IF('⑤案件貼り付けシート(E6~→A2へ縦横替えで）'!GY371="","",'⑤案件貼り付けシート(E6~→A2へ縦横替えで）'!GY371),"")</f>
        <v/>
      </c>
      <c r="FL375" s="154" t="str">
        <f>IF('⑤案件貼り付けシート(E6~→A2へ縦横替えで）'!$GU371="固定",IF('⑤案件貼り付けシート(E6~→A2へ縦横替えで）'!GZ371="","",'⑤案件貼り付けシート(E6~→A2へ縦横替えで）'!GZ371),"")</f>
        <v/>
      </c>
      <c r="FM375" s="154" t="str">
        <f>IF('⑤案件貼り付けシート(E6~→A2へ縦横替えで）'!$GU371="固定",IF('⑤案件貼り付けシート(E6~→A2へ縦横替えで）'!HA371="","",'⑤案件貼り付けシート(E6~→A2へ縦横替えで）'!HA371),"")</f>
        <v/>
      </c>
      <c r="FN375" s="7" t="str">
        <f>IF('⑤案件貼り付けシート(E6~→A2へ縦横替えで）'!$GU371="固定",IF('⑤案件貼り付けシート(E6~→A2へ縦横替えで）'!HB371="","",'⑤案件貼り付けシート(E6~→A2へ縦横替えで）'!HB371),"")</f>
        <v/>
      </c>
      <c r="FO375" s="7" t="str">
        <f>IF('⑤案件貼り付けシート(E6~→A2へ縦横替えで）'!HC371="","",'⑤案件貼り付けシート(E6~→A2へ縦横替えで）'!HC371)</f>
        <v/>
      </c>
      <c r="FP375" s="7" t="str">
        <f>IF('⑤案件貼り付けシート(E6~→A2へ縦横替えで）'!HD371="","",'⑤案件貼り付けシート(E6~→A2へ縦横替えで）'!HD371)</f>
        <v/>
      </c>
      <c r="FQ375" s="7" t="str">
        <f>IF('⑤案件貼り付けシート(E6~→A2へ縦横替えで）'!HE371="","",'⑤案件貼り付けシート(E6~→A2へ縦横替えで）'!HE371)</f>
        <v/>
      </c>
      <c r="FR375" s="154" t="str">
        <f>IF('⑤案件貼り付けシート(E6~→A2へ縦横替えで）'!HG371="","",'⑤案件貼り付けシート(E6~→A2へ縦横替えで）'!HG371)</f>
        <v/>
      </c>
      <c r="FS375" s="154" t="str">
        <f>IF('⑤案件貼り付けシート(E6~→A2へ縦横替えで）'!HH371="","",'⑤案件貼り付けシート(E6~→A2へ縦横替えで）'!HH371)</f>
        <v/>
      </c>
      <c r="FT375" s="7" t="str" cm="1">
        <f t="array" ref="FT375">IF('⑤案件貼り付けシート(E6~→A2へ縦横替えで）'!HI371="","",_xlfn.IFS('⑤案件貼り付けシート(E6~→A2へ縦横替えで）'!HI371="固定",1,'⑤案件貼り付けシート(E6~→A2へ縦横替えで）'!HI371="流動",2,'⑤案件貼り付けシート(E6~→A2へ縦横替えで）'!HI371="対象外",""))</f>
        <v/>
      </c>
      <c r="FU375" s="154" t="str">
        <f>IF('⑤案件貼り付けシート(E6~→A2へ縦横替えで）'!$HI371="固定",IF('⑤案件貼り付けシート(E6~→A2へ縦横替えで）'!HJ371="","",'⑤案件貼り付けシート(E6~→A2へ縦横替えで）'!HJ371),"")</f>
        <v/>
      </c>
      <c r="FV375" s="154" t="str">
        <f>IF('⑤案件貼り付けシート(E6~→A2へ縦横替えで）'!$HI371="固定",IF('⑤案件貼り付けシート(E6~→A2へ縦横替えで）'!HK371="","",'⑤案件貼り付けシート(E6~→A2へ縦横替えで）'!HK371),"")</f>
        <v/>
      </c>
      <c r="FW375" s="154" t="str">
        <f>IF('⑤案件貼り付けシート(E6~→A2へ縦横替えで）'!$HI371="固定",IF('⑤案件貼り付けシート(E6~→A2へ縦横替えで）'!HL371="","",'⑤案件貼り付けシート(E6~→A2へ縦横替えで）'!HL371),"")</f>
        <v/>
      </c>
      <c r="FX375" s="154" t="str">
        <f>IF('⑤案件貼り付けシート(E6~→A2へ縦横替えで）'!$HI371="固定",IF('⑤案件貼り付けシート(E6~→A2へ縦横替えで）'!HM371="","",'⑤案件貼り付けシート(E6~→A2へ縦横替えで）'!HM371),"")</f>
        <v/>
      </c>
      <c r="FY375" s="154" t="str">
        <f>IF('⑤案件貼り付けシート(E6~→A2へ縦横替えで）'!$HI371="固定",IF('⑤案件貼り付けシート(E6~→A2へ縦横替えで）'!HN371="","",'⑤案件貼り付けシート(E6~→A2へ縦横替えで）'!HN371),"")</f>
        <v/>
      </c>
      <c r="FZ375" s="154" t="str">
        <f>IF('⑤案件貼り付けシート(E6~→A2へ縦横替えで）'!$HI371="固定",IF('⑤案件貼り付けシート(E6~→A2へ縦横替えで）'!HO371="","",'⑤案件貼り付けシート(E6~→A2へ縦横替えで）'!HO371),"")</f>
        <v/>
      </c>
      <c r="GA375" s="7" t="str">
        <f>IF('⑤案件貼り付けシート(E6~→A2へ縦横替えで）'!$HI371="固定",IF('⑤案件貼り付けシート(E6~→A2へ縦横替えで）'!HP371="","",'⑤案件貼り付けシート(E6~→A2へ縦横替えで）'!HP371),"")</f>
        <v/>
      </c>
      <c r="GB375" s="7" t="str">
        <f>IF('⑤案件貼り付けシート(E6~→A2へ縦横替えで）'!HQ371="","",'⑤案件貼り付けシート(E6~→A2へ縦横替えで）'!HQ371)</f>
        <v/>
      </c>
      <c r="GC375" s="7" t="str">
        <f>IF('⑤案件貼り付けシート(E6~→A2へ縦横替えで）'!HR371="","",'⑤案件貼り付けシート(E6~→A2へ縦横替えで）'!HR371)</f>
        <v/>
      </c>
      <c r="GD375" s="7" t="str">
        <f>IF('⑤案件貼り付けシート(E6~→A2へ縦横替えで）'!HS371="","",'⑤案件貼り付けシート(E6~→A2へ縦横替えで）'!HS371)</f>
        <v/>
      </c>
      <c r="GE375" s="7"/>
      <c r="GF375" s="7"/>
      <c r="GG375" s="7"/>
      <c r="GH375" s="7"/>
      <c r="GI375" s="7"/>
      <c r="GJ375" s="7"/>
      <c r="GK375" s="7"/>
      <c r="GL375" s="7"/>
      <c r="GM375" s="48"/>
      <c r="GN375" s="7"/>
      <c r="GO375" s="7"/>
      <c r="GP375" s="7"/>
      <c r="GR375" s="48"/>
      <c r="GS375" s="48"/>
      <c r="GT375" s="48"/>
      <c r="GU375" s="48"/>
      <c r="GV375" s="48"/>
    </row>
    <row r="376" spans="1:204">
      <c r="A376" s="7"/>
      <c r="B376" s="7"/>
      <c r="C376" s="7"/>
      <c r="D376" s="48"/>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13"/>
      <c r="AJ376" s="13"/>
      <c r="AK376" s="7"/>
      <c r="AL376" s="7"/>
      <c r="AM376" s="7"/>
      <c r="AN376" s="7"/>
      <c r="AO376" s="7"/>
      <c r="AP376" s="7"/>
      <c r="AQ376" s="7"/>
      <c r="AR376" s="153"/>
      <c r="AS376" s="7"/>
      <c r="AT376" s="7"/>
      <c r="AU376" s="7"/>
      <c r="AV376" s="7"/>
      <c r="AW376" s="7"/>
      <c r="AX376" s="7"/>
      <c r="AY376" s="7"/>
      <c r="AZ376" s="7"/>
      <c r="BA376" s="7"/>
      <c r="BB376" s="7"/>
      <c r="BC376" s="7"/>
      <c r="BD376" s="7"/>
      <c r="BE376" s="154"/>
      <c r="BF376" s="154"/>
      <c r="BG376" s="7"/>
      <c r="BH376" s="154"/>
      <c r="BI376" s="154"/>
      <c r="BJ376" s="154"/>
      <c r="BK376" s="154"/>
      <c r="BL376" s="154"/>
      <c r="BM376" s="154"/>
      <c r="BN376" s="7"/>
      <c r="BO376" s="7"/>
      <c r="BP376" s="7"/>
      <c r="BQ376" s="7"/>
      <c r="BR376" s="154"/>
      <c r="BS376" s="154"/>
      <c r="BT376" s="7"/>
      <c r="BU376" s="154"/>
      <c r="BV376" s="154"/>
      <c r="BW376" s="154"/>
      <c r="BX376" s="154"/>
      <c r="BY376" s="154"/>
      <c r="BZ376" s="154"/>
      <c r="CA376" s="7"/>
      <c r="CB376" s="7"/>
      <c r="CC376" s="7"/>
      <c r="CD376" s="7"/>
      <c r="CE376" s="154"/>
      <c r="CF376" s="154"/>
      <c r="CG376" s="7"/>
      <c r="CH376" s="154"/>
      <c r="CI376" s="154"/>
      <c r="CJ376" s="154"/>
      <c r="CK376" s="154"/>
      <c r="CL376" s="154"/>
      <c r="CM376" s="154"/>
      <c r="CN376" s="7"/>
      <c r="CO376" s="7"/>
      <c r="CP376" s="7"/>
      <c r="CQ376" s="7"/>
      <c r="CR376" s="154"/>
      <c r="CS376" s="154"/>
      <c r="CT376" s="7"/>
      <c r="CU376" s="154"/>
      <c r="CV376" s="154"/>
      <c r="CW376" s="154"/>
      <c r="CX376" s="154"/>
      <c r="CY376" s="154"/>
      <c r="CZ376" s="154"/>
      <c r="DA376" s="7"/>
      <c r="DB376" s="7"/>
      <c r="DC376" s="7"/>
      <c r="DD376" s="7"/>
      <c r="DE376" s="154"/>
      <c r="DF376" s="154"/>
      <c r="DG376" s="7"/>
      <c r="DH376" s="154"/>
      <c r="DI376" s="154"/>
      <c r="DJ376" s="154"/>
      <c r="DK376" s="154"/>
      <c r="DL376" s="154"/>
      <c r="DM376" s="154"/>
      <c r="DN376" s="7"/>
      <c r="DO376" s="7"/>
      <c r="DP376" s="7"/>
      <c r="DQ376" s="7"/>
      <c r="DR376" s="152"/>
      <c r="DS376" s="152"/>
      <c r="DT376" s="152"/>
      <c r="DU376" s="152"/>
      <c r="DV376" s="152"/>
      <c r="DW376" s="152"/>
      <c r="DX376" s="152"/>
      <c r="DY376" s="152"/>
      <c r="DZ376" s="152"/>
      <c r="EA376" s="152"/>
      <c r="EB376" s="152"/>
      <c r="EC376" s="152"/>
      <c r="ED376" s="152"/>
      <c r="EE376" s="152"/>
      <c r="EF376" s="152"/>
      <c r="EG376" s="152"/>
      <c r="EH376" s="152"/>
      <c r="EI376" s="152"/>
      <c r="EJ376" s="152"/>
      <c r="EK376" s="152"/>
      <c r="EL376" s="152"/>
      <c r="EM376" s="152"/>
      <c r="EN376" s="152"/>
      <c r="EO376" s="152"/>
      <c r="EP376" s="152"/>
      <c r="EQ376" s="152"/>
      <c r="ER376" s="152"/>
      <c r="ES376" s="152"/>
      <c r="ET376" s="152"/>
      <c r="EU376" s="152"/>
      <c r="EV376" s="152"/>
      <c r="EW376" s="152"/>
      <c r="EX376" s="152"/>
      <c r="EY376" s="152"/>
      <c r="EZ376" s="152"/>
      <c r="FA376" s="152"/>
      <c r="FB376" s="152"/>
      <c r="FC376" s="152"/>
      <c r="FD376" s="152"/>
      <c r="FE376" s="152"/>
      <c r="FF376" s="152"/>
      <c r="FG376" s="152"/>
      <c r="FH376" s="152"/>
      <c r="FI376" s="152"/>
      <c r="FJ376" s="152"/>
      <c r="FK376" s="152"/>
      <c r="FL376" s="152"/>
      <c r="FM376" s="152"/>
      <c r="FN376" s="152"/>
      <c r="FO376" s="152"/>
      <c r="FP376" s="152"/>
      <c r="FQ376" s="152"/>
      <c r="FR376" s="152"/>
      <c r="FS376" s="152"/>
      <c r="FT376" s="152"/>
      <c r="FU376" s="152"/>
      <c r="FV376" s="152"/>
      <c r="FW376" s="152"/>
      <c r="FX376" s="152"/>
      <c r="FY376" s="152"/>
      <c r="FZ376" s="152"/>
      <c r="GA376" s="152"/>
      <c r="GB376" s="152"/>
      <c r="GC376" s="152"/>
      <c r="GD376" s="152"/>
      <c r="GE376" s="7"/>
      <c r="GF376" s="7"/>
      <c r="GG376" s="7"/>
      <c r="GH376" s="7"/>
      <c r="GI376" s="7"/>
      <c r="GJ376" s="7"/>
      <c r="GK376" s="7"/>
      <c r="GL376" s="7"/>
      <c r="GM376" s="48"/>
      <c r="GN376" s="7"/>
      <c r="GO376" s="7"/>
      <c r="GP376" s="7"/>
      <c r="GR376" s="48"/>
      <c r="GS376" s="48"/>
      <c r="GT376" s="48"/>
      <c r="GU376" s="48"/>
      <c r="GV376" s="48"/>
    </row>
    <row r="377" spans="1:204">
      <c r="A377" s="7"/>
      <c r="B377" s="7"/>
      <c r="C377" s="7"/>
      <c r="D377" s="48"/>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13"/>
      <c r="AJ377" s="13"/>
      <c r="AK377" s="7"/>
      <c r="AL377" s="7"/>
      <c r="AM377" s="7"/>
      <c r="AN377" s="7"/>
      <c r="AO377" s="7"/>
      <c r="AP377" s="7"/>
      <c r="AQ377" s="7"/>
      <c r="AR377" s="153"/>
      <c r="AS377" s="7"/>
      <c r="AT377" s="7"/>
      <c r="AU377" s="7"/>
      <c r="AV377" s="7"/>
      <c r="AW377" s="7"/>
      <c r="AX377" s="7"/>
      <c r="AY377" s="7"/>
      <c r="AZ377" s="7"/>
      <c r="BA377" s="7"/>
      <c r="BB377" s="7"/>
      <c r="BC377" s="7"/>
      <c r="BD377" s="7"/>
      <c r="BE377" s="154"/>
      <c r="BF377" s="154"/>
      <c r="BG377" s="7"/>
      <c r="BH377" s="154"/>
      <c r="BI377" s="154"/>
      <c r="BJ377" s="154"/>
      <c r="BK377" s="154"/>
      <c r="BL377" s="154"/>
      <c r="BM377" s="154"/>
      <c r="BN377" s="7"/>
      <c r="BO377" s="7"/>
      <c r="BP377" s="7"/>
      <c r="BQ377" s="7"/>
      <c r="BR377" s="154"/>
      <c r="BS377" s="154"/>
      <c r="BT377" s="7"/>
      <c r="BU377" s="154"/>
      <c r="BV377" s="154"/>
      <c r="BW377" s="154"/>
      <c r="BX377" s="154"/>
      <c r="BY377" s="154"/>
      <c r="BZ377" s="154"/>
      <c r="CA377" s="7"/>
      <c r="CB377" s="7"/>
      <c r="CC377" s="7"/>
      <c r="CD377" s="7"/>
      <c r="CE377" s="154"/>
      <c r="CF377" s="154"/>
      <c r="CG377" s="7"/>
      <c r="CH377" s="154"/>
      <c r="CI377" s="154"/>
      <c r="CJ377" s="154"/>
      <c r="CK377" s="154"/>
      <c r="CL377" s="154"/>
      <c r="CM377" s="154"/>
      <c r="CN377" s="7"/>
      <c r="CO377" s="7"/>
      <c r="CP377" s="7"/>
      <c r="CQ377" s="7"/>
      <c r="CR377" s="154"/>
      <c r="CS377" s="154"/>
      <c r="CT377" s="7"/>
      <c r="CU377" s="154"/>
      <c r="CV377" s="154"/>
      <c r="CW377" s="154"/>
      <c r="CX377" s="154"/>
      <c r="CY377" s="154"/>
      <c r="CZ377" s="154"/>
      <c r="DA377" s="7"/>
      <c r="DB377" s="7"/>
      <c r="DC377" s="7"/>
      <c r="DD377" s="7"/>
      <c r="DE377" s="154"/>
      <c r="DF377" s="154"/>
      <c r="DG377" s="7"/>
      <c r="DH377" s="154"/>
      <c r="DI377" s="154"/>
      <c r="DJ377" s="154"/>
      <c r="DK377" s="154"/>
      <c r="DL377" s="154"/>
      <c r="DM377" s="154"/>
      <c r="DN377" s="7"/>
      <c r="DO377" s="7"/>
      <c r="DP377" s="7"/>
      <c r="DQ377" s="7"/>
      <c r="DR377" s="152"/>
      <c r="DS377" s="152"/>
      <c r="DT377" s="152"/>
      <c r="DU377" s="152"/>
      <c r="DV377" s="152"/>
      <c r="DW377" s="152"/>
      <c r="DX377" s="152"/>
      <c r="DY377" s="152"/>
      <c r="DZ377" s="152"/>
      <c r="EA377" s="152"/>
      <c r="EB377" s="152"/>
      <c r="EC377" s="152"/>
      <c r="ED377" s="152"/>
      <c r="EE377" s="152"/>
      <c r="EF377" s="152"/>
      <c r="EG377" s="152"/>
      <c r="EH377" s="152"/>
      <c r="EI377" s="152"/>
      <c r="EJ377" s="152"/>
      <c r="EK377" s="152"/>
      <c r="EL377" s="152"/>
      <c r="EM377" s="152"/>
      <c r="EN377" s="152"/>
      <c r="EO377" s="152"/>
      <c r="EP377" s="152"/>
      <c r="EQ377" s="152"/>
      <c r="ER377" s="152"/>
      <c r="ES377" s="152"/>
      <c r="ET377" s="152"/>
      <c r="EU377" s="152"/>
      <c r="EV377" s="152"/>
      <c r="EW377" s="152"/>
      <c r="EX377" s="152"/>
      <c r="EY377" s="152"/>
      <c r="EZ377" s="152"/>
      <c r="FA377" s="152"/>
      <c r="FB377" s="152"/>
      <c r="FC377" s="152"/>
      <c r="FD377" s="152"/>
      <c r="FE377" s="152"/>
      <c r="FF377" s="152"/>
      <c r="FG377" s="152"/>
      <c r="FH377" s="152"/>
      <c r="FI377" s="152"/>
      <c r="FJ377" s="152"/>
      <c r="FK377" s="152"/>
      <c r="FL377" s="152"/>
      <c r="FM377" s="152"/>
      <c r="FN377" s="152"/>
      <c r="FO377" s="152"/>
      <c r="FP377" s="152"/>
      <c r="FQ377" s="152"/>
      <c r="FR377" s="152"/>
      <c r="FS377" s="152"/>
      <c r="FT377" s="152"/>
      <c r="FU377" s="152"/>
      <c r="FV377" s="152"/>
      <c r="FW377" s="152"/>
      <c r="FX377" s="152"/>
      <c r="FY377" s="152"/>
      <c r="FZ377" s="152"/>
      <c r="GA377" s="152"/>
      <c r="GB377" s="152"/>
      <c r="GC377" s="152"/>
      <c r="GD377" s="152"/>
      <c r="GE377" s="7"/>
      <c r="GF377" s="7"/>
      <c r="GG377" s="7"/>
      <c r="GH377" s="7"/>
      <c r="GI377" s="7"/>
      <c r="GJ377" s="7"/>
      <c r="GK377" s="7"/>
      <c r="GL377" s="7"/>
      <c r="GM377" s="48"/>
      <c r="GN377" s="7"/>
      <c r="GO377" s="7"/>
      <c r="GP377" s="7"/>
      <c r="GR377" s="48"/>
      <c r="GS377" s="48"/>
      <c r="GT377" s="48"/>
      <c r="GU377" s="48"/>
      <c r="GV377" s="48"/>
    </row>
    <row r="378" spans="1:204">
      <c r="A378" s="7"/>
      <c r="B378" s="7"/>
      <c r="C378" s="7"/>
      <c r="D378" s="48"/>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13"/>
      <c r="AJ378" s="13"/>
      <c r="AK378" s="7"/>
      <c r="AL378" s="7"/>
      <c r="AM378" s="7"/>
      <c r="AN378" s="7"/>
      <c r="AO378" s="7"/>
      <c r="AP378" s="7"/>
      <c r="AQ378" s="7"/>
      <c r="AR378" s="153"/>
      <c r="AS378" s="7"/>
      <c r="AT378" s="7"/>
      <c r="AU378" s="7"/>
      <c r="AV378" s="7"/>
      <c r="AW378" s="7"/>
      <c r="AX378" s="7"/>
      <c r="AY378" s="7"/>
      <c r="AZ378" s="7"/>
      <c r="BA378" s="7"/>
      <c r="BB378" s="7"/>
      <c r="BC378" s="7"/>
      <c r="BD378" s="7"/>
      <c r="BE378" s="154"/>
      <c r="BF378" s="154"/>
      <c r="BG378" s="7"/>
      <c r="BH378" s="154"/>
      <c r="BI378" s="154"/>
      <c r="BJ378" s="154"/>
      <c r="BK378" s="154"/>
      <c r="BL378" s="154"/>
      <c r="BM378" s="154"/>
      <c r="BN378" s="7"/>
      <c r="BO378" s="7"/>
      <c r="BP378" s="7"/>
      <c r="BQ378" s="7"/>
      <c r="BR378" s="154"/>
      <c r="BS378" s="154"/>
      <c r="BT378" s="7"/>
      <c r="BU378" s="154"/>
      <c r="BV378" s="154"/>
      <c r="BW378" s="154"/>
      <c r="BX378" s="154"/>
      <c r="BY378" s="154"/>
      <c r="BZ378" s="154"/>
      <c r="CA378" s="7"/>
      <c r="CB378" s="7"/>
      <c r="CC378" s="7"/>
      <c r="CD378" s="7"/>
      <c r="CE378" s="154"/>
      <c r="CF378" s="154"/>
      <c r="CG378" s="7"/>
      <c r="CH378" s="154"/>
      <c r="CI378" s="154"/>
      <c r="CJ378" s="154"/>
      <c r="CK378" s="154"/>
      <c r="CL378" s="154"/>
      <c r="CM378" s="154"/>
      <c r="CN378" s="7"/>
      <c r="CO378" s="7"/>
      <c r="CP378" s="7"/>
      <c r="CQ378" s="7"/>
      <c r="CR378" s="154"/>
      <c r="CS378" s="154"/>
      <c r="CT378" s="7"/>
      <c r="CU378" s="154"/>
      <c r="CV378" s="154"/>
      <c r="CW378" s="154"/>
      <c r="CX378" s="154"/>
      <c r="CY378" s="154"/>
      <c r="CZ378" s="154"/>
      <c r="DA378" s="7"/>
      <c r="DB378" s="7"/>
      <c r="DC378" s="7"/>
      <c r="DD378" s="7"/>
      <c r="DE378" s="154"/>
      <c r="DF378" s="154"/>
      <c r="DG378" s="7"/>
      <c r="DH378" s="154"/>
      <c r="DI378" s="154"/>
      <c r="DJ378" s="154"/>
      <c r="DK378" s="154"/>
      <c r="DL378" s="154"/>
      <c r="DM378" s="154"/>
      <c r="DN378" s="7"/>
      <c r="DO378" s="7"/>
      <c r="DP378" s="7"/>
      <c r="DQ378" s="7"/>
      <c r="DR378" s="152"/>
      <c r="DS378" s="152"/>
      <c r="DT378" s="152"/>
      <c r="DU378" s="152"/>
      <c r="DV378" s="152"/>
      <c r="DW378" s="152"/>
      <c r="DX378" s="152"/>
      <c r="DY378" s="152"/>
      <c r="DZ378" s="152"/>
      <c r="EA378" s="152"/>
      <c r="EB378" s="152"/>
      <c r="EC378" s="152"/>
      <c r="ED378" s="152"/>
      <c r="EE378" s="152"/>
      <c r="EF378" s="152"/>
      <c r="EG378" s="152"/>
      <c r="EH378" s="152"/>
      <c r="EI378" s="152"/>
      <c r="EJ378" s="152"/>
      <c r="EK378" s="152"/>
      <c r="EL378" s="152"/>
      <c r="EM378" s="152"/>
      <c r="EN378" s="152"/>
      <c r="EO378" s="152"/>
      <c r="EP378" s="152"/>
      <c r="EQ378" s="152"/>
      <c r="ER378" s="152"/>
      <c r="ES378" s="152"/>
      <c r="ET378" s="152"/>
      <c r="EU378" s="152"/>
      <c r="EV378" s="152"/>
      <c r="EW378" s="152"/>
      <c r="EX378" s="152"/>
      <c r="EY378" s="152"/>
      <c r="EZ378" s="152"/>
      <c r="FA378" s="152"/>
      <c r="FB378" s="152"/>
      <c r="FC378" s="152"/>
      <c r="FD378" s="152"/>
      <c r="FE378" s="152"/>
      <c r="FF378" s="152"/>
      <c r="FG378" s="152"/>
      <c r="FH378" s="152"/>
      <c r="FI378" s="152"/>
      <c r="FJ378" s="152"/>
      <c r="FK378" s="152"/>
      <c r="FL378" s="152"/>
      <c r="FM378" s="152"/>
      <c r="FN378" s="152"/>
      <c r="FO378" s="152"/>
      <c r="FP378" s="152"/>
      <c r="FQ378" s="152"/>
      <c r="FR378" s="152"/>
      <c r="FS378" s="152"/>
      <c r="FT378" s="152"/>
      <c r="FU378" s="152"/>
      <c r="FV378" s="152"/>
      <c r="FW378" s="152"/>
      <c r="FX378" s="152"/>
      <c r="FY378" s="152"/>
      <c r="FZ378" s="152"/>
      <c r="GA378" s="152"/>
      <c r="GB378" s="152"/>
      <c r="GC378" s="152"/>
      <c r="GD378" s="152"/>
      <c r="GE378" s="7"/>
      <c r="GF378" s="7"/>
      <c r="GG378" s="7"/>
      <c r="GH378" s="7"/>
      <c r="GI378" s="7"/>
      <c r="GJ378" s="7"/>
      <c r="GK378" s="7"/>
      <c r="GL378" s="7"/>
      <c r="GM378" s="48"/>
      <c r="GN378" s="7"/>
      <c r="GO378" s="7"/>
      <c r="GP378" s="7"/>
      <c r="GR378" s="48"/>
      <c r="GS378" s="48"/>
      <c r="GT378" s="48"/>
      <c r="GU378" s="48"/>
      <c r="GV378" s="48"/>
    </row>
    <row r="379" spans="1:204">
      <c r="A379" s="7"/>
      <c r="B379" s="7"/>
      <c r="C379" s="7"/>
      <c r="D379" s="48"/>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13"/>
      <c r="AJ379" s="13"/>
      <c r="AK379" s="7"/>
      <c r="AL379" s="7"/>
      <c r="AM379" s="7"/>
      <c r="AN379" s="7"/>
      <c r="AO379" s="7"/>
      <c r="AP379" s="7"/>
      <c r="AQ379" s="7"/>
      <c r="AR379" s="153"/>
      <c r="AS379" s="7"/>
      <c r="AT379" s="7"/>
      <c r="AU379" s="7"/>
      <c r="AV379" s="7"/>
      <c r="AW379" s="7"/>
      <c r="AX379" s="7"/>
      <c r="AY379" s="7"/>
      <c r="AZ379" s="7"/>
      <c r="BA379" s="7"/>
      <c r="BB379" s="7"/>
      <c r="BC379" s="7"/>
      <c r="BD379" s="7"/>
      <c r="BE379" s="154"/>
      <c r="BF379" s="154"/>
      <c r="BG379" s="7"/>
      <c r="BH379" s="154"/>
      <c r="BI379" s="154"/>
      <c r="BJ379" s="154"/>
      <c r="BK379" s="154"/>
      <c r="BL379" s="154"/>
      <c r="BM379" s="154"/>
      <c r="BN379" s="7"/>
      <c r="BO379" s="7"/>
      <c r="BP379" s="7"/>
      <c r="BQ379" s="7"/>
      <c r="BR379" s="154"/>
      <c r="BS379" s="154"/>
      <c r="BT379" s="7"/>
      <c r="BU379" s="154"/>
      <c r="BV379" s="154"/>
      <c r="BW379" s="154"/>
      <c r="BX379" s="154"/>
      <c r="BY379" s="154"/>
      <c r="BZ379" s="154"/>
      <c r="CA379" s="7"/>
      <c r="CB379" s="7"/>
      <c r="CC379" s="7"/>
      <c r="CD379" s="7"/>
      <c r="CE379" s="154"/>
      <c r="CF379" s="154"/>
      <c r="CG379" s="7"/>
      <c r="CH379" s="154"/>
      <c r="CI379" s="154"/>
      <c r="CJ379" s="154"/>
      <c r="CK379" s="154"/>
      <c r="CL379" s="154"/>
      <c r="CM379" s="154"/>
      <c r="CN379" s="7"/>
      <c r="CO379" s="7"/>
      <c r="CP379" s="7"/>
      <c r="CQ379" s="7"/>
      <c r="CR379" s="154"/>
      <c r="CS379" s="154"/>
      <c r="CT379" s="7"/>
      <c r="CU379" s="154"/>
      <c r="CV379" s="154"/>
      <c r="CW379" s="154"/>
      <c r="CX379" s="154"/>
      <c r="CY379" s="154"/>
      <c r="CZ379" s="154"/>
      <c r="DA379" s="7"/>
      <c r="DB379" s="7"/>
      <c r="DC379" s="7"/>
      <c r="DD379" s="7"/>
      <c r="DE379" s="154"/>
      <c r="DF379" s="154"/>
      <c r="DG379" s="7"/>
      <c r="DH379" s="154"/>
      <c r="DI379" s="154"/>
      <c r="DJ379" s="154"/>
      <c r="DK379" s="154"/>
      <c r="DL379" s="154"/>
      <c r="DM379" s="154"/>
      <c r="DN379" s="7"/>
      <c r="DO379" s="7"/>
      <c r="DP379" s="7"/>
      <c r="DQ379" s="7"/>
      <c r="DR379" s="152"/>
      <c r="DS379" s="152"/>
      <c r="DT379" s="152"/>
      <c r="DU379" s="152"/>
      <c r="DV379" s="152"/>
      <c r="DW379" s="152"/>
      <c r="DX379" s="152"/>
      <c r="DY379" s="152"/>
      <c r="DZ379" s="152"/>
      <c r="EA379" s="152"/>
      <c r="EB379" s="152"/>
      <c r="EC379" s="152"/>
      <c r="ED379" s="152"/>
      <c r="EE379" s="152"/>
      <c r="EF379" s="152"/>
      <c r="EG379" s="152"/>
      <c r="EH379" s="152"/>
      <c r="EI379" s="152"/>
      <c r="EJ379" s="152"/>
      <c r="EK379" s="152"/>
      <c r="EL379" s="152"/>
      <c r="EM379" s="152"/>
      <c r="EN379" s="152"/>
      <c r="EO379" s="152"/>
      <c r="EP379" s="152"/>
      <c r="EQ379" s="152"/>
      <c r="ER379" s="152"/>
      <c r="ES379" s="152"/>
      <c r="ET379" s="152"/>
      <c r="EU379" s="152"/>
      <c r="EV379" s="152"/>
      <c r="EW379" s="152"/>
      <c r="EX379" s="152"/>
      <c r="EY379" s="152"/>
      <c r="EZ379" s="152"/>
      <c r="FA379" s="152"/>
      <c r="FB379" s="152"/>
      <c r="FC379" s="152"/>
      <c r="FD379" s="152"/>
      <c r="FE379" s="152"/>
      <c r="FF379" s="152"/>
      <c r="FG379" s="152"/>
      <c r="FH379" s="152"/>
      <c r="FI379" s="152"/>
      <c r="FJ379" s="152"/>
      <c r="FK379" s="152"/>
      <c r="FL379" s="152"/>
      <c r="FM379" s="152"/>
      <c r="FN379" s="152"/>
      <c r="FO379" s="152"/>
      <c r="FP379" s="152"/>
      <c r="FQ379" s="152"/>
      <c r="FR379" s="152"/>
      <c r="FS379" s="152"/>
      <c r="FT379" s="152"/>
      <c r="FU379" s="152"/>
      <c r="FV379" s="152"/>
      <c r="FW379" s="152"/>
      <c r="FX379" s="152"/>
      <c r="FY379" s="152"/>
      <c r="FZ379" s="152"/>
      <c r="GA379" s="152"/>
      <c r="GB379" s="152"/>
      <c r="GC379" s="152"/>
      <c r="GD379" s="152"/>
      <c r="GE379" s="7"/>
      <c r="GF379" s="7"/>
      <c r="GG379" s="7"/>
      <c r="GH379" s="7"/>
      <c r="GI379" s="7"/>
      <c r="GJ379" s="7"/>
      <c r="GK379" s="7"/>
      <c r="GL379" s="7"/>
      <c r="GM379" s="48"/>
      <c r="GN379" s="7"/>
      <c r="GO379" s="7"/>
      <c r="GP379" s="7"/>
      <c r="GR379" s="48"/>
      <c r="GS379" s="48"/>
      <c r="GT379" s="48"/>
      <c r="GU379" s="48"/>
      <c r="GV379" s="48"/>
    </row>
    <row r="380" spans="1:204">
      <c r="A380" s="7"/>
      <c r="B380" s="7"/>
      <c r="C380" s="7"/>
      <c r="D380" s="48"/>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13"/>
      <c r="AJ380" s="13"/>
      <c r="AK380" s="7"/>
      <c r="AL380" s="7"/>
      <c r="AM380" s="7"/>
      <c r="AN380" s="7"/>
      <c r="AO380" s="7"/>
      <c r="AP380" s="7"/>
      <c r="AQ380" s="7"/>
      <c r="AR380" s="153"/>
      <c r="AS380" s="7"/>
      <c r="AT380" s="7"/>
      <c r="AU380" s="7"/>
      <c r="AV380" s="7"/>
      <c r="AW380" s="7"/>
      <c r="AX380" s="7"/>
      <c r="AY380" s="7"/>
      <c r="AZ380" s="7"/>
      <c r="BA380" s="7"/>
      <c r="BB380" s="7"/>
      <c r="BC380" s="7"/>
      <c r="BD380" s="7"/>
      <c r="BE380" s="154"/>
      <c r="BF380" s="154"/>
      <c r="BG380" s="7"/>
      <c r="BH380" s="154"/>
      <c r="BI380" s="154"/>
      <c r="BJ380" s="154"/>
      <c r="BK380" s="154"/>
      <c r="BL380" s="154"/>
      <c r="BM380" s="154"/>
      <c r="BN380" s="7"/>
      <c r="BO380" s="7"/>
      <c r="BP380" s="7"/>
      <c r="BQ380" s="7"/>
      <c r="BR380" s="154"/>
      <c r="BS380" s="154"/>
      <c r="BT380" s="7"/>
      <c r="BU380" s="154"/>
      <c r="BV380" s="154"/>
      <c r="BW380" s="154"/>
      <c r="BX380" s="154"/>
      <c r="BY380" s="154"/>
      <c r="BZ380" s="154"/>
      <c r="CA380" s="7"/>
      <c r="CB380" s="7"/>
      <c r="CC380" s="7"/>
      <c r="CD380" s="7"/>
      <c r="CE380" s="154"/>
      <c r="CF380" s="154"/>
      <c r="CG380" s="7"/>
      <c r="CH380" s="154"/>
      <c r="CI380" s="154"/>
      <c r="CJ380" s="154"/>
      <c r="CK380" s="154"/>
      <c r="CL380" s="154"/>
      <c r="CM380" s="154"/>
      <c r="CN380" s="7"/>
      <c r="CO380" s="7"/>
      <c r="CP380" s="7"/>
      <c r="CQ380" s="7"/>
      <c r="CR380" s="154"/>
      <c r="CS380" s="154"/>
      <c r="CT380" s="7"/>
      <c r="CU380" s="154"/>
      <c r="CV380" s="154"/>
      <c r="CW380" s="154"/>
      <c r="CX380" s="154"/>
      <c r="CY380" s="154"/>
      <c r="CZ380" s="154"/>
      <c r="DA380" s="7"/>
      <c r="DB380" s="7"/>
      <c r="DC380" s="7"/>
      <c r="DD380" s="7"/>
      <c r="DE380" s="154"/>
      <c r="DF380" s="154"/>
      <c r="DG380" s="7"/>
      <c r="DH380" s="154"/>
      <c r="DI380" s="154"/>
      <c r="DJ380" s="154"/>
      <c r="DK380" s="154"/>
      <c r="DL380" s="154"/>
      <c r="DM380" s="154"/>
      <c r="DN380" s="7"/>
      <c r="DO380" s="7"/>
      <c r="DP380" s="7"/>
      <c r="DQ380" s="7"/>
      <c r="DR380" s="152"/>
      <c r="DS380" s="152"/>
      <c r="DT380" s="152"/>
      <c r="DU380" s="152"/>
      <c r="DV380" s="152"/>
      <c r="DW380" s="152"/>
      <c r="DX380" s="152"/>
      <c r="DY380" s="152"/>
      <c r="DZ380" s="152"/>
      <c r="EA380" s="152"/>
      <c r="EB380" s="152"/>
      <c r="EC380" s="152"/>
      <c r="ED380" s="152"/>
      <c r="EE380" s="152"/>
      <c r="EF380" s="152"/>
      <c r="EG380" s="152"/>
      <c r="EH380" s="152"/>
      <c r="EI380" s="152"/>
      <c r="EJ380" s="152"/>
      <c r="EK380" s="152"/>
      <c r="EL380" s="152"/>
      <c r="EM380" s="152"/>
      <c r="EN380" s="152"/>
      <c r="EO380" s="152"/>
      <c r="EP380" s="152"/>
      <c r="EQ380" s="152"/>
      <c r="ER380" s="152"/>
      <c r="ES380" s="152"/>
      <c r="ET380" s="152"/>
      <c r="EU380" s="152"/>
      <c r="EV380" s="152"/>
      <c r="EW380" s="152"/>
      <c r="EX380" s="152"/>
      <c r="EY380" s="152"/>
      <c r="EZ380" s="152"/>
      <c r="FA380" s="152"/>
      <c r="FB380" s="152"/>
      <c r="FC380" s="152"/>
      <c r="FD380" s="152"/>
      <c r="FE380" s="152"/>
      <c r="FF380" s="152"/>
      <c r="FG380" s="152"/>
      <c r="FH380" s="152"/>
      <c r="FI380" s="152"/>
      <c r="FJ380" s="152"/>
      <c r="FK380" s="152"/>
      <c r="FL380" s="152"/>
      <c r="FM380" s="152"/>
      <c r="FN380" s="152"/>
      <c r="FO380" s="152"/>
      <c r="FP380" s="152"/>
      <c r="FQ380" s="152"/>
      <c r="FR380" s="152"/>
      <c r="FS380" s="152"/>
      <c r="FT380" s="152"/>
      <c r="FU380" s="152"/>
      <c r="FV380" s="152"/>
      <c r="FW380" s="152"/>
      <c r="FX380" s="152"/>
      <c r="FY380" s="152"/>
      <c r="FZ380" s="152"/>
      <c r="GA380" s="152"/>
      <c r="GB380" s="152"/>
      <c r="GC380" s="152"/>
      <c r="GD380" s="152"/>
      <c r="GE380" s="7"/>
      <c r="GF380" s="7"/>
      <c r="GG380" s="7"/>
      <c r="GH380" s="7"/>
      <c r="GI380" s="7"/>
      <c r="GJ380" s="7"/>
      <c r="GK380" s="7"/>
      <c r="GL380" s="7"/>
      <c r="GM380" s="48"/>
      <c r="GN380" s="7"/>
      <c r="GO380" s="7"/>
      <c r="GP380" s="7"/>
      <c r="GR380" s="48"/>
      <c r="GS380" s="48"/>
      <c r="GT380" s="48"/>
      <c r="GU380" s="48"/>
      <c r="GV380" s="48"/>
    </row>
    <row r="381" spans="1:204">
      <c r="A381" s="7"/>
      <c r="B381" s="7"/>
      <c r="C381" s="7"/>
      <c r="D381" s="48"/>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13"/>
      <c r="AJ381" s="13"/>
      <c r="AK381" s="7"/>
      <c r="AL381" s="7"/>
      <c r="AM381" s="7"/>
      <c r="AN381" s="7"/>
      <c r="AO381" s="7"/>
      <c r="AP381" s="7"/>
      <c r="AQ381" s="7"/>
      <c r="AR381" s="153"/>
      <c r="AS381" s="7"/>
      <c r="AT381" s="7"/>
      <c r="AU381" s="7"/>
      <c r="AV381" s="7"/>
      <c r="AW381" s="7"/>
      <c r="AX381" s="7"/>
      <c r="AY381" s="7"/>
      <c r="AZ381" s="7"/>
      <c r="BA381" s="7"/>
      <c r="BB381" s="7"/>
      <c r="BC381" s="7"/>
      <c r="BD381" s="7"/>
      <c r="BE381" s="154"/>
      <c r="BF381" s="154"/>
      <c r="BG381" s="7"/>
      <c r="BH381" s="154"/>
      <c r="BI381" s="154"/>
      <c r="BJ381" s="154"/>
      <c r="BK381" s="154"/>
      <c r="BL381" s="154"/>
      <c r="BM381" s="154"/>
      <c r="BN381" s="7"/>
      <c r="BO381" s="7"/>
      <c r="BP381" s="7"/>
      <c r="BQ381" s="7"/>
      <c r="BR381" s="154"/>
      <c r="BS381" s="154"/>
      <c r="BT381" s="7"/>
      <c r="BU381" s="154"/>
      <c r="BV381" s="154"/>
      <c r="BW381" s="154"/>
      <c r="BX381" s="154"/>
      <c r="BY381" s="154"/>
      <c r="BZ381" s="154"/>
      <c r="CA381" s="7"/>
      <c r="CB381" s="7"/>
      <c r="CC381" s="7"/>
      <c r="CD381" s="7"/>
      <c r="CE381" s="154"/>
      <c r="CF381" s="154"/>
      <c r="CG381" s="7"/>
      <c r="CH381" s="154"/>
      <c r="CI381" s="154"/>
      <c r="CJ381" s="154"/>
      <c r="CK381" s="154"/>
      <c r="CL381" s="154"/>
      <c r="CM381" s="154"/>
      <c r="CN381" s="7"/>
      <c r="CO381" s="7"/>
      <c r="CP381" s="7"/>
      <c r="CQ381" s="7"/>
      <c r="CR381" s="154"/>
      <c r="CS381" s="154"/>
      <c r="CT381" s="7"/>
      <c r="CU381" s="154"/>
      <c r="CV381" s="154"/>
      <c r="CW381" s="154"/>
      <c r="CX381" s="154"/>
      <c r="CY381" s="154"/>
      <c r="CZ381" s="154"/>
      <c r="DA381" s="7"/>
      <c r="DB381" s="7"/>
      <c r="DC381" s="7"/>
      <c r="DD381" s="7"/>
      <c r="DE381" s="154"/>
      <c r="DF381" s="154"/>
      <c r="DG381" s="7"/>
      <c r="DH381" s="154"/>
      <c r="DI381" s="154"/>
      <c r="DJ381" s="154"/>
      <c r="DK381" s="154"/>
      <c r="DL381" s="154"/>
      <c r="DM381" s="154"/>
      <c r="DN381" s="7"/>
      <c r="DO381" s="7"/>
      <c r="DP381" s="7"/>
      <c r="DQ381" s="7"/>
      <c r="DR381" s="152"/>
      <c r="DS381" s="152"/>
      <c r="DT381" s="152"/>
      <c r="DU381" s="152"/>
      <c r="DV381" s="152"/>
      <c r="DW381" s="152"/>
      <c r="DX381" s="152"/>
      <c r="DY381" s="152"/>
      <c r="DZ381" s="152"/>
      <c r="EA381" s="152"/>
      <c r="EB381" s="152"/>
      <c r="EC381" s="152"/>
      <c r="ED381" s="152"/>
      <c r="EE381" s="152"/>
      <c r="EF381" s="152"/>
      <c r="EG381" s="152"/>
      <c r="EH381" s="152"/>
      <c r="EI381" s="152"/>
      <c r="EJ381" s="152"/>
      <c r="EK381" s="152"/>
      <c r="EL381" s="152"/>
      <c r="EM381" s="152"/>
      <c r="EN381" s="152"/>
      <c r="EO381" s="152"/>
      <c r="EP381" s="152"/>
      <c r="EQ381" s="152"/>
      <c r="ER381" s="152"/>
      <c r="ES381" s="152"/>
      <c r="ET381" s="152"/>
      <c r="EU381" s="152"/>
      <c r="EV381" s="152"/>
      <c r="EW381" s="152"/>
      <c r="EX381" s="152"/>
      <c r="EY381" s="152"/>
      <c r="EZ381" s="152"/>
      <c r="FA381" s="152"/>
      <c r="FB381" s="152"/>
      <c r="FC381" s="152"/>
      <c r="FD381" s="152"/>
      <c r="FE381" s="152"/>
      <c r="FF381" s="152"/>
      <c r="FG381" s="152"/>
      <c r="FH381" s="152"/>
      <c r="FI381" s="152"/>
      <c r="FJ381" s="152"/>
      <c r="FK381" s="152"/>
      <c r="FL381" s="152"/>
      <c r="FM381" s="152"/>
      <c r="FN381" s="152"/>
      <c r="FO381" s="152"/>
      <c r="FP381" s="152"/>
      <c r="FQ381" s="152"/>
      <c r="FR381" s="152"/>
      <c r="FS381" s="152"/>
      <c r="FT381" s="152"/>
      <c r="FU381" s="152"/>
      <c r="FV381" s="152"/>
      <c r="FW381" s="152"/>
      <c r="FX381" s="152"/>
      <c r="FY381" s="152"/>
      <c r="FZ381" s="152"/>
      <c r="GA381" s="152"/>
      <c r="GB381" s="152"/>
      <c r="GC381" s="152"/>
      <c r="GD381" s="152"/>
      <c r="GE381" s="7"/>
      <c r="GF381" s="7"/>
      <c r="GG381" s="7"/>
      <c r="GH381" s="7"/>
      <c r="GI381" s="7"/>
      <c r="GJ381" s="7"/>
      <c r="GK381" s="7"/>
      <c r="GL381" s="7"/>
      <c r="GM381" s="48"/>
      <c r="GN381" s="7"/>
      <c r="GO381" s="7"/>
      <c r="GP381" s="7"/>
      <c r="GR381" s="48"/>
      <c r="GS381" s="48"/>
      <c r="GT381" s="48"/>
      <c r="GU381" s="48"/>
      <c r="GV381" s="48"/>
    </row>
    <row r="382" spans="1:204">
      <c r="A382" s="7"/>
      <c r="B382" s="7"/>
      <c r="C382" s="7"/>
      <c r="D382" s="48"/>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13"/>
      <c r="AJ382" s="13"/>
      <c r="AK382" s="7"/>
      <c r="AL382" s="7"/>
      <c r="AM382" s="7"/>
      <c r="AN382" s="7"/>
      <c r="AO382" s="7"/>
      <c r="AP382" s="7"/>
      <c r="AQ382" s="7"/>
      <c r="AR382" s="153"/>
      <c r="AS382" s="7"/>
      <c r="AT382" s="7"/>
      <c r="AU382" s="7"/>
      <c r="AV382" s="7"/>
      <c r="AW382" s="7"/>
      <c r="AX382" s="7"/>
      <c r="AY382" s="7"/>
      <c r="AZ382" s="7"/>
      <c r="BA382" s="7"/>
      <c r="BB382" s="7"/>
      <c r="BC382" s="7"/>
      <c r="BD382" s="7"/>
      <c r="BE382" s="154"/>
      <c r="BF382" s="154"/>
      <c r="BG382" s="7"/>
      <c r="BH382" s="154"/>
      <c r="BI382" s="154"/>
      <c r="BJ382" s="154"/>
      <c r="BK382" s="154"/>
      <c r="BL382" s="154"/>
      <c r="BM382" s="154"/>
      <c r="BN382" s="7"/>
      <c r="BO382" s="7"/>
      <c r="BP382" s="7"/>
      <c r="BQ382" s="7"/>
      <c r="BR382" s="154"/>
      <c r="BS382" s="154"/>
      <c r="BT382" s="7"/>
      <c r="BU382" s="154"/>
      <c r="BV382" s="154"/>
      <c r="BW382" s="154"/>
      <c r="BX382" s="154"/>
      <c r="BY382" s="154"/>
      <c r="BZ382" s="154"/>
      <c r="CA382" s="7"/>
      <c r="CB382" s="7"/>
      <c r="CC382" s="7"/>
      <c r="CD382" s="7"/>
      <c r="CE382" s="154"/>
      <c r="CF382" s="154"/>
      <c r="CG382" s="7"/>
      <c r="CH382" s="154"/>
      <c r="CI382" s="154"/>
      <c r="CJ382" s="154"/>
      <c r="CK382" s="154"/>
      <c r="CL382" s="154"/>
      <c r="CM382" s="154"/>
      <c r="CN382" s="7"/>
      <c r="CO382" s="7"/>
      <c r="CP382" s="7"/>
      <c r="CQ382" s="7"/>
      <c r="CR382" s="154"/>
      <c r="CS382" s="154"/>
      <c r="CT382" s="7"/>
      <c r="CU382" s="154"/>
      <c r="CV382" s="154"/>
      <c r="CW382" s="154"/>
      <c r="CX382" s="154"/>
      <c r="CY382" s="154"/>
      <c r="CZ382" s="154"/>
      <c r="DA382" s="7"/>
      <c r="DB382" s="7"/>
      <c r="DC382" s="7"/>
      <c r="DD382" s="7"/>
      <c r="DE382" s="154"/>
      <c r="DF382" s="154"/>
      <c r="DG382" s="7"/>
      <c r="DH382" s="154"/>
      <c r="DI382" s="154"/>
      <c r="DJ382" s="154"/>
      <c r="DK382" s="154"/>
      <c r="DL382" s="154"/>
      <c r="DM382" s="154"/>
      <c r="DN382" s="7"/>
      <c r="DO382" s="7"/>
      <c r="DP382" s="7"/>
      <c r="DQ382" s="7"/>
      <c r="DR382" s="152"/>
      <c r="DS382" s="152"/>
      <c r="DT382" s="152"/>
      <c r="DU382" s="152"/>
      <c r="DV382" s="152"/>
      <c r="DW382" s="152"/>
      <c r="DX382" s="152"/>
      <c r="DY382" s="152"/>
      <c r="DZ382" s="152"/>
      <c r="EA382" s="152"/>
      <c r="EB382" s="152"/>
      <c r="EC382" s="152"/>
      <c r="ED382" s="152"/>
      <c r="EE382" s="152"/>
      <c r="EF382" s="152"/>
      <c r="EG382" s="152"/>
      <c r="EH382" s="152"/>
      <c r="EI382" s="152"/>
      <c r="EJ382" s="152"/>
      <c r="EK382" s="152"/>
      <c r="EL382" s="152"/>
      <c r="EM382" s="152"/>
      <c r="EN382" s="152"/>
      <c r="EO382" s="152"/>
      <c r="EP382" s="152"/>
      <c r="EQ382" s="152"/>
      <c r="ER382" s="152"/>
      <c r="ES382" s="152"/>
      <c r="ET382" s="152"/>
      <c r="EU382" s="152"/>
      <c r="EV382" s="152"/>
      <c r="EW382" s="152"/>
      <c r="EX382" s="152"/>
      <c r="EY382" s="152"/>
      <c r="EZ382" s="152"/>
      <c r="FA382" s="152"/>
      <c r="FB382" s="152"/>
      <c r="FC382" s="152"/>
      <c r="FD382" s="152"/>
      <c r="FE382" s="152"/>
      <c r="FF382" s="152"/>
      <c r="FG382" s="152"/>
      <c r="FH382" s="152"/>
      <c r="FI382" s="152"/>
      <c r="FJ382" s="152"/>
      <c r="FK382" s="152"/>
      <c r="FL382" s="152"/>
      <c r="FM382" s="152"/>
      <c r="FN382" s="152"/>
      <c r="FO382" s="152"/>
      <c r="FP382" s="152"/>
      <c r="FQ382" s="152"/>
      <c r="FR382" s="152"/>
      <c r="FS382" s="152"/>
      <c r="FT382" s="152"/>
      <c r="FU382" s="152"/>
      <c r="FV382" s="152"/>
      <c r="FW382" s="152"/>
      <c r="FX382" s="152"/>
      <c r="FY382" s="152"/>
      <c r="FZ382" s="152"/>
      <c r="GA382" s="152"/>
      <c r="GB382" s="152"/>
      <c r="GC382" s="152"/>
      <c r="GD382" s="152"/>
      <c r="GE382" s="7"/>
      <c r="GF382" s="7"/>
      <c r="GG382" s="7"/>
      <c r="GH382" s="7"/>
      <c r="GI382" s="7"/>
      <c r="GJ382" s="7"/>
      <c r="GK382" s="7"/>
      <c r="GL382" s="7"/>
      <c r="GM382" s="48"/>
      <c r="GN382" s="7"/>
      <c r="GO382" s="7"/>
      <c r="GP382" s="7"/>
      <c r="GR382" s="48"/>
      <c r="GS382" s="48"/>
      <c r="GT382" s="48"/>
      <c r="GU382" s="48"/>
      <c r="GV382" s="48"/>
    </row>
    <row r="383" spans="1:204">
      <c r="A383" s="7"/>
      <c r="B383" s="7"/>
      <c r="C383" s="7"/>
      <c r="D383" s="48"/>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13"/>
      <c r="AJ383" s="13"/>
      <c r="AK383" s="7"/>
      <c r="AL383" s="7"/>
      <c r="AM383" s="7"/>
      <c r="AN383" s="7"/>
      <c r="AO383" s="7"/>
      <c r="AP383" s="7"/>
      <c r="AQ383" s="7"/>
      <c r="AR383" s="153"/>
      <c r="AS383" s="7"/>
      <c r="AT383" s="7"/>
      <c r="AU383" s="7"/>
      <c r="AV383" s="7"/>
      <c r="AW383" s="7"/>
      <c r="AX383" s="7"/>
      <c r="AY383" s="7"/>
      <c r="AZ383" s="7"/>
      <c r="BA383" s="7"/>
      <c r="BB383" s="7"/>
      <c r="BC383" s="7"/>
      <c r="BD383" s="7"/>
      <c r="BE383" s="154"/>
      <c r="BF383" s="154"/>
      <c r="BG383" s="7"/>
      <c r="BH383" s="154"/>
      <c r="BI383" s="154"/>
      <c r="BJ383" s="154"/>
      <c r="BK383" s="154"/>
      <c r="BL383" s="154"/>
      <c r="BM383" s="154"/>
      <c r="BN383" s="7"/>
      <c r="BO383" s="7"/>
      <c r="BP383" s="7"/>
      <c r="BQ383" s="7"/>
      <c r="BR383" s="154"/>
      <c r="BS383" s="154"/>
      <c r="BT383" s="7"/>
      <c r="BU383" s="154"/>
      <c r="BV383" s="154"/>
      <c r="BW383" s="154"/>
      <c r="BX383" s="154"/>
      <c r="BY383" s="154"/>
      <c r="BZ383" s="154"/>
      <c r="CA383" s="7"/>
      <c r="CB383" s="7"/>
      <c r="CC383" s="7"/>
      <c r="CD383" s="7"/>
      <c r="CE383" s="154"/>
      <c r="CF383" s="154"/>
      <c r="CG383" s="7"/>
      <c r="CH383" s="154"/>
      <c r="CI383" s="154"/>
      <c r="CJ383" s="154"/>
      <c r="CK383" s="154"/>
      <c r="CL383" s="154"/>
      <c r="CM383" s="154"/>
      <c r="CN383" s="7"/>
      <c r="CO383" s="7"/>
      <c r="CP383" s="7"/>
      <c r="CQ383" s="7"/>
      <c r="CR383" s="154"/>
      <c r="CS383" s="154"/>
      <c r="CT383" s="7"/>
      <c r="CU383" s="154"/>
      <c r="CV383" s="154"/>
      <c r="CW383" s="154"/>
      <c r="CX383" s="154"/>
      <c r="CY383" s="154"/>
      <c r="CZ383" s="154"/>
      <c r="DA383" s="7"/>
      <c r="DB383" s="7"/>
      <c r="DC383" s="7"/>
      <c r="DD383" s="7"/>
      <c r="DE383" s="154"/>
      <c r="DF383" s="154"/>
      <c r="DG383" s="7"/>
      <c r="DH383" s="154"/>
      <c r="DI383" s="154"/>
      <c r="DJ383" s="154"/>
      <c r="DK383" s="154"/>
      <c r="DL383" s="154"/>
      <c r="DM383" s="154"/>
      <c r="DN383" s="7"/>
      <c r="DO383" s="7"/>
      <c r="DP383" s="7"/>
      <c r="DQ383" s="7"/>
      <c r="DR383" s="152"/>
      <c r="DS383" s="152"/>
      <c r="DT383" s="152"/>
      <c r="DU383" s="152"/>
      <c r="DV383" s="152"/>
      <c r="DW383" s="152"/>
      <c r="DX383" s="152"/>
      <c r="DY383" s="152"/>
      <c r="DZ383" s="152"/>
      <c r="EA383" s="152"/>
      <c r="EB383" s="152"/>
      <c r="EC383" s="152"/>
      <c r="ED383" s="152"/>
      <c r="EE383" s="152"/>
      <c r="EF383" s="152"/>
      <c r="EG383" s="152"/>
      <c r="EH383" s="152"/>
      <c r="EI383" s="152"/>
      <c r="EJ383" s="152"/>
      <c r="EK383" s="152"/>
      <c r="EL383" s="152"/>
      <c r="EM383" s="152"/>
      <c r="EN383" s="152"/>
      <c r="EO383" s="152"/>
      <c r="EP383" s="152"/>
      <c r="EQ383" s="152"/>
      <c r="ER383" s="152"/>
      <c r="ES383" s="152"/>
      <c r="ET383" s="152"/>
      <c r="EU383" s="152"/>
      <c r="EV383" s="152"/>
      <c r="EW383" s="152"/>
      <c r="EX383" s="152"/>
      <c r="EY383" s="152"/>
      <c r="EZ383" s="152"/>
      <c r="FA383" s="152"/>
      <c r="FB383" s="152"/>
      <c r="FC383" s="152"/>
      <c r="FD383" s="152"/>
      <c r="FE383" s="152"/>
      <c r="FF383" s="152"/>
      <c r="FG383" s="152"/>
      <c r="FH383" s="152"/>
      <c r="FI383" s="152"/>
      <c r="FJ383" s="152"/>
      <c r="FK383" s="152"/>
      <c r="FL383" s="152"/>
      <c r="FM383" s="152"/>
      <c r="FN383" s="152"/>
      <c r="FO383" s="152"/>
      <c r="FP383" s="152"/>
      <c r="FQ383" s="152"/>
      <c r="FR383" s="152"/>
      <c r="FS383" s="152"/>
      <c r="FT383" s="152"/>
      <c r="FU383" s="152"/>
      <c r="FV383" s="152"/>
      <c r="FW383" s="152"/>
      <c r="FX383" s="152"/>
      <c r="FY383" s="152"/>
      <c r="FZ383" s="152"/>
      <c r="GA383" s="152"/>
      <c r="GB383" s="152"/>
      <c r="GC383" s="152"/>
      <c r="GD383" s="152"/>
      <c r="GE383" s="7"/>
      <c r="GF383" s="7"/>
      <c r="GG383" s="7"/>
      <c r="GH383" s="7"/>
      <c r="GI383" s="7"/>
      <c r="GJ383" s="7"/>
      <c r="GK383" s="7"/>
      <c r="GL383" s="7"/>
      <c r="GM383" s="48"/>
      <c r="GN383" s="7"/>
      <c r="GO383" s="7"/>
      <c r="GP383" s="7"/>
      <c r="GR383" s="48"/>
      <c r="GS383" s="48"/>
      <c r="GT383" s="48"/>
      <c r="GU383" s="48"/>
      <c r="GV383" s="48"/>
    </row>
    <row r="384" spans="1:204">
      <c r="A384" s="7"/>
      <c r="B384" s="7"/>
      <c r="C384" s="7"/>
      <c r="D384" s="48"/>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13"/>
      <c r="AJ384" s="13"/>
      <c r="AK384" s="7"/>
      <c r="AL384" s="7"/>
      <c r="AM384" s="7"/>
      <c r="AN384" s="7"/>
      <c r="AO384" s="7"/>
      <c r="AP384" s="7"/>
      <c r="AQ384" s="7"/>
      <c r="AR384" s="153"/>
      <c r="AS384" s="7"/>
      <c r="AT384" s="7"/>
      <c r="AU384" s="7"/>
      <c r="AV384" s="7"/>
      <c r="AW384" s="7"/>
      <c r="AX384" s="7"/>
      <c r="AY384" s="7"/>
      <c r="AZ384" s="7"/>
      <c r="BA384" s="7"/>
      <c r="BB384" s="7"/>
      <c r="BC384" s="7"/>
      <c r="BD384" s="7"/>
      <c r="BE384" s="154"/>
      <c r="BF384" s="154"/>
      <c r="BG384" s="7"/>
      <c r="BH384" s="154"/>
      <c r="BI384" s="154"/>
      <c r="BJ384" s="154"/>
      <c r="BK384" s="154"/>
      <c r="BL384" s="154"/>
      <c r="BM384" s="154"/>
      <c r="BN384" s="7"/>
      <c r="BO384" s="7"/>
      <c r="BP384" s="7"/>
      <c r="BQ384" s="7"/>
      <c r="BR384" s="154"/>
      <c r="BS384" s="154"/>
      <c r="BT384" s="7"/>
      <c r="BU384" s="154"/>
      <c r="BV384" s="154"/>
      <c r="BW384" s="154"/>
      <c r="BX384" s="154"/>
      <c r="BY384" s="154"/>
      <c r="BZ384" s="154"/>
      <c r="CA384" s="7"/>
      <c r="CB384" s="7"/>
      <c r="CC384" s="7"/>
      <c r="CD384" s="7"/>
      <c r="CE384" s="154"/>
      <c r="CF384" s="154"/>
      <c r="CG384" s="7"/>
      <c r="CH384" s="154"/>
      <c r="CI384" s="154"/>
      <c r="CJ384" s="154"/>
      <c r="CK384" s="154"/>
      <c r="CL384" s="154"/>
      <c r="CM384" s="154"/>
      <c r="CN384" s="7"/>
      <c r="CO384" s="7"/>
      <c r="CP384" s="7"/>
      <c r="CQ384" s="7"/>
      <c r="CR384" s="154"/>
      <c r="CS384" s="154"/>
      <c r="CT384" s="7"/>
      <c r="CU384" s="154"/>
      <c r="CV384" s="154"/>
      <c r="CW384" s="154"/>
      <c r="CX384" s="154"/>
      <c r="CY384" s="154"/>
      <c r="CZ384" s="154"/>
      <c r="DA384" s="7"/>
      <c r="DB384" s="7"/>
      <c r="DC384" s="7"/>
      <c r="DD384" s="7"/>
      <c r="DE384" s="154"/>
      <c r="DF384" s="154"/>
      <c r="DG384" s="7"/>
      <c r="DH384" s="154"/>
      <c r="DI384" s="154"/>
      <c r="DJ384" s="154"/>
      <c r="DK384" s="154"/>
      <c r="DL384" s="154"/>
      <c r="DM384" s="154"/>
      <c r="DN384" s="7"/>
      <c r="DO384" s="7"/>
      <c r="DP384" s="7"/>
      <c r="DQ384" s="7"/>
      <c r="DR384" s="152"/>
      <c r="DS384" s="152"/>
      <c r="DT384" s="152"/>
      <c r="DU384" s="152"/>
      <c r="DV384" s="152"/>
      <c r="DW384" s="152"/>
      <c r="DX384" s="152"/>
      <c r="DY384" s="152"/>
      <c r="DZ384" s="152"/>
      <c r="EA384" s="152"/>
      <c r="EB384" s="152"/>
      <c r="EC384" s="152"/>
      <c r="ED384" s="152"/>
      <c r="EE384" s="152"/>
      <c r="EF384" s="152"/>
      <c r="EG384" s="152"/>
      <c r="EH384" s="152"/>
      <c r="EI384" s="152"/>
      <c r="EJ384" s="152"/>
      <c r="EK384" s="152"/>
      <c r="EL384" s="152"/>
      <c r="EM384" s="152"/>
      <c r="EN384" s="152"/>
      <c r="EO384" s="152"/>
      <c r="EP384" s="152"/>
      <c r="EQ384" s="152"/>
      <c r="ER384" s="152"/>
      <c r="ES384" s="152"/>
      <c r="ET384" s="152"/>
      <c r="EU384" s="152"/>
      <c r="EV384" s="152"/>
      <c r="EW384" s="152"/>
      <c r="EX384" s="152"/>
      <c r="EY384" s="152"/>
      <c r="EZ384" s="152"/>
      <c r="FA384" s="152"/>
      <c r="FB384" s="152"/>
      <c r="FC384" s="152"/>
      <c r="FD384" s="152"/>
      <c r="FE384" s="152"/>
      <c r="FF384" s="152"/>
      <c r="FG384" s="152"/>
      <c r="FH384" s="152"/>
      <c r="FI384" s="152"/>
      <c r="FJ384" s="152"/>
      <c r="FK384" s="152"/>
      <c r="FL384" s="152"/>
      <c r="FM384" s="152"/>
      <c r="FN384" s="152"/>
      <c r="FO384" s="152"/>
      <c r="FP384" s="152"/>
      <c r="FQ384" s="152"/>
      <c r="FR384" s="152"/>
      <c r="FS384" s="152"/>
      <c r="FT384" s="152"/>
      <c r="FU384" s="152"/>
      <c r="FV384" s="152"/>
      <c r="FW384" s="152"/>
      <c r="FX384" s="152"/>
      <c r="FY384" s="152"/>
      <c r="FZ384" s="152"/>
      <c r="GA384" s="152"/>
      <c r="GB384" s="152"/>
      <c r="GC384" s="152"/>
      <c r="GD384" s="152"/>
      <c r="GE384" s="7"/>
      <c r="GF384" s="7"/>
      <c r="GG384" s="7"/>
      <c r="GH384" s="7"/>
      <c r="GI384" s="7"/>
      <c r="GJ384" s="7"/>
      <c r="GK384" s="7"/>
      <c r="GL384" s="7"/>
      <c r="GM384" s="48"/>
      <c r="GN384" s="7"/>
      <c r="GO384" s="7"/>
      <c r="GP384" s="7"/>
      <c r="GR384" s="48"/>
      <c r="GS384" s="48"/>
      <c r="GT384" s="48"/>
      <c r="GU384" s="48"/>
      <c r="GV384" s="48"/>
    </row>
    <row r="385" spans="1:204">
      <c r="A385" s="7"/>
      <c r="B385" s="7"/>
      <c r="C385" s="7"/>
      <c r="D385" s="48"/>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13"/>
      <c r="AJ385" s="13"/>
      <c r="AK385" s="7"/>
      <c r="AL385" s="7"/>
      <c r="AM385" s="7"/>
      <c r="AN385" s="7"/>
      <c r="AO385" s="7"/>
      <c r="AP385" s="7"/>
      <c r="AQ385" s="7"/>
      <c r="AR385" s="153"/>
      <c r="AS385" s="7"/>
      <c r="AT385" s="7"/>
      <c r="AU385" s="7"/>
      <c r="AV385" s="7"/>
      <c r="AW385" s="7"/>
      <c r="AX385" s="7"/>
      <c r="AY385" s="7"/>
      <c r="AZ385" s="7"/>
      <c r="BA385" s="7"/>
      <c r="BB385" s="7"/>
      <c r="BC385" s="7"/>
      <c r="BD385" s="7"/>
      <c r="BE385" s="154"/>
      <c r="BF385" s="154"/>
      <c r="BG385" s="7"/>
      <c r="BH385" s="154"/>
      <c r="BI385" s="154"/>
      <c r="BJ385" s="154"/>
      <c r="BK385" s="154"/>
      <c r="BL385" s="154"/>
      <c r="BM385" s="154"/>
      <c r="BN385" s="7"/>
      <c r="BO385" s="7"/>
      <c r="BP385" s="7"/>
      <c r="BQ385" s="7"/>
      <c r="BR385" s="154"/>
      <c r="BS385" s="154"/>
      <c r="BT385" s="7"/>
      <c r="BU385" s="154"/>
      <c r="BV385" s="154"/>
      <c r="BW385" s="154"/>
      <c r="BX385" s="154"/>
      <c r="BY385" s="154"/>
      <c r="BZ385" s="154"/>
      <c r="CA385" s="7"/>
      <c r="CB385" s="7"/>
      <c r="CC385" s="7"/>
      <c r="CD385" s="7"/>
      <c r="CE385" s="154"/>
      <c r="CF385" s="154"/>
      <c r="CG385" s="7"/>
      <c r="CH385" s="154"/>
      <c r="CI385" s="154"/>
      <c r="CJ385" s="154"/>
      <c r="CK385" s="154"/>
      <c r="CL385" s="154"/>
      <c r="CM385" s="154"/>
      <c r="CN385" s="7"/>
      <c r="CO385" s="7"/>
      <c r="CP385" s="7"/>
      <c r="CQ385" s="7"/>
      <c r="CR385" s="154"/>
      <c r="CS385" s="154"/>
      <c r="CT385" s="7"/>
      <c r="CU385" s="154"/>
      <c r="CV385" s="154"/>
      <c r="CW385" s="154"/>
      <c r="CX385" s="154"/>
      <c r="CY385" s="154"/>
      <c r="CZ385" s="154"/>
      <c r="DA385" s="7"/>
      <c r="DB385" s="7"/>
      <c r="DC385" s="7"/>
      <c r="DD385" s="7"/>
      <c r="DE385" s="154"/>
      <c r="DF385" s="154"/>
      <c r="DG385" s="7"/>
      <c r="DH385" s="154"/>
      <c r="DI385" s="154"/>
      <c r="DJ385" s="154"/>
      <c r="DK385" s="154"/>
      <c r="DL385" s="154"/>
      <c r="DM385" s="154"/>
      <c r="DN385" s="7"/>
      <c r="DO385" s="7"/>
      <c r="DP385" s="7"/>
      <c r="DQ385" s="7"/>
      <c r="DR385" s="152"/>
      <c r="DS385" s="152"/>
      <c r="DT385" s="152"/>
      <c r="DU385" s="152"/>
      <c r="DV385" s="152"/>
      <c r="DW385" s="152"/>
      <c r="DX385" s="152"/>
      <c r="DY385" s="152"/>
      <c r="DZ385" s="152"/>
      <c r="EA385" s="152"/>
      <c r="EB385" s="152"/>
      <c r="EC385" s="152"/>
      <c r="ED385" s="152"/>
      <c r="EE385" s="152"/>
      <c r="EF385" s="152"/>
      <c r="EG385" s="152"/>
      <c r="EH385" s="152"/>
      <c r="EI385" s="152"/>
      <c r="EJ385" s="152"/>
      <c r="EK385" s="152"/>
      <c r="EL385" s="152"/>
      <c r="EM385" s="152"/>
      <c r="EN385" s="152"/>
      <c r="EO385" s="152"/>
      <c r="EP385" s="152"/>
      <c r="EQ385" s="152"/>
      <c r="ER385" s="152"/>
      <c r="ES385" s="152"/>
      <c r="ET385" s="152"/>
      <c r="EU385" s="152"/>
      <c r="EV385" s="152"/>
      <c r="EW385" s="152"/>
      <c r="EX385" s="152"/>
      <c r="EY385" s="152"/>
      <c r="EZ385" s="152"/>
      <c r="FA385" s="152"/>
      <c r="FB385" s="152"/>
      <c r="FC385" s="152"/>
      <c r="FD385" s="152"/>
      <c r="FE385" s="152"/>
      <c r="FF385" s="152"/>
      <c r="FG385" s="152"/>
      <c r="FH385" s="152"/>
      <c r="FI385" s="152"/>
      <c r="FJ385" s="152"/>
      <c r="FK385" s="152"/>
      <c r="FL385" s="152"/>
      <c r="FM385" s="152"/>
      <c r="FN385" s="152"/>
      <c r="FO385" s="152"/>
      <c r="FP385" s="152"/>
      <c r="FQ385" s="152"/>
      <c r="FR385" s="152"/>
      <c r="FS385" s="152"/>
      <c r="FT385" s="152"/>
      <c r="FU385" s="152"/>
      <c r="FV385" s="152"/>
      <c r="FW385" s="152"/>
      <c r="FX385" s="152"/>
      <c r="FY385" s="152"/>
      <c r="FZ385" s="152"/>
      <c r="GA385" s="152"/>
      <c r="GB385" s="152"/>
      <c r="GC385" s="152"/>
      <c r="GD385" s="152"/>
      <c r="GE385" s="7"/>
      <c r="GF385" s="7"/>
      <c r="GG385" s="7"/>
      <c r="GH385" s="7"/>
      <c r="GI385" s="7"/>
      <c r="GJ385" s="7"/>
      <c r="GK385" s="7"/>
      <c r="GL385" s="7"/>
      <c r="GM385" s="48"/>
      <c r="GN385" s="7"/>
      <c r="GO385" s="7"/>
      <c r="GP385" s="7"/>
      <c r="GR385" s="48"/>
      <c r="GS385" s="48"/>
      <c r="GT385" s="48"/>
      <c r="GU385" s="48"/>
      <c r="GV385" s="48"/>
    </row>
    <row r="386" spans="1:204">
      <c r="A386" s="7"/>
      <c r="B386" s="7"/>
      <c r="C386" s="7"/>
      <c r="D386" s="48"/>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c r="AH386" s="7"/>
      <c r="AI386" s="13"/>
      <c r="AJ386" s="13"/>
      <c r="AK386" s="7"/>
      <c r="AL386" s="7"/>
      <c r="AM386" s="7"/>
      <c r="AN386" s="7"/>
      <c r="AO386" s="7"/>
      <c r="AP386" s="7"/>
      <c r="AQ386" s="7"/>
      <c r="AR386" s="153"/>
      <c r="AS386" s="7"/>
      <c r="AT386" s="7"/>
      <c r="AU386" s="7"/>
      <c r="AV386" s="7"/>
      <c r="AW386" s="7"/>
      <c r="AX386" s="7"/>
      <c r="AY386" s="7"/>
      <c r="AZ386" s="7"/>
      <c r="BA386" s="7"/>
      <c r="BB386" s="7"/>
      <c r="BC386" s="7"/>
      <c r="BD386" s="7"/>
      <c r="BE386" s="154"/>
      <c r="BF386" s="154"/>
      <c r="BG386" s="7"/>
      <c r="BH386" s="154"/>
      <c r="BI386" s="154"/>
      <c r="BJ386" s="154"/>
      <c r="BK386" s="154"/>
      <c r="BL386" s="154"/>
      <c r="BM386" s="154"/>
      <c r="BN386" s="7"/>
      <c r="BO386" s="7"/>
      <c r="BP386" s="7"/>
      <c r="BQ386" s="7"/>
      <c r="BR386" s="154"/>
      <c r="BS386" s="154"/>
      <c r="BT386" s="7"/>
      <c r="BU386" s="154"/>
      <c r="BV386" s="154"/>
      <c r="BW386" s="154"/>
      <c r="BX386" s="154"/>
      <c r="BY386" s="154"/>
      <c r="BZ386" s="154"/>
      <c r="CA386" s="7"/>
      <c r="CB386" s="7"/>
      <c r="CC386" s="7"/>
      <c r="CD386" s="7"/>
      <c r="CE386" s="154"/>
      <c r="CF386" s="154"/>
      <c r="CG386" s="7"/>
      <c r="CH386" s="154"/>
      <c r="CI386" s="154"/>
      <c r="CJ386" s="154"/>
      <c r="CK386" s="154"/>
      <c r="CL386" s="154"/>
      <c r="CM386" s="154"/>
      <c r="CN386" s="7"/>
      <c r="CO386" s="7"/>
      <c r="CP386" s="7"/>
      <c r="CQ386" s="7"/>
      <c r="CR386" s="154"/>
      <c r="CS386" s="154"/>
      <c r="CT386" s="7"/>
      <c r="CU386" s="154"/>
      <c r="CV386" s="154"/>
      <c r="CW386" s="154"/>
      <c r="CX386" s="154"/>
      <c r="CY386" s="154"/>
      <c r="CZ386" s="154"/>
      <c r="DA386" s="7"/>
      <c r="DB386" s="7"/>
      <c r="DC386" s="7"/>
      <c r="DD386" s="7"/>
      <c r="DE386" s="154"/>
      <c r="DF386" s="154"/>
      <c r="DG386" s="7"/>
      <c r="DH386" s="154"/>
      <c r="DI386" s="154"/>
      <c r="DJ386" s="154"/>
      <c r="DK386" s="154"/>
      <c r="DL386" s="154"/>
      <c r="DM386" s="154"/>
      <c r="DN386" s="7"/>
      <c r="DO386" s="7"/>
      <c r="DP386" s="7"/>
      <c r="DQ386" s="7"/>
      <c r="DR386" s="152"/>
      <c r="DS386" s="152"/>
      <c r="DT386" s="152"/>
      <c r="DU386" s="152"/>
      <c r="DV386" s="152"/>
      <c r="DW386" s="152"/>
      <c r="DX386" s="152"/>
      <c r="DY386" s="152"/>
      <c r="DZ386" s="152"/>
      <c r="EA386" s="152"/>
      <c r="EB386" s="152"/>
      <c r="EC386" s="152"/>
      <c r="ED386" s="152"/>
      <c r="EE386" s="152"/>
      <c r="EF386" s="152"/>
      <c r="EG386" s="152"/>
      <c r="EH386" s="152"/>
      <c r="EI386" s="152"/>
      <c r="EJ386" s="152"/>
      <c r="EK386" s="152"/>
      <c r="EL386" s="152"/>
      <c r="EM386" s="152"/>
      <c r="EN386" s="152"/>
      <c r="EO386" s="152"/>
      <c r="EP386" s="152"/>
      <c r="EQ386" s="152"/>
      <c r="ER386" s="152"/>
      <c r="ES386" s="152"/>
      <c r="ET386" s="152"/>
      <c r="EU386" s="152"/>
      <c r="EV386" s="152"/>
      <c r="EW386" s="152"/>
      <c r="EX386" s="152"/>
      <c r="EY386" s="152"/>
      <c r="EZ386" s="152"/>
      <c r="FA386" s="152"/>
      <c r="FB386" s="152"/>
      <c r="FC386" s="152"/>
      <c r="FD386" s="152"/>
      <c r="FE386" s="152"/>
      <c r="FF386" s="152"/>
      <c r="FG386" s="152"/>
      <c r="FH386" s="152"/>
      <c r="FI386" s="152"/>
      <c r="FJ386" s="152"/>
      <c r="FK386" s="152"/>
      <c r="FL386" s="152"/>
      <c r="FM386" s="152"/>
      <c r="FN386" s="152"/>
      <c r="FO386" s="152"/>
      <c r="FP386" s="152"/>
      <c r="FQ386" s="152"/>
      <c r="FR386" s="152"/>
      <c r="FS386" s="152"/>
      <c r="FT386" s="152"/>
      <c r="FU386" s="152"/>
      <c r="FV386" s="152"/>
      <c r="FW386" s="152"/>
      <c r="FX386" s="152"/>
      <c r="FY386" s="152"/>
      <c r="FZ386" s="152"/>
      <c r="GA386" s="152"/>
      <c r="GB386" s="152"/>
      <c r="GC386" s="152"/>
      <c r="GD386" s="152"/>
      <c r="GE386" s="7"/>
      <c r="GF386" s="7"/>
      <c r="GG386" s="7"/>
      <c r="GH386" s="7"/>
      <c r="GI386" s="7"/>
      <c r="GJ386" s="7"/>
      <c r="GK386" s="7"/>
      <c r="GL386" s="7"/>
      <c r="GM386" s="48"/>
      <c r="GN386" s="7"/>
      <c r="GO386" s="7"/>
      <c r="GP386" s="7"/>
      <c r="GR386" s="48"/>
      <c r="GS386" s="48"/>
      <c r="GT386" s="48"/>
      <c r="GU386" s="48"/>
      <c r="GV386" s="48"/>
    </row>
    <row r="387" spans="1:204">
      <c r="A387" s="7"/>
      <c r="B387" s="7"/>
      <c r="C387" s="7"/>
      <c r="D387" s="48"/>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13"/>
      <c r="AJ387" s="13"/>
      <c r="AK387" s="7"/>
      <c r="AL387" s="7"/>
      <c r="AM387" s="7"/>
      <c r="AN387" s="7"/>
      <c r="AO387" s="7"/>
      <c r="AP387" s="7"/>
      <c r="AQ387" s="7"/>
      <c r="AR387" s="153"/>
      <c r="AS387" s="7"/>
      <c r="AT387" s="7"/>
      <c r="AU387" s="7"/>
      <c r="AV387" s="7"/>
      <c r="AW387" s="7"/>
      <c r="AX387" s="7"/>
      <c r="AY387" s="7"/>
      <c r="AZ387" s="7"/>
      <c r="BA387" s="7"/>
      <c r="BB387" s="7"/>
      <c r="BC387" s="7"/>
      <c r="BD387" s="7"/>
      <c r="BE387" s="154"/>
      <c r="BF387" s="154"/>
      <c r="BG387" s="7"/>
      <c r="BH387" s="154"/>
      <c r="BI387" s="154"/>
      <c r="BJ387" s="154"/>
      <c r="BK387" s="154"/>
      <c r="BL387" s="154"/>
      <c r="BM387" s="154"/>
      <c r="BN387" s="7"/>
      <c r="BO387" s="7"/>
      <c r="BP387" s="7"/>
      <c r="BQ387" s="7"/>
      <c r="BR387" s="154"/>
      <c r="BS387" s="154"/>
      <c r="BT387" s="7"/>
      <c r="BU387" s="154"/>
      <c r="BV387" s="154"/>
      <c r="BW387" s="154"/>
      <c r="BX387" s="154"/>
      <c r="BY387" s="154"/>
      <c r="BZ387" s="154"/>
      <c r="CA387" s="7"/>
      <c r="CB387" s="7"/>
      <c r="CC387" s="7"/>
      <c r="CD387" s="7"/>
      <c r="CE387" s="154"/>
      <c r="CF387" s="154"/>
      <c r="CG387" s="7"/>
      <c r="CH387" s="154"/>
      <c r="CI387" s="154"/>
      <c r="CJ387" s="154"/>
      <c r="CK387" s="154"/>
      <c r="CL387" s="154"/>
      <c r="CM387" s="154"/>
      <c r="CN387" s="7"/>
      <c r="CO387" s="7"/>
      <c r="CP387" s="7"/>
      <c r="CQ387" s="7"/>
      <c r="CR387" s="154"/>
      <c r="CS387" s="154"/>
      <c r="CT387" s="7"/>
      <c r="CU387" s="154"/>
      <c r="CV387" s="154"/>
      <c r="CW387" s="154"/>
      <c r="CX387" s="154"/>
      <c r="CY387" s="154"/>
      <c r="CZ387" s="154"/>
      <c r="DA387" s="7"/>
      <c r="DB387" s="7"/>
      <c r="DC387" s="7"/>
      <c r="DD387" s="7"/>
      <c r="DE387" s="154"/>
      <c r="DF387" s="154"/>
      <c r="DG387" s="7"/>
      <c r="DH387" s="154"/>
      <c r="DI387" s="154"/>
      <c r="DJ387" s="154"/>
      <c r="DK387" s="154"/>
      <c r="DL387" s="154"/>
      <c r="DM387" s="154"/>
      <c r="DN387" s="7"/>
      <c r="DO387" s="7"/>
      <c r="DP387" s="7"/>
      <c r="DQ387" s="7"/>
      <c r="DR387" s="152"/>
      <c r="DS387" s="152"/>
      <c r="DT387" s="152"/>
      <c r="DU387" s="152"/>
      <c r="DV387" s="152"/>
      <c r="DW387" s="152"/>
      <c r="DX387" s="152"/>
      <c r="DY387" s="152"/>
      <c r="DZ387" s="152"/>
      <c r="EA387" s="152"/>
      <c r="EB387" s="152"/>
      <c r="EC387" s="152"/>
      <c r="ED387" s="152"/>
      <c r="EE387" s="152"/>
      <c r="EF387" s="152"/>
      <c r="EG387" s="152"/>
      <c r="EH387" s="152"/>
      <c r="EI387" s="152"/>
      <c r="EJ387" s="152"/>
      <c r="EK387" s="152"/>
      <c r="EL387" s="152"/>
      <c r="EM387" s="152"/>
      <c r="EN387" s="152"/>
      <c r="EO387" s="152"/>
      <c r="EP387" s="152"/>
      <c r="EQ387" s="152"/>
      <c r="ER387" s="152"/>
      <c r="ES387" s="152"/>
      <c r="ET387" s="152"/>
      <c r="EU387" s="152"/>
      <c r="EV387" s="152"/>
      <c r="EW387" s="152"/>
      <c r="EX387" s="152"/>
      <c r="EY387" s="152"/>
      <c r="EZ387" s="152"/>
      <c r="FA387" s="152"/>
      <c r="FB387" s="152"/>
      <c r="FC387" s="152"/>
      <c r="FD387" s="152"/>
      <c r="FE387" s="152"/>
      <c r="FF387" s="152"/>
      <c r="FG387" s="152"/>
      <c r="FH387" s="152"/>
      <c r="FI387" s="152"/>
      <c r="FJ387" s="152"/>
      <c r="FK387" s="152"/>
      <c r="FL387" s="152"/>
      <c r="FM387" s="152"/>
      <c r="FN387" s="152"/>
      <c r="FO387" s="152"/>
      <c r="FP387" s="152"/>
      <c r="FQ387" s="152"/>
      <c r="FR387" s="152"/>
      <c r="FS387" s="152"/>
      <c r="FT387" s="152"/>
      <c r="FU387" s="152"/>
      <c r="FV387" s="152"/>
      <c r="FW387" s="152"/>
      <c r="FX387" s="152"/>
      <c r="FY387" s="152"/>
      <c r="FZ387" s="152"/>
      <c r="GA387" s="152"/>
      <c r="GB387" s="152"/>
      <c r="GC387" s="152"/>
      <c r="GD387" s="152"/>
      <c r="GE387" s="7"/>
      <c r="GF387" s="7"/>
      <c r="GG387" s="7"/>
      <c r="GH387" s="7"/>
      <c r="GI387" s="7"/>
      <c r="GJ387" s="7"/>
      <c r="GK387" s="7"/>
      <c r="GL387" s="7"/>
      <c r="GM387" s="48"/>
      <c r="GN387" s="7"/>
      <c r="GO387" s="7"/>
      <c r="GP387" s="7"/>
      <c r="GR387" s="48"/>
      <c r="GS387" s="48"/>
      <c r="GT387" s="48"/>
      <c r="GU387" s="48"/>
      <c r="GV387" s="48"/>
    </row>
    <row r="388" spans="1:204">
      <c r="A388" s="7"/>
      <c r="B388" s="7"/>
      <c r="C388" s="7"/>
      <c r="D388" s="48"/>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13"/>
      <c r="AJ388" s="13"/>
      <c r="AK388" s="7"/>
      <c r="AL388" s="7"/>
      <c r="AM388" s="7"/>
      <c r="AN388" s="7"/>
      <c r="AO388" s="7"/>
      <c r="AP388" s="7"/>
      <c r="AQ388" s="7"/>
      <c r="AR388" s="153"/>
      <c r="AS388" s="7"/>
      <c r="AT388" s="7"/>
      <c r="AU388" s="7"/>
      <c r="AV388" s="7"/>
      <c r="AW388" s="7"/>
      <c r="AX388" s="7"/>
      <c r="AY388" s="7"/>
      <c r="AZ388" s="7"/>
      <c r="BA388" s="7"/>
      <c r="BB388" s="7"/>
      <c r="BC388" s="7"/>
      <c r="BD388" s="7"/>
      <c r="BE388" s="154"/>
      <c r="BF388" s="154"/>
      <c r="BG388" s="7"/>
      <c r="BH388" s="154"/>
      <c r="BI388" s="154"/>
      <c r="BJ388" s="154"/>
      <c r="BK388" s="154"/>
      <c r="BL388" s="154"/>
      <c r="BM388" s="154"/>
      <c r="BN388" s="7"/>
      <c r="BO388" s="7"/>
      <c r="BP388" s="7"/>
      <c r="BQ388" s="7"/>
      <c r="BR388" s="154"/>
      <c r="BS388" s="154"/>
      <c r="BT388" s="7"/>
      <c r="BU388" s="154"/>
      <c r="BV388" s="154"/>
      <c r="BW388" s="154"/>
      <c r="BX388" s="154"/>
      <c r="BY388" s="154"/>
      <c r="BZ388" s="154"/>
      <c r="CA388" s="7"/>
      <c r="CB388" s="7"/>
      <c r="CC388" s="7"/>
      <c r="CD388" s="7"/>
      <c r="CE388" s="154"/>
      <c r="CF388" s="154"/>
      <c r="CG388" s="7"/>
      <c r="CH388" s="154"/>
      <c r="CI388" s="154"/>
      <c r="CJ388" s="154"/>
      <c r="CK388" s="154"/>
      <c r="CL388" s="154"/>
      <c r="CM388" s="154"/>
      <c r="CN388" s="7"/>
      <c r="CO388" s="7"/>
      <c r="CP388" s="7"/>
      <c r="CQ388" s="7"/>
      <c r="CR388" s="154"/>
      <c r="CS388" s="154"/>
      <c r="CT388" s="7"/>
      <c r="CU388" s="154"/>
      <c r="CV388" s="154"/>
      <c r="CW388" s="154"/>
      <c r="CX388" s="154"/>
      <c r="CY388" s="154"/>
      <c r="CZ388" s="154"/>
      <c r="DA388" s="7"/>
      <c r="DB388" s="7"/>
      <c r="DC388" s="7"/>
      <c r="DD388" s="7"/>
      <c r="DE388" s="154"/>
      <c r="DF388" s="154"/>
      <c r="DG388" s="7"/>
      <c r="DH388" s="154"/>
      <c r="DI388" s="154"/>
      <c r="DJ388" s="154"/>
      <c r="DK388" s="154"/>
      <c r="DL388" s="154"/>
      <c r="DM388" s="154"/>
      <c r="DN388" s="7"/>
      <c r="DO388" s="7"/>
      <c r="DP388" s="7"/>
      <c r="DQ388" s="7"/>
      <c r="DR388" s="152"/>
      <c r="DS388" s="152"/>
      <c r="DT388" s="152"/>
      <c r="DU388" s="152"/>
      <c r="DV388" s="152"/>
      <c r="DW388" s="152"/>
      <c r="DX388" s="152"/>
      <c r="DY388" s="152"/>
      <c r="DZ388" s="152"/>
      <c r="EA388" s="152"/>
      <c r="EB388" s="152"/>
      <c r="EC388" s="152"/>
      <c r="ED388" s="152"/>
      <c r="EE388" s="152"/>
      <c r="EF388" s="152"/>
      <c r="EG388" s="152"/>
      <c r="EH388" s="152"/>
      <c r="EI388" s="152"/>
      <c r="EJ388" s="152"/>
      <c r="EK388" s="152"/>
      <c r="EL388" s="152"/>
      <c r="EM388" s="152"/>
      <c r="EN388" s="152"/>
      <c r="EO388" s="152"/>
      <c r="EP388" s="152"/>
      <c r="EQ388" s="152"/>
      <c r="ER388" s="152"/>
      <c r="ES388" s="152"/>
      <c r="ET388" s="152"/>
      <c r="EU388" s="152"/>
      <c r="EV388" s="152"/>
      <c r="EW388" s="152"/>
      <c r="EX388" s="152"/>
      <c r="EY388" s="152"/>
      <c r="EZ388" s="152"/>
      <c r="FA388" s="152"/>
      <c r="FB388" s="152"/>
      <c r="FC388" s="152"/>
      <c r="FD388" s="152"/>
      <c r="FE388" s="152"/>
      <c r="FF388" s="152"/>
      <c r="FG388" s="152"/>
      <c r="FH388" s="152"/>
      <c r="FI388" s="152"/>
      <c r="FJ388" s="152"/>
      <c r="FK388" s="152"/>
      <c r="FL388" s="152"/>
      <c r="FM388" s="152"/>
      <c r="FN388" s="152"/>
      <c r="FO388" s="152"/>
      <c r="FP388" s="152"/>
      <c r="FQ388" s="152"/>
      <c r="FR388" s="152"/>
      <c r="FS388" s="152"/>
      <c r="FT388" s="152"/>
      <c r="FU388" s="152"/>
      <c r="FV388" s="152"/>
      <c r="FW388" s="152"/>
      <c r="FX388" s="152"/>
      <c r="FY388" s="152"/>
      <c r="FZ388" s="152"/>
      <c r="GA388" s="152"/>
      <c r="GB388" s="152"/>
      <c r="GC388" s="152"/>
      <c r="GD388" s="152"/>
      <c r="GE388" s="7"/>
      <c r="GF388" s="7"/>
      <c r="GG388" s="7"/>
      <c r="GH388" s="7"/>
      <c r="GI388" s="7"/>
      <c r="GJ388" s="7"/>
      <c r="GK388" s="7"/>
      <c r="GL388" s="7"/>
      <c r="GM388" s="48"/>
      <c r="GN388" s="7"/>
      <c r="GO388" s="7"/>
      <c r="GP388" s="7"/>
      <c r="GR388" s="48"/>
      <c r="GS388" s="48"/>
      <c r="GT388" s="48"/>
      <c r="GU388" s="48"/>
      <c r="GV388" s="48"/>
    </row>
    <row r="389" spans="1:204">
      <c r="A389" s="7"/>
      <c r="B389" s="7"/>
      <c r="C389" s="7"/>
      <c r="D389" s="48"/>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13"/>
      <c r="AJ389" s="13"/>
      <c r="AK389" s="7"/>
      <c r="AL389" s="7"/>
      <c r="AM389" s="7"/>
      <c r="AN389" s="7"/>
      <c r="AO389" s="7"/>
      <c r="AP389" s="7"/>
      <c r="AQ389" s="7"/>
      <c r="AR389" s="153"/>
      <c r="AS389" s="7"/>
      <c r="AT389" s="7"/>
      <c r="AU389" s="7"/>
      <c r="AV389" s="7"/>
      <c r="AW389" s="7"/>
      <c r="AX389" s="7"/>
      <c r="AY389" s="7"/>
      <c r="AZ389" s="7"/>
      <c r="BA389" s="7"/>
      <c r="BB389" s="7"/>
      <c r="BC389" s="7"/>
      <c r="BD389" s="7"/>
      <c r="BE389" s="154"/>
      <c r="BF389" s="154"/>
      <c r="BG389" s="7"/>
      <c r="BH389" s="154"/>
      <c r="BI389" s="154"/>
      <c r="BJ389" s="154"/>
      <c r="BK389" s="154"/>
      <c r="BL389" s="154"/>
      <c r="BM389" s="154"/>
      <c r="BN389" s="7"/>
      <c r="BO389" s="7"/>
      <c r="BP389" s="7"/>
      <c r="BQ389" s="7"/>
      <c r="BR389" s="154"/>
      <c r="BS389" s="154"/>
      <c r="BT389" s="7"/>
      <c r="BU389" s="154"/>
      <c r="BV389" s="154"/>
      <c r="BW389" s="154"/>
      <c r="BX389" s="154"/>
      <c r="BY389" s="154"/>
      <c r="BZ389" s="154"/>
      <c r="CA389" s="7"/>
      <c r="CB389" s="7"/>
      <c r="CC389" s="7"/>
      <c r="CD389" s="7"/>
      <c r="CE389" s="154"/>
      <c r="CF389" s="154"/>
      <c r="CG389" s="7"/>
      <c r="CH389" s="154"/>
      <c r="CI389" s="154"/>
      <c r="CJ389" s="154"/>
      <c r="CK389" s="154"/>
      <c r="CL389" s="154"/>
      <c r="CM389" s="154"/>
      <c r="CN389" s="7"/>
      <c r="CO389" s="7"/>
      <c r="CP389" s="7"/>
      <c r="CQ389" s="7"/>
      <c r="CR389" s="154"/>
      <c r="CS389" s="154"/>
      <c r="CT389" s="7"/>
      <c r="CU389" s="154"/>
      <c r="CV389" s="154"/>
      <c r="CW389" s="154"/>
      <c r="CX389" s="154"/>
      <c r="CY389" s="154"/>
      <c r="CZ389" s="154"/>
      <c r="DA389" s="7"/>
      <c r="DB389" s="7"/>
      <c r="DC389" s="7"/>
      <c r="DD389" s="7"/>
      <c r="DE389" s="154"/>
      <c r="DF389" s="154"/>
      <c r="DG389" s="7"/>
      <c r="DH389" s="154"/>
      <c r="DI389" s="154"/>
      <c r="DJ389" s="154"/>
      <c r="DK389" s="154"/>
      <c r="DL389" s="154"/>
      <c r="DM389" s="154"/>
      <c r="DN389" s="7"/>
      <c r="DO389" s="7"/>
      <c r="DP389" s="7"/>
      <c r="DQ389" s="7"/>
      <c r="DR389" s="152"/>
      <c r="DS389" s="152"/>
      <c r="DT389" s="152"/>
      <c r="DU389" s="152"/>
      <c r="DV389" s="152"/>
      <c r="DW389" s="152"/>
      <c r="DX389" s="152"/>
      <c r="DY389" s="152"/>
      <c r="DZ389" s="152"/>
      <c r="EA389" s="152"/>
      <c r="EB389" s="152"/>
      <c r="EC389" s="152"/>
      <c r="ED389" s="152"/>
      <c r="EE389" s="152"/>
      <c r="EF389" s="152"/>
      <c r="EG389" s="152"/>
      <c r="EH389" s="152"/>
      <c r="EI389" s="152"/>
      <c r="EJ389" s="152"/>
      <c r="EK389" s="152"/>
      <c r="EL389" s="152"/>
      <c r="EM389" s="152"/>
      <c r="EN389" s="152"/>
      <c r="EO389" s="152"/>
      <c r="EP389" s="152"/>
      <c r="EQ389" s="152"/>
      <c r="ER389" s="152"/>
      <c r="ES389" s="152"/>
      <c r="ET389" s="152"/>
      <c r="EU389" s="152"/>
      <c r="EV389" s="152"/>
      <c r="EW389" s="152"/>
      <c r="EX389" s="152"/>
      <c r="EY389" s="152"/>
      <c r="EZ389" s="152"/>
      <c r="FA389" s="152"/>
      <c r="FB389" s="152"/>
      <c r="FC389" s="152"/>
      <c r="FD389" s="152"/>
      <c r="FE389" s="152"/>
      <c r="FF389" s="152"/>
      <c r="FG389" s="152"/>
      <c r="FH389" s="152"/>
      <c r="FI389" s="152"/>
      <c r="FJ389" s="152"/>
      <c r="FK389" s="152"/>
      <c r="FL389" s="152"/>
      <c r="FM389" s="152"/>
      <c r="FN389" s="152"/>
      <c r="FO389" s="152"/>
      <c r="FP389" s="152"/>
      <c r="FQ389" s="152"/>
      <c r="FR389" s="152"/>
      <c r="FS389" s="152"/>
      <c r="FT389" s="152"/>
      <c r="FU389" s="152"/>
      <c r="FV389" s="152"/>
      <c r="FW389" s="152"/>
      <c r="FX389" s="152"/>
      <c r="FY389" s="152"/>
      <c r="FZ389" s="152"/>
      <c r="GA389" s="152"/>
      <c r="GB389" s="152"/>
      <c r="GC389" s="152"/>
      <c r="GD389" s="152"/>
      <c r="GE389" s="7"/>
      <c r="GF389" s="7"/>
      <c r="GG389" s="7"/>
      <c r="GH389" s="7"/>
      <c r="GI389" s="7"/>
      <c r="GJ389" s="7"/>
      <c r="GK389" s="7"/>
      <c r="GL389" s="7"/>
      <c r="GM389" s="48"/>
      <c r="GN389" s="7"/>
      <c r="GO389" s="7"/>
      <c r="GP389" s="7"/>
      <c r="GR389" s="48"/>
      <c r="GS389" s="48"/>
      <c r="GT389" s="48"/>
      <c r="GU389" s="48"/>
      <c r="GV389" s="48"/>
    </row>
    <row r="390" spans="1:204">
      <c r="A390" s="7"/>
      <c r="B390" s="7"/>
      <c r="C390" s="7"/>
      <c r="D390" s="48"/>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13"/>
      <c r="AJ390" s="13"/>
      <c r="AK390" s="7"/>
      <c r="AL390" s="7"/>
      <c r="AM390" s="7"/>
      <c r="AN390" s="7"/>
      <c r="AO390" s="7"/>
      <c r="AP390" s="7"/>
      <c r="AQ390" s="7"/>
      <c r="AR390" s="153"/>
      <c r="AS390" s="7"/>
      <c r="AT390" s="7"/>
      <c r="AU390" s="7"/>
      <c r="AV390" s="7"/>
      <c r="AW390" s="7"/>
      <c r="AX390" s="7"/>
      <c r="AY390" s="7"/>
      <c r="AZ390" s="7"/>
      <c r="BA390" s="7"/>
      <c r="BB390" s="7"/>
      <c r="BC390" s="7"/>
      <c r="BD390" s="7"/>
      <c r="BE390" s="154"/>
      <c r="BF390" s="154"/>
      <c r="BG390" s="7"/>
      <c r="BH390" s="154"/>
      <c r="BI390" s="154"/>
      <c r="BJ390" s="154"/>
      <c r="BK390" s="154"/>
      <c r="BL390" s="154"/>
      <c r="BM390" s="154"/>
      <c r="BN390" s="7"/>
      <c r="BO390" s="7"/>
      <c r="BP390" s="7"/>
      <c r="BQ390" s="7"/>
      <c r="BR390" s="154"/>
      <c r="BS390" s="154"/>
      <c r="BT390" s="7"/>
      <c r="BU390" s="154"/>
      <c r="BV390" s="154"/>
      <c r="BW390" s="154"/>
      <c r="BX390" s="154"/>
      <c r="BY390" s="154"/>
      <c r="BZ390" s="154"/>
      <c r="CA390" s="7"/>
      <c r="CB390" s="7"/>
      <c r="CC390" s="7"/>
      <c r="CD390" s="7"/>
      <c r="CE390" s="154"/>
      <c r="CF390" s="154"/>
      <c r="CG390" s="7"/>
      <c r="CH390" s="154"/>
      <c r="CI390" s="154"/>
      <c r="CJ390" s="154"/>
      <c r="CK390" s="154"/>
      <c r="CL390" s="154"/>
      <c r="CM390" s="154"/>
      <c r="CN390" s="7"/>
      <c r="CO390" s="7"/>
      <c r="CP390" s="7"/>
      <c r="CQ390" s="7"/>
      <c r="CR390" s="154"/>
      <c r="CS390" s="154"/>
      <c r="CT390" s="7"/>
      <c r="CU390" s="154"/>
      <c r="CV390" s="154"/>
      <c r="CW390" s="154"/>
      <c r="CX390" s="154"/>
      <c r="CY390" s="154"/>
      <c r="CZ390" s="154"/>
      <c r="DA390" s="7"/>
      <c r="DB390" s="7"/>
      <c r="DC390" s="7"/>
      <c r="DD390" s="7"/>
      <c r="DE390" s="154"/>
      <c r="DF390" s="154"/>
      <c r="DG390" s="7"/>
      <c r="DH390" s="154"/>
      <c r="DI390" s="154"/>
      <c r="DJ390" s="154"/>
      <c r="DK390" s="154"/>
      <c r="DL390" s="154"/>
      <c r="DM390" s="154"/>
      <c r="DN390" s="7"/>
      <c r="DO390" s="7"/>
      <c r="DP390" s="7"/>
      <c r="DQ390" s="7"/>
      <c r="DR390" s="152"/>
      <c r="DS390" s="152"/>
      <c r="DT390" s="152"/>
      <c r="DU390" s="152"/>
      <c r="DV390" s="152"/>
      <c r="DW390" s="152"/>
      <c r="DX390" s="152"/>
      <c r="DY390" s="152"/>
      <c r="DZ390" s="152"/>
      <c r="EA390" s="152"/>
      <c r="EB390" s="152"/>
      <c r="EC390" s="152"/>
      <c r="ED390" s="152"/>
      <c r="EE390" s="152"/>
      <c r="EF390" s="152"/>
      <c r="EG390" s="152"/>
      <c r="EH390" s="152"/>
      <c r="EI390" s="152"/>
      <c r="EJ390" s="152"/>
      <c r="EK390" s="152"/>
      <c r="EL390" s="152"/>
      <c r="EM390" s="152"/>
      <c r="EN390" s="152"/>
      <c r="EO390" s="152"/>
      <c r="EP390" s="152"/>
      <c r="EQ390" s="152"/>
      <c r="ER390" s="152"/>
      <c r="ES390" s="152"/>
      <c r="ET390" s="152"/>
      <c r="EU390" s="152"/>
      <c r="EV390" s="152"/>
      <c r="EW390" s="152"/>
      <c r="EX390" s="152"/>
      <c r="EY390" s="152"/>
      <c r="EZ390" s="152"/>
      <c r="FA390" s="152"/>
      <c r="FB390" s="152"/>
      <c r="FC390" s="152"/>
      <c r="FD390" s="152"/>
      <c r="FE390" s="152"/>
      <c r="FF390" s="152"/>
      <c r="FG390" s="152"/>
      <c r="FH390" s="152"/>
      <c r="FI390" s="152"/>
      <c r="FJ390" s="152"/>
      <c r="FK390" s="152"/>
      <c r="FL390" s="152"/>
      <c r="FM390" s="152"/>
      <c r="FN390" s="152"/>
      <c r="FO390" s="152"/>
      <c r="FP390" s="152"/>
      <c r="FQ390" s="152"/>
      <c r="FR390" s="152"/>
      <c r="FS390" s="152"/>
      <c r="FT390" s="152"/>
      <c r="FU390" s="152"/>
      <c r="FV390" s="152"/>
      <c r="FW390" s="152"/>
      <c r="FX390" s="152"/>
      <c r="FY390" s="152"/>
      <c r="FZ390" s="152"/>
      <c r="GA390" s="152"/>
      <c r="GB390" s="152"/>
      <c r="GC390" s="152"/>
      <c r="GD390" s="152"/>
      <c r="GE390" s="7"/>
      <c r="GF390" s="7"/>
      <c r="GG390" s="7"/>
      <c r="GH390" s="7"/>
      <c r="GI390" s="7"/>
      <c r="GJ390" s="7"/>
      <c r="GK390" s="7"/>
      <c r="GL390" s="7"/>
      <c r="GM390" s="48"/>
      <c r="GN390" s="7"/>
      <c r="GO390" s="7"/>
      <c r="GP390" s="7"/>
      <c r="GR390" s="48"/>
      <c r="GS390" s="48"/>
      <c r="GT390" s="48"/>
      <c r="GU390" s="48"/>
      <c r="GV390" s="48"/>
    </row>
    <row r="391" spans="1:204">
      <c r="A391" s="7"/>
      <c r="B391" s="7"/>
      <c r="C391" s="7"/>
      <c r="D391" s="48"/>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13"/>
      <c r="AJ391" s="13"/>
      <c r="AK391" s="7"/>
      <c r="AL391" s="7"/>
      <c r="AM391" s="7"/>
      <c r="AN391" s="7"/>
      <c r="AO391" s="7"/>
      <c r="AP391" s="7"/>
      <c r="AQ391" s="7"/>
      <c r="AR391" s="153"/>
      <c r="AS391" s="7"/>
      <c r="AT391" s="7"/>
      <c r="AU391" s="7"/>
      <c r="AV391" s="7"/>
      <c r="AW391" s="7"/>
      <c r="AX391" s="7"/>
      <c r="AY391" s="7"/>
      <c r="AZ391" s="7"/>
      <c r="BA391" s="7"/>
      <c r="BB391" s="7"/>
      <c r="BC391" s="7"/>
      <c r="BD391" s="7"/>
      <c r="BE391" s="154"/>
      <c r="BF391" s="154"/>
      <c r="BG391" s="7"/>
      <c r="BH391" s="154"/>
      <c r="BI391" s="154"/>
      <c r="BJ391" s="154"/>
      <c r="BK391" s="154"/>
      <c r="BL391" s="154"/>
      <c r="BM391" s="154"/>
      <c r="BN391" s="7"/>
      <c r="BO391" s="7"/>
      <c r="BP391" s="7"/>
      <c r="BQ391" s="7"/>
      <c r="BR391" s="154"/>
      <c r="BS391" s="154"/>
      <c r="BT391" s="7"/>
      <c r="BU391" s="154"/>
      <c r="BV391" s="154"/>
      <c r="BW391" s="154"/>
      <c r="BX391" s="154"/>
      <c r="BY391" s="154"/>
      <c r="BZ391" s="154"/>
      <c r="CA391" s="7"/>
      <c r="CB391" s="7"/>
      <c r="CC391" s="7"/>
      <c r="CD391" s="7"/>
      <c r="CE391" s="154"/>
      <c r="CF391" s="154"/>
      <c r="CG391" s="7"/>
      <c r="CH391" s="154"/>
      <c r="CI391" s="154"/>
      <c r="CJ391" s="154"/>
      <c r="CK391" s="154"/>
      <c r="CL391" s="154"/>
      <c r="CM391" s="154"/>
      <c r="CN391" s="7"/>
      <c r="CO391" s="7"/>
      <c r="CP391" s="7"/>
      <c r="CQ391" s="7"/>
      <c r="CR391" s="154"/>
      <c r="CS391" s="154"/>
      <c r="CT391" s="7"/>
      <c r="CU391" s="154"/>
      <c r="CV391" s="154"/>
      <c r="CW391" s="154"/>
      <c r="CX391" s="154"/>
      <c r="CY391" s="154"/>
      <c r="CZ391" s="154"/>
      <c r="DA391" s="7"/>
      <c r="DB391" s="7"/>
      <c r="DC391" s="7"/>
      <c r="DD391" s="7"/>
      <c r="DE391" s="154"/>
      <c r="DF391" s="154"/>
      <c r="DG391" s="7"/>
      <c r="DH391" s="154"/>
      <c r="DI391" s="154"/>
      <c r="DJ391" s="154"/>
      <c r="DK391" s="154"/>
      <c r="DL391" s="154"/>
      <c r="DM391" s="154"/>
      <c r="DN391" s="7"/>
      <c r="DO391" s="7"/>
      <c r="DP391" s="7"/>
      <c r="DQ391" s="7"/>
      <c r="DR391" s="152"/>
      <c r="DS391" s="152"/>
      <c r="DT391" s="152"/>
      <c r="DU391" s="152"/>
      <c r="DV391" s="152"/>
      <c r="DW391" s="152"/>
      <c r="DX391" s="152"/>
      <c r="DY391" s="152"/>
      <c r="DZ391" s="152"/>
      <c r="EA391" s="152"/>
      <c r="EB391" s="152"/>
      <c r="EC391" s="152"/>
      <c r="ED391" s="152"/>
      <c r="EE391" s="152"/>
      <c r="EF391" s="152"/>
      <c r="EG391" s="152"/>
      <c r="EH391" s="152"/>
      <c r="EI391" s="152"/>
      <c r="EJ391" s="152"/>
      <c r="EK391" s="152"/>
      <c r="EL391" s="152"/>
      <c r="EM391" s="152"/>
      <c r="EN391" s="152"/>
      <c r="EO391" s="152"/>
      <c r="EP391" s="152"/>
      <c r="EQ391" s="152"/>
      <c r="ER391" s="152"/>
      <c r="ES391" s="152"/>
      <c r="ET391" s="152"/>
      <c r="EU391" s="152"/>
      <c r="EV391" s="152"/>
      <c r="EW391" s="152"/>
      <c r="EX391" s="152"/>
      <c r="EY391" s="152"/>
      <c r="EZ391" s="152"/>
      <c r="FA391" s="152"/>
      <c r="FB391" s="152"/>
      <c r="FC391" s="152"/>
      <c r="FD391" s="152"/>
      <c r="FE391" s="152"/>
      <c r="FF391" s="152"/>
      <c r="FG391" s="152"/>
      <c r="FH391" s="152"/>
      <c r="FI391" s="152"/>
      <c r="FJ391" s="152"/>
      <c r="FK391" s="152"/>
      <c r="FL391" s="152"/>
      <c r="FM391" s="152"/>
      <c r="FN391" s="152"/>
      <c r="FO391" s="152"/>
      <c r="FP391" s="152"/>
      <c r="FQ391" s="152"/>
      <c r="FR391" s="152"/>
      <c r="FS391" s="152"/>
      <c r="FT391" s="152"/>
      <c r="FU391" s="152"/>
      <c r="FV391" s="152"/>
      <c r="FW391" s="152"/>
      <c r="FX391" s="152"/>
      <c r="FY391" s="152"/>
      <c r="FZ391" s="152"/>
      <c r="GA391" s="152"/>
      <c r="GB391" s="152"/>
      <c r="GC391" s="152"/>
      <c r="GD391" s="152"/>
      <c r="GE391" s="7"/>
      <c r="GF391" s="7"/>
      <c r="GG391" s="7"/>
      <c r="GH391" s="7"/>
      <c r="GI391" s="7"/>
      <c r="GJ391" s="7"/>
      <c r="GK391" s="7"/>
      <c r="GL391" s="7"/>
      <c r="GM391" s="48"/>
      <c r="GN391" s="7"/>
      <c r="GO391" s="7"/>
      <c r="GP391" s="7"/>
      <c r="GR391" s="48"/>
      <c r="GS391" s="48"/>
      <c r="GT391" s="48"/>
      <c r="GU391" s="48"/>
      <c r="GV391" s="48"/>
    </row>
    <row r="392" spans="1:204">
      <c r="A392" s="7"/>
      <c r="B392" s="7"/>
      <c r="C392" s="7"/>
      <c r="D392" s="48"/>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c r="AH392" s="7"/>
      <c r="AI392" s="13"/>
      <c r="AJ392" s="13"/>
      <c r="AK392" s="7"/>
      <c r="AL392" s="7"/>
      <c r="AM392" s="7"/>
      <c r="AN392" s="7"/>
      <c r="AO392" s="7"/>
      <c r="AP392" s="7"/>
      <c r="AQ392" s="7"/>
      <c r="AR392" s="153"/>
      <c r="AS392" s="7"/>
      <c r="AT392" s="7"/>
      <c r="AU392" s="7"/>
      <c r="AV392" s="7"/>
      <c r="AW392" s="7"/>
      <c r="AX392" s="7"/>
      <c r="AY392" s="7"/>
      <c r="AZ392" s="7"/>
      <c r="BA392" s="7"/>
      <c r="BB392" s="7"/>
      <c r="BC392" s="7"/>
      <c r="BD392" s="7"/>
      <c r="BE392" s="154"/>
      <c r="BF392" s="154"/>
      <c r="BG392" s="7"/>
      <c r="BH392" s="154"/>
      <c r="BI392" s="154"/>
      <c r="BJ392" s="154"/>
      <c r="BK392" s="154"/>
      <c r="BL392" s="154"/>
      <c r="BM392" s="154"/>
      <c r="BN392" s="7"/>
      <c r="BO392" s="7"/>
      <c r="BP392" s="7"/>
      <c r="BQ392" s="7"/>
      <c r="BR392" s="154"/>
      <c r="BS392" s="154"/>
      <c r="BT392" s="7"/>
      <c r="BU392" s="154"/>
      <c r="BV392" s="154"/>
      <c r="BW392" s="154"/>
      <c r="BX392" s="154"/>
      <c r="BY392" s="154"/>
      <c r="BZ392" s="154"/>
      <c r="CA392" s="7"/>
      <c r="CB392" s="7"/>
      <c r="CC392" s="7"/>
      <c r="CD392" s="7"/>
      <c r="CE392" s="154"/>
      <c r="CF392" s="154"/>
      <c r="CG392" s="7"/>
      <c r="CH392" s="154"/>
      <c r="CI392" s="154"/>
      <c r="CJ392" s="154"/>
      <c r="CK392" s="154"/>
      <c r="CL392" s="154"/>
      <c r="CM392" s="154"/>
      <c r="CN392" s="7"/>
      <c r="CO392" s="7"/>
      <c r="CP392" s="7"/>
      <c r="CQ392" s="7"/>
      <c r="CR392" s="154"/>
      <c r="CS392" s="154"/>
      <c r="CT392" s="7"/>
      <c r="CU392" s="154"/>
      <c r="CV392" s="154"/>
      <c r="CW392" s="154"/>
      <c r="CX392" s="154"/>
      <c r="CY392" s="154"/>
      <c r="CZ392" s="154"/>
      <c r="DA392" s="7"/>
      <c r="DB392" s="7"/>
      <c r="DC392" s="7"/>
      <c r="DD392" s="7"/>
      <c r="DE392" s="154"/>
      <c r="DF392" s="154"/>
      <c r="DG392" s="7"/>
      <c r="DH392" s="154"/>
      <c r="DI392" s="154"/>
      <c r="DJ392" s="154"/>
      <c r="DK392" s="154"/>
      <c r="DL392" s="154"/>
      <c r="DM392" s="154"/>
      <c r="DN392" s="7"/>
      <c r="DO392" s="7"/>
      <c r="DP392" s="7"/>
      <c r="DQ392" s="7"/>
      <c r="DR392" s="152"/>
      <c r="DS392" s="152"/>
      <c r="DT392" s="152"/>
      <c r="DU392" s="152"/>
      <c r="DV392" s="152"/>
      <c r="DW392" s="152"/>
      <c r="DX392" s="152"/>
      <c r="DY392" s="152"/>
      <c r="DZ392" s="152"/>
      <c r="EA392" s="152"/>
      <c r="EB392" s="152"/>
      <c r="EC392" s="152"/>
      <c r="ED392" s="152"/>
      <c r="EE392" s="152"/>
      <c r="EF392" s="152"/>
      <c r="EG392" s="152"/>
      <c r="EH392" s="152"/>
      <c r="EI392" s="152"/>
      <c r="EJ392" s="152"/>
      <c r="EK392" s="152"/>
      <c r="EL392" s="152"/>
      <c r="EM392" s="152"/>
      <c r="EN392" s="152"/>
      <c r="EO392" s="152"/>
      <c r="EP392" s="152"/>
      <c r="EQ392" s="152"/>
      <c r="ER392" s="152"/>
      <c r="ES392" s="152"/>
      <c r="ET392" s="152"/>
      <c r="EU392" s="152"/>
      <c r="EV392" s="152"/>
      <c r="EW392" s="152"/>
      <c r="EX392" s="152"/>
      <c r="EY392" s="152"/>
      <c r="EZ392" s="152"/>
      <c r="FA392" s="152"/>
      <c r="FB392" s="152"/>
      <c r="FC392" s="152"/>
      <c r="FD392" s="152"/>
      <c r="FE392" s="152"/>
      <c r="FF392" s="152"/>
      <c r="FG392" s="152"/>
      <c r="FH392" s="152"/>
      <c r="FI392" s="152"/>
      <c r="FJ392" s="152"/>
      <c r="FK392" s="152"/>
      <c r="FL392" s="152"/>
      <c r="FM392" s="152"/>
      <c r="FN392" s="152"/>
      <c r="FO392" s="152"/>
      <c r="FP392" s="152"/>
      <c r="FQ392" s="152"/>
      <c r="FR392" s="152"/>
      <c r="FS392" s="152"/>
      <c r="FT392" s="152"/>
      <c r="FU392" s="152"/>
      <c r="FV392" s="152"/>
      <c r="FW392" s="152"/>
      <c r="FX392" s="152"/>
      <c r="FY392" s="152"/>
      <c r="FZ392" s="152"/>
      <c r="GA392" s="152"/>
      <c r="GB392" s="152"/>
      <c r="GC392" s="152"/>
      <c r="GD392" s="152"/>
      <c r="GE392" s="7"/>
      <c r="GF392" s="7"/>
      <c r="GG392" s="7"/>
      <c r="GH392" s="7"/>
      <c r="GI392" s="7"/>
      <c r="GJ392" s="7"/>
      <c r="GK392" s="7"/>
      <c r="GL392" s="7"/>
      <c r="GM392" s="48"/>
      <c r="GN392" s="7"/>
      <c r="GO392" s="7"/>
      <c r="GP392" s="7"/>
      <c r="GR392" s="48"/>
      <c r="GS392" s="48"/>
      <c r="GT392" s="48"/>
      <c r="GU392" s="48"/>
      <c r="GV392" s="48"/>
    </row>
    <row r="393" spans="1:204">
      <c r="A393" s="7"/>
      <c r="B393" s="7"/>
      <c r="C393" s="7"/>
      <c r="D393" s="48"/>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13"/>
      <c r="AJ393" s="13"/>
      <c r="AK393" s="7"/>
      <c r="AL393" s="7"/>
      <c r="AM393" s="7"/>
      <c r="AN393" s="7"/>
      <c r="AO393" s="7"/>
      <c r="AP393" s="7"/>
      <c r="AQ393" s="7"/>
      <c r="AR393" s="153"/>
      <c r="AS393" s="7"/>
      <c r="AT393" s="7"/>
      <c r="AU393" s="7"/>
      <c r="AV393" s="7"/>
      <c r="AW393" s="7"/>
      <c r="AX393" s="7"/>
      <c r="AY393" s="7"/>
      <c r="AZ393" s="7"/>
      <c r="BA393" s="7"/>
      <c r="BB393" s="7"/>
      <c r="BC393" s="7"/>
      <c r="BD393" s="7"/>
      <c r="BE393" s="154"/>
      <c r="BF393" s="154"/>
      <c r="BG393" s="7"/>
      <c r="BH393" s="154"/>
      <c r="BI393" s="154"/>
      <c r="BJ393" s="154"/>
      <c r="BK393" s="154"/>
      <c r="BL393" s="154"/>
      <c r="BM393" s="154"/>
      <c r="BN393" s="7"/>
      <c r="BO393" s="7"/>
      <c r="BP393" s="7"/>
      <c r="BQ393" s="7"/>
      <c r="BR393" s="154"/>
      <c r="BS393" s="154"/>
      <c r="BT393" s="7"/>
      <c r="BU393" s="154"/>
      <c r="BV393" s="154"/>
      <c r="BW393" s="154"/>
      <c r="BX393" s="154"/>
      <c r="BY393" s="154"/>
      <c r="BZ393" s="154"/>
      <c r="CA393" s="7"/>
      <c r="CB393" s="7"/>
      <c r="CC393" s="7"/>
      <c r="CD393" s="7"/>
      <c r="CE393" s="154"/>
      <c r="CF393" s="154"/>
      <c r="CG393" s="7"/>
      <c r="CH393" s="154"/>
      <c r="CI393" s="154"/>
      <c r="CJ393" s="154"/>
      <c r="CK393" s="154"/>
      <c r="CL393" s="154"/>
      <c r="CM393" s="154"/>
      <c r="CN393" s="7"/>
      <c r="CO393" s="7"/>
      <c r="CP393" s="7"/>
      <c r="CQ393" s="7"/>
      <c r="CR393" s="154"/>
      <c r="CS393" s="154"/>
      <c r="CT393" s="7"/>
      <c r="CU393" s="154"/>
      <c r="CV393" s="154"/>
      <c r="CW393" s="154"/>
      <c r="CX393" s="154"/>
      <c r="CY393" s="154"/>
      <c r="CZ393" s="154"/>
      <c r="DA393" s="7"/>
      <c r="DB393" s="7"/>
      <c r="DC393" s="7"/>
      <c r="DD393" s="7"/>
      <c r="DE393" s="154"/>
      <c r="DF393" s="154"/>
      <c r="DG393" s="7"/>
      <c r="DH393" s="154"/>
      <c r="DI393" s="154"/>
      <c r="DJ393" s="154"/>
      <c r="DK393" s="154"/>
      <c r="DL393" s="154"/>
      <c r="DM393" s="154"/>
      <c r="DN393" s="7"/>
      <c r="DO393" s="7"/>
      <c r="DP393" s="7"/>
      <c r="DQ393" s="7"/>
      <c r="DR393" s="152"/>
      <c r="DS393" s="152"/>
      <c r="DT393" s="152"/>
      <c r="DU393" s="152"/>
      <c r="DV393" s="152"/>
      <c r="DW393" s="152"/>
      <c r="DX393" s="152"/>
      <c r="DY393" s="152"/>
      <c r="DZ393" s="152"/>
      <c r="EA393" s="152"/>
      <c r="EB393" s="152"/>
      <c r="EC393" s="152"/>
      <c r="ED393" s="152"/>
      <c r="EE393" s="152"/>
      <c r="EF393" s="152"/>
      <c r="EG393" s="152"/>
      <c r="EH393" s="152"/>
      <c r="EI393" s="152"/>
      <c r="EJ393" s="152"/>
      <c r="EK393" s="152"/>
      <c r="EL393" s="152"/>
      <c r="EM393" s="152"/>
      <c r="EN393" s="152"/>
      <c r="EO393" s="152"/>
      <c r="EP393" s="152"/>
      <c r="EQ393" s="152"/>
      <c r="ER393" s="152"/>
      <c r="ES393" s="152"/>
      <c r="ET393" s="152"/>
      <c r="EU393" s="152"/>
      <c r="EV393" s="152"/>
      <c r="EW393" s="152"/>
      <c r="EX393" s="152"/>
      <c r="EY393" s="152"/>
      <c r="EZ393" s="152"/>
      <c r="FA393" s="152"/>
      <c r="FB393" s="152"/>
      <c r="FC393" s="152"/>
      <c r="FD393" s="152"/>
      <c r="FE393" s="152"/>
      <c r="FF393" s="152"/>
      <c r="FG393" s="152"/>
      <c r="FH393" s="152"/>
      <c r="FI393" s="152"/>
      <c r="FJ393" s="152"/>
      <c r="FK393" s="152"/>
      <c r="FL393" s="152"/>
      <c r="FM393" s="152"/>
      <c r="FN393" s="152"/>
      <c r="FO393" s="152"/>
      <c r="FP393" s="152"/>
      <c r="FQ393" s="152"/>
      <c r="FR393" s="152"/>
      <c r="FS393" s="152"/>
      <c r="FT393" s="152"/>
      <c r="FU393" s="152"/>
      <c r="FV393" s="152"/>
      <c r="FW393" s="152"/>
      <c r="FX393" s="152"/>
      <c r="FY393" s="152"/>
      <c r="FZ393" s="152"/>
      <c r="GA393" s="152"/>
      <c r="GB393" s="152"/>
      <c r="GC393" s="152"/>
      <c r="GD393" s="152"/>
      <c r="GE393" s="7"/>
      <c r="GF393" s="7"/>
      <c r="GG393" s="7"/>
      <c r="GH393" s="7"/>
      <c r="GI393" s="7"/>
      <c r="GJ393" s="7"/>
      <c r="GK393" s="7"/>
      <c r="GL393" s="7"/>
      <c r="GM393" s="48"/>
      <c r="GN393" s="7"/>
      <c r="GO393" s="7"/>
      <c r="GP393" s="7"/>
      <c r="GR393" s="48"/>
      <c r="GS393" s="48"/>
      <c r="GT393" s="48"/>
      <c r="GU393" s="48"/>
      <c r="GV393" s="48"/>
    </row>
    <row r="394" spans="1:204">
      <c r="A394" s="7"/>
      <c r="B394" s="7"/>
      <c r="C394" s="7"/>
      <c r="D394" s="48"/>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13"/>
      <c r="AJ394" s="13"/>
      <c r="AK394" s="7"/>
      <c r="AL394" s="7"/>
      <c r="AM394" s="7"/>
      <c r="AN394" s="7"/>
      <c r="AO394" s="7"/>
      <c r="AP394" s="7"/>
      <c r="AQ394" s="7"/>
      <c r="AR394" s="153"/>
      <c r="AS394" s="7"/>
      <c r="AT394" s="7"/>
      <c r="AU394" s="7"/>
      <c r="AV394" s="7"/>
      <c r="AW394" s="7"/>
      <c r="AX394" s="7"/>
      <c r="AY394" s="7"/>
      <c r="AZ394" s="7"/>
      <c r="BA394" s="7"/>
      <c r="BB394" s="7"/>
      <c r="BC394" s="7"/>
      <c r="BD394" s="7"/>
      <c r="BE394" s="154"/>
      <c r="BF394" s="154"/>
      <c r="BG394" s="7"/>
      <c r="BH394" s="154"/>
      <c r="BI394" s="154"/>
      <c r="BJ394" s="154"/>
      <c r="BK394" s="154"/>
      <c r="BL394" s="154"/>
      <c r="BM394" s="154"/>
      <c r="BN394" s="7"/>
      <c r="BO394" s="7"/>
      <c r="BP394" s="7"/>
      <c r="BQ394" s="7"/>
      <c r="BR394" s="154"/>
      <c r="BS394" s="154"/>
      <c r="BT394" s="7"/>
      <c r="BU394" s="154"/>
      <c r="BV394" s="154"/>
      <c r="BW394" s="154"/>
      <c r="BX394" s="154"/>
      <c r="BY394" s="154"/>
      <c r="BZ394" s="154"/>
      <c r="CA394" s="7"/>
      <c r="CB394" s="7"/>
      <c r="CC394" s="7"/>
      <c r="CD394" s="7"/>
      <c r="CE394" s="154"/>
      <c r="CF394" s="154"/>
      <c r="CG394" s="7"/>
      <c r="CH394" s="154"/>
      <c r="CI394" s="154"/>
      <c r="CJ394" s="154"/>
      <c r="CK394" s="154"/>
      <c r="CL394" s="154"/>
      <c r="CM394" s="154"/>
      <c r="CN394" s="7"/>
      <c r="CO394" s="7"/>
      <c r="CP394" s="7"/>
      <c r="CQ394" s="7"/>
      <c r="CR394" s="154"/>
      <c r="CS394" s="154"/>
      <c r="CT394" s="7"/>
      <c r="CU394" s="154"/>
      <c r="CV394" s="154"/>
      <c r="CW394" s="154"/>
      <c r="CX394" s="154"/>
      <c r="CY394" s="154"/>
      <c r="CZ394" s="154"/>
      <c r="DA394" s="7"/>
      <c r="DB394" s="7"/>
      <c r="DC394" s="7"/>
      <c r="DD394" s="7"/>
      <c r="DE394" s="154"/>
      <c r="DF394" s="154"/>
      <c r="DG394" s="7"/>
      <c r="DH394" s="154"/>
      <c r="DI394" s="154"/>
      <c r="DJ394" s="154"/>
      <c r="DK394" s="154"/>
      <c r="DL394" s="154"/>
      <c r="DM394" s="154"/>
      <c r="DN394" s="7"/>
      <c r="DO394" s="7"/>
      <c r="DP394" s="7"/>
      <c r="DQ394" s="7"/>
      <c r="DR394" s="152"/>
      <c r="DS394" s="152"/>
      <c r="DT394" s="152"/>
      <c r="DU394" s="152"/>
      <c r="DV394" s="152"/>
      <c r="DW394" s="152"/>
      <c r="DX394" s="152"/>
      <c r="DY394" s="152"/>
      <c r="DZ394" s="152"/>
      <c r="EA394" s="152"/>
      <c r="EB394" s="152"/>
      <c r="EC394" s="152"/>
      <c r="ED394" s="152"/>
      <c r="EE394" s="152"/>
      <c r="EF394" s="152"/>
      <c r="EG394" s="152"/>
      <c r="EH394" s="152"/>
      <c r="EI394" s="152"/>
      <c r="EJ394" s="152"/>
      <c r="EK394" s="152"/>
      <c r="EL394" s="152"/>
      <c r="EM394" s="152"/>
      <c r="EN394" s="152"/>
      <c r="EO394" s="152"/>
      <c r="EP394" s="152"/>
      <c r="EQ394" s="152"/>
      <c r="ER394" s="152"/>
      <c r="ES394" s="152"/>
      <c r="ET394" s="152"/>
      <c r="EU394" s="152"/>
      <c r="EV394" s="152"/>
      <c r="EW394" s="152"/>
      <c r="EX394" s="152"/>
      <c r="EY394" s="152"/>
      <c r="EZ394" s="152"/>
      <c r="FA394" s="152"/>
      <c r="FB394" s="152"/>
      <c r="FC394" s="152"/>
      <c r="FD394" s="152"/>
      <c r="FE394" s="152"/>
      <c r="FF394" s="152"/>
      <c r="FG394" s="152"/>
      <c r="FH394" s="152"/>
      <c r="FI394" s="152"/>
      <c r="FJ394" s="152"/>
      <c r="FK394" s="152"/>
      <c r="FL394" s="152"/>
      <c r="FM394" s="152"/>
      <c r="FN394" s="152"/>
      <c r="FO394" s="152"/>
      <c r="FP394" s="152"/>
      <c r="FQ394" s="152"/>
      <c r="FR394" s="152"/>
      <c r="FS394" s="152"/>
      <c r="FT394" s="152"/>
      <c r="FU394" s="152"/>
      <c r="FV394" s="152"/>
      <c r="FW394" s="152"/>
      <c r="FX394" s="152"/>
      <c r="FY394" s="152"/>
      <c r="FZ394" s="152"/>
      <c r="GA394" s="152"/>
      <c r="GB394" s="152"/>
      <c r="GC394" s="152"/>
      <c r="GD394" s="152"/>
      <c r="GE394" s="7"/>
      <c r="GF394" s="7"/>
      <c r="GG394" s="7"/>
      <c r="GH394" s="7"/>
      <c r="GI394" s="7"/>
      <c r="GJ394" s="7"/>
      <c r="GK394" s="7"/>
      <c r="GL394" s="7"/>
      <c r="GM394" s="48"/>
      <c r="GN394" s="7"/>
      <c r="GO394" s="7"/>
      <c r="GP394" s="7"/>
      <c r="GR394" s="48"/>
      <c r="GS394" s="48"/>
      <c r="GT394" s="48"/>
      <c r="GU394" s="48"/>
      <c r="GV394" s="48"/>
    </row>
    <row r="395" spans="1:204">
      <c r="A395" s="7"/>
      <c r="B395" s="7"/>
      <c r="C395" s="7"/>
      <c r="D395" s="48"/>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13"/>
      <c r="AJ395" s="13"/>
      <c r="AK395" s="7"/>
      <c r="AL395" s="7"/>
      <c r="AM395" s="7"/>
      <c r="AN395" s="7"/>
      <c r="AO395" s="7"/>
      <c r="AP395" s="7"/>
      <c r="AQ395" s="7"/>
      <c r="AR395" s="153"/>
      <c r="AS395" s="7"/>
      <c r="AT395" s="7"/>
      <c r="AU395" s="7"/>
      <c r="AV395" s="7"/>
      <c r="AW395" s="7"/>
      <c r="AX395" s="7"/>
      <c r="AY395" s="7"/>
      <c r="AZ395" s="7"/>
      <c r="BA395" s="7"/>
      <c r="BB395" s="7"/>
      <c r="BC395" s="7"/>
      <c r="BD395" s="7"/>
      <c r="BE395" s="154"/>
      <c r="BF395" s="154"/>
      <c r="BG395" s="7"/>
      <c r="BH395" s="154"/>
      <c r="BI395" s="154"/>
      <c r="BJ395" s="154"/>
      <c r="BK395" s="154"/>
      <c r="BL395" s="154"/>
      <c r="BM395" s="154"/>
      <c r="BN395" s="7"/>
      <c r="BO395" s="7"/>
      <c r="BP395" s="7"/>
      <c r="BQ395" s="7"/>
      <c r="BR395" s="154"/>
      <c r="BS395" s="154"/>
      <c r="BT395" s="7"/>
      <c r="BU395" s="154"/>
      <c r="BV395" s="154"/>
      <c r="BW395" s="154"/>
      <c r="BX395" s="154"/>
      <c r="BY395" s="154"/>
      <c r="BZ395" s="154"/>
      <c r="CA395" s="7"/>
      <c r="CB395" s="7"/>
      <c r="CC395" s="7"/>
      <c r="CD395" s="7"/>
      <c r="CE395" s="154"/>
      <c r="CF395" s="154"/>
      <c r="CG395" s="7"/>
      <c r="CH395" s="154"/>
      <c r="CI395" s="154"/>
      <c r="CJ395" s="154"/>
      <c r="CK395" s="154"/>
      <c r="CL395" s="154"/>
      <c r="CM395" s="154"/>
      <c r="CN395" s="7"/>
      <c r="CO395" s="7"/>
      <c r="CP395" s="7"/>
      <c r="CQ395" s="7"/>
      <c r="CR395" s="154"/>
      <c r="CS395" s="154"/>
      <c r="CT395" s="7"/>
      <c r="CU395" s="154"/>
      <c r="CV395" s="154"/>
      <c r="CW395" s="154"/>
      <c r="CX395" s="154"/>
      <c r="CY395" s="154"/>
      <c r="CZ395" s="154"/>
      <c r="DA395" s="7"/>
      <c r="DB395" s="7"/>
      <c r="DC395" s="7"/>
      <c r="DD395" s="7"/>
      <c r="DE395" s="154"/>
      <c r="DF395" s="154"/>
      <c r="DG395" s="7"/>
      <c r="DH395" s="154"/>
      <c r="DI395" s="154"/>
      <c r="DJ395" s="154"/>
      <c r="DK395" s="154"/>
      <c r="DL395" s="154"/>
      <c r="DM395" s="154"/>
      <c r="DN395" s="7"/>
      <c r="DO395" s="7"/>
      <c r="DP395" s="7"/>
      <c r="DQ395" s="7"/>
      <c r="DR395" s="152"/>
      <c r="DS395" s="152"/>
      <c r="DT395" s="152"/>
      <c r="DU395" s="152"/>
      <c r="DV395" s="152"/>
      <c r="DW395" s="152"/>
      <c r="DX395" s="152"/>
      <c r="DY395" s="152"/>
      <c r="DZ395" s="152"/>
      <c r="EA395" s="152"/>
      <c r="EB395" s="152"/>
      <c r="EC395" s="152"/>
      <c r="ED395" s="152"/>
      <c r="EE395" s="152"/>
      <c r="EF395" s="152"/>
      <c r="EG395" s="152"/>
      <c r="EH395" s="152"/>
      <c r="EI395" s="152"/>
      <c r="EJ395" s="152"/>
      <c r="EK395" s="152"/>
      <c r="EL395" s="152"/>
      <c r="EM395" s="152"/>
      <c r="EN395" s="152"/>
      <c r="EO395" s="152"/>
      <c r="EP395" s="152"/>
      <c r="EQ395" s="152"/>
      <c r="ER395" s="152"/>
      <c r="ES395" s="152"/>
      <c r="ET395" s="152"/>
      <c r="EU395" s="152"/>
      <c r="EV395" s="152"/>
      <c r="EW395" s="152"/>
      <c r="EX395" s="152"/>
      <c r="EY395" s="152"/>
      <c r="EZ395" s="152"/>
      <c r="FA395" s="152"/>
      <c r="FB395" s="152"/>
      <c r="FC395" s="152"/>
      <c r="FD395" s="152"/>
      <c r="FE395" s="152"/>
      <c r="FF395" s="152"/>
      <c r="FG395" s="152"/>
      <c r="FH395" s="152"/>
      <c r="FI395" s="152"/>
      <c r="FJ395" s="152"/>
      <c r="FK395" s="152"/>
      <c r="FL395" s="152"/>
      <c r="FM395" s="152"/>
      <c r="FN395" s="152"/>
      <c r="FO395" s="152"/>
      <c r="FP395" s="152"/>
      <c r="FQ395" s="152"/>
      <c r="FR395" s="152"/>
      <c r="FS395" s="152"/>
      <c r="FT395" s="152"/>
      <c r="FU395" s="152"/>
      <c r="FV395" s="152"/>
      <c r="FW395" s="152"/>
      <c r="FX395" s="152"/>
      <c r="FY395" s="152"/>
      <c r="FZ395" s="152"/>
      <c r="GA395" s="152"/>
      <c r="GB395" s="152"/>
      <c r="GC395" s="152"/>
      <c r="GD395" s="152"/>
      <c r="GE395" s="7"/>
      <c r="GF395" s="7"/>
      <c r="GG395" s="7"/>
      <c r="GH395" s="7"/>
      <c r="GI395" s="7"/>
      <c r="GJ395" s="7"/>
      <c r="GK395" s="7"/>
      <c r="GL395" s="7"/>
      <c r="GM395" s="48"/>
      <c r="GN395" s="7"/>
      <c r="GO395" s="7"/>
      <c r="GP395" s="7"/>
      <c r="GR395" s="48"/>
      <c r="GS395" s="48"/>
      <c r="GT395" s="48"/>
      <c r="GU395" s="48"/>
      <c r="GV395" s="48"/>
    </row>
    <row r="396" spans="1:204">
      <c r="A396" s="7"/>
      <c r="B396" s="7"/>
      <c r="C396" s="7"/>
      <c r="D396" s="48"/>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13"/>
      <c r="AJ396" s="13"/>
      <c r="AK396" s="7"/>
      <c r="AL396" s="7"/>
      <c r="AM396" s="7"/>
      <c r="AN396" s="7"/>
      <c r="AO396" s="7"/>
      <c r="AP396" s="7"/>
      <c r="AQ396" s="7"/>
      <c r="AR396" s="153"/>
      <c r="AS396" s="7"/>
      <c r="AT396" s="7"/>
      <c r="AU396" s="7"/>
      <c r="AV396" s="7"/>
      <c r="AW396" s="7"/>
      <c r="AX396" s="7"/>
      <c r="AY396" s="7"/>
      <c r="AZ396" s="7"/>
      <c r="BA396" s="7"/>
      <c r="BB396" s="7"/>
      <c r="BC396" s="7"/>
      <c r="BD396" s="7"/>
      <c r="BE396" s="154"/>
      <c r="BF396" s="154"/>
      <c r="BG396" s="7"/>
      <c r="BH396" s="154"/>
      <c r="BI396" s="154"/>
      <c r="BJ396" s="154"/>
      <c r="BK396" s="154"/>
      <c r="BL396" s="154"/>
      <c r="BM396" s="154"/>
      <c r="BN396" s="7"/>
      <c r="BO396" s="7"/>
      <c r="BP396" s="7"/>
      <c r="BQ396" s="7"/>
      <c r="BR396" s="154"/>
      <c r="BS396" s="154"/>
      <c r="BT396" s="7"/>
      <c r="BU396" s="154"/>
      <c r="BV396" s="154"/>
      <c r="BW396" s="154"/>
      <c r="BX396" s="154"/>
      <c r="BY396" s="154"/>
      <c r="BZ396" s="154"/>
      <c r="CA396" s="7"/>
      <c r="CB396" s="7"/>
      <c r="CC396" s="7"/>
      <c r="CD396" s="7"/>
      <c r="CE396" s="154"/>
      <c r="CF396" s="154"/>
      <c r="CG396" s="7"/>
      <c r="CH396" s="154"/>
      <c r="CI396" s="154"/>
      <c r="CJ396" s="154"/>
      <c r="CK396" s="154"/>
      <c r="CL396" s="154"/>
      <c r="CM396" s="154"/>
      <c r="CN396" s="7"/>
      <c r="CO396" s="7"/>
      <c r="CP396" s="7"/>
      <c r="CQ396" s="7"/>
      <c r="CR396" s="154"/>
      <c r="CS396" s="154"/>
      <c r="CT396" s="7"/>
      <c r="CU396" s="154"/>
      <c r="CV396" s="154"/>
      <c r="CW396" s="154"/>
      <c r="CX396" s="154"/>
      <c r="CY396" s="154"/>
      <c r="CZ396" s="154"/>
      <c r="DA396" s="7"/>
      <c r="DB396" s="7"/>
      <c r="DC396" s="7"/>
      <c r="DD396" s="7"/>
      <c r="DE396" s="154"/>
      <c r="DF396" s="154"/>
      <c r="DG396" s="7"/>
      <c r="DH396" s="154"/>
      <c r="DI396" s="154"/>
      <c r="DJ396" s="154"/>
      <c r="DK396" s="154"/>
      <c r="DL396" s="154"/>
      <c r="DM396" s="154"/>
      <c r="DN396" s="7"/>
      <c r="DO396" s="7"/>
      <c r="DP396" s="7"/>
      <c r="DQ396" s="7"/>
      <c r="DR396" s="152"/>
      <c r="DS396" s="152"/>
      <c r="DT396" s="152"/>
      <c r="DU396" s="152"/>
      <c r="DV396" s="152"/>
      <c r="DW396" s="152"/>
      <c r="DX396" s="152"/>
      <c r="DY396" s="152"/>
      <c r="DZ396" s="152"/>
      <c r="EA396" s="152"/>
      <c r="EB396" s="152"/>
      <c r="EC396" s="152"/>
      <c r="ED396" s="152"/>
      <c r="EE396" s="152"/>
      <c r="EF396" s="152"/>
      <c r="EG396" s="152"/>
      <c r="EH396" s="152"/>
      <c r="EI396" s="152"/>
      <c r="EJ396" s="152"/>
      <c r="EK396" s="152"/>
      <c r="EL396" s="152"/>
      <c r="EM396" s="152"/>
      <c r="EN396" s="152"/>
      <c r="EO396" s="152"/>
      <c r="EP396" s="152"/>
      <c r="EQ396" s="152"/>
      <c r="ER396" s="152"/>
      <c r="ES396" s="152"/>
      <c r="ET396" s="152"/>
      <c r="EU396" s="152"/>
      <c r="EV396" s="152"/>
      <c r="EW396" s="152"/>
      <c r="EX396" s="152"/>
      <c r="EY396" s="152"/>
      <c r="EZ396" s="152"/>
      <c r="FA396" s="152"/>
      <c r="FB396" s="152"/>
      <c r="FC396" s="152"/>
      <c r="FD396" s="152"/>
      <c r="FE396" s="152"/>
      <c r="FF396" s="152"/>
      <c r="FG396" s="152"/>
      <c r="FH396" s="152"/>
      <c r="FI396" s="152"/>
      <c r="FJ396" s="152"/>
      <c r="FK396" s="152"/>
      <c r="FL396" s="152"/>
      <c r="FM396" s="152"/>
      <c r="FN396" s="152"/>
      <c r="FO396" s="152"/>
      <c r="FP396" s="152"/>
      <c r="FQ396" s="152"/>
      <c r="FR396" s="152"/>
      <c r="FS396" s="152"/>
      <c r="FT396" s="152"/>
      <c r="FU396" s="152"/>
      <c r="FV396" s="152"/>
      <c r="FW396" s="152"/>
      <c r="FX396" s="152"/>
      <c r="FY396" s="152"/>
      <c r="FZ396" s="152"/>
      <c r="GA396" s="152"/>
      <c r="GB396" s="152"/>
      <c r="GC396" s="152"/>
      <c r="GD396" s="152"/>
      <c r="GE396" s="7"/>
      <c r="GF396" s="7"/>
      <c r="GG396" s="7"/>
      <c r="GH396" s="7"/>
      <c r="GI396" s="7"/>
      <c r="GJ396" s="7"/>
      <c r="GK396" s="7"/>
      <c r="GL396" s="7"/>
      <c r="GM396" s="48"/>
      <c r="GN396" s="7"/>
      <c r="GO396" s="7"/>
      <c r="GP396" s="7"/>
      <c r="GR396" s="48"/>
      <c r="GS396" s="48"/>
      <c r="GT396" s="48"/>
      <c r="GU396" s="48"/>
      <c r="GV396" s="48"/>
    </row>
    <row r="397" spans="1:204">
      <c r="A397" s="7"/>
      <c r="B397" s="7"/>
      <c r="C397" s="7"/>
      <c r="D397" s="48"/>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13"/>
      <c r="AJ397" s="13"/>
      <c r="AK397" s="7"/>
      <c r="AL397" s="7"/>
      <c r="AM397" s="7"/>
      <c r="AN397" s="7"/>
      <c r="AO397" s="7"/>
      <c r="AP397" s="7"/>
      <c r="AQ397" s="7"/>
      <c r="AR397" s="153"/>
      <c r="AS397" s="7"/>
      <c r="AT397" s="7"/>
      <c r="AU397" s="7"/>
      <c r="AV397" s="7"/>
      <c r="AW397" s="7"/>
      <c r="AX397" s="7"/>
      <c r="AY397" s="7"/>
      <c r="AZ397" s="7"/>
      <c r="BA397" s="7"/>
      <c r="BB397" s="7"/>
      <c r="BC397" s="7"/>
      <c r="BD397" s="7"/>
      <c r="BE397" s="154"/>
      <c r="BF397" s="154"/>
      <c r="BG397" s="7"/>
      <c r="BH397" s="154"/>
      <c r="BI397" s="154"/>
      <c r="BJ397" s="154"/>
      <c r="BK397" s="154"/>
      <c r="BL397" s="154"/>
      <c r="BM397" s="154"/>
      <c r="BN397" s="7"/>
      <c r="BO397" s="7"/>
      <c r="BP397" s="7"/>
      <c r="BQ397" s="7"/>
      <c r="BR397" s="154"/>
      <c r="BS397" s="154"/>
      <c r="BT397" s="7"/>
      <c r="BU397" s="154"/>
      <c r="BV397" s="154"/>
      <c r="BW397" s="154"/>
      <c r="BX397" s="154"/>
      <c r="BY397" s="154"/>
      <c r="BZ397" s="154"/>
      <c r="CA397" s="7"/>
      <c r="CB397" s="7"/>
      <c r="CC397" s="7"/>
      <c r="CD397" s="7"/>
      <c r="CE397" s="154"/>
      <c r="CF397" s="154"/>
      <c r="CG397" s="7"/>
      <c r="CH397" s="154"/>
      <c r="CI397" s="154"/>
      <c r="CJ397" s="154"/>
      <c r="CK397" s="154"/>
      <c r="CL397" s="154"/>
      <c r="CM397" s="154"/>
      <c r="CN397" s="7"/>
      <c r="CO397" s="7"/>
      <c r="CP397" s="7"/>
      <c r="CQ397" s="7"/>
      <c r="CR397" s="154"/>
      <c r="CS397" s="154"/>
      <c r="CT397" s="7"/>
      <c r="CU397" s="154"/>
      <c r="CV397" s="154"/>
      <c r="CW397" s="154"/>
      <c r="CX397" s="154"/>
      <c r="CY397" s="154"/>
      <c r="CZ397" s="154"/>
      <c r="DA397" s="7"/>
      <c r="DB397" s="7"/>
      <c r="DC397" s="7"/>
      <c r="DD397" s="7"/>
      <c r="DE397" s="154"/>
      <c r="DF397" s="154"/>
      <c r="DG397" s="7"/>
      <c r="DH397" s="154"/>
      <c r="DI397" s="154"/>
      <c r="DJ397" s="154"/>
      <c r="DK397" s="154"/>
      <c r="DL397" s="154"/>
      <c r="DM397" s="154"/>
      <c r="DN397" s="7"/>
      <c r="DO397" s="7"/>
      <c r="DP397" s="7"/>
      <c r="DQ397" s="7"/>
      <c r="DR397" s="152"/>
      <c r="DS397" s="152"/>
      <c r="DT397" s="152"/>
      <c r="DU397" s="152"/>
      <c r="DV397" s="152"/>
      <c r="DW397" s="152"/>
      <c r="DX397" s="152"/>
      <c r="DY397" s="152"/>
      <c r="DZ397" s="152"/>
      <c r="EA397" s="152"/>
      <c r="EB397" s="152"/>
      <c r="EC397" s="152"/>
      <c r="ED397" s="152"/>
      <c r="EE397" s="152"/>
      <c r="EF397" s="152"/>
      <c r="EG397" s="152"/>
      <c r="EH397" s="152"/>
      <c r="EI397" s="152"/>
      <c r="EJ397" s="152"/>
      <c r="EK397" s="152"/>
      <c r="EL397" s="152"/>
      <c r="EM397" s="152"/>
      <c r="EN397" s="152"/>
      <c r="EO397" s="152"/>
      <c r="EP397" s="152"/>
      <c r="EQ397" s="152"/>
      <c r="ER397" s="152"/>
      <c r="ES397" s="152"/>
      <c r="ET397" s="152"/>
      <c r="EU397" s="152"/>
      <c r="EV397" s="152"/>
      <c r="EW397" s="152"/>
      <c r="EX397" s="152"/>
      <c r="EY397" s="152"/>
      <c r="EZ397" s="152"/>
      <c r="FA397" s="152"/>
      <c r="FB397" s="152"/>
      <c r="FC397" s="152"/>
      <c r="FD397" s="152"/>
      <c r="FE397" s="152"/>
      <c r="FF397" s="152"/>
      <c r="FG397" s="152"/>
      <c r="FH397" s="152"/>
      <c r="FI397" s="152"/>
      <c r="FJ397" s="152"/>
      <c r="FK397" s="152"/>
      <c r="FL397" s="152"/>
      <c r="FM397" s="152"/>
      <c r="FN397" s="152"/>
      <c r="FO397" s="152"/>
      <c r="FP397" s="152"/>
      <c r="FQ397" s="152"/>
      <c r="FR397" s="152"/>
      <c r="FS397" s="152"/>
      <c r="FT397" s="152"/>
      <c r="FU397" s="152"/>
      <c r="FV397" s="152"/>
      <c r="FW397" s="152"/>
      <c r="FX397" s="152"/>
      <c r="FY397" s="152"/>
      <c r="FZ397" s="152"/>
      <c r="GA397" s="152"/>
      <c r="GB397" s="152"/>
      <c r="GC397" s="152"/>
      <c r="GD397" s="152"/>
      <c r="GE397" s="7"/>
      <c r="GF397" s="7"/>
      <c r="GG397" s="7"/>
      <c r="GH397" s="7"/>
      <c r="GI397" s="7"/>
      <c r="GJ397" s="7"/>
      <c r="GK397" s="7"/>
      <c r="GL397" s="7"/>
      <c r="GM397" s="48"/>
      <c r="GN397" s="7"/>
      <c r="GO397" s="7"/>
      <c r="GP397" s="7"/>
      <c r="GR397" s="48"/>
      <c r="GS397" s="48"/>
      <c r="GT397" s="48"/>
      <c r="GU397" s="48"/>
      <c r="GV397" s="48"/>
    </row>
    <row r="398" spans="1:204">
      <c r="A398" s="7"/>
      <c r="B398" s="7"/>
      <c r="C398" s="7"/>
      <c r="D398" s="48"/>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13"/>
      <c r="AJ398" s="13"/>
      <c r="AK398" s="7"/>
      <c r="AL398" s="7"/>
      <c r="AM398" s="7"/>
      <c r="AN398" s="7"/>
      <c r="AO398" s="7"/>
      <c r="AP398" s="7"/>
      <c r="AQ398" s="7"/>
      <c r="AR398" s="153"/>
      <c r="AS398" s="7"/>
      <c r="AT398" s="7"/>
      <c r="AU398" s="7"/>
      <c r="AV398" s="7"/>
      <c r="AW398" s="7"/>
      <c r="AX398" s="7"/>
      <c r="AY398" s="7"/>
      <c r="AZ398" s="7"/>
      <c r="BA398" s="7"/>
      <c r="BB398" s="7"/>
      <c r="BC398" s="7"/>
      <c r="BD398" s="7"/>
      <c r="BE398" s="154"/>
      <c r="BF398" s="154"/>
      <c r="BG398" s="7"/>
      <c r="BH398" s="154"/>
      <c r="BI398" s="154"/>
      <c r="BJ398" s="154"/>
      <c r="BK398" s="154"/>
      <c r="BL398" s="154"/>
      <c r="BM398" s="154"/>
      <c r="BN398" s="7"/>
      <c r="BO398" s="7"/>
      <c r="BP398" s="7"/>
      <c r="BQ398" s="7"/>
      <c r="BR398" s="154"/>
      <c r="BS398" s="154"/>
      <c r="BT398" s="7"/>
      <c r="BU398" s="154"/>
      <c r="BV398" s="154"/>
      <c r="BW398" s="154"/>
      <c r="BX398" s="154"/>
      <c r="BY398" s="154"/>
      <c r="BZ398" s="154"/>
      <c r="CA398" s="7"/>
      <c r="CB398" s="7"/>
      <c r="CC398" s="7"/>
      <c r="CD398" s="7"/>
      <c r="CE398" s="154"/>
      <c r="CF398" s="154"/>
      <c r="CG398" s="7"/>
      <c r="CH398" s="154"/>
      <c r="CI398" s="154"/>
      <c r="CJ398" s="154"/>
      <c r="CK398" s="154"/>
      <c r="CL398" s="154"/>
      <c r="CM398" s="154"/>
      <c r="CN398" s="7"/>
      <c r="CO398" s="7"/>
      <c r="CP398" s="7"/>
      <c r="CQ398" s="7"/>
      <c r="CR398" s="154"/>
      <c r="CS398" s="154"/>
      <c r="CT398" s="7"/>
      <c r="CU398" s="154"/>
      <c r="CV398" s="154"/>
      <c r="CW398" s="154"/>
      <c r="CX398" s="154"/>
      <c r="CY398" s="154"/>
      <c r="CZ398" s="154"/>
      <c r="DA398" s="7"/>
      <c r="DB398" s="7"/>
      <c r="DC398" s="7"/>
      <c r="DD398" s="7"/>
      <c r="DE398" s="154"/>
      <c r="DF398" s="154"/>
      <c r="DG398" s="7"/>
      <c r="DH398" s="154"/>
      <c r="DI398" s="154"/>
      <c r="DJ398" s="154"/>
      <c r="DK398" s="154"/>
      <c r="DL398" s="154"/>
      <c r="DM398" s="154"/>
      <c r="DN398" s="7"/>
      <c r="DO398" s="7"/>
      <c r="DP398" s="7"/>
      <c r="DQ398" s="7"/>
      <c r="DR398" s="152"/>
      <c r="DS398" s="152"/>
      <c r="DT398" s="152"/>
      <c r="DU398" s="152"/>
      <c r="DV398" s="152"/>
      <c r="DW398" s="152"/>
      <c r="DX398" s="152"/>
      <c r="DY398" s="152"/>
      <c r="DZ398" s="152"/>
      <c r="EA398" s="152"/>
      <c r="EB398" s="152"/>
      <c r="EC398" s="152"/>
      <c r="ED398" s="152"/>
      <c r="EE398" s="152"/>
      <c r="EF398" s="152"/>
      <c r="EG398" s="152"/>
      <c r="EH398" s="152"/>
      <c r="EI398" s="152"/>
      <c r="EJ398" s="152"/>
      <c r="EK398" s="152"/>
      <c r="EL398" s="152"/>
      <c r="EM398" s="152"/>
      <c r="EN398" s="152"/>
      <c r="EO398" s="152"/>
      <c r="EP398" s="152"/>
      <c r="EQ398" s="152"/>
      <c r="ER398" s="152"/>
      <c r="ES398" s="152"/>
      <c r="ET398" s="152"/>
      <c r="EU398" s="152"/>
      <c r="EV398" s="152"/>
      <c r="EW398" s="152"/>
      <c r="EX398" s="152"/>
      <c r="EY398" s="152"/>
      <c r="EZ398" s="152"/>
      <c r="FA398" s="152"/>
      <c r="FB398" s="152"/>
      <c r="FC398" s="152"/>
      <c r="FD398" s="152"/>
      <c r="FE398" s="152"/>
      <c r="FF398" s="152"/>
      <c r="FG398" s="152"/>
      <c r="FH398" s="152"/>
      <c r="FI398" s="152"/>
      <c r="FJ398" s="152"/>
      <c r="FK398" s="152"/>
      <c r="FL398" s="152"/>
      <c r="FM398" s="152"/>
      <c r="FN398" s="152"/>
      <c r="FO398" s="152"/>
      <c r="FP398" s="152"/>
      <c r="FQ398" s="152"/>
      <c r="FR398" s="152"/>
      <c r="FS398" s="152"/>
      <c r="FT398" s="152"/>
      <c r="FU398" s="152"/>
      <c r="FV398" s="152"/>
      <c r="FW398" s="152"/>
      <c r="FX398" s="152"/>
      <c r="FY398" s="152"/>
      <c r="FZ398" s="152"/>
      <c r="GA398" s="152"/>
      <c r="GB398" s="152"/>
      <c r="GC398" s="152"/>
      <c r="GD398" s="152"/>
      <c r="GE398" s="7"/>
      <c r="GF398" s="7"/>
      <c r="GG398" s="7"/>
      <c r="GH398" s="7"/>
      <c r="GI398" s="7"/>
      <c r="GJ398" s="7"/>
      <c r="GK398" s="7"/>
      <c r="GL398" s="7"/>
      <c r="GM398" s="48"/>
      <c r="GN398" s="7"/>
      <c r="GO398" s="7"/>
      <c r="GP398" s="7"/>
      <c r="GR398" s="48"/>
      <c r="GS398" s="48"/>
      <c r="GT398" s="48"/>
      <c r="GU398" s="48"/>
      <c r="GV398" s="48"/>
    </row>
    <row r="399" spans="1:204">
      <c r="A399" s="7"/>
      <c r="B399" s="7"/>
      <c r="C399" s="7"/>
      <c r="D399" s="48"/>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13"/>
      <c r="AJ399" s="13"/>
      <c r="AK399" s="7"/>
      <c r="AL399" s="7"/>
      <c r="AM399" s="7"/>
      <c r="AN399" s="7"/>
      <c r="AO399" s="7"/>
      <c r="AP399" s="7"/>
      <c r="AQ399" s="7"/>
      <c r="AR399" s="153"/>
      <c r="AS399" s="7"/>
      <c r="AT399" s="7"/>
      <c r="AU399" s="7"/>
      <c r="AV399" s="7"/>
      <c r="AW399" s="7"/>
      <c r="AX399" s="7"/>
      <c r="AY399" s="7"/>
      <c r="AZ399" s="7"/>
      <c r="BA399" s="7"/>
      <c r="BB399" s="7"/>
      <c r="BC399" s="7"/>
      <c r="BD399" s="7"/>
      <c r="BE399" s="154"/>
      <c r="BF399" s="154"/>
      <c r="BG399" s="7"/>
      <c r="BH399" s="154"/>
      <c r="BI399" s="154"/>
      <c r="BJ399" s="154"/>
      <c r="BK399" s="154"/>
      <c r="BL399" s="154"/>
      <c r="BM399" s="154"/>
      <c r="BN399" s="7"/>
      <c r="BO399" s="7"/>
      <c r="BP399" s="7"/>
      <c r="BQ399" s="7"/>
      <c r="BR399" s="154"/>
      <c r="BS399" s="154"/>
      <c r="BT399" s="7"/>
      <c r="BU399" s="154"/>
      <c r="BV399" s="154"/>
      <c r="BW399" s="154"/>
      <c r="BX399" s="154"/>
      <c r="BY399" s="154"/>
      <c r="BZ399" s="154"/>
      <c r="CA399" s="7"/>
      <c r="CB399" s="7"/>
      <c r="CC399" s="7"/>
      <c r="CD399" s="7"/>
      <c r="CE399" s="154"/>
      <c r="CF399" s="154"/>
      <c r="CG399" s="7"/>
      <c r="CH399" s="154"/>
      <c r="CI399" s="154"/>
      <c r="CJ399" s="154"/>
      <c r="CK399" s="154"/>
      <c r="CL399" s="154"/>
      <c r="CM399" s="154"/>
      <c r="CN399" s="7"/>
      <c r="CO399" s="7"/>
      <c r="CP399" s="7"/>
      <c r="CQ399" s="7"/>
      <c r="CR399" s="154"/>
      <c r="CS399" s="154"/>
      <c r="CT399" s="7"/>
      <c r="CU399" s="154"/>
      <c r="CV399" s="154"/>
      <c r="CW399" s="154"/>
      <c r="CX399" s="154"/>
      <c r="CY399" s="154"/>
      <c r="CZ399" s="154"/>
      <c r="DA399" s="7"/>
      <c r="DB399" s="7"/>
      <c r="DC399" s="7"/>
      <c r="DD399" s="7"/>
      <c r="DE399" s="154"/>
      <c r="DF399" s="154"/>
      <c r="DG399" s="7"/>
      <c r="DH399" s="154"/>
      <c r="DI399" s="154"/>
      <c r="DJ399" s="154"/>
      <c r="DK399" s="154"/>
      <c r="DL399" s="154"/>
      <c r="DM399" s="154"/>
      <c r="DN399" s="7"/>
      <c r="DO399" s="7"/>
      <c r="DP399" s="7"/>
      <c r="DQ399" s="7"/>
      <c r="DR399" s="152"/>
      <c r="DS399" s="152"/>
      <c r="DT399" s="152"/>
      <c r="DU399" s="152"/>
      <c r="DV399" s="152"/>
      <c r="DW399" s="152"/>
      <c r="DX399" s="152"/>
      <c r="DY399" s="152"/>
      <c r="DZ399" s="152"/>
      <c r="EA399" s="152"/>
      <c r="EB399" s="152"/>
      <c r="EC399" s="152"/>
      <c r="ED399" s="152"/>
      <c r="EE399" s="152"/>
      <c r="EF399" s="152"/>
      <c r="EG399" s="152"/>
      <c r="EH399" s="152"/>
      <c r="EI399" s="152"/>
      <c r="EJ399" s="152"/>
      <c r="EK399" s="152"/>
      <c r="EL399" s="152"/>
      <c r="EM399" s="152"/>
      <c r="EN399" s="152"/>
      <c r="EO399" s="152"/>
      <c r="EP399" s="152"/>
      <c r="EQ399" s="152"/>
      <c r="ER399" s="152"/>
      <c r="ES399" s="152"/>
      <c r="ET399" s="152"/>
      <c r="EU399" s="152"/>
      <c r="EV399" s="152"/>
      <c r="EW399" s="152"/>
      <c r="EX399" s="152"/>
      <c r="EY399" s="152"/>
      <c r="EZ399" s="152"/>
      <c r="FA399" s="152"/>
      <c r="FB399" s="152"/>
      <c r="FC399" s="152"/>
      <c r="FD399" s="152"/>
      <c r="FE399" s="152"/>
      <c r="FF399" s="152"/>
      <c r="FG399" s="152"/>
      <c r="FH399" s="152"/>
      <c r="FI399" s="152"/>
      <c r="FJ399" s="152"/>
      <c r="FK399" s="152"/>
      <c r="FL399" s="152"/>
      <c r="FM399" s="152"/>
      <c r="FN399" s="152"/>
      <c r="FO399" s="152"/>
      <c r="FP399" s="152"/>
      <c r="FQ399" s="152"/>
      <c r="FR399" s="152"/>
      <c r="FS399" s="152"/>
      <c r="FT399" s="152"/>
      <c r="FU399" s="152"/>
      <c r="FV399" s="152"/>
      <c r="FW399" s="152"/>
      <c r="FX399" s="152"/>
      <c r="FY399" s="152"/>
      <c r="FZ399" s="152"/>
      <c r="GA399" s="152"/>
      <c r="GB399" s="152"/>
      <c r="GC399" s="152"/>
      <c r="GD399" s="152"/>
      <c r="GE399" s="7"/>
      <c r="GF399" s="7"/>
      <c r="GG399" s="7"/>
      <c r="GH399" s="7"/>
      <c r="GI399" s="7"/>
      <c r="GJ399" s="7"/>
      <c r="GK399" s="7"/>
      <c r="GL399" s="7"/>
      <c r="GM399" s="48"/>
      <c r="GN399" s="7"/>
      <c r="GO399" s="7"/>
      <c r="GP399" s="7"/>
      <c r="GR399" s="48"/>
      <c r="GS399" s="48"/>
      <c r="GT399" s="48"/>
      <c r="GU399" s="48"/>
      <c r="GV399" s="48"/>
    </row>
    <row r="400" spans="1:204">
      <c r="A400" s="7"/>
      <c r="B400" s="7"/>
      <c r="C400" s="7"/>
      <c r="D400" s="48"/>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13"/>
      <c r="AJ400" s="13"/>
      <c r="AK400" s="7"/>
      <c r="AL400" s="7"/>
      <c r="AM400" s="7"/>
      <c r="AN400" s="7"/>
      <c r="AO400" s="7"/>
      <c r="AP400" s="7"/>
      <c r="AQ400" s="7"/>
      <c r="AR400" s="153"/>
      <c r="AS400" s="7"/>
      <c r="AT400" s="7"/>
      <c r="AU400" s="7"/>
      <c r="AV400" s="7"/>
      <c r="AW400" s="7"/>
      <c r="AX400" s="7"/>
      <c r="AY400" s="7"/>
      <c r="AZ400" s="7"/>
      <c r="BA400" s="7"/>
      <c r="BB400" s="7"/>
      <c r="BC400" s="7"/>
      <c r="BD400" s="7"/>
      <c r="BE400" s="154"/>
      <c r="BF400" s="154"/>
      <c r="BG400" s="7"/>
      <c r="BH400" s="154"/>
      <c r="BI400" s="154"/>
      <c r="BJ400" s="154"/>
      <c r="BK400" s="154"/>
      <c r="BL400" s="154"/>
      <c r="BM400" s="154"/>
      <c r="BN400" s="7"/>
      <c r="BO400" s="7"/>
      <c r="BP400" s="7"/>
      <c r="BQ400" s="7"/>
      <c r="BR400" s="154"/>
      <c r="BS400" s="154"/>
      <c r="BT400" s="7"/>
      <c r="BU400" s="154"/>
      <c r="BV400" s="154"/>
      <c r="BW400" s="154"/>
      <c r="BX400" s="154"/>
      <c r="BY400" s="154"/>
      <c r="BZ400" s="154"/>
      <c r="CA400" s="7"/>
      <c r="CB400" s="7"/>
      <c r="CC400" s="7"/>
      <c r="CD400" s="7"/>
      <c r="CE400" s="154"/>
      <c r="CF400" s="154"/>
      <c r="CG400" s="7"/>
      <c r="CH400" s="154"/>
      <c r="CI400" s="154"/>
      <c r="CJ400" s="154"/>
      <c r="CK400" s="154"/>
      <c r="CL400" s="154"/>
      <c r="CM400" s="154"/>
      <c r="CN400" s="7"/>
      <c r="CO400" s="7"/>
      <c r="CP400" s="7"/>
      <c r="CQ400" s="7"/>
      <c r="CR400" s="154"/>
      <c r="CS400" s="154"/>
      <c r="CT400" s="7"/>
      <c r="CU400" s="154"/>
      <c r="CV400" s="154"/>
      <c r="CW400" s="154"/>
      <c r="CX400" s="154"/>
      <c r="CY400" s="154"/>
      <c r="CZ400" s="154"/>
      <c r="DA400" s="7"/>
      <c r="DB400" s="7"/>
      <c r="DC400" s="7"/>
      <c r="DD400" s="7"/>
      <c r="DE400" s="154"/>
      <c r="DF400" s="154"/>
      <c r="DG400" s="7"/>
      <c r="DH400" s="154"/>
      <c r="DI400" s="154"/>
      <c r="DJ400" s="154"/>
      <c r="DK400" s="154"/>
      <c r="DL400" s="154"/>
      <c r="DM400" s="154"/>
      <c r="DN400" s="7"/>
      <c r="DO400" s="7"/>
      <c r="DP400" s="7"/>
      <c r="DQ400" s="7"/>
      <c r="DR400" s="152"/>
      <c r="DS400" s="152"/>
      <c r="DT400" s="152"/>
      <c r="DU400" s="152"/>
      <c r="DV400" s="152"/>
      <c r="DW400" s="152"/>
      <c r="DX400" s="152"/>
      <c r="DY400" s="152"/>
      <c r="DZ400" s="152"/>
      <c r="EA400" s="152"/>
      <c r="EB400" s="152"/>
      <c r="EC400" s="152"/>
      <c r="ED400" s="152"/>
      <c r="EE400" s="152"/>
      <c r="EF400" s="152"/>
      <c r="EG400" s="152"/>
      <c r="EH400" s="152"/>
      <c r="EI400" s="152"/>
      <c r="EJ400" s="152"/>
      <c r="EK400" s="152"/>
      <c r="EL400" s="152"/>
      <c r="EM400" s="152"/>
      <c r="EN400" s="152"/>
      <c r="EO400" s="152"/>
      <c r="EP400" s="152"/>
      <c r="EQ400" s="152"/>
      <c r="ER400" s="152"/>
      <c r="ES400" s="152"/>
      <c r="ET400" s="152"/>
      <c r="EU400" s="152"/>
      <c r="EV400" s="152"/>
      <c r="EW400" s="152"/>
      <c r="EX400" s="152"/>
      <c r="EY400" s="152"/>
      <c r="EZ400" s="152"/>
      <c r="FA400" s="152"/>
      <c r="FB400" s="152"/>
      <c r="FC400" s="152"/>
      <c r="FD400" s="152"/>
      <c r="FE400" s="152"/>
      <c r="FF400" s="152"/>
      <c r="FG400" s="152"/>
      <c r="FH400" s="152"/>
      <c r="FI400" s="152"/>
      <c r="FJ400" s="152"/>
      <c r="FK400" s="152"/>
      <c r="FL400" s="152"/>
      <c r="FM400" s="152"/>
      <c r="FN400" s="152"/>
      <c r="FO400" s="152"/>
      <c r="FP400" s="152"/>
      <c r="FQ400" s="152"/>
      <c r="FR400" s="152"/>
      <c r="FS400" s="152"/>
      <c r="FT400" s="152"/>
      <c r="FU400" s="152"/>
      <c r="FV400" s="152"/>
      <c r="FW400" s="152"/>
      <c r="FX400" s="152"/>
      <c r="FY400" s="152"/>
      <c r="FZ400" s="152"/>
      <c r="GA400" s="152"/>
      <c r="GB400" s="152"/>
      <c r="GC400" s="152"/>
      <c r="GD400" s="152"/>
      <c r="GE400" s="7"/>
      <c r="GF400" s="7"/>
      <c r="GG400" s="7"/>
      <c r="GH400" s="7"/>
      <c r="GI400" s="7"/>
      <c r="GJ400" s="7"/>
      <c r="GK400" s="7"/>
      <c r="GL400" s="7"/>
      <c r="GM400" s="48"/>
      <c r="GN400" s="7"/>
      <c r="GO400" s="7"/>
      <c r="GP400" s="7"/>
      <c r="GR400" s="48"/>
      <c r="GS400" s="48"/>
      <c r="GT400" s="48"/>
      <c r="GU400" s="48"/>
      <c r="GV400" s="48"/>
    </row>
    <row r="401" spans="1:204">
      <c r="A401" s="7"/>
      <c r="B401" s="7"/>
      <c r="C401" s="7"/>
      <c r="D401" s="48"/>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13"/>
      <c r="AJ401" s="13"/>
      <c r="AK401" s="7"/>
      <c r="AL401" s="7"/>
      <c r="AM401" s="7"/>
      <c r="AN401" s="7"/>
      <c r="AO401" s="7"/>
      <c r="AP401" s="7"/>
      <c r="AQ401" s="7"/>
      <c r="AR401" s="153"/>
      <c r="AS401" s="7"/>
      <c r="AT401" s="7"/>
      <c r="AU401" s="7"/>
      <c r="AV401" s="7"/>
      <c r="AW401" s="7"/>
      <c r="AX401" s="7"/>
      <c r="AY401" s="7"/>
      <c r="AZ401" s="7"/>
      <c r="BA401" s="7"/>
      <c r="BB401" s="7"/>
      <c r="BC401" s="7"/>
      <c r="BD401" s="7"/>
      <c r="BE401" s="154"/>
      <c r="BF401" s="154"/>
      <c r="BG401" s="7"/>
      <c r="BH401" s="154"/>
      <c r="BI401" s="154"/>
      <c r="BJ401" s="154"/>
      <c r="BK401" s="154"/>
      <c r="BL401" s="154"/>
      <c r="BM401" s="154"/>
      <c r="BN401" s="7"/>
      <c r="BO401" s="7"/>
      <c r="BP401" s="7"/>
      <c r="BQ401" s="7"/>
      <c r="BR401" s="154"/>
      <c r="BS401" s="154"/>
      <c r="BT401" s="7"/>
      <c r="BU401" s="154"/>
      <c r="BV401" s="154"/>
      <c r="BW401" s="154"/>
      <c r="BX401" s="154"/>
      <c r="BY401" s="154"/>
      <c r="BZ401" s="154"/>
      <c r="CA401" s="7"/>
      <c r="CB401" s="7"/>
      <c r="CC401" s="7"/>
      <c r="CD401" s="7"/>
      <c r="CE401" s="154"/>
      <c r="CF401" s="154"/>
      <c r="CG401" s="7"/>
      <c r="CH401" s="154"/>
      <c r="CI401" s="154"/>
      <c r="CJ401" s="154"/>
      <c r="CK401" s="154"/>
      <c r="CL401" s="154"/>
      <c r="CM401" s="154"/>
      <c r="CN401" s="7"/>
      <c r="CO401" s="7"/>
      <c r="CP401" s="7"/>
      <c r="CQ401" s="7"/>
      <c r="CR401" s="154"/>
      <c r="CS401" s="154"/>
      <c r="CT401" s="7"/>
      <c r="CU401" s="154"/>
      <c r="CV401" s="154"/>
      <c r="CW401" s="154"/>
      <c r="CX401" s="154"/>
      <c r="CY401" s="154"/>
      <c r="CZ401" s="154"/>
      <c r="DA401" s="7"/>
      <c r="DB401" s="7"/>
      <c r="DC401" s="7"/>
      <c r="DD401" s="7"/>
      <c r="DE401" s="154"/>
      <c r="DF401" s="154"/>
      <c r="DG401" s="7"/>
      <c r="DH401" s="154"/>
      <c r="DI401" s="154"/>
      <c r="DJ401" s="154"/>
      <c r="DK401" s="154"/>
      <c r="DL401" s="154"/>
      <c r="DM401" s="154"/>
      <c r="DN401" s="7"/>
      <c r="DO401" s="7"/>
      <c r="DP401" s="7"/>
      <c r="DQ401" s="7"/>
      <c r="DR401" s="152"/>
      <c r="DS401" s="152"/>
      <c r="DT401" s="152"/>
      <c r="DU401" s="152"/>
      <c r="DV401" s="152"/>
      <c r="DW401" s="152"/>
      <c r="DX401" s="152"/>
      <c r="DY401" s="152"/>
      <c r="DZ401" s="152"/>
      <c r="EA401" s="152"/>
      <c r="EB401" s="152"/>
      <c r="EC401" s="152"/>
      <c r="ED401" s="152"/>
      <c r="EE401" s="152"/>
      <c r="EF401" s="152"/>
      <c r="EG401" s="152"/>
      <c r="EH401" s="152"/>
      <c r="EI401" s="152"/>
      <c r="EJ401" s="152"/>
      <c r="EK401" s="152"/>
      <c r="EL401" s="152"/>
      <c r="EM401" s="152"/>
      <c r="EN401" s="152"/>
      <c r="EO401" s="152"/>
      <c r="EP401" s="152"/>
      <c r="EQ401" s="152"/>
      <c r="ER401" s="152"/>
      <c r="ES401" s="152"/>
      <c r="ET401" s="152"/>
      <c r="EU401" s="152"/>
      <c r="EV401" s="152"/>
      <c r="EW401" s="152"/>
      <c r="EX401" s="152"/>
      <c r="EY401" s="152"/>
      <c r="EZ401" s="152"/>
      <c r="FA401" s="152"/>
      <c r="FB401" s="152"/>
      <c r="FC401" s="152"/>
      <c r="FD401" s="152"/>
      <c r="FE401" s="152"/>
      <c r="FF401" s="152"/>
      <c r="FG401" s="152"/>
      <c r="FH401" s="152"/>
      <c r="FI401" s="152"/>
      <c r="FJ401" s="152"/>
      <c r="FK401" s="152"/>
      <c r="FL401" s="152"/>
      <c r="FM401" s="152"/>
      <c r="FN401" s="152"/>
      <c r="FO401" s="152"/>
      <c r="FP401" s="152"/>
      <c r="FQ401" s="152"/>
      <c r="FR401" s="152"/>
      <c r="FS401" s="152"/>
      <c r="FT401" s="152"/>
      <c r="FU401" s="152"/>
      <c r="FV401" s="152"/>
      <c r="FW401" s="152"/>
      <c r="FX401" s="152"/>
      <c r="FY401" s="152"/>
      <c r="FZ401" s="152"/>
      <c r="GA401" s="152"/>
      <c r="GB401" s="152"/>
      <c r="GC401" s="152"/>
      <c r="GD401" s="152"/>
      <c r="GE401" s="7"/>
      <c r="GF401" s="7"/>
      <c r="GG401" s="7"/>
      <c r="GH401" s="7"/>
      <c r="GI401" s="7"/>
      <c r="GJ401" s="7"/>
      <c r="GK401" s="7"/>
      <c r="GL401" s="7"/>
      <c r="GM401" s="48"/>
      <c r="GN401" s="7"/>
      <c r="GO401" s="7"/>
      <c r="GP401" s="7"/>
      <c r="GR401" s="48"/>
      <c r="GS401" s="48"/>
      <c r="GT401" s="48"/>
      <c r="GU401" s="48"/>
      <c r="GV401" s="48"/>
    </row>
    <row r="402" spans="1:204">
      <c r="A402" s="7"/>
      <c r="B402" s="7"/>
      <c r="C402" s="7"/>
      <c r="D402" s="48"/>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13"/>
      <c r="AJ402" s="13"/>
      <c r="AK402" s="7"/>
      <c r="AL402" s="7"/>
      <c r="AM402" s="7"/>
      <c r="AN402" s="7"/>
      <c r="AO402" s="7"/>
      <c r="AP402" s="7"/>
      <c r="AQ402" s="7"/>
      <c r="AR402" s="153"/>
      <c r="AS402" s="7"/>
      <c r="AT402" s="7"/>
      <c r="AU402" s="7"/>
      <c r="AV402" s="7"/>
      <c r="AW402" s="7"/>
      <c r="AX402" s="7"/>
      <c r="AY402" s="7"/>
      <c r="AZ402" s="7"/>
      <c r="BA402" s="7"/>
      <c r="BB402" s="7"/>
      <c r="BC402" s="7"/>
      <c r="BD402" s="7"/>
      <c r="BE402" s="154"/>
      <c r="BF402" s="154"/>
      <c r="BG402" s="7"/>
      <c r="BH402" s="154"/>
      <c r="BI402" s="154"/>
      <c r="BJ402" s="154"/>
      <c r="BK402" s="154"/>
      <c r="BL402" s="154"/>
      <c r="BM402" s="154"/>
      <c r="BN402" s="7"/>
      <c r="BO402" s="7"/>
      <c r="BP402" s="7"/>
      <c r="BQ402" s="7"/>
      <c r="BR402" s="154"/>
      <c r="BS402" s="154"/>
      <c r="BT402" s="7"/>
      <c r="BU402" s="154"/>
      <c r="BV402" s="154"/>
      <c r="BW402" s="154"/>
      <c r="BX402" s="154"/>
      <c r="BY402" s="154"/>
      <c r="BZ402" s="154"/>
      <c r="CA402" s="7"/>
      <c r="CB402" s="7"/>
      <c r="CC402" s="7"/>
      <c r="CD402" s="7"/>
      <c r="CE402" s="154"/>
      <c r="CF402" s="154"/>
      <c r="CG402" s="7"/>
      <c r="CH402" s="154"/>
      <c r="CI402" s="154"/>
      <c r="CJ402" s="154"/>
      <c r="CK402" s="154"/>
      <c r="CL402" s="154"/>
      <c r="CM402" s="154"/>
      <c r="CN402" s="7"/>
      <c r="CO402" s="7"/>
      <c r="CP402" s="7"/>
      <c r="CQ402" s="7"/>
      <c r="CR402" s="154"/>
      <c r="CS402" s="154"/>
      <c r="CT402" s="7"/>
      <c r="CU402" s="154"/>
      <c r="CV402" s="154"/>
      <c r="CW402" s="154"/>
      <c r="CX402" s="154"/>
      <c r="CY402" s="154"/>
      <c r="CZ402" s="154"/>
      <c r="DA402" s="7"/>
      <c r="DB402" s="7"/>
      <c r="DC402" s="7"/>
      <c r="DD402" s="7"/>
      <c r="DE402" s="154"/>
      <c r="DF402" s="154"/>
      <c r="DG402" s="7"/>
      <c r="DH402" s="154"/>
      <c r="DI402" s="154"/>
      <c r="DJ402" s="154"/>
      <c r="DK402" s="154"/>
      <c r="DL402" s="154"/>
      <c r="DM402" s="154"/>
      <c r="DN402" s="7"/>
      <c r="DO402" s="7"/>
      <c r="DP402" s="7"/>
      <c r="DQ402" s="7"/>
      <c r="DR402" s="152"/>
      <c r="DS402" s="152"/>
      <c r="DT402" s="152"/>
      <c r="DU402" s="152"/>
      <c r="DV402" s="152"/>
      <c r="DW402" s="152"/>
      <c r="DX402" s="152"/>
      <c r="DY402" s="152"/>
      <c r="DZ402" s="152"/>
      <c r="EA402" s="152"/>
      <c r="EB402" s="152"/>
      <c r="EC402" s="152"/>
      <c r="ED402" s="152"/>
      <c r="EE402" s="152"/>
      <c r="EF402" s="152"/>
      <c r="EG402" s="152"/>
      <c r="EH402" s="152"/>
      <c r="EI402" s="152"/>
      <c r="EJ402" s="152"/>
      <c r="EK402" s="152"/>
      <c r="EL402" s="152"/>
      <c r="EM402" s="152"/>
      <c r="EN402" s="152"/>
      <c r="EO402" s="152"/>
      <c r="EP402" s="152"/>
      <c r="EQ402" s="152"/>
      <c r="ER402" s="152"/>
      <c r="ES402" s="152"/>
      <c r="ET402" s="152"/>
      <c r="EU402" s="152"/>
      <c r="EV402" s="152"/>
      <c r="EW402" s="152"/>
      <c r="EX402" s="152"/>
      <c r="EY402" s="152"/>
      <c r="EZ402" s="152"/>
      <c r="FA402" s="152"/>
      <c r="FB402" s="152"/>
      <c r="FC402" s="152"/>
      <c r="FD402" s="152"/>
      <c r="FE402" s="152"/>
      <c r="FF402" s="152"/>
      <c r="FG402" s="152"/>
      <c r="FH402" s="152"/>
      <c r="FI402" s="152"/>
      <c r="FJ402" s="152"/>
      <c r="FK402" s="152"/>
      <c r="FL402" s="152"/>
      <c r="FM402" s="152"/>
      <c r="FN402" s="152"/>
      <c r="FO402" s="152"/>
      <c r="FP402" s="152"/>
      <c r="FQ402" s="152"/>
      <c r="FR402" s="152"/>
      <c r="FS402" s="152"/>
      <c r="FT402" s="152"/>
      <c r="FU402" s="152"/>
      <c r="FV402" s="152"/>
      <c r="FW402" s="152"/>
      <c r="FX402" s="152"/>
      <c r="FY402" s="152"/>
      <c r="FZ402" s="152"/>
      <c r="GA402" s="152"/>
      <c r="GB402" s="152"/>
      <c r="GC402" s="152"/>
      <c r="GD402" s="152"/>
      <c r="GE402" s="7"/>
      <c r="GF402" s="7"/>
      <c r="GG402" s="7"/>
      <c r="GH402" s="7"/>
      <c r="GI402" s="7"/>
      <c r="GJ402" s="7"/>
      <c r="GK402" s="7"/>
      <c r="GL402" s="7"/>
      <c r="GM402" s="48"/>
      <c r="GN402" s="7"/>
      <c r="GO402" s="7"/>
      <c r="GP402" s="7"/>
      <c r="GR402" s="48"/>
      <c r="GS402" s="48"/>
      <c r="GT402" s="48"/>
      <c r="GU402" s="48"/>
      <c r="GV402" s="48"/>
    </row>
    <row r="403" spans="1:204">
      <c r="A403" s="7"/>
      <c r="B403" s="7"/>
      <c r="C403" s="7"/>
      <c r="D403" s="48"/>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13"/>
      <c r="AJ403" s="13"/>
      <c r="AK403" s="7"/>
      <c r="AL403" s="7"/>
      <c r="AM403" s="7"/>
      <c r="AN403" s="7"/>
      <c r="AO403" s="7"/>
      <c r="AP403" s="7"/>
      <c r="AQ403" s="7"/>
      <c r="AR403" s="153"/>
      <c r="AS403" s="7"/>
      <c r="AT403" s="7"/>
      <c r="AU403" s="7"/>
      <c r="AV403" s="7"/>
      <c r="AW403" s="7"/>
      <c r="AX403" s="7"/>
      <c r="AY403" s="7"/>
      <c r="AZ403" s="7"/>
      <c r="BA403" s="7"/>
      <c r="BB403" s="7"/>
      <c r="BC403" s="7"/>
      <c r="BD403" s="7"/>
      <c r="BE403" s="154"/>
      <c r="BF403" s="154"/>
      <c r="BG403" s="7"/>
      <c r="BH403" s="154"/>
      <c r="BI403" s="154"/>
      <c r="BJ403" s="154"/>
      <c r="BK403" s="154"/>
      <c r="BL403" s="154"/>
      <c r="BM403" s="154"/>
      <c r="BN403" s="7"/>
      <c r="BO403" s="7"/>
      <c r="BP403" s="7"/>
      <c r="BQ403" s="7"/>
      <c r="BR403" s="154"/>
      <c r="BS403" s="154"/>
      <c r="BT403" s="7"/>
      <c r="BU403" s="154"/>
      <c r="BV403" s="154"/>
      <c r="BW403" s="154"/>
      <c r="BX403" s="154"/>
      <c r="BY403" s="154"/>
      <c r="BZ403" s="154"/>
      <c r="CA403" s="7"/>
      <c r="CB403" s="7"/>
      <c r="CC403" s="7"/>
      <c r="CD403" s="7"/>
      <c r="CE403" s="154"/>
      <c r="CF403" s="154"/>
      <c r="CG403" s="7"/>
      <c r="CH403" s="154"/>
      <c r="CI403" s="154"/>
      <c r="CJ403" s="154"/>
      <c r="CK403" s="154"/>
      <c r="CL403" s="154"/>
      <c r="CM403" s="154"/>
      <c r="CN403" s="7"/>
      <c r="CO403" s="7"/>
      <c r="CP403" s="7"/>
      <c r="CQ403" s="7"/>
      <c r="CR403" s="154"/>
      <c r="CS403" s="154"/>
      <c r="CT403" s="7"/>
      <c r="CU403" s="154"/>
      <c r="CV403" s="154"/>
      <c r="CW403" s="154"/>
      <c r="CX403" s="154"/>
      <c r="CY403" s="154"/>
      <c r="CZ403" s="154"/>
      <c r="DA403" s="7"/>
      <c r="DB403" s="7"/>
      <c r="DC403" s="7"/>
      <c r="DD403" s="7"/>
      <c r="DE403" s="154"/>
      <c r="DF403" s="154"/>
      <c r="DG403" s="7"/>
      <c r="DH403" s="154"/>
      <c r="DI403" s="154"/>
      <c r="DJ403" s="154"/>
      <c r="DK403" s="154"/>
      <c r="DL403" s="154"/>
      <c r="DM403" s="154"/>
      <c r="DN403" s="7"/>
      <c r="DO403" s="7"/>
      <c r="DP403" s="7"/>
      <c r="DQ403" s="7"/>
      <c r="DR403" s="152"/>
      <c r="DS403" s="152"/>
      <c r="DT403" s="152"/>
      <c r="DU403" s="152"/>
      <c r="DV403" s="152"/>
      <c r="DW403" s="152"/>
      <c r="DX403" s="152"/>
      <c r="DY403" s="152"/>
      <c r="DZ403" s="152"/>
      <c r="EA403" s="152"/>
      <c r="EB403" s="152"/>
      <c r="EC403" s="152"/>
      <c r="ED403" s="152"/>
      <c r="EE403" s="152"/>
      <c r="EF403" s="152"/>
      <c r="EG403" s="152"/>
      <c r="EH403" s="152"/>
      <c r="EI403" s="152"/>
      <c r="EJ403" s="152"/>
      <c r="EK403" s="152"/>
      <c r="EL403" s="152"/>
      <c r="EM403" s="152"/>
      <c r="EN403" s="152"/>
      <c r="EO403" s="152"/>
      <c r="EP403" s="152"/>
      <c r="EQ403" s="152"/>
      <c r="ER403" s="152"/>
      <c r="ES403" s="152"/>
      <c r="ET403" s="152"/>
      <c r="EU403" s="152"/>
      <c r="EV403" s="152"/>
      <c r="EW403" s="152"/>
      <c r="EX403" s="152"/>
      <c r="EY403" s="152"/>
      <c r="EZ403" s="152"/>
      <c r="FA403" s="152"/>
      <c r="FB403" s="152"/>
      <c r="FC403" s="152"/>
      <c r="FD403" s="152"/>
      <c r="FE403" s="152"/>
      <c r="FF403" s="152"/>
      <c r="FG403" s="152"/>
      <c r="FH403" s="152"/>
      <c r="FI403" s="152"/>
      <c r="FJ403" s="152"/>
      <c r="FK403" s="152"/>
      <c r="FL403" s="152"/>
      <c r="FM403" s="152"/>
      <c r="FN403" s="152"/>
      <c r="FO403" s="152"/>
      <c r="FP403" s="152"/>
      <c r="FQ403" s="152"/>
      <c r="FR403" s="152"/>
      <c r="FS403" s="152"/>
      <c r="FT403" s="152"/>
      <c r="FU403" s="152"/>
      <c r="FV403" s="152"/>
      <c r="FW403" s="152"/>
      <c r="FX403" s="152"/>
      <c r="FY403" s="152"/>
      <c r="FZ403" s="152"/>
      <c r="GA403" s="152"/>
      <c r="GB403" s="152"/>
      <c r="GC403" s="152"/>
      <c r="GD403" s="152"/>
      <c r="GE403" s="7"/>
      <c r="GF403" s="7"/>
      <c r="GG403" s="7"/>
      <c r="GH403" s="7"/>
      <c r="GI403" s="7"/>
      <c r="GJ403" s="7"/>
      <c r="GK403" s="7"/>
      <c r="GL403" s="7"/>
      <c r="GM403" s="48"/>
      <c r="GN403" s="7"/>
      <c r="GO403" s="7"/>
      <c r="GP403" s="7"/>
      <c r="GR403" s="48"/>
      <c r="GS403" s="48"/>
      <c r="GT403" s="48"/>
      <c r="GU403" s="48"/>
      <c r="GV403" s="48"/>
    </row>
    <row r="404" spans="1:204">
      <c r="A404" s="7"/>
      <c r="B404" s="7"/>
      <c r="C404" s="7"/>
      <c r="D404" s="48"/>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13"/>
      <c r="AJ404" s="13"/>
      <c r="AK404" s="7"/>
      <c r="AL404" s="7"/>
      <c r="AM404" s="7"/>
      <c r="AN404" s="7"/>
      <c r="AO404" s="7"/>
      <c r="AP404" s="7"/>
      <c r="AQ404" s="7"/>
      <c r="AR404" s="153"/>
      <c r="AS404" s="7"/>
      <c r="AT404" s="7"/>
      <c r="AU404" s="7"/>
      <c r="AV404" s="7"/>
      <c r="AW404" s="7"/>
      <c r="AX404" s="7"/>
      <c r="AY404" s="7"/>
      <c r="AZ404" s="7"/>
      <c r="BA404" s="7"/>
      <c r="BB404" s="7"/>
      <c r="BC404" s="7"/>
      <c r="BD404" s="7"/>
      <c r="BE404" s="154"/>
      <c r="BF404" s="154"/>
      <c r="BG404" s="7"/>
      <c r="BH404" s="154"/>
      <c r="BI404" s="154"/>
      <c r="BJ404" s="154"/>
      <c r="BK404" s="154"/>
      <c r="BL404" s="154"/>
      <c r="BM404" s="154"/>
      <c r="BN404" s="7"/>
      <c r="BO404" s="7"/>
      <c r="BP404" s="7"/>
      <c r="BQ404" s="7"/>
      <c r="BR404" s="154"/>
      <c r="BS404" s="154"/>
      <c r="BT404" s="7"/>
      <c r="BU404" s="154"/>
      <c r="BV404" s="154"/>
      <c r="BW404" s="154"/>
      <c r="BX404" s="154"/>
      <c r="BY404" s="154"/>
      <c r="BZ404" s="154"/>
      <c r="CA404" s="7"/>
      <c r="CB404" s="7"/>
      <c r="CC404" s="7"/>
      <c r="CD404" s="7"/>
      <c r="CE404" s="154"/>
      <c r="CF404" s="154"/>
      <c r="CG404" s="7"/>
      <c r="CH404" s="154"/>
      <c r="CI404" s="154"/>
      <c r="CJ404" s="154"/>
      <c r="CK404" s="154"/>
      <c r="CL404" s="154"/>
      <c r="CM404" s="154"/>
      <c r="CN404" s="7"/>
      <c r="CO404" s="7"/>
      <c r="CP404" s="7"/>
      <c r="CQ404" s="7"/>
      <c r="CR404" s="154"/>
      <c r="CS404" s="154"/>
      <c r="CT404" s="7"/>
      <c r="CU404" s="154"/>
      <c r="CV404" s="154"/>
      <c r="CW404" s="154"/>
      <c r="CX404" s="154"/>
      <c r="CY404" s="154"/>
      <c r="CZ404" s="154"/>
      <c r="DA404" s="7"/>
      <c r="DB404" s="7"/>
      <c r="DC404" s="7"/>
      <c r="DD404" s="7"/>
      <c r="DE404" s="154"/>
      <c r="DF404" s="154"/>
      <c r="DG404" s="7"/>
      <c r="DH404" s="154"/>
      <c r="DI404" s="154"/>
      <c r="DJ404" s="154"/>
      <c r="DK404" s="154"/>
      <c r="DL404" s="154"/>
      <c r="DM404" s="154"/>
      <c r="DN404" s="7"/>
      <c r="DO404" s="7"/>
      <c r="DP404" s="7"/>
      <c r="DQ404" s="7"/>
      <c r="DR404" s="152"/>
      <c r="DS404" s="152"/>
      <c r="DT404" s="152"/>
      <c r="DU404" s="152"/>
      <c r="DV404" s="152"/>
      <c r="DW404" s="152"/>
      <c r="DX404" s="152"/>
      <c r="DY404" s="152"/>
      <c r="DZ404" s="152"/>
      <c r="EA404" s="152"/>
      <c r="EB404" s="152"/>
      <c r="EC404" s="152"/>
      <c r="ED404" s="152"/>
      <c r="EE404" s="152"/>
      <c r="EF404" s="152"/>
      <c r="EG404" s="152"/>
      <c r="EH404" s="152"/>
      <c r="EI404" s="152"/>
      <c r="EJ404" s="152"/>
      <c r="EK404" s="152"/>
      <c r="EL404" s="152"/>
      <c r="EM404" s="152"/>
      <c r="EN404" s="152"/>
      <c r="EO404" s="152"/>
      <c r="EP404" s="152"/>
      <c r="EQ404" s="152"/>
      <c r="ER404" s="152"/>
      <c r="ES404" s="152"/>
      <c r="ET404" s="152"/>
      <c r="EU404" s="152"/>
      <c r="EV404" s="152"/>
      <c r="EW404" s="152"/>
      <c r="EX404" s="152"/>
      <c r="EY404" s="152"/>
      <c r="EZ404" s="152"/>
      <c r="FA404" s="152"/>
      <c r="FB404" s="152"/>
      <c r="FC404" s="152"/>
      <c r="FD404" s="152"/>
      <c r="FE404" s="152"/>
      <c r="FF404" s="152"/>
      <c r="FG404" s="152"/>
      <c r="FH404" s="152"/>
      <c r="FI404" s="152"/>
      <c r="FJ404" s="152"/>
      <c r="FK404" s="152"/>
      <c r="FL404" s="152"/>
      <c r="FM404" s="152"/>
      <c r="FN404" s="152"/>
      <c r="FO404" s="152"/>
      <c r="FP404" s="152"/>
      <c r="FQ404" s="152"/>
      <c r="FR404" s="152"/>
      <c r="FS404" s="152"/>
      <c r="FT404" s="152"/>
      <c r="FU404" s="152"/>
      <c r="FV404" s="152"/>
      <c r="FW404" s="152"/>
      <c r="FX404" s="152"/>
      <c r="FY404" s="152"/>
      <c r="FZ404" s="152"/>
      <c r="GA404" s="152"/>
      <c r="GB404" s="152"/>
      <c r="GC404" s="152"/>
      <c r="GD404" s="152"/>
      <c r="GE404" s="7"/>
      <c r="GF404" s="7"/>
      <c r="GG404" s="7"/>
      <c r="GH404" s="7"/>
      <c r="GI404" s="7"/>
      <c r="GJ404" s="7"/>
      <c r="GK404" s="7"/>
      <c r="GL404" s="7"/>
      <c r="GM404" s="48"/>
      <c r="GN404" s="7"/>
      <c r="GO404" s="7"/>
      <c r="GP404" s="7"/>
      <c r="GR404" s="48"/>
      <c r="GS404" s="48"/>
      <c r="GT404" s="48"/>
      <c r="GU404" s="48"/>
      <c r="GV404" s="48"/>
    </row>
    <row r="405" spans="1:204">
      <c r="A405" s="7"/>
      <c r="B405" s="7"/>
      <c r="C405" s="7"/>
      <c r="D405" s="48"/>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13"/>
      <c r="AJ405" s="13"/>
      <c r="AK405" s="7"/>
      <c r="AL405" s="7"/>
      <c r="AM405" s="7"/>
      <c r="AN405" s="7"/>
      <c r="AO405" s="7"/>
      <c r="AP405" s="7"/>
      <c r="AQ405" s="7"/>
      <c r="AR405" s="153"/>
      <c r="AS405" s="7"/>
      <c r="AT405" s="7"/>
      <c r="AU405" s="7"/>
      <c r="AV405" s="7"/>
      <c r="AW405" s="7"/>
      <c r="AX405" s="7"/>
      <c r="AY405" s="7"/>
      <c r="AZ405" s="7"/>
      <c r="BA405" s="7"/>
      <c r="BB405" s="7"/>
      <c r="BC405" s="7"/>
      <c r="BD405" s="7"/>
      <c r="BE405" s="154"/>
      <c r="BF405" s="154"/>
      <c r="BG405" s="7"/>
      <c r="BH405" s="154"/>
      <c r="BI405" s="154"/>
      <c r="BJ405" s="154"/>
      <c r="BK405" s="154"/>
      <c r="BL405" s="154"/>
      <c r="BM405" s="154"/>
      <c r="BN405" s="7"/>
      <c r="BO405" s="7"/>
      <c r="BP405" s="7"/>
      <c r="BQ405" s="7"/>
      <c r="BR405" s="154"/>
      <c r="BS405" s="154"/>
      <c r="BT405" s="7"/>
      <c r="BU405" s="154"/>
      <c r="BV405" s="154"/>
      <c r="BW405" s="154"/>
      <c r="BX405" s="154"/>
      <c r="BY405" s="154"/>
      <c r="BZ405" s="154"/>
      <c r="CA405" s="7"/>
      <c r="CB405" s="7"/>
      <c r="CC405" s="7"/>
      <c r="CD405" s="7"/>
      <c r="CE405" s="154"/>
      <c r="CF405" s="154"/>
      <c r="CG405" s="7"/>
      <c r="CH405" s="154"/>
      <c r="CI405" s="154"/>
      <c r="CJ405" s="154"/>
      <c r="CK405" s="154"/>
      <c r="CL405" s="154"/>
      <c r="CM405" s="154"/>
      <c r="CN405" s="7"/>
      <c r="CO405" s="7"/>
      <c r="CP405" s="7"/>
      <c r="CQ405" s="7"/>
      <c r="CR405" s="154"/>
      <c r="CS405" s="154"/>
      <c r="CT405" s="7"/>
      <c r="CU405" s="154"/>
      <c r="CV405" s="154"/>
      <c r="CW405" s="154"/>
      <c r="CX405" s="154"/>
      <c r="CY405" s="154"/>
      <c r="CZ405" s="154"/>
      <c r="DA405" s="7"/>
      <c r="DB405" s="7"/>
      <c r="DC405" s="7"/>
      <c r="DD405" s="7"/>
      <c r="DE405" s="154"/>
      <c r="DF405" s="154"/>
      <c r="DG405" s="7"/>
      <c r="DH405" s="154"/>
      <c r="DI405" s="154"/>
      <c r="DJ405" s="154"/>
      <c r="DK405" s="154"/>
      <c r="DL405" s="154"/>
      <c r="DM405" s="154"/>
      <c r="DN405" s="7"/>
      <c r="DO405" s="7"/>
      <c r="DP405" s="7"/>
      <c r="DQ405" s="7"/>
      <c r="DR405" s="152"/>
      <c r="DS405" s="152"/>
      <c r="DT405" s="152"/>
      <c r="DU405" s="152"/>
      <c r="DV405" s="152"/>
      <c r="DW405" s="152"/>
      <c r="DX405" s="152"/>
      <c r="DY405" s="152"/>
      <c r="DZ405" s="152"/>
      <c r="EA405" s="152"/>
      <c r="EB405" s="152"/>
      <c r="EC405" s="152"/>
      <c r="ED405" s="152"/>
      <c r="EE405" s="152"/>
      <c r="EF405" s="152"/>
      <c r="EG405" s="152"/>
      <c r="EH405" s="152"/>
      <c r="EI405" s="152"/>
      <c r="EJ405" s="152"/>
      <c r="EK405" s="152"/>
      <c r="EL405" s="152"/>
      <c r="EM405" s="152"/>
      <c r="EN405" s="152"/>
      <c r="EO405" s="152"/>
      <c r="EP405" s="152"/>
      <c r="EQ405" s="152"/>
      <c r="ER405" s="152"/>
      <c r="ES405" s="152"/>
      <c r="ET405" s="152"/>
      <c r="EU405" s="152"/>
      <c r="EV405" s="152"/>
      <c r="EW405" s="152"/>
      <c r="EX405" s="152"/>
      <c r="EY405" s="152"/>
      <c r="EZ405" s="152"/>
      <c r="FA405" s="152"/>
      <c r="FB405" s="152"/>
      <c r="FC405" s="152"/>
      <c r="FD405" s="152"/>
      <c r="FE405" s="152"/>
      <c r="FF405" s="152"/>
      <c r="FG405" s="152"/>
      <c r="FH405" s="152"/>
      <c r="FI405" s="152"/>
      <c r="FJ405" s="152"/>
      <c r="FK405" s="152"/>
      <c r="FL405" s="152"/>
      <c r="FM405" s="152"/>
      <c r="FN405" s="152"/>
      <c r="FO405" s="152"/>
      <c r="FP405" s="152"/>
      <c r="FQ405" s="152"/>
      <c r="FR405" s="152"/>
      <c r="FS405" s="152"/>
      <c r="FT405" s="152"/>
      <c r="FU405" s="152"/>
      <c r="FV405" s="152"/>
      <c r="FW405" s="152"/>
      <c r="FX405" s="152"/>
      <c r="FY405" s="152"/>
      <c r="FZ405" s="152"/>
      <c r="GA405" s="152"/>
      <c r="GB405" s="152"/>
      <c r="GC405" s="152"/>
      <c r="GD405" s="152"/>
      <c r="GE405" s="7"/>
      <c r="GF405" s="7"/>
      <c r="GG405" s="7"/>
      <c r="GH405" s="7"/>
      <c r="GI405" s="7"/>
      <c r="GJ405" s="7"/>
      <c r="GK405" s="7"/>
      <c r="GL405" s="7"/>
      <c r="GM405" s="48"/>
      <c r="GN405" s="7"/>
      <c r="GO405" s="7"/>
      <c r="GP405" s="7"/>
      <c r="GR405" s="48"/>
      <c r="GS405" s="48"/>
      <c r="GT405" s="48"/>
      <c r="GU405" s="48"/>
      <c r="GV405" s="48"/>
    </row>
    <row r="406" spans="1:204">
      <c r="A406" s="7"/>
      <c r="B406" s="7"/>
      <c r="C406" s="7"/>
      <c r="D406" s="48"/>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13"/>
      <c r="AJ406" s="13"/>
      <c r="AK406" s="7"/>
      <c r="AL406" s="7"/>
      <c r="AM406" s="7"/>
      <c r="AN406" s="7"/>
      <c r="AO406" s="7"/>
      <c r="AP406" s="7"/>
      <c r="AQ406" s="7"/>
      <c r="AR406" s="153"/>
      <c r="AS406" s="7"/>
      <c r="AT406" s="7"/>
      <c r="AU406" s="7"/>
      <c r="AV406" s="7"/>
      <c r="AW406" s="7"/>
      <c r="AX406" s="7"/>
      <c r="AY406" s="7"/>
      <c r="AZ406" s="7"/>
      <c r="BA406" s="7"/>
      <c r="BB406" s="7"/>
      <c r="BC406" s="7"/>
      <c r="BD406" s="7"/>
      <c r="BE406" s="154"/>
      <c r="BF406" s="154"/>
      <c r="BG406" s="7"/>
      <c r="BH406" s="154"/>
      <c r="BI406" s="154"/>
      <c r="BJ406" s="154"/>
      <c r="BK406" s="154"/>
      <c r="BL406" s="154"/>
      <c r="BM406" s="154"/>
      <c r="BN406" s="7"/>
      <c r="BO406" s="7"/>
      <c r="BP406" s="7"/>
      <c r="BQ406" s="7"/>
      <c r="BR406" s="154"/>
      <c r="BS406" s="154"/>
      <c r="BT406" s="7"/>
      <c r="BU406" s="154"/>
      <c r="BV406" s="154"/>
      <c r="BW406" s="154"/>
      <c r="BX406" s="154"/>
      <c r="BY406" s="154"/>
      <c r="BZ406" s="154"/>
      <c r="CA406" s="7"/>
      <c r="CB406" s="7"/>
      <c r="CC406" s="7"/>
      <c r="CD406" s="7"/>
      <c r="CE406" s="154"/>
      <c r="CF406" s="154"/>
      <c r="CG406" s="7"/>
      <c r="CH406" s="154"/>
      <c r="CI406" s="154"/>
      <c r="CJ406" s="154"/>
      <c r="CK406" s="154"/>
      <c r="CL406" s="154"/>
      <c r="CM406" s="154"/>
      <c r="CN406" s="7"/>
      <c r="CO406" s="7"/>
      <c r="CP406" s="7"/>
      <c r="CQ406" s="7"/>
      <c r="CR406" s="154"/>
      <c r="CS406" s="154"/>
      <c r="CT406" s="7"/>
      <c r="CU406" s="154"/>
      <c r="CV406" s="154"/>
      <c r="CW406" s="154"/>
      <c r="CX406" s="154"/>
      <c r="CY406" s="154"/>
      <c r="CZ406" s="154"/>
      <c r="DA406" s="7"/>
      <c r="DB406" s="7"/>
      <c r="DC406" s="7"/>
      <c r="DD406" s="7"/>
      <c r="DE406" s="154"/>
      <c r="DF406" s="154"/>
      <c r="DG406" s="7"/>
      <c r="DH406" s="154"/>
      <c r="DI406" s="154"/>
      <c r="DJ406" s="154"/>
      <c r="DK406" s="154"/>
      <c r="DL406" s="154"/>
      <c r="DM406" s="154"/>
      <c r="DN406" s="7"/>
      <c r="DO406" s="7"/>
      <c r="DP406" s="7"/>
      <c r="DQ406" s="7"/>
      <c r="DR406" s="152"/>
      <c r="DS406" s="152"/>
      <c r="DT406" s="152"/>
      <c r="DU406" s="152"/>
      <c r="DV406" s="152"/>
      <c r="DW406" s="152"/>
      <c r="DX406" s="152"/>
      <c r="DY406" s="152"/>
      <c r="DZ406" s="152"/>
      <c r="EA406" s="152"/>
      <c r="EB406" s="152"/>
      <c r="EC406" s="152"/>
      <c r="ED406" s="152"/>
      <c r="EE406" s="152"/>
      <c r="EF406" s="152"/>
      <c r="EG406" s="152"/>
      <c r="EH406" s="152"/>
      <c r="EI406" s="152"/>
      <c r="EJ406" s="152"/>
      <c r="EK406" s="152"/>
      <c r="EL406" s="152"/>
      <c r="EM406" s="152"/>
      <c r="EN406" s="152"/>
      <c r="EO406" s="152"/>
      <c r="EP406" s="152"/>
      <c r="EQ406" s="152"/>
      <c r="ER406" s="152"/>
      <c r="ES406" s="152"/>
      <c r="ET406" s="152"/>
      <c r="EU406" s="152"/>
      <c r="EV406" s="152"/>
      <c r="EW406" s="152"/>
      <c r="EX406" s="152"/>
      <c r="EY406" s="152"/>
      <c r="EZ406" s="152"/>
      <c r="FA406" s="152"/>
      <c r="FB406" s="152"/>
      <c r="FC406" s="152"/>
      <c r="FD406" s="152"/>
      <c r="FE406" s="152"/>
      <c r="FF406" s="152"/>
      <c r="FG406" s="152"/>
      <c r="FH406" s="152"/>
      <c r="FI406" s="152"/>
      <c r="FJ406" s="152"/>
      <c r="FK406" s="152"/>
      <c r="FL406" s="152"/>
      <c r="FM406" s="152"/>
      <c r="FN406" s="152"/>
      <c r="FO406" s="152"/>
      <c r="FP406" s="152"/>
      <c r="FQ406" s="152"/>
      <c r="FR406" s="152"/>
      <c r="FS406" s="152"/>
      <c r="FT406" s="152"/>
      <c r="FU406" s="152"/>
      <c r="FV406" s="152"/>
      <c r="FW406" s="152"/>
      <c r="FX406" s="152"/>
      <c r="FY406" s="152"/>
      <c r="FZ406" s="152"/>
      <c r="GA406" s="152"/>
      <c r="GB406" s="152"/>
      <c r="GC406" s="152"/>
      <c r="GD406" s="152"/>
      <c r="GE406" s="7"/>
      <c r="GF406" s="7"/>
      <c r="GG406" s="7"/>
      <c r="GH406" s="7"/>
      <c r="GI406" s="7"/>
      <c r="GJ406" s="7"/>
      <c r="GK406" s="7"/>
      <c r="GL406" s="7"/>
      <c r="GM406" s="48"/>
      <c r="GN406" s="7"/>
      <c r="GO406" s="7"/>
      <c r="GP406" s="7"/>
      <c r="GR406" s="48"/>
      <c r="GS406" s="48"/>
      <c r="GT406" s="48"/>
      <c r="GU406" s="48"/>
      <c r="GV406" s="48"/>
    </row>
    <row r="407" spans="1:204">
      <c r="A407" s="7"/>
      <c r="B407" s="7"/>
      <c r="C407" s="7"/>
      <c r="D407" s="48"/>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13"/>
      <c r="AJ407" s="13"/>
      <c r="AK407" s="7"/>
      <c r="AL407" s="7"/>
      <c r="AM407" s="7"/>
      <c r="AN407" s="7"/>
      <c r="AO407" s="7"/>
      <c r="AP407" s="7"/>
      <c r="AQ407" s="7"/>
      <c r="AR407" s="153"/>
      <c r="AS407" s="7"/>
      <c r="AT407" s="7"/>
      <c r="AU407" s="7"/>
      <c r="AV407" s="7"/>
      <c r="AW407" s="7"/>
      <c r="AX407" s="7"/>
      <c r="AY407" s="7"/>
      <c r="AZ407" s="7"/>
      <c r="BA407" s="7"/>
      <c r="BB407" s="7"/>
      <c r="BC407" s="7"/>
      <c r="BD407" s="7"/>
      <c r="BE407" s="154"/>
      <c r="BF407" s="154"/>
      <c r="BG407" s="7"/>
      <c r="BH407" s="154"/>
      <c r="BI407" s="154"/>
      <c r="BJ407" s="154"/>
      <c r="BK407" s="154"/>
      <c r="BL407" s="154"/>
      <c r="BM407" s="154"/>
      <c r="BN407" s="7"/>
      <c r="BO407" s="7"/>
      <c r="BP407" s="7"/>
      <c r="BQ407" s="7"/>
      <c r="BR407" s="154"/>
      <c r="BS407" s="154"/>
      <c r="BT407" s="7"/>
      <c r="BU407" s="154"/>
      <c r="BV407" s="154"/>
      <c r="BW407" s="154"/>
      <c r="BX407" s="154"/>
      <c r="BY407" s="154"/>
      <c r="BZ407" s="154"/>
      <c r="CA407" s="7"/>
      <c r="CB407" s="7"/>
      <c r="CC407" s="7"/>
      <c r="CD407" s="7"/>
      <c r="CE407" s="154"/>
      <c r="CF407" s="154"/>
      <c r="CG407" s="7"/>
      <c r="CH407" s="154"/>
      <c r="CI407" s="154"/>
      <c r="CJ407" s="154"/>
      <c r="CK407" s="154"/>
      <c r="CL407" s="154"/>
      <c r="CM407" s="154"/>
      <c r="CN407" s="7"/>
      <c r="CO407" s="7"/>
      <c r="CP407" s="7"/>
      <c r="CQ407" s="7"/>
      <c r="CR407" s="154"/>
      <c r="CS407" s="154"/>
      <c r="CT407" s="7"/>
      <c r="CU407" s="154"/>
      <c r="CV407" s="154"/>
      <c r="CW407" s="154"/>
      <c r="CX407" s="154"/>
      <c r="CY407" s="154"/>
      <c r="CZ407" s="154"/>
      <c r="DA407" s="7"/>
      <c r="DB407" s="7"/>
      <c r="DC407" s="7"/>
      <c r="DD407" s="7"/>
      <c r="DE407" s="154"/>
      <c r="DF407" s="154"/>
      <c r="DG407" s="7"/>
      <c r="DH407" s="154"/>
      <c r="DI407" s="154"/>
      <c r="DJ407" s="154"/>
      <c r="DK407" s="154"/>
      <c r="DL407" s="154"/>
      <c r="DM407" s="154"/>
      <c r="DN407" s="7"/>
      <c r="DO407" s="7"/>
      <c r="DP407" s="7"/>
      <c r="DQ407" s="7"/>
      <c r="DR407" s="152"/>
      <c r="DS407" s="152"/>
      <c r="DT407" s="152"/>
      <c r="DU407" s="152"/>
      <c r="DV407" s="152"/>
      <c r="DW407" s="152"/>
      <c r="DX407" s="152"/>
      <c r="DY407" s="152"/>
      <c r="DZ407" s="152"/>
      <c r="EA407" s="152"/>
      <c r="EB407" s="152"/>
      <c r="EC407" s="152"/>
      <c r="ED407" s="152"/>
      <c r="EE407" s="152"/>
      <c r="EF407" s="152"/>
      <c r="EG407" s="152"/>
      <c r="EH407" s="152"/>
      <c r="EI407" s="152"/>
      <c r="EJ407" s="152"/>
      <c r="EK407" s="152"/>
      <c r="EL407" s="152"/>
      <c r="EM407" s="152"/>
      <c r="EN407" s="152"/>
      <c r="EO407" s="152"/>
      <c r="EP407" s="152"/>
      <c r="EQ407" s="152"/>
      <c r="ER407" s="152"/>
      <c r="ES407" s="152"/>
      <c r="ET407" s="152"/>
      <c r="EU407" s="152"/>
      <c r="EV407" s="152"/>
      <c r="EW407" s="152"/>
      <c r="EX407" s="152"/>
      <c r="EY407" s="152"/>
      <c r="EZ407" s="152"/>
      <c r="FA407" s="152"/>
      <c r="FB407" s="152"/>
      <c r="FC407" s="152"/>
      <c r="FD407" s="152"/>
      <c r="FE407" s="152"/>
      <c r="FF407" s="152"/>
      <c r="FG407" s="152"/>
      <c r="FH407" s="152"/>
      <c r="FI407" s="152"/>
      <c r="FJ407" s="152"/>
      <c r="FK407" s="152"/>
      <c r="FL407" s="152"/>
      <c r="FM407" s="152"/>
      <c r="FN407" s="152"/>
      <c r="FO407" s="152"/>
      <c r="FP407" s="152"/>
      <c r="FQ407" s="152"/>
      <c r="FR407" s="152"/>
      <c r="FS407" s="152"/>
      <c r="FT407" s="152"/>
      <c r="FU407" s="152"/>
      <c r="FV407" s="152"/>
      <c r="FW407" s="152"/>
      <c r="FX407" s="152"/>
      <c r="FY407" s="152"/>
      <c r="FZ407" s="152"/>
      <c r="GA407" s="152"/>
      <c r="GB407" s="152"/>
      <c r="GC407" s="152"/>
      <c r="GD407" s="152"/>
      <c r="GE407" s="7"/>
      <c r="GF407" s="7"/>
      <c r="GG407" s="7"/>
      <c r="GH407" s="7"/>
      <c r="GI407" s="7"/>
      <c r="GJ407" s="7"/>
      <c r="GK407" s="7"/>
      <c r="GL407" s="7"/>
      <c r="GM407" s="48"/>
      <c r="GN407" s="7"/>
      <c r="GO407" s="7"/>
      <c r="GP407" s="7"/>
      <c r="GR407" s="48"/>
      <c r="GS407" s="48"/>
      <c r="GT407" s="48"/>
      <c r="GU407" s="48"/>
      <c r="GV407" s="48"/>
    </row>
    <row r="408" spans="1:204">
      <c r="A408" s="7"/>
      <c r="B408" s="7"/>
      <c r="C408" s="7"/>
      <c r="D408" s="48"/>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13"/>
      <c r="AJ408" s="13"/>
      <c r="AK408" s="7"/>
      <c r="AL408" s="7"/>
      <c r="AM408" s="7"/>
      <c r="AN408" s="7"/>
      <c r="AO408" s="7"/>
      <c r="AP408" s="7"/>
      <c r="AQ408" s="7"/>
      <c r="AR408" s="153"/>
      <c r="AS408" s="7"/>
      <c r="AT408" s="7"/>
      <c r="AU408" s="7"/>
      <c r="AV408" s="7"/>
      <c r="AW408" s="7"/>
      <c r="AX408" s="7"/>
      <c r="AY408" s="7"/>
      <c r="AZ408" s="7"/>
      <c r="BA408" s="7"/>
      <c r="BB408" s="7"/>
      <c r="BC408" s="7"/>
      <c r="BD408" s="7"/>
      <c r="BE408" s="154"/>
      <c r="BF408" s="154"/>
      <c r="BG408" s="7"/>
      <c r="BH408" s="154"/>
      <c r="BI408" s="154"/>
      <c r="BJ408" s="154"/>
      <c r="BK408" s="154"/>
      <c r="BL408" s="154"/>
      <c r="BM408" s="154"/>
      <c r="BN408" s="7"/>
      <c r="BO408" s="7"/>
      <c r="BP408" s="7"/>
      <c r="BQ408" s="7"/>
      <c r="BR408" s="154"/>
      <c r="BS408" s="154"/>
      <c r="BT408" s="7"/>
      <c r="BU408" s="154"/>
      <c r="BV408" s="154"/>
      <c r="BW408" s="154"/>
      <c r="BX408" s="154"/>
      <c r="BY408" s="154"/>
      <c r="BZ408" s="154"/>
      <c r="CA408" s="7"/>
      <c r="CB408" s="7"/>
      <c r="CC408" s="7"/>
      <c r="CD408" s="7"/>
      <c r="CE408" s="154"/>
      <c r="CF408" s="154"/>
      <c r="CG408" s="7"/>
      <c r="CH408" s="154"/>
      <c r="CI408" s="154"/>
      <c r="CJ408" s="154"/>
      <c r="CK408" s="154"/>
      <c r="CL408" s="154"/>
      <c r="CM408" s="154"/>
      <c r="CN408" s="7"/>
      <c r="CO408" s="7"/>
      <c r="CP408" s="7"/>
      <c r="CQ408" s="7"/>
      <c r="CR408" s="154"/>
      <c r="CS408" s="154"/>
      <c r="CT408" s="7"/>
      <c r="CU408" s="154"/>
      <c r="CV408" s="154"/>
      <c r="CW408" s="154"/>
      <c r="CX408" s="154"/>
      <c r="CY408" s="154"/>
      <c r="CZ408" s="154"/>
      <c r="DA408" s="7"/>
      <c r="DB408" s="7"/>
      <c r="DC408" s="7"/>
      <c r="DD408" s="7"/>
      <c r="DE408" s="154"/>
      <c r="DF408" s="154"/>
      <c r="DG408" s="7"/>
      <c r="DH408" s="154"/>
      <c r="DI408" s="154"/>
      <c r="DJ408" s="154"/>
      <c r="DK408" s="154"/>
      <c r="DL408" s="154"/>
      <c r="DM408" s="154"/>
      <c r="DN408" s="7"/>
      <c r="DO408" s="7"/>
      <c r="DP408" s="7"/>
      <c r="DQ408" s="7"/>
      <c r="DR408" s="152"/>
      <c r="DS408" s="152"/>
      <c r="DT408" s="152"/>
      <c r="DU408" s="152"/>
      <c r="DV408" s="152"/>
      <c r="DW408" s="152"/>
      <c r="DX408" s="152"/>
      <c r="DY408" s="152"/>
      <c r="DZ408" s="152"/>
      <c r="EA408" s="152"/>
      <c r="EB408" s="152"/>
      <c r="EC408" s="152"/>
      <c r="ED408" s="152"/>
      <c r="EE408" s="152"/>
      <c r="EF408" s="152"/>
      <c r="EG408" s="152"/>
      <c r="EH408" s="152"/>
      <c r="EI408" s="152"/>
      <c r="EJ408" s="152"/>
      <c r="EK408" s="152"/>
      <c r="EL408" s="152"/>
      <c r="EM408" s="152"/>
      <c r="EN408" s="152"/>
      <c r="EO408" s="152"/>
      <c r="EP408" s="152"/>
      <c r="EQ408" s="152"/>
      <c r="ER408" s="152"/>
      <c r="ES408" s="152"/>
      <c r="ET408" s="152"/>
      <c r="EU408" s="152"/>
      <c r="EV408" s="152"/>
      <c r="EW408" s="152"/>
      <c r="EX408" s="152"/>
      <c r="EY408" s="152"/>
      <c r="EZ408" s="152"/>
      <c r="FA408" s="152"/>
      <c r="FB408" s="152"/>
      <c r="FC408" s="152"/>
      <c r="FD408" s="152"/>
      <c r="FE408" s="152"/>
      <c r="FF408" s="152"/>
      <c r="FG408" s="152"/>
      <c r="FH408" s="152"/>
      <c r="FI408" s="152"/>
      <c r="FJ408" s="152"/>
      <c r="FK408" s="152"/>
      <c r="FL408" s="152"/>
      <c r="FM408" s="152"/>
      <c r="FN408" s="152"/>
      <c r="FO408" s="152"/>
      <c r="FP408" s="152"/>
      <c r="FQ408" s="152"/>
      <c r="FR408" s="152"/>
      <c r="FS408" s="152"/>
      <c r="FT408" s="152"/>
      <c r="FU408" s="152"/>
      <c r="FV408" s="152"/>
      <c r="FW408" s="152"/>
      <c r="FX408" s="152"/>
      <c r="FY408" s="152"/>
      <c r="FZ408" s="152"/>
      <c r="GA408" s="152"/>
      <c r="GB408" s="152"/>
      <c r="GC408" s="152"/>
      <c r="GD408" s="152"/>
      <c r="GE408" s="7"/>
      <c r="GF408" s="7"/>
      <c r="GG408" s="7"/>
      <c r="GH408" s="7"/>
      <c r="GI408" s="7"/>
      <c r="GJ408" s="7"/>
      <c r="GK408" s="7"/>
      <c r="GL408" s="7"/>
      <c r="GM408" s="48"/>
      <c r="GN408" s="7"/>
      <c r="GO408" s="7"/>
      <c r="GP408" s="7"/>
      <c r="GR408" s="48"/>
      <c r="GS408" s="48"/>
      <c r="GT408" s="48"/>
      <c r="GU408" s="48"/>
      <c r="GV408" s="48"/>
    </row>
    <row r="409" spans="1:204">
      <c r="A409" s="7"/>
      <c r="B409" s="7"/>
      <c r="C409" s="7"/>
      <c r="D409" s="48"/>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13"/>
      <c r="AJ409" s="13"/>
      <c r="AK409" s="7"/>
      <c r="AL409" s="7"/>
      <c r="AM409" s="7"/>
      <c r="AN409" s="7"/>
      <c r="AO409" s="7"/>
      <c r="AP409" s="7"/>
      <c r="AQ409" s="7"/>
      <c r="AR409" s="153"/>
      <c r="AS409" s="7"/>
      <c r="AT409" s="7"/>
      <c r="AU409" s="7"/>
      <c r="AV409" s="7"/>
      <c r="AW409" s="7"/>
      <c r="AX409" s="7"/>
      <c r="AY409" s="7"/>
      <c r="AZ409" s="7"/>
      <c r="BA409" s="7"/>
      <c r="BB409" s="7"/>
      <c r="BC409" s="7"/>
      <c r="BD409" s="7"/>
      <c r="BE409" s="154"/>
      <c r="BF409" s="154"/>
      <c r="BG409" s="7"/>
      <c r="BH409" s="154"/>
      <c r="BI409" s="154"/>
      <c r="BJ409" s="154"/>
      <c r="BK409" s="154"/>
      <c r="BL409" s="154"/>
      <c r="BM409" s="154"/>
      <c r="BN409" s="7"/>
      <c r="BO409" s="7"/>
      <c r="BP409" s="7"/>
      <c r="BQ409" s="7"/>
      <c r="BR409" s="154"/>
      <c r="BS409" s="154"/>
      <c r="BT409" s="7"/>
      <c r="BU409" s="154"/>
      <c r="BV409" s="154"/>
      <c r="BW409" s="154"/>
      <c r="BX409" s="154"/>
      <c r="BY409" s="154"/>
      <c r="BZ409" s="154"/>
      <c r="CA409" s="7"/>
      <c r="CB409" s="7"/>
      <c r="CC409" s="7"/>
      <c r="CD409" s="7"/>
      <c r="CE409" s="154"/>
      <c r="CF409" s="154"/>
      <c r="CG409" s="7"/>
      <c r="CH409" s="154"/>
      <c r="CI409" s="154"/>
      <c r="CJ409" s="154"/>
      <c r="CK409" s="154"/>
      <c r="CL409" s="154"/>
      <c r="CM409" s="154"/>
      <c r="CN409" s="7"/>
      <c r="CO409" s="7"/>
      <c r="CP409" s="7"/>
      <c r="CQ409" s="7"/>
      <c r="CR409" s="154"/>
      <c r="CS409" s="154"/>
      <c r="CT409" s="7"/>
      <c r="CU409" s="154"/>
      <c r="CV409" s="154"/>
      <c r="CW409" s="154"/>
      <c r="CX409" s="154"/>
      <c r="CY409" s="154"/>
      <c r="CZ409" s="154"/>
      <c r="DA409" s="7"/>
      <c r="DB409" s="7"/>
      <c r="DC409" s="7"/>
      <c r="DD409" s="7"/>
      <c r="DE409" s="154"/>
      <c r="DF409" s="154"/>
      <c r="DG409" s="7"/>
      <c r="DH409" s="154"/>
      <c r="DI409" s="154"/>
      <c r="DJ409" s="154"/>
      <c r="DK409" s="154"/>
      <c r="DL409" s="154"/>
      <c r="DM409" s="154"/>
      <c r="DN409" s="7"/>
      <c r="DO409" s="7"/>
      <c r="DP409" s="7"/>
      <c r="DQ409" s="7"/>
      <c r="DR409" s="152"/>
      <c r="DS409" s="152"/>
      <c r="DT409" s="152"/>
      <c r="DU409" s="152"/>
      <c r="DV409" s="152"/>
      <c r="DW409" s="152"/>
      <c r="DX409" s="152"/>
      <c r="DY409" s="152"/>
      <c r="DZ409" s="152"/>
      <c r="EA409" s="152"/>
      <c r="EB409" s="152"/>
      <c r="EC409" s="152"/>
      <c r="ED409" s="152"/>
      <c r="EE409" s="152"/>
      <c r="EF409" s="152"/>
      <c r="EG409" s="152"/>
      <c r="EH409" s="152"/>
      <c r="EI409" s="152"/>
      <c r="EJ409" s="152"/>
      <c r="EK409" s="152"/>
      <c r="EL409" s="152"/>
      <c r="EM409" s="152"/>
      <c r="EN409" s="152"/>
      <c r="EO409" s="152"/>
      <c r="EP409" s="152"/>
      <c r="EQ409" s="152"/>
      <c r="ER409" s="152"/>
      <c r="ES409" s="152"/>
      <c r="ET409" s="152"/>
      <c r="EU409" s="152"/>
      <c r="EV409" s="152"/>
      <c r="EW409" s="152"/>
      <c r="EX409" s="152"/>
      <c r="EY409" s="152"/>
      <c r="EZ409" s="152"/>
      <c r="FA409" s="152"/>
      <c r="FB409" s="152"/>
      <c r="FC409" s="152"/>
      <c r="FD409" s="152"/>
      <c r="FE409" s="152"/>
      <c r="FF409" s="152"/>
      <c r="FG409" s="152"/>
      <c r="FH409" s="152"/>
      <c r="FI409" s="152"/>
      <c r="FJ409" s="152"/>
      <c r="FK409" s="152"/>
      <c r="FL409" s="152"/>
      <c r="FM409" s="152"/>
      <c r="FN409" s="152"/>
      <c r="FO409" s="152"/>
      <c r="FP409" s="152"/>
      <c r="FQ409" s="152"/>
      <c r="FR409" s="152"/>
      <c r="FS409" s="152"/>
      <c r="FT409" s="152"/>
      <c r="FU409" s="152"/>
      <c r="FV409" s="152"/>
      <c r="FW409" s="152"/>
      <c r="FX409" s="152"/>
      <c r="FY409" s="152"/>
      <c r="FZ409" s="152"/>
      <c r="GA409" s="152"/>
      <c r="GB409" s="152"/>
      <c r="GC409" s="152"/>
      <c r="GD409" s="152"/>
      <c r="GE409" s="7"/>
      <c r="GF409" s="7"/>
      <c r="GG409" s="7"/>
      <c r="GH409" s="7"/>
      <c r="GI409" s="7"/>
      <c r="GJ409" s="7"/>
      <c r="GK409" s="7"/>
      <c r="GL409" s="7"/>
      <c r="GM409" s="48"/>
      <c r="GN409" s="7"/>
      <c r="GO409" s="7"/>
      <c r="GP409" s="7"/>
      <c r="GR409" s="48"/>
      <c r="GS409" s="48"/>
      <c r="GT409" s="48"/>
      <c r="GU409" s="48"/>
      <c r="GV409" s="48"/>
    </row>
    <row r="410" spans="1:204">
      <c r="A410" s="7"/>
      <c r="B410" s="7"/>
      <c r="C410" s="7"/>
      <c r="D410" s="48"/>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13"/>
      <c r="AJ410" s="13"/>
      <c r="AK410" s="7"/>
      <c r="AL410" s="7"/>
      <c r="AM410" s="7"/>
      <c r="AN410" s="7"/>
      <c r="AO410" s="7"/>
      <c r="AP410" s="7"/>
      <c r="AQ410" s="7"/>
      <c r="AR410" s="153"/>
      <c r="AS410" s="7"/>
      <c r="AT410" s="7"/>
      <c r="AU410" s="7"/>
      <c r="AV410" s="7"/>
      <c r="AW410" s="7"/>
      <c r="AX410" s="7"/>
      <c r="AY410" s="7"/>
      <c r="AZ410" s="7"/>
      <c r="BA410" s="7"/>
      <c r="BB410" s="7"/>
      <c r="BC410" s="7"/>
      <c r="BD410" s="7"/>
      <c r="BE410" s="154"/>
      <c r="BF410" s="154"/>
      <c r="BG410" s="7"/>
      <c r="BH410" s="154"/>
      <c r="BI410" s="154"/>
      <c r="BJ410" s="154"/>
      <c r="BK410" s="154"/>
      <c r="BL410" s="154"/>
      <c r="BM410" s="154"/>
      <c r="BN410" s="7"/>
      <c r="BO410" s="7"/>
      <c r="BP410" s="7"/>
      <c r="BQ410" s="7"/>
      <c r="BR410" s="154"/>
      <c r="BS410" s="154"/>
      <c r="BT410" s="7"/>
      <c r="BU410" s="154"/>
      <c r="BV410" s="154"/>
      <c r="BW410" s="154"/>
      <c r="BX410" s="154"/>
      <c r="BY410" s="154"/>
      <c r="BZ410" s="154"/>
      <c r="CA410" s="7"/>
      <c r="CB410" s="7"/>
      <c r="CC410" s="7"/>
      <c r="CD410" s="7"/>
      <c r="CE410" s="154"/>
      <c r="CF410" s="154"/>
      <c r="CG410" s="7"/>
      <c r="CH410" s="154"/>
      <c r="CI410" s="154"/>
      <c r="CJ410" s="154"/>
      <c r="CK410" s="154"/>
      <c r="CL410" s="154"/>
      <c r="CM410" s="154"/>
      <c r="CN410" s="7"/>
      <c r="CO410" s="7"/>
      <c r="CP410" s="7"/>
      <c r="CQ410" s="7"/>
      <c r="CR410" s="154"/>
      <c r="CS410" s="154"/>
      <c r="CT410" s="7"/>
      <c r="CU410" s="154"/>
      <c r="CV410" s="154"/>
      <c r="CW410" s="154"/>
      <c r="CX410" s="154"/>
      <c r="CY410" s="154"/>
      <c r="CZ410" s="154"/>
      <c r="DA410" s="7"/>
      <c r="DB410" s="7"/>
      <c r="DC410" s="7"/>
      <c r="DD410" s="7"/>
      <c r="DE410" s="154"/>
      <c r="DF410" s="154"/>
      <c r="DG410" s="7"/>
      <c r="DH410" s="154"/>
      <c r="DI410" s="154"/>
      <c r="DJ410" s="154"/>
      <c r="DK410" s="154"/>
      <c r="DL410" s="154"/>
      <c r="DM410" s="154"/>
      <c r="DN410" s="7"/>
      <c r="DO410" s="7"/>
      <c r="DP410" s="7"/>
      <c r="DQ410" s="7"/>
      <c r="DR410" s="152"/>
      <c r="DS410" s="152"/>
      <c r="DT410" s="152"/>
      <c r="DU410" s="152"/>
      <c r="DV410" s="152"/>
      <c r="DW410" s="152"/>
      <c r="DX410" s="152"/>
      <c r="DY410" s="152"/>
      <c r="DZ410" s="152"/>
      <c r="EA410" s="152"/>
      <c r="EB410" s="152"/>
      <c r="EC410" s="152"/>
      <c r="ED410" s="152"/>
      <c r="EE410" s="152"/>
      <c r="EF410" s="152"/>
      <c r="EG410" s="152"/>
      <c r="EH410" s="152"/>
      <c r="EI410" s="152"/>
      <c r="EJ410" s="152"/>
      <c r="EK410" s="152"/>
      <c r="EL410" s="152"/>
      <c r="EM410" s="152"/>
      <c r="EN410" s="152"/>
      <c r="EO410" s="152"/>
      <c r="EP410" s="152"/>
      <c r="EQ410" s="152"/>
      <c r="ER410" s="152"/>
      <c r="ES410" s="152"/>
      <c r="ET410" s="152"/>
      <c r="EU410" s="152"/>
      <c r="EV410" s="152"/>
      <c r="EW410" s="152"/>
      <c r="EX410" s="152"/>
      <c r="EY410" s="152"/>
      <c r="EZ410" s="152"/>
      <c r="FA410" s="152"/>
      <c r="FB410" s="152"/>
      <c r="FC410" s="152"/>
      <c r="FD410" s="152"/>
      <c r="FE410" s="152"/>
      <c r="FF410" s="152"/>
      <c r="FG410" s="152"/>
      <c r="FH410" s="152"/>
      <c r="FI410" s="152"/>
      <c r="FJ410" s="152"/>
      <c r="FK410" s="152"/>
      <c r="FL410" s="152"/>
      <c r="FM410" s="152"/>
      <c r="FN410" s="152"/>
      <c r="FO410" s="152"/>
      <c r="FP410" s="152"/>
      <c r="FQ410" s="152"/>
      <c r="FR410" s="152"/>
      <c r="FS410" s="152"/>
      <c r="FT410" s="152"/>
      <c r="FU410" s="152"/>
      <c r="FV410" s="152"/>
      <c r="FW410" s="152"/>
      <c r="FX410" s="152"/>
      <c r="FY410" s="152"/>
      <c r="FZ410" s="152"/>
      <c r="GA410" s="152"/>
      <c r="GB410" s="152"/>
      <c r="GC410" s="152"/>
      <c r="GD410" s="152"/>
      <c r="GE410" s="7"/>
      <c r="GF410" s="7"/>
      <c r="GG410" s="7"/>
      <c r="GH410" s="7"/>
      <c r="GI410" s="7"/>
      <c r="GJ410" s="7"/>
      <c r="GK410" s="7"/>
      <c r="GL410" s="7"/>
      <c r="GM410" s="48"/>
      <c r="GN410" s="7"/>
      <c r="GO410" s="7"/>
      <c r="GP410" s="7"/>
      <c r="GR410" s="48"/>
      <c r="GS410" s="48"/>
      <c r="GT410" s="48"/>
      <c r="GU410" s="48"/>
      <c r="GV410" s="48"/>
    </row>
    <row r="411" spans="1:204">
      <c r="A411" s="7"/>
      <c r="B411" s="7"/>
      <c r="C411" s="7"/>
      <c r="D411" s="48"/>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13"/>
      <c r="AJ411" s="13"/>
      <c r="AK411" s="7"/>
      <c r="AL411" s="7"/>
      <c r="AM411" s="7"/>
      <c r="AN411" s="7"/>
      <c r="AO411" s="7"/>
      <c r="AP411" s="7"/>
      <c r="AQ411" s="7"/>
      <c r="AR411" s="153"/>
      <c r="AS411" s="7"/>
      <c r="AT411" s="7"/>
      <c r="AU411" s="7"/>
      <c r="AV411" s="7"/>
      <c r="AW411" s="7"/>
      <c r="AX411" s="7"/>
      <c r="AY411" s="7"/>
      <c r="AZ411" s="7"/>
      <c r="BA411" s="7"/>
      <c r="BB411" s="7"/>
      <c r="BC411" s="7"/>
      <c r="BD411" s="7"/>
      <c r="BE411" s="154"/>
      <c r="BF411" s="154"/>
      <c r="BG411" s="7"/>
      <c r="BH411" s="154"/>
      <c r="BI411" s="154"/>
      <c r="BJ411" s="154"/>
      <c r="BK411" s="154"/>
      <c r="BL411" s="154"/>
      <c r="BM411" s="154"/>
      <c r="BN411" s="7"/>
      <c r="BO411" s="7"/>
      <c r="BP411" s="7"/>
      <c r="BQ411" s="7"/>
      <c r="BR411" s="154"/>
      <c r="BS411" s="154"/>
      <c r="BT411" s="7"/>
      <c r="BU411" s="154"/>
      <c r="BV411" s="154"/>
      <c r="BW411" s="154"/>
      <c r="BX411" s="154"/>
      <c r="BY411" s="154"/>
      <c r="BZ411" s="154"/>
      <c r="CA411" s="7"/>
      <c r="CB411" s="7"/>
      <c r="CC411" s="7"/>
      <c r="CD411" s="7"/>
      <c r="CE411" s="154"/>
      <c r="CF411" s="154"/>
      <c r="CG411" s="7"/>
      <c r="CH411" s="154"/>
      <c r="CI411" s="154"/>
      <c r="CJ411" s="154"/>
      <c r="CK411" s="154"/>
      <c r="CL411" s="154"/>
      <c r="CM411" s="154"/>
      <c r="CN411" s="7"/>
      <c r="CO411" s="7"/>
      <c r="CP411" s="7"/>
      <c r="CQ411" s="7"/>
      <c r="CR411" s="154"/>
      <c r="CS411" s="154"/>
      <c r="CT411" s="7"/>
      <c r="CU411" s="154"/>
      <c r="CV411" s="154"/>
      <c r="CW411" s="154"/>
      <c r="CX411" s="154"/>
      <c r="CY411" s="154"/>
      <c r="CZ411" s="154"/>
      <c r="DA411" s="7"/>
      <c r="DB411" s="7"/>
      <c r="DC411" s="7"/>
      <c r="DD411" s="7"/>
      <c r="DE411" s="154"/>
      <c r="DF411" s="154"/>
      <c r="DG411" s="7"/>
      <c r="DH411" s="154"/>
      <c r="DI411" s="154"/>
      <c r="DJ411" s="154"/>
      <c r="DK411" s="154"/>
      <c r="DL411" s="154"/>
      <c r="DM411" s="154"/>
      <c r="DN411" s="7"/>
      <c r="DO411" s="7"/>
      <c r="DP411" s="7"/>
      <c r="DQ411" s="7"/>
      <c r="DR411" s="152"/>
      <c r="DS411" s="152"/>
      <c r="DT411" s="152"/>
      <c r="DU411" s="152"/>
      <c r="DV411" s="152"/>
      <c r="DW411" s="152"/>
      <c r="DX411" s="152"/>
      <c r="DY411" s="152"/>
      <c r="DZ411" s="152"/>
      <c r="EA411" s="152"/>
      <c r="EB411" s="152"/>
      <c r="EC411" s="152"/>
      <c r="ED411" s="152"/>
      <c r="EE411" s="152"/>
      <c r="EF411" s="152"/>
      <c r="EG411" s="152"/>
      <c r="EH411" s="152"/>
      <c r="EI411" s="152"/>
      <c r="EJ411" s="152"/>
      <c r="EK411" s="152"/>
      <c r="EL411" s="152"/>
      <c r="EM411" s="152"/>
      <c r="EN411" s="152"/>
      <c r="EO411" s="152"/>
      <c r="EP411" s="152"/>
      <c r="EQ411" s="152"/>
      <c r="ER411" s="152"/>
      <c r="ES411" s="152"/>
      <c r="ET411" s="152"/>
      <c r="EU411" s="152"/>
      <c r="EV411" s="152"/>
      <c r="EW411" s="152"/>
      <c r="EX411" s="152"/>
      <c r="EY411" s="152"/>
      <c r="EZ411" s="152"/>
      <c r="FA411" s="152"/>
      <c r="FB411" s="152"/>
      <c r="FC411" s="152"/>
      <c r="FD411" s="152"/>
      <c r="FE411" s="152"/>
      <c r="FF411" s="152"/>
      <c r="FG411" s="152"/>
      <c r="FH411" s="152"/>
      <c r="FI411" s="152"/>
      <c r="FJ411" s="152"/>
      <c r="FK411" s="152"/>
      <c r="FL411" s="152"/>
      <c r="FM411" s="152"/>
      <c r="FN411" s="152"/>
      <c r="FO411" s="152"/>
      <c r="FP411" s="152"/>
      <c r="FQ411" s="152"/>
      <c r="FR411" s="152"/>
      <c r="FS411" s="152"/>
      <c r="FT411" s="152"/>
      <c r="FU411" s="152"/>
      <c r="FV411" s="152"/>
      <c r="FW411" s="152"/>
      <c r="FX411" s="152"/>
      <c r="FY411" s="152"/>
      <c r="FZ411" s="152"/>
      <c r="GA411" s="152"/>
      <c r="GB411" s="152"/>
      <c r="GC411" s="152"/>
      <c r="GD411" s="152"/>
      <c r="GE411" s="7"/>
      <c r="GF411" s="7"/>
      <c r="GG411" s="7"/>
      <c r="GH411" s="7"/>
      <c r="GI411" s="7"/>
      <c r="GJ411" s="7"/>
      <c r="GK411" s="7"/>
      <c r="GL411" s="7"/>
      <c r="GM411" s="48"/>
      <c r="GN411" s="7"/>
      <c r="GO411" s="7"/>
      <c r="GP411" s="7"/>
      <c r="GR411" s="48"/>
      <c r="GS411" s="48"/>
      <c r="GT411" s="48"/>
      <c r="GU411" s="48"/>
      <c r="GV411" s="48"/>
    </row>
    <row r="412" spans="1:204">
      <c r="A412" s="7"/>
      <c r="B412" s="7"/>
      <c r="C412" s="7"/>
      <c r="D412" s="48"/>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13"/>
      <c r="AJ412" s="13"/>
      <c r="AK412" s="7"/>
      <c r="AL412" s="7"/>
      <c r="AM412" s="7"/>
      <c r="AN412" s="7"/>
      <c r="AO412" s="7"/>
      <c r="AP412" s="7"/>
      <c r="AQ412" s="7"/>
      <c r="AR412" s="153"/>
      <c r="AS412" s="7"/>
      <c r="AT412" s="7"/>
      <c r="AU412" s="7"/>
      <c r="AV412" s="7"/>
      <c r="AW412" s="7"/>
      <c r="AX412" s="7"/>
      <c r="AY412" s="7"/>
      <c r="AZ412" s="7"/>
      <c r="BA412" s="7"/>
      <c r="BB412" s="7"/>
      <c r="BC412" s="7"/>
      <c r="BD412" s="7"/>
      <c r="BE412" s="154"/>
      <c r="BF412" s="154"/>
      <c r="BG412" s="7"/>
      <c r="BH412" s="154"/>
      <c r="BI412" s="154"/>
      <c r="BJ412" s="154"/>
      <c r="BK412" s="154"/>
      <c r="BL412" s="154"/>
      <c r="BM412" s="154"/>
      <c r="BN412" s="7"/>
      <c r="BO412" s="7"/>
      <c r="BP412" s="7"/>
      <c r="BQ412" s="7"/>
      <c r="BR412" s="154"/>
      <c r="BS412" s="154"/>
      <c r="BT412" s="7"/>
      <c r="BU412" s="154"/>
      <c r="BV412" s="154"/>
      <c r="BW412" s="154"/>
      <c r="BX412" s="154"/>
      <c r="BY412" s="154"/>
      <c r="BZ412" s="154"/>
      <c r="CA412" s="7"/>
      <c r="CB412" s="7"/>
      <c r="CC412" s="7"/>
      <c r="CD412" s="7"/>
      <c r="CE412" s="154"/>
      <c r="CF412" s="154"/>
      <c r="CG412" s="7"/>
      <c r="CH412" s="154"/>
      <c r="CI412" s="154"/>
      <c r="CJ412" s="154"/>
      <c r="CK412" s="154"/>
      <c r="CL412" s="154"/>
      <c r="CM412" s="154"/>
      <c r="CN412" s="7"/>
      <c r="CO412" s="7"/>
      <c r="CP412" s="7"/>
      <c r="CQ412" s="7"/>
      <c r="CR412" s="154"/>
      <c r="CS412" s="154"/>
      <c r="CT412" s="7"/>
      <c r="CU412" s="154"/>
      <c r="CV412" s="154"/>
      <c r="CW412" s="154"/>
      <c r="CX412" s="154"/>
      <c r="CY412" s="154"/>
      <c r="CZ412" s="154"/>
      <c r="DA412" s="7"/>
      <c r="DB412" s="7"/>
      <c r="DC412" s="7"/>
      <c r="DD412" s="7"/>
      <c r="DE412" s="154"/>
      <c r="DF412" s="154"/>
      <c r="DG412" s="7"/>
      <c r="DH412" s="154"/>
      <c r="DI412" s="154"/>
      <c r="DJ412" s="154"/>
      <c r="DK412" s="154"/>
      <c r="DL412" s="154"/>
      <c r="DM412" s="154"/>
      <c r="DN412" s="7"/>
      <c r="DO412" s="7"/>
      <c r="DP412" s="7"/>
      <c r="DQ412" s="7"/>
      <c r="DR412" s="152"/>
      <c r="DS412" s="152"/>
      <c r="DT412" s="152"/>
      <c r="DU412" s="152"/>
      <c r="DV412" s="152"/>
      <c r="DW412" s="152"/>
      <c r="DX412" s="152"/>
      <c r="DY412" s="152"/>
      <c r="DZ412" s="152"/>
      <c r="EA412" s="152"/>
      <c r="EB412" s="152"/>
      <c r="EC412" s="152"/>
      <c r="ED412" s="152"/>
      <c r="EE412" s="152"/>
      <c r="EF412" s="152"/>
      <c r="EG412" s="152"/>
      <c r="EH412" s="152"/>
      <c r="EI412" s="152"/>
      <c r="EJ412" s="152"/>
      <c r="EK412" s="152"/>
      <c r="EL412" s="152"/>
      <c r="EM412" s="152"/>
      <c r="EN412" s="152"/>
      <c r="EO412" s="152"/>
      <c r="EP412" s="152"/>
      <c r="EQ412" s="152"/>
      <c r="ER412" s="152"/>
      <c r="ES412" s="152"/>
      <c r="ET412" s="152"/>
      <c r="EU412" s="152"/>
      <c r="EV412" s="152"/>
      <c r="EW412" s="152"/>
      <c r="EX412" s="152"/>
      <c r="EY412" s="152"/>
      <c r="EZ412" s="152"/>
      <c r="FA412" s="152"/>
      <c r="FB412" s="152"/>
      <c r="FC412" s="152"/>
      <c r="FD412" s="152"/>
      <c r="FE412" s="152"/>
      <c r="FF412" s="152"/>
      <c r="FG412" s="152"/>
      <c r="FH412" s="152"/>
      <c r="FI412" s="152"/>
      <c r="FJ412" s="152"/>
      <c r="FK412" s="152"/>
      <c r="FL412" s="152"/>
      <c r="FM412" s="152"/>
      <c r="FN412" s="152"/>
      <c r="FO412" s="152"/>
      <c r="FP412" s="152"/>
      <c r="FQ412" s="152"/>
      <c r="FR412" s="152"/>
      <c r="FS412" s="152"/>
      <c r="FT412" s="152"/>
      <c r="FU412" s="152"/>
      <c r="FV412" s="152"/>
      <c r="FW412" s="152"/>
      <c r="FX412" s="152"/>
      <c r="FY412" s="152"/>
      <c r="FZ412" s="152"/>
      <c r="GA412" s="152"/>
      <c r="GB412" s="152"/>
      <c r="GC412" s="152"/>
      <c r="GD412" s="152"/>
      <c r="GE412" s="7"/>
      <c r="GF412" s="7"/>
      <c r="GG412" s="7"/>
      <c r="GH412" s="7"/>
      <c r="GI412" s="7"/>
      <c r="GJ412" s="7"/>
      <c r="GK412" s="7"/>
      <c r="GL412" s="7"/>
      <c r="GM412" s="48"/>
      <c r="GN412" s="7"/>
      <c r="GO412" s="7"/>
      <c r="GP412" s="7"/>
      <c r="GR412" s="48"/>
      <c r="GS412" s="48"/>
      <c r="GT412" s="48"/>
      <c r="GU412" s="48"/>
      <c r="GV412" s="48"/>
    </row>
    <row r="413" spans="1:204">
      <c r="A413" s="7"/>
      <c r="B413" s="7"/>
      <c r="C413" s="7"/>
      <c r="D413" s="48"/>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13"/>
      <c r="AJ413" s="13"/>
      <c r="AK413" s="7"/>
      <c r="AL413" s="7"/>
      <c r="AM413" s="7"/>
      <c r="AN413" s="7"/>
      <c r="AO413" s="7"/>
      <c r="AP413" s="7"/>
      <c r="AQ413" s="7"/>
      <c r="AR413" s="153"/>
      <c r="AS413" s="7"/>
      <c r="AT413" s="7"/>
      <c r="AU413" s="7"/>
      <c r="AV413" s="7"/>
      <c r="AW413" s="7"/>
      <c r="AX413" s="7"/>
      <c r="AY413" s="7"/>
      <c r="AZ413" s="7"/>
      <c r="BA413" s="7"/>
      <c r="BB413" s="7"/>
      <c r="BC413" s="7"/>
      <c r="BD413" s="7"/>
      <c r="BE413" s="154"/>
      <c r="BF413" s="154"/>
      <c r="BG413" s="7"/>
      <c r="BH413" s="154"/>
      <c r="BI413" s="154"/>
      <c r="BJ413" s="154"/>
      <c r="BK413" s="154"/>
      <c r="BL413" s="154"/>
      <c r="BM413" s="154"/>
      <c r="BN413" s="7"/>
      <c r="BO413" s="7"/>
      <c r="BP413" s="7"/>
      <c r="BQ413" s="7"/>
      <c r="BR413" s="154"/>
      <c r="BS413" s="154"/>
      <c r="BT413" s="7"/>
      <c r="BU413" s="154"/>
      <c r="BV413" s="154"/>
      <c r="BW413" s="154"/>
      <c r="BX413" s="154"/>
      <c r="BY413" s="154"/>
      <c r="BZ413" s="154"/>
      <c r="CA413" s="7"/>
      <c r="CB413" s="7"/>
      <c r="CC413" s="7"/>
      <c r="CD413" s="7"/>
      <c r="CE413" s="154"/>
      <c r="CF413" s="154"/>
      <c r="CG413" s="7"/>
      <c r="CH413" s="154"/>
      <c r="CI413" s="154"/>
      <c r="CJ413" s="154"/>
      <c r="CK413" s="154"/>
      <c r="CL413" s="154"/>
      <c r="CM413" s="154"/>
      <c r="CN413" s="7"/>
      <c r="CO413" s="7"/>
      <c r="CP413" s="7"/>
      <c r="CQ413" s="7"/>
      <c r="CR413" s="154"/>
      <c r="CS413" s="154"/>
      <c r="CT413" s="7"/>
      <c r="CU413" s="154"/>
      <c r="CV413" s="154"/>
      <c r="CW413" s="154"/>
      <c r="CX413" s="154"/>
      <c r="CY413" s="154"/>
      <c r="CZ413" s="154"/>
      <c r="DA413" s="7"/>
      <c r="DB413" s="7"/>
      <c r="DC413" s="7"/>
      <c r="DD413" s="7"/>
      <c r="DE413" s="154"/>
      <c r="DF413" s="154"/>
      <c r="DG413" s="7"/>
      <c r="DH413" s="154"/>
      <c r="DI413" s="154"/>
      <c r="DJ413" s="154"/>
      <c r="DK413" s="154"/>
      <c r="DL413" s="154"/>
      <c r="DM413" s="154"/>
      <c r="DN413" s="7"/>
      <c r="DO413" s="7"/>
      <c r="DP413" s="7"/>
      <c r="DQ413" s="7"/>
      <c r="DR413" s="152"/>
      <c r="DS413" s="152"/>
      <c r="DT413" s="152"/>
      <c r="DU413" s="152"/>
      <c r="DV413" s="152"/>
      <c r="DW413" s="152"/>
      <c r="DX413" s="152"/>
      <c r="DY413" s="152"/>
      <c r="DZ413" s="152"/>
      <c r="EA413" s="152"/>
      <c r="EB413" s="152"/>
      <c r="EC413" s="152"/>
      <c r="ED413" s="152"/>
      <c r="EE413" s="152"/>
      <c r="EF413" s="152"/>
      <c r="EG413" s="152"/>
      <c r="EH413" s="152"/>
      <c r="EI413" s="152"/>
      <c r="EJ413" s="152"/>
      <c r="EK413" s="152"/>
      <c r="EL413" s="152"/>
      <c r="EM413" s="152"/>
      <c r="EN413" s="152"/>
      <c r="EO413" s="152"/>
      <c r="EP413" s="152"/>
      <c r="EQ413" s="152"/>
      <c r="ER413" s="152"/>
      <c r="ES413" s="152"/>
      <c r="ET413" s="152"/>
      <c r="EU413" s="152"/>
      <c r="EV413" s="152"/>
      <c r="EW413" s="152"/>
      <c r="EX413" s="152"/>
      <c r="EY413" s="152"/>
      <c r="EZ413" s="152"/>
      <c r="FA413" s="152"/>
      <c r="FB413" s="152"/>
      <c r="FC413" s="152"/>
      <c r="FD413" s="152"/>
      <c r="FE413" s="152"/>
      <c r="FF413" s="152"/>
      <c r="FG413" s="152"/>
      <c r="FH413" s="152"/>
      <c r="FI413" s="152"/>
      <c r="FJ413" s="152"/>
      <c r="FK413" s="152"/>
      <c r="FL413" s="152"/>
      <c r="FM413" s="152"/>
      <c r="FN413" s="152"/>
      <c r="FO413" s="152"/>
      <c r="FP413" s="152"/>
      <c r="FQ413" s="152"/>
      <c r="FR413" s="152"/>
      <c r="FS413" s="152"/>
      <c r="FT413" s="152"/>
      <c r="FU413" s="152"/>
      <c r="FV413" s="152"/>
      <c r="FW413" s="152"/>
      <c r="FX413" s="152"/>
      <c r="FY413" s="152"/>
      <c r="FZ413" s="152"/>
      <c r="GA413" s="152"/>
      <c r="GB413" s="152"/>
      <c r="GC413" s="152"/>
      <c r="GD413" s="152"/>
      <c r="GE413" s="7"/>
      <c r="GF413" s="7"/>
      <c r="GG413" s="7"/>
      <c r="GH413" s="7"/>
      <c r="GI413" s="7"/>
      <c r="GJ413" s="7"/>
      <c r="GK413" s="7"/>
      <c r="GL413" s="7"/>
      <c r="GM413" s="48"/>
      <c r="GN413" s="7"/>
      <c r="GO413" s="7"/>
      <c r="GP413" s="7"/>
      <c r="GR413" s="48"/>
      <c r="GS413" s="48"/>
      <c r="GT413" s="48"/>
      <c r="GU413" s="48"/>
      <c r="GV413" s="48"/>
    </row>
    <row r="414" spans="1:204">
      <c r="A414" s="7"/>
      <c r="B414" s="7"/>
      <c r="C414" s="7"/>
      <c r="D414" s="48"/>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13"/>
      <c r="AJ414" s="13"/>
      <c r="AK414" s="7"/>
      <c r="AL414" s="7"/>
      <c r="AM414" s="7"/>
      <c r="AN414" s="7"/>
      <c r="AO414" s="7"/>
      <c r="AP414" s="7"/>
      <c r="AQ414" s="7"/>
      <c r="AR414" s="153"/>
      <c r="AS414" s="7"/>
      <c r="AT414" s="7"/>
      <c r="AU414" s="7"/>
      <c r="AV414" s="7"/>
      <c r="AW414" s="7"/>
      <c r="AX414" s="7"/>
      <c r="AY414" s="7"/>
      <c r="AZ414" s="7"/>
      <c r="BA414" s="7"/>
      <c r="BB414" s="7"/>
      <c r="BC414" s="7"/>
      <c r="BD414" s="7"/>
      <c r="BE414" s="154"/>
      <c r="BF414" s="154"/>
      <c r="BG414" s="7"/>
      <c r="BH414" s="154"/>
      <c r="BI414" s="154"/>
      <c r="BJ414" s="154"/>
      <c r="BK414" s="154"/>
      <c r="BL414" s="154"/>
      <c r="BM414" s="154"/>
      <c r="BN414" s="7"/>
      <c r="BO414" s="7"/>
      <c r="BP414" s="7"/>
      <c r="BQ414" s="7"/>
      <c r="BR414" s="154"/>
      <c r="BS414" s="154"/>
      <c r="BT414" s="7"/>
      <c r="BU414" s="154"/>
      <c r="BV414" s="154"/>
      <c r="BW414" s="154"/>
      <c r="BX414" s="154"/>
      <c r="BY414" s="154"/>
      <c r="BZ414" s="154"/>
      <c r="CA414" s="7"/>
      <c r="CB414" s="7"/>
      <c r="CC414" s="7"/>
      <c r="CD414" s="7"/>
      <c r="CE414" s="154"/>
      <c r="CF414" s="154"/>
      <c r="CG414" s="7"/>
      <c r="CH414" s="154"/>
      <c r="CI414" s="154"/>
      <c r="CJ414" s="154"/>
      <c r="CK414" s="154"/>
      <c r="CL414" s="154"/>
      <c r="CM414" s="154"/>
      <c r="CN414" s="7"/>
      <c r="CO414" s="7"/>
      <c r="CP414" s="7"/>
      <c r="CQ414" s="7"/>
      <c r="CR414" s="154"/>
      <c r="CS414" s="154"/>
      <c r="CT414" s="7"/>
      <c r="CU414" s="154"/>
      <c r="CV414" s="154"/>
      <c r="CW414" s="154"/>
      <c r="CX414" s="154"/>
      <c r="CY414" s="154"/>
      <c r="CZ414" s="154"/>
      <c r="DA414" s="7"/>
      <c r="DB414" s="7"/>
      <c r="DC414" s="7"/>
      <c r="DD414" s="7"/>
      <c r="DE414" s="154"/>
      <c r="DF414" s="154"/>
      <c r="DG414" s="7"/>
      <c r="DH414" s="154"/>
      <c r="DI414" s="154"/>
      <c r="DJ414" s="154"/>
      <c r="DK414" s="154"/>
      <c r="DL414" s="154"/>
      <c r="DM414" s="154"/>
      <c r="DN414" s="7"/>
      <c r="DO414" s="7"/>
      <c r="DP414" s="7"/>
      <c r="DQ414" s="7"/>
      <c r="DR414" s="152"/>
      <c r="DS414" s="152"/>
      <c r="DT414" s="152"/>
      <c r="DU414" s="152"/>
      <c r="DV414" s="152"/>
      <c r="DW414" s="152"/>
      <c r="DX414" s="152"/>
      <c r="DY414" s="152"/>
      <c r="DZ414" s="152"/>
      <c r="EA414" s="152"/>
      <c r="EB414" s="152"/>
      <c r="EC414" s="152"/>
      <c r="ED414" s="152"/>
      <c r="EE414" s="152"/>
      <c r="EF414" s="152"/>
      <c r="EG414" s="152"/>
      <c r="EH414" s="152"/>
      <c r="EI414" s="152"/>
      <c r="EJ414" s="152"/>
      <c r="EK414" s="152"/>
      <c r="EL414" s="152"/>
      <c r="EM414" s="152"/>
      <c r="EN414" s="152"/>
      <c r="EO414" s="152"/>
      <c r="EP414" s="152"/>
      <c r="EQ414" s="152"/>
      <c r="ER414" s="152"/>
      <c r="ES414" s="152"/>
      <c r="ET414" s="152"/>
      <c r="EU414" s="152"/>
      <c r="EV414" s="152"/>
      <c r="EW414" s="152"/>
      <c r="EX414" s="152"/>
      <c r="EY414" s="152"/>
      <c r="EZ414" s="152"/>
      <c r="FA414" s="152"/>
      <c r="FB414" s="152"/>
      <c r="FC414" s="152"/>
      <c r="FD414" s="152"/>
      <c r="FE414" s="152"/>
      <c r="FF414" s="152"/>
      <c r="FG414" s="152"/>
      <c r="FH414" s="152"/>
      <c r="FI414" s="152"/>
      <c r="FJ414" s="152"/>
      <c r="FK414" s="152"/>
      <c r="FL414" s="152"/>
      <c r="FM414" s="152"/>
      <c r="FN414" s="152"/>
      <c r="FO414" s="152"/>
      <c r="FP414" s="152"/>
      <c r="FQ414" s="152"/>
      <c r="FR414" s="152"/>
      <c r="FS414" s="152"/>
      <c r="FT414" s="152"/>
      <c r="FU414" s="152"/>
      <c r="FV414" s="152"/>
      <c r="FW414" s="152"/>
      <c r="FX414" s="152"/>
      <c r="FY414" s="152"/>
      <c r="FZ414" s="152"/>
      <c r="GA414" s="152"/>
      <c r="GB414" s="152"/>
      <c r="GC414" s="152"/>
      <c r="GD414" s="152"/>
      <c r="GE414" s="7"/>
      <c r="GF414" s="7"/>
      <c r="GG414" s="7"/>
      <c r="GH414" s="7"/>
      <c r="GI414" s="7"/>
      <c r="GJ414" s="7"/>
      <c r="GK414" s="7"/>
      <c r="GL414" s="7"/>
      <c r="GM414" s="48"/>
      <c r="GN414" s="7"/>
      <c r="GO414" s="7"/>
      <c r="GP414" s="7"/>
      <c r="GR414" s="48"/>
      <c r="GS414" s="48"/>
      <c r="GT414" s="48"/>
      <c r="GU414" s="48"/>
      <c r="GV414" s="48"/>
    </row>
    <row r="415" spans="1:204">
      <c r="A415" s="7"/>
      <c r="B415" s="7"/>
      <c r="C415" s="7"/>
      <c r="D415" s="48"/>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13"/>
      <c r="AJ415" s="13"/>
      <c r="AK415" s="7"/>
      <c r="AL415" s="7"/>
      <c r="AM415" s="7"/>
      <c r="AN415" s="7"/>
      <c r="AO415" s="7"/>
      <c r="AP415" s="7"/>
      <c r="AQ415" s="7"/>
      <c r="AR415" s="153"/>
      <c r="AS415" s="7"/>
      <c r="AT415" s="7"/>
      <c r="AU415" s="7"/>
      <c r="AV415" s="7"/>
      <c r="AW415" s="7"/>
      <c r="AX415" s="7"/>
      <c r="AY415" s="7"/>
      <c r="AZ415" s="7"/>
      <c r="BA415" s="7"/>
      <c r="BB415" s="7"/>
      <c r="BC415" s="7"/>
      <c r="BD415" s="7"/>
      <c r="BE415" s="154"/>
      <c r="BF415" s="154"/>
      <c r="BG415" s="7"/>
      <c r="BH415" s="154"/>
      <c r="BI415" s="154"/>
      <c r="BJ415" s="154"/>
      <c r="BK415" s="154"/>
      <c r="BL415" s="154"/>
      <c r="BM415" s="154"/>
      <c r="BN415" s="7"/>
      <c r="BO415" s="7"/>
      <c r="BP415" s="7"/>
      <c r="BQ415" s="7"/>
      <c r="BR415" s="154"/>
      <c r="BS415" s="154"/>
      <c r="BT415" s="7"/>
      <c r="BU415" s="154"/>
      <c r="BV415" s="154"/>
      <c r="BW415" s="154"/>
      <c r="BX415" s="154"/>
      <c r="BY415" s="154"/>
      <c r="BZ415" s="154"/>
      <c r="CA415" s="7"/>
      <c r="CB415" s="7"/>
      <c r="CC415" s="7"/>
      <c r="CD415" s="7"/>
      <c r="CE415" s="154"/>
      <c r="CF415" s="154"/>
      <c r="CG415" s="7"/>
      <c r="CH415" s="154"/>
      <c r="CI415" s="154"/>
      <c r="CJ415" s="154"/>
      <c r="CK415" s="154"/>
      <c r="CL415" s="154"/>
      <c r="CM415" s="154"/>
      <c r="CN415" s="7"/>
      <c r="CO415" s="7"/>
      <c r="CP415" s="7"/>
      <c r="CQ415" s="7"/>
      <c r="CR415" s="154"/>
      <c r="CS415" s="154"/>
      <c r="CT415" s="7"/>
      <c r="CU415" s="154"/>
      <c r="CV415" s="154"/>
      <c r="CW415" s="154"/>
      <c r="CX415" s="154"/>
      <c r="CY415" s="154"/>
      <c r="CZ415" s="154"/>
      <c r="DA415" s="7"/>
      <c r="DB415" s="7"/>
      <c r="DC415" s="7"/>
      <c r="DD415" s="7"/>
      <c r="DE415" s="154"/>
      <c r="DF415" s="154"/>
      <c r="DG415" s="7"/>
      <c r="DH415" s="154"/>
      <c r="DI415" s="154"/>
      <c r="DJ415" s="154"/>
      <c r="DK415" s="154"/>
      <c r="DL415" s="154"/>
      <c r="DM415" s="154"/>
      <c r="DN415" s="7"/>
      <c r="DO415" s="7"/>
      <c r="DP415" s="7"/>
      <c r="DQ415" s="7"/>
      <c r="DR415" s="152"/>
      <c r="DS415" s="152"/>
      <c r="DT415" s="152"/>
      <c r="DU415" s="152"/>
      <c r="DV415" s="152"/>
      <c r="DW415" s="152"/>
      <c r="DX415" s="152"/>
      <c r="DY415" s="152"/>
      <c r="DZ415" s="152"/>
      <c r="EA415" s="152"/>
      <c r="EB415" s="152"/>
      <c r="EC415" s="152"/>
      <c r="ED415" s="152"/>
      <c r="EE415" s="152"/>
      <c r="EF415" s="152"/>
      <c r="EG415" s="152"/>
      <c r="EH415" s="152"/>
      <c r="EI415" s="152"/>
      <c r="EJ415" s="152"/>
      <c r="EK415" s="152"/>
      <c r="EL415" s="152"/>
      <c r="EM415" s="152"/>
      <c r="EN415" s="152"/>
      <c r="EO415" s="152"/>
      <c r="EP415" s="152"/>
      <c r="EQ415" s="152"/>
      <c r="ER415" s="152"/>
      <c r="ES415" s="152"/>
      <c r="ET415" s="152"/>
      <c r="EU415" s="152"/>
      <c r="EV415" s="152"/>
      <c r="EW415" s="152"/>
      <c r="EX415" s="152"/>
      <c r="EY415" s="152"/>
      <c r="EZ415" s="152"/>
      <c r="FA415" s="152"/>
      <c r="FB415" s="152"/>
      <c r="FC415" s="152"/>
      <c r="FD415" s="152"/>
      <c r="FE415" s="152"/>
      <c r="FF415" s="152"/>
      <c r="FG415" s="152"/>
      <c r="FH415" s="152"/>
      <c r="FI415" s="152"/>
      <c r="FJ415" s="152"/>
      <c r="FK415" s="152"/>
      <c r="FL415" s="152"/>
      <c r="FM415" s="152"/>
      <c r="FN415" s="152"/>
      <c r="FO415" s="152"/>
      <c r="FP415" s="152"/>
      <c r="FQ415" s="152"/>
      <c r="FR415" s="152"/>
      <c r="FS415" s="152"/>
      <c r="FT415" s="152"/>
      <c r="FU415" s="152"/>
      <c r="FV415" s="152"/>
      <c r="FW415" s="152"/>
      <c r="FX415" s="152"/>
      <c r="FY415" s="152"/>
      <c r="FZ415" s="152"/>
      <c r="GA415" s="152"/>
      <c r="GB415" s="152"/>
      <c r="GC415" s="152"/>
      <c r="GD415" s="152"/>
      <c r="GE415" s="7"/>
      <c r="GF415" s="7"/>
      <c r="GG415" s="7"/>
      <c r="GH415" s="7"/>
      <c r="GI415" s="7"/>
      <c r="GJ415" s="7"/>
      <c r="GK415" s="7"/>
      <c r="GL415" s="7"/>
      <c r="GM415" s="48"/>
      <c r="GN415" s="7"/>
      <c r="GO415" s="7"/>
      <c r="GP415" s="7"/>
      <c r="GR415" s="48"/>
      <c r="GS415" s="48"/>
      <c r="GT415" s="48"/>
      <c r="GU415" s="48"/>
      <c r="GV415" s="48"/>
    </row>
    <row r="416" spans="1:204">
      <c r="A416" s="7"/>
      <c r="B416" s="7"/>
      <c r="C416" s="7"/>
      <c r="D416" s="48"/>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13"/>
      <c r="AJ416" s="13"/>
      <c r="AK416" s="7"/>
      <c r="AL416" s="7"/>
      <c r="AM416" s="7"/>
      <c r="AN416" s="7"/>
      <c r="AO416" s="7"/>
      <c r="AP416" s="7"/>
      <c r="AQ416" s="7"/>
      <c r="AR416" s="153"/>
      <c r="AS416" s="7"/>
      <c r="AT416" s="7"/>
      <c r="AU416" s="7"/>
      <c r="AV416" s="7"/>
      <c r="AW416" s="7"/>
      <c r="AX416" s="7"/>
      <c r="AY416" s="7"/>
      <c r="AZ416" s="7"/>
      <c r="BA416" s="7"/>
      <c r="BB416" s="7"/>
      <c r="BC416" s="7"/>
      <c r="BD416" s="7"/>
      <c r="BE416" s="154"/>
      <c r="BF416" s="154"/>
      <c r="BG416" s="7"/>
      <c r="BH416" s="154"/>
      <c r="BI416" s="154"/>
      <c r="BJ416" s="154"/>
      <c r="BK416" s="154"/>
      <c r="BL416" s="154"/>
      <c r="BM416" s="154"/>
      <c r="BN416" s="7"/>
      <c r="BO416" s="7"/>
      <c r="BP416" s="7"/>
      <c r="BQ416" s="7"/>
      <c r="BR416" s="154"/>
      <c r="BS416" s="154"/>
      <c r="BT416" s="7"/>
      <c r="BU416" s="154"/>
      <c r="BV416" s="154"/>
      <c r="BW416" s="154"/>
      <c r="BX416" s="154"/>
      <c r="BY416" s="154"/>
      <c r="BZ416" s="154"/>
      <c r="CA416" s="7"/>
      <c r="CB416" s="7"/>
      <c r="CC416" s="7"/>
      <c r="CD416" s="7"/>
      <c r="CE416" s="154"/>
      <c r="CF416" s="154"/>
      <c r="CG416" s="7"/>
      <c r="CH416" s="154"/>
      <c r="CI416" s="154"/>
      <c r="CJ416" s="154"/>
      <c r="CK416" s="154"/>
      <c r="CL416" s="154"/>
      <c r="CM416" s="154"/>
      <c r="CN416" s="7"/>
      <c r="CO416" s="7"/>
      <c r="CP416" s="7"/>
      <c r="CQ416" s="7"/>
      <c r="CR416" s="154"/>
      <c r="CS416" s="154"/>
      <c r="CT416" s="7"/>
      <c r="CU416" s="154"/>
      <c r="CV416" s="154"/>
      <c r="CW416" s="154"/>
      <c r="CX416" s="154"/>
      <c r="CY416" s="154"/>
      <c r="CZ416" s="154"/>
      <c r="DA416" s="7"/>
      <c r="DB416" s="7"/>
      <c r="DC416" s="7"/>
      <c r="DD416" s="7"/>
      <c r="DE416" s="154"/>
      <c r="DF416" s="154"/>
      <c r="DG416" s="7"/>
      <c r="DH416" s="154"/>
      <c r="DI416" s="154"/>
      <c r="DJ416" s="154"/>
      <c r="DK416" s="154"/>
      <c r="DL416" s="154"/>
      <c r="DM416" s="154"/>
      <c r="DN416" s="7"/>
      <c r="DO416" s="7"/>
      <c r="DP416" s="7"/>
      <c r="DQ416" s="7"/>
      <c r="DR416" s="152"/>
      <c r="DS416" s="152"/>
      <c r="DT416" s="152"/>
      <c r="DU416" s="152"/>
      <c r="DV416" s="152"/>
      <c r="DW416" s="152"/>
      <c r="DX416" s="152"/>
      <c r="DY416" s="152"/>
      <c r="DZ416" s="152"/>
      <c r="EA416" s="152"/>
      <c r="EB416" s="152"/>
      <c r="EC416" s="152"/>
      <c r="ED416" s="152"/>
      <c r="EE416" s="152"/>
      <c r="EF416" s="152"/>
      <c r="EG416" s="152"/>
      <c r="EH416" s="152"/>
      <c r="EI416" s="152"/>
      <c r="EJ416" s="152"/>
      <c r="EK416" s="152"/>
      <c r="EL416" s="152"/>
      <c r="EM416" s="152"/>
      <c r="EN416" s="152"/>
      <c r="EO416" s="152"/>
      <c r="EP416" s="152"/>
      <c r="EQ416" s="152"/>
      <c r="ER416" s="152"/>
      <c r="ES416" s="152"/>
      <c r="ET416" s="152"/>
      <c r="EU416" s="152"/>
      <c r="EV416" s="152"/>
      <c r="EW416" s="152"/>
      <c r="EX416" s="152"/>
      <c r="EY416" s="152"/>
      <c r="EZ416" s="152"/>
      <c r="FA416" s="152"/>
      <c r="FB416" s="152"/>
      <c r="FC416" s="152"/>
      <c r="FD416" s="152"/>
      <c r="FE416" s="152"/>
      <c r="FF416" s="152"/>
      <c r="FG416" s="152"/>
      <c r="FH416" s="152"/>
      <c r="FI416" s="152"/>
      <c r="FJ416" s="152"/>
      <c r="FK416" s="152"/>
      <c r="FL416" s="152"/>
      <c r="FM416" s="152"/>
      <c r="FN416" s="152"/>
      <c r="FO416" s="152"/>
      <c r="FP416" s="152"/>
      <c r="FQ416" s="152"/>
      <c r="FR416" s="152"/>
      <c r="FS416" s="152"/>
      <c r="FT416" s="152"/>
      <c r="FU416" s="152"/>
      <c r="FV416" s="152"/>
      <c r="FW416" s="152"/>
      <c r="FX416" s="152"/>
      <c r="FY416" s="152"/>
      <c r="FZ416" s="152"/>
      <c r="GA416" s="152"/>
      <c r="GB416" s="152"/>
      <c r="GC416" s="152"/>
      <c r="GD416" s="152"/>
      <c r="GE416" s="7"/>
      <c r="GF416" s="7"/>
      <c r="GG416" s="7"/>
      <c r="GH416" s="7"/>
      <c r="GI416" s="7"/>
      <c r="GJ416" s="7"/>
      <c r="GK416" s="7"/>
      <c r="GL416" s="7"/>
      <c r="GM416" s="48"/>
      <c r="GN416" s="7"/>
      <c r="GO416" s="7"/>
      <c r="GP416" s="7"/>
      <c r="GR416" s="48"/>
      <c r="GS416" s="48"/>
      <c r="GT416" s="48"/>
      <c r="GU416" s="48"/>
      <c r="GV416" s="48"/>
    </row>
    <row r="417" spans="1:204">
      <c r="A417" s="7"/>
      <c r="B417" s="7"/>
      <c r="C417" s="7"/>
      <c r="D417" s="48"/>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13"/>
      <c r="AJ417" s="13"/>
      <c r="AK417" s="7"/>
      <c r="AL417" s="7"/>
      <c r="AM417" s="7"/>
      <c r="AN417" s="7"/>
      <c r="AO417" s="7"/>
      <c r="AP417" s="7"/>
      <c r="AQ417" s="7"/>
      <c r="AR417" s="153"/>
      <c r="AS417" s="7"/>
      <c r="AT417" s="7"/>
      <c r="AU417" s="7"/>
      <c r="AV417" s="7"/>
      <c r="AW417" s="7"/>
      <c r="AX417" s="7"/>
      <c r="AY417" s="7"/>
      <c r="AZ417" s="7"/>
      <c r="BA417" s="7"/>
      <c r="BB417" s="7"/>
      <c r="BC417" s="7"/>
      <c r="BD417" s="7"/>
      <c r="BE417" s="154"/>
      <c r="BF417" s="154"/>
      <c r="BG417" s="7"/>
      <c r="BH417" s="154"/>
      <c r="BI417" s="154"/>
      <c r="BJ417" s="154"/>
      <c r="BK417" s="154"/>
      <c r="BL417" s="154"/>
      <c r="BM417" s="154"/>
      <c r="BN417" s="7"/>
      <c r="BO417" s="7"/>
      <c r="BP417" s="7"/>
      <c r="BQ417" s="7"/>
      <c r="BR417" s="154"/>
      <c r="BS417" s="154"/>
      <c r="BT417" s="7"/>
      <c r="BU417" s="154"/>
      <c r="BV417" s="154"/>
      <c r="BW417" s="154"/>
      <c r="BX417" s="154"/>
      <c r="BY417" s="154"/>
      <c r="BZ417" s="154"/>
      <c r="CA417" s="7"/>
      <c r="CB417" s="7"/>
      <c r="CC417" s="7"/>
      <c r="CD417" s="7"/>
      <c r="CE417" s="154"/>
      <c r="CF417" s="154"/>
      <c r="CG417" s="7"/>
      <c r="CH417" s="154"/>
      <c r="CI417" s="154"/>
      <c r="CJ417" s="154"/>
      <c r="CK417" s="154"/>
      <c r="CL417" s="154"/>
      <c r="CM417" s="154"/>
      <c r="CN417" s="7"/>
      <c r="CO417" s="7"/>
      <c r="CP417" s="7"/>
      <c r="CQ417" s="7"/>
      <c r="CR417" s="154"/>
      <c r="CS417" s="154"/>
      <c r="CT417" s="7"/>
      <c r="CU417" s="154"/>
      <c r="CV417" s="154"/>
      <c r="CW417" s="154"/>
      <c r="CX417" s="154"/>
      <c r="CY417" s="154"/>
      <c r="CZ417" s="154"/>
      <c r="DA417" s="7"/>
      <c r="DB417" s="7"/>
      <c r="DC417" s="7"/>
      <c r="DD417" s="7"/>
      <c r="DE417" s="154"/>
      <c r="DF417" s="154"/>
      <c r="DG417" s="7"/>
      <c r="DH417" s="154"/>
      <c r="DI417" s="154"/>
      <c r="DJ417" s="154"/>
      <c r="DK417" s="154"/>
      <c r="DL417" s="154"/>
      <c r="DM417" s="154"/>
      <c r="DN417" s="7"/>
      <c r="DO417" s="7"/>
      <c r="DP417" s="7"/>
      <c r="DQ417" s="7"/>
      <c r="DR417" s="152"/>
      <c r="DS417" s="152"/>
      <c r="DT417" s="152"/>
      <c r="DU417" s="152"/>
      <c r="DV417" s="152"/>
      <c r="DW417" s="152"/>
      <c r="DX417" s="152"/>
      <c r="DY417" s="152"/>
      <c r="DZ417" s="152"/>
      <c r="EA417" s="152"/>
      <c r="EB417" s="152"/>
      <c r="EC417" s="152"/>
      <c r="ED417" s="152"/>
      <c r="EE417" s="152"/>
      <c r="EF417" s="152"/>
      <c r="EG417" s="152"/>
      <c r="EH417" s="152"/>
      <c r="EI417" s="152"/>
      <c r="EJ417" s="152"/>
      <c r="EK417" s="152"/>
      <c r="EL417" s="152"/>
      <c r="EM417" s="152"/>
      <c r="EN417" s="152"/>
      <c r="EO417" s="152"/>
      <c r="EP417" s="152"/>
      <c r="EQ417" s="152"/>
      <c r="ER417" s="152"/>
      <c r="ES417" s="152"/>
      <c r="ET417" s="152"/>
      <c r="EU417" s="152"/>
      <c r="EV417" s="152"/>
      <c r="EW417" s="152"/>
      <c r="EX417" s="152"/>
      <c r="EY417" s="152"/>
      <c r="EZ417" s="152"/>
      <c r="FA417" s="152"/>
      <c r="FB417" s="152"/>
      <c r="FC417" s="152"/>
      <c r="FD417" s="152"/>
      <c r="FE417" s="152"/>
      <c r="FF417" s="152"/>
      <c r="FG417" s="152"/>
      <c r="FH417" s="152"/>
      <c r="FI417" s="152"/>
      <c r="FJ417" s="152"/>
      <c r="FK417" s="152"/>
      <c r="FL417" s="152"/>
      <c r="FM417" s="152"/>
      <c r="FN417" s="152"/>
      <c r="FO417" s="152"/>
      <c r="FP417" s="152"/>
      <c r="FQ417" s="152"/>
      <c r="FR417" s="152"/>
      <c r="FS417" s="152"/>
      <c r="FT417" s="152"/>
      <c r="FU417" s="152"/>
      <c r="FV417" s="152"/>
      <c r="FW417" s="152"/>
      <c r="FX417" s="152"/>
      <c r="FY417" s="152"/>
      <c r="FZ417" s="152"/>
      <c r="GA417" s="152"/>
      <c r="GB417" s="152"/>
      <c r="GC417" s="152"/>
      <c r="GD417" s="152"/>
      <c r="GE417" s="7"/>
      <c r="GF417" s="7"/>
      <c r="GG417" s="7"/>
      <c r="GH417" s="7"/>
      <c r="GI417" s="7"/>
      <c r="GJ417" s="7"/>
      <c r="GK417" s="7"/>
      <c r="GL417" s="7"/>
      <c r="GM417" s="48"/>
      <c r="GN417" s="7"/>
      <c r="GO417" s="7"/>
      <c r="GP417" s="7"/>
      <c r="GR417" s="48"/>
      <c r="GS417" s="48"/>
      <c r="GT417" s="48"/>
      <c r="GU417" s="48"/>
      <c r="GV417" s="48"/>
    </row>
    <row r="418" spans="1:204">
      <c r="A418" s="7"/>
      <c r="B418" s="7"/>
      <c r="C418" s="7"/>
      <c r="D418" s="48"/>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13"/>
      <c r="AJ418" s="13"/>
      <c r="AK418" s="7"/>
      <c r="AL418" s="7"/>
      <c r="AM418" s="7"/>
      <c r="AN418" s="7"/>
      <c r="AO418" s="7"/>
      <c r="AP418" s="7"/>
      <c r="AQ418" s="7"/>
      <c r="AR418" s="153"/>
      <c r="AS418" s="7"/>
      <c r="AT418" s="7"/>
      <c r="AU418" s="7"/>
      <c r="AV418" s="7"/>
      <c r="AW418" s="7"/>
      <c r="AX418" s="7"/>
      <c r="AY418" s="7"/>
      <c r="AZ418" s="7"/>
      <c r="BA418" s="7"/>
      <c r="BB418" s="7"/>
      <c r="BC418" s="7"/>
      <c r="BD418" s="7"/>
      <c r="BE418" s="154"/>
      <c r="BF418" s="154"/>
      <c r="BG418" s="7"/>
      <c r="BH418" s="154"/>
      <c r="BI418" s="154"/>
      <c r="BJ418" s="154"/>
      <c r="BK418" s="154"/>
      <c r="BL418" s="154"/>
      <c r="BM418" s="154"/>
      <c r="BN418" s="7"/>
      <c r="BO418" s="7"/>
      <c r="BP418" s="7"/>
      <c r="BQ418" s="7"/>
      <c r="BR418" s="154"/>
      <c r="BS418" s="154"/>
      <c r="BT418" s="7"/>
      <c r="BU418" s="154"/>
      <c r="BV418" s="154"/>
      <c r="BW418" s="154"/>
      <c r="BX418" s="154"/>
      <c r="BY418" s="154"/>
      <c r="BZ418" s="154"/>
      <c r="CA418" s="7"/>
      <c r="CB418" s="7"/>
      <c r="CC418" s="7"/>
      <c r="CD418" s="7"/>
      <c r="CE418" s="154"/>
      <c r="CF418" s="154"/>
      <c r="CG418" s="7"/>
      <c r="CH418" s="154"/>
      <c r="CI418" s="154"/>
      <c r="CJ418" s="154"/>
      <c r="CK418" s="154"/>
      <c r="CL418" s="154"/>
      <c r="CM418" s="154"/>
      <c r="CN418" s="7"/>
      <c r="CO418" s="7"/>
      <c r="CP418" s="7"/>
      <c r="CQ418" s="7"/>
      <c r="CR418" s="154"/>
      <c r="CS418" s="154"/>
      <c r="CT418" s="7"/>
      <c r="CU418" s="154"/>
      <c r="CV418" s="154"/>
      <c r="CW418" s="154"/>
      <c r="CX418" s="154"/>
      <c r="CY418" s="154"/>
      <c r="CZ418" s="154"/>
      <c r="DA418" s="7"/>
      <c r="DB418" s="7"/>
      <c r="DC418" s="7"/>
      <c r="DD418" s="7"/>
      <c r="DE418" s="154"/>
      <c r="DF418" s="154"/>
      <c r="DG418" s="7"/>
      <c r="DH418" s="154"/>
      <c r="DI418" s="154"/>
      <c r="DJ418" s="154"/>
      <c r="DK418" s="154"/>
      <c r="DL418" s="154"/>
      <c r="DM418" s="154"/>
      <c r="DN418" s="7"/>
      <c r="DO418" s="7"/>
      <c r="DP418" s="7"/>
      <c r="DQ418" s="7"/>
      <c r="DR418" s="152"/>
      <c r="DS418" s="152"/>
      <c r="DT418" s="152"/>
      <c r="DU418" s="152"/>
      <c r="DV418" s="152"/>
      <c r="DW418" s="152"/>
      <c r="DX418" s="152"/>
      <c r="DY418" s="152"/>
      <c r="DZ418" s="152"/>
      <c r="EA418" s="152"/>
      <c r="EB418" s="152"/>
      <c r="EC418" s="152"/>
      <c r="ED418" s="152"/>
      <c r="EE418" s="152"/>
      <c r="EF418" s="152"/>
      <c r="EG418" s="152"/>
      <c r="EH418" s="152"/>
      <c r="EI418" s="152"/>
      <c r="EJ418" s="152"/>
      <c r="EK418" s="152"/>
      <c r="EL418" s="152"/>
      <c r="EM418" s="152"/>
      <c r="EN418" s="152"/>
      <c r="EO418" s="152"/>
      <c r="EP418" s="152"/>
      <c r="EQ418" s="152"/>
      <c r="ER418" s="152"/>
      <c r="ES418" s="152"/>
      <c r="ET418" s="152"/>
      <c r="EU418" s="152"/>
      <c r="EV418" s="152"/>
      <c r="EW418" s="152"/>
      <c r="EX418" s="152"/>
      <c r="EY418" s="152"/>
      <c r="EZ418" s="152"/>
      <c r="FA418" s="152"/>
      <c r="FB418" s="152"/>
      <c r="FC418" s="152"/>
      <c r="FD418" s="152"/>
      <c r="FE418" s="152"/>
      <c r="FF418" s="152"/>
      <c r="FG418" s="152"/>
      <c r="FH418" s="152"/>
      <c r="FI418" s="152"/>
      <c r="FJ418" s="152"/>
      <c r="FK418" s="152"/>
      <c r="FL418" s="152"/>
      <c r="FM418" s="152"/>
      <c r="FN418" s="152"/>
      <c r="FO418" s="152"/>
      <c r="FP418" s="152"/>
      <c r="FQ418" s="152"/>
      <c r="FR418" s="152"/>
      <c r="FS418" s="152"/>
      <c r="FT418" s="152"/>
      <c r="FU418" s="152"/>
      <c r="FV418" s="152"/>
      <c r="FW418" s="152"/>
      <c r="FX418" s="152"/>
      <c r="FY418" s="152"/>
      <c r="FZ418" s="152"/>
      <c r="GA418" s="152"/>
      <c r="GB418" s="152"/>
      <c r="GC418" s="152"/>
      <c r="GD418" s="152"/>
      <c r="GE418" s="7"/>
      <c r="GF418" s="7"/>
      <c r="GG418" s="7"/>
      <c r="GH418" s="7"/>
      <c r="GI418" s="7"/>
      <c r="GJ418" s="7"/>
      <c r="GK418" s="7"/>
      <c r="GL418" s="7"/>
      <c r="GM418" s="48"/>
      <c r="GN418" s="7"/>
      <c r="GO418" s="7"/>
      <c r="GP418" s="7"/>
      <c r="GR418" s="48"/>
      <c r="GS418" s="48"/>
      <c r="GT418" s="48"/>
      <c r="GU418" s="48"/>
      <c r="GV418" s="48"/>
    </row>
    <row r="419" spans="1:204">
      <c r="A419" s="7"/>
      <c r="B419" s="7"/>
      <c r="C419" s="7"/>
      <c r="D419" s="48"/>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13"/>
      <c r="AJ419" s="13"/>
      <c r="AK419" s="7"/>
      <c r="AL419" s="7"/>
      <c r="AM419" s="7"/>
      <c r="AN419" s="7"/>
      <c r="AO419" s="7"/>
      <c r="AP419" s="7"/>
      <c r="AQ419" s="7"/>
      <c r="AR419" s="153"/>
      <c r="AS419" s="7"/>
      <c r="AT419" s="7"/>
      <c r="AU419" s="7"/>
      <c r="AV419" s="7"/>
      <c r="AW419" s="7"/>
      <c r="AX419" s="7"/>
      <c r="AY419" s="7"/>
      <c r="AZ419" s="7"/>
      <c r="BA419" s="7"/>
      <c r="BB419" s="7"/>
      <c r="BC419" s="7"/>
      <c r="BD419" s="7"/>
      <c r="BE419" s="154"/>
      <c r="BF419" s="154"/>
      <c r="BG419" s="7"/>
      <c r="BH419" s="154"/>
      <c r="BI419" s="154"/>
      <c r="BJ419" s="154"/>
      <c r="BK419" s="154"/>
      <c r="BL419" s="154"/>
      <c r="BM419" s="154"/>
      <c r="BN419" s="7"/>
      <c r="BO419" s="7"/>
      <c r="BP419" s="7"/>
      <c r="BQ419" s="7"/>
      <c r="BR419" s="154"/>
      <c r="BS419" s="154"/>
      <c r="BT419" s="7"/>
      <c r="BU419" s="154"/>
      <c r="BV419" s="154"/>
      <c r="BW419" s="154"/>
      <c r="BX419" s="154"/>
      <c r="BY419" s="154"/>
      <c r="BZ419" s="154"/>
      <c r="CA419" s="7"/>
      <c r="CB419" s="7"/>
      <c r="CC419" s="7"/>
      <c r="CD419" s="7"/>
      <c r="CE419" s="154"/>
      <c r="CF419" s="154"/>
      <c r="CG419" s="7"/>
      <c r="CH419" s="154"/>
      <c r="CI419" s="154"/>
      <c r="CJ419" s="154"/>
      <c r="CK419" s="154"/>
      <c r="CL419" s="154"/>
      <c r="CM419" s="154"/>
      <c r="CN419" s="7"/>
      <c r="CO419" s="7"/>
      <c r="CP419" s="7"/>
      <c r="CQ419" s="7"/>
      <c r="CR419" s="154"/>
      <c r="CS419" s="154"/>
      <c r="CT419" s="7"/>
      <c r="CU419" s="154"/>
      <c r="CV419" s="154"/>
      <c r="CW419" s="154"/>
      <c r="CX419" s="154"/>
      <c r="CY419" s="154"/>
      <c r="CZ419" s="154"/>
      <c r="DA419" s="7"/>
      <c r="DB419" s="7"/>
      <c r="DC419" s="7"/>
      <c r="DD419" s="7"/>
      <c r="DE419" s="154"/>
      <c r="DF419" s="154"/>
      <c r="DG419" s="7"/>
      <c r="DH419" s="154"/>
      <c r="DI419" s="154"/>
      <c r="DJ419" s="154"/>
      <c r="DK419" s="154"/>
      <c r="DL419" s="154"/>
      <c r="DM419" s="154"/>
      <c r="DN419" s="7"/>
      <c r="DO419" s="7"/>
      <c r="DP419" s="7"/>
      <c r="DQ419" s="7"/>
      <c r="DR419" s="152"/>
      <c r="DS419" s="152"/>
      <c r="DT419" s="152"/>
      <c r="DU419" s="152"/>
      <c r="DV419" s="152"/>
      <c r="DW419" s="152"/>
      <c r="DX419" s="152"/>
      <c r="DY419" s="152"/>
      <c r="DZ419" s="152"/>
      <c r="EA419" s="152"/>
      <c r="EB419" s="152"/>
      <c r="EC419" s="152"/>
      <c r="ED419" s="152"/>
      <c r="EE419" s="152"/>
      <c r="EF419" s="152"/>
      <c r="EG419" s="152"/>
      <c r="EH419" s="152"/>
      <c r="EI419" s="152"/>
      <c r="EJ419" s="152"/>
      <c r="EK419" s="152"/>
      <c r="EL419" s="152"/>
      <c r="EM419" s="152"/>
      <c r="EN419" s="152"/>
      <c r="EO419" s="152"/>
      <c r="EP419" s="152"/>
      <c r="EQ419" s="152"/>
      <c r="ER419" s="152"/>
      <c r="ES419" s="152"/>
      <c r="ET419" s="152"/>
      <c r="EU419" s="152"/>
      <c r="EV419" s="152"/>
      <c r="EW419" s="152"/>
      <c r="EX419" s="152"/>
      <c r="EY419" s="152"/>
      <c r="EZ419" s="152"/>
      <c r="FA419" s="152"/>
      <c r="FB419" s="152"/>
      <c r="FC419" s="152"/>
      <c r="FD419" s="152"/>
      <c r="FE419" s="152"/>
      <c r="FF419" s="152"/>
      <c r="FG419" s="152"/>
      <c r="FH419" s="152"/>
      <c r="FI419" s="152"/>
      <c r="FJ419" s="152"/>
      <c r="FK419" s="152"/>
      <c r="FL419" s="152"/>
      <c r="FM419" s="152"/>
      <c r="FN419" s="152"/>
      <c r="FO419" s="152"/>
      <c r="FP419" s="152"/>
      <c r="FQ419" s="152"/>
      <c r="FR419" s="152"/>
      <c r="FS419" s="152"/>
      <c r="FT419" s="152"/>
      <c r="FU419" s="152"/>
      <c r="FV419" s="152"/>
      <c r="FW419" s="152"/>
      <c r="FX419" s="152"/>
      <c r="FY419" s="152"/>
      <c r="FZ419" s="152"/>
      <c r="GA419" s="152"/>
      <c r="GB419" s="152"/>
      <c r="GC419" s="152"/>
      <c r="GD419" s="152"/>
      <c r="GE419" s="7"/>
      <c r="GF419" s="7"/>
      <c r="GG419" s="7"/>
      <c r="GH419" s="7"/>
      <c r="GI419" s="7"/>
      <c r="GJ419" s="7"/>
      <c r="GK419" s="7"/>
      <c r="GL419" s="7"/>
      <c r="GM419" s="48"/>
      <c r="GN419" s="7"/>
      <c r="GO419" s="7"/>
      <c r="GP419" s="7"/>
      <c r="GR419" s="48"/>
      <c r="GS419" s="48"/>
      <c r="GT419" s="48"/>
      <c r="GU419" s="48"/>
      <c r="GV419" s="48"/>
    </row>
    <row r="420" spans="1:204">
      <c r="A420" s="7"/>
      <c r="B420" s="7"/>
      <c r="C420" s="7"/>
      <c r="D420" s="48"/>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13"/>
      <c r="AJ420" s="13"/>
      <c r="AK420" s="7"/>
      <c r="AL420" s="7"/>
      <c r="AM420" s="7"/>
      <c r="AN420" s="7"/>
      <c r="AO420" s="7"/>
      <c r="AP420" s="7"/>
      <c r="AQ420" s="7"/>
      <c r="AR420" s="153"/>
      <c r="AS420" s="7"/>
      <c r="AT420" s="7"/>
      <c r="AU420" s="7"/>
      <c r="AV420" s="7"/>
      <c r="AW420" s="7"/>
      <c r="AX420" s="7"/>
      <c r="AY420" s="7"/>
      <c r="AZ420" s="7"/>
      <c r="BA420" s="7"/>
      <c r="BB420" s="7"/>
      <c r="BC420" s="7"/>
      <c r="BD420" s="7"/>
      <c r="BE420" s="154"/>
      <c r="BF420" s="154"/>
      <c r="BG420" s="7"/>
      <c r="BH420" s="154"/>
      <c r="BI420" s="154"/>
      <c r="BJ420" s="154"/>
      <c r="BK420" s="154"/>
      <c r="BL420" s="154"/>
      <c r="BM420" s="154"/>
      <c r="BN420" s="7"/>
      <c r="BO420" s="7"/>
      <c r="BP420" s="7"/>
      <c r="BQ420" s="7"/>
      <c r="BR420" s="154"/>
      <c r="BS420" s="154"/>
      <c r="BT420" s="7"/>
      <c r="BU420" s="154"/>
      <c r="BV420" s="154"/>
      <c r="BW420" s="154"/>
      <c r="BX420" s="154"/>
      <c r="BY420" s="154"/>
      <c r="BZ420" s="154"/>
      <c r="CA420" s="7"/>
      <c r="CB420" s="7"/>
      <c r="CC420" s="7"/>
      <c r="CD420" s="7"/>
      <c r="CE420" s="154"/>
      <c r="CF420" s="154"/>
      <c r="CG420" s="7"/>
      <c r="CH420" s="154"/>
      <c r="CI420" s="154"/>
      <c r="CJ420" s="154"/>
      <c r="CK420" s="154"/>
      <c r="CL420" s="154"/>
      <c r="CM420" s="154"/>
      <c r="CN420" s="7"/>
      <c r="CO420" s="7"/>
      <c r="CP420" s="7"/>
      <c r="CQ420" s="7"/>
      <c r="CR420" s="154"/>
      <c r="CS420" s="154"/>
      <c r="CT420" s="7"/>
      <c r="CU420" s="154"/>
      <c r="CV420" s="154"/>
      <c r="CW420" s="154"/>
      <c r="CX420" s="154"/>
      <c r="CY420" s="154"/>
      <c r="CZ420" s="154"/>
      <c r="DA420" s="7"/>
      <c r="DB420" s="7"/>
      <c r="DC420" s="7"/>
      <c r="DD420" s="7"/>
      <c r="DE420" s="154"/>
      <c r="DF420" s="154"/>
      <c r="DG420" s="7"/>
      <c r="DH420" s="154"/>
      <c r="DI420" s="154"/>
      <c r="DJ420" s="154"/>
      <c r="DK420" s="154"/>
      <c r="DL420" s="154"/>
      <c r="DM420" s="154"/>
      <c r="DN420" s="7"/>
      <c r="DO420" s="7"/>
      <c r="DP420" s="7"/>
      <c r="DQ420" s="7"/>
      <c r="DR420" s="152"/>
      <c r="DS420" s="152"/>
      <c r="DT420" s="152"/>
      <c r="DU420" s="152"/>
      <c r="DV420" s="152"/>
      <c r="DW420" s="152"/>
      <c r="DX420" s="152"/>
      <c r="DY420" s="152"/>
      <c r="DZ420" s="152"/>
      <c r="EA420" s="152"/>
      <c r="EB420" s="152"/>
      <c r="EC420" s="152"/>
      <c r="ED420" s="152"/>
      <c r="EE420" s="152"/>
      <c r="EF420" s="152"/>
      <c r="EG420" s="152"/>
      <c r="EH420" s="152"/>
      <c r="EI420" s="152"/>
      <c r="EJ420" s="152"/>
      <c r="EK420" s="152"/>
      <c r="EL420" s="152"/>
      <c r="EM420" s="152"/>
      <c r="EN420" s="152"/>
      <c r="EO420" s="152"/>
      <c r="EP420" s="152"/>
      <c r="EQ420" s="152"/>
      <c r="ER420" s="152"/>
      <c r="ES420" s="152"/>
      <c r="ET420" s="152"/>
      <c r="EU420" s="152"/>
      <c r="EV420" s="152"/>
      <c r="EW420" s="152"/>
      <c r="EX420" s="152"/>
      <c r="EY420" s="152"/>
      <c r="EZ420" s="152"/>
      <c r="FA420" s="152"/>
      <c r="FB420" s="152"/>
      <c r="FC420" s="152"/>
      <c r="FD420" s="152"/>
      <c r="FE420" s="152"/>
      <c r="FF420" s="152"/>
      <c r="FG420" s="152"/>
      <c r="FH420" s="152"/>
      <c r="FI420" s="152"/>
      <c r="FJ420" s="152"/>
      <c r="FK420" s="152"/>
      <c r="FL420" s="152"/>
      <c r="FM420" s="152"/>
      <c r="FN420" s="152"/>
      <c r="FO420" s="152"/>
      <c r="FP420" s="152"/>
      <c r="FQ420" s="152"/>
      <c r="FR420" s="152"/>
      <c r="FS420" s="152"/>
      <c r="FT420" s="152"/>
      <c r="FU420" s="152"/>
      <c r="FV420" s="152"/>
      <c r="FW420" s="152"/>
      <c r="FX420" s="152"/>
      <c r="FY420" s="152"/>
      <c r="FZ420" s="152"/>
      <c r="GA420" s="152"/>
      <c r="GB420" s="152"/>
      <c r="GC420" s="152"/>
      <c r="GD420" s="152"/>
      <c r="GE420" s="7"/>
      <c r="GF420" s="7"/>
      <c r="GG420" s="7"/>
      <c r="GH420" s="7"/>
      <c r="GI420" s="7"/>
      <c r="GJ420" s="7"/>
      <c r="GK420" s="7"/>
      <c r="GL420" s="7"/>
      <c r="GM420" s="48"/>
      <c r="GN420" s="7"/>
      <c r="GO420" s="7"/>
      <c r="GP420" s="7"/>
      <c r="GR420" s="48"/>
      <c r="GS420" s="48"/>
      <c r="GT420" s="48"/>
      <c r="GU420" s="48"/>
      <c r="GV420" s="48"/>
    </row>
    <row r="421" spans="1:204">
      <c r="A421" s="7"/>
      <c r="B421" s="7"/>
      <c r="C421" s="7"/>
      <c r="D421" s="48"/>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13"/>
      <c r="AJ421" s="13"/>
      <c r="AK421" s="7"/>
      <c r="AL421" s="7"/>
      <c r="AM421" s="7"/>
      <c r="AN421" s="7"/>
      <c r="AO421" s="7"/>
      <c r="AP421" s="7"/>
      <c r="AQ421" s="7"/>
      <c r="AR421" s="153"/>
      <c r="AS421" s="7"/>
      <c r="AT421" s="7"/>
      <c r="AU421" s="7"/>
      <c r="AV421" s="7"/>
      <c r="AW421" s="7"/>
      <c r="AX421" s="7"/>
      <c r="AY421" s="7"/>
      <c r="AZ421" s="7"/>
      <c r="BA421" s="7"/>
      <c r="BB421" s="7"/>
      <c r="BC421" s="7"/>
      <c r="BD421" s="7"/>
      <c r="BE421" s="154"/>
      <c r="BF421" s="154"/>
      <c r="BG421" s="7"/>
      <c r="BH421" s="154"/>
      <c r="BI421" s="154"/>
      <c r="BJ421" s="154"/>
      <c r="BK421" s="154"/>
      <c r="BL421" s="154"/>
      <c r="BM421" s="154"/>
      <c r="BN421" s="7"/>
      <c r="BO421" s="7"/>
      <c r="BP421" s="7"/>
      <c r="BQ421" s="7"/>
      <c r="BR421" s="154"/>
      <c r="BS421" s="154"/>
      <c r="BT421" s="7"/>
      <c r="BU421" s="154"/>
      <c r="BV421" s="154"/>
      <c r="BW421" s="154"/>
      <c r="BX421" s="154"/>
      <c r="BY421" s="154"/>
      <c r="BZ421" s="154"/>
      <c r="CA421" s="7"/>
      <c r="CB421" s="7"/>
      <c r="CC421" s="7"/>
      <c r="CD421" s="7"/>
      <c r="CE421" s="154"/>
      <c r="CF421" s="154"/>
      <c r="CG421" s="7"/>
      <c r="CH421" s="154"/>
      <c r="CI421" s="154"/>
      <c r="CJ421" s="154"/>
      <c r="CK421" s="154"/>
      <c r="CL421" s="154"/>
      <c r="CM421" s="154"/>
      <c r="CN421" s="7"/>
      <c r="CO421" s="7"/>
      <c r="CP421" s="7"/>
      <c r="CQ421" s="7"/>
      <c r="CR421" s="154"/>
      <c r="CS421" s="154"/>
      <c r="CT421" s="7"/>
      <c r="CU421" s="154"/>
      <c r="CV421" s="154"/>
      <c r="CW421" s="154"/>
      <c r="CX421" s="154"/>
      <c r="CY421" s="154"/>
      <c r="CZ421" s="154"/>
      <c r="DA421" s="7"/>
      <c r="DB421" s="7"/>
      <c r="DC421" s="7"/>
      <c r="DD421" s="7"/>
      <c r="DE421" s="154"/>
      <c r="DF421" s="154"/>
      <c r="DG421" s="7"/>
      <c r="DH421" s="154"/>
      <c r="DI421" s="154"/>
      <c r="DJ421" s="154"/>
      <c r="DK421" s="154"/>
      <c r="DL421" s="154"/>
      <c r="DM421" s="154"/>
      <c r="DN421" s="7"/>
      <c r="DO421" s="7"/>
      <c r="DP421" s="7"/>
      <c r="DQ421" s="7"/>
      <c r="DR421" s="152"/>
      <c r="DS421" s="152"/>
      <c r="DT421" s="152"/>
      <c r="DU421" s="152"/>
      <c r="DV421" s="152"/>
      <c r="DW421" s="152"/>
      <c r="DX421" s="152"/>
      <c r="DY421" s="152"/>
      <c r="DZ421" s="152"/>
      <c r="EA421" s="152"/>
      <c r="EB421" s="152"/>
      <c r="EC421" s="152"/>
      <c r="ED421" s="152"/>
      <c r="EE421" s="152"/>
      <c r="EF421" s="152"/>
      <c r="EG421" s="152"/>
      <c r="EH421" s="152"/>
      <c r="EI421" s="152"/>
      <c r="EJ421" s="152"/>
      <c r="EK421" s="152"/>
      <c r="EL421" s="152"/>
      <c r="EM421" s="152"/>
      <c r="EN421" s="152"/>
      <c r="EO421" s="152"/>
      <c r="EP421" s="152"/>
      <c r="EQ421" s="152"/>
      <c r="ER421" s="152"/>
      <c r="ES421" s="152"/>
      <c r="ET421" s="152"/>
      <c r="EU421" s="152"/>
      <c r="EV421" s="152"/>
      <c r="EW421" s="152"/>
      <c r="EX421" s="152"/>
      <c r="EY421" s="152"/>
      <c r="EZ421" s="152"/>
      <c r="FA421" s="152"/>
      <c r="FB421" s="152"/>
      <c r="FC421" s="152"/>
      <c r="FD421" s="152"/>
      <c r="FE421" s="152"/>
      <c r="FF421" s="152"/>
      <c r="FG421" s="152"/>
      <c r="FH421" s="152"/>
      <c r="FI421" s="152"/>
      <c r="FJ421" s="152"/>
      <c r="FK421" s="152"/>
      <c r="FL421" s="152"/>
      <c r="FM421" s="152"/>
      <c r="FN421" s="152"/>
      <c r="FO421" s="152"/>
      <c r="FP421" s="152"/>
      <c r="FQ421" s="152"/>
      <c r="FR421" s="152"/>
      <c r="FS421" s="152"/>
      <c r="FT421" s="152"/>
      <c r="FU421" s="152"/>
      <c r="FV421" s="152"/>
      <c r="FW421" s="152"/>
      <c r="FX421" s="152"/>
      <c r="FY421" s="152"/>
      <c r="FZ421" s="152"/>
      <c r="GA421" s="152"/>
      <c r="GB421" s="152"/>
      <c r="GC421" s="152"/>
      <c r="GD421" s="152"/>
      <c r="GE421" s="7"/>
      <c r="GF421" s="7"/>
      <c r="GG421" s="7"/>
      <c r="GH421" s="7"/>
      <c r="GI421" s="7"/>
      <c r="GJ421" s="7"/>
      <c r="GK421" s="7"/>
      <c r="GL421" s="7"/>
      <c r="GM421" s="48"/>
      <c r="GN421" s="7"/>
      <c r="GO421" s="7"/>
      <c r="GP421" s="7"/>
      <c r="GR421" s="48"/>
      <c r="GS421" s="48"/>
      <c r="GT421" s="48"/>
      <c r="GU421" s="48"/>
      <c r="GV421" s="48"/>
    </row>
    <row r="422" spans="1:204">
      <c r="A422" s="7"/>
      <c r="B422" s="7"/>
      <c r="C422" s="7"/>
      <c r="D422" s="48"/>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13"/>
      <c r="AJ422" s="13"/>
      <c r="AK422" s="7"/>
      <c r="AL422" s="7"/>
      <c r="AM422" s="7"/>
      <c r="AN422" s="7"/>
      <c r="AO422" s="7"/>
      <c r="AP422" s="7"/>
      <c r="AQ422" s="7"/>
      <c r="AR422" s="153"/>
      <c r="AS422" s="7"/>
      <c r="AT422" s="7"/>
      <c r="AU422" s="7"/>
      <c r="AV422" s="7"/>
      <c r="AW422" s="7"/>
      <c r="AX422" s="7"/>
      <c r="AY422" s="7"/>
      <c r="AZ422" s="7"/>
      <c r="BA422" s="7"/>
      <c r="BB422" s="7"/>
      <c r="BC422" s="7"/>
      <c r="BD422" s="7"/>
      <c r="BE422" s="154"/>
      <c r="BF422" s="154"/>
      <c r="BG422" s="7"/>
      <c r="BH422" s="154"/>
      <c r="BI422" s="154"/>
      <c r="BJ422" s="154"/>
      <c r="BK422" s="154"/>
      <c r="BL422" s="154"/>
      <c r="BM422" s="154"/>
      <c r="BN422" s="7"/>
      <c r="BO422" s="7"/>
      <c r="BP422" s="7"/>
      <c r="BQ422" s="7"/>
      <c r="BR422" s="154"/>
      <c r="BS422" s="154"/>
      <c r="BT422" s="7"/>
      <c r="BU422" s="154"/>
      <c r="BV422" s="154"/>
      <c r="BW422" s="154"/>
      <c r="BX422" s="154"/>
      <c r="BY422" s="154"/>
      <c r="BZ422" s="154"/>
      <c r="CA422" s="7"/>
      <c r="CB422" s="7"/>
      <c r="CC422" s="7"/>
      <c r="CD422" s="7"/>
      <c r="CE422" s="154"/>
      <c r="CF422" s="154"/>
      <c r="CG422" s="7"/>
      <c r="CH422" s="154"/>
      <c r="CI422" s="154"/>
      <c r="CJ422" s="154"/>
      <c r="CK422" s="154"/>
      <c r="CL422" s="154"/>
      <c r="CM422" s="154"/>
      <c r="CN422" s="7"/>
      <c r="CO422" s="7"/>
      <c r="CP422" s="7"/>
      <c r="CQ422" s="7"/>
      <c r="CR422" s="154"/>
      <c r="CS422" s="154"/>
      <c r="CT422" s="7"/>
      <c r="CU422" s="154"/>
      <c r="CV422" s="154"/>
      <c r="CW422" s="154"/>
      <c r="CX422" s="154"/>
      <c r="CY422" s="154"/>
      <c r="CZ422" s="154"/>
      <c r="DA422" s="7"/>
      <c r="DB422" s="7"/>
      <c r="DC422" s="7"/>
      <c r="DD422" s="7"/>
      <c r="DE422" s="154"/>
      <c r="DF422" s="154"/>
      <c r="DG422" s="7"/>
      <c r="DH422" s="154"/>
      <c r="DI422" s="154"/>
      <c r="DJ422" s="154"/>
      <c r="DK422" s="154"/>
      <c r="DL422" s="154"/>
      <c r="DM422" s="154"/>
      <c r="DN422" s="7"/>
      <c r="DO422" s="7"/>
      <c r="DP422" s="7"/>
      <c r="DQ422" s="7"/>
      <c r="DR422" s="152"/>
      <c r="DS422" s="152"/>
      <c r="DT422" s="152"/>
      <c r="DU422" s="152"/>
      <c r="DV422" s="152"/>
      <c r="DW422" s="152"/>
      <c r="DX422" s="152"/>
      <c r="DY422" s="152"/>
      <c r="DZ422" s="152"/>
      <c r="EA422" s="152"/>
      <c r="EB422" s="152"/>
      <c r="EC422" s="152"/>
      <c r="ED422" s="152"/>
      <c r="EE422" s="152"/>
      <c r="EF422" s="152"/>
      <c r="EG422" s="152"/>
      <c r="EH422" s="152"/>
      <c r="EI422" s="152"/>
      <c r="EJ422" s="152"/>
      <c r="EK422" s="152"/>
      <c r="EL422" s="152"/>
      <c r="EM422" s="152"/>
      <c r="EN422" s="152"/>
      <c r="EO422" s="152"/>
      <c r="EP422" s="152"/>
      <c r="EQ422" s="152"/>
      <c r="ER422" s="152"/>
      <c r="ES422" s="152"/>
      <c r="ET422" s="152"/>
      <c r="EU422" s="152"/>
      <c r="EV422" s="152"/>
      <c r="EW422" s="152"/>
      <c r="EX422" s="152"/>
      <c r="EY422" s="152"/>
      <c r="EZ422" s="152"/>
      <c r="FA422" s="152"/>
      <c r="FB422" s="152"/>
      <c r="FC422" s="152"/>
      <c r="FD422" s="152"/>
      <c r="FE422" s="152"/>
      <c r="FF422" s="152"/>
      <c r="FG422" s="152"/>
      <c r="FH422" s="152"/>
      <c r="FI422" s="152"/>
      <c r="FJ422" s="152"/>
      <c r="FK422" s="152"/>
      <c r="FL422" s="152"/>
      <c r="FM422" s="152"/>
      <c r="FN422" s="152"/>
      <c r="FO422" s="152"/>
      <c r="FP422" s="152"/>
      <c r="FQ422" s="152"/>
      <c r="FR422" s="152"/>
      <c r="FS422" s="152"/>
      <c r="FT422" s="152"/>
      <c r="FU422" s="152"/>
      <c r="FV422" s="152"/>
      <c r="FW422" s="152"/>
      <c r="FX422" s="152"/>
      <c r="FY422" s="152"/>
      <c r="FZ422" s="152"/>
      <c r="GA422" s="152"/>
      <c r="GB422" s="152"/>
      <c r="GC422" s="152"/>
      <c r="GD422" s="152"/>
      <c r="GE422" s="7"/>
      <c r="GF422" s="7"/>
      <c r="GG422" s="7"/>
      <c r="GH422" s="7"/>
      <c r="GI422" s="7"/>
      <c r="GJ422" s="7"/>
      <c r="GK422" s="7"/>
      <c r="GL422" s="7"/>
      <c r="GM422" s="48"/>
      <c r="GN422" s="7"/>
      <c r="GO422" s="7"/>
      <c r="GP422" s="7"/>
      <c r="GR422" s="48"/>
      <c r="GS422" s="48"/>
      <c r="GT422" s="48"/>
      <c r="GU422" s="48"/>
      <c r="GV422" s="48"/>
    </row>
    <row r="423" spans="1:204">
      <c r="A423" s="7"/>
      <c r="B423" s="7"/>
      <c r="C423" s="7"/>
      <c r="D423" s="48"/>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13"/>
      <c r="AJ423" s="13"/>
      <c r="AK423" s="7"/>
      <c r="AL423" s="7"/>
      <c r="AM423" s="7"/>
      <c r="AN423" s="7"/>
      <c r="AO423" s="7"/>
      <c r="AP423" s="7"/>
      <c r="AQ423" s="7"/>
      <c r="AR423" s="153"/>
      <c r="AS423" s="7"/>
      <c r="AT423" s="7"/>
      <c r="AU423" s="7"/>
      <c r="AV423" s="7"/>
      <c r="AW423" s="7"/>
      <c r="AX423" s="7"/>
      <c r="AY423" s="7"/>
      <c r="AZ423" s="7"/>
      <c r="BA423" s="7"/>
      <c r="BB423" s="7"/>
      <c r="BC423" s="7"/>
      <c r="BD423" s="7"/>
      <c r="BE423" s="154"/>
      <c r="BF423" s="154"/>
      <c r="BG423" s="7"/>
      <c r="BH423" s="154"/>
      <c r="BI423" s="154"/>
      <c r="BJ423" s="154"/>
      <c r="BK423" s="154"/>
      <c r="BL423" s="154"/>
      <c r="BM423" s="154"/>
      <c r="BN423" s="7"/>
      <c r="BO423" s="7"/>
      <c r="BP423" s="7"/>
      <c r="BQ423" s="7"/>
      <c r="BR423" s="154"/>
      <c r="BS423" s="154"/>
      <c r="BT423" s="7"/>
      <c r="BU423" s="154"/>
      <c r="BV423" s="154"/>
      <c r="BW423" s="154"/>
      <c r="BX423" s="154"/>
      <c r="BY423" s="154"/>
      <c r="BZ423" s="154"/>
      <c r="CA423" s="7"/>
      <c r="CB423" s="7"/>
      <c r="CC423" s="7"/>
      <c r="CD423" s="7"/>
      <c r="CE423" s="154"/>
      <c r="CF423" s="154"/>
      <c r="CG423" s="7"/>
      <c r="CH423" s="154"/>
      <c r="CI423" s="154"/>
      <c r="CJ423" s="154"/>
      <c r="CK423" s="154"/>
      <c r="CL423" s="154"/>
      <c r="CM423" s="154"/>
      <c r="CN423" s="7"/>
      <c r="CO423" s="7"/>
      <c r="CP423" s="7"/>
      <c r="CQ423" s="7"/>
      <c r="CR423" s="154"/>
      <c r="CS423" s="154"/>
      <c r="CT423" s="7"/>
      <c r="CU423" s="154"/>
      <c r="CV423" s="154"/>
      <c r="CW423" s="154"/>
      <c r="CX423" s="154"/>
      <c r="CY423" s="154"/>
      <c r="CZ423" s="154"/>
      <c r="DA423" s="7"/>
      <c r="DB423" s="7"/>
      <c r="DC423" s="7"/>
      <c r="DD423" s="7"/>
      <c r="DE423" s="154"/>
      <c r="DF423" s="154"/>
      <c r="DG423" s="7"/>
      <c r="DH423" s="154"/>
      <c r="DI423" s="154"/>
      <c r="DJ423" s="154"/>
      <c r="DK423" s="154"/>
      <c r="DL423" s="154"/>
      <c r="DM423" s="154"/>
      <c r="DN423" s="7"/>
      <c r="DO423" s="7"/>
      <c r="DP423" s="7"/>
      <c r="DQ423" s="7"/>
      <c r="DR423" s="152"/>
      <c r="DS423" s="152"/>
      <c r="DT423" s="152"/>
      <c r="DU423" s="152"/>
      <c r="DV423" s="152"/>
      <c r="DW423" s="152"/>
      <c r="DX423" s="152"/>
      <c r="DY423" s="152"/>
      <c r="DZ423" s="152"/>
      <c r="EA423" s="152"/>
      <c r="EB423" s="152"/>
      <c r="EC423" s="152"/>
      <c r="ED423" s="152"/>
      <c r="EE423" s="152"/>
      <c r="EF423" s="152"/>
      <c r="EG423" s="152"/>
      <c r="EH423" s="152"/>
      <c r="EI423" s="152"/>
      <c r="EJ423" s="152"/>
      <c r="EK423" s="152"/>
      <c r="EL423" s="152"/>
      <c r="EM423" s="152"/>
      <c r="EN423" s="152"/>
      <c r="EO423" s="152"/>
      <c r="EP423" s="152"/>
      <c r="EQ423" s="152"/>
      <c r="ER423" s="152"/>
      <c r="ES423" s="152"/>
      <c r="ET423" s="152"/>
      <c r="EU423" s="152"/>
      <c r="EV423" s="152"/>
      <c r="EW423" s="152"/>
      <c r="EX423" s="152"/>
      <c r="EY423" s="152"/>
      <c r="EZ423" s="152"/>
      <c r="FA423" s="152"/>
      <c r="FB423" s="152"/>
      <c r="FC423" s="152"/>
      <c r="FD423" s="152"/>
      <c r="FE423" s="152"/>
      <c r="FF423" s="152"/>
      <c r="FG423" s="152"/>
      <c r="FH423" s="152"/>
      <c r="FI423" s="152"/>
      <c r="FJ423" s="152"/>
      <c r="FK423" s="152"/>
      <c r="FL423" s="152"/>
      <c r="FM423" s="152"/>
      <c r="FN423" s="152"/>
      <c r="FO423" s="152"/>
      <c r="FP423" s="152"/>
      <c r="FQ423" s="152"/>
      <c r="FR423" s="152"/>
      <c r="FS423" s="152"/>
      <c r="FT423" s="152"/>
      <c r="FU423" s="152"/>
      <c r="FV423" s="152"/>
      <c r="FW423" s="152"/>
      <c r="FX423" s="152"/>
      <c r="FY423" s="152"/>
      <c r="FZ423" s="152"/>
      <c r="GA423" s="152"/>
      <c r="GB423" s="152"/>
      <c r="GC423" s="152"/>
      <c r="GD423" s="152"/>
      <c r="GE423" s="7"/>
      <c r="GF423" s="7"/>
      <c r="GG423" s="7"/>
      <c r="GH423" s="7"/>
      <c r="GI423" s="7"/>
      <c r="GJ423" s="7"/>
      <c r="GK423" s="7"/>
      <c r="GL423" s="7"/>
      <c r="GM423" s="48"/>
      <c r="GN423" s="7"/>
      <c r="GO423" s="7"/>
      <c r="GP423" s="7"/>
      <c r="GR423" s="48"/>
      <c r="GS423" s="48"/>
      <c r="GT423" s="48"/>
      <c r="GU423" s="48"/>
      <c r="GV423" s="48"/>
    </row>
    <row r="424" spans="1:204">
      <c r="A424" s="7"/>
      <c r="B424" s="7"/>
      <c r="C424" s="7"/>
      <c r="D424" s="48"/>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13"/>
      <c r="AJ424" s="13"/>
      <c r="AK424" s="7"/>
      <c r="AL424" s="7"/>
      <c r="AM424" s="7"/>
      <c r="AN424" s="7"/>
      <c r="AO424" s="7"/>
      <c r="AP424" s="7"/>
      <c r="AQ424" s="7"/>
      <c r="AR424" s="153"/>
      <c r="AS424" s="7"/>
      <c r="AT424" s="7"/>
      <c r="AU424" s="7"/>
      <c r="AV424" s="7"/>
      <c r="AW424" s="7"/>
      <c r="AX424" s="7"/>
      <c r="AY424" s="7"/>
      <c r="AZ424" s="7"/>
      <c r="BA424" s="7"/>
      <c r="BB424" s="7"/>
      <c r="BC424" s="7"/>
      <c r="BD424" s="7"/>
      <c r="BE424" s="154"/>
      <c r="BF424" s="154"/>
      <c r="BG424" s="7"/>
      <c r="BH424" s="154"/>
      <c r="BI424" s="154"/>
      <c r="BJ424" s="154"/>
      <c r="BK424" s="154"/>
      <c r="BL424" s="154"/>
      <c r="BM424" s="154"/>
      <c r="BN424" s="7"/>
      <c r="BO424" s="7"/>
      <c r="BP424" s="7"/>
      <c r="BQ424" s="7"/>
      <c r="BR424" s="154"/>
      <c r="BS424" s="154"/>
      <c r="BT424" s="7"/>
      <c r="BU424" s="154"/>
      <c r="BV424" s="154"/>
      <c r="BW424" s="154"/>
      <c r="BX424" s="154"/>
      <c r="BY424" s="154"/>
      <c r="BZ424" s="154"/>
      <c r="CA424" s="7"/>
      <c r="CB424" s="7"/>
      <c r="CC424" s="7"/>
      <c r="CD424" s="7"/>
      <c r="CE424" s="154"/>
      <c r="CF424" s="154"/>
      <c r="CG424" s="7"/>
      <c r="CH424" s="154"/>
      <c r="CI424" s="154"/>
      <c r="CJ424" s="154"/>
      <c r="CK424" s="154"/>
      <c r="CL424" s="154"/>
      <c r="CM424" s="154"/>
      <c r="CN424" s="7"/>
      <c r="CO424" s="7"/>
      <c r="CP424" s="7"/>
      <c r="CQ424" s="7"/>
      <c r="CR424" s="154"/>
      <c r="CS424" s="154"/>
      <c r="CT424" s="7"/>
      <c r="CU424" s="154"/>
      <c r="CV424" s="154"/>
      <c r="CW424" s="154"/>
      <c r="CX424" s="154"/>
      <c r="CY424" s="154"/>
      <c r="CZ424" s="154"/>
      <c r="DA424" s="7"/>
      <c r="DB424" s="7"/>
      <c r="DC424" s="7"/>
      <c r="DD424" s="7"/>
      <c r="DE424" s="154"/>
      <c r="DF424" s="154"/>
      <c r="DG424" s="7"/>
      <c r="DH424" s="154"/>
      <c r="DI424" s="154"/>
      <c r="DJ424" s="154"/>
      <c r="DK424" s="154"/>
      <c r="DL424" s="154"/>
      <c r="DM424" s="154"/>
      <c r="DN424" s="7"/>
      <c r="DO424" s="7"/>
      <c r="DP424" s="7"/>
      <c r="DQ424" s="7"/>
      <c r="DR424" s="152"/>
      <c r="DS424" s="152"/>
      <c r="DT424" s="152"/>
      <c r="DU424" s="152"/>
      <c r="DV424" s="152"/>
      <c r="DW424" s="152"/>
      <c r="DX424" s="152"/>
      <c r="DY424" s="152"/>
      <c r="DZ424" s="152"/>
      <c r="EA424" s="152"/>
      <c r="EB424" s="152"/>
      <c r="EC424" s="152"/>
      <c r="ED424" s="152"/>
      <c r="EE424" s="152"/>
      <c r="EF424" s="152"/>
      <c r="EG424" s="152"/>
      <c r="EH424" s="152"/>
      <c r="EI424" s="152"/>
      <c r="EJ424" s="152"/>
      <c r="EK424" s="152"/>
      <c r="EL424" s="152"/>
      <c r="EM424" s="152"/>
      <c r="EN424" s="152"/>
      <c r="EO424" s="152"/>
      <c r="EP424" s="152"/>
      <c r="EQ424" s="152"/>
      <c r="ER424" s="152"/>
      <c r="ES424" s="152"/>
      <c r="ET424" s="152"/>
      <c r="EU424" s="152"/>
      <c r="EV424" s="152"/>
      <c r="EW424" s="152"/>
      <c r="EX424" s="152"/>
      <c r="EY424" s="152"/>
      <c r="EZ424" s="152"/>
      <c r="FA424" s="152"/>
      <c r="FB424" s="152"/>
      <c r="FC424" s="152"/>
      <c r="FD424" s="152"/>
      <c r="FE424" s="152"/>
      <c r="FF424" s="152"/>
      <c r="FG424" s="152"/>
      <c r="FH424" s="152"/>
      <c r="FI424" s="152"/>
      <c r="FJ424" s="152"/>
      <c r="FK424" s="152"/>
      <c r="FL424" s="152"/>
      <c r="FM424" s="152"/>
      <c r="FN424" s="152"/>
      <c r="FO424" s="152"/>
      <c r="FP424" s="152"/>
      <c r="FQ424" s="152"/>
      <c r="FR424" s="152"/>
      <c r="FS424" s="152"/>
      <c r="FT424" s="152"/>
      <c r="FU424" s="152"/>
      <c r="FV424" s="152"/>
      <c r="FW424" s="152"/>
      <c r="FX424" s="152"/>
      <c r="FY424" s="152"/>
      <c r="FZ424" s="152"/>
      <c r="GA424" s="152"/>
      <c r="GB424" s="152"/>
      <c r="GC424" s="152"/>
      <c r="GD424" s="152"/>
      <c r="GE424" s="7"/>
      <c r="GF424" s="7"/>
      <c r="GG424" s="7"/>
      <c r="GH424" s="7"/>
      <c r="GI424" s="7"/>
      <c r="GJ424" s="7"/>
      <c r="GK424" s="7"/>
      <c r="GL424" s="7"/>
      <c r="GM424" s="48"/>
      <c r="GN424" s="7"/>
      <c r="GO424" s="7"/>
      <c r="GP424" s="7"/>
      <c r="GR424" s="48"/>
      <c r="GS424" s="48"/>
      <c r="GT424" s="48"/>
      <c r="GU424" s="48"/>
      <c r="GV424" s="48"/>
    </row>
    <row r="425" spans="1:204">
      <c r="A425" s="7"/>
      <c r="B425" s="7"/>
      <c r="C425" s="7"/>
      <c r="D425" s="48"/>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13"/>
      <c r="AJ425" s="13"/>
      <c r="AK425" s="7"/>
      <c r="AL425" s="7"/>
      <c r="AM425" s="7"/>
      <c r="AN425" s="7"/>
      <c r="AO425" s="7"/>
      <c r="AP425" s="7"/>
      <c r="AQ425" s="7"/>
      <c r="AR425" s="153"/>
      <c r="AS425" s="7"/>
      <c r="AT425" s="7"/>
      <c r="AU425" s="7"/>
      <c r="AV425" s="7"/>
      <c r="AW425" s="7"/>
      <c r="AX425" s="7"/>
      <c r="AY425" s="7"/>
      <c r="AZ425" s="7"/>
      <c r="BA425" s="7"/>
      <c r="BB425" s="7"/>
      <c r="BC425" s="7"/>
      <c r="BD425" s="7"/>
      <c r="BE425" s="154"/>
      <c r="BF425" s="154"/>
      <c r="BG425" s="7"/>
      <c r="BH425" s="154"/>
      <c r="BI425" s="154"/>
      <c r="BJ425" s="154"/>
      <c r="BK425" s="154"/>
      <c r="BL425" s="154"/>
      <c r="BM425" s="154"/>
      <c r="BN425" s="7"/>
      <c r="BO425" s="7"/>
      <c r="BP425" s="7"/>
      <c r="BQ425" s="7"/>
      <c r="BR425" s="154"/>
      <c r="BS425" s="154"/>
      <c r="BT425" s="7"/>
      <c r="BU425" s="154"/>
      <c r="BV425" s="154"/>
      <c r="BW425" s="154"/>
      <c r="BX425" s="154"/>
      <c r="BY425" s="154"/>
      <c r="BZ425" s="154"/>
      <c r="CA425" s="7"/>
      <c r="CB425" s="7"/>
      <c r="CC425" s="7"/>
      <c r="CD425" s="7"/>
      <c r="CE425" s="154"/>
      <c r="CF425" s="154"/>
      <c r="CG425" s="7"/>
      <c r="CH425" s="154"/>
      <c r="CI425" s="154"/>
      <c r="CJ425" s="154"/>
      <c r="CK425" s="154"/>
      <c r="CL425" s="154"/>
      <c r="CM425" s="154"/>
      <c r="CN425" s="7"/>
      <c r="CO425" s="7"/>
      <c r="CP425" s="7"/>
      <c r="CQ425" s="7"/>
      <c r="CR425" s="154"/>
      <c r="CS425" s="154"/>
      <c r="CT425" s="7"/>
      <c r="CU425" s="154"/>
      <c r="CV425" s="154"/>
      <c r="CW425" s="154"/>
      <c r="CX425" s="154"/>
      <c r="CY425" s="154"/>
      <c r="CZ425" s="154"/>
      <c r="DA425" s="7"/>
      <c r="DB425" s="7"/>
      <c r="DC425" s="7"/>
      <c r="DD425" s="7"/>
      <c r="DE425" s="154"/>
      <c r="DF425" s="154"/>
      <c r="DG425" s="7"/>
      <c r="DH425" s="154"/>
      <c r="DI425" s="154"/>
      <c r="DJ425" s="154"/>
      <c r="DK425" s="154"/>
      <c r="DL425" s="154"/>
      <c r="DM425" s="154"/>
      <c r="DN425" s="7"/>
      <c r="DO425" s="7"/>
      <c r="DP425" s="7"/>
      <c r="DQ425" s="7"/>
      <c r="DR425" s="152"/>
      <c r="DS425" s="152"/>
      <c r="DT425" s="152"/>
      <c r="DU425" s="152"/>
      <c r="DV425" s="152"/>
      <c r="DW425" s="152"/>
      <c r="DX425" s="152"/>
      <c r="DY425" s="152"/>
      <c r="DZ425" s="152"/>
      <c r="EA425" s="152"/>
      <c r="EB425" s="152"/>
      <c r="EC425" s="152"/>
      <c r="ED425" s="152"/>
      <c r="EE425" s="152"/>
      <c r="EF425" s="152"/>
      <c r="EG425" s="152"/>
      <c r="EH425" s="152"/>
      <c r="EI425" s="152"/>
      <c r="EJ425" s="152"/>
      <c r="EK425" s="152"/>
      <c r="EL425" s="152"/>
      <c r="EM425" s="152"/>
      <c r="EN425" s="152"/>
      <c r="EO425" s="152"/>
      <c r="EP425" s="152"/>
      <c r="EQ425" s="152"/>
      <c r="ER425" s="152"/>
      <c r="ES425" s="152"/>
      <c r="ET425" s="152"/>
      <c r="EU425" s="152"/>
      <c r="EV425" s="152"/>
      <c r="EW425" s="152"/>
      <c r="EX425" s="152"/>
      <c r="EY425" s="152"/>
      <c r="EZ425" s="152"/>
      <c r="FA425" s="152"/>
      <c r="FB425" s="152"/>
      <c r="FC425" s="152"/>
      <c r="FD425" s="152"/>
      <c r="FE425" s="152"/>
      <c r="FF425" s="152"/>
      <c r="FG425" s="152"/>
      <c r="FH425" s="152"/>
      <c r="FI425" s="152"/>
      <c r="FJ425" s="152"/>
      <c r="FK425" s="152"/>
      <c r="FL425" s="152"/>
      <c r="FM425" s="152"/>
      <c r="FN425" s="152"/>
      <c r="FO425" s="152"/>
      <c r="FP425" s="152"/>
      <c r="FQ425" s="152"/>
      <c r="FR425" s="152"/>
      <c r="FS425" s="152"/>
      <c r="FT425" s="152"/>
      <c r="FU425" s="152"/>
      <c r="FV425" s="152"/>
      <c r="FW425" s="152"/>
      <c r="FX425" s="152"/>
      <c r="FY425" s="152"/>
      <c r="FZ425" s="152"/>
      <c r="GA425" s="152"/>
      <c r="GB425" s="152"/>
      <c r="GC425" s="152"/>
      <c r="GD425" s="152"/>
      <c r="GE425" s="7"/>
      <c r="GF425" s="7"/>
      <c r="GG425" s="7"/>
      <c r="GH425" s="7"/>
      <c r="GI425" s="7"/>
      <c r="GJ425" s="7"/>
      <c r="GK425" s="7"/>
      <c r="GL425" s="7"/>
      <c r="GM425" s="48"/>
      <c r="GN425" s="7"/>
      <c r="GO425" s="7"/>
      <c r="GP425" s="7"/>
      <c r="GR425" s="48"/>
      <c r="GS425" s="48"/>
      <c r="GT425" s="48"/>
      <c r="GU425" s="48"/>
      <c r="GV425" s="48"/>
    </row>
    <row r="426" spans="1:204">
      <c r="A426" s="7"/>
      <c r="B426" s="7"/>
      <c r="C426" s="7"/>
      <c r="D426" s="48"/>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13"/>
      <c r="AJ426" s="13"/>
      <c r="AK426" s="7"/>
      <c r="AL426" s="7"/>
      <c r="AM426" s="7"/>
      <c r="AN426" s="7"/>
      <c r="AO426" s="7"/>
      <c r="AP426" s="7"/>
      <c r="AQ426" s="7"/>
      <c r="AR426" s="153"/>
      <c r="AS426" s="7"/>
      <c r="AT426" s="7"/>
      <c r="AU426" s="7"/>
      <c r="AV426" s="7"/>
      <c r="AW426" s="7"/>
      <c r="AX426" s="7"/>
      <c r="AY426" s="7"/>
      <c r="AZ426" s="7"/>
      <c r="BA426" s="7"/>
      <c r="BB426" s="7"/>
      <c r="BC426" s="7"/>
      <c r="BD426" s="7"/>
      <c r="BE426" s="154"/>
      <c r="BF426" s="154"/>
      <c r="BG426" s="7"/>
      <c r="BH426" s="154"/>
      <c r="BI426" s="154"/>
      <c r="BJ426" s="154"/>
      <c r="BK426" s="154"/>
      <c r="BL426" s="154"/>
      <c r="BM426" s="154"/>
      <c r="BN426" s="7"/>
      <c r="BO426" s="7"/>
      <c r="BP426" s="7"/>
      <c r="BQ426" s="7"/>
      <c r="BR426" s="154"/>
      <c r="BS426" s="154"/>
      <c r="BT426" s="7"/>
      <c r="BU426" s="154"/>
      <c r="BV426" s="154"/>
      <c r="BW426" s="154"/>
      <c r="BX426" s="154"/>
      <c r="BY426" s="154"/>
      <c r="BZ426" s="154"/>
      <c r="CA426" s="7"/>
      <c r="CB426" s="7"/>
      <c r="CC426" s="7"/>
      <c r="CD426" s="7"/>
      <c r="CE426" s="154"/>
      <c r="CF426" s="154"/>
      <c r="CG426" s="7"/>
      <c r="CH426" s="154"/>
      <c r="CI426" s="154"/>
      <c r="CJ426" s="154"/>
      <c r="CK426" s="154"/>
      <c r="CL426" s="154"/>
      <c r="CM426" s="154"/>
      <c r="CN426" s="7"/>
      <c r="CO426" s="7"/>
      <c r="CP426" s="7"/>
      <c r="CQ426" s="7"/>
      <c r="CR426" s="154"/>
      <c r="CS426" s="154"/>
      <c r="CT426" s="7"/>
      <c r="CU426" s="154"/>
      <c r="CV426" s="154"/>
      <c r="CW426" s="154"/>
      <c r="CX426" s="154"/>
      <c r="CY426" s="154"/>
      <c r="CZ426" s="154"/>
      <c r="DA426" s="7"/>
      <c r="DB426" s="7"/>
      <c r="DC426" s="7"/>
      <c r="DD426" s="7"/>
      <c r="DE426" s="154"/>
      <c r="DF426" s="154"/>
      <c r="DG426" s="7"/>
      <c r="DH426" s="154"/>
      <c r="DI426" s="154"/>
      <c r="DJ426" s="154"/>
      <c r="DK426" s="154"/>
      <c r="DL426" s="154"/>
      <c r="DM426" s="154"/>
      <c r="DN426" s="7"/>
      <c r="DO426" s="7"/>
      <c r="DP426" s="7"/>
      <c r="DQ426" s="7"/>
      <c r="DR426" s="152"/>
      <c r="DS426" s="152"/>
      <c r="DT426" s="152"/>
      <c r="DU426" s="152"/>
      <c r="DV426" s="152"/>
      <c r="DW426" s="152"/>
      <c r="DX426" s="152"/>
      <c r="DY426" s="152"/>
      <c r="DZ426" s="152"/>
      <c r="EA426" s="152"/>
      <c r="EB426" s="152"/>
      <c r="EC426" s="152"/>
      <c r="ED426" s="152"/>
      <c r="EE426" s="152"/>
      <c r="EF426" s="152"/>
      <c r="EG426" s="152"/>
      <c r="EH426" s="152"/>
      <c r="EI426" s="152"/>
      <c r="EJ426" s="152"/>
      <c r="EK426" s="152"/>
      <c r="EL426" s="152"/>
      <c r="EM426" s="152"/>
      <c r="EN426" s="152"/>
      <c r="EO426" s="152"/>
      <c r="EP426" s="152"/>
      <c r="EQ426" s="152"/>
      <c r="ER426" s="152"/>
      <c r="ES426" s="152"/>
      <c r="ET426" s="152"/>
      <c r="EU426" s="152"/>
      <c r="EV426" s="152"/>
      <c r="EW426" s="152"/>
      <c r="EX426" s="152"/>
      <c r="EY426" s="152"/>
      <c r="EZ426" s="152"/>
      <c r="FA426" s="152"/>
      <c r="FB426" s="152"/>
      <c r="FC426" s="152"/>
      <c r="FD426" s="152"/>
      <c r="FE426" s="152"/>
      <c r="FF426" s="152"/>
      <c r="FG426" s="152"/>
      <c r="FH426" s="152"/>
      <c r="FI426" s="152"/>
      <c r="FJ426" s="152"/>
      <c r="FK426" s="152"/>
      <c r="FL426" s="152"/>
      <c r="FM426" s="152"/>
      <c r="FN426" s="152"/>
      <c r="FO426" s="152"/>
      <c r="FP426" s="152"/>
      <c r="FQ426" s="152"/>
      <c r="FR426" s="152"/>
      <c r="FS426" s="152"/>
      <c r="FT426" s="152"/>
      <c r="FU426" s="152"/>
      <c r="FV426" s="152"/>
      <c r="FW426" s="152"/>
      <c r="FX426" s="152"/>
      <c r="FY426" s="152"/>
      <c r="FZ426" s="152"/>
      <c r="GA426" s="152"/>
      <c r="GB426" s="152"/>
      <c r="GC426" s="152"/>
      <c r="GD426" s="152"/>
      <c r="GE426" s="7"/>
      <c r="GF426" s="7"/>
      <c r="GG426" s="7"/>
      <c r="GH426" s="7"/>
      <c r="GI426" s="7"/>
      <c r="GJ426" s="7"/>
      <c r="GK426" s="7"/>
      <c r="GL426" s="7"/>
      <c r="GM426" s="48"/>
      <c r="GN426" s="7"/>
      <c r="GO426" s="7"/>
      <c r="GP426" s="7"/>
      <c r="GR426" s="48"/>
      <c r="GS426" s="48"/>
      <c r="GT426" s="48"/>
      <c r="GU426" s="48"/>
      <c r="GV426" s="48"/>
    </row>
    <row r="427" spans="1:204">
      <c r="A427" s="7"/>
      <c r="B427" s="7"/>
      <c r="C427" s="7"/>
      <c r="D427" s="48"/>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13"/>
      <c r="AJ427" s="13"/>
      <c r="AK427" s="7"/>
      <c r="AL427" s="7"/>
      <c r="AM427" s="7"/>
      <c r="AN427" s="7"/>
      <c r="AO427" s="7"/>
      <c r="AP427" s="7"/>
      <c r="AQ427" s="7"/>
      <c r="AR427" s="153"/>
      <c r="AS427" s="7"/>
      <c r="AT427" s="7"/>
      <c r="AU427" s="7"/>
      <c r="AV427" s="7"/>
      <c r="AW427" s="7"/>
      <c r="AX427" s="7"/>
      <c r="AY427" s="7"/>
      <c r="AZ427" s="7"/>
      <c r="BA427" s="7"/>
      <c r="BB427" s="7"/>
      <c r="BC427" s="7"/>
      <c r="BD427" s="7"/>
      <c r="BE427" s="154"/>
      <c r="BF427" s="154"/>
      <c r="BG427" s="7"/>
      <c r="BH427" s="154"/>
      <c r="BI427" s="154"/>
      <c r="BJ427" s="154"/>
      <c r="BK427" s="154"/>
      <c r="BL427" s="154"/>
      <c r="BM427" s="154"/>
      <c r="BN427" s="7"/>
      <c r="BO427" s="7"/>
      <c r="BP427" s="7"/>
      <c r="BQ427" s="7"/>
      <c r="BR427" s="154"/>
      <c r="BS427" s="154"/>
      <c r="BT427" s="7"/>
      <c r="BU427" s="154"/>
      <c r="BV427" s="154"/>
      <c r="BW427" s="154"/>
      <c r="BX427" s="154"/>
      <c r="BY427" s="154"/>
      <c r="BZ427" s="154"/>
      <c r="CA427" s="7"/>
      <c r="CB427" s="7"/>
      <c r="CC427" s="7"/>
      <c r="CD427" s="7"/>
      <c r="CE427" s="154"/>
      <c r="CF427" s="154"/>
      <c r="CG427" s="7"/>
      <c r="CH427" s="154"/>
      <c r="CI427" s="154"/>
      <c r="CJ427" s="154"/>
      <c r="CK427" s="154"/>
      <c r="CL427" s="154"/>
      <c r="CM427" s="154"/>
      <c r="CN427" s="7"/>
      <c r="CO427" s="7"/>
      <c r="CP427" s="7"/>
      <c r="CQ427" s="7"/>
      <c r="CR427" s="154"/>
      <c r="CS427" s="154"/>
      <c r="CT427" s="7"/>
      <c r="CU427" s="154"/>
      <c r="CV427" s="154"/>
      <c r="CW427" s="154"/>
      <c r="CX427" s="154"/>
      <c r="CY427" s="154"/>
      <c r="CZ427" s="154"/>
      <c r="DA427" s="7"/>
      <c r="DB427" s="7"/>
      <c r="DC427" s="7"/>
      <c r="DD427" s="7"/>
      <c r="DE427" s="154"/>
      <c r="DF427" s="154"/>
      <c r="DG427" s="7"/>
      <c r="DH427" s="154"/>
      <c r="DI427" s="154"/>
      <c r="DJ427" s="154"/>
      <c r="DK427" s="154"/>
      <c r="DL427" s="154"/>
      <c r="DM427" s="154"/>
      <c r="DN427" s="7"/>
      <c r="DO427" s="7"/>
      <c r="DP427" s="7"/>
      <c r="DQ427" s="7"/>
      <c r="DR427" s="152"/>
      <c r="DS427" s="152"/>
      <c r="DT427" s="152"/>
      <c r="DU427" s="152"/>
      <c r="DV427" s="152"/>
      <c r="DW427" s="152"/>
      <c r="DX427" s="152"/>
      <c r="DY427" s="152"/>
      <c r="DZ427" s="152"/>
      <c r="EA427" s="152"/>
      <c r="EB427" s="152"/>
      <c r="EC427" s="152"/>
      <c r="ED427" s="152"/>
      <c r="EE427" s="152"/>
      <c r="EF427" s="152"/>
      <c r="EG427" s="152"/>
      <c r="EH427" s="152"/>
      <c r="EI427" s="152"/>
      <c r="EJ427" s="152"/>
      <c r="EK427" s="152"/>
      <c r="EL427" s="152"/>
      <c r="EM427" s="152"/>
      <c r="EN427" s="152"/>
      <c r="EO427" s="152"/>
      <c r="EP427" s="152"/>
      <c r="EQ427" s="152"/>
      <c r="ER427" s="152"/>
      <c r="ES427" s="152"/>
      <c r="ET427" s="152"/>
      <c r="EU427" s="152"/>
      <c r="EV427" s="152"/>
      <c r="EW427" s="152"/>
      <c r="EX427" s="152"/>
      <c r="EY427" s="152"/>
      <c r="EZ427" s="152"/>
      <c r="FA427" s="152"/>
      <c r="FB427" s="152"/>
      <c r="FC427" s="152"/>
      <c r="FD427" s="152"/>
      <c r="FE427" s="152"/>
      <c r="FF427" s="152"/>
      <c r="FG427" s="152"/>
      <c r="FH427" s="152"/>
      <c r="FI427" s="152"/>
      <c r="FJ427" s="152"/>
      <c r="FK427" s="152"/>
      <c r="FL427" s="152"/>
      <c r="FM427" s="152"/>
      <c r="FN427" s="152"/>
      <c r="FO427" s="152"/>
      <c r="FP427" s="152"/>
      <c r="FQ427" s="152"/>
      <c r="FR427" s="152"/>
      <c r="FS427" s="152"/>
      <c r="FT427" s="152"/>
      <c r="FU427" s="152"/>
      <c r="FV427" s="152"/>
      <c r="FW427" s="152"/>
      <c r="FX427" s="152"/>
      <c r="FY427" s="152"/>
      <c r="FZ427" s="152"/>
      <c r="GA427" s="152"/>
      <c r="GB427" s="152"/>
      <c r="GC427" s="152"/>
      <c r="GD427" s="152"/>
      <c r="GE427" s="7"/>
      <c r="GF427" s="7"/>
      <c r="GG427" s="7"/>
      <c r="GH427" s="7"/>
      <c r="GI427" s="7"/>
      <c r="GJ427" s="7"/>
      <c r="GK427" s="7"/>
      <c r="GL427" s="7"/>
      <c r="GM427" s="48"/>
      <c r="GN427" s="7"/>
      <c r="GO427" s="7"/>
      <c r="GP427" s="7"/>
      <c r="GR427" s="48"/>
      <c r="GS427" s="48"/>
      <c r="GT427" s="48"/>
      <c r="GU427" s="48"/>
      <c r="GV427" s="48"/>
    </row>
    <row r="428" spans="1:204">
      <c r="A428" s="7"/>
      <c r="B428" s="7"/>
      <c r="C428" s="7"/>
      <c r="D428" s="48"/>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13"/>
      <c r="AJ428" s="13"/>
      <c r="AK428" s="7"/>
      <c r="AL428" s="7"/>
      <c r="AM428" s="7"/>
      <c r="AN428" s="7"/>
      <c r="AO428" s="7"/>
      <c r="AP428" s="7"/>
      <c r="AQ428" s="7"/>
      <c r="AR428" s="153"/>
      <c r="AS428" s="7"/>
      <c r="AT428" s="7"/>
      <c r="AU428" s="7"/>
      <c r="AV428" s="7"/>
      <c r="AW428" s="7"/>
      <c r="AX428" s="7"/>
      <c r="AY428" s="7"/>
      <c r="AZ428" s="7"/>
      <c r="BA428" s="7"/>
      <c r="BB428" s="7"/>
      <c r="BC428" s="7"/>
      <c r="BD428" s="7"/>
      <c r="BE428" s="154"/>
      <c r="BF428" s="154"/>
      <c r="BG428" s="7"/>
      <c r="BH428" s="154"/>
      <c r="BI428" s="154"/>
      <c r="BJ428" s="154"/>
      <c r="BK428" s="154"/>
      <c r="BL428" s="154"/>
      <c r="BM428" s="154"/>
      <c r="BN428" s="7"/>
      <c r="BO428" s="7"/>
      <c r="BP428" s="7"/>
      <c r="BQ428" s="7"/>
      <c r="BR428" s="154"/>
      <c r="BS428" s="154"/>
      <c r="BT428" s="7"/>
      <c r="BU428" s="154"/>
      <c r="BV428" s="154"/>
      <c r="BW428" s="154"/>
      <c r="BX428" s="154"/>
      <c r="BY428" s="154"/>
      <c r="BZ428" s="154"/>
      <c r="CA428" s="7"/>
      <c r="CB428" s="7"/>
      <c r="CC428" s="7"/>
      <c r="CD428" s="7"/>
      <c r="CE428" s="154"/>
      <c r="CF428" s="154"/>
      <c r="CG428" s="7"/>
      <c r="CH428" s="154"/>
      <c r="CI428" s="154"/>
      <c r="CJ428" s="154"/>
      <c r="CK428" s="154"/>
      <c r="CL428" s="154"/>
      <c r="CM428" s="154"/>
      <c r="CN428" s="7"/>
      <c r="CO428" s="7"/>
      <c r="CP428" s="7"/>
      <c r="CQ428" s="7"/>
      <c r="CR428" s="154"/>
      <c r="CS428" s="154"/>
      <c r="CT428" s="7"/>
      <c r="CU428" s="154"/>
      <c r="CV428" s="154"/>
      <c r="CW428" s="154"/>
      <c r="CX428" s="154"/>
      <c r="CY428" s="154"/>
      <c r="CZ428" s="154"/>
      <c r="DA428" s="7"/>
      <c r="DB428" s="7"/>
      <c r="DC428" s="7"/>
      <c r="DD428" s="7"/>
      <c r="DE428" s="154"/>
      <c r="DF428" s="154"/>
      <c r="DG428" s="7"/>
      <c r="DH428" s="154"/>
      <c r="DI428" s="154"/>
      <c r="DJ428" s="154"/>
      <c r="DK428" s="154"/>
      <c r="DL428" s="154"/>
      <c r="DM428" s="154"/>
      <c r="DN428" s="7"/>
      <c r="DO428" s="7"/>
      <c r="DP428" s="7"/>
      <c r="DQ428" s="7"/>
      <c r="DR428" s="152"/>
      <c r="DS428" s="152"/>
      <c r="DT428" s="152"/>
      <c r="DU428" s="152"/>
      <c r="DV428" s="152"/>
      <c r="DW428" s="152"/>
      <c r="DX428" s="152"/>
      <c r="DY428" s="152"/>
      <c r="DZ428" s="152"/>
      <c r="EA428" s="152"/>
      <c r="EB428" s="152"/>
      <c r="EC428" s="152"/>
      <c r="ED428" s="152"/>
      <c r="EE428" s="152"/>
      <c r="EF428" s="152"/>
      <c r="EG428" s="152"/>
      <c r="EH428" s="152"/>
      <c r="EI428" s="152"/>
      <c r="EJ428" s="152"/>
      <c r="EK428" s="152"/>
      <c r="EL428" s="152"/>
      <c r="EM428" s="152"/>
      <c r="EN428" s="152"/>
      <c r="EO428" s="152"/>
      <c r="EP428" s="152"/>
      <c r="EQ428" s="152"/>
      <c r="ER428" s="152"/>
      <c r="ES428" s="152"/>
      <c r="ET428" s="152"/>
      <c r="EU428" s="152"/>
      <c r="EV428" s="152"/>
      <c r="EW428" s="152"/>
      <c r="EX428" s="152"/>
      <c r="EY428" s="152"/>
      <c r="EZ428" s="152"/>
      <c r="FA428" s="152"/>
      <c r="FB428" s="152"/>
      <c r="FC428" s="152"/>
      <c r="FD428" s="152"/>
      <c r="FE428" s="152"/>
      <c r="FF428" s="152"/>
      <c r="FG428" s="152"/>
      <c r="FH428" s="152"/>
      <c r="FI428" s="152"/>
      <c r="FJ428" s="152"/>
      <c r="FK428" s="152"/>
      <c r="FL428" s="152"/>
      <c r="FM428" s="152"/>
      <c r="FN428" s="152"/>
      <c r="FO428" s="152"/>
      <c r="FP428" s="152"/>
      <c r="FQ428" s="152"/>
      <c r="FR428" s="152"/>
      <c r="FS428" s="152"/>
      <c r="FT428" s="152"/>
      <c r="FU428" s="152"/>
      <c r="FV428" s="152"/>
      <c r="FW428" s="152"/>
      <c r="FX428" s="152"/>
      <c r="FY428" s="152"/>
      <c r="FZ428" s="152"/>
      <c r="GA428" s="152"/>
      <c r="GB428" s="152"/>
      <c r="GC428" s="152"/>
      <c r="GD428" s="152"/>
      <c r="GE428" s="7"/>
      <c r="GF428" s="7"/>
      <c r="GG428" s="7"/>
      <c r="GH428" s="7"/>
      <c r="GI428" s="7"/>
      <c r="GJ428" s="7"/>
      <c r="GK428" s="7"/>
      <c r="GL428" s="7"/>
      <c r="GM428" s="48"/>
      <c r="GN428" s="7"/>
      <c r="GO428" s="7"/>
      <c r="GP428" s="7"/>
      <c r="GR428" s="48"/>
      <c r="GS428" s="48"/>
      <c r="GT428" s="48"/>
      <c r="GU428" s="48"/>
      <c r="GV428" s="48"/>
    </row>
    <row r="429" spans="1:204">
      <c r="A429" s="7"/>
      <c r="B429" s="7"/>
      <c r="C429" s="7"/>
      <c r="D429" s="48"/>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13"/>
      <c r="AJ429" s="13"/>
      <c r="AK429" s="7"/>
      <c r="AL429" s="7"/>
      <c r="AM429" s="7"/>
      <c r="AN429" s="7"/>
      <c r="AO429" s="7"/>
      <c r="AP429" s="7"/>
      <c r="AQ429" s="7"/>
      <c r="AR429" s="153"/>
      <c r="AS429" s="7"/>
      <c r="AT429" s="7"/>
      <c r="AU429" s="7"/>
      <c r="AV429" s="7"/>
      <c r="AW429" s="7"/>
      <c r="AX429" s="7"/>
      <c r="AY429" s="7"/>
      <c r="AZ429" s="7"/>
      <c r="BA429" s="7"/>
      <c r="BB429" s="7"/>
      <c r="BC429" s="7"/>
      <c r="BD429" s="7"/>
      <c r="BE429" s="154"/>
      <c r="BF429" s="154"/>
      <c r="BG429" s="7"/>
      <c r="BH429" s="154"/>
      <c r="BI429" s="154"/>
      <c r="BJ429" s="154"/>
      <c r="BK429" s="154"/>
      <c r="BL429" s="154"/>
      <c r="BM429" s="154"/>
      <c r="BN429" s="7"/>
      <c r="BO429" s="7"/>
      <c r="BP429" s="7"/>
      <c r="BQ429" s="7"/>
      <c r="BR429" s="154"/>
      <c r="BS429" s="154"/>
      <c r="BT429" s="7"/>
      <c r="BU429" s="154"/>
      <c r="BV429" s="154"/>
      <c r="BW429" s="154"/>
      <c r="BX429" s="154"/>
      <c r="BY429" s="154"/>
      <c r="BZ429" s="154"/>
      <c r="CA429" s="7"/>
      <c r="CB429" s="7"/>
      <c r="CC429" s="7"/>
      <c r="CD429" s="7"/>
      <c r="CE429" s="154"/>
      <c r="CF429" s="154"/>
      <c r="CG429" s="7"/>
      <c r="CH429" s="154"/>
      <c r="CI429" s="154"/>
      <c r="CJ429" s="154"/>
      <c r="CK429" s="154"/>
      <c r="CL429" s="154"/>
      <c r="CM429" s="154"/>
      <c r="CN429" s="7"/>
      <c r="CO429" s="7"/>
      <c r="CP429" s="7"/>
      <c r="CQ429" s="7"/>
      <c r="CR429" s="154"/>
      <c r="CS429" s="154"/>
      <c r="CT429" s="7"/>
      <c r="CU429" s="154"/>
      <c r="CV429" s="154"/>
      <c r="CW429" s="154"/>
      <c r="CX429" s="154"/>
      <c r="CY429" s="154"/>
      <c r="CZ429" s="154"/>
      <c r="DA429" s="7"/>
      <c r="DB429" s="7"/>
      <c r="DC429" s="7"/>
      <c r="DD429" s="7"/>
      <c r="DE429" s="154"/>
      <c r="DF429" s="154"/>
      <c r="DG429" s="7"/>
      <c r="DH429" s="154"/>
      <c r="DI429" s="154"/>
      <c r="DJ429" s="154"/>
      <c r="DK429" s="154"/>
      <c r="DL429" s="154"/>
      <c r="DM429" s="154"/>
      <c r="DN429" s="7"/>
      <c r="DO429" s="7"/>
      <c r="DP429" s="7"/>
      <c r="DQ429" s="7"/>
      <c r="DR429" s="152"/>
      <c r="DS429" s="152"/>
      <c r="DT429" s="152"/>
      <c r="DU429" s="152"/>
      <c r="DV429" s="152"/>
      <c r="DW429" s="152"/>
      <c r="DX429" s="152"/>
      <c r="DY429" s="152"/>
      <c r="DZ429" s="152"/>
      <c r="EA429" s="152"/>
      <c r="EB429" s="152"/>
      <c r="EC429" s="152"/>
      <c r="ED429" s="152"/>
      <c r="EE429" s="152"/>
      <c r="EF429" s="152"/>
      <c r="EG429" s="152"/>
      <c r="EH429" s="152"/>
      <c r="EI429" s="152"/>
      <c r="EJ429" s="152"/>
      <c r="EK429" s="152"/>
      <c r="EL429" s="152"/>
      <c r="EM429" s="152"/>
      <c r="EN429" s="152"/>
      <c r="EO429" s="152"/>
      <c r="EP429" s="152"/>
      <c r="EQ429" s="152"/>
      <c r="ER429" s="152"/>
      <c r="ES429" s="152"/>
      <c r="ET429" s="152"/>
      <c r="EU429" s="152"/>
      <c r="EV429" s="152"/>
      <c r="EW429" s="152"/>
      <c r="EX429" s="152"/>
      <c r="EY429" s="152"/>
      <c r="EZ429" s="152"/>
      <c r="FA429" s="152"/>
      <c r="FB429" s="152"/>
      <c r="FC429" s="152"/>
      <c r="FD429" s="152"/>
      <c r="FE429" s="152"/>
      <c r="FF429" s="152"/>
      <c r="FG429" s="152"/>
      <c r="FH429" s="152"/>
      <c r="FI429" s="152"/>
      <c r="FJ429" s="152"/>
      <c r="FK429" s="152"/>
      <c r="FL429" s="152"/>
      <c r="FM429" s="152"/>
      <c r="FN429" s="152"/>
      <c r="FO429" s="152"/>
      <c r="FP429" s="152"/>
      <c r="FQ429" s="152"/>
      <c r="FR429" s="152"/>
      <c r="FS429" s="152"/>
      <c r="FT429" s="152"/>
      <c r="FU429" s="152"/>
      <c r="FV429" s="152"/>
      <c r="FW429" s="152"/>
      <c r="FX429" s="152"/>
      <c r="FY429" s="152"/>
      <c r="FZ429" s="152"/>
      <c r="GA429" s="152"/>
      <c r="GB429" s="152"/>
      <c r="GC429" s="152"/>
      <c r="GD429" s="152"/>
      <c r="GE429" s="7"/>
      <c r="GF429" s="7"/>
      <c r="GG429" s="7"/>
      <c r="GH429" s="7"/>
      <c r="GI429" s="7"/>
      <c r="GJ429" s="7"/>
      <c r="GK429" s="7"/>
      <c r="GL429" s="7"/>
      <c r="GM429" s="48"/>
      <c r="GN429" s="7"/>
      <c r="GO429" s="7"/>
      <c r="GP429" s="7"/>
      <c r="GR429" s="48"/>
      <c r="GS429" s="48"/>
      <c r="GT429" s="48"/>
      <c r="GU429" s="48"/>
      <c r="GV429" s="48"/>
    </row>
    <row r="430" spans="1:204">
      <c r="A430" s="7"/>
      <c r="B430" s="7"/>
      <c r="C430" s="7"/>
      <c r="D430" s="48"/>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13"/>
      <c r="AJ430" s="13"/>
      <c r="AK430" s="7"/>
      <c r="AL430" s="7"/>
      <c r="AM430" s="7"/>
      <c r="AN430" s="7"/>
      <c r="AO430" s="7"/>
      <c r="AP430" s="7"/>
      <c r="AQ430" s="7"/>
      <c r="AR430" s="153"/>
      <c r="AS430" s="7"/>
      <c r="AT430" s="7"/>
      <c r="AU430" s="7"/>
      <c r="AV430" s="7"/>
      <c r="AW430" s="7"/>
      <c r="AX430" s="7"/>
      <c r="AY430" s="7"/>
      <c r="AZ430" s="7"/>
      <c r="BA430" s="7"/>
      <c r="BB430" s="7"/>
      <c r="BC430" s="7"/>
      <c r="BD430" s="7"/>
      <c r="BE430" s="154"/>
      <c r="BF430" s="154"/>
      <c r="BG430" s="7"/>
      <c r="BH430" s="154"/>
      <c r="BI430" s="154"/>
      <c r="BJ430" s="154"/>
      <c r="BK430" s="154"/>
      <c r="BL430" s="154"/>
      <c r="BM430" s="154"/>
      <c r="BN430" s="7"/>
      <c r="BO430" s="7"/>
      <c r="BP430" s="7"/>
      <c r="BQ430" s="7"/>
      <c r="BR430" s="154"/>
      <c r="BS430" s="154"/>
      <c r="BT430" s="7"/>
      <c r="BU430" s="154"/>
      <c r="BV430" s="154"/>
      <c r="BW430" s="154"/>
      <c r="BX430" s="154"/>
      <c r="BY430" s="154"/>
      <c r="BZ430" s="154"/>
      <c r="CA430" s="7"/>
      <c r="CB430" s="7"/>
      <c r="CC430" s="7"/>
      <c r="CD430" s="7"/>
      <c r="CE430" s="154"/>
      <c r="CF430" s="154"/>
      <c r="CG430" s="7"/>
      <c r="CH430" s="154"/>
      <c r="CI430" s="154"/>
      <c r="CJ430" s="154"/>
      <c r="CK430" s="154"/>
      <c r="CL430" s="154"/>
      <c r="CM430" s="154"/>
      <c r="CN430" s="7"/>
      <c r="CO430" s="7"/>
      <c r="CP430" s="7"/>
      <c r="CQ430" s="7"/>
      <c r="CR430" s="154"/>
      <c r="CS430" s="154"/>
      <c r="CT430" s="7"/>
      <c r="CU430" s="154"/>
      <c r="CV430" s="154"/>
      <c r="CW430" s="154"/>
      <c r="CX430" s="154"/>
      <c r="CY430" s="154"/>
      <c r="CZ430" s="154"/>
      <c r="DA430" s="7"/>
      <c r="DB430" s="7"/>
      <c r="DC430" s="7"/>
      <c r="DD430" s="7"/>
      <c r="DE430" s="154"/>
      <c r="DF430" s="154"/>
      <c r="DG430" s="7"/>
      <c r="DH430" s="154"/>
      <c r="DI430" s="154"/>
      <c r="DJ430" s="154"/>
      <c r="DK430" s="154"/>
      <c r="DL430" s="154"/>
      <c r="DM430" s="154"/>
      <c r="DN430" s="7"/>
      <c r="DO430" s="7"/>
      <c r="DP430" s="7"/>
      <c r="DQ430" s="7"/>
      <c r="DR430" s="152"/>
      <c r="DS430" s="152"/>
      <c r="DT430" s="152"/>
      <c r="DU430" s="152"/>
      <c r="DV430" s="152"/>
      <c r="DW430" s="152"/>
      <c r="DX430" s="152"/>
      <c r="DY430" s="152"/>
      <c r="DZ430" s="152"/>
      <c r="EA430" s="152"/>
      <c r="EB430" s="152"/>
      <c r="EC430" s="152"/>
      <c r="ED430" s="152"/>
      <c r="EE430" s="152"/>
      <c r="EF430" s="152"/>
      <c r="EG430" s="152"/>
      <c r="EH430" s="152"/>
      <c r="EI430" s="152"/>
      <c r="EJ430" s="152"/>
      <c r="EK430" s="152"/>
      <c r="EL430" s="152"/>
      <c r="EM430" s="152"/>
      <c r="EN430" s="152"/>
      <c r="EO430" s="152"/>
      <c r="EP430" s="152"/>
      <c r="EQ430" s="152"/>
      <c r="ER430" s="152"/>
      <c r="ES430" s="152"/>
      <c r="ET430" s="152"/>
      <c r="EU430" s="152"/>
      <c r="EV430" s="152"/>
      <c r="EW430" s="152"/>
      <c r="EX430" s="152"/>
      <c r="EY430" s="152"/>
      <c r="EZ430" s="152"/>
      <c r="FA430" s="152"/>
      <c r="FB430" s="152"/>
      <c r="FC430" s="152"/>
      <c r="FD430" s="152"/>
      <c r="FE430" s="152"/>
      <c r="FF430" s="152"/>
      <c r="FG430" s="152"/>
      <c r="FH430" s="152"/>
      <c r="FI430" s="152"/>
      <c r="FJ430" s="152"/>
      <c r="FK430" s="152"/>
      <c r="FL430" s="152"/>
      <c r="FM430" s="152"/>
      <c r="FN430" s="152"/>
      <c r="FO430" s="152"/>
      <c r="FP430" s="152"/>
      <c r="FQ430" s="152"/>
      <c r="FR430" s="152"/>
      <c r="FS430" s="152"/>
      <c r="FT430" s="152"/>
      <c r="FU430" s="152"/>
      <c r="FV430" s="152"/>
      <c r="FW430" s="152"/>
      <c r="FX430" s="152"/>
      <c r="FY430" s="152"/>
      <c r="FZ430" s="152"/>
      <c r="GA430" s="152"/>
      <c r="GB430" s="152"/>
      <c r="GC430" s="152"/>
      <c r="GD430" s="152"/>
      <c r="GE430" s="7"/>
      <c r="GF430" s="7"/>
      <c r="GG430" s="7"/>
      <c r="GH430" s="7"/>
      <c r="GI430" s="7"/>
      <c r="GJ430" s="7"/>
      <c r="GK430" s="7"/>
      <c r="GL430" s="7"/>
      <c r="GM430" s="48"/>
      <c r="GN430" s="7"/>
      <c r="GO430" s="7"/>
      <c r="GP430" s="7"/>
      <c r="GR430" s="48"/>
      <c r="GS430" s="48"/>
      <c r="GT430" s="48"/>
      <c r="GU430" s="48"/>
      <c r="GV430" s="48"/>
    </row>
    <row r="431" spans="1:204">
      <c r="A431" s="7"/>
      <c r="B431" s="7"/>
      <c r="C431" s="7"/>
      <c r="D431" s="48"/>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13"/>
      <c r="AJ431" s="13"/>
      <c r="AK431" s="7"/>
      <c r="AL431" s="7"/>
      <c r="AM431" s="7"/>
      <c r="AN431" s="7"/>
      <c r="AO431" s="7"/>
      <c r="AP431" s="7"/>
      <c r="AQ431" s="7"/>
      <c r="AR431" s="153"/>
      <c r="AS431" s="7"/>
      <c r="AT431" s="7"/>
      <c r="AU431" s="7"/>
      <c r="AV431" s="7"/>
      <c r="AW431" s="7"/>
      <c r="AX431" s="7"/>
      <c r="AY431" s="7"/>
      <c r="AZ431" s="7"/>
      <c r="BA431" s="7"/>
      <c r="BB431" s="7"/>
      <c r="BC431" s="7"/>
      <c r="BD431" s="7"/>
      <c r="BE431" s="154"/>
      <c r="BF431" s="154"/>
      <c r="BG431" s="7"/>
      <c r="BH431" s="154"/>
      <c r="BI431" s="154"/>
      <c r="BJ431" s="154"/>
      <c r="BK431" s="154"/>
      <c r="BL431" s="154"/>
      <c r="BM431" s="154"/>
      <c r="BN431" s="7"/>
      <c r="BO431" s="7"/>
      <c r="BP431" s="7"/>
      <c r="BQ431" s="7"/>
      <c r="BR431" s="154"/>
      <c r="BS431" s="154"/>
      <c r="BT431" s="7"/>
      <c r="BU431" s="154"/>
      <c r="BV431" s="154"/>
      <c r="BW431" s="154"/>
      <c r="BX431" s="154"/>
      <c r="BY431" s="154"/>
      <c r="BZ431" s="154"/>
      <c r="CA431" s="7"/>
      <c r="CB431" s="7"/>
      <c r="CC431" s="7"/>
      <c r="CD431" s="7"/>
      <c r="CE431" s="154"/>
      <c r="CF431" s="154"/>
      <c r="CG431" s="7"/>
      <c r="CH431" s="154"/>
      <c r="CI431" s="154"/>
      <c r="CJ431" s="154"/>
      <c r="CK431" s="154"/>
      <c r="CL431" s="154"/>
      <c r="CM431" s="154"/>
      <c r="CN431" s="7"/>
      <c r="CO431" s="7"/>
      <c r="CP431" s="7"/>
      <c r="CQ431" s="7"/>
      <c r="CR431" s="154"/>
      <c r="CS431" s="154"/>
      <c r="CT431" s="7"/>
      <c r="CU431" s="154"/>
      <c r="CV431" s="154"/>
      <c r="CW431" s="154"/>
      <c r="CX431" s="154"/>
      <c r="CY431" s="154"/>
      <c r="CZ431" s="154"/>
      <c r="DA431" s="7"/>
      <c r="DB431" s="7"/>
      <c r="DC431" s="7"/>
      <c r="DD431" s="7"/>
      <c r="DE431" s="154"/>
      <c r="DF431" s="154"/>
      <c r="DG431" s="7"/>
      <c r="DH431" s="154"/>
      <c r="DI431" s="154"/>
      <c r="DJ431" s="154"/>
      <c r="DK431" s="154"/>
      <c r="DL431" s="154"/>
      <c r="DM431" s="154"/>
      <c r="DN431" s="7"/>
      <c r="DO431" s="7"/>
      <c r="DP431" s="7"/>
      <c r="DQ431" s="7"/>
      <c r="DR431" s="152"/>
      <c r="DS431" s="152"/>
      <c r="DT431" s="152"/>
      <c r="DU431" s="152"/>
      <c r="DV431" s="152"/>
      <c r="DW431" s="152"/>
      <c r="DX431" s="152"/>
      <c r="DY431" s="152"/>
      <c r="DZ431" s="152"/>
      <c r="EA431" s="152"/>
      <c r="EB431" s="152"/>
      <c r="EC431" s="152"/>
      <c r="ED431" s="152"/>
      <c r="EE431" s="152"/>
      <c r="EF431" s="152"/>
      <c r="EG431" s="152"/>
      <c r="EH431" s="152"/>
      <c r="EI431" s="152"/>
      <c r="EJ431" s="152"/>
      <c r="EK431" s="152"/>
      <c r="EL431" s="152"/>
      <c r="EM431" s="152"/>
      <c r="EN431" s="152"/>
      <c r="EO431" s="152"/>
      <c r="EP431" s="152"/>
      <c r="EQ431" s="152"/>
      <c r="ER431" s="152"/>
      <c r="ES431" s="152"/>
      <c r="ET431" s="152"/>
      <c r="EU431" s="152"/>
      <c r="EV431" s="152"/>
      <c r="EW431" s="152"/>
      <c r="EX431" s="152"/>
      <c r="EY431" s="152"/>
      <c r="EZ431" s="152"/>
      <c r="FA431" s="152"/>
      <c r="FB431" s="152"/>
      <c r="FC431" s="152"/>
      <c r="FD431" s="152"/>
      <c r="FE431" s="152"/>
      <c r="FF431" s="152"/>
      <c r="FG431" s="152"/>
      <c r="FH431" s="152"/>
      <c r="FI431" s="152"/>
      <c r="FJ431" s="152"/>
      <c r="FK431" s="152"/>
      <c r="FL431" s="152"/>
      <c r="FM431" s="152"/>
      <c r="FN431" s="152"/>
      <c r="FO431" s="152"/>
      <c r="FP431" s="152"/>
      <c r="FQ431" s="152"/>
      <c r="FR431" s="152"/>
      <c r="FS431" s="152"/>
      <c r="FT431" s="152"/>
      <c r="FU431" s="152"/>
      <c r="FV431" s="152"/>
      <c r="FW431" s="152"/>
      <c r="FX431" s="152"/>
      <c r="FY431" s="152"/>
      <c r="FZ431" s="152"/>
      <c r="GA431" s="152"/>
      <c r="GB431" s="152"/>
      <c r="GC431" s="152"/>
      <c r="GD431" s="152"/>
      <c r="GE431" s="7"/>
      <c r="GF431" s="7"/>
      <c r="GG431" s="7"/>
      <c r="GH431" s="7"/>
      <c r="GI431" s="7"/>
      <c r="GJ431" s="7"/>
      <c r="GK431" s="7"/>
      <c r="GL431" s="7"/>
      <c r="GM431" s="48"/>
      <c r="GN431" s="7"/>
      <c r="GO431" s="7"/>
      <c r="GP431" s="7"/>
      <c r="GR431" s="48"/>
      <c r="GS431" s="48"/>
      <c r="GT431" s="48"/>
      <c r="GU431" s="48"/>
      <c r="GV431" s="48"/>
    </row>
    <row r="432" spans="1:204">
      <c r="A432" s="7"/>
      <c r="B432" s="7"/>
      <c r="C432" s="7"/>
      <c r="D432" s="48"/>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13"/>
      <c r="AJ432" s="13"/>
      <c r="AK432" s="7"/>
      <c r="AL432" s="7"/>
      <c r="AM432" s="7"/>
      <c r="AN432" s="7"/>
      <c r="AO432" s="7"/>
      <c r="AP432" s="7"/>
      <c r="AQ432" s="7"/>
      <c r="AR432" s="153"/>
      <c r="AS432" s="7"/>
      <c r="AT432" s="7"/>
      <c r="AU432" s="7"/>
      <c r="AV432" s="7"/>
      <c r="AW432" s="7"/>
      <c r="AX432" s="7"/>
      <c r="AY432" s="7"/>
      <c r="AZ432" s="7"/>
      <c r="BA432" s="7"/>
      <c r="BB432" s="7"/>
      <c r="BC432" s="7"/>
      <c r="BD432" s="7"/>
      <c r="BE432" s="154"/>
      <c r="BF432" s="154"/>
      <c r="BG432" s="7"/>
      <c r="BH432" s="154"/>
      <c r="BI432" s="154"/>
      <c r="BJ432" s="154"/>
      <c r="BK432" s="154"/>
      <c r="BL432" s="154"/>
      <c r="BM432" s="154"/>
      <c r="BN432" s="7"/>
      <c r="BO432" s="7"/>
      <c r="BP432" s="7"/>
      <c r="BQ432" s="7"/>
      <c r="BR432" s="154"/>
      <c r="BS432" s="154"/>
      <c r="BT432" s="7"/>
      <c r="BU432" s="154"/>
      <c r="BV432" s="154"/>
      <c r="BW432" s="154"/>
      <c r="BX432" s="154"/>
      <c r="BY432" s="154"/>
      <c r="BZ432" s="154"/>
      <c r="CA432" s="7"/>
      <c r="CB432" s="7"/>
      <c r="CC432" s="7"/>
      <c r="CD432" s="7"/>
      <c r="CE432" s="154"/>
      <c r="CF432" s="154"/>
      <c r="CG432" s="7"/>
      <c r="CH432" s="154"/>
      <c r="CI432" s="154"/>
      <c r="CJ432" s="154"/>
      <c r="CK432" s="154"/>
      <c r="CL432" s="154"/>
      <c r="CM432" s="154"/>
      <c r="CN432" s="7"/>
      <c r="CO432" s="7"/>
      <c r="CP432" s="7"/>
      <c r="CQ432" s="7"/>
      <c r="CR432" s="154"/>
      <c r="CS432" s="154"/>
      <c r="CT432" s="7"/>
      <c r="CU432" s="154"/>
      <c r="CV432" s="154"/>
      <c r="CW432" s="154"/>
      <c r="CX432" s="154"/>
      <c r="CY432" s="154"/>
      <c r="CZ432" s="154"/>
      <c r="DA432" s="7"/>
      <c r="DB432" s="7"/>
      <c r="DC432" s="7"/>
      <c r="DD432" s="7"/>
      <c r="DE432" s="154"/>
      <c r="DF432" s="154"/>
      <c r="DG432" s="7"/>
      <c r="DH432" s="154"/>
      <c r="DI432" s="154"/>
      <c r="DJ432" s="154"/>
      <c r="DK432" s="154"/>
      <c r="DL432" s="154"/>
      <c r="DM432" s="154"/>
      <c r="DN432" s="7"/>
      <c r="DO432" s="7"/>
      <c r="DP432" s="7"/>
      <c r="DQ432" s="7"/>
      <c r="DR432" s="152"/>
      <c r="DS432" s="152"/>
      <c r="DT432" s="152"/>
      <c r="DU432" s="152"/>
      <c r="DV432" s="152"/>
      <c r="DW432" s="152"/>
      <c r="DX432" s="152"/>
      <c r="DY432" s="152"/>
      <c r="DZ432" s="152"/>
      <c r="EA432" s="152"/>
      <c r="EB432" s="152"/>
      <c r="EC432" s="152"/>
      <c r="ED432" s="152"/>
      <c r="EE432" s="152"/>
      <c r="EF432" s="152"/>
      <c r="EG432" s="152"/>
      <c r="EH432" s="152"/>
      <c r="EI432" s="152"/>
      <c r="EJ432" s="152"/>
      <c r="EK432" s="152"/>
      <c r="EL432" s="152"/>
      <c r="EM432" s="152"/>
      <c r="EN432" s="152"/>
      <c r="EO432" s="152"/>
      <c r="EP432" s="152"/>
      <c r="EQ432" s="152"/>
      <c r="ER432" s="152"/>
      <c r="ES432" s="152"/>
      <c r="ET432" s="152"/>
      <c r="EU432" s="152"/>
      <c r="EV432" s="152"/>
      <c r="EW432" s="152"/>
      <c r="EX432" s="152"/>
      <c r="EY432" s="152"/>
      <c r="EZ432" s="152"/>
      <c r="FA432" s="152"/>
      <c r="FB432" s="152"/>
      <c r="FC432" s="152"/>
      <c r="FD432" s="152"/>
      <c r="FE432" s="152"/>
      <c r="FF432" s="152"/>
      <c r="FG432" s="152"/>
      <c r="FH432" s="152"/>
      <c r="FI432" s="152"/>
      <c r="FJ432" s="152"/>
      <c r="FK432" s="152"/>
      <c r="FL432" s="152"/>
      <c r="FM432" s="152"/>
      <c r="FN432" s="152"/>
      <c r="FO432" s="152"/>
      <c r="FP432" s="152"/>
      <c r="FQ432" s="152"/>
      <c r="FR432" s="152"/>
      <c r="FS432" s="152"/>
      <c r="FT432" s="152"/>
      <c r="FU432" s="152"/>
      <c r="FV432" s="152"/>
      <c r="FW432" s="152"/>
      <c r="FX432" s="152"/>
      <c r="FY432" s="152"/>
      <c r="FZ432" s="152"/>
      <c r="GA432" s="152"/>
      <c r="GB432" s="152"/>
      <c r="GC432" s="152"/>
      <c r="GD432" s="152"/>
      <c r="GE432" s="7"/>
      <c r="GF432" s="7"/>
      <c r="GG432" s="7"/>
      <c r="GH432" s="7"/>
      <c r="GI432" s="7"/>
      <c r="GJ432" s="7"/>
      <c r="GK432" s="7"/>
      <c r="GL432" s="7"/>
      <c r="GM432" s="48"/>
      <c r="GN432" s="7"/>
      <c r="GO432" s="7"/>
      <c r="GP432" s="7"/>
      <c r="GR432" s="48"/>
      <c r="GS432" s="48"/>
      <c r="GT432" s="48"/>
      <c r="GU432" s="48"/>
      <c r="GV432" s="48"/>
    </row>
    <row r="433" spans="1:204">
      <c r="A433" s="7"/>
      <c r="B433" s="7"/>
      <c r="C433" s="7"/>
      <c r="D433" s="48"/>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13"/>
      <c r="AJ433" s="13"/>
      <c r="AK433" s="7"/>
      <c r="AL433" s="7"/>
      <c r="AM433" s="7"/>
      <c r="AN433" s="7"/>
      <c r="AO433" s="7"/>
      <c r="AP433" s="7"/>
      <c r="AQ433" s="7"/>
      <c r="AR433" s="153"/>
      <c r="AS433" s="7"/>
      <c r="AT433" s="7"/>
      <c r="AU433" s="7"/>
      <c r="AV433" s="7"/>
      <c r="AW433" s="7"/>
      <c r="AX433" s="7"/>
      <c r="AY433" s="7"/>
      <c r="AZ433" s="7"/>
      <c r="BA433" s="7"/>
      <c r="BB433" s="7"/>
      <c r="BC433" s="7"/>
      <c r="BD433" s="7"/>
      <c r="BE433" s="154"/>
      <c r="BF433" s="154"/>
      <c r="BG433" s="7"/>
      <c r="BH433" s="154"/>
      <c r="BI433" s="154"/>
      <c r="BJ433" s="154"/>
      <c r="BK433" s="154"/>
      <c r="BL433" s="154"/>
      <c r="BM433" s="154"/>
      <c r="BN433" s="7"/>
      <c r="BO433" s="7"/>
      <c r="BP433" s="7"/>
      <c r="BQ433" s="7"/>
      <c r="BR433" s="154"/>
      <c r="BS433" s="154"/>
      <c r="BT433" s="7"/>
      <c r="BU433" s="154"/>
      <c r="BV433" s="154"/>
      <c r="BW433" s="154"/>
      <c r="BX433" s="154"/>
      <c r="BY433" s="154"/>
      <c r="BZ433" s="154"/>
      <c r="CA433" s="7"/>
      <c r="CB433" s="7"/>
      <c r="CC433" s="7"/>
      <c r="CD433" s="7"/>
      <c r="CE433" s="154"/>
      <c r="CF433" s="154"/>
      <c r="CG433" s="7"/>
      <c r="CH433" s="154"/>
      <c r="CI433" s="154"/>
      <c r="CJ433" s="154"/>
      <c r="CK433" s="154"/>
      <c r="CL433" s="154"/>
      <c r="CM433" s="154"/>
      <c r="CN433" s="7"/>
      <c r="CO433" s="7"/>
      <c r="CP433" s="7"/>
      <c r="CQ433" s="7"/>
      <c r="CR433" s="154"/>
      <c r="CS433" s="154"/>
      <c r="CT433" s="7"/>
      <c r="CU433" s="154"/>
      <c r="CV433" s="154"/>
      <c r="CW433" s="154"/>
      <c r="CX433" s="154"/>
      <c r="CY433" s="154"/>
      <c r="CZ433" s="154"/>
      <c r="DA433" s="7"/>
      <c r="DB433" s="7"/>
      <c r="DC433" s="7"/>
      <c r="DD433" s="7"/>
      <c r="DE433" s="154"/>
      <c r="DF433" s="154"/>
      <c r="DG433" s="7"/>
      <c r="DH433" s="154"/>
      <c r="DI433" s="154"/>
      <c r="DJ433" s="154"/>
      <c r="DK433" s="154"/>
      <c r="DL433" s="154"/>
      <c r="DM433" s="154"/>
      <c r="DN433" s="7"/>
      <c r="DO433" s="7"/>
      <c r="DP433" s="7"/>
      <c r="DQ433" s="7"/>
      <c r="DR433" s="152"/>
      <c r="DS433" s="152"/>
      <c r="DT433" s="152"/>
      <c r="DU433" s="152"/>
      <c r="DV433" s="152"/>
      <c r="DW433" s="152"/>
      <c r="DX433" s="152"/>
      <c r="DY433" s="152"/>
      <c r="DZ433" s="152"/>
      <c r="EA433" s="152"/>
      <c r="EB433" s="152"/>
      <c r="EC433" s="152"/>
      <c r="ED433" s="152"/>
      <c r="EE433" s="152"/>
      <c r="EF433" s="152"/>
      <c r="EG433" s="152"/>
      <c r="EH433" s="152"/>
      <c r="EI433" s="152"/>
      <c r="EJ433" s="152"/>
      <c r="EK433" s="152"/>
      <c r="EL433" s="152"/>
      <c r="EM433" s="152"/>
      <c r="EN433" s="152"/>
      <c r="EO433" s="152"/>
      <c r="EP433" s="152"/>
      <c r="EQ433" s="152"/>
      <c r="ER433" s="152"/>
      <c r="ES433" s="152"/>
      <c r="ET433" s="152"/>
      <c r="EU433" s="152"/>
      <c r="EV433" s="152"/>
      <c r="EW433" s="152"/>
      <c r="EX433" s="152"/>
      <c r="EY433" s="152"/>
      <c r="EZ433" s="152"/>
      <c r="FA433" s="152"/>
      <c r="FB433" s="152"/>
      <c r="FC433" s="152"/>
      <c r="FD433" s="152"/>
      <c r="FE433" s="152"/>
      <c r="FF433" s="152"/>
      <c r="FG433" s="152"/>
      <c r="FH433" s="152"/>
      <c r="FI433" s="152"/>
      <c r="FJ433" s="152"/>
      <c r="FK433" s="152"/>
      <c r="FL433" s="152"/>
      <c r="FM433" s="152"/>
      <c r="FN433" s="152"/>
      <c r="FO433" s="152"/>
      <c r="FP433" s="152"/>
      <c r="FQ433" s="152"/>
      <c r="FR433" s="152"/>
      <c r="FS433" s="152"/>
      <c r="FT433" s="152"/>
      <c r="FU433" s="152"/>
      <c r="FV433" s="152"/>
      <c r="FW433" s="152"/>
      <c r="FX433" s="152"/>
      <c r="FY433" s="152"/>
      <c r="FZ433" s="152"/>
      <c r="GA433" s="152"/>
      <c r="GB433" s="152"/>
      <c r="GC433" s="152"/>
      <c r="GD433" s="152"/>
      <c r="GE433" s="7"/>
      <c r="GF433" s="7"/>
      <c r="GG433" s="7"/>
      <c r="GH433" s="7"/>
      <c r="GI433" s="7"/>
      <c r="GJ433" s="7"/>
      <c r="GK433" s="7"/>
      <c r="GL433" s="7"/>
      <c r="GM433" s="48"/>
      <c r="GN433" s="7"/>
      <c r="GO433" s="7"/>
      <c r="GP433" s="7"/>
      <c r="GR433" s="48"/>
      <c r="GS433" s="48"/>
      <c r="GT433" s="48"/>
      <c r="GU433" s="48"/>
      <c r="GV433" s="48"/>
    </row>
    <row r="434" spans="1:204">
      <c r="A434" s="7"/>
      <c r="B434" s="7"/>
      <c r="C434" s="7"/>
      <c r="D434" s="48"/>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13"/>
      <c r="AJ434" s="13"/>
      <c r="AK434" s="7"/>
      <c r="AL434" s="7"/>
      <c r="AM434" s="7"/>
      <c r="AN434" s="7"/>
      <c r="AO434" s="7"/>
      <c r="AP434" s="7"/>
      <c r="AQ434" s="7"/>
      <c r="AR434" s="153"/>
      <c r="AS434" s="7"/>
      <c r="AT434" s="7"/>
      <c r="AU434" s="7"/>
      <c r="AV434" s="7"/>
      <c r="AW434" s="7"/>
      <c r="AX434" s="7"/>
      <c r="AY434" s="7"/>
      <c r="AZ434" s="7"/>
      <c r="BA434" s="7"/>
      <c r="BB434" s="7"/>
      <c r="BC434" s="7"/>
      <c r="BD434" s="7"/>
      <c r="BE434" s="154"/>
      <c r="BF434" s="154"/>
      <c r="BG434" s="7"/>
      <c r="BH434" s="154"/>
      <c r="BI434" s="154"/>
      <c r="BJ434" s="154"/>
      <c r="BK434" s="154"/>
      <c r="BL434" s="154"/>
      <c r="BM434" s="154"/>
      <c r="BN434" s="7"/>
      <c r="BO434" s="7"/>
      <c r="BP434" s="7"/>
      <c r="BQ434" s="7"/>
      <c r="BR434" s="154"/>
      <c r="BS434" s="154"/>
      <c r="BT434" s="7"/>
      <c r="BU434" s="154"/>
      <c r="BV434" s="154"/>
      <c r="BW434" s="154"/>
      <c r="BX434" s="154"/>
      <c r="BY434" s="154"/>
      <c r="BZ434" s="154"/>
      <c r="CA434" s="7"/>
      <c r="CB434" s="7"/>
      <c r="CC434" s="7"/>
      <c r="CD434" s="7"/>
      <c r="CE434" s="154"/>
      <c r="CF434" s="154"/>
      <c r="CG434" s="7"/>
      <c r="CH434" s="154"/>
      <c r="CI434" s="154"/>
      <c r="CJ434" s="154"/>
      <c r="CK434" s="154"/>
      <c r="CL434" s="154"/>
      <c r="CM434" s="154"/>
      <c r="CN434" s="7"/>
      <c r="CO434" s="7"/>
      <c r="CP434" s="7"/>
      <c r="CQ434" s="7"/>
      <c r="CR434" s="154"/>
      <c r="CS434" s="154"/>
      <c r="CT434" s="7"/>
      <c r="CU434" s="154"/>
      <c r="CV434" s="154"/>
      <c r="CW434" s="154"/>
      <c r="CX434" s="154"/>
      <c r="CY434" s="154"/>
      <c r="CZ434" s="154"/>
      <c r="DA434" s="7"/>
      <c r="DB434" s="7"/>
      <c r="DC434" s="7"/>
      <c r="DD434" s="7"/>
      <c r="DE434" s="154"/>
      <c r="DF434" s="154"/>
      <c r="DG434" s="7"/>
      <c r="DH434" s="154"/>
      <c r="DI434" s="154"/>
      <c r="DJ434" s="154"/>
      <c r="DK434" s="154"/>
      <c r="DL434" s="154"/>
      <c r="DM434" s="154"/>
      <c r="DN434" s="7"/>
      <c r="DO434" s="7"/>
      <c r="DP434" s="7"/>
      <c r="DQ434" s="7"/>
      <c r="DR434" s="152"/>
      <c r="DS434" s="152"/>
      <c r="DT434" s="152"/>
      <c r="DU434" s="152"/>
      <c r="DV434" s="152"/>
      <c r="DW434" s="152"/>
      <c r="DX434" s="152"/>
      <c r="DY434" s="152"/>
      <c r="DZ434" s="152"/>
      <c r="EA434" s="152"/>
      <c r="EB434" s="152"/>
      <c r="EC434" s="152"/>
      <c r="ED434" s="152"/>
      <c r="EE434" s="152"/>
      <c r="EF434" s="152"/>
      <c r="EG434" s="152"/>
      <c r="EH434" s="152"/>
      <c r="EI434" s="152"/>
      <c r="EJ434" s="152"/>
      <c r="EK434" s="152"/>
      <c r="EL434" s="152"/>
      <c r="EM434" s="152"/>
      <c r="EN434" s="152"/>
      <c r="EO434" s="152"/>
      <c r="EP434" s="152"/>
      <c r="EQ434" s="152"/>
      <c r="ER434" s="152"/>
      <c r="ES434" s="152"/>
      <c r="ET434" s="152"/>
      <c r="EU434" s="152"/>
      <c r="EV434" s="152"/>
      <c r="EW434" s="152"/>
      <c r="EX434" s="152"/>
      <c r="EY434" s="152"/>
      <c r="EZ434" s="152"/>
      <c r="FA434" s="152"/>
      <c r="FB434" s="152"/>
      <c r="FC434" s="152"/>
      <c r="FD434" s="152"/>
      <c r="FE434" s="152"/>
      <c r="FF434" s="152"/>
      <c r="FG434" s="152"/>
      <c r="FH434" s="152"/>
      <c r="FI434" s="152"/>
      <c r="FJ434" s="152"/>
      <c r="FK434" s="152"/>
      <c r="FL434" s="152"/>
      <c r="FM434" s="152"/>
      <c r="FN434" s="152"/>
      <c r="FO434" s="152"/>
      <c r="FP434" s="152"/>
      <c r="FQ434" s="152"/>
      <c r="FR434" s="152"/>
      <c r="FS434" s="152"/>
      <c r="FT434" s="152"/>
      <c r="FU434" s="152"/>
      <c r="FV434" s="152"/>
      <c r="FW434" s="152"/>
      <c r="FX434" s="152"/>
      <c r="FY434" s="152"/>
      <c r="FZ434" s="152"/>
      <c r="GA434" s="152"/>
      <c r="GB434" s="152"/>
      <c r="GC434" s="152"/>
      <c r="GD434" s="152"/>
      <c r="GE434" s="7"/>
      <c r="GF434" s="7"/>
      <c r="GG434" s="7"/>
      <c r="GH434" s="7"/>
      <c r="GI434" s="7"/>
      <c r="GJ434" s="7"/>
      <c r="GK434" s="7"/>
      <c r="GL434" s="7"/>
      <c r="GM434" s="48"/>
      <c r="GN434" s="7"/>
      <c r="GO434" s="7"/>
      <c r="GP434" s="7"/>
      <c r="GR434" s="48"/>
      <c r="GS434" s="48"/>
      <c r="GT434" s="48"/>
      <c r="GU434" s="48"/>
      <c r="GV434" s="48"/>
    </row>
    <row r="435" spans="1:204">
      <c r="A435" s="7"/>
      <c r="B435" s="7"/>
      <c r="C435" s="7"/>
      <c r="D435" s="48"/>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13"/>
      <c r="AJ435" s="13"/>
      <c r="AK435" s="7"/>
      <c r="AL435" s="7"/>
      <c r="AM435" s="7"/>
      <c r="AN435" s="7"/>
      <c r="AO435" s="7"/>
      <c r="AP435" s="7"/>
      <c r="AQ435" s="7"/>
      <c r="AR435" s="153"/>
      <c r="AS435" s="7"/>
      <c r="AT435" s="7"/>
      <c r="AU435" s="7"/>
      <c r="AV435" s="7"/>
      <c r="AW435" s="7"/>
      <c r="AX435" s="7"/>
      <c r="AY435" s="7"/>
      <c r="AZ435" s="7"/>
      <c r="BA435" s="7"/>
      <c r="BB435" s="7"/>
      <c r="BC435" s="7"/>
      <c r="BD435" s="7"/>
      <c r="BE435" s="154"/>
      <c r="BF435" s="154"/>
      <c r="BG435" s="7"/>
      <c r="BH435" s="154"/>
      <c r="BI435" s="154"/>
      <c r="BJ435" s="154"/>
      <c r="BK435" s="154"/>
      <c r="BL435" s="154"/>
      <c r="BM435" s="154"/>
      <c r="BN435" s="7"/>
      <c r="BO435" s="7"/>
      <c r="BP435" s="7"/>
      <c r="BQ435" s="7"/>
      <c r="BR435" s="154"/>
      <c r="BS435" s="154"/>
      <c r="BT435" s="7"/>
      <c r="BU435" s="154"/>
      <c r="BV435" s="154"/>
      <c r="BW435" s="154"/>
      <c r="BX435" s="154"/>
      <c r="BY435" s="154"/>
      <c r="BZ435" s="154"/>
      <c r="CA435" s="7"/>
      <c r="CB435" s="7"/>
      <c r="CC435" s="7"/>
      <c r="CD435" s="7"/>
      <c r="CE435" s="154"/>
      <c r="CF435" s="154"/>
      <c r="CG435" s="7"/>
      <c r="CH435" s="154"/>
      <c r="CI435" s="154"/>
      <c r="CJ435" s="154"/>
      <c r="CK435" s="154"/>
      <c r="CL435" s="154"/>
      <c r="CM435" s="154"/>
      <c r="CN435" s="7"/>
      <c r="CO435" s="7"/>
      <c r="CP435" s="7"/>
      <c r="CQ435" s="7"/>
      <c r="CR435" s="154"/>
      <c r="CS435" s="154"/>
      <c r="CT435" s="7"/>
      <c r="CU435" s="154"/>
      <c r="CV435" s="154"/>
      <c r="CW435" s="154"/>
      <c r="CX435" s="154"/>
      <c r="CY435" s="154"/>
      <c r="CZ435" s="154"/>
      <c r="DA435" s="7"/>
      <c r="DB435" s="7"/>
      <c r="DC435" s="7"/>
      <c r="DD435" s="7"/>
      <c r="DE435" s="154"/>
      <c r="DF435" s="154"/>
      <c r="DG435" s="7"/>
      <c r="DH435" s="154"/>
      <c r="DI435" s="154"/>
      <c r="DJ435" s="154"/>
      <c r="DK435" s="154"/>
      <c r="DL435" s="154"/>
      <c r="DM435" s="154"/>
      <c r="DN435" s="7"/>
      <c r="DO435" s="7"/>
      <c r="DP435" s="7"/>
      <c r="DQ435" s="7"/>
      <c r="DR435" s="152"/>
      <c r="DS435" s="152"/>
      <c r="DT435" s="152"/>
      <c r="DU435" s="152"/>
      <c r="DV435" s="152"/>
      <c r="DW435" s="152"/>
      <c r="DX435" s="152"/>
      <c r="DY435" s="152"/>
      <c r="DZ435" s="152"/>
      <c r="EA435" s="152"/>
      <c r="EB435" s="152"/>
      <c r="EC435" s="152"/>
      <c r="ED435" s="152"/>
      <c r="EE435" s="152"/>
      <c r="EF435" s="152"/>
      <c r="EG435" s="152"/>
      <c r="EH435" s="152"/>
      <c r="EI435" s="152"/>
      <c r="EJ435" s="152"/>
      <c r="EK435" s="152"/>
      <c r="EL435" s="152"/>
      <c r="EM435" s="152"/>
      <c r="EN435" s="152"/>
      <c r="EO435" s="152"/>
      <c r="EP435" s="152"/>
      <c r="EQ435" s="152"/>
      <c r="ER435" s="152"/>
      <c r="ES435" s="152"/>
      <c r="ET435" s="152"/>
      <c r="EU435" s="152"/>
      <c r="EV435" s="152"/>
      <c r="EW435" s="152"/>
      <c r="EX435" s="152"/>
      <c r="EY435" s="152"/>
      <c r="EZ435" s="152"/>
      <c r="FA435" s="152"/>
      <c r="FB435" s="152"/>
      <c r="FC435" s="152"/>
      <c r="FD435" s="152"/>
      <c r="FE435" s="152"/>
      <c r="FF435" s="152"/>
      <c r="FG435" s="152"/>
      <c r="FH435" s="152"/>
      <c r="FI435" s="152"/>
      <c r="FJ435" s="152"/>
      <c r="FK435" s="152"/>
      <c r="FL435" s="152"/>
      <c r="FM435" s="152"/>
      <c r="FN435" s="152"/>
      <c r="FO435" s="152"/>
      <c r="FP435" s="152"/>
      <c r="FQ435" s="152"/>
      <c r="FR435" s="152"/>
      <c r="FS435" s="152"/>
      <c r="FT435" s="152"/>
      <c r="FU435" s="152"/>
      <c r="FV435" s="152"/>
      <c r="FW435" s="152"/>
      <c r="FX435" s="152"/>
      <c r="FY435" s="152"/>
      <c r="FZ435" s="152"/>
      <c r="GA435" s="152"/>
      <c r="GB435" s="152"/>
      <c r="GC435" s="152"/>
      <c r="GD435" s="152"/>
      <c r="GE435" s="7"/>
      <c r="GF435" s="7"/>
      <c r="GG435" s="7"/>
      <c r="GH435" s="7"/>
      <c r="GI435" s="7"/>
      <c r="GJ435" s="7"/>
      <c r="GK435" s="7"/>
      <c r="GL435" s="7"/>
      <c r="GM435" s="48"/>
      <c r="GN435" s="7"/>
      <c r="GO435" s="7"/>
      <c r="GP435" s="7"/>
      <c r="GR435" s="48"/>
      <c r="GS435" s="48"/>
      <c r="GT435" s="48"/>
      <c r="GU435" s="48"/>
      <c r="GV435" s="48"/>
    </row>
    <row r="436" spans="1:204">
      <c r="A436" s="7"/>
      <c r="B436" s="7"/>
      <c r="C436" s="7"/>
      <c r="D436" s="48"/>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13"/>
      <c r="AJ436" s="13"/>
      <c r="AK436" s="7"/>
      <c r="AL436" s="7"/>
      <c r="AM436" s="7"/>
      <c r="AN436" s="7"/>
      <c r="AO436" s="7"/>
      <c r="AP436" s="7"/>
      <c r="AQ436" s="7"/>
      <c r="AR436" s="153"/>
      <c r="AS436" s="7"/>
      <c r="AT436" s="7"/>
      <c r="AU436" s="7"/>
      <c r="AV436" s="7"/>
      <c r="AW436" s="7"/>
      <c r="AX436" s="7"/>
      <c r="AY436" s="7"/>
      <c r="AZ436" s="7"/>
      <c r="BA436" s="7"/>
      <c r="BB436" s="7"/>
      <c r="BC436" s="7"/>
      <c r="BD436" s="7"/>
      <c r="BE436" s="154"/>
      <c r="BF436" s="154"/>
      <c r="BG436" s="7"/>
      <c r="BH436" s="154"/>
      <c r="BI436" s="154"/>
      <c r="BJ436" s="154"/>
      <c r="BK436" s="154"/>
      <c r="BL436" s="154"/>
      <c r="BM436" s="154"/>
      <c r="BN436" s="7"/>
      <c r="BO436" s="7"/>
      <c r="BP436" s="7"/>
      <c r="BQ436" s="7"/>
      <c r="BR436" s="154"/>
      <c r="BS436" s="154"/>
      <c r="BT436" s="7"/>
      <c r="BU436" s="154"/>
      <c r="BV436" s="154"/>
      <c r="BW436" s="154"/>
      <c r="BX436" s="154"/>
      <c r="BY436" s="154"/>
      <c r="BZ436" s="154"/>
      <c r="CA436" s="7"/>
      <c r="CB436" s="7"/>
      <c r="CC436" s="7"/>
      <c r="CD436" s="7"/>
      <c r="CE436" s="154"/>
      <c r="CF436" s="154"/>
      <c r="CG436" s="7"/>
      <c r="CH436" s="154"/>
      <c r="CI436" s="154"/>
      <c r="CJ436" s="154"/>
      <c r="CK436" s="154"/>
      <c r="CL436" s="154"/>
      <c r="CM436" s="154"/>
      <c r="CN436" s="7"/>
      <c r="CO436" s="7"/>
      <c r="CP436" s="7"/>
      <c r="CQ436" s="7"/>
      <c r="CR436" s="154"/>
      <c r="CS436" s="154"/>
      <c r="CT436" s="7"/>
      <c r="CU436" s="154"/>
      <c r="CV436" s="154"/>
      <c r="CW436" s="154"/>
      <c r="CX436" s="154"/>
      <c r="CY436" s="154"/>
      <c r="CZ436" s="154"/>
      <c r="DA436" s="7"/>
      <c r="DB436" s="7"/>
      <c r="DC436" s="7"/>
      <c r="DD436" s="7"/>
      <c r="DE436" s="154"/>
      <c r="DF436" s="154"/>
      <c r="DG436" s="7"/>
      <c r="DH436" s="154"/>
      <c r="DI436" s="154"/>
      <c r="DJ436" s="154"/>
      <c r="DK436" s="154"/>
      <c r="DL436" s="154"/>
      <c r="DM436" s="154"/>
      <c r="DN436" s="7"/>
      <c r="DO436" s="7"/>
      <c r="DP436" s="7"/>
      <c r="DQ436" s="7"/>
      <c r="DR436" s="152"/>
      <c r="DS436" s="152"/>
      <c r="DT436" s="152"/>
      <c r="DU436" s="152"/>
      <c r="DV436" s="152"/>
      <c r="DW436" s="152"/>
      <c r="DX436" s="152"/>
      <c r="DY436" s="152"/>
      <c r="DZ436" s="152"/>
      <c r="EA436" s="152"/>
      <c r="EB436" s="152"/>
      <c r="EC436" s="152"/>
      <c r="ED436" s="152"/>
      <c r="EE436" s="152"/>
      <c r="EF436" s="152"/>
      <c r="EG436" s="152"/>
      <c r="EH436" s="152"/>
      <c r="EI436" s="152"/>
      <c r="EJ436" s="152"/>
      <c r="EK436" s="152"/>
      <c r="EL436" s="152"/>
      <c r="EM436" s="152"/>
      <c r="EN436" s="152"/>
      <c r="EO436" s="152"/>
      <c r="EP436" s="152"/>
      <c r="EQ436" s="152"/>
      <c r="ER436" s="152"/>
      <c r="ES436" s="152"/>
      <c r="ET436" s="152"/>
      <c r="EU436" s="152"/>
      <c r="EV436" s="152"/>
      <c r="EW436" s="152"/>
      <c r="EX436" s="152"/>
      <c r="EY436" s="152"/>
      <c r="EZ436" s="152"/>
      <c r="FA436" s="152"/>
      <c r="FB436" s="152"/>
      <c r="FC436" s="152"/>
      <c r="FD436" s="152"/>
      <c r="FE436" s="152"/>
      <c r="FF436" s="152"/>
      <c r="FG436" s="152"/>
      <c r="FH436" s="152"/>
      <c r="FI436" s="152"/>
      <c r="FJ436" s="152"/>
      <c r="FK436" s="152"/>
      <c r="FL436" s="152"/>
      <c r="FM436" s="152"/>
      <c r="FN436" s="152"/>
      <c r="FO436" s="152"/>
      <c r="FP436" s="152"/>
      <c r="FQ436" s="152"/>
      <c r="FR436" s="152"/>
      <c r="FS436" s="152"/>
      <c r="FT436" s="152"/>
      <c r="FU436" s="152"/>
      <c r="FV436" s="152"/>
      <c r="FW436" s="152"/>
      <c r="FX436" s="152"/>
      <c r="FY436" s="152"/>
      <c r="FZ436" s="152"/>
      <c r="GA436" s="152"/>
      <c r="GB436" s="152"/>
      <c r="GC436" s="152"/>
      <c r="GD436" s="152"/>
      <c r="GE436" s="7"/>
      <c r="GF436" s="7"/>
      <c r="GG436" s="7"/>
      <c r="GH436" s="7"/>
      <c r="GI436" s="7"/>
      <c r="GJ436" s="7"/>
      <c r="GK436" s="7"/>
      <c r="GL436" s="7"/>
      <c r="GM436" s="48"/>
      <c r="GN436" s="7"/>
      <c r="GO436" s="7"/>
      <c r="GP436" s="7"/>
      <c r="GR436" s="48"/>
      <c r="GS436" s="48"/>
      <c r="GT436" s="48"/>
      <c r="GU436" s="48"/>
      <c r="GV436" s="48"/>
    </row>
    <row r="437" spans="1:204">
      <c r="A437" s="7"/>
      <c r="B437" s="7"/>
      <c r="C437" s="7"/>
      <c r="D437" s="48"/>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13"/>
      <c r="AJ437" s="13"/>
      <c r="AK437" s="7"/>
      <c r="AL437" s="7"/>
      <c r="AM437" s="7"/>
      <c r="AN437" s="7"/>
      <c r="AO437" s="7"/>
      <c r="AP437" s="7"/>
      <c r="AQ437" s="7"/>
      <c r="AR437" s="153"/>
      <c r="AS437" s="7"/>
      <c r="AT437" s="7"/>
      <c r="AU437" s="7"/>
      <c r="AV437" s="7"/>
      <c r="AW437" s="7"/>
      <c r="AX437" s="7"/>
      <c r="AY437" s="7"/>
      <c r="AZ437" s="7"/>
      <c r="BA437" s="7"/>
      <c r="BB437" s="7"/>
      <c r="BC437" s="7"/>
      <c r="BD437" s="7"/>
      <c r="BE437" s="154"/>
      <c r="BF437" s="154"/>
      <c r="BG437" s="7"/>
      <c r="BH437" s="154"/>
      <c r="BI437" s="154"/>
      <c r="BJ437" s="154"/>
      <c r="BK437" s="154"/>
      <c r="BL437" s="154"/>
      <c r="BM437" s="154"/>
      <c r="BN437" s="7"/>
      <c r="BO437" s="7"/>
      <c r="BP437" s="7"/>
      <c r="BQ437" s="7"/>
      <c r="BR437" s="154"/>
      <c r="BS437" s="154"/>
      <c r="BT437" s="7"/>
      <c r="BU437" s="154"/>
      <c r="BV437" s="154"/>
      <c r="BW437" s="154"/>
      <c r="BX437" s="154"/>
      <c r="BY437" s="154"/>
      <c r="BZ437" s="154"/>
      <c r="CA437" s="7"/>
      <c r="CB437" s="7"/>
      <c r="CC437" s="7"/>
      <c r="CD437" s="7"/>
      <c r="CE437" s="154"/>
      <c r="CF437" s="154"/>
      <c r="CG437" s="7"/>
      <c r="CH437" s="154"/>
      <c r="CI437" s="154"/>
      <c r="CJ437" s="154"/>
      <c r="CK437" s="154"/>
      <c r="CL437" s="154"/>
      <c r="CM437" s="154"/>
      <c r="CN437" s="7"/>
      <c r="CO437" s="7"/>
      <c r="CP437" s="7"/>
      <c r="CQ437" s="7"/>
      <c r="CR437" s="154"/>
      <c r="CS437" s="154"/>
      <c r="CT437" s="7"/>
      <c r="CU437" s="154"/>
      <c r="CV437" s="154"/>
      <c r="CW437" s="154"/>
      <c r="CX437" s="154"/>
      <c r="CY437" s="154"/>
      <c r="CZ437" s="154"/>
      <c r="DA437" s="7"/>
      <c r="DB437" s="7"/>
      <c r="DC437" s="7"/>
      <c r="DD437" s="7"/>
      <c r="DE437" s="154"/>
      <c r="DF437" s="154"/>
      <c r="DG437" s="7"/>
      <c r="DH437" s="154"/>
      <c r="DI437" s="154"/>
      <c r="DJ437" s="154"/>
      <c r="DK437" s="154"/>
      <c r="DL437" s="154"/>
      <c r="DM437" s="154"/>
      <c r="DN437" s="7"/>
      <c r="DO437" s="7"/>
      <c r="DP437" s="7"/>
      <c r="DQ437" s="7"/>
      <c r="DR437" s="152"/>
      <c r="DS437" s="152"/>
      <c r="DT437" s="152"/>
      <c r="DU437" s="152"/>
      <c r="DV437" s="152"/>
      <c r="DW437" s="152"/>
      <c r="DX437" s="152"/>
      <c r="DY437" s="152"/>
      <c r="DZ437" s="152"/>
      <c r="EA437" s="152"/>
      <c r="EB437" s="152"/>
      <c r="EC437" s="152"/>
      <c r="ED437" s="152"/>
      <c r="EE437" s="152"/>
      <c r="EF437" s="152"/>
      <c r="EG437" s="152"/>
      <c r="EH437" s="152"/>
      <c r="EI437" s="152"/>
      <c r="EJ437" s="152"/>
      <c r="EK437" s="152"/>
      <c r="EL437" s="152"/>
      <c r="EM437" s="152"/>
      <c r="EN437" s="152"/>
      <c r="EO437" s="152"/>
      <c r="EP437" s="152"/>
      <c r="EQ437" s="152"/>
      <c r="ER437" s="152"/>
      <c r="ES437" s="152"/>
      <c r="ET437" s="152"/>
      <c r="EU437" s="152"/>
      <c r="EV437" s="152"/>
      <c r="EW437" s="152"/>
      <c r="EX437" s="152"/>
      <c r="EY437" s="152"/>
      <c r="EZ437" s="152"/>
      <c r="FA437" s="152"/>
      <c r="FB437" s="152"/>
      <c r="FC437" s="152"/>
      <c r="FD437" s="152"/>
      <c r="FE437" s="152"/>
      <c r="FF437" s="152"/>
      <c r="FG437" s="152"/>
      <c r="FH437" s="152"/>
      <c r="FI437" s="152"/>
      <c r="FJ437" s="152"/>
      <c r="FK437" s="152"/>
      <c r="FL437" s="152"/>
      <c r="FM437" s="152"/>
      <c r="FN437" s="152"/>
      <c r="FO437" s="152"/>
      <c r="FP437" s="152"/>
      <c r="FQ437" s="152"/>
      <c r="FR437" s="152"/>
      <c r="FS437" s="152"/>
      <c r="FT437" s="152"/>
      <c r="FU437" s="152"/>
      <c r="FV437" s="152"/>
      <c r="FW437" s="152"/>
      <c r="FX437" s="152"/>
      <c r="FY437" s="152"/>
      <c r="FZ437" s="152"/>
      <c r="GA437" s="152"/>
      <c r="GB437" s="152"/>
      <c r="GC437" s="152"/>
      <c r="GD437" s="152"/>
      <c r="GE437" s="7"/>
      <c r="GF437" s="7"/>
      <c r="GG437" s="7"/>
      <c r="GH437" s="7"/>
      <c r="GI437" s="7"/>
      <c r="GJ437" s="7"/>
      <c r="GK437" s="7"/>
      <c r="GL437" s="7"/>
      <c r="GM437" s="48"/>
      <c r="GN437" s="7"/>
      <c r="GO437" s="7"/>
      <c r="GP437" s="7"/>
      <c r="GR437" s="48"/>
      <c r="GS437" s="48"/>
      <c r="GT437" s="48"/>
      <c r="GU437" s="48"/>
      <c r="GV437" s="48"/>
    </row>
    <row r="438" spans="1:204">
      <c r="A438" s="7"/>
      <c r="B438" s="7"/>
      <c r="C438" s="7"/>
      <c r="D438" s="48"/>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13"/>
      <c r="AJ438" s="13"/>
      <c r="AK438" s="7"/>
      <c r="AL438" s="7"/>
      <c r="AM438" s="7"/>
      <c r="AN438" s="7"/>
      <c r="AO438" s="7"/>
      <c r="AP438" s="7"/>
      <c r="AQ438" s="7"/>
      <c r="AR438" s="153"/>
      <c r="AS438" s="7"/>
      <c r="AT438" s="7"/>
      <c r="AU438" s="7"/>
      <c r="AV438" s="7"/>
      <c r="AW438" s="7"/>
      <c r="AX438" s="7"/>
      <c r="AY438" s="7"/>
      <c r="AZ438" s="7"/>
      <c r="BA438" s="7"/>
      <c r="BB438" s="7"/>
      <c r="BC438" s="7"/>
      <c r="BD438" s="7"/>
      <c r="BE438" s="154"/>
      <c r="BF438" s="154"/>
      <c r="BG438" s="7"/>
      <c r="BH438" s="154"/>
      <c r="BI438" s="154"/>
      <c r="BJ438" s="154"/>
      <c r="BK438" s="154"/>
      <c r="BL438" s="154"/>
      <c r="BM438" s="154"/>
      <c r="BN438" s="7"/>
      <c r="BO438" s="7"/>
      <c r="BP438" s="7"/>
      <c r="BQ438" s="7"/>
      <c r="BR438" s="154"/>
      <c r="BS438" s="154"/>
      <c r="BT438" s="7"/>
      <c r="BU438" s="154"/>
      <c r="BV438" s="154"/>
      <c r="BW438" s="154"/>
      <c r="BX438" s="154"/>
      <c r="BY438" s="154"/>
      <c r="BZ438" s="154"/>
      <c r="CA438" s="7"/>
      <c r="CB438" s="7"/>
      <c r="CC438" s="7"/>
      <c r="CD438" s="7"/>
      <c r="CE438" s="154"/>
      <c r="CF438" s="154"/>
      <c r="CG438" s="7"/>
      <c r="CH438" s="154"/>
      <c r="CI438" s="154"/>
      <c r="CJ438" s="154"/>
      <c r="CK438" s="154"/>
      <c r="CL438" s="154"/>
      <c r="CM438" s="154"/>
      <c r="CN438" s="7"/>
      <c r="CO438" s="7"/>
      <c r="CP438" s="7"/>
      <c r="CQ438" s="7"/>
      <c r="CR438" s="154"/>
      <c r="CS438" s="154"/>
      <c r="CT438" s="7"/>
      <c r="CU438" s="154"/>
      <c r="CV438" s="154"/>
      <c r="CW438" s="154"/>
      <c r="CX438" s="154"/>
      <c r="CY438" s="154"/>
      <c r="CZ438" s="154"/>
      <c r="DA438" s="7"/>
      <c r="DB438" s="7"/>
      <c r="DC438" s="7"/>
      <c r="DD438" s="7"/>
      <c r="DE438" s="154"/>
      <c r="DF438" s="154"/>
      <c r="DG438" s="7"/>
      <c r="DH438" s="154"/>
      <c r="DI438" s="154"/>
      <c r="DJ438" s="154"/>
      <c r="DK438" s="154"/>
      <c r="DL438" s="154"/>
      <c r="DM438" s="154"/>
      <c r="DN438" s="7"/>
      <c r="DO438" s="7"/>
      <c r="DP438" s="7"/>
      <c r="DQ438" s="7"/>
      <c r="DR438" s="152"/>
      <c r="DS438" s="152"/>
      <c r="DT438" s="152"/>
      <c r="DU438" s="152"/>
      <c r="DV438" s="152"/>
      <c r="DW438" s="152"/>
      <c r="DX438" s="152"/>
      <c r="DY438" s="152"/>
      <c r="DZ438" s="152"/>
      <c r="EA438" s="152"/>
      <c r="EB438" s="152"/>
      <c r="EC438" s="152"/>
      <c r="ED438" s="152"/>
      <c r="EE438" s="152"/>
      <c r="EF438" s="152"/>
      <c r="EG438" s="152"/>
      <c r="EH438" s="152"/>
      <c r="EI438" s="152"/>
      <c r="EJ438" s="152"/>
      <c r="EK438" s="152"/>
      <c r="EL438" s="152"/>
      <c r="EM438" s="152"/>
      <c r="EN438" s="152"/>
      <c r="EO438" s="152"/>
      <c r="EP438" s="152"/>
      <c r="EQ438" s="152"/>
      <c r="ER438" s="152"/>
      <c r="ES438" s="152"/>
      <c r="ET438" s="152"/>
      <c r="EU438" s="152"/>
      <c r="EV438" s="152"/>
      <c r="EW438" s="152"/>
      <c r="EX438" s="152"/>
      <c r="EY438" s="152"/>
      <c r="EZ438" s="152"/>
      <c r="FA438" s="152"/>
      <c r="FB438" s="152"/>
      <c r="FC438" s="152"/>
      <c r="FD438" s="152"/>
      <c r="FE438" s="152"/>
      <c r="FF438" s="152"/>
      <c r="FG438" s="152"/>
      <c r="FH438" s="152"/>
      <c r="FI438" s="152"/>
      <c r="FJ438" s="152"/>
      <c r="FK438" s="152"/>
      <c r="FL438" s="152"/>
      <c r="FM438" s="152"/>
      <c r="FN438" s="152"/>
      <c r="FO438" s="152"/>
      <c r="FP438" s="152"/>
      <c r="FQ438" s="152"/>
      <c r="FR438" s="152"/>
      <c r="FS438" s="152"/>
      <c r="FT438" s="152"/>
      <c r="FU438" s="152"/>
      <c r="FV438" s="152"/>
      <c r="FW438" s="152"/>
      <c r="FX438" s="152"/>
      <c r="FY438" s="152"/>
      <c r="FZ438" s="152"/>
      <c r="GA438" s="152"/>
      <c r="GB438" s="152"/>
      <c r="GC438" s="152"/>
      <c r="GD438" s="152"/>
      <c r="GE438" s="7"/>
      <c r="GF438" s="7"/>
      <c r="GG438" s="7"/>
      <c r="GH438" s="7"/>
      <c r="GI438" s="7"/>
      <c r="GJ438" s="7"/>
      <c r="GK438" s="7"/>
      <c r="GL438" s="7"/>
      <c r="GM438" s="48"/>
      <c r="GN438" s="7"/>
      <c r="GO438" s="7"/>
      <c r="GP438" s="7"/>
      <c r="GR438" s="48"/>
      <c r="GS438" s="48"/>
      <c r="GT438" s="48"/>
      <c r="GU438" s="48"/>
      <c r="GV438" s="48"/>
    </row>
    <row r="439" spans="1:204">
      <c r="A439" s="7"/>
      <c r="B439" s="7"/>
      <c r="C439" s="7"/>
      <c r="D439" s="48"/>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13"/>
      <c r="AJ439" s="13"/>
      <c r="AK439" s="7"/>
      <c r="AL439" s="7"/>
      <c r="AM439" s="7"/>
      <c r="AN439" s="7"/>
      <c r="AO439" s="7"/>
      <c r="AP439" s="7"/>
      <c r="AQ439" s="7"/>
      <c r="AR439" s="153"/>
      <c r="AS439" s="7"/>
      <c r="AT439" s="7"/>
      <c r="AU439" s="7"/>
      <c r="AV439" s="7"/>
      <c r="AW439" s="7"/>
      <c r="AX439" s="7"/>
      <c r="AY439" s="7"/>
      <c r="AZ439" s="7"/>
      <c r="BA439" s="7"/>
      <c r="BB439" s="7"/>
      <c r="BC439" s="7"/>
      <c r="BD439" s="7"/>
      <c r="BE439" s="154"/>
      <c r="BF439" s="154"/>
      <c r="BG439" s="7"/>
      <c r="BH439" s="154"/>
      <c r="BI439" s="154"/>
      <c r="BJ439" s="154"/>
      <c r="BK439" s="154"/>
      <c r="BL439" s="154"/>
      <c r="BM439" s="154"/>
      <c r="BN439" s="7"/>
      <c r="BO439" s="7"/>
      <c r="BP439" s="7"/>
      <c r="BQ439" s="7"/>
      <c r="BR439" s="154"/>
      <c r="BS439" s="154"/>
      <c r="BT439" s="7"/>
      <c r="BU439" s="154"/>
      <c r="BV439" s="154"/>
      <c r="BW439" s="154"/>
      <c r="BX439" s="154"/>
      <c r="BY439" s="154"/>
      <c r="BZ439" s="154"/>
      <c r="CA439" s="7"/>
      <c r="CB439" s="7"/>
      <c r="CC439" s="7"/>
      <c r="CD439" s="7"/>
      <c r="CE439" s="154"/>
      <c r="CF439" s="154"/>
      <c r="CG439" s="7"/>
      <c r="CH439" s="154"/>
      <c r="CI439" s="154"/>
      <c r="CJ439" s="154"/>
      <c r="CK439" s="154"/>
      <c r="CL439" s="154"/>
      <c r="CM439" s="154"/>
      <c r="CN439" s="7"/>
      <c r="CO439" s="7"/>
      <c r="CP439" s="7"/>
      <c r="CQ439" s="7"/>
      <c r="CR439" s="154"/>
      <c r="CS439" s="154"/>
      <c r="CT439" s="7"/>
      <c r="CU439" s="154"/>
      <c r="CV439" s="154"/>
      <c r="CW439" s="154"/>
      <c r="CX439" s="154"/>
      <c r="CY439" s="154"/>
      <c r="CZ439" s="154"/>
      <c r="DA439" s="7"/>
      <c r="DB439" s="7"/>
      <c r="DC439" s="7"/>
      <c r="DD439" s="7"/>
      <c r="DE439" s="154"/>
      <c r="DF439" s="154"/>
      <c r="DG439" s="7"/>
      <c r="DH439" s="154"/>
      <c r="DI439" s="154"/>
      <c r="DJ439" s="154"/>
      <c r="DK439" s="154"/>
      <c r="DL439" s="154"/>
      <c r="DM439" s="154"/>
      <c r="DN439" s="7"/>
      <c r="DO439" s="7"/>
      <c r="DP439" s="7"/>
      <c r="DQ439" s="7"/>
      <c r="DR439" s="152"/>
      <c r="DS439" s="152"/>
      <c r="DT439" s="152"/>
      <c r="DU439" s="152"/>
      <c r="DV439" s="152"/>
      <c r="DW439" s="152"/>
      <c r="DX439" s="152"/>
      <c r="DY439" s="152"/>
      <c r="DZ439" s="152"/>
      <c r="EA439" s="152"/>
      <c r="EB439" s="152"/>
      <c r="EC439" s="152"/>
      <c r="ED439" s="152"/>
      <c r="EE439" s="152"/>
      <c r="EF439" s="152"/>
      <c r="EG439" s="152"/>
      <c r="EH439" s="152"/>
      <c r="EI439" s="152"/>
      <c r="EJ439" s="152"/>
      <c r="EK439" s="152"/>
      <c r="EL439" s="152"/>
      <c r="EM439" s="152"/>
      <c r="EN439" s="152"/>
      <c r="EO439" s="152"/>
      <c r="EP439" s="152"/>
      <c r="EQ439" s="152"/>
      <c r="ER439" s="152"/>
      <c r="ES439" s="152"/>
      <c r="ET439" s="152"/>
      <c r="EU439" s="152"/>
      <c r="EV439" s="152"/>
      <c r="EW439" s="152"/>
      <c r="EX439" s="152"/>
      <c r="EY439" s="152"/>
      <c r="EZ439" s="152"/>
      <c r="FA439" s="152"/>
      <c r="FB439" s="152"/>
      <c r="FC439" s="152"/>
      <c r="FD439" s="152"/>
      <c r="FE439" s="152"/>
      <c r="FF439" s="152"/>
      <c r="FG439" s="152"/>
      <c r="FH439" s="152"/>
      <c r="FI439" s="152"/>
      <c r="FJ439" s="152"/>
      <c r="FK439" s="152"/>
      <c r="FL439" s="152"/>
      <c r="FM439" s="152"/>
      <c r="FN439" s="152"/>
      <c r="FO439" s="152"/>
      <c r="FP439" s="152"/>
      <c r="FQ439" s="152"/>
      <c r="FR439" s="152"/>
      <c r="FS439" s="152"/>
      <c r="FT439" s="152"/>
      <c r="FU439" s="152"/>
      <c r="FV439" s="152"/>
      <c r="FW439" s="152"/>
      <c r="FX439" s="152"/>
      <c r="FY439" s="152"/>
      <c r="FZ439" s="152"/>
      <c r="GA439" s="152"/>
      <c r="GB439" s="152"/>
      <c r="GC439" s="152"/>
      <c r="GD439" s="152"/>
      <c r="GE439" s="7"/>
      <c r="GF439" s="7"/>
      <c r="GG439" s="7"/>
      <c r="GH439" s="7"/>
      <c r="GI439" s="7"/>
      <c r="GJ439" s="7"/>
      <c r="GK439" s="7"/>
      <c r="GL439" s="7"/>
      <c r="GM439" s="48"/>
      <c r="GN439" s="7"/>
      <c r="GO439" s="7"/>
      <c r="GP439" s="7"/>
      <c r="GR439" s="48"/>
      <c r="GS439" s="48"/>
      <c r="GT439" s="48"/>
      <c r="GU439" s="48"/>
      <c r="GV439" s="48"/>
    </row>
    <row r="440" spans="1:204">
      <c r="A440" s="7"/>
      <c r="B440" s="7"/>
      <c r="C440" s="7"/>
      <c r="D440" s="48"/>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13"/>
      <c r="AJ440" s="13"/>
      <c r="AK440" s="7"/>
      <c r="AL440" s="7"/>
      <c r="AM440" s="7"/>
      <c r="AN440" s="7"/>
      <c r="AO440" s="7"/>
      <c r="AP440" s="7"/>
      <c r="AQ440" s="7"/>
      <c r="AR440" s="153"/>
      <c r="AS440" s="7"/>
      <c r="AT440" s="7"/>
      <c r="AU440" s="7"/>
      <c r="AV440" s="7"/>
      <c r="AW440" s="7"/>
      <c r="AX440" s="7"/>
      <c r="AY440" s="7"/>
      <c r="AZ440" s="7"/>
      <c r="BA440" s="7"/>
      <c r="BB440" s="7"/>
      <c r="BC440" s="7"/>
      <c r="BD440" s="7"/>
      <c r="BE440" s="154"/>
      <c r="BF440" s="154"/>
      <c r="BG440" s="7"/>
      <c r="BH440" s="154"/>
      <c r="BI440" s="154"/>
      <c r="BJ440" s="154"/>
      <c r="BK440" s="154"/>
      <c r="BL440" s="154"/>
      <c r="BM440" s="154"/>
      <c r="BN440" s="7"/>
      <c r="BO440" s="7"/>
      <c r="BP440" s="7"/>
      <c r="BQ440" s="7"/>
      <c r="BR440" s="154"/>
      <c r="BS440" s="154"/>
      <c r="BT440" s="7"/>
      <c r="BU440" s="154"/>
      <c r="BV440" s="154"/>
      <c r="BW440" s="154"/>
      <c r="BX440" s="154"/>
      <c r="BY440" s="154"/>
      <c r="BZ440" s="154"/>
      <c r="CA440" s="7"/>
      <c r="CB440" s="7"/>
      <c r="CC440" s="7"/>
      <c r="CD440" s="7"/>
      <c r="CE440" s="154"/>
      <c r="CF440" s="154"/>
      <c r="CG440" s="7"/>
      <c r="CH440" s="154"/>
      <c r="CI440" s="154"/>
      <c r="CJ440" s="154"/>
      <c r="CK440" s="154"/>
      <c r="CL440" s="154"/>
      <c r="CM440" s="154"/>
      <c r="CN440" s="7"/>
      <c r="CO440" s="7"/>
      <c r="CP440" s="7"/>
      <c r="CQ440" s="7"/>
      <c r="CR440" s="154"/>
      <c r="CS440" s="154"/>
      <c r="CT440" s="7"/>
      <c r="CU440" s="154"/>
      <c r="CV440" s="154"/>
      <c r="CW440" s="154"/>
      <c r="CX440" s="154"/>
      <c r="CY440" s="154"/>
      <c r="CZ440" s="154"/>
      <c r="DA440" s="7"/>
      <c r="DB440" s="7"/>
      <c r="DC440" s="7"/>
      <c r="DD440" s="7"/>
      <c r="DE440" s="154"/>
      <c r="DF440" s="154"/>
      <c r="DG440" s="7"/>
      <c r="DH440" s="154"/>
      <c r="DI440" s="154"/>
      <c r="DJ440" s="154"/>
      <c r="DK440" s="154"/>
      <c r="DL440" s="154"/>
      <c r="DM440" s="154"/>
      <c r="DN440" s="7"/>
      <c r="DO440" s="7"/>
      <c r="DP440" s="7"/>
      <c r="DQ440" s="7"/>
      <c r="DR440" s="152"/>
      <c r="DS440" s="152"/>
      <c r="DT440" s="152"/>
      <c r="DU440" s="152"/>
      <c r="DV440" s="152"/>
      <c r="DW440" s="152"/>
      <c r="DX440" s="152"/>
      <c r="DY440" s="152"/>
      <c r="DZ440" s="152"/>
      <c r="EA440" s="152"/>
      <c r="EB440" s="152"/>
      <c r="EC440" s="152"/>
      <c r="ED440" s="152"/>
      <c r="EE440" s="152"/>
      <c r="EF440" s="152"/>
      <c r="EG440" s="152"/>
      <c r="EH440" s="152"/>
      <c r="EI440" s="152"/>
      <c r="EJ440" s="152"/>
      <c r="EK440" s="152"/>
      <c r="EL440" s="152"/>
      <c r="EM440" s="152"/>
      <c r="EN440" s="152"/>
      <c r="EO440" s="152"/>
      <c r="EP440" s="152"/>
      <c r="EQ440" s="152"/>
      <c r="ER440" s="152"/>
      <c r="ES440" s="152"/>
      <c r="ET440" s="152"/>
      <c r="EU440" s="152"/>
      <c r="EV440" s="152"/>
      <c r="EW440" s="152"/>
      <c r="EX440" s="152"/>
      <c r="EY440" s="152"/>
      <c r="EZ440" s="152"/>
      <c r="FA440" s="152"/>
      <c r="FB440" s="152"/>
      <c r="FC440" s="152"/>
      <c r="FD440" s="152"/>
      <c r="FE440" s="152"/>
      <c r="FF440" s="152"/>
      <c r="FG440" s="152"/>
      <c r="FH440" s="152"/>
      <c r="FI440" s="152"/>
      <c r="FJ440" s="152"/>
      <c r="FK440" s="152"/>
      <c r="FL440" s="152"/>
      <c r="FM440" s="152"/>
      <c r="FN440" s="152"/>
      <c r="FO440" s="152"/>
      <c r="FP440" s="152"/>
      <c r="FQ440" s="152"/>
      <c r="FR440" s="152"/>
      <c r="FS440" s="152"/>
      <c r="FT440" s="152"/>
      <c r="FU440" s="152"/>
      <c r="FV440" s="152"/>
      <c r="FW440" s="152"/>
      <c r="FX440" s="152"/>
      <c r="FY440" s="152"/>
      <c r="FZ440" s="152"/>
      <c r="GA440" s="152"/>
      <c r="GB440" s="152"/>
      <c r="GC440" s="152"/>
      <c r="GD440" s="152"/>
      <c r="GE440" s="7"/>
      <c r="GF440" s="7"/>
      <c r="GG440" s="7"/>
      <c r="GH440" s="7"/>
      <c r="GI440" s="7"/>
      <c r="GJ440" s="7"/>
      <c r="GK440" s="7"/>
      <c r="GL440" s="7"/>
      <c r="GM440" s="48"/>
      <c r="GN440" s="7"/>
      <c r="GO440" s="7"/>
      <c r="GP440" s="7"/>
      <c r="GR440" s="48"/>
      <c r="GS440" s="48"/>
      <c r="GT440" s="48"/>
      <c r="GU440" s="48"/>
      <c r="GV440" s="48"/>
    </row>
    <row r="441" spans="1:204">
      <c r="A441" s="7"/>
      <c r="B441" s="7"/>
      <c r="C441" s="7"/>
      <c r="D441" s="48"/>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13"/>
      <c r="AJ441" s="13"/>
      <c r="AK441" s="7"/>
      <c r="AL441" s="7"/>
      <c r="AM441" s="7"/>
      <c r="AN441" s="7"/>
      <c r="AO441" s="7"/>
      <c r="AP441" s="7"/>
      <c r="AQ441" s="7"/>
      <c r="AR441" s="153"/>
      <c r="AS441" s="7"/>
      <c r="AT441" s="7"/>
      <c r="AU441" s="7"/>
      <c r="AV441" s="7"/>
      <c r="AW441" s="7"/>
      <c r="AX441" s="7"/>
      <c r="AY441" s="7"/>
      <c r="AZ441" s="7"/>
      <c r="BA441" s="7"/>
      <c r="BB441" s="7"/>
      <c r="BC441" s="7"/>
      <c r="BD441" s="7"/>
      <c r="BE441" s="154"/>
      <c r="BF441" s="154"/>
      <c r="BG441" s="7"/>
      <c r="BH441" s="154"/>
      <c r="BI441" s="154"/>
      <c r="BJ441" s="154"/>
      <c r="BK441" s="154"/>
      <c r="BL441" s="154"/>
      <c r="BM441" s="154"/>
      <c r="BN441" s="7"/>
      <c r="BO441" s="7"/>
      <c r="BP441" s="7"/>
      <c r="BQ441" s="7"/>
      <c r="BR441" s="154"/>
      <c r="BS441" s="154"/>
      <c r="BT441" s="7"/>
      <c r="BU441" s="154"/>
      <c r="BV441" s="154"/>
      <c r="BW441" s="154"/>
      <c r="BX441" s="154"/>
      <c r="BY441" s="154"/>
      <c r="BZ441" s="154"/>
      <c r="CA441" s="7"/>
      <c r="CB441" s="7"/>
      <c r="CC441" s="7"/>
      <c r="CD441" s="7"/>
      <c r="CE441" s="154"/>
      <c r="CF441" s="154"/>
      <c r="CG441" s="7"/>
      <c r="CH441" s="154"/>
      <c r="CI441" s="154"/>
      <c r="CJ441" s="154"/>
      <c r="CK441" s="154"/>
      <c r="CL441" s="154"/>
      <c r="CM441" s="154"/>
      <c r="CN441" s="7"/>
      <c r="CO441" s="7"/>
      <c r="CP441" s="7"/>
      <c r="CQ441" s="7"/>
      <c r="CR441" s="154"/>
      <c r="CS441" s="154"/>
      <c r="CT441" s="7"/>
      <c r="CU441" s="154"/>
      <c r="CV441" s="154"/>
      <c r="CW441" s="154"/>
      <c r="CX441" s="154"/>
      <c r="CY441" s="154"/>
      <c r="CZ441" s="154"/>
      <c r="DA441" s="7"/>
      <c r="DB441" s="7"/>
      <c r="DC441" s="7"/>
      <c r="DD441" s="7"/>
      <c r="DE441" s="154"/>
      <c r="DF441" s="154"/>
      <c r="DG441" s="7"/>
      <c r="DH441" s="154"/>
      <c r="DI441" s="154"/>
      <c r="DJ441" s="154"/>
      <c r="DK441" s="154"/>
      <c r="DL441" s="154"/>
      <c r="DM441" s="154"/>
      <c r="DN441" s="7"/>
      <c r="DO441" s="7"/>
      <c r="DP441" s="7"/>
      <c r="DQ441" s="7"/>
      <c r="DR441" s="152"/>
      <c r="DS441" s="152"/>
      <c r="DT441" s="152"/>
      <c r="DU441" s="152"/>
      <c r="DV441" s="152"/>
      <c r="DW441" s="152"/>
      <c r="DX441" s="152"/>
      <c r="DY441" s="152"/>
      <c r="DZ441" s="152"/>
      <c r="EA441" s="152"/>
      <c r="EB441" s="152"/>
      <c r="EC441" s="152"/>
      <c r="ED441" s="152"/>
      <c r="EE441" s="152"/>
      <c r="EF441" s="152"/>
      <c r="EG441" s="152"/>
      <c r="EH441" s="152"/>
      <c r="EI441" s="152"/>
      <c r="EJ441" s="152"/>
      <c r="EK441" s="152"/>
      <c r="EL441" s="152"/>
      <c r="EM441" s="152"/>
      <c r="EN441" s="152"/>
      <c r="EO441" s="152"/>
      <c r="EP441" s="152"/>
      <c r="EQ441" s="152"/>
      <c r="ER441" s="152"/>
      <c r="ES441" s="152"/>
      <c r="ET441" s="152"/>
      <c r="EU441" s="152"/>
      <c r="EV441" s="152"/>
      <c r="EW441" s="152"/>
      <c r="EX441" s="152"/>
      <c r="EY441" s="152"/>
      <c r="EZ441" s="152"/>
      <c r="FA441" s="152"/>
      <c r="FB441" s="152"/>
      <c r="FC441" s="152"/>
      <c r="FD441" s="152"/>
      <c r="FE441" s="152"/>
      <c r="FF441" s="152"/>
      <c r="FG441" s="152"/>
      <c r="FH441" s="152"/>
      <c r="FI441" s="152"/>
      <c r="FJ441" s="152"/>
      <c r="FK441" s="152"/>
      <c r="FL441" s="152"/>
      <c r="FM441" s="152"/>
      <c r="FN441" s="152"/>
      <c r="FO441" s="152"/>
      <c r="FP441" s="152"/>
      <c r="FQ441" s="152"/>
      <c r="FR441" s="152"/>
      <c r="FS441" s="152"/>
      <c r="FT441" s="152"/>
      <c r="FU441" s="152"/>
      <c r="FV441" s="152"/>
      <c r="FW441" s="152"/>
      <c r="FX441" s="152"/>
      <c r="FY441" s="152"/>
      <c r="FZ441" s="152"/>
      <c r="GA441" s="152"/>
      <c r="GB441" s="152"/>
      <c r="GC441" s="152"/>
      <c r="GD441" s="152"/>
      <c r="GE441" s="7"/>
      <c r="GF441" s="7"/>
      <c r="GG441" s="7"/>
      <c r="GH441" s="7"/>
      <c r="GI441" s="7"/>
      <c r="GJ441" s="7"/>
      <c r="GK441" s="7"/>
      <c r="GL441" s="7"/>
      <c r="GM441" s="48"/>
      <c r="GN441" s="7"/>
      <c r="GO441" s="7"/>
      <c r="GP441" s="7"/>
      <c r="GR441" s="48"/>
      <c r="GS441" s="48"/>
      <c r="GT441" s="48"/>
      <c r="GU441" s="48"/>
      <c r="GV441" s="48"/>
    </row>
    <row r="442" spans="1:204">
      <c r="A442" s="7"/>
      <c r="B442" s="7"/>
      <c r="C442" s="7"/>
      <c r="D442" s="48"/>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13"/>
      <c r="AJ442" s="13"/>
      <c r="AK442" s="7"/>
      <c r="AL442" s="7"/>
      <c r="AM442" s="7"/>
      <c r="AN442" s="7"/>
      <c r="AO442" s="7"/>
      <c r="AP442" s="7"/>
      <c r="AQ442" s="7"/>
      <c r="AR442" s="153"/>
      <c r="AS442" s="7"/>
      <c r="AT442" s="7"/>
      <c r="AU442" s="7"/>
      <c r="AV442" s="7"/>
      <c r="AW442" s="7"/>
      <c r="AX442" s="7"/>
      <c r="AY442" s="7"/>
      <c r="AZ442" s="7"/>
      <c r="BA442" s="7"/>
      <c r="BB442" s="7"/>
      <c r="BC442" s="7"/>
      <c r="BD442" s="7"/>
      <c r="BE442" s="154"/>
      <c r="BF442" s="154"/>
      <c r="BG442" s="7"/>
      <c r="BH442" s="154"/>
      <c r="BI442" s="154"/>
      <c r="BJ442" s="154"/>
      <c r="BK442" s="154"/>
      <c r="BL442" s="154"/>
      <c r="BM442" s="154"/>
      <c r="BN442" s="7"/>
      <c r="BO442" s="7"/>
      <c r="BP442" s="7"/>
      <c r="BQ442" s="7"/>
      <c r="BR442" s="154"/>
      <c r="BS442" s="154"/>
      <c r="BT442" s="7"/>
      <c r="BU442" s="154"/>
      <c r="BV442" s="154"/>
      <c r="BW442" s="154"/>
      <c r="BX442" s="154"/>
      <c r="BY442" s="154"/>
      <c r="BZ442" s="154"/>
      <c r="CA442" s="7"/>
      <c r="CB442" s="7"/>
      <c r="CC442" s="7"/>
      <c r="CD442" s="7"/>
      <c r="CE442" s="154"/>
      <c r="CF442" s="154"/>
      <c r="CG442" s="7"/>
      <c r="CH442" s="154"/>
      <c r="CI442" s="154"/>
      <c r="CJ442" s="154"/>
      <c r="CK442" s="154"/>
      <c r="CL442" s="154"/>
      <c r="CM442" s="154"/>
      <c r="CN442" s="7"/>
      <c r="CO442" s="7"/>
      <c r="CP442" s="7"/>
      <c r="CQ442" s="7"/>
      <c r="CR442" s="154"/>
      <c r="CS442" s="154"/>
      <c r="CT442" s="7"/>
      <c r="CU442" s="154"/>
      <c r="CV442" s="154"/>
      <c r="CW442" s="154"/>
      <c r="CX442" s="154"/>
      <c r="CY442" s="154"/>
      <c r="CZ442" s="154"/>
      <c r="DA442" s="7"/>
      <c r="DB442" s="7"/>
      <c r="DC442" s="7"/>
      <c r="DD442" s="7"/>
      <c r="DE442" s="154"/>
      <c r="DF442" s="154"/>
      <c r="DG442" s="7"/>
      <c r="DH442" s="154"/>
      <c r="DI442" s="154"/>
      <c r="DJ442" s="154"/>
      <c r="DK442" s="154"/>
      <c r="DL442" s="154"/>
      <c r="DM442" s="154"/>
      <c r="DN442" s="7"/>
      <c r="DO442" s="7"/>
      <c r="DP442" s="7"/>
      <c r="DQ442" s="7"/>
      <c r="DR442" s="152"/>
      <c r="DS442" s="152"/>
      <c r="DT442" s="152"/>
      <c r="DU442" s="152"/>
      <c r="DV442" s="152"/>
      <c r="DW442" s="152"/>
      <c r="DX442" s="152"/>
      <c r="DY442" s="152"/>
      <c r="DZ442" s="152"/>
      <c r="EA442" s="152"/>
      <c r="EB442" s="152"/>
      <c r="EC442" s="152"/>
      <c r="ED442" s="152"/>
      <c r="EE442" s="152"/>
      <c r="EF442" s="152"/>
      <c r="EG442" s="152"/>
      <c r="EH442" s="152"/>
      <c r="EI442" s="152"/>
      <c r="EJ442" s="152"/>
      <c r="EK442" s="152"/>
      <c r="EL442" s="152"/>
      <c r="EM442" s="152"/>
      <c r="EN442" s="152"/>
      <c r="EO442" s="152"/>
      <c r="EP442" s="152"/>
      <c r="EQ442" s="152"/>
      <c r="ER442" s="152"/>
      <c r="ES442" s="152"/>
      <c r="ET442" s="152"/>
      <c r="EU442" s="152"/>
      <c r="EV442" s="152"/>
      <c r="EW442" s="152"/>
      <c r="EX442" s="152"/>
      <c r="EY442" s="152"/>
      <c r="EZ442" s="152"/>
      <c r="FA442" s="152"/>
      <c r="FB442" s="152"/>
      <c r="FC442" s="152"/>
      <c r="FD442" s="152"/>
      <c r="FE442" s="152"/>
      <c r="FF442" s="152"/>
      <c r="FG442" s="152"/>
      <c r="FH442" s="152"/>
      <c r="FI442" s="152"/>
      <c r="FJ442" s="152"/>
      <c r="FK442" s="152"/>
      <c r="FL442" s="152"/>
      <c r="FM442" s="152"/>
      <c r="FN442" s="152"/>
      <c r="FO442" s="152"/>
      <c r="FP442" s="152"/>
      <c r="FQ442" s="152"/>
      <c r="FR442" s="152"/>
      <c r="FS442" s="152"/>
      <c r="FT442" s="152"/>
      <c r="FU442" s="152"/>
      <c r="FV442" s="152"/>
      <c r="FW442" s="152"/>
      <c r="FX442" s="152"/>
      <c r="FY442" s="152"/>
      <c r="FZ442" s="152"/>
      <c r="GA442" s="152"/>
      <c r="GB442" s="152"/>
      <c r="GC442" s="152"/>
      <c r="GD442" s="152"/>
      <c r="GE442" s="7"/>
      <c r="GF442" s="7"/>
      <c r="GG442" s="7"/>
      <c r="GH442" s="7"/>
      <c r="GI442" s="7"/>
      <c r="GJ442" s="7"/>
      <c r="GK442" s="7"/>
      <c r="GL442" s="7"/>
      <c r="GM442" s="48"/>
      <c r="GN442" s="7"/>
      <c r="GO442" s="7"/>
      <c r="GP442" s="7"/>
      <c r="GR442" s="48"/>
      <c r="GS442" s="48"/>
      <c r="GT442" s="48"/>
      <c r="GU442" s="48"/>
      <c r="GV442" s="48"/>
    </row>
    <row r="443" spans="1:204">
      <c r="A443" s="7"/>
      <c r="B443" s="7"/>
      <c r="C443" s="7"/>
      <c r="D443" s="48"/>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13"/>
      <c r="AJ443" s="13"/>
      <c r="AK443" s="7"/>
      <c r="AL443" s="7"/>
      <c r="AM443" s="7"/>
      <c r="AN443" s="7"/>
      <c r="AO443" s="7"/>
      <c r="AP443" s="7"/>
      <c r="AQ443" s="7"/>
      <c r="AR443" s="153"/>
      <c r="AS443" s="7"/>
      <c r="AT443" s="7"/>
      <c r="AU443" s="7"/>
      <c r="AV443" s="7"/>
      <c r="AW443" s="7"/>
      <c r="AX443" s="7"/>
      <c r="AY443" s="7"/>
      <c r="AZ443" s="7"/>
      <c r="BA443" s="7"/>
      <c r="BB443" s="7"/>
      <c r="BC443" s="7"/>
      <c r="BD443" s="7"/>
      <c r="BE443" s="154"/>
      <c r="BF443" s="154"/>
      <c r="BG443" s="7"/>
      <c r="BH443" s="154"/>
      <c r="BI443" s="154"/>
      <c r="BJ443" s="154"/>
      <c r="BK443" s="154"/>
      <c r="BL443" s="154"/>
      <c r="BM443" s="154"/>
      <c r="BN443" s="7"/>
      <c r="BO443" s="7"/>
      <c r="BP443" s="7"/>
      <c r="BQ443" s="7"/>
      <c r="BR443" s="154"/>
      <c r="BS443" s="154"/>
      <c r="BT443" s="7"/>
      <c r="BU443" s="154"/>
      <c r="BV443" s="154"/>
      <c r="BW443" s="154"/>
      <c r="BX443" s="154"/>
      <c r="BY443" s="154"/>
      <c r="BZ443" s="154"/>
      <c r="CA443" s="7"/>
      <c r="CB443" s="7"/>
      <c r="CC443" s="7"/>
      <c r="CD443" s="7"/>
      <c r="CE443" s="154"/>
      <c r="CF443" s="154"/>
      <c r="CG443" s="7"/>
      <c r="CH443" s="154"/>
      <c r="CI443" s="154"/>
      <c r="CJ443" s="154"/>
      <c r="CK443" s="154"/>
      <c r="CL443" s="154"/>
      <c r="CM443" s="154"/>
      <c r="CN443" s="7"/>
      <c r="CO443" s="7"/>
      <c r="CP443" s="7"/>
      <c r="CQ443" s="7"/>
      <c r="CR443" s="154"/>
      <c r="CS443" s="154"/>
      <c r="CT443" s="7"/>
      <c r="CU443" s="154"/>
      <c r="CV443" s="154"/>
      <c r="CW443" s="154"/>
      <c r="CX443" s="154"/>
      <c r="CY443" s="154"/>
      <c r="CZ443" s="154"/>
      <c r="DA443" s="7"/>
      <c r="DB443" s="7"/>
      <c r="DC443" s="7"/>
      <c r="DD443" s="7"/>
      <c r="DE443" s="154"/>
      <c r="DF443" s="154"/>
      <c r="DG443" s="7"/>
      <c r="DH443" s="154"/>
      <c r="DI443" s="154"/>
      <c r="DJ443" s="154"/>
      <c r="DK443" s="154"/>
      <c r="DL443" s="154"/>
      <c r="DM443" s="154"/>
      <c r="DN443" s="7"/>
      <c r="DO443" s="7"/>
      <c r="DP443" s="7"/>
      <c r="DQ443" s="7"/>
      <c r="DR443" s="152"/>
      <c r="DS443" s="152"/>
      <c r="DT443" s="152"/>
      <c r="DU443" s="152"/>
      <c r="DV443" s="152"/>
      <c r="DW443" s="152"/>
      <c r="DX443" s="152"/>
      <c r="DY443" s="152"/>
      <c r="DZ443" s="152"/>
      <c r="EA443" s="152"/>
      <c r="EB443" s="152"/>
      <c r="EC443" s="152"/>
      <c r="ED443" s="152"/>
      <c r="EE443" s="152"/>
      <c r="EF443" s="152"/>
      <c r="EG443" s="152"/>
      <c r="EH443" s="152"/>
      <c r="EI443" s="152"/>
      <c r="EJ443" s="152"/>
      <c r="EK443" s="152"/>
      <c r="EL443" s="152"/>
      <c r="EM443" s="152"/>
      <c r="EN443" s="152"/>
      <c r="EO443" s="152"/>
      <c r="EP443" s="152"/>
      <c r="EQ443" s="152"/>
      <c r="ER443" s="152"/>
      <c r="ES443" s="152"/>
      <c r="ET443" s="152"/>
      <c r="EU443" s="152"/>
      <c r="EV443" s="152"/>
      <c r="EW443" s="152"/>
      <c r="EX443" s="152"/>
      <c r="EY443" s="152"/>
      <c r="EZ443" s="152"/>
      <c r="FA443" s="152"/>
      <c r="FB443" s="152"/>
      <c r="FC443" s="152"/>
      <c r="FD443" s="152"/>
      <c r="FE443" s="152"/>
      <c r="FF443" s="152"/>
      <c r="FG443" s="152"/>
      <c r="FH443" s="152"/>
      <c r="FI443" s="152"/>
      <c r="FJ443" s="152"/>
      <c r="FK443" s="152"/>
      <c r="FL443" s="152"/>
      <c r="FM443" s="152"/>
      <c r="FN443" s="152"/>
      <c r="FO443" s="152"/>
      <c r="FP443" s="152"/>
      <c r="FQ443" s="152"/>
      <c r="FR443" s="152"/>
      <c r="FS443" s="152"/>
      <c r="FT443" s="152"/>
      <c r="FU443" s="152"/>
      <c r="FV443" s="152"/>
      <c r="FW443" s="152"/>
      <c r="FX443" s="152"/>
      <c r="FY443" s="152"/>
      <c r="FZ443" s="152"/>
      <c r="GA443" s="152"/>
      <c r="GB443" s="152"/>
      <c r="GC443" s="152"/>
      <c r="GD443" s="152"/>
      <c r="GE443" s="7"/>
      <c r="GF443" s="7"/>
      <c r="GG443" s="7"/>
      <c r="GH443" s="7"/>
      <c r="GI443" s="7"/>
      <c r="GJ443" s="7"/>
      <c r="GK443" s="7"/>
      <c r="GL443" s="7"/>
      <c r="GM443" s="48"/>
      <c r="GN443" s="7"/>
      <c r="GO443" s="7"/>
      <c r="GP443" s="7"/>
      <c r="GR443" s="48"/>
      <c r="GS443" s="48"/>
      <c r="GT443" s="48"/>
      <c r="GU443" s="48"/>
      <c r="GV443" s="48"/>
    </row>
    <row r="444" spans="1:204">
      <c r="A444" s="7"/>
      <c r="B444" s="7"/>
      <c r="C444" s="7"/>
      <c r="D444" s="48"/>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13"/>
      <c r="AJ444" s="13"/>
      <c r="AK444" s="7"/>
      <c r="AL444" s="7"/>
      <c r="AM444" s="7"/>
      <c r="AN444" s="7"/>
      <c r="AO444" s="7"/>
      <c r="AP444" s="7"/>
      <c r="AQ444" s="7"/>
      <c r="AR444" s="153"/>
      <c r="AS444" s="7"/>
      <c r="AT444" s="7"/>
      <c r="AU444" s="7"/>
      <c r="AV444" s="7"/>
      <c r="AW444" s="7"/>
      <c r="AX444" s="7"/>
      <c r="AY444" s="7"/>
      <c r="AZ444" s="7"/>
      <c r="BA444" s="7"/>
      <c r="BB444" s="7"/>
      <c r="BC444" s="7"/>
      <c r="BD444" s="7"/>
      <c r="BE444" s="154"/>
      <c r="BF444" s="154"/>
      <c r="BG444" s="7"/>
      <c r="BH444" s="154"/>
      <c r="BI444" s="154"/>
      <c r="BJ444" s="154"/>
      <c r="BK444" s="154"/>
      <c r="BL444" s="154"/>
      <c r="BM444" s="154"/>
      <c r="BN444" s="7"/>
      <c r="BO444" s="7"/>
      <c r="BP444" s="7"/>
      <c r="BQ444" s="7"/>
      <c r="BR444" s="154"/>
      <c r="BS444" s="154"/>
      <c r="BT444" s="7"/>
      <c r="BU444" s="154"/>
      <c r="BV444" s="154"/>
      <c r="BW444" s="154"/>
      <c r="BX444" s="154"/>
      <c r="BY444" s="154"/>
      <c r="BZ444" s="154"/>
      <c r="CA444" s="7"/>
      <c r="CB444" s="7"/>
      <c r="CC444" s="7"/>
      <c r="CD444" s="7"/>
      <c r="CE444" s="154"/>
      <c r="CF444" s="154"/>
      <c r="CG444" s="7"/>
      <c r="CH444" s="154"/>
      <c r="CI444" s="154"/>
      <c r="CJ444" s="154"/>
      <c r="CK444" s="154"/>
      <c r="CL444" s="154"/>
      <c r="CM444" s="154"/>
      <c r="CN444" s="7"/>
      <c r="CO444" s="7"/>
      <c r="CP444" s="7"/>
      <c r="CQ444" s="7"/>
      <c r="CR444" s="154"/>
      <c r="CS444" s="154"/>
      <c r="CT444" s="7"/>
      <c r="CU444" s="154"/>
      <c r="CV444" s="154"/>
      <c r="CW444" s="154"/>
      <c r="CX444" s="154"/>
      <c r="CY444" s="154"/>
      <c r="CZ444" s="154"/>
      <c r="DA444" s="7"/>
      <c r="DB444" s="7"/>
      <c r="DC444" s="7"/>
      <c r="DD444" s="7"/>
      <c r="DE444" s="154"/>
      <c r="DF444" s="154"/>
      <c r="DG444" s="7"/>
      <c r="DH444" s="154"/>
      <c r="DI444" s="154"/>
      <c r="DJ444" s="154"/>
      <c r="DK444" s="154"/>
      <c r="DL444" s="154"/>
      <c r="DM444" s="154"/>
      <c r="DN444" s="7"/>
      <c r="DO444" s="7"/>
      <c r="DP444" s="7"/>
      <c r="DQ444" s="7"/>
      <c r="DR444" s="152"/>
      <c r="DS444" s="152"/>
      <c r="DT444" s="152"/>
      <c r="DU444" s="152"/>
      <c r="DV444" s="152"/>
      <c r="DW444" s="152"/>
      <c r="DX444" s="152"/>
      <c r="DY444" s="152"/>
      <c r="DZ444" s="152"/>
      <c r="EA444" s="152"/>
      <c r="EB444" s="152"/>
      <c r="EC444" s="152"/>
      <c r="ED444" s="152"/>
      <c r="EE444" s="152"/>
      <c r="EF444" s="152"/>
      <c r="EG444" s="152"/>
      <c r="EH444" s="152"/>
      <c r="EI444" s="152"/>
      <c r="EJ444" s="152"/>
      <c r="EK444" s="152"/>
      <c r="EL444" s="152"/>
      <c r="EM444" s="152"/>
      <c r="EN444" s="152"/>
      <c r="EO444" s="152"/>
      <c r="EP444" s="152"/>
      <c r="EQ444" s="152"/>
      <c r="ER444" s="152"/>
      <c r="ES444" s="152"/>
      <c r="ET444" s="152"/>
      <c r="EU444" s="152"/>
      <c r="EV444" s="152"/>
      <c r="EW444" s="152"/>
      <c r="EX444" s="152"/>
      <c r="EY444" s="152"/>
      <c r="EZ444" s="152"/>
      <c r="FA444" s="152"/>
      <c r="FB444" s="152"/>
      <c r="FC444" s="152"/>
      <c r="FD444" s="152"/>
      <c r="FE444" s="152"/>
      <c r="FF444" s="152"/>
      <c r="FG444" s="152"/>
      <c r="FH444" s="152"/>
      <c r="FI444" s="152"/>
      <c r="FJ444" s="152"/>
      <c r="FK444" s="152"/>
      <c r="FL444" s="152"/>
      <c r="FM444" s="152"/>
      <c r="FN444" s="152"/>
      <c r="FO444" s="152"/>
      <c r="FP444" s="152"/>
      <c r="FQ444" s="152"/>
      <c r="FR444" s="152"/>
      <c r="FS444" s="152"/>
      <c r="FT444" s="152"/>
      <c r="FU444" s="152"/>
      <c r="FV444" s="152"/>
      <c r="FW444" s="152"/>
      <c r="FX444" s="152"/>
      <c r="FY444" s="152"/>
      <c r="FZ444" s="152"/>
      <c r="GA444" s="152"/>
      <c r="GB444" s="152"/>
      <c r="GC444" s="152"/>
      <c r="GD444" s="152"/>
      <c r="GE444" s="7"/>
      <c r="GF444" s="7"/>
      <c r="GG444" s="7"/>
      <c r="GH444" s="7"/>
      <c r="GI444" s="7"/>
      <c r="GJ444" s="7"/>
      <c r="GK444" s="7"/>
      <c r="GL444" s="7"/>
      <c r="GM444" s="48"/>
      <c r="GN444" s="7"/>
      <c r="GO444" s="7"/>
      <c r="GP444" s="7"/>
      <c r="GR444" s="48"/>
      <c r="GS444" s="48"/>
      <c r="GT444" s="48"/>
      <c r="GU444" s="48"/>
      <c r="GV444" s="48"/>
    </row>
    <row r="445" spans="1:204">
      <c r="A445" s="7"/>
      <c r="B445" s="7"/>
      <c r="C445" s="7"/>
      <c r="D445" s="48"/>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13"/>
      <c r="AJ445" s="13"/>
      <c r="AK445" s="7"/>
      <c r="AL445" s="7"/>
      <c r="AM445" s="7"/>
      <c r="AN445" s="7"/>
      <c r="AO445" s="7"/>
      <c r="AP445" s="7"/>
      <c r="AQ445" s="7"/>
      <c r="AR445" s="153"/>
      <c r="AS445" s="7"/>
      <c r="AT445" s="7"/>
      <c r="AU445" s="7"/>
      <c r="AV445" s="7"/>
      <c r="AW445" s="7"/>
      <c r="AX445" s="7"/>
      <c r="AY445" s="7"/>
      <c r="AZ445" s="7"/>
      <c r="BA445" s="7"/>
      <c r="BB445" s="7"/>
      <c r="BC445" s="7"/>
      <c r="BD445" s="7"/>
      <c r="BE445" s="154"/>
      <c r="BF445" s="154"/>
      <c r="BG445" s="7"/>
      <c r="BH445" s="154"/>
      <c r="BI445" s="154"/>
      <c r="BJ445" s="154"/>
      <c r="BK445" s="154"/>
      <c r="BL445" s="154"/>
      <c r="BM445" s="154"/>
      <c r="BN445" s="7"/>
      <c r="BO445" s="7"/>
      <c r="BP445" s="7"/>
      <c r="BQ445" s="7"/>
      <c r="BR445" s="154"/>
      <c r="BS445" s="154"/>
      <c r="BT445" s="7"/>
      <c r="BU445" s="154"/>
      <c r="BV445" s="154"/>
      <c r="BW445" s="154"/>
      <c r="BX445" s="154"/>
      <c r="BY445" s="154"/>
      <c r="BZ445" s="154"/>
      <c r="CA445" s="7"/>
      <c r="CB445" s="7"/>
      <c r="CC445" s="7"/>
      <c r="CD445" s="7"/>
      <c r="CE445" s="154"/>
      <c r="CF445" s="154"/>
      <c r="CG445" s="7"/>
      <c r="CH445" s="154"/>
      <c r="CI445" s="154"/>
      <c r="CJ445" s="154"/>
      <c r="CK445" s="154"/>
      <c r="CL445" s="154"/>
      <c r="CM445" s="154"/>
      <c r="CN445" s="7"/>
      <c r="CO445" s="7"/>
      <c r="CP445" s="7"/>
      <c r="CQ445" s="7"/>
      <c r="CR445" s="154"/>
      <c r="CS445" s="154"/>
      <c r="CT445" s="7"/>
      <c r="CU445" s="154"/>
      <c r="CV445" s="154"/>
      <c r="CW445" s="154"/>
      <c r="CX445" s="154"/>
      <c r="CY445" s="154"/>
      <c r="CZ445" s="154"/>
      <c r="DA445" s="7"/>
      <c r="DB445" s="7"/>
      <c r="DC445" s="7"/>
      <c r="DD445" s="7"/>
      <c r="DE445" s="154"/>
      <c r="DF445" s="154"/>
      <c r="DG445" s="7"/>
      <c r="DH445" s="154"/>
      <c r="DI445" s="154"/>
      <c r="DJ445" s="154"/>
      <c r="DK445" s="154"/>
      <c r="DL445" s="154"/>
      <c r="DM445" s="154"/>
      <c r="DN445" s="7"/>
      <c r="DO445" s="7"/>
      <c r="DP445" s="7"/>
      <c r="DQ445" s="7"/>
      <c r="DR445" s="152"/>
      <c r="DS445" s="152"/>
      <c r="DT445" s="152"/>
      <c r="DU445" s="152"/>
      <c r="DV445" s="152"/>
      <c r="DW445" s="152"/>
      <c r="DX445" s="152"/>
      <c r="DY445" s="152"/>
      <c r="DZ445" s="152"/>
      <c r="EA445" s="152"/>
      <c r="EB445" s="152"/>
      <c r="EC445" s="152"/>
      <c r="ED445" s="152"/>
      <c r="EE445" s="152"/>
      <c r="EF445" s="152"/>
      <c r="EG445" s="152"/>
      <c r="EH445" s="152"/>
      <c r="EI445" s="152"/>
      <c r="EJ445" s="152"/>
      <c r="EK445" s="152"/>
      <c r="EL445" s="152"/>
      <c r="EM445" s="152"/>
      <c r="EN445" s="152"/>
      <c r="EO445" s="152"/>
      <c r="EP445" s="152"/>
      <c r="EQ445" s="152"/>
      <c r="ER445" s="152"/>
      <c r="ES445" s="152"/>
      <c r="ET445" s="152"/>
      <c r="EU445" s="152"/>
      <c r="EV445" s="152"/>
      <c r="EW445" s="152"/>
      <c r="EX445" s="152"/>
      <c r="EY445" s="152"/>
      <c r="EZ445" s="152"/>
      <c r="FA445" s="152"/>
      <c r="FB445" s="152"/>
      <c r="FC445" s="152"/>
      <c r="FD445" s="152"/>
      <c r="FE445" s="152"/>
      <c r="FF445" s="152"/>
      <c r="FG445" s="152"/>
      <c r="FH445" s="152"/>
      <c r="FI445" s="152"/>
      <c r="FJ445" s="152"/>
      <c r="FK445" s="152"/>
      <c r="FL445" s="152"/>
      <c r="FM445" s="152"/>
      <c r="FN445" s="152"/>
      <c r="FO445" s="152"/>
      <c r="FP445" s="152"/>
      <c r="FQ445" s="152"/>
      <c r="FR445" s="152"/>
      <c r="FS445" s="152"/>
      <c r="FT445" s="152"/>
      <c r="FU445" s="152"/>
      <c r="FV445" s="152"/>
      <c r="FW445" s="152"/>
      <c r="FX445" s="152"/>
      <c r="FY445" s="152"/>
      <c r="FZ445" s="152"/>
      <c r="GA445" s="152"/>
      <c r="GB445" s="152"/>
      <c r="GC445" s="152"/>
      <c r="GD445" s="152"/>
      <c r="GE445" s="7"/>
      <c r="GF445" s="7"/>
      <c r="GG445" s="7"/>
      <c r="GH445" s="7"/>
      <c r="GI445" s="7"/>
      <c r="GJ445" s="7"/>
      <c r="GK445" s="7"/>
      <c r="GL445" s="7"/>
      <c r="GM445" s="48"/>
      <c r="GN445" s="7"/>
      <c r="GO445" s="7"/>
      <c r="GP445" s="7"/>
      <c r="GR445" s="48"/>
      <c r="GS445" s="48"/>
      <c r="GT445" s="48"/>
      <c r="GU445" s="48"/>
      <c r="GV445" s="48"/>
    </row>
    <row r="446" spans="1:204">
      <c r="A446" s="7"/>
      <c r="B446" s="7"/>
      <c r="C446" s="7"/>
      <c r="D446" s="48"/>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13"/>
      <c r="AJ446" s="13"/>
      <c r="AK446" s="7"/>
      <c r="AL446" s="7"/>
      <c r="AM446" s="7"/>
      <c r="AN446" s="7"/>
      <c r="AO446" s="7"/>
      <c r="AP446" s="7"/>
      <c r="AQ446" s="7"/>
      <c r="AR446" s="153"/>
      <c r="AS446" s="7"/>
      <c r="AT446" s="7"/>
      <c r="AU446" s="7"/>
      <c r="AV446" s="7"/>
      <c r="AW446" s="7"/>
      <c r="AX446" s="7"/>
      <c r="AY446" s="7"/>
      <c r="AZ446" s="7"/>
      <c r="BA446" s="7"/>
      <c r="BB446" s="7"/>
      <c r="BC446" s="7"/>
      <c r="BD446" s="7"/>
      <c r="BE446" s="154"/>
      <c r="BF446" s="154"/>
      <c r="BG446" s="7"/>
      <c r="BH446" s="154"/>
      <c r="BI446" s="154"/>
      <c r="BJ446" s="154"/>
      <c r="BK446" s="154"/>
      <c r="BL446" s="154"/>
      <c r="BM446" s="154"/>
      <c r="BN446" s="7"/>
      <c r="BO446" s="7"/>
      <c r="BP446" s="7"/>
      <c r="BQ446" s="7"/>
      <c r="BR446" s="154"/>
      <c r="BS446" s="154"/>
      <c r="BT446" s="7"/>
      <c r="BU446" s="154"/>
      <c r="BV446" s="154"/>
      <c r="BW446" s="154"/>
      <c r="BX446" s="154"/>
      <c r="BY446" s="154"/>
      <c r="BZ446" s="154"/>
      <c r="CA446" s="7"/>
      <c r="CB446" s="7"/>
      <c r="CC446" s="7"/>
      <c r="CD446" s="7"/>
      <c r="CE446" s="154"/>
      <c r="CF446" s="154"/>
      <c r="CG446" s="7"/>
      <c r="CH446" s="154"/>
      <c r="CI446" s="154"/>
      <c r="CJ446" s="154"/>
      <c r="CK446" s="154"/>
      <c r="CL446" s="154"/>
      <c r="CM446" s="154"/>
      <c r="CN446" s="7"/>
      <c r="CO446" s="7"/>
      <c r="CP446" s="7"/>
      <c r="CQ446" s="7"/>
      <c r="CR446" s="154"/>
      <c r="CS446" s="154"/>
      <c r="CT446" s="7"/>
      <c r="CU446" s="154"/>
      <c r="CV446" s="154"/>
      <c r="CW446" s="154"/>
      <c r="CX446" s="154"/>
      <c r="CY446" s="154"/>
      <c r="CZ446" s="154"/>
      <c r="DA446" s="7"/>
      <c r="DB446" s="7"/>
      <c r="DC446" s="7"/>
      <c r="DD446" s="7"/>
      <c r="DE446" s="154"/>
      <c r="DF446" s="154"/>
      <c r="DG446" s="7"/>
      <c r="DH446" s="154"/>
      <c r="DI446" s="154"/>
      <c r="DJ446" s="154"/>
      <c r="DK446" s="154"/>
      <c r="DL446" s="154"/>
      <c r="DM446" s="154"/>
      <c r="DN446" s="7"/>
      <c r="DO446" s="7"/>
      <c r="DP446" s="7"/>
      <c r="DQ446" s="7"/>
      <c r="DR446" s="152"/>
      <c r="DS446" s="152"/>
      <c r="DT446" s="152"/>
      <c r="DU446" s="152"/>
      <c r="DV446" s="152"/>
      <c r="DW446" s="152"/>
      <c r="DX446" s="152"/>
      <c r="DY446" s="152"/>
      <c r="DZ446" s="152"/>
      <c r="EA446" s="152"/>
      <c r="EB446" s="152"/>
      <c r="EC446" s="152"/>
      <c r="ED446" s="152"/>
      <c r="EE446" s="152"/>
      <c r="EF446" s="152"/>
      <c r="EG446" s="152"/>
      <c r="EH446" s="152"/>
      <c r="EI446" s="152"/>
      <c r="EJ446" s="152"/>
      <c r="EK446" s="152"/>
      <c r="EL446" s="152"/>
      <c r="EM446" s="152"/>
      <c r="EN446" s="152"/>
      <c r="EO446" s="152"/>
      <c r="EP446" s="152"/>
      <c r="EQ446" s="152"/>
      <c r="ER446" s="152"/>
      <c r="ES446" s="152"/>
      <c r="ET446" s="152"/>
      <c r="EU446" s="152"/>
      <c r="EV446" s="152"/>
      <c r="EW446" s="152"/>
      <c r="EX446" s="152"/>
      <c r="EY446" s="152"/>
      <c r="EZ446" s="152"/>
      <c r="FA446" s="152"/>
      <c r="FB446" s="152"/>
      <c r="FC446" s="152"/>
      <c r="FD446" s="152"/>
      <c r="FE446" s="152"/>
      <c r="FF446" s="152"/>
      <c r="FG446" s="152"/>
      <c r="FH446" s="152"/>
      <c r="FI446" s="152"/>
      <c r="FJ446" s="152"/>
      <c r="FK446" s="152"/>
      <c r="FL446" s="152"/>
      <c r="FM446" s="152"/>
      <c r="FN446" s="152"/>
      <c r="FO446" s="152"/>
      <c r="FP446" s="152"/>
      <c r="FQ446" s="152"/>
      <c r="FR446" s="152"/>
      <c r="FS446" s="152"/>
      <c r="FT446" s="152"/>
      <c r="FU446" s="152"/>
      <c r="FV446" s="152"/>
      <c r="FW446" s="152"/>
      <c r="FX446" s="152"/>
      <c r="FY446" s="152"/>
      <c r="FZ446" s="152"/>
      <c r="GA446" s="152"/>
      <c r="GB446" s="152"/>
      <c r="GC446" s="152"/>
      <c r="GD446" s="152"/>
      <c r="GE446" s="7"/>
      <c r="GF446" s="7"/>
      <c r="GG446" s="7"/>
      <c r="GH446" s="7"/>
      <c r="GI446" s="7"/>
      <c r="GJ446" s="7"/>
      <c r="GK446" s="7"/>
      <c r="GL446" s="7"/>
      <c r="GM446" s="48"/>
      <c r="GN446" s="7"/>
      <c r="GO446" s="7"/>
      <c r="GP446" s="7"/>
      <c r="GR446" s="48"/>
      <c r="GS446" s="48"/>
      <c r="GT446" s="48"/>
      <c r="GU446" s="48"/>
      <c r="GV446" s="48"/>
    </row>
    <row r="447" spans="1:204">
      <c r="A447" s="7"/>
      <c r="B447" s="7"/>
      <c r="C447" s="7"/>
      <c r="D447" s="48"/>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13"/>
      <c r="AJ447" s="13"/>
      <c r="AK447" s="7"/>
      <c r="AL447" s="7"/>
      <c r="AM447" s="7"/>
      <c r="AN447" s="7"/>
      <c r="AO447" s="7"/>
      <c r="AP447" s="7"/>
      <c r="AQ447" s="7"/>
      <c r="AR447" s="153"/>
      <c r="AS447" s="7"/>
      <c r="AT447" s="7"/>
      <c r="AU447" s="7"/>
      <c r="AV447" s="7"/>
      <c r="AW447" s="7"/>
      <c r="AX447" s="7"/>
      <c r="AY447" s="7"/>
      <c r="AZ447" s="7"/>
      <c r="BA447" s="7"/>
      <c r="BB447" s="7"/>
      <c r="BC447" s="7"/>
      <c r="BD447" s="7"/>
      <c r="BE447" s="154"/>
      <c r="BF447" s="154"/>
      <c r="BG447" s="7"/>
      <c r="BH447" s="154"/>
      <c r="BI447" s="154"/>
      <c r="BJ447" s="154"/>
      <c r="BK447" s="154"/>
      <c r="BL447" s="154"/>
      <c r="BM447" s="154"/>
      <c r="BN447" s="7"/>
      <c r="BO447" s="7"/>
      <c r="BP447" s="7"/>
      <c r="BQ447" s="7"/>
      <c r="BR447" s="154"/>
      <c r="BS447" s="154"/>
      <c r="BT447" s="7"/>
      <c r="BU447" s="154"/>
      <c r="BV447" s="154"/>
      <c r="BW447" s="154"/>
      <c r="BX447" s="154"/>
      <c r="BY447" s="154"/>
      <c r="BZ447" s="154"/>
      <c r="CA447" s="7"/>
      <c r="CB447" s="7"/>
      <c r="CC447" s="7"/>
      <c r="CD447" s="7"/>
      <c r="CE447" s="154"/>
      <c r="CF447" s="154"/>
      <c r="CG447" s="7"/>
      <c r="CH447" s="154"/>
      <c r="CI447" s="154"/>
      <c r="CJ447" s="154"/>
      <c r="CK447" s="154"/>
      <c r="CL447" s="154"/>
      <c r="CM447" s="154"/>
      <c r="CN447" s="7"/>
      <c r="CO447" s="7"/>
      <c r="CP447" s="7"/>
      <c r="CQ447" s="7"/>
      <c r="CR447" s="154"/>
      <c r="CS447" s="154"/>
      <c r="CT447" s="7"/>
      <c r="CU447" s="154"/>
      <c r="CV447" s="154"/>
      <c r="CW447" s="154"/>
      <c r="CX447" s="154"/>
      <c r="CY447" s="154"/>
      <c r="CZ447" s="154"/>
      <c r="DA447" s="7"/>
      <c r="DB447" s="7"/>
      <c r="DC447" s="7"/>
      <c r="DD447" s="7"/>
      <c r="DE447" s="154"/>
      <c r="DF447" s="154"/>
      <c r="DG447" s="7"/>
      <c r="DH447" s="154"/>
      <c r="DI447" s="154"/>
      <c r="DJ447" s="154"/>
      <c r="DK447" s="154"/>
      <c r="DL447" s="154"/>
      <c r="DM447" s="154"/>
      <c r="DN447" s="7"/>
      <c r="DO447" s="7"/>
      <c r="DP447" s="7"/>
      <c r="DQ447" s="7"/>
      <c r="DR447" s="152"/>
      <c r="DS447" s="152"/>
      <c r="DT447" s="152"/>
      <c r="DU447" s="152"/>
      <c r="DV447" s="152"/>
      <c r="DW447" s="152"/>
      <c r="DX447" s="152"/>
      <c r="DY447" s="152"/>
      <c r="DZ447" s="152"/>
      <c r="EA447" s="152"/>
      <c r="EB447" s="152"/>
      <c r="EC447" s="152"/>
      <c r="ED447" s="152"/>
      <c r="EE447" s="152"/>
      <c r="EF447" s="152"/>
      <c r="EG447" s="152"/>
      <c r="EH447" s="152"/>
      <c r="EI447" s="152"/>
      <c r="EJ447" s="152"/>
      <c r="EK447" s="152"/>
      <c r="EL447" s="152"/>
      <c r="EM447" s="152"/>
      <c r="EN447" s="152"/>
      <c r="EO447" s="152"/>
      <c r="EP447" s="152"/>
      <c r="EQ447" s="152"/>
      <c r="ER447" s="152"/>
      <c r="ES447" s="152"/>
      <c r="ET447" s="152"/>
      <c r="EU447" s="152"/>
      <c r="EV447" s="152"/>
      <c r="EW447" s="152"/>
      <c r="EX447" s="152"/>
      <c r="EY447" s="152"/>
      <c r="EZ447" s="152"/>
      <c r="FA447" s="152"/>
      <c r="FB447" s="152"/>
      <c r="FC447" s="152"/>
      <c r="FD447" s="152"/>
      <c r="FE447" s="152"/>
      <c r="FF447" s="152"/>
      <c r="FG447" s="152"/>
      <c r="FH447" s="152"/>
      <c r="FI447" s="152"/>
      <c r="FJ447" s="152"/>
      <c r="FK447" s="152"/>
      <c r="FL447" s="152"/>
      <c r="FM447" s="152"/>
      <c r="FN447" s="152"/>
      <c r="FO447" s="152"/>
      <c r="FP447" s="152"/>
      <c r="FQ447" s="152"/>
      <c r="FR447" s="152"/>
      <c r="FS447" s="152"/>
      <c r="FT447" s="152"/>
      <c r="FU447" s="152"/>
      <c r="FV447" s="152"/>
      <c r="FW447" s="152"/>
      <c r="FX447" s="152"/>
      <c r="FY447" s="152"/>
      <c r="FZ447" s="152"/>
      <c r="GA447" s="152"/>
      <c r="GB447" s="152"/>
      <c r="GC447" s="152"/>
      <c r="GD447" s="152"/>
      <c r="GE447" s="7"/>
      <c r="GF447" s="7"/>
      <c r="GG447" s="7"/>
      <c r="GH447" s="7"/>
      <c r="GI447" s="7"/>
      <c r="GJ447" s="7"/>
      <c r="GK447" s="7"/>
      <c r="GL447" s="7"/>
      <c r="GM447" s="48"/>
      <c r="GN447" s="7"/>
      <c r="GO447" s="7"/>
      <c r="GP447" s="7"/>
      <c r="GR447" s="48"/>
      <c r="GS447" s="48"/>
      <c r="GT447" s="48"/>
      <c r="GU447" s="48"/>
      <c r="GV447" s="48"/>
    </row>
    <row r="448" spans="1:204">
      <c r="A448" s="7"/>
      <c r="B448" s="7"/>
      <c r="C448" s="7"/>
      <c r="D448" s="48"/>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13"/>
      <c r="AJ448" s="13"/>
      <c r="AK448" s="7"/>
      <c r="AL448" s="7"/>
      <c r="AM448" s="7"/>
      <c r="AN448" s="7"/>
      <c r="AO448" s="7"/>
      <c r="AP448" s="7"/>
      <c r="AQ448" s="7"/>
      <c r="AR448" s="153"/>
      <c r="AS448" s="7"/>
      <c r="AT448" s="7"/>
      <c r="AU448" s="7"/>
      <c r="AV448" s="7"/>
      <c r="AW448" s="7"/>
      <c r="AX448" s="7"/>
      <c r="AY448" s="7"/>
      <c r="AZ448" s="7"/>
      <c r="BA448" s="7"/>
      <c r="BB448" s="7"/>
      <c r="BC448" s="7"/>
      <c r="BD448" s="7"/>
      <c r="BE448" s="154"/>
      <c r="BF448" s="154"/>
      <c r="BG448" s="7"/>
      <c r="BH448" s="154"/>
      <c r="BI448" s="154"/>
      <c r="BJ448" s="154"/>
      <c r="BK448" s="154"/>
      <c r="BL448" s="154"/>
      <c r="BM448" s="154"/>
      <c r="BN448" s="7"/>
      <c r="BO448" s="7"/>
      <c r="BP448" s="7"/>
      <c r="BQ448" s="7"/>
      <c r="BR448" s="154"/>
      <c r="BS448" s="154"/>
      <c r="BT448" s="7"/>
      <c r="BU448" s="154"/>
      <c r="BV448" s="154"/>
      <c r="BW448" s="154"/>
      <c r="BX448" s="154"/>
      <c r="BY448" s="154"/>
      <c r="BZ448" s="154"/>
      <c r="CA448" s="7"/>
      <c r="CB448" s="7"/>
      <c r="CC448" s="7"/>
      <c r="CD448" s="7"/>
      <c r="CE448" s="154"/>
      <c r="CF448" s="154"/>
      <c r="CG448" s="7"/>
      <c r="CH448" s="154"/>
      <c r="CI448" s="154"/>
      <c r="CJ448" s="154"/>
      <c r="CK448" s="154"/>
      <c r="CL448" s="154"/>
      <c r="CM448" s="154"/>
      <c r="CN448" s="7"/>
      <c r="CO448" s="7"/>
      <c r="CP448" s="7"/>
      <c r="CQ448" s="7"/>
      <c r="CR448" s="154"/>
      <c r="CS448" s="154"/>
      <c r="CT448" s="7"/>
      <c r="CU448" s="154"/>
      <c r="CV448" s="154"/>
      <c r="CW448" s="154"/>
      <c r="CX448" s="154"/>
      <c r="CY448" s="154"/>
      <c r="CZ448" s="154"/>
      <c r="DA448" s="7"/>
      <c r="DB448" s="7"/>
      <c r="DC448" s="7"/>
      <c r="DD448" s="7"/>
      <c r="DE448" s="154"/>
      <c r="DF448" s="154"/>
      <c r="DG448" s="7"/>
      <c r="DH448" s="154"/>
      <c r="DI448" s="154"/>
      <c r="DJ448" s="154"/>
      <c r="DK448" s="154"/>
      <c r="DL448" s="154"/>
      <c r="DM448" s="154"/>
      <c r="DN448" s="7"/>
      <c r="DO448" s="7"/>
      <c r="DP448" s="7"/>
      <c r="DQ448" s="7"/>
      <c r="DR448" s="152"/>
      <c r="DS448" s="152"/>
      <c r="DT448" s="152"/>
      <c r="DU448" s="152"/>
      <c r="DV448" s="152"/>
      <c r="DW448" s="152"/>
      <c r="DX448" s="152"/>
      <c r="DY448" s="152"/>
      <c r="DZ448" s="152"/>
      <c r="EA448" s="152"/>
      <c r="EB448" s="152"/>
      <c r="EC448" s="152"/>
      <c r="ED448" s="152"/>
      <c r="EE448" s="152"/>
      <c r="EF448" s="152"/>
      <c r="EG448" s="152"/>
      <c r="EH448" s="152"/>
      <c r="EI448" s="152"/>
      <c r="EJ448" s="152"/>
      <c r="EK448" s="152"/>
      <c r="EL448" s="152"/>
      <c r="EM448" s="152"/>
      <c r="EN448" s="152"/>
      <c r="EO448" s="152"/>
      <c r="EP448" s="152"/>
      <c r="EQ448" s="152"/>
      <c r="ER448" s="152"/>
      <c r="ES448" s="152"/>
      <c r="ET448" s="152"/>
      <c r="EU448" s="152"/>
      <c r="EV448" s="152"/>
      <c r="EW448" s="152"/>
      <c r="EX448" s="152"/>
      <c r="EY448" s="152"/>
      <c r="EZ448" s="152"/>
      <c r="FA448" s="152"/>
      <c r="FB448" s="152"/>
      <c r="FC448" s="152"/>
      <c r="FD448" s="152"/>
      <c r="FE448" s="152"/>
      <c r="FF448" s="152"/>
      <c r="FG448" s="152"/>
      <c r="FH448" s="152"/>
      <c r="FI448" s="152"/>
      <c r="FJ448" s="152"/>
      <c r="FK448" s="152"/>
      <c r="FL448" s="152"/>
      <c r="FM448" s="152"/>
      <c r="FN448" s="152"/>
      <c r="FO448" s="152"/>
      <c r="FP448" s="152"/>
      <c r="FQ448" s="152"/>
      <c r="FR448" s="152"/>
      <c r="FS448" s="152"/>
      <c r="FT448" s="152"/>
      <c r="FU448" s="152"/>
      <c r="FV448" s="152"/>
      <c r="FW448" s="152"/>
      <c r="FX448" s="152"/>
      <c r="FY448" s="152"/>
      <c r="FZ448" s="152"/>
      <c r="GA448" s="152"/>
      <c r="GB448" s="152"/>
      <c r="GC448" s="152"/>
      <c r="GD448" s="152"/>
      <c r="GE448" s="7"/>
      <c r="GF448" s="7"/>
      <c r="GG448" s="7"/>
      <c r="GH448" s="7"/>
      <c r="GI448" s="7"/>
      <c r="GJ448" s="7"/>
      <c r="GK448" s="7"/>
      <c r="GL448" s="7"/>
      <c r="GM448" s="48"/>
      <c r="GN448" s="7"/>
      <c r="GO448" s="7"/>
      <c r="GP448" s="7"/>
      <c r="GR448" s="48"/>
      <c r="GS448" s="48"/>
      <c r="GT448" s="48"/>
      <c r="GU448" s="48"/>
      <c r="GV448" s="48"/>
    </row>
    <row r="449" spans="1:204">
      <c r="A449" s="7"/>
      <c r="B449" s="7"/>
      <c r="C449" s="7"/>
      <c r="D449" s="48"/>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13"/>
      <c r="AJ449" s="13"/>
      <c r="AK449" s="7"/>
      <c r="AL449" s="7"/>
      <c r="AM449" s="7"/>
      <c r="AN449" s="7"/>
      <c r="AO449" s="7"/>
      <c r="AP449" s="7"/>
      <c r="AQ449" s="7"/>
      <c r="AR449" s="153"/>
      <c r="AS449" s="7"/>
      <c r="AT449" s="7"/>
      <c r="AU449" s="7"/>
      <c r="AV449" s="7"/>
      <c r="AW449" s="7"/>
      <c r="AX449" s="7"/>
      <c r="AY449" s="7"/>
      <c r="AZ449" s="7"/>
      <c r="BA449" s="7"/>
      <c r="BB449" s="7"/>
      <c r="BC449" s="7"/>
      <c r="BD449" s="7"/>
      <c r="BE449" s="154"/>
      <c r="BF449" s="154"/>
      <c r="BG449" s="7"/>
      <c r="BH449" s="154"/>
      <c r="BI449" s="154"/>
      <c r="BJ449" s="154"/>
      <c r="BK449" s="154"/>
      <c r="BL449" s="154"/>
      <c r="BM449" s="154"/>
      <c r="BN449" s="7"/>
      <c r="BO449" s="7"/>
      <c r="BP449" s="7"/>
      <c r="BQ449" s="7"/>
      <c r="BR449" s="154"/>
      <c r="BS449" s="154"/>
      <c r="BT449" s="7"/>
      <c r="BU449" s="154"/>
      <c r="BV449" s="154"/>
      <c r="BW449" s="154"/>
      <c r="BX449" s="154"/>
      <c r="BY449" s="154"/>
      <c r="BZ449" s="154"/>
      <c r="CA449" s="7"/>
      <c r="CB449" s="7"/>
      <c r="CC449" s="7"/>
      <c r="CD449" s="7"/>
      <c r="CE449" s="154"/>
      <c r="CF449" s="154"/>
      <c r="CG449" s="7"/>
      <c r="CH449" s="154"/>
      <c r="CI449" s="154"/>
      <c r="CJ449" s="154"/>
      <c r="CK449" s="154"/>
      <c r="CL449" s="154"/>
      <c r="CM449" s="154"/>
      <c r="CN449" s="7"/>
      <c r="CO449" s="7"/>
      <c r="CP449" s="7"/>
      <c r="CQ449" s="7"/>
      <c r="CR449" s="154"/>
      <c r="CS449" s="154"/>
      <c r="CT449" s="7"/>
      <c r="CU449" s="154"/>
      <c r="CV449" s="154"/>
      <c r="CW449" s="154"/>
      <c r="CX449" s="154"/>
      <c r="CY449" s="154"/>
      <c r="CZ449" s="154"/>
      <c r="DA449" s="7"/>
      <c r="DB449" s="7"/>
      <c r="DC449" s="7"/>
      <c r="DD449" s="7"/>
      <c r="DE449" s="154"/>
      <c r="DF449" s="154"/>
      <c r="DG449" s="7"/>
      <c r="DH449" s="154"/>
      <c r="DI449" s="154"/>
      <c r="DJ449" s="154"/>
      <c r="DK449" s="154"/>
      <c r="DL449" s="154"/>
      <c r="DM449" s="154"/>
      <c r="DN449" s="7"/>
      <c r="DO449" s="7"/>
      <c r="DP449" s="7"/>
      <c r="DQ449" s="7"/>
      <c r="DR449" s="152"/>
      <c r="DS449" s="152"/>
      <c r="DT449" s="152"/>
      <c r="DU449" s="152"/>
      <c r="DV449" s="152"/>
      <c r="DW449" s="152"/>
      <c r="DX449" s="152"/>
      <c r="DY449" s="152"/>
      <c r="DZ449" s="152"/>
      <c r="EA449" s="152"/>
      <c r="EB449" s="152"/>
      <c r="EC449" s="152"/>
      <c r="ED449" s="152"/>
      <c r="EE449" s="152"/>
      <c r="EF449" s="152"/>
      <c r="EG449" s="152"/>
      <c r="EH449" s="152"/>
      <c r="EI449" s="152"/>
      <c r="EJ449" s="152"/>
      <c r="EK449" s="152"/>
      <c r="EL449" s="152"/>
      <c r="EM449" s="152"/>
      <c r="EN449" s="152"/>
      <c r="EO449" s="152"/>
      <c r="EP449" s="152"/>
      <c r="EQ449" s="152"/>
      <c r="ER449" s="152"/>
      <c r="ES449" s="152"/>
      <c r="ET449" s="152"/>
      <c r="EU449" s="152"/>
      <c r="EV449" s="152"/>
      <c r="EW449" s="152"/>
      <c r="EX449" s="152"/>
      <c r="EY449" s="152"/>
      <c r="EZ449" s="152"/>
      <c r="FA449" s="152"/>
      <c r="FB449" s="152"/>
      <c r="FC449" s="152"/>
      <c r="FD449" s="152"/>
      <c r="FE449" s="152"/>
      <c r="FF449" s="152"/>
      <c r="FG449" s="152"/>
      <c r="FH449" s="152"/>
      <c r="FI449" s="152"/>
      <c r="FJ449" s="152"/>
      <c r="FK449" s="152"/>
      <c r="FL449" s="152"/>
      <c r="FM449" s="152"/>
      <c r="FN449" s="152"/>
      <c r="FO449" s="152"/>
      <c r="FP449" s="152"/>
      <c r="FQ449" s="152"/>
      <c r="FR449" s="152"/>
      <c r="FS449" s="152"/>
      <c r="FT449" s="152"/>
      <c r="FU449" s="152"/>
      <c r="FV449" s="152"/>
      <c r="FW449" s="152"/>
      <c r="FX449" s="152"/>
      <c r="FY449" s="152"/>
      <c r="FZ449" s="152"/>
      <c r="GA449" s="152"/>
      <c r="GB449" s="152"/>
      <c r="GC449" s="152"/>
      <c r="GD449" s="152"/>
      <c r="GE449" s="7"/>
      <c r="GF449" s="7"/>
      <c r="GG449" s="7"/>
      <c r="GH449" s="7"/>
      <c r="GI449" s="7"/>
      <c r="GJ449" s="7"/>
      <c r="GK449" s="7"/>
      <c r="GL449" s="7"/>
      <c r="GM449" s="48"/>
      <c r="GN449" s="7"/>
      <c r="GO449" s="7"/>
      <c r="GP449" s="7"/>
      <c r="GR449" s="48"/>
      <c r="GS449" s="48"/>
      <c r="GT449" s="48"/>
      <c r="GU449" s="48"/>
      <c r="GV449" s="48"/>
    </row>
    <row r="450" spans="1:204">
      <c r="A450" s="7"/>
      <c r="B450" s="7"/>
      <c r="C450" s="7"/>
      <c r="D450" s="48"/>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13"/>
      <c r="AJ450" s="13"/>
      <c r="AK450" s="7"/>
      <c r="AL450" s="7"/>
      <c r="AM450" s="7"/>
      <c r="AN450" s="7"/>
      <c r="AO450" s="7"/>
      <c r="AP450" s="7"/>
      <c r="AQ450" s="7"/>
      <c r="AR450" s="153"/>
      <c r="AS450" s="7"/>
      <c r="AT450" s="7"/>
      <c r="AU450" s="7"/>
      <c r="AV450" s="7"/>
      <c r="AW450" s="7"/>
      <c r="AX450" s="7"/>
      <c r="AY450" s="7"/>
      <c r="AZ450" s="7"/>
      <c r="BA450" s="7"/>
      <c r="BB450" s="7"/>
      <c r="BC450" s="7"/>
      <c r="BD450" s="7"/>
      <c r="BE450" s="154"/>
      <c r="BF450" s="154"/>
      <c r="BG450" s="7"/>
      <c r="BH450" s="154"/>
      <c r="BI450" s="154"/>
      <c r="BJ450" s="154"/>
      <c r="BK450" s="154"/>
      <c r="BL450" s="154"/>
      <c r="BM450" s="154"/>
      <c r="BN450" s="7"/>
      <c r="BO450" s="7"/>
      <c r="BP450" s="7"/>
      <c r="BQ450" s="7"/>
      <c r="BR450" s="154"/>
      <c r="BS450" s="154"/>
      <c r="BT450" s="7"/>
      <c r="BU450" s="154"/>
      <c r="BV450" s="154"/>
      <c r="BW450" s="154"/>
      <c r="BX450" s="154"/>
      <c r="BY450" s="154"/>
      <c r="BZ450" s="154"/>
      <c r="CA450" s="7"/>
      <c r="CB450" s="7"/>
      <c r="CC450" s="7"/>
      <c r="CD450" s="7"/>
      <c r="CE450" s="154"/>
      <c r="CF450" s="154"/>
      <c r="CG450" s="7"/>
      <c r="CH450" s="154"/>
      <c r="CI450" s="154"/>
      <c r="CJ450" s="154"/>
      <c r="CK450" s="154"/>
      <c r="CL450" s="154"/>
      <c r="CM450" s="154"/>
      <c r="CN450" s="7"/>
      <c r="CO450" s="7"/>
      <c r="CP450" s="7"/>
      <c r="CQ450" s="7"/>
      <c r="CR450" s="154"/>
      <c r="CS450" s="154"/>
      <c r="CT450" s="7"/>
      <c r="CU450" s="154"/>
      <c r="CV450" s="154"/>
      <c r="CW450" s="154"/>
      <c r="CX450" s="154"/>
      <c r="CY450" s="154"/>
      <c r="CZ450" s="154"/>
      <c r="DA450" s="7"/>
      <c r="DB450" s="7"/>
      <c r="DC450" s="7"/>
      <c r="DD450" s="7"/>
      <c r="DE450" s="154"/>
      <c r="DF450" s="154"/>
      <c r="DG450" s="7"/>
      <c r="DH450" s="154"/>
      <c r="DI450" s="154"/>
      <c r="DJ450" s="154"/>
      <c r="DK450" s="154"/>
      <c r="DL450" s="154"/>
      <c r="DM450" s="154"/>
      <c r="DN450" s="7"/>
      <c r="DO450" s="7"/>
      <c r="DP450" s="7"/>
      <c r="DQ450" s="7"/>
      <c r="DR450" s="152"/>
      <c r="DS450" s="152"/>
      <c r="DT450" s="152"/>
      <c r="DU450" s="152"/>
      <c r="DV450" s="152"/>
      <c r="DW450" s="152"/>
      <c r="DX450" s="152"/>
      <c r="DY450" s="152"/>
      <c r="DZ450" s="152"/>
      <c r="EA450" s="152"/>
      <c r="EB450" s="152"/>
      <c r="EC450" s="152"/>
      <c r="ED450" s="152"/>
      <c r="EE450" s="152"/>
      <c r="EF450" s="152"/>
      <c r="EG450" s="152"/>
      <c r="EH450" s="152"/>
      <c r="EI450" s="152"/>
      <c r="EJ450" s="152"/>
      <c r="EK450" s="152"/>
      <c r="EL450" s="152"/>
      <c r="EM450" s="152"/>
      <c r="EN450" s="152"/>
      <c r="EO450" s="152"/>
      <c r="EP450" s="152"/>
      <c r="EQ450" s="152"/>
      <c r="ER450" s="152"/>
      <c r="ES450" s="152"/>
      <c r="ET450" s="152"/>
      <c r="EU450" s="152"/>
      <c r="EV450" s="152"/>
      <c r="EW450" s="152"/>
      <c r="EX450" s="152"/>
      <c r="EY450" s="152"/>
      <c r="EZ450" s="152"/>
      <c r="FA450" s="152"/>
      <c r="FB450" s="152"/>
      <c r="FC450" s="152"/>
      <c r="FD450" s="152"/>
      <c r="FE450" s="152"/>
      <c r="FF450" s="152"/>
      <c r="FG450" s="152"/>
      <c r="FH450" s="152"/>
      <c r="FI450" s="152"/>
      <c r="FJ450" s="152"/>
      <c r="FK450" s="152"/>
      <c r="FL450" s="152"/>
      <c r="FM450" s="152"/>
      <c r="FN450" s="152"/>
      <c r="FO450" s="152"/>
      <c r="FP450" s="152"/>
      <c r="FQ450" s="152"/>
      <c r="FR450" s="152"/>
      <c r="FS450" s="152"/>
      <c r="FT450" s="152"/>
      <c r="FU450" s="152"/>
      <c r="FV450" s="152"/>
      <c r="FW450" s="152"/>
      <c r="FX450" s="152"/>
      <c r="FY450" s="152"/>
      <c r="FZ450" s="152"/>
      <c r="GA450" s="152"/>
      <c r="GB450" s="152"/>
      <c r="GC450" s="152"/>
      <c r="GD450" s="152"/>
      <c r="GE450" s="7"/>
      <c r="GF450" s="7"/>
      <c r="GG450" s="7"/>
      <c r="GH450" s="7"/>
      <c r="GI450" s="7"/>
      <c r="GJ450" s="7"/>
      <c r="GK450" s="7"/>
      <c r="GL450" s="7"/>
      <c r="GM450" s="48"/>
      <c r="GN450" s="7"/>
      <c r="GO450" s="7"/>
      <c r="GP450" s="7"/>
      <c r="GR450" s="48"/>
      <c r="GS450" s="48"/>
      <c r="GT450" s="48"/>
      <c r="GU450" s="48"/>
      <c r="GV450" s="48"/>
    </row>
    <row r="451" spans="1:204">
      <c r="A451" s="7"/>
      <c r="B451" s="7"/>
      <c r="C451" s="7"/>
      <c r="D451" s="48"/>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13"/>
      <c r="AJ451" s="13"/>
      <c r="AK451" s="7"/>
      <c r="AL451" s="7"/>
      <c r="AM451" s="7"/>
      <c r="AN451" s="7"/>
      <c r="AO451" s="7"/>
      <c r="AP451" s="7"/>
      <c r="AQ451" s="7"/>
      <c r="AR451" s="153"/>
      <c r="AS451" s="7"/>
      <c r="AT451" s="7"/>
      <c r="AU451" s="7"/>
      <c r="AV451" s="7"/>
      <c r="AW451" s="7"/>
      <c r="AX451" s="7"/>
      <c r="AY451" s="7"/>
      <c r="AZ451" s="7"/>
      <c r="BA451" s="7"/>
      <c r="BB451" s="7"/>
      <c r="BC451" s="7"/>
      <c r="BD451" s="7"/>
      <c r="BE451" s="154"/>
      <c r="BF451" s="154"/>
      <c r="BG451" s="7"/>
      <c r="BH451" s="154"/>
      <c r="BI451" s="154"/>
      <c r="BJ451" s="154"/>
      <c r="BK451" s="154"/>
      <c r="BL451" s="154"/>
      <c r="BM451" s="154"/>
      <c r="BN451" s="7"/>
      <c r="BO451" s="7"/>
      <c r="BP451" s="7"/>
      <c r="BQ451" s="7"/>
      <c r="BR451" s="154"/>
      <c r="BS451" s="154"/>
      <c r="BT451" s="7"/>
      <c r="BU451" s="154"/>
      <c r="BV451" s="154"/>
      <c r="BW451" s="154"/>
      <c r="BX451" s="154"/>
      <c r="BY451" s="154"/>
      <c r="BZ451" s="154"/>
      <c r="CA451" s="7"/>
      <c r="CB451" s="7"/>
      <c r="CC451" s="7"/>
      <c r="CD451" s="7"/>
      <c r="CE451" s="154"/>
      <c r="CF451" s="154"/>
      <c r="CG451" s="7"/>
      <c r="CH451" s="154"/>
      <c r="CI451" s="154"/>
      <c r="CJ451" s="154"/>
      <c r="CK451" s="154"/>
      <c r="CL451" s="154"/>
      <c r="CM451" s="154"/>
      <c r="CN451" s="7"/>
      <c r="CO451" s="7"/>
      <c r="CP451" s="7"/>
      <c r="CQ451" s="7"/>
      <c r="CR451" s="154"/>
      <c r="CS451" s="154"/>
      <c r="CT451" s="7"/>
      <c r="CU451" s="154"/>
      <c r="CV451" s="154"/>
      <c r="CW451" s="154"/>
      <c r="CX451" s="154"/>
      <c r="CY451" s="154"/>
      <c r="CZ451" s="154"/>
      <c r="DA451" s="7"/>
      <c r="DB451" s="7"/>
      <c r="DC451" s="7"/>
      <c r="DD451" s="7"/>
      <c r="DE451" s="154"/>
      <c r="DF451" s="154"/>
      <c r="DG451" s="7"/>
      <c r="DH451" s="154"/>
      <c r="DI451" s="154"/>
      <c r="DJ451" s="154"/>
      <c r="DK451" s="154"/>
      <c r="DL451" s="154"/>
      <c r="DM451" s="154"/>
      <c r="DN451" s="7"/>
      <c r="DO451" s="7"/>
      <c r="DP451" s="7"/>
      <c r="DQ451" s="7"/>
      <c r="DR451" s="152"/>
      <c r="DS451" s="152"/>
      <c r="DT451" s="152"/>
      <c r="DU451" s="152"/>
      <c r="DV451" s="152"/>
      <c r="DW451" s="152"/>
      <c r="DX451" s="152"/>
      <c r="DY451" s="152"/>
      <c r="DZ451" s="152"/>
      <c r="EA451" s="152"/>
      <c r="EB451" s="152"/>
      <c r="EC451" s="152"/>
      <c r="ED451" s="152"/>
      <c r="EE451" s="152"/>
      <c r="EF451" s="152"/>
      <c r="EG451" s="152"/>
      <c r="EH451" s="152"/>
      <c r="EI451" s="152"/>
      <c r="EJ451" s="152"/>
      <c r="EK451" s="152"/>
      <c r="EL451" s="152"/>
      <c r="EM451" s="152"/>
      <c r="EN451" s="152"/>
      <c r="EO451" s="152"/>
      <c r="EP451" s="152"/>
      <c r="EQ451" s="152"/>
      <c r="ER451" s="152"/>
      <c r="ES451" s="152"/>
      <c r="ET451" s="152"/>
      <c r="EU451" s="152"/>
      <c r="EV451" s="152"/>
      <c r="EW451" s="152"/>
      <c r="EX451" s="152"/>
      <c r="EY451" s="152"/>
      <c r="EZ451" s="152"/>
      <c r="FA451" s="152"/>
      <c r="FB451" s="152"/>
      <c r="FC451" s="152"/>
      <c r="FD451" s="152"/>
      <c r="FE451" s="152"/>
      <c r="FF451" s="152"/>
      <c r="FG451" s="152"/>
      <c r="FH451" s="152"/>
      <c r="FI451" s="152"/>
      <c r="FJ451" s="152"/>
      <c r="FK451" s="152"/>
      <c r="FL451" s="152"/>
      <c r="FM451" s="152"/>
      <c r="FN451" s="152"/>
      <c r="FO451" s="152"/>
      <c r="FP451" s="152"/>
      <c r="FQ451" s="152"/>
      <c r="FR451" s="152"/>
      <c r="FS451" s="152"/>
      <c r="FT451" s="152"/>
      <c r="FU451" s="152"/>
      <c r="FV451" s="152"/>
      <c r="FW451" s="152"/>
      <c r="FX451" s="152"/>
      <c r="FY451" s="152"/>
      <c r="FZ451" s="152"/>
      <c r="GA451" s="152"/>
      <c r="GB451" s="152"/>
      <c r="GC451" s="152"/>
      <c r="GD451" s="152"/>
      <c r="GE451" s="7"/>
      <c r="GF451" s="7"/>
      <c r="GG451" s="7"/>
      <c r="GH451" s="7"/>
      <c r="GI451" s="7"/>
      <c r="GJ451" s="7"/>
      <c r="GK451" s="7"/>
      <c r="GL451" s="7"/>
      <c r="GM451" s="48"/>
      <c r="GN451" s="7"/>
      <c r="GO451" s="7"/>
      <c r="GP451" s="7"/>
      <c r="GR451" s="48"/>
      <c r="GS451" s="48"/>
      <c r="GT451" s="48"/>
      <c r="GU451" s="48"/>
      <c r="GV451" s="48"/>
    </row>
    <row r="452" spans="1:204">
      <c r="A452" s="7"/>
      <c r="B452" s="7"/>
      <c r="C452" s="7"/>
      <c r="D452" s="48"/>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13"/>
      <c r="AJ452" s="13"/>
      <c r="AK452" s="7"/>
      <c r="AL452" s="7"/>
      <c r="AM452" s="7"/>
      <c r="AN452" s="7"/>
      <c r="AO452" s="7"/>
      <c r="AP452" s="7"/>
      <c r="AQ452" s="7"/>
      <c r="AR452" s="153"/>
      <c r="AS452" s="7"/>
      <c r="AT452" s="7"/>
      <c r="AU452" s="7"/>
      <c r="AV452" s="7"/>
      <c r="AW452" s="7"/>
      <c r="AX452" s="7"/>
      <c r="AY452" s="7"/>
      <c r="AZ452" s="7"/>
      <c r="BA452" s="7"/>
      <c r="BB452" s="7"/>
      <c r="BC452" s="7"/>
      <c r="BD452" s="7"/>
      <c r="BE452" s="154"/>
      <c r="BF452" s="154"/>
      <c r="BG452" s="7"/>
      <c r="BH452" s="154"/>
      <c r="BI452" s="154"/>
      <c r="BJ452" s="154"/>
      <c r="BK452" s="154"/>
      <c r="BL452" s="154"/>
      <c r="BM452" s="154"/>
      <c r="BN452" s="7"/>
      <c r="BO452" s="7"/>
      <c r="BP452" s="7"/>
      <c r="BQ452" s="7"/>
      <c r="BR452" s="154"/>
      <c r="BS452" s="154"/>
      <c r="BT452" s="7"/>
      <c r="BU452" s="154"/>
      <c r="BV452" s="154"/>
      <c r="BW452" s="154"/>
      <c r="BX452" s="154"/>
      <c r="BY452" s="154"/>
      <c r="BZ452" s="154"/>
      <c r="CA452" s="7"/>
      <c r="CB452" s="7"/>
      <c r="CC452" s="7"/>
      <c r="CD452" s="7"/>
      <c r="CE452" s="154"/>
      <c r="CF452" s="154"/>
      <c r="CG452" s="7"/>
      <c r="CH452" s="154"/>
      <c r="CI452" s="154"/>
      <c r="CJ452" s="154"/>
      <c r="CK452" s="154"/>
      <c r="CL452" s="154"/>
      <c r="CM452" s="154"/>
      <c r="CN452" s="7"/>
      <c r="CO452" s="7"/>
      <c r="CP452" s="7"/>
      <c r="CQ452" s="7"/>
      <c r="CR452" s="154"/>
      <c r="CS452" s="154"/>
      <c r="CT452" s="7"/>
      <c r="CU452" s="154"/>
      <c r="CV452" s="154"/>
      <c r="CW452" s="154"/>
      <c r="CX452" s="154"/>
      <c r="CY452" s="154"/>
      <c r="CZ452" s="154"/>
      <c r="DA452" s="7"/>
      <c r="DB452" s="7"/>
      <c r="DC452" s="7"/>
      <c r="DD452" s="7"/>
      <c r="DE452" s="154"/>
      <c r="DF452" s="154"/>
      <c r="DG452" s="7"/>
      <c r="DH452" s="154"/>
      <c r="DI452" s="154"/>
      <c r="DJ452" s="154"/>
      <c r="DK452" s="154"/>
      <c r="DL452" s="154"/>
      <c r="DM452" s="154"/>
      <c r="DN452" s="7"/>
      <c r="DO452" s="7"/>
      <c r="DP452" s="7"/>
      <c r="DQ452" s="7"/>
      <c r="DR452" s="152"/>
      <c r="DS452" s="152"/>
      <c r="DT452" s="152"/>
      <c r="DU452" s="152"/>
      <c r="DV452" s="152"/>
      <c r="DW452" s="152"/>
      <c r="DX452" s="152"/>
      <c r="DY452" s="152"/>
      <c r="DZ452" s="152"/>
      <c r="EA452" s="152"/>
      <c r="EB452" s="152"/>
      <c r="EC452" s="152"/>
      <c r="ED452" s="152"/>
      <c r="EE452" s="152"/>
      <c r="EF452" s="152"/>
      <c r="EG452" s="152"/>
      <c r="EH452" s="152"/>
      <c r="EI452" s="152"/>
      <c r="EJ452" s="152"/>
      <c r="EK452" s="152"/>
      <c r="EL452" s="152"/>
      <c r="EM452" s="152"/>
      <c r="EN452" s="152"/>
      <c r="EO452" s="152"/>
      <c r="EP452" s="152"/>
      <c r="EQ452" s="152"/>
      <c r="ER452" s="152"/>
      <c r="ES452" s="152"/>
      <c r="ET452" s="152"/>
      <c r="EU452" s="152"/>
      <c r="EV452" s="152"/>
      <c r="EW452" s="152"/>
      <c r="EX452" s="152"/>
      <c r="EY452" s="152"/>
      <c r="EZ452" s="152"/>
      <c r="FA452" s="152"/>
      <c r="FB452" s="152"/>
      <c r="FC452" s="152"/>
      <c r="FD452" s="152"/>
      <c r="FE452" s="152"/>
      <c r="FF452" s="152"/>
      <c r="FG452" s="152"/>
      <c r="FH452" s="152"/>
      <c r="FI452" s="152"/>
      <c r="FJ452" s="152"/>
      <c r="FK452" s="152"/>
      <c r="FL452" s="152"/>
      <c r="FM452" s="152"/>
      <c r="FN452" s="152"/>
      <c r="FO452" s="152"/>
      <c r="FP452" s="152"/>
      <c r="FQ452" s="152"/>
      <c r="FR452" s="152"/>
      <c r="FS452" s="152"/>
      <c r="FT452" s="152"/>
      <c r="FU452" s="152"/>
      <c r="FV452" s="152"/>
      <c r="FW452" s="152"/>
      <c r="FX452" s="152"/>
      <c r="FY452" s="152"/>
      <c r="FZ452" s="152"/>
      <c r="GA452" s="152"/>
      <c r="GB452" s="152"/>
      <c r="GC452" s="152"/>
      <c r="GD452" s="152"/>
      <c r="GE452" s="7"/>
      <c r="GF452" s="7"/>
      <c r="GG452" s="7"/>
      <c r="GH452" s="7"/>
      <c r="GI452" s="7"/>
      <c r="GJ452" s="7"/>
      <c r="GK452" s="7"/>
      <c r="GL452" s="7"/>
      <c r="GM452" s="48"/>
      <c r="GN452" s="7"/>
      <c r="GO452" s="7"/>
      <c r="GP452" s="7"/>
      <c r="GR452" s="48"/>
      <c r="GS452" s="48"/>
      <c r="GT452" s="48"/>
      <c r="GU452" s="48"/>
      <c r="GV452" s="48"/>
    </row>
    <row r="453" spans="1:204">
      <c r="A453" s="7"/>
      <c r="B453" s="7"/>
      <c r="C453" s="7"/>
      <c r="D453" s="48"/>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13"/>
      <c r="AJ453" s="13"/>
      <c r="AK453" s="7"/>
      <c r="AL453" s="7"/>
      <c r="AM453" s="7"/>
      <c r="AN453" s="7"/>
      <c r="AO453" s="7"/>
      <c r="AP453" s="7"/>
      <c r="AQ453" s="7"/>
      <c r="AR453" s="153"/>
      <c r="AS453" s="7"/>
      <c r="AT453" s="7"/>
      <c r="AU453" s="7"/>
      <c r="AV453" s="7"/>
      <c r="AW453" s="7"/>
      <c r="AX453" s="7"/>
      <c r="AY453" s="7"/>
      <c r="AZ453" s="7"/>
      <c r="BA453" s="7"/>
      <c r="BB453" s="7"/>
      <c r="BC453" s="7"/>
      <c r="BD453" s="7"/>
      <c r="BE453" s="154"/>
      <c r="BF453" s="154"/>
      <c r="BG453" s="7"/>
      <c r="BH453" s="154"/>
      <c r="BI453" s="154"/>
      <c r="BJ453" s="154"/>
      <c r="BK453" s="154"/>
      <c r="BL453" s="154"/>
      <c r="BM453" s="154"/>
      <c r="BN453" s="7"/>
      <c r="BO453" s="7"/>
      <c r="BP453" s="7"/>
      <c r="BQ453" s="7"/>
      <c r="BR453" s="154"/>
      <c r="BS453" s="154"/>
      <c r="BT453" s="7"/>
      <c r="BU453" s="154"/>
      <c r="BV453" s="154"/>
      <c r="BW453" s="154"/>
      <c r="BX453" s="154"/>
      <c r="BY453" s="154"/>
      <c r="BZ453" s="154"/>
      <c r="CA453" s="7"/>
      <c r="CB453" s="7"/>
      <c r="CC453" s="7"/>
      <c r="CD453" s="7"/>
      <c r="CE453" s="154"/>
      <c r="CF453" s="154"/>
      <c r="CG453" s="7"/>
      <c r="CH453" s="154"/>
      <c r="CI453" s="154"/>
      <c r="CJ453" s="154"/>
      <c r="CK453" s="154"/>
      <c r="CL453" s="154"/>
      <c r="CM453" s="154"/>
      <c r="CN453" s="7"/>
      <c r="CO453" s="7"/>
      <c r="CP453" s="7"/>
      <c r="CQ453" s="7"/>
      <c r="CR453" s="154"/>
      <c r="CS453" s="154"/>
      <c r="CT453" s="7"/>
      <c r="CU453" s="154"/>
      <c r="CV453" s="154"/>
      <c r="CW453" s="154"/>
      <c r="CX453" s="154"/>
      <c r="CY453" s="154"/>
      <c r="CZ453" s="154"/>
      <c r="DA453" s="7"/>
      <c r="DB453" s="7"/>
      <c r="DC453" s="7"/>
      <c r="DD453" s="7"/>
      <c r="DE453" s="154"/>
      <c r="DF453" s="154"/>
      <c r="DG453" s="7"/>
      <c r="DH453" s="154"/>
      <c r="DI453" s="154"/>
      <c r="DJ453" s="154"/>
      <c r="DK453" s="154"/>
      <c r="DL453" s="154"/>
      <c r="DM453" s="154"/>
      <c r="DN453" s="7"/>
      <c r="DO453" s="7"/>
      <c r="DP453" s="7"/>
      <c r="DQ453" s="7"/>
      <c r="DR453" s="152"/>
      <c r="DS453" s="152"/>
      <c r="DT453" s="152"/>
      <c r="DU453" s="152"/>
      <c r="DV453" s="152"/>
      <c r="DW453" s="152"/>
      <c r="DX453" s="152"/>
      <c r="DY453" s="152"/>
      <c r="DZ453" s="152"/>
      <c r="EA453" s="152"/>
      <c r="EB453" s="152"/>
      <c r="EC453" s="152"/>
      <c r="ED453" s="152"/>
      <c r="EE453" s="152"/>
      <c r="EF453" s="152"/>
      <c r="EG453" s="152"/>
      <c r="EH453" s="152"/>
      <c r="EI453" s="152"/>
      <c r="EJ453" s="152"/>
      <c r="EK453" s="152"/>
      <c r="EL453" s="152"/>
      <c r="EM453" s="152"/>
      <c r="EN453" s="152"/>
      <c r="EO453" s="152"/>
      <c r="EP453" s="152"/>
      <c r="EQ453" s="152"/>
      <c r="ER453" s="152"/>
      <c r="ES453" s="152"/>
      <c r="ET453" s="152"/>
      <c r="EU453" s="152"/>
      <c r="EV453" s="152"/>
      <c r="EW453" s="152"/>
      <c r="EX453" s="152"/>
      <c r="EY453" s="152"/>
      <c r="EZ453" s="152"/>
      <c r="FA453" s="152"/>
      <c r="FB453" s="152"/>
      <c r="FC453" s="152"/>
      <c r="FD453" s="152"/>
      <c r="FE453" s="152"/>
      <c r="FF453" s="152"/>
      <c r="FG453" s="152"/>
      <c r="FH453" s="152"/>
      <c r="FI453" s="152"/>
      <c r="FJ453" s="152"/>
      <c r="FK453" s="152"/>
      <c r="FL453" s="152"/>
      <c r="FM453" s="152"/>
      <c r="FN453" s="152"/>
      <c r="FO453" s="152"/>
      <c r="FP453" s="152"/>
      <c r="FQ453" s="152"/>
      <c r="FR453" s="152"/>
      <c r="FS453" s="152"/>
      <c r="FT453" s="152"/>
      <c r="FU453" s="152"/>
      <c r="FV453" s="152"/>
      <c r="FW453" s="152"/>
      <c r="FX453" s="152"/>
      <c r="FY453" s="152"/>
      <c r="FZ453" s="152"/>
      <c r="GA453" s="152"/>
      <c r="GB453" s="152"/>
      <c r="GC453" s="152"/>
      <c r="GD453" s="152"/>
      <c r="GE453" s="7"/>
      <c r="GF453" s="7"/>
      <c r="GG453" s="7"/>
      <c r="GH453" s="7"/>
      <c r="GI453" s="7"/>
      <c r="GJ453" s="7"/>
      <c r="GK453" s="7"/>
      <c r="GL453" s="7"/>
      <c r="GM453" s="48"/>
      <c r="GN453" s="7"/>
      <c r="GO453" s="7"/>
      <c r="GP453" s="7"/>
      <c r="GR453" s="48"/>
      <c r="GS453" s="48"/>
      <c r="GT453" s="48"/>
      <c r="GU453" s="48"/>
      <c r="GV453" s="48"/>
    </row>
    <row r="454" spans="1:204">
      <c r="A454" s="7"/>
      <c r="B454" s="7"/>
      <c r="C454" s="7"/>
      <c r="D454" s="48"/>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13"/>
      <c r="AJ454" s="13"/>
      <c r="AK454" s="7"/>
      <c r="AL454" s="7"/>
      <c r="AM454" s="7"/>
      <c r="AN454" s="7"/>
      <c r="AO454" s="7"/>
      <c r="AP454" s="7"/>
      <c r="AQ454" s="7"/>
      <c r="AR454" s="153"/>
      <c r="AS454" s="7"/>
      <c r="AT454" s="7"/>
      <c r="AU454" s="7"/>
      <c r="AV454" s="7"/>
      <c r="AW454" s="7"/>
      <c r="AX454" s="7"/>
      <c r="AY454" s="7"/>
      <c r="AZ454" s="7"/>
      <c r="BA454" s="7"/>
      <c r="BB454" s="7"/>
      <c r="BC454" s="7"/>
      <c r="BD454" s="7"/>
      <c r="BE454" s="154"/>
      <c r="BF454" s="154"/>
      <c r="BG454" s="7"/>
      <c r="BH454" s="154"/>
      <c r="BI454" s="154"/>
      <c r="BJ454" s="154"/>
      <c r="BK454" s="154"/>
      <c r="BL454" s="154"/>
      <c r="BM454" s="154"/>
      <c r="BN454" s="7"/>
      <c r="BO454" s="7"/>
      <c r="BP454" s="7"/>
      <c r="BQ454" s="7"/>
      <c r="BR454" s="154"/>
      <c r="BS454" s="154"/>
      <c r="BT454" s="7"/>
      <c r="BU454" s="154"/>
      <c r="BV454" s="154"/>
      <c r="BW454" s="154"/>
      <c r="BX454" s="154"/>
      <c r="BY454" s="154"/>
      <c r="BZ454" s="154"/>
      <c r="CA454" s="7"/>
      <c r="CB454" s="7"/>
      <c r="CC454" s="7"/>
      <c r="CD454" s="7"/>
      <c r="CE454" s="154"/>
      <c r="CF454" s="154"/>
      <c r="CG454" s="7"/>
      <c r="CH454" s="154"/>
      <c r="CI454" s="154"/>
      <c r="CJ454" s="154"/>
      <c r="CK454" s="154"/>
      <c r="CL454" s="154"/>
      <c r="CM454" s="154"/>
      <c r="CN454" s="7"/>
      <c r="CO454" s="7"/>
      <c r="CP454" s="7"/>
      <c r="CQ454" s="7"/>
      <c r="CR454" s="154"/>
      <c r="CS454" s="154"/>
      <c r="CT454" s="7"/>
      <c r="CU454" s="154"/>
      <c r="CV454" s="154"/>
      <c r="CW454" s="154"/>
      <c r="CX454" s="154"/>
      <c r="CY454" s="154"/>
      <c r="CZ454" s="154"/>
      <c r="DA454" s="7"/>
      <c r="DB454" s="7"/>
      <c r="DC454" s="7"/>
      <c r="DD454" s="7"/>
      <c r="DE454" s="154"/>
      <c r="DF454" s="154"/>
      <c r="DG454" s="7"/>
      <c r="DH454" s="154"/>
      <c r="DI454" s="154"/>
      <c r="DJ454" s="154"/>
      <c r="DK454" s="154"/>
      <c r="DL454" s="154"/>
      <c r="DM454" s="154"/>
      <c r="DN454" s="7"/>
      <c r="DO454" s="7"/>
      <c r="DP454" s="7"/>
      <c r="DQ454" s="7"/>
      <c r="DR454" s="152"/>
      <c r="DS454" s="152"/>
      <c r="DT454" s="152"/>
      <c r="DU454" s="152"/>
      <c r="DV454" s="152"/>
      <c r="DW454" s="152"/>
      <c r="DX454" s="152"/>
      <c r="DY454" s="152"/>
      <c r="DZ454" s="152"/>
      <c r="EA454" s="152"/>
      <c r="EB454" s="152"/>
      <c r="EC454" s="152"/>
      <c r="ED454" s="152"/>
      <c r="EE454" s="152"/>
      <c r="EF454" s="152"/>
      <c r="EG454" s="152"/>
      <c r="EH454" s="152"/>
      <c r="EI454" s="152"/>
      <c r="EJ454" s="152"/>
      <c r="EK454" s="152"/>
      <c r="EL454" s="152"/>
      <c r="EM454" s="152"/>
      <c r="EN454" s="152"/>
      <c r="EO454" s="152"/>
      <c r="EP454" s="152"/>
      <c r="EQ454" s="152"/>
      <c r="ER454" s="152"/>
      <c r="ES454" s="152"/>
      <c r="ET454" s="152"/>
      <c r="EU454" s="152"/>
      <c r="EV454" s="152"/>
      <c r="EW454" s="152"/>
      <c r="EX454" s="152"/>
      <c r="EY454" s="152"/>
      <c r="EZ454" s="152"/>
      <c r="FA454" s="152"/>
      <c r="FB454" s="152"/>
      <c r="FC454" s="152"/>
      <c r="FD454" s="152"/>
      <c r="FE454" s="152"/>
      <c r="FF454" s="152"/>
      <c r="FG454" s="152"/>
      <c r="FH454" s="152"/>
      <c r="FI454" s="152"/>
      <c r="FJ454" s="152"/>
      <c r="FK454" s="152"/>
      <c r="FL454" s="152"/>
      <c r="FM454" s="152"/>
      <c r="FN454" s="152"/>
      <c r="FO454" s="152"/>
      <c r="FP454" s="152"/>
      <c r="FQ454" s="152"/>
      <c r="FR454" s="152"/>
      <c r="FS454" s="152"/>
      <c r="FT454" s="152"/>
      <c r="FU454" s="152"/>
      <c r="FV454" s="152"/>
      <c r="FW454" s="152"/>
      <c r="FX454" s="152"/>
      <c r="FY454" s="152"/>
      <c r="FZ454" s="152"/>
      <c r="GA454" s="152"/>
      <c r="GB454" s="152"/>
      <c r="GC454" s="152"/>
      <c r="GD454" s="152"/>
      <c r="GE454" s="7"/>
      <c r="GF454" s="7"/>
      <c r="GG454" s="7"/>
      <c r="GH454" s="7"/>
      <c r="GI454" s="7"/>
      <c r="GJ454" s="7"/>
      <c r="GK454" s="7"/>
      <c r="GL454" s="7"/>
      <c r="GM454" s="48"/>
      <c r="GN454" s="7"/>
      <c r="GO454" s="7"/>
      <c r="GP454" s="7"/>
      <c r="GR454" s="48"/>
      <c r="GS454" s="48"/>
      <c r="GT454" s="48"/>
      <c r="GU454" s="48"/>
      <c r="GV454" s="48"/>
    </row>
    <row r="455" spans="1:204">
      <c r="A455" s="7"/>
      <c r="B455" s="7"/>
      <c r="C455" s="7"/>
      <c r="D455" s="48"/>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13"/>
      <c r="AJ455" s="13"/>
      <c r="AK455" s="7"/>
      <c r="AL455" s="7"/>
      <c r="AM455" s="7"/>
      <c r="AN455" s="7"/>
      <c r="AO455" s="7"/>
      <c r="AP455" s="7"/>
      <c r="AQ455" s="7"/>
      <c r="AR455" s="153"/>
      <c r="AS455" s="7"/>
      <c r="AT455" s="7"/>
      <c r="AU455" s="7"/>
      <c r="AV455" s="7"/>
      <c r="AW455" s="7"/>
      <c r="AX455" s="7"/>
      <c r="AY455" s="7"/>
      <c r="AZ455" s="7"/>
      <c r="BA455" s="7"/>
      <c r="BB455" s="7"/>
      <c r="BC455" s="7"/>
      <c r="BD455" s="7"/>
      <c r="BE455" s="154"/>
      <c r="BF455" s="154"/>
      <c r="BG455" s="7"/>
      <c r="BH455" s="154"/>
      <c r="BI455" s="154"/>
      <c r="BJ455" s="154"/>
      <c r="BK455" s="154"/>
      <c r="BL455" s="154"/>
      <c r="BM455" s="154"/>
      <c r="BN455" s="7"/>
      <c r="BO455" s="7"/>
      <c r="BP455" s="7"/>
      <c r="BQ455" s="7"/>
      <c r="BR455" s="154"/>
      <c r="BS455" s="154"/>
      <c r="BT455" s="7"/>
      <c r="BU455" s="154"/>
      <c r="BV455" s="154"/>
      <c r="BW455" s="154"/>
      <c r="BX455" s="154"/>
      <c r="BY455" s="154"/>
      <c r="BZ455" s="154"/>
      <c r="CA455" s="7"/>
      <c r="CB455" s="7"/>
      <c r="CC455" s="7"/>
      <c r="CD455" s="7"/>
      <c r="CE455" s="154"/>
      <c r="CF455" s="154"/>
      <c r="CG455" s="7"/>
      <c r="CH455" s="154"/>
      <c r="CI455" s="154"/>
      <c r="CJ455" s="154"/>
      <c r="CK455" s="154"/>
      <c r="CL455" s="154"/>
      <c r="CM455" s="154"/>
      <c r="CN455" s="7"/>
      <c r="CO455" s="7"/>
      <c r="CP455" s="7"/>
      <c r="CQ455" s="7"/>
      <c r="CR455" s="154"/>
      <c r="CS455" s="154"/>
      <c r="CT455" s="7"/>
      <c r="CU455" s="154"/>
      <c r="CV455" s="154"/>
      <c r="CW455" s="154"/>
      <c r="CX455" s="154"/>
      <c r="CY455" s="154"/>
      <c r="CZ455" s="154"/>
      <c r="DA455" s="7"/>
      <c r="DB455" s="7"/>
      <c r="DC455" s="7"/>
      <c r="DD455" s="7"/>
      <c r="DE455" s="154"/>
      <c r="DF455" s="154"/>
      <c r="DG455" s="7"/>
      <c r="DH455" s="154"/>
      <c r="DI455" s="154"/>
      <c r="DJ455" s="154"/>
      <c r="DK455" s="154"/>
      <c r="DL455" s="154"/>
      <c r="DM455" s="154"/>
      <c r="DN455" s="7"/>
      <c r="DO455" s="7"/>
      <c r="DP455" s="7"/>
      <c r="DQ455" s="7"/>
      <c r="DR455" s="152"/>
      <c r="DS455" s="152"/>
      <c r="DT455" s="152"/>
      <c r="DU455" s="152"/>
      <c r="DV455" s="152"/>
      <c r="DW455" s="152"/>
      <c r="DX455" s="152"/>
      <c r="DY455" s="152"/>
      <c r="DZ455" s="152"/>
      <c r="EA455" s="152"/>
      <c r="EB455" s="152"/>
      <c r="EC455" s="152"/>
      <c r="ED455" s="152"/>
      <c r="EE455" s="152"/>
      <c r="EF455" s="152"/>
      <c r="EG455" s="152"/>
      <c r="EH455" s="152"/>
      <c r="EI455" s="152"/>
      <c r="EJ455" s="152"/>
      <c r="EK455" s="152"/>
      <c r="EL455" s="152"/>
      <c r="EM455" s="152"/>
      <c r="EN455" s="152"/>
      <c r="EO455" s="152"/>
      <c r="EP455" s="152"/>
      <c r="EQ455" s="152"/>
      <c r="ER455" s="152"/>
      <c r="ES455" s="152"/>
      <c r="ET455" s="152"/>
      <c r="EU455" s="152"/>
      <c r="EV455" s="152"/>
      <c r="EW455" s="152"/>
      <c r="EX455" s="152"/>
      <c r="EY455" s="152"/>
      <c r="EZ455" s="152"/>
      <c r="FA455" s="152"/>
      <c r="FB455" s="152"/>
      <c r="FC455" s="152"/>
      <c r="FD455" s="152"/>
      <c r="FE455" s="152"/>
      <c r="FF455" s="152"/>
      <c r="FG455" s="152"/>
      <c r="FH455" s="152"/>
      <c r="FI455" s="152"/>
      <c r="FJ455" s="152"/>
      <c r="FK455" s="152"/>
      <c r="FL455" s="152"/>
      <c r="FM455" s="152"/>
      <c r="FN455" s="152"/>
      <c r="FO455" s="152"/>
      <c r="FP455" s="152"/>
      <c r="FQ455" s="152"/>
      <c r="FR455" s="152"/>
      <c r="FS455" s="152"/>
      <c r="FT455" s="152"/>
      <c r="FU455" s="152"/>
      <c r="FV455" s="152"/>
      <c r="FW455" s="152"/>
      <c r="FX455" s="152"/>
      <c r="FY455" s="152"/>
      <c r="FZ455" s="152"/>
      <c r="GA455" s="152"/>
      <c r="GB455" s="152"/>
      <c r="GC455" s="152"/>
      <c r="GD455" s="152"/>
      <c r="GE455" s="7"/>
      <c r="GF455" s="7"/>
      <c r="GG455" s="7"/>
      <c r="GH455" s="7"/>
      <c r="GI455" s="7"/>
      <c r="GJ455" s="7"/>
      <c r="GK455" s="7"/>
      <c r="GL455" s="7"/>
      <c r="GM455" s="48"/>
      <c r="GN455" s="7"/>
      <c r="GO455" s="7"/>
      <c r="GP455" s="7"/>
      <c r="GR455" s="48"/>
      <c r="GS455" s="48"/>
      <c r="GT455" s="48"/>
      <c r="GU455" s="48"/>
      <c r="GV455" s="48"/>
    </row>
    <row r="456" spans="1:204">
      <c r="A456" s="7"/>
      <c r="B456" s="7"/>
      <c r="C456" s="7"/>
      <c r="D456" s="48"/>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13"/>
      <c r="AJ456" s="13"/>
      <c r="AK456" s="7"/>
      <c r="AL456" s="7"/>
      <c r="AM456" s="7"/>
      <c r="AN456" s="7"/>
      <c r="AO456" s="7"/>
      <c r="AP456" s="7"/>
      <c r="AQ456" s="7"/>
      <c r="AR456" s="153"/>
      <c r="AS456" s="7"/>
      <c r="AT456" s="7"/>
      <c r="AU456" s="7"/>
      <c r="AV456" s="7"/>
      <c r="AW456" s="7"/>
      <c r="AX456" s="7"/>
      <c r="AY456" s="7"/>
      <c r="AZ456" s="7"/>
      <c r="BA456" s="7"/>
      <c r="BB456" s="7"/>
      <c r="BC456" s="7"/>
      <c r="BD456" s="7"/>
      <c r="BE456" s="154"/>
      <c r="BF456" s="154"/>
      <c r="BG456" s="7"/>
      <c r="BH456" s="154"/>
      <c r="BI456" s="154"/>
      <c r="BJ456" s="154"/>
      <c r="BK456" s="154"/>
      <c r="BL456" s="154"/>
      <c r="BM456" s="154"/>
      <c r="BN456" s="7"/>
      <c r="BO456" s="7"/>
      <c r="BP456" s="7"/>
      <c r="BQ456" s="7"/>
      <c r="BR456" s="154"/>
      <c r="BS456" s="154"/>
      <c r="BT456" s="7"/>
      <c r="BU456" s="154"/>
      <c r="BV456" s="154"/>
      <c r="BW456" s="154"/>
      <c r="BX456" s="154"/>
      <c r="BY456" s="154"/>
      <c r="BZ456" s="154"/>
      <c r="CA456" s="7"/>
      <c r="CB456" s="7"/>
      <c r="CC456" s="7"/>
      <c r="CD456" s="7"/>
      <c r="CE456" s="154"/>
      <c r="CF456" s="154"/>
      <c r="CG456" s="7"/>
      <c r="CH456" s="154"/>
      <c r="CI456" s="154"/>
      <c r="CJ456" s="154"/>
      <c r="CK456" s="154"/>
      <c r="CL456" s="154"/>
      <c r="CM456" s="154"/>
      <c r="CN456" s="7"/>
      <c r="CO456" s="7"/>
      <c r="CP456" s="7"/>
      <c r="CQ456" s="7"/>
      <c r="CR456" s="154"/>
      <c r="CS456" s="154"/>
      <c r="CT456" s="7"/>
      <c r="CU456" s="154"/>
      <c r="CV456" s="154"/>
      <c r="CW456" s="154"/>
      <c r="CX456" s="154"/>
      <c r="CY456" s="154"/>
      <c r="CZ456" s="154"/>
      <c r="DA456" s="7"/>
      <c r="DB456" s="7"/>
      <c r="DC456" s="7"/>
      <c r="DD456" s="7"/>
      <c r="DE456" s="154"/>
      <c r="DF456" s="154"/>
      <c r="DG456" s="7"/>
      <c r="DH456" s="154"/>
      <c r="DI456" s="154"/>
      <c r="DJ456" s="154"/>
      <c r="DK456" s="154"/>
      <c r="DL456" s="154"/>
      <c r="DM456" s="154"/>
      <c r="DN456" s="7"/>
      <c r="DO456" s="7"/>
      <c r="DP456" s="7"/>
      <c r="DQ456" s="7"/>
      <c r="DR456" s="152"/>
      <c r="DS456" s="152"/>
      <c r="DT456" s="152"/>
      <c r="DU456" s="152"/>
      <c r="DV456" s="152"/>
      <c r="DW456" s="152"/>
      <c r="DX456" s="152"/>
      <c r="DY456" s="152"/>
      <c r="DZ456" s="152"/>
      <c r="EA456" s="152"/>
      <c r="EB456" s="152"/>
      <c r="EC456" s="152"/>
      <c r="ED456" s="152"/>
      <c r="EE456" s="152"/>
      <c r="EF456" s="152"/>
      <c r="EG456" s="152"/>
      <c r="EH456" s="152"/>
      <c r="EI456" s="152"/>
      <c r="EJ456" s="152"/>
      <c r="EK456" s="152"/>
      <c r="EL456" s="152"/>
      <c r="EM456" s="152"/>
      <c r="EN456" s="152"/>
      <c r="EO456" s="152"/>
      <c r="EP456" s="152"/>
      <c r="EQ456" s="152"/>
      <c r="ER456" s="152"/>
      <c r="ES456" s="152"/>
      <c r="ET456" s="152"/>
      <c r="EU456" s="152"/>
      <c r="EV456" s="152"/>
      <c r="EW456" s="152"/>
      <c r="EX456" s="152"/>
      <c r="EY456" s="152"/>
      <c r="EZ456" s="152"/>
      <c r="FA456" s="152"/>
      <c r="FB456" s="152"/>
      <c r="FC456" s="152"/>
      <c r="FD456" s="152"/>
      <c r="FE456" s="152"/>
      <c r="FF456" s="152"/>
      <c r="FG456" s="152"/>
      <c r="FH456" s="152"/>
      <c r="FI456" s="152"/>
      <c r="FJ456" s="152"/>
      <c r="FK456" s="152"/>
      <c r="FL456" s="152"/>
      <c r="FM456" s="152"/>
      <c r="FN456" s="152"/>
      <c r="FO456" s="152"/>
      <c r="FP456" s="152"/>
      <c r="FQ456" s="152"/>
      <c r="FR456" s="152"/>
      <c r="FS456" s="152"/>
      <c r="FT456" s="152"/>
      <c r="FU456" s="152"/>
      <c r="FV456" s="152"/>
      <c r="FW456" s="152"/>
      <c r="FX456" s="152"/>
      <c r="FY456" s="152"/>
      <c r="FZ456" s="152"/>
      <c r="GA456" s="152"/>
      <c r="GB456" s="152"/>
      <c r="GC456" s="152"/>
      <c r="GD456" s="152"/>
      <c r="GE456" s="7"/>
      <c r="GF456" s="7"/>
      <c r="GG456" s="7"/>
      <c r="GH456" s="7"/>
      <c r="GI456" s="7"/>
      <c r="GJ456" s="7"/>
      <c r="GK456" s="7"/>
      <c r="GL456" s="7"/>
      <c r="GM456" s="48"/>
      <c r="GN456" s="7"/>
      <c r="GO456" s="7"/>
      <c r="GP456" s="7"/>
      <c r="GR456" s="48"/>
      <c r="GS456" s="48"/>
      <c r="GT456" s="48"/>
      <c r="GU456" s="48"/>
      <c r="GV456" s="48"/>
    </row>
    <row r="457" spans="1:204">
      <c r="A457" s="7"/>
      <c r="B457" s="7"/>
      <c r="C457" s="7"/>
      <c r="D457" s="48"/>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13"/>
      <c r="AJ457" s="13"/>
      <c r="AK457" s="7"/>
      <c r="AL457" s="7"/>
      <c r="AM457" s="7"/>
      <c r="AN457" s="7"/>
      <c r="AO457" s="7"/>
      <c r="AP457" s="7"/>
      <c r="AQ457" s="7"/>
      <c r="AR457" s="153"/>
      <c r="AS457" s="7"/>
      <c r="AT457" s="7"/>
      <c r="AU457" s="7"/>
      <c r="AV457" s="7"/>
      <c r="AW457" s="7"/>
      <c r="AX457" s="7"/>
      <c r="AY457" s="7"/>
      <c r="AZ457" s="7"/>
      <c r="BA457" s="7"/>
      <c r="BB457" s="7"/>
      <c r="BC457" s="7"/>
      <c r="BD457" s="7"/>
      <c r="BE457" s="154"/>
      <c r="BF457" s="154"/>
      <c r="BG457" s="7"/>
      <c r="BH457" s="154"/>
      <c r="BI457" s="154"/>
      <c r="BJ457" s="154"/>
      <c r="BK457" s="154"/>
      <c r="BL457" s="154"/>
      <c r="BM457" s="154"/>
      <c r="BN457" s="7"/>
      <c r="BO457" s="7"/>
      <c r="BP457" s="7"/>
      <c r="BQ457" s="7"/>
      <c r="BR457" s="154"/>
      <c r="BS457" s="154"/>
      <c r="BT457" s="7"/>
      <c r="BU457" s="154"/>
      <c r="BV457" s="154"/>
      <c r="BW457" s="154"/>
      <c r="BX457" s="154"/>
      <c r="BY457" s="154"/>
      <c r="BZ457" s="154"/>
      <c r="CA457" s="7"/>
      <c r="CB457" s="7"/>
      <c r="CC457" s="7"/>
      <c r="CD457" s="7"/>
      <c r="CE457" s="154"/>
      <c r="CF457" s="154"/>
      <c r="CG457" s="7"/>
      <c r="CH457" s="154"/>
      <c r="CI457" s="154"/>
      <c r="CJ457" s="154"/>
      <c r="CK457" s="154"/>
      <c r="CL457" s="154"/>
      <c r="CM457" s="154"/>
      <c r="CN457" s="7"/>
      <c r="CO457" s="7"/>
      <c r="CP457" s="7"/>
      <c r="CQ457" s="7"/>
      <c r="CR457" s="154"/>
      <c r="CS457" s="154"/>
      <c r="CT457" s="7"/>
      <c r="CU457" s="154"/>
      <c r="CV457" s="154"/>
      <c r="CW457" s="154"/>
      <c r="CX457" s="154"/>
      <c r="CY457" s="154"/>
      <c r="CZ457" s="154"/>
      <c r="DA457" s="7"/>
      <c r="DB457" s="7"/>
      <c r="DC457" s="7"/>
      <c r="DD457" s="7"/>
      <c r="DE457" s="154"/>
      <c r="DF457" s="154"/>
      <c r="DG457" s="7"/>
      <c r="DH457" s="154"/>
      <c r="DI457" s="154"/>
      <c r="DJ457" s="154"/>
      <c r="DK457" s="154"/>
      <c r="DL457" s="154"/>
      <c r="DM457" s="154"/>
      <c r="DN457" s="7"/>
      <c r="DO457" s="7"/>
      <c r="DP457" s="7"/>
      <c r="DQ457" s="7"/>
      <c r="DR457" s="152"/>
      <c r="DS457" s="152"/>
      <c r="DT457" s="152"/>
      <c r="DU457" s="152"/>
      <c r="DV457" s="152"/>
      <c r="DW457" s="152"/>
      <c r="DX457" s="152"/>
      <c r="DY457" s="152"/>
      <c r="DZ457" s="152"/>
      <c r="EA457" s="152"/>
      <c r="EB457" s="152"/>
      <c r="EC457" s="152"/>
      <c r="ED457" s="152"/>
      <c r="EE457" s="152"/>
      <c r="EF457" s="152"/>
      <c r="EG457" s="152"/>
      <c r="EH457" s="152"/>
      <c r="EI457" s="152"/>
      <c r="EJ457" s="152"/>
      <c r="EK457" s="152"/>
      <c r="EL457" s="152"/>
      <c r="EM457" s="152"/>
      <c r="EN457" s="152"/>
      <c r="EO457" s="152"/>
      <c r="EP457" s="152"/>
      <c r="EQ457" s="152"/>
      <c r="ER457" s="152"/>
      <c r="ES457" s="152"/>
      <c r="ET457" s="152"/>
      <c r="EU457" s="152"/>
      <c r="EV457" s="152"/>
      <c r="EW457" s="152"/>
      <c r="EX457" s="152"/>
      <c r="EY457" s="152"/>
      <c r="EZ457" s="152"/>
      <c r="FA457" s="152"/>
      <c r="FB457" s="152"/>
      <c r="FC457" s="152"/>
      <c r="FD457" s="152"/>
      <c r="FE457" s="152"/>
      <c r="FF457" s="152"/>
      <c r="FG457" s="152"/>
      <c r="FH457" s="152"/>
      <c r="FI457" s="152"/>
      <c r="FJ457" s="152"/>
      <c r="FK457" s="152"/>
      <c r="FL457" s="152"/>
      <c r="FM457" s="152"/>
      <c r="FN457" s="152"/>
      <c r="FO457" s="152"/>
      <c r="FP457" s="152"/>
      <c r="FQ457" s="152"/>
      <c r="FR457" s="152"/>
      <c r="FS457" s="152"/>
      <c r="FT457" s="152"/>
      <c r="FU457" s="152"/>
      <c r="FV457" s="152"/>
      <c r="FW457" s="152"/>
      <c r="FX457" s="152"/>
      <c r="FY457" s="152"/>
      <c r="FZ457" s="152"/>
      <c r="GA457" s="152"/>
      <c r="GB457" s="152"/>
      <c r="GC457" s="152"/>
      <c r="GD457" s="152"/>
      <c r="GE457" s="7"/>
      <c r="GF457" s="7"/>
      <c r="GG457" s="7"/>
      <c r="GH457" s="7"/>
      <c r="GI457" s="7"/>
      <c r="GJ457" s="7"/>
      <c r="GK457" s="7"/>
      <c r="GL457" s="7"/>
      <c r="GM457" s="48"/>
      <c r="GN457" s="7"/>
      <c r="GO457" s="7"/>
      <c r="GP457" s="7"/>
      <c r="GR457" s="48"/>
      <c r="GS457" s="48"/>
      <c r="GT457" s="48"/>
      <c r="GU457" s="48"/>
      <c r="GV457" s="48"/>
    </row>
    <row r="458" spans="1:204">
      <c r="A458" s="7"/>
      <c r="B458" s="7"/>
      <c r="C458" s="7"/>
      <c r="D458" s="48"/>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13"/>
      <c r="AJ458" s="13"/>
      <c r="AK458" s="7"/>
      <c r="AL458" s="7"/>
      <c r="AM458" s="7"/>
      <c r="AN458" s="7"/>
      <c r="AO458" s="7"/>
      <c r="AP458" s="7"/>
      <c r="AQ458" s="7"/>
      <c r="AR458" s="153"/>
      <c r="AS458" s="7"/>
      <c r="AT458" s="7"/>
      <c r="AU458" s="7"/>
      <c r="AV458" s="7"/>
      <c r="AW458" s="7"/>
      <c r="AX458" s="7"/>
      <c r="AY458" s="7"/>
      <c r="AZ458" s="7"/>
      <c r="BA458" s="7"/>
      <c r="BB458" s="7"/>
      <c r="BC458" s="7"/>
      <c r="BD458" s="7"/>
      <c r="BE458" s="154"/>
      <c r="BF458" s="154"/>
      <c r="BG458" s="7"/>
      <c r="BH458" s="154"/>
      <c r="BI458" s="154"/>
      <c r="BJ458" s="154"/>
      <c r="BK458" s="154"/>
      <c r="BL458" s="154"/>
      <c r="BM458" s="154"/>
      <c r="BN458" s="7"/>
      <c r="BO458" s="7"/>
      <c r="BP458" s="7"/>
      <c r="BQ458" s="7"/>
      <c r="BR458" s="154"/>
      <c r="BS458" s="154"/>
      <c r="BT458" s="7"/>
      <c r="BU458" s="154"/>
      <c r="BV458" s="154"/>
      <c r="BW458" s="154"/>
      <c r="BX458" s="154"/>
      <c r="BY458" s="154"/>
      <c r="BZ458" s="154"/>
      <c r="CA458" s="7"/>
      <c r="CB458" s="7"/>
      <c r="CC458" s="7"/>
      <c r="CD458" s="7"/>
      <c r="CE458" s="154"/>
      <c r="CF458" s="154"/>
      <c r="CG458" s="7"/>
      <c r="CH458" s="154"/>
      <c r="CI458" s="154"/>
      <c r="CJ458" s="154"/>
      <c r="CK458" s="154"/>
      <c r="CL458" s="154"/>
      <c r="CM458" s="154"/>
      <c r="CN458" s="7"/>
      <c r="CO458" s="7"/>
      <c r="CP458" s="7"/>
      <c r="CQ458" s="7"/>
      <c r="CR458" s="154"/>
      <c r="CS458" s="154"/>
      <c r="CT458" s="7"/>
      <c r="CU458" s="154"/>
      <c r="CV458" s="154"/>
      <c r="CW458" s="154"/>
      <c r="CX458" s="154"/>
      <c r="CY458" s="154"/>
      <c r="CZ458" s="154"/>
      <c r="DA458" s="7"/>
      <c r="DB458" s="7"/>
      <c r="DC458" s="7"/>
      <c r="DD458" s="7"/>
      <c r="DE458" s="154"/>
      <c r="DF458" s="154"/>
      <c r="DG458" s="7"/>
      <c r="DH458" s="154"/>
      <c r="DI458" s="154"/>
      <c r="DJ458" s="154"/>
      <c r="DK458" s="154"/>
      <c r="DL458" s="154"/>
      <c r="DM458" s="154"/>
      <c r="DN458" s="7"/>
      <c r="DO458" s="7"/>
      <c r="DP458" s="7"/>
      <c r="DQ458" s="7"/>
      <c r="DR458" s="152"/>
      <c r="DS458" s="152"/>
      <c r="DT458" s="152"/>
      <c r="DU458" s="152"/>
      <c r="DV458" s="152"/>
      <c r="DW458" s="152"/>
      <c r="DX458" s="152"/>
      <c r="DY458" s="152"/>
      <c r="DZ458" s="152"/>
      <c r="EA458" s="152"/>
      <c r="EB458" s="152"/>
      <c r="EC458" s="152"/>
      <c r="ED458" s="152"/>
      <c r="EE458" s="152"/>
      <c r="EF458" s="152"/>
      <c r="EG458" s="152"/>
      <c r="EH458" s="152"/>
      <c r="EI458" s="152"/>
      <c r="EJ458" s="152"/>
      <c r="EK458" s="152"/>
      <c r="EL458" s="152"/>
      <c r="EM458" s="152"/>
      <c r="EN458" s="152"/>
      <c r="EO458" s="152"/>
      <c r="EP458" s="152"/>
      <c r="EQ458" s="152"/>
      <c r="ER458" s="152"/>
      <c r="ES458" s="152"/>
      <c r="ET458" s="152"/>
      <c r="EU458" s="152"/>
      <c r="EV458" s="152"/>
      <c r="EW458" s="152"/>
      <c r="EX458" s="152"/>
      <c r="EY458" s="152"/>
      <c r="EZ458" s="152"/>
      <c r="FA458" s="152"/>
      <c r="FB458" s="152"/>
      <c r="FC458" s="152"/>
      <c r="FD458" s="152"/>
      <c r="FE458" s="152"/>
      <c r="FF458" s="152"/>
      <c r="FG458" s="152"/>
      <c r="FH458" s="152"/>
      <c r="FI458" s="152"/>
      <c r="FJ458" s="152"/>
      <c r="FK458" s="152"/>
      <c r="FL458" s="152"/>
      <c r="FM458" s="152"/>
      <c r="FN458" s="152"/>
      <c r="FO458" s="152"/>
      <c r="FP458" s="152"/>
      <c r="FQ458" s="152"/>
      <c r="FR458" s="152"/>
      <c r="FS458" s="152"/>
      <c r="FT458" s="152"/>
      <c r="FU458" s="152"/>
      <c r="FV458" s="152"/>
      <c r="FW458" s="152"/>
      <c r="FX458" s="152"/>
      <c r="FY458" s="152"/>
      <c r="FZ458" s="152"/>
      <c r="GA458" s="152"/>
      <c r="GB458" s="152"/>
      <c r="GC458" s="152"/>
      <c r="GD458" s="152"/>
      <c r="GE458" s="7"/>
      <c r="GF458" s="7"/>
      <c r="GG458" s="7"/>
      <c r="GH458" s="7"/>
      <c r="GI458" s="7"/>
      <c r="GJ458" s="7"/>
      <c r="GK458" s="7"/>
      <c r="GL458" s="7"/>
      <c r="GM458" s="48"/>
      <c r="GN458" s="7"/>
      <c r="GO458" s="7"/>
      <c r="GP458" s="7"/>
      <c r="GR458" s="48"/>
      <c r="GS458" s="48"/>
      <c r="GT458" s="48"/>
      <c r="GU458" s="48"/>
      <c r="GV458" s="48"/>
    </row>
    <row r="459" spans="1:204">
      <c r="A459" s="7"/>
      <c r="B459" s="7"/>
      <c r="C459" s="7"/>
      <c r="D459" s="48"/>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13"/>
      <c r="AJ459" s="13"/>
      <c r="AK459" s="7"/>
      <c r="AL459" s="7"/>
      <c r="AM459" s="7"/>
      <c r="AN459" s="7"/>
      <c r="AO459" s="7"/>
      <c r="AP459" s="7"/>
      <c r="AQ459" s="7"/>
      <c r="AR459" s="153"/>
      <c r="AS459" s="7"/>
      <c r="AT459" s="7"/>
      <c r="AU459" s="7"/>
      <c r="AV459" s="7"/>
      <c r="AW459" s="7"/>
      <c r="AX459" s="7"/>
      <c r="AY459" s="7"/>
      <c r="AZ459" s="7"/>
      <c r="BA459" s="7"/>
      <c r="BB459" s="7"/>
      <c r="BC459" s="7"/>
      <c r="BD459" s="7"/>
      <c r="BE459" s="154"/>
      <c r="BF459" s="154"/>
      <c r="BG459" s="7"/>
      <c r="BH459" s="154"/>
      <c r="BI459" s="154"/>
      <c r="BJ459" s="154"/>
      <c r="BK459" s="154"/>
      <c r="BL459" s="154"/>
      <c r="BM459" s="154"/>
      <c r="BN459" s="7"/>
      <c r="BO459" s="7"/>
      <c r="BP459" s="7"/>
      <c r="BQ459" s="7"/>
      <c r="BR459" s="154"/>
      <c r="BS459" s="154"/>
      <c r="BT459" s="7"/>
      <c r="BU459" s="154"/>
      <c r="BV459" s="154"/>
      <c r="BW459" s="154"/>
      <c r="BX459" s="154"/>
      <c r="BY459" s="154"/>
      <c r="BZ459" s="154"/>
      <c r="CA459" s="7"/>
      <c r="CB459" s="7"/>
      <c r="CC459" s="7"/>
      <c r="CD459" s="7"/>
      <c r="CE459" s="154"/>
      <c r="CF459" s="154"/>
      <c r="CG459" s="7"/>
      <c r="CH459" s="154"/>
      <c r="CI459" s="154"/>
      <c r="CJ459" s="154"/>
      <c r="CK459" s="154"/>
      <c r="CL459" s="154"/>
      <c r="CM459" s="154"/>
      <c r="CN459" s="7"/>
      <c r="CO459" s="7"/>
      <c r="CP459" s="7"/>
      <c r="CQ459" s="7"/>
      <c r="CR459" s="154"/>
      <c r="CS459" s="154"/>
      <c r="CT459" s="7"/>
      <c r="CU459" s="154"/>
      <c r="CV459" s="154"/>
      <c r="CW459" s="154"/>
      <c r="CX459" s="154"/>
      <c r="CY459" s="154"/>
      <c r="CZ459" s="154"/>
      <c r="DA459" s="7"/>
      <c r="DB459" s="7"/>
      <c r="DC459" s="7"/>
      <c r="DD459" s="7"/>
      <c r="DE459" s="154"/>
      <c r="DF459" s="154"/>
      <c r="DG459" s="7"/>
      <c r="DH459" s="154"/>
      <c r="DI459" s="154"/>
      <c r="DJ459" s="154"/>
      <c r="DK459" s="154"/>
      <c r="DL459" s="154"/>
      <c r="DM459" s="154"/>
      <c r="DN459" s="7"/>
      <c r="DO459" s="7"/>
      <c r="DP459" s="7"/>
      <c r="DQ459" s="7"/>
      <c r="DR459" s="152"/>
      <c r="DS459" s="152"/>
      <c r="DT459" s="152"/>
      <c r="DU459" s="152"/>
      <c r="DV459" s="152"/>
      <c r="DW459" s="152"/>
      <c r="DX459" s="152"/>
      <c r="DY459" s="152"/>
      <c r="DZ459" s="152"/>
      <c r="EA459" s="152"/>
      <c r="EB459" s="152"/>
      <c r="EC459" s="152"/>
      <c r="ED459" s="152"/>
      <c r="EE459" s="152"/>
      <c r="EF459" s="152"/>
      <c r="EG459" s="152"/>
      <c r="EH459" s="152"/>
      <c r="EI459" s="152"/>
      <c r="EJ459" s="152"/>
      <c r="EK459" s="152"/>
      <c r="EL459" s="152"/>
      <c r="EM459" s="152"/>
      <c r="EN459" s="152"/>
      <c r="EO459" s="152"/>
      <c r="EP459" s="152"/>
      <c r="EQ459" s="152"/>
      <c r="ER459" s="152"/>
      <c r="ES459" s="152"/>
      <c r="ET459" s="152"/>
      <c r="EU459" s="152"/>
      <c r="EV459" s="152"/>
      <c r="EW459" s="152"/>
      <c r="EX459" s="152"/>
      <c r="EY459" s="152"/>
      <c r="EZ459" s="152"/>
      <c r="FA459" s="152"/>
      <c r="FB459" s="152"/>
      <c r="FC459" s="152"/>
      <c r="FD459" s="152"/>
      <c r="FE459" s="152"/>
      <c r="FF459" s="152"/>
      <c r="FG459" s="152"/>
      <c r="FH459" s="152"/>
      <c r="FI459" s="152"/>
      <c r="FJ459" s="152"/>
      <c r="FK459" s="152"/>
      <c r="FL459" s="152"/>
      <c r="FM459" s="152"/>
      <c r="FN459" s="152"/>
      <c r="FO459" s="152"/>
      <c r="FP459" s="152"/>
      <c r="FQ459" s="152"/>
      <c r="FR459" s="152"/>
      <c r="FS459" s="152"/>
      <c r="FT459" s="152"/>
      <c r="FU459" s="152"/>
      <c r="FV459" s="152"/>
      <c r="FW459" s="152"/>
      <c r="FX459" s="152"/>
      <c r="FY459" s="152"/>
      <c r="FZ459" s="152"/>
      <c r="GA459" s="152"/>
      <c r="GB459" s="152"/>
      <c r="GC459" s="152"/>
      <c r="GD459" s="152"/>
      <c r="GE459" s="7"/>
      <c r="GF459" s="7"/>
      <c r="GG459" s="7"/>
      <c r="GH459" s="7"/>
      <c r="GI459" s="7"/>
      <c r="GJ459" s="7"/>
      <c r="GK459" s="7"/>
      <c r="GL459" s="7"/>
      <c r="GM459" s="48"/>
      <c r="GN459" s="7"/>
      <c r="GO459" s="7"/>
      <c r="GP459" s="7"/>
      <c r="GR459" s="48"/>
      <c r="GS459" s="48"/>
      <c r="GT459" s="48"/>
      <c r="GU459" s="48"/>
      <c r="GV459" s="48"/>
    </row>
    <row r="460" spans="1:204">
      <c r="A460" s="7"/>
      <c r="B460" s="7"/>
      <c r="C460" s="7"/>
      <c r="D460" s="48"/>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13"/>
      <c r="AJ460" s="13"/>
      <c r="AK460" s="7"/>
      <c r="AL460" s="7"/>
      <c r="AM460" s="7"/>
      <c r="AN460" s="7"/>
      <c r="AO460" s="7"/>
      <c r="AP460" s="7"/>
      <c r="AQ460" s="7"/>
      <c r="AR460" s="153"/>
      <c r="AS460" s="7"/>
      <c r="AT460" s="7"/>
      <c r="AU460" s="7"/>
      <c r="AV460" s="7"/>
      <c r="AW460" s="7"/>
      <c r="AX460" s="7"/>
      <c r="AY460" s="7"/>
      <c r="AZ460" s="7"/>
      <c r="BA460" s="7"/>
      <c r="BB460" s="7"/>
      <c r="BC460" s="7"/>
      <c r="BD460" s="7"/>
      <c r="BE460" s="154"/>
      <c r="BF460" s="154"/>
      <c r="BG460" s="7"/>
      <c r="BH460" s="154"/>
      <c r="BI460" s="154"/>
      <c r="BJ460" s="154"/>
      <c r="BK460" s="154"/>
      <c r="BL460" s="154"/>
      <c r="BM460" s="154"/>
      <c r="BN460" s="7"/>
      <c r="BO460" s="7"/>
      <c r="BP460" s="7"/>
      <c r="BQ460" s="7"/>
      <c r="BR460" s="154"/>
      <c r="BS460" s="154"/>
      <c r="BT460" s="7"/>
      <c r="BU460" s="154"/>
      <c r="BV460" s="154"/>
      <c r="BW460" s="154"/>
      <c r="BX460" s="154"/>
      <c r="BY460" s="154"/>
      <c r="BZ460" s="154"/>
      <c r="CA460" s="7"/>
      <c r="CB460" s="7"/>
      <c r="CC460" s="7"/>
      <c r="CD460" s="7"/>
      <c r="CE460" s="154"/>
      <c r="CF460" s="154"/>
      <c r="CG460" s="7"/>
      <c r="CH460" s="154"/>
      <c r="CI460" s="154"/>
      <c r="CJ460" s="154"/>
      <c r="CK460" s="154"/>
      <c r="CL460" s="154"/>
      <c r="CM460" s="154"/>
      <c r="CN460" s="7"/>
      <c r="CO460" s="7"/>
      <c r="CP460" s="7"/>
      <c r="CQ460" s="7"/>
      <c r="CR460" s="154"/>
      <c r="CS460" s="154"/>
      <c r="CT460" s="7"/>
      <c r="CU460" s="154"/>
      <c r="CV460" s="154"/>
      <c r="CW460" s="154"/>
      <c r="CX460" s="154"/>
      <c r="CY460" s="154"/>
      <c r="CZ460" s="154"/>
      <c r="DA460" s="7"/>
      <c r="DB460" s="7"/>
      <c r="DC460" s="7"/>
      <c r="DD460" s="7"/>
      <c r="DE460" s="154"/>
      <c r="DF460" s="154"/>
      <c r="DG460" s="7"/>
      <c r="DH460" s="154"/>
      <c r="DI460" s="154"/>
      <c r="DJ460" s="154"/>
      <c r="DK460" s="154"/>
      <c r="DL460" s="154"/>
      <c r="DM460" s="154"/>
      <c r="DN460" s="7"/>
      <c r="DO460" s="7"/>
      <c r="DP460" s="7"/>
      <c r="DQ460" s="7"/>
      <c r="DR460" s="152"/>
      <c r="DS460" s="152"/>
      <c r="DT460" s="152"/>
      <c r="DU460" s="152"/>
      <c r="DV460" s="152"/>
      <c r="DW460" s="152"/>
      <c r="DX460" s="152"/>
      <c r="DY460" s="152"/>
      <c r="DZ460" s="152"/>
      <c r="EA460" s="152"/>
      <c r="EB460" s="152"/>
      <c r="EC460" s="152"/>
      <c r="ED460" s="152"/>
      <c r="EE460" s="152"/>
      <c r="EF460" s="152"/>
      <c r="EG460" s="152"/>
      <c r="EH460" s="152"/>
      <c r="EI460" s="152"/>
      <c r="EJ460" s="152"/>
      <c r="EK460" s="152"/>
      <c r="EL460" s="152"/>
      <c r="EM460" s="152"/>
      <c r="EN460" s="152"/>
      <c r="EO460" s="152"/>
      <c r="EP460" s="152"/>
      <c r="EQ460" s="152"/>
      <c r="ER460" s="152"/>
      <c r="ES460" s="152"/>
      <c r="ET460" s="152"/>
      <c r="EU460" s="152"/>
      <c r="EV460" s="152"/>
      <c r="EW460" s="152"/>
      <c r="EX460" s="152"/>
      <c r="EY460" s="152"/>
      <c r="EZ460" s="152"/>
      <c r="FA460" s="152"/>
      <c r="FB460" s="152"/>
      <c r="FC460" s="152"/>
      <c r="FD460" s="152"/>
      <c r="FE460" s="152"/>
      <c r="FF460" s="152"/>
      <c r="FG460" s="152"/>
      <c r="FH460" s="152"/>
      <c r="FI460" s="152"/>
      <c r="FJ460" s="152"/>
      <c r="FK460" s="152"/>
      <c r="FL460" s="152"/>
      <c r="FM460" s="152"/>
      <c r="FN460" s="152"/>
      <c r="FO460" s="152"/>
      <c r="FP460" s="152"/>
      <c r="FQ460" s="152"/>
      <c r="FR460" s="152"/>
      <c r="FS460" s="152"/>
      <c r="FT460" s="152"/>
      <c r="FU460" s="152"/>
      <c r="FV460" s="152"/>
      <c r="FW460" s="152"/>
      <c r="FX460" s="152"/>
      <c r="FY460" s="152"/>
      <c r="FZ460" s="152"/>
      <c r="GA460" s="152"/>
      <c r="GB460" s="152"/>
      <c r="GC460" s="152"/>
      <c r="GD460" s="152"/>
      <c r="GE460" s="7"/>
      <c r="GF460" s="7"/>
      <c r="GG460" s="7"/>
      <c r="GH460" s="7"/>
      <c r="GI460" s="7"/>
      <c r="GJ460" s="7"/>
      <c r="GK460" s="7"/>
      <c r="GL460" s="7"/>
      <c r="GM460" s="48"/>
      <c r="GN460" s="7"/>
      <c r="GO460" s="7"/>
      <c r="GP460" s="7"/>
      <c r="GR460" s="48"/>
      <c r="GS460" s="48"/>
      <c r="GT460" s="48"/>
      <c r="GU460" s="48"/>
      <c r="GV460" s="48"/>
    </row>
    <row r="461" spans="1:204">
      <c r="A461" s="7"/>
      <c r="B461" s="7"/>
      <c r="C461" s="7"/>
      <c r="D461" s="48"/>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13"/>
      <c r="AJ461" s="13"/>
      <c r="AK461" s="7"/>
      <c r="AL461" s="7"/>
      <c r="AM461" s="7"/>
      <c r="AN461" s="7"/>
      <c r="AO461" s="7"/>
      <c r="AP461" s="7"/>
      <c r="AQ461" s="7"/>
      <c r="AR461" s="153"/>
      <c r="AS461" s="7"/>
      <c r="AT461" s="7"/>
      <c r="AU461" s="7"/>
      <c r="AV461" s="7"/>
      <c r="AW461" s="7"/>
      <c r="AX461" s="7"/>
      <c r="AY461" s="7"/>
      <c r="AZ461" s="7"/>
      <c r="BA461" s="7"/>
      <c r="BB461" s="7"/>
      <c r="BC461" s="7"/>
      <c r="BD461" s="7"/>
      <c r="BE461" s="154"/>
      <c r="BF461" s="154"/>
      <c r="BG461" s="7"/>
      <c r="BH461" s="154"/>
      <c r="BI461" s="154"/>
      <c r="BJ461" s="154"/>
      <c r="BK461" s="154"/>
      <c r="BL461" s="154"/>
      <c r="BM461" s="154"/>
      <c r="BN461" s="7"/>
      <c r="BO461" s="7"/>
      <c r="BP461" s="7"/>
      <c r="BQ461" s="7"/>
      <c r="BR461" s="154"/>
      <c r="BS461" s="154"/>
      <c r="BT461" s="7"/>
      <c r="BU461" s="154"/>
      <c r="BV461" s="154"/>
      <c r="BW461" s="154"/>
      <c r="BX461" s="154"/>
      <c r="BY461" s="154"/>
      <c r="BZ461" s="154"/>
      <c r="CA461" s="7"/>
      <c r="CB461" s="7"/>
      <c r="CC461" s="7"/>
      <c r="CD461" s="7"/>
      <c r="CE461" s="154"/>
      <c r="CF461" s="154"/>
      <c r="CG461" s="7"/>
      <c r="CH461" s="154"/>
      <c r="CI461" s="154"/>
      <c r="CJ461" s="154"/>
      <c r="CK461" s="154"/>
      <c r="CL461" s="154"/>
      <c r="CM461" s="154"/>
      <c r="CN461" s="7"/>
      <c r="CO461" s="7"/>
      <c r="CP461" s="7"/>
      <c r="CQ461" s="7"/>
      <c r="CR461" s="154"/>
      <c r="CS461" s="154"/>
      <c r="CT461" s="7"/>
      <c r="CU461" s="154"/>
      <c r="CV461" s="154"/>
      <c r="CW461" s="154"/>
      <c r="CX461" s="154"/>
      <c r="CY461" s="154"/>
      <c r="CZ461" s="154"/>
      <c r="DA461" s="7"/>
      <c r="DB461" s="7"/>
      <c r="DC461" s="7"/>
      <c r="DD461" s="7"/>
      <c r="DE461" s="154"/>
      <c r="DF461" s="154"/>
      <c r="DG461" s="7"/>
      <c r="DH461" s="154"/>
      <c r="DI461" s="154"/>
      <c r="DJ461" s="154"/>
      <c r="DK461" s="154"/>
      <c r="DL461" s="154"/>
      <c r="DM461" s="154"/>
      <c r="DN461" s="7"/>
      <c r="DO461" s="7"/>
      <c r="DP461" s="7"/>
      <c r="DQ461" s="7"/>
      <c r="DR461" s="152"/>
      <c r="DS461" s="152"/>
      <c r="DT461" s="152"/>
      <c r="DU461" s="152"/>
      <c r="DV461" s="152"/>
      <c r="DW461" s="152"/>
      <c r="DX461" s="152"/>
      <c r="DY461" s="152"/>
      <c r="DZ461" s="152"/>
      <c r="EA461" s="152"/>
      <c r="EB461" s="152"/>
      <c r="EC461" s="152"/>
      <c r="ED461" s="152"/>
      <c r="EE461" s="152"/>
      <c r="EF461" s="152"/>
      <c r="EG461" s="152"/>
      <c r="EH461" s="152"/>
      <c r="EI461" s="152"/>
      <c r="EJ461" s="152"/>
      <c r="EK461" s="152"/>
      <c r="EL461" s="152"/>
      <c r="EM461" s="152"/>
      <c r="EN461" s="152"/>
      <c r="EO461" s="152"/>
      <c r="EP461" s="152"/>
      <c r="EQ461" s="152"/>
      <c r="ER461" s="152"/>
      <c r="ES461" s="152"/>
      <c r="ET461" s="152"/>
      <c r="EU461" s="152"/>
      <c r="EV461" s="152"/>
      <c r="EW461" s="152"/>
      <c r="EX461" s="152"/>
      <c r="EY461" s="152"/>
      <c r="EZ461" s="152"/>
      <c r="FA461" s="152"/>
      <c r="FB461" s="152"/>
      <c r="FC461" s="152"/>
      <c r="FD461" s="152"/>
      <c r="FE461" s="152"/>
      <c r="FF461" s="152"/>
      <c r="FG461" s="152"/>
      <c r="FH461" s="152"/>
      <c r="FI461" s="152"/>
      <c r="FJ461" s="152"/>
      <c r="FK461" s="152"/>
      <c r="FL461" s="152"/>
      <c r="FM461" s="152"/>
      <c r="FN461" s="152"/>
      <c r="FO461" s="152"/>
      <c r="FP461" s="152"/>
      <c r="FQ461" s="152"/>
      <c r="FR461" s="152"/>
      <c r="FS461" s="152"/>
      <c r="FT461" s="152"/>
      <c r="FU461" s="152"/>
      <c r="FV461" s="152"/>
      <c r="FW461" s="152"/>
      <c r="FX461" s="152"/>
      <c r="FY461" s="152"/>
      <c r="FZ461" s="152"/>
      <c r="GA461" s="152"/>
      <c r="GB461" s="152"/>
      <c r="GC461" s="152"/>
      <c r="GD461" s="152"/>
      <c r="GE461" s="7"/>
      <c r="GF461" s="7"/>
      <c r="GG461" s="7"/>
      <c r="GH461" s="7"/>
      <c r="GI461" s="7"/>
      <c r="GJ461" s="7"/>
      <c r="GK461" s="7"/>
      <c r="GL461" s="7"/>
      <c r="GM461" s="48"/>
      <c r="GN461" s="7"/>
      <c r="GO461" s="7"/>
      <c r="GP461" s="7"/>
      <c r="GR461" s="48"/>
      <c r="GS461" s="48"/>
      <c r="GT461" s="48"/>
      <c r="GU461" s="48"/>
      <c r="GV461" s="48"/>
    </row>
    <row r="462" spans="1:204">
      <c r="A462" s="7"/>
      <c r="B462" s="7"/>
      <c r="C462" s="7"/>
      <c r="D462" s="48"/>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13"/>
      <c r="AJ462" s="13"/>
      <c r="AK462" s="7"/>
      <c r="AL462" s="7"/>
      <c r="AM462" s="7"/>
      <c r="AN462" s="7"/>
      <c r="AO462" s="7"/>
      <c r="AP462" s="7"/>
      <c r="AQ462" s="7"/>
      <c r="AR462" s="153"/>
      <c r="AS462" s="7"/>
      <c r="AT462" s="7"/>
      <c r="AU462" s="7"/>
      <c r="AV462" s="7"/>
      <c r="AW462" s="7"/>
      <c r="AX462" s="7"/>
      <c r="AY462" s="7"/>
      <c r="AZ462" s="7"/>
      <c r="BA462" s="7"/>
      <c r="BB462" s="7"/>
      <c r="BC462" s="7"/>
      <c r="BD462" s="7"/>
      <c r="BE462" s="154"/>
      <c r="BF462" s="154"/>
      <c r="BG462" s="7"/>
      <c r="BH462" s="154"/>
      <c r="BI462" s="154"/>
      <c r="BJ462" s="154"/>
      <c r="BK462" s="154"/>
      <c r="BL462" s="154"/>
      <c r="BM462" s="154"/>
      <c r="BN462" s="7"/>
      <c r="BO462" s="7"/>
      <c r="BP462" s="7"/>
      <c r="BQ462" s="7"/>
      <c r="BR462" s="154"/>
      <c r="BS462" s="154"/>
      <c r="BT462" s="7"/>
      <c r="BU462" s="154"/>
      <c r="BV462" s="154"/>
      <c r="BW462" s="154"/>
      <c r="BX462" s="154"/>
      <c r="BY462" s="154"/>
      <c r="BZ462" s="154"/>
      <c r="CA462" s="7"/>
      <c r="CB462" s="7"/>
      <c r="CC462" s="7"/>
      <c r="CD462" s="7"/>
      <c r="CE462" s="154"/>
      <c r="CF462" s="154"/>
      <c r="CG462" s="7"/>
      <c r="CH462" s="154"/>
      <c r="CI462" s="154"/>
      <c r="CJ462" s="154"/>
      <c r="CK462" s="154"/>
      <c r="CL462" s="154"/>
      <c r="CM462" s="154"/>
      <c r="CN462" s="7"/>
      <c r="CO462" s="7"/>
      <c r="CP462" s="7"/>
      <c r="CQ462" s="7"/>
      <c r="CR462" s="154"/>
      <c r="CS462" s="154"/>
      <c r="CT462" s="7"/>
      <c r="CU462" s="154"/>
      <c r="CV462" s="154"/>
      <c r="CW462" s="154"/>
      <c r="CX462" s="154"/>
      <c r="CY462" s="154"/>
      <c r="CZ462" s="154"/>
      <c r="DA462" s="7"/>
      <c r="DB462" s="7"/>
      <c r="DC462" s="7"/>
      <c r="DD462" s="7"/>
      <c r="DE462" s="154"/>
      <c r="DF462" s="154"/>
      <c r="DG462" s="7"/>
      <c r="DH462" s="154"/>
      <c r="DI462" s="154"/>
      <c r="DJ462" s="154"/>
      <c r="DK462" s="154"/>
      <c r="DL462" s="154"/>
      <c r="DM462" s="154"/>
      <c r="DN462" s="7"/>
      <c r="DO462" s="7"/>
      <c r="DP462" s="7"/>
      <c r="DQ462" s="7"/>
      <c r="DR462" s="152"/>
      <c r="DS462" s="152"/>
      <c r="DT462" s="152"/>
      <c r="DU462" s="152"/>
      <c r="DV462" s="152"/>
      <c r="DW462" s="152"/>
      <c r="DX462" s="152"/>
      <c r="DY462" s="152"/>
      <c r="DZ462" s="152"/>
      <c r="EA462" s="152"/>
      <c r="EB462" s="152"/>
      <c r="EC462" s="152"/>
      <c r="ED462" s="152"/>
      <c r="EE462" s="152"/>
      <c r="EF462" s="152"/>
      <c r="EG462" s="152"/>
      <c r="EH462" s="152"/>
      <c r="EI462" s="152"/>
      <c r="EJ462" s="152"/>
      <c r="EK462" s="152"/>
      <c r="EL462" s="152"/>
      <c r="EM462" s="152"/>
      <c r="EN462" s="152"/>
      <c r="EO462" s="152"/>
      <c r="EP462" s="152"/>
      <c r="EQ462" s="152"/>
      <c r="ER462" s="152"/>
      <c r="ES462" s="152"/>
      <c r="ET462" s="152"/>
      <c r="EU462" s="152"/>
      <c r="EV462" s="152"/>
      <c r="EW462" s="152"/>
      <c r="EX462" s="152"/>
      <c r="EY462" s="152"/>
      <c r="EZ462" s="152"/>
      <c r="FA462" s="152"/>
      <c r="FB462" s="152"/>
      <c r="FC462" s="152"/>
      <c r="FD462" s="152"/>
      <c r="FE462" s="152"/>
      <c r="FF462" s="152"/>
      <c r="FG462" s="152"/>
      <c r="FH462" s="152"/>
      <c r="FI462" s="152"/>
      <c r="FJ462" s="152"/>
      <c r="FK462" s="152"/>
      <c r="FL462" s="152"/>
      <c r="FM462" s="152"/>
      <c r="FN462" s="152"/>
      <c r="FO462" s="152"/>
      <c r="FP462" s="152"/>
      <c r="FQ462" s="152"/>
      <c r="FR462" s="152"/>
      <c r="FS462" s="152"/>
      <c r="FT462" s="152"/>
      <c r="FU462" s="152"/>
      <c r="FV462" s="152"/>
      <c r="FW462" s="152"/>
      <c r="FX462" s="152"/>
      <c r="FY462" s="152"/>
      <c r="FZ462" s="152"/>
      <c r="GA462" s="152"/>
      <c r="GB462" s="152"/>
      <c r="GC462" s="152"/>
      <c r="GD462" s="152"/>
      <c r="GE462" s="7"/>
      <c r="GF462" s="7"/>
      <c r="GG462" s="7"/>
      <c r="GH462" s="7"/>
      <c r="GI462" s="7"/>
      <c r="GJ462" s="7"/>
      <c r="GK462" s="7"/>
      <c r="GL462" s="7"/>
      <c r="GM462" s="48"/>
      <c r="GN462" s="7"/>
      <c r="GO462" s="7"/>
      <c r="GP462" s="7"/>
      <c r="GR462" s="48"/>
      <c r="GS462" s="48"/>
      <c r="GT462" s="48"/>
      <c r="GU462" s="48"/>
      <c r="GV462" s="48"/>
    </row>
    <row r="463" spans="1:204">
      <c r="A463" s="7"/>
      <c r="B463" s="7"/>
      <c r="C463" s="7"/>
      <c r="D463" s="48"/>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13"/>
      <c r="AJ463" s="13"/>
      <c r="AK463" s="7"/>
      <c r="AL463" s="7"/>
      <c r="AM463" s="7"/>
      <c r="AN463" s="7"/>
      <c r="AO463" s="7"/>
      <c r="AP463" s="7"/>
      <c r="AQ463" s="7"/>
      <c r="AR463" s="153"/>
      <c r="AS463" s="7"/>
      <c r="AT463" s="7"/>
      <c r="AU463" s="7"/>
      <c r="AV463" s="7"/>
      <c r="AW463" s="7"/>
      <c r="AX463" s="7"/>
      <c r="AY463" s="7"/>
      <c r="AZ463" s="7"/>
      <c r="BA463" s="7"/>
      <c r="BB463" s="7"/>
      <c r="BC463" s="7"/>
      <c r="BD463" s="7"/>
      <c r="BE463" s="154"/>
      <c r="BF463" s="154"/>
      <c r="BG463" s="7"/>
      <c r="BH463" s="154"/>
      <c r="BI463" s="154"/>
      <c r="BJ463" s="154"/>
      <c r="BK463" s="154"/>
      <c r="BL463" s="154"/>
      <c r="BM463" s="154"/>
      <c r="BN463" s="7"/>
      <c r="BO463" s="7"/>
      <c r="BP463" s="7"/>
      <c r="BQ463" s="7"/>
      <c r="BR463" s="154"/>
      <c r="BS463" s="154"/>
      <c r="BT463" s="7"/>
      <c r="BU463" s="154"/>
      <c r="BV463" s="154"/>
      <c r="BW463" s="154"/>
      <c r="BX463" s="154"/>
      <c r="BY463" s="154"/>
      <c r="BZ463" s="154"/>
      <c r="CA463" s="7"/>
      <c r="CB463" s="7"/>
      <c r="CC463" s="7"/>
      <c r="CD463" s="7"/>
      <c r="CE463" s="154"/>
      <c r="CF463" s="154"/>
      <c r="CG463" s="7"/>
      <c r="CH463" s="154"/>
      <c r="CI463" s="154"/>
      <c r="CJ463" s="154"/>
      <c r="CK463" s="154"/>
      <c r="CL463" s="154"/>
      <c r="CM463" s="154"/>
      <c r="CN463" s="7"/>
      <c r="CO463" s="7"/>
      <c r="CP463" s="7"/>
      <c r="CQ463" s="7"/>
      <c r="CR463" s="154"/>
      <c r="CS463" s="154"/>
      <c r="CT463" s="7"/>
      <c r="CU463" s="154"/>
      <c r="CV463" s="154"/>
      <c r="CW463" s="154"/>
      <c r="CX463" s="154"/>
      <c r="CY463" s="154"/>
      <c r="CZ463" s="154"/>
      <c r="DA463" s="7"/>
      <c r="DB463" s="7"/>
      <c r="DC463" s="7"/>
      <c r="DD463" s="7"/>
      <c r="DE463" s="154"/>
      <c r="DF463" s="154"/>
      <c r="DG463" s="7"/>
      <c r="DH463" s="154"/>
      <c r="DI463" s="154"/>
      <c r="DJ463" s="154"/>
      <c r="DK463" s="154"/>
      <c r="DL463" s="154"/>
      <c r="DM463" s="154"/>
      <c r="DN463" s="7"/>
      <c r="DO463" s="7"/>
      <c r="DP463" s="7"/>
      <c r="DQ463" s="7"/>
      <c r="DR463" s="152"/>
      <c r="DS463" s="152"/>
      <c r="DT463" s="152"/>
      <c r="DU463" s="152"/>
      <c r="DV463" s="152"/>
      <c r="DW463" s="152"/>
      <c r="DX463" s="152"/>
      <c r="DY463" s="152"/>
      <c r="DZ463" s="152"/>
      <c r="EA463" s="152"/>
      <c r="EB463" s="152"/>
      <c r="EC463" s="152"/>
      <c r="ED463" s="152"/>
      <c r="EE463" s="152"/>
      <c r="EF463" s="152"/>
      <c r="EG463" s="152"/>
      <c r="EH463" s="152"/>
      <c r="EI463" s="152"/>
      <c r="EJ463" s="152"/>
      <c r="EK463" s="152"/>
      <c r="EL463" s="152"/>
      <c r="EM463" s="152"/>
      <c r="EN463" s="152"/>
      <c r="EO463" s="152"/>
      <c r="EP463" s="152"/>
      <c r="EQ463" s="152"/>
      <c r="ER463" s="152"/>
      <c r="ES463" s="152"/>
      <c r="ET463" s="152"/>
      <c r="EU463" s="152"/>
      <c r="EV463" s="152"/>
      <c r="EW463" s="152"/>
      <c r="EX463" s="152"/>
      <c r="EY463" s="152"/>
      <c r="EZ463" s="152"/>
      <c r="FA463" s="152"/>
      <c r="FB463" s="152"/>
      <c r="FC463" s="152"/>
      <c r="FD463" s="152"/>
      <c r="FE463" s="152"/>
      <c r="FF463" s="152"/>
      <c r="FG463" s="152"/>
      <c r="FH463" s="152"/>
      <c r="FI463" s="152"/>
      <c r="FJ463" s="152"/>
      <c r="FK463" s="152"/>
      <c r="FL463" s="152"/>
      <c r="FM463" s="152"/>
      <c r="FN463" s="152"/>
      <c r="FO463" s="152"/>
      <c r="FP463" s="152"/>
      <c r="FQ463" s="152"/>
      <c r="FR463" s="152"/>
      <c r="FS463" s="152"/>
      <c r="FT463" s="152"/>
      <c r="FU463" s="152"/>
      <c r="FV463" s="152"/>
      <c r="FW463" s="152"/>
      <c r="FX463" s="152"/>
      <c r="FY463" s="152"/>
      <c r="FZ463" s="152"/>
      <c r="GA463" s="152"/>
      <c r="GB463" s="152"/>
      <c r="GC463" s="152"/>
      <c r="GD463" s="152"/>
      <c r="GE463" s="7"/>
      <c r="GF463" s="7"/>
      <c r="GG463" s="7"/>
      <c r="GH463" s="7"/>
      <c r="GI463" s="7"/>
      <c r="GJ463" s="7"/>
      <c r="GK463" s="7"/>
      <c r="GL463" s="7"/>
      <c r="GM463" s="48"/>
      <c r="GN463" s="7"/>
      <c r="GO463" s="7"/>
      <c r="GP463" s="7"/>
      <c r="GR463" s="48"/>
      <c r="GS463" s="48"/>
      <c r="GT463" s="48"/>
      <c r="GU463" s="48"/>
      <c r="GV463" s="48"/>
    </row>
    <row r="464" spans="1:204">
      <c r="A464" s="7"/>
      <c r="B464" s="7"/>
      <c r="C464" s="7"/>
      <c r="D464" s="48"/>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13"/>
      <c r="AJ464" s="13"/>
      <c r="AK464" s="7"/>
      <c r="AL464" s="7"/>
      <c r="AM464" s="7"/>
      <c r="AN464" s="7"/>
      <c r="AO464" s="7"/>
      <c r="AP464" s="7"/>
      <c r="AQ464" s="7"/>
      <c r="AR464" s="153"/>
      <c r="AS464" s="7"/>
      <c r="AT464" s="7"/>
      <c r="AU464" s="7"/>
      <c r="AV464" s="7"/>
      <c r="AW464" s="7"/>
      <c r="AX464" s="7"/>
      <c r="AY464" s="7"/>
      <c r="AZ464" s="7"/>
      <c r="BA464" s="7"/>
      <c r="BB464" s="7"/>
      <c r="BC464" s="7"/>
      <c r="BD464" s="7"/>
      <c r="BE464" s="154"/>
      <c r="BF464" s="154"/>
      <c r="BG464" s="7"/>
      <c r="BH464" s="154"/>
      <c r="BI464" s="154"/>
      <c r="BJ464" s="154"/>
      <c r="BK464" s="154"/>
      <c r="BL464" s="154"/>
      <c r="BM464" s="154"/>
      <c r="BN464" s="7"/>
      <c r="BO464" s="7"/>
      <c r="BP464" s="7"/>
      <c r="BQ464" s="7"/>
      <c r="BR464" s="154"/>
      <c r="BS464" s="154"/>
      <c r="BT464" s="7"/>
      <c r="BU464" s="154"/>
      <c r="BV464" s="154"/>
      <c r="BW464" s="154"/>
      <c r="BX464" s="154"/>
      <c r="BY464" s="154"/>
      <c r="BZ464" s="154"/>
      <c r="CA464" s="7"/>
      <c r="CB464" s="7"/>
      <c r="CC464" s="7"/>
      <c r="CD464" s="7"/>
      <c r="CE464" s="154"/>
      <c r="CF464" s="154"/>
      <c r="CG464" s="7"/>
      <c r="CH464" s="154"/>
      <c r="CI464" s="154"/>
      <c r="CJ464" s="154"/>
      <c r="CK464" s="154"/>
      <c r="CL464" s="154"/>
      <c r="CM464" s="154"/>
      <c r="CN464" s="7"/>
      <c r="CO464" s="7"/>
      <c r="CP464" s="7"/>
      <c r="CQ464" s="7"/>
      <c r="CR464" s="154"/>
      <c r="CS464" s="154"/>
      <c r="CT464" s="7"/>
      <c r="CU464" s="154"/>
      <c r="CV464" s="154"/>
      <c r="CW464" s="154"/>
      <c r="CX464" s="154"/>
      <c r="CY464" s="154"/>
      <c r="CZ464" s="154"/>
      <c r="DA464" s="7"/>
      <c r="DB464" s="7"/>
      <c r="DC464" s="7"/>
      <c r="DD464" s="7"/>
      <c r="DE464" s="154"/>
      <c r="DF464" s="154"/>
      <c r="DG464" s="7"/>
      <c r="DH464" s="154"/>
      <c r="DI464" s="154"/>
      <c r="DJ464" s="154"/>
      <c r="DK464" s="154"/>
      <c r="DL464" s="154"/>
      <c r="DM464" s="154"/>
      <c r="DN464" s="7"/>
      <c r="DO464" s="7"/>
      <c r="DP464" s="7"/>
      <c r="DQ464" s="7"/>
      <c r="DR464" s="152"/>
      <c r="DS464" s="152"/>
      <c r="DT464" s="152"/>
      <c r="DU464" s="152"/>
      <c r="DV464" s="152"/>
      <c r="DW464" s="152"/>
      <c r="DX464" s="152"/>
      <c r="DY464" s="152"/>
      <c r="DZ464" s="152"/>
      <c r="EA464" s="152"/>
      <c r="EB464" s="152"/>
      <c r="EC464" s="152"/>
      <c r="ED464" s="152"/>
      <c r="EE464" s="152"/>
      <c r="EF464" s="152"/>
      <c r="EG464" s="152"/>
      <c r="EH464" s="152"/>
      <c r="EI464" s="152"/>
      <c r="EJ464" s="152"/>
      <c r="EK464" s="152"/>
      <c r="EL464" s="152"/>
      <c r="EM464" s="152"/>
      <c r="EN464" s="152"/>
      <c r="EO464" s="152"/>
      <c r="EP464" s="152"/>
      <c r="EQ464" s="152"/>
      <c r="ER464" s="152"/>
      <c r="ES464" s="152"/>
      <c r="ET464" s="152"/>
      <c r="EU464" s="152"/>
      <c r="EV464" s="152"/>
      <c r="EW464" s="152"/>
      <c r="EX464" s="152"/>
      <c r="EY464" s="152"/>
      <c r="EZ464" s="152"/>
      <c r="FA464" s="152"/>
      <c r="FB464" s="152"/>
      <c r="FC464" s="152"/>
      <c r="FD464" s="152"/>
      <c r="FE464" s="152"/>
      <c r="FF464" s="152"/>
      <c r="FG464" s="152"/>
      <c r="FH464" s="152"/>
      <c r="FI464" s="152"/>
      <c r="FJ464" s="152"/>
      <c r="FK464" s="152"/>
      <c r="FL464" s="152"/>
      <c r="FM464" s="152"/>
      <c r="FN464" s="152"/>
      <c r="FO464" s="152"/>
      <c r="FP464" s="152"/>
      <c r="FQ464" s="152"/>
      <c r="FR464" s="152"/>
      <c r="FS464" s="152"/>
      <c r="FT464" s="152"/>
      <c r="FU464" s="152"/>
      <c r="FV464" s="152"/>
      <c r="FW464" s="152"/>
      <c r="FX464" s="152"/>
      <c r="FY464" s="152"/>
      <c r="FZ464" s="152"/>
      <c r="GA464" s="152"/>
      <c r="GB464" s="152"/>
      <c r="GC464" s="152"/>
      <c r="GD464" s="152"/>
      <c r="GE464" s="7"/>
      <c r="GF464" s="7"/>
      <c r="GG464" s="7"/>
      <c r="GH464" s="7"/>
      <c r="GI464" s="7"/>
      <c r="GJ464" s="7"/>
      <c r="GK464" s="7"/>
      <c r="GL464" s="7"/>
      <c r="GM464" s="48"/>
      <c r="GN464" s="7"/>
      <c r="GO464" s="7"/>
      <c r="GP464" s="7"/>
      <c r="GR464" s="48"/>
      <c r="GS464" s="48"/>
      <c r="GT464" s="48"/>
      <c r="GU464" s="48"/>
      <c r="GV464" s="48"/>
    </row>
    <row r="465" spans="1:204">
      <c r="A465" s="7"/>
      <c r="B465" s="7"/>
      <c r="C465" s="7"/>
      <c r="D465" s="48"/>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13"/>
      <c r="AJ465" s="13"/>
      <c r="AK465" s="7"/>
      <c r="AL465" s="7"/>
      <c r="AM465" s="7"/>
      <c r="AN465" s="7"/>
      <c r="AO465" s="7"/>
      <c r="AP465" s="7"/>
      <c r="AQ465" s="7"/>
      <c r="AR465" s="153"/>
      <c r="AS465" s="7"/>
      <c r="AT465" s="7"/>
      <c r="AU465" s="7"/>
      <c r="AV465" s="7"/>
      <c r="AW465" s="7"/>
      <c r="AX465" s="7"/>
      <c r="AY465" s="7"/>
      <c r="AZ465" s="7"/>
      <c r="BA465" s="7"/>
      <c r="BB465" s="7"/>
      <c r="BC465" s="7"/>
      <c r="BD465" s="7"/>
      <c r="BE465" s="154"/>
      <c r="BF465" s="154"/>
      <c r="BG465" s="7"/>
      <c r="BH465" s="154"/>
      <c r="BI465" s="154"/>
      <c r="BJ465" s="154"/>
      <c r="BK465" s="154"/>
      <c r="BL465" s="154"/>
      <c r="BM465" s="154"/>
      <c r="BN465" s="7"/>
      <c r="BO465" s="7"/>
      <c r="BP465" s="7"/>
      <c r="BQ465" s="7"/>
      <c r="BR465" s="154"/>
      <c r="BS465" s="154"/>
      <c r="BT465" s="7"/>
      <c r="BU465" s="154"/>
      <c r="BV465" s="154"/>
      <c r="BW465" s="154"/>
      <c r="BX465" s="154"/>
      <c r="BY465" s="154"/>
      <c r="BZ465" s="154"/>
      <c r="CA465" s="7"/>
      <c r="CB465" s="7"/>
      <c r="CC465" s="7"/>
      <c r="CD465" s="7"/>
      <c r="CE465" s="154"/>
      <c r="CF465" s="154"/>
      <c r="CG465" s="7"/>
      <c r="CH465" s="154"/>
      <c r="CI465" s="154"/>
      <c r="CJ465" s="154"/>
      <c r="CK465" s="154"/>
      <c r="CL465" s="154"/>
      <c r="CM465" s="154"/>
      <c r="CN465" s="7"/>
      <c r="CO465" s="7"/>
      <c r="CP465" s="7"/>
      <c r="CQ465" s="7"/>
      <c r="CR465" s="154"/>
      <c r="CS465" s="154"/>
      <c r="CT465" s="7"/>
      <c r="CU465" s="154"/>
      <c r="CV465" s="154"/>
      <c r="CW465" s="154"/>
      <c r="CX465" s="154"/>
      <c r="CY465" s="154"/>
      <c r="CZ465" s="154"/>
      <c r="DA465" s="7"/>
      <c r="DB465" s="7"/>
      <c r="DC465" s="7"/>
      <c r="DD465" s="7"/>
      <c r="DE465" s="154"/>
      <c r="DF465" s="154"/>
      <c r="DG465" s="7"/>
      <c r="DH465" s="154"/>
      <c r="DI465" s="154"/>
      <c r="DJ465" s="154"/>
      <c r="DK465" s="154"/>
      <c r="DL465" s="154"/>
      <c r="DM465" s="154"/>
      <c r="DN465" s="7"/>
      <c r="DO465" s="7"/>
      <c r="DP465" s="7"/>
      <c r="DQ465" s="7"/>
      <c r="DR465" s="152"/>
      <c r="DS465" s="152"/>
      <c r="DT465" s="152"/>
      <c r="DU465" s="152"/>
      <c r="DV465" s="152"/>
      <c r="DW465" s="152"/>
      <c r="DX465" s="152"/>
      <c r="DY465" s="152"/>
      <c r="DZ465" s="152"/>
      <c r="EA465" s="152"/>
      <c r="EB465" s="152"/>
      <c r="EC465" s="152"/>
      <c r="ED465" s="152"/>
      <c r="EE465" s="152"/>
      <c r="EF465" s="152"/>
      <c r="EG465" s="152"/>
      <c r="EH465" s="152"/>
      <c r="EI465" s="152"/>
      <c r="EJ465" s="152"/>
      <c r="EK465" s="152"/>
      <c r="EL465" s="152"/>
      <c r="EM465" s="152"/>
      <c r="EN465" s="152"/>
      <c r="EO465" s="152"/>
      <c r="EP465" s="152"/>
      <c r="EQ465" s="152"/>
      <c r="ER465" s="152"/>
      <c r="ES465" s="152"/>
      <c r="ET465" s="152"/>
      <c r="EU465" s="152"/>
      <c r="EV465" s="152"/>
      <c r="EW465" s="152"/>
      <c r="EX465" s="152"/>
      <c r="EY465" s="152"/>
      <c r="EZ465" s="152"/>
      <c r="FA465" s="152"/>
      <c r="FB465" s="152"/>
      <c r="FC465" s="152"/>
      <c r="FD465" s="152"/>
      <c r="FE465" s="152"/>
      <c r="FF465" s="152"/>
      <c r="FG465" s="152"/>
      <c r="FH465" s="152"/>
      <c r="FI465" s="152"/>
      <c r="FJ465" s="152"/>
      <c r="FK465" s="152"/>
      <c r="FL465" s="152"/>
      <c r="FM465" s="152"/>
      <c r="FN465" s="152"/>
      <c r="FO465" s="152"/>
      <c r="FP465" s="152"/>
      <c r="FQ465" s="152"/>
      <c r="FR465" s="152"/>
      <c r="FS465" s="152"/>
      <c r="FT465" s="152"/>
      <c r="FU465" s="152"/>
      <c r="FV465" s="152"/>
      <c r="FW465" s="152"/>
      <c r="FX465" s="152"/>
      <c r="FY465" s="152"/>
      <c r="FZ465" s="152"/>
      <c r="GA465" s="152"/>
      <c r="GB465" s="152"/>
      <c r="GC465" s="152"/>
      <c r="GD465" s="152"/>
      <c r="GE465" s="7"/>
      <c r="GF465" s="7"/>
      <c r="GG465" s="7"/>
      <c r="GH465" s="7"/>
      <c r="GI465" s="7"/>
      <c r="GJ465" s="7"/>
      <c r="GK465" s="7"/>
      <c r="GL465" s="7"/>
      <c r="GM465" s="48"/>
      <c r="GN465" s="7"/>
      <c r="GO465" s="7"/>
      <c r="GP465" s="7"/>
      <c r="GR465" s="48"/>
      <c r="GS465" s="48"/>
      <c r="GT465" s="48"/>
      <c r="GU465" s="48"/>
      <c r="GV465" s="48"/>
    </row>
    <row r="466" spans="1:204">
      <c r="A466" s="7"/>
      <c r="B466" s="7"/>
      <c r="C466" s="7"/>
      <c r="D466" s="48"/>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13"/>
      <c r="AJ466" s="13"/>
      <c r="AK466" s="7"/>
      <c r="AL466" s="7"/>
      <c r="AM466" s="7"/>
      <c r="AN466" s="7"/>
      <c r="AO466" s="7"/>
      <c r="AP466" s="7"/>
      <c r="AQ466" s="7"/>
      <c r="AR466" s="153"/>
      <c r="AS466" s="7"/>
      <c r="AT466" s="7"/>
      <c r="AU466" s="7"/>
      <c r="AV466" s="7"/>
      <c r="AW466" s="7"/>
      <c r="AX466" s="7"/>
      <c r="AY466" s="7"/>
      <c r="AZ466" s="7"/>
      <c r="BA466" s="7"/>
      <c r="BB466" s="7"/>
      <c r="BC466" s="7"/>
      <c r="BD466" s="7"/>
      <c r="BE466" s="154"/>
      <c r="BF466" s="154"/>
      <c r="BG466" s="7"/>
      <c r="BH466" s="154"/>
      <c r="BI466" s="154"/>
      <c r="BJ466" s="154"/>
      <c r="BK466" s="154"/>
      <c r="BL466" s="154"/>
      <c r="BM466" s="154"/>
      <c r="BN466" s="7"/>
      <c r="BO466" s="7"/>
      <c r="BP466" s="7"/>
      <c r="BQ466" s="7"/>
      <c r="BR466" s="154"/>
      <c r="BS466" s="154"/>
      <c r="BT466" s="7"/>
      <c r="BU466" s="154"/>
      <c r="BV466" s="154"/>
      <c r="BW466" s="154"/>
      <c r="BX466" s="154"/>
      <c r="BY466" s="154"/>
      <c r="BZ466" s="154"/>
      <c r="CA466" s="7"/>
      <c r="CB466" s="7"/>
      <c r="CC466" s="7"/>
      <c r="CD466" s="7"/>
      <c r="CE466" s="154"/>
      <c r="CF466" s="154"/>
      <c r="CG466" s="7"/>
      <c r="CH466" s="154"/>
      <c r="CI466" s="154"/>
      <c r="CJ466" s="154"/>
      <c r="CK466" s="154"/>
      <c r="CL466" s="154"/>
      <c r="CM466" s="154"/>
      <c r="CN466" s="7"/>
      <c r="CO466" s="7"/>
      <c r="CP466" s="7"/>
      <c r="CQ466" s="7"/>
      <c r="CR466" s="154"/>
      <c r="CS466" s="154"/>
      <c r="CT466" s="7"/>
      <c r="CU466" s="154"/>
      <c r="CV466" s="154"/>
      <c r="CW466" s="154"/>
      <c r="CX466" s="154"/>
      <c r="CY466" s="154"/>
      <c r="CZ466" s="154"/>
      <c r="DA466" s="7"/>
      <c r="DB466" s="7"/>
      <c r="DC466" s="7"/>
      <c r="DD466" s="7"/>
      <c r="DE466" s="154"/>
      <c r="DF466" s="154"/>
      <c r="DG466" s="7"/>
      <c r="DH466" s="154"/>
      <c r="DI466" s="154"/>
      <c r="DJ466" s="154"/>
      <c r="DK466" s="154"/>
      <c r="DL466" s="154"/>
      <c r="DM466" s="154"/>
      <c r="DN466" s="7"/>
      <c r="DO466" s="7"/>
      <c r="DP466" s="7"/>
      <c r="DQ466" s="7"/>
      <c r="DR466" s="152"/>
      <c r="DS466" s="152"/>
      <c r="DT466" s="152"/>
      <c r="DU466" s="152"/>
      <c r="DV466" s="152"/>
      <c r="DW466" s="152"/>
      <c r="DX466" s="152"/>
      <c r="DY466" s="152"/>
      <c r="DZ466" s="152"/>
      <c r="EA466" s="152"/>
      <c r="EB466" s="152"/>
      <c r="EC466" s="152"/>
      <c r="ED466" s="152"/>
      <c r="EE466" s="152"/>
      <c r="EF466" s="152"/>
      <c r="EG466" s="152"/>
      <c r="EH466" s="152"/>
      <c r="EI466" s="152"/>
      <c r="EJ466" s="152"/>
      <c r="EK466" s="152"/>
      <c r="EL466" s="152"/>
      <c r="EM466" s="152"/>
      <c r="EN466" s="152"/>
      <c r="EO466" s="152"/>
      <c r="EP466" s="152"/>
      <c r="EQ466" s="152"/>
      <c r="ER466" s="152"/>
      <c r="ES466" s="152"/>
      <c r="ET466" s="152"/>
      <c r="EU466" s="152"/>
      <c r="EV466" s="152"/>
      <c r="EW466" s="152"/>
      <c r="EX466" s="152"/>
      <c r="EY466" s="152"/>
      <c r="EZ466" s="152"/>
      <c r="FA466" s="152"/>
      <c r="FB466" s="152"/>
      <c r="FC466" s="152"/>
      <c r="FD466" s="152"/>
      <c r="FE466" s="152"/>
      <c r="FF466" s="152"/>
      <c r="FG466" s="152"/>
      <c r="FH466" s="152"/>
      <c r="FI466" s="152"/>
      <c r="FJ466" s="152"/>
      <c r="FK466" s="152"/>
      <c r="FL466" s="152"/>
      <c r="FM466" s="152"/>
      <c r="FN466" s="152"/>
      <c r="FO466" s="152"/>
      <c r="FP466" s="152"/>
      <c r="FQ466" s="152"/>
      <c r="FR466" s="152"/>
      <c r="FS466" s="152"/>
      <c r="FT466" s="152"/>
      <c r="FU466" s="152"/>
      <c r="FV466" s="152"/>
      <c r="FW466" s="152"/>
      <c r="FX466" s="152"/>
      <c r="FY466" s="152"/>
      <c r="FZ466" s="152"/>
      <c r="GA466" s="152"/>
      <c r="GB466" s="152"/>
      <c r="GC466" s="152"/>
      <c r="GD466" s="152"/>
      <c r="GE466" s="7"/>
      <c r="GF466" s="7"/>
      <c r="GG466" s="7"/>
      <c r="GH466" s="7"/>
      <c r="GI466" s="7"/>
      <c r="GJ466" s="7"/>
      <c r="GK466" s="7"/>
      <c r="GL466" s="7"/>
      <c r="GM466" s="48"/>
      <c r="GN466" s="7"/>
      <c r="GO466" s="7"/>
      <c r="GP466" s="7"/>
      <c r="GR466" s="48"/>
      <c r="GS466" s="48"/>
      <c r="GT466" s="48"/>
      <c r="GU466" s="48"/>
      <c r="GV466" s="48"/>
    </row>
    <row r="467" spans="1:204">
      <c r="A467" s="7"/>
      <c r="B467" s="7"/>
      <c r="C467" s="7"/>
      <c r="D467" s="48"/>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13"/>
      <c r="AJ467" s="13"/>
      <c r="AK467" s="7"/>
      <c r="AL467" s="7"/>
      <c r="AM467" s="7"/>
      <c r="AN467" s="7"/>
      <c r="AO467" s="7"/>
      <c r="AP467" s="7"/>
      <c r="AQ467" s="7"/>
      <c r="AR467" s="153"/>
      <c r="AS467" s="7"/>
      <c r="AT467" s="7"/>
      <c r="AU467" s="7"/>
      <c r="AV467" s="7"/>
      <c r="AW467" s="7"/>
      <c r="AX467" s="7"/>
      <c r="AY467" s="7"/>
      <c r="AZ467" s="7"/>
      <c r="BA467" s="7"/>
      <c r="BB467" s="7"/>
      <c r="BC467" s="7"/>
      <c r="BD467" s="7"/>
      <c r="BE467" s="154"/>
      <c r="BF467" s="154"/>
      <c r="BG467" s="7"/>
      <c r="BH467" s="154"/>
      <c r="BI467" s="154"/>
      <c r="BJ467" s="154"/>
      <c r="BK467" s="154"/>
      <c r="BL467" s="154"/>
      <c r="BM467" s="154"/>
      <c r="BN467" s="7"/>
      <c r="BO467" s="7"/>
      <c r="BP467" s="7"/>
      <c r="BQ467" s="7"/>
      <c r="BR467" s="154"/>
      <c r="BS467" s="154"/>
      <c r="BT467" s="7"/>
      <c r="BU467" s="154"/>
      <c r="BV467" s="154"/>
      <c r="BW467" s="154"/>
      <c r="BX467" s="154"/>
      <c r="BY467" s="154"/>
      <c r="BZ467" s="154"/>
      <c r="CA467" s="7"/>
      <c r="CB467" s="7"/>
      <c r="CC467" s="7"/>
      <c r="CD467" s="7"/>
      <c r="CE467" s="154"/>
      <c r="CF467" s="154"/>
      <c r="CG467" s="7"/>
      <c r="CH467" s="154"/>
      <c r="CI467" s="154"/>
      <c r="CJ467" s="154"/>
      <c r="CK467" s="154"/>
      <c r="CL467" s="154"/>
      <c r="CM467" s="154"/>
      <c r="CN467" s="7"/>
      <c r="CO467" s="7"/>
      <c r="CP467" s="7"/>
      <c r="CQ467" s="7"/>
      <c r="CR467" s="154"/>
      <c r="CS467" s="154"/>
      <c r="CT467" s="7"/>
      <c r="CU467" s="154"/>
      <c r="CV467" s="154"/>
      <c r="CW467" s="154"/>
      <c r="CX467" s="154"/>
      <c r="CY467" s="154"/>
      <c r="CZ467" s="154"/>
      <c r="DA467" s="7"/>
      <c r="DB467" s="7"/>
      <c r="DC467" s="7"/>
      <c r="DD467" s="7"/>
      <c r="DE467" s="154"/>
      <c r="DF467" s="154"/>
      <c r="DG467" s="7"/>
      <c r="DH467" s="154"/>
      <c r="DI467" s="154"/>
      <c r="DJ467" s="154"/>
      <c r="DK467" s="154"/>
      <c r="DL467" s="154"/>
      <c r="DM467" s="154"/>
      <c r="DN467" s="7"/>
      <c r="DO467" s="7"/>
      <c r="DP467" s="7"/>
      <c r="DQ467" s="7"/>
      <c r="DR467" s="152"/>
      <c r="DS467" s="152"/>
      <c r="DT467" s="152"/>
      <c r="DU467" s="152"/>
      <c r="DV467" s="152"/>
      <c r="DW467" s="152"/>
      <c r="DX467" s="152"/>
      <c r="DY467" s="152"/>
      <c r="DZ467" s="152"/>
      <c r="EA467" s="152"/>
      <c r="EB467" s="152"/>
      <c r="EC467" s="152"/>
      <c r="ED467" s="152"/>
      <c r="EE467" s="152"/>
      <c r="EF467" s="152"/>
      <c r="EG467" s="152"/>
      <c r="EH467" s="152"/>
      <c r="EI467" s="152"/>
      <c r="EJ467" s="152"/>
      <c r="EK467" s="152"/>
      <c r="EL467" s="152"/>
      <c r="EM467" s="152"/>
      <c r="EN467" s="152"/>
      <c r="EO467" s="152"/>
      <c r="EP467" s="152"/>
      <c r="EQ467" s="152"/>
      <c r="ER467" s="152"/>
      <c r="ES467" s="152"/>
      <c r="ET467" s="152"/>
      <c r="EU467" s="152"/>
      <c r="EV467" s="152"/>
      <c r="EW467" s="152"/>
      <c r="EX467" s="152"/>
      <c r="EY467" s="152"/>
      <c r="EZ467" s="152"/>
      <c r="FA467" s="152"/>
      <c r="FB467" s="152"/>
      <c r="FC467" s="152"/>
      <c r="FD467" s="152"/>
      <c r="FE467" s="152"/>
      <c r="FF467" s="152"/>
      <c r="FG467" s="152"/>
      <c r="FH467" s="152"/>
      <c r="FI467" s="152"/>
      <c r="FJ467" s="152"/>
      <c r="FK467" s="152"/>
      <c r="FL467" s="152"/>
      <c r="FM467" s="152"/>
      <c r="FN467" s="152"/>
      <c r="FO467" s="152"/>
      <c r="FP467" s="152"/>
      <c r="FQ467" s="152"/>
      <c r="FR467" s="152"/>
      <c r="FS467" s="152"/>
      <c r="FT467" s="152"/>
      <c r="FU467" s="152"/>
      <c r="FV467" s="152"/>
      <c r="FW467" s="152"/>
      <c r="FX467" s="152"/>
      <c r="FY467" s="152"/>
      <c r="FZ467" s="152"/>
      <c r="GA467" s="152"/>
      <c r="GB467" s="152"/>
      <c r="GC467" s="152"/>
      <c r="GD467" s="152"/>
      <c r="GE467" s="7"/>
      <c r="GF467" s="7"/>
      <c r="GG467" s="7"/>
      <c r="GH467" s="7"/>
      <c r="GI467" s="7"/>
      <c r="GJ467" s="7"/>
      <c r="GK467" s="7"/>
      <c r="GL467" s="7"/>
      <c r="GM467" s="48"/>
      <c r="GN467" s="7"/>
      <c r="GO467" s="7"/>
      <c r="GP467" s="7"/>
      <c r="GR467" s="48"/>
      <c r="GS467" s="48"/>
      <c r="GT467" s="48"/>
      <c r="GU467" s="48"/>
      <c r="GV467" s="48"/>
    </row>
    <row r="468" spans="1:204">
      <c r="A468" s="7"/>
      <c r="B468" s="7"/>
      <c r="C468" s="7"/>
      <c r="D468" s="48"/>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13"/>
      <c r="AJ468" s="13"/>
      <c r="AK468" s="7"/>
      <c r="AL468" s="7"/>
      <c r="AM468" s="7"/>
      <c r="AN468" s="7"/>
      <c r="AO468" s="7"/>
      <c r="AP468" s="7"/>
      <c r="AQ468" s="7"/>
      <c r="AR468" s="153"/>
      <c r="AS468" s="7"/>
      <c r="AT468" s="7"/>
      <c r="AU468" s="7"/>
      <c r="AV468" s="7"/>
      <c r="AW468" s="7"/>
      <c r="AX468" s="7"/>
      <c r="AY468" s="7"/>
      <c r="AZ468" s="7"/>
      <c r="BA468" s="7"/>
      <c r="BB468" s="7"/>
      <c r="BC468" s="7"/>
      <c r="BD468" s="7"/>
      <c r="BE468" s="154"/>
      <c r="BF468" s="154"/>
      <c r="BG468" s="7"/>
      <c r="BH468" s="154"/>
      <c r="BI468" s="154"/>
      <c r="BJ468" s="154"/>
      <c r="BK468" s="154"/>
      <c r="BL468" s="154"/>
      <c r="BM468" s="154"/>
      <c r="BN468" s="7"/>
      <c r="BO468" s="7"/>
      <c r="BP468" s="7"/>
      <c r="BQ468" s="7"/>
      <c r="BR468" s="154"/>
      <c r="BS468" s="154"/>
      <c r="BT468" s="7"/>
      <c r="BU468" s="154"/>
      <c r="BV468" s="154"/>
      <c r="BW468" s="154"/>
      <c r="BX468" s="154"/>
      <c r="BY468" s="154"/>
      <c r="BZ468" s="154"/>
      <c r="CA468" s="7"/>
      <c r="CB468" s="7"/>
      <c r="CC468" s="7"/>
      <c r="CD468" s="7"/>
      <c r="CE468" s="154"/>
      <c r="CF468" s="154"/>
      <c r="CG468" s="7"/>
      <c r="CH468" s="154"/>
      <c r="CI468" s="154"/>
      <c r="CJ468" s="154"/>
      <c r="CK468" s="154"/>
      <c r="CL468" s="154"/>
      <c r="CM468" s="154"/>
      <c r="CN468" s="7"/>
      <c r="CO468" s="7"/>
      <c r="CP468" s="7"/>
      <c r="CQ468" s="7"/>
      <c r="CR468" s="154"/>
      <c r="CS468" s="154"/>
      <c r="CT468" s="7"/>
      <c r="CU468" s="154"/>
      <c r="CV468" s="154"/>
      <c r="CW468" s="154"/>
      <c r="CX468" s="154"/>
      <c r="CY468" s="154"/>
      <c r="CZ468" s="154"/>
      <c r="DA468" s="7"/>
      <c r="DB468" s="7"/>
      <c r="DC468" s="7"/>
      <c r="DD468" s="7"/>
      <c r="DE468" s="154"/>
      <c r="DF468" s="154"/>
      <c r="DG468" s="7"/>
      <c r="DH468" s="154"/>
      <c r="DI468" s="154"/>
      <c r="DJ468" s="154"/>
      <c r="DK468" s="154"/>
      <c r="DL468" s="154"/>
      <c r="DM468" s="154"/>
      <c r="DN468" s="7"/>
      <c r="DO468" s="7"/>
      <c r="DP468" s="7"/>
      <c r="DQ468" s="7"/>
      <c r="DR468" s="152"/>
      <c r="DS468" s="152"/>
      <c r="DT468" s="152"/>
      <c r="DU468" s="152"/>
      <c r="DV468" s="152"/>
      <c r="DW468" s="152"/>
      <c r="DX468" s="152"/>
      <c r="DY468" s="152"/>
      <c r="DZ468" s="152"/>
      <c r="EA468" s="152"/>
      <c r="EB468" s="152"/>
      <c r="EC468" s="152"/>
      <c r="ED468" s="152"/>
      <c r="EE468" s="152"/>
      <c r="EF468" s="152"/>
      <c r="EG468" s="152"/>
      <c r="EH468" s="152"/>
      <c r="EI468" s="152"/>
      <c r="EJ468" s="152"/>
      <c r="EK468" s="152"/>
      <c r="EL468" s="152"/>
      <c r="EM468" s="152"/>
      <c r="EN468" s="152"/>
      <c r="EO468" s="152"/>
      <c r="EP468" s="152"/>
      <c r="EQ468" s="152"/>
      <c r="ER468" s="152"/>
      <c r="ES468" s="152"/>
      <c r="ET468" s="152"/>
      <c r="EU468" s="152"/>
      <c r="EV468" s="152"/>
      <c r="EW468" s="152"/>
      <c r="EX468" s="152"/>
      <c r="EY468" s="152"/>
      <c r="EZ468" s="152"/>
      <c r="FA468" s="152"/>
      <c r="FB468" s="152"/>
      <c r="FC468" s="152"/>
      <c r="FD468" s="152"/>
      <c r="FE468" s="152"/>
      <c r="FF468" s="152"/>
      <c r="FG468" s="152"/>
      <c r="FH468" s="152"/>
      <c r="FI468" s="152"/>
      <c r="FJ468" s="152"/>
      <c r="FK468" s="152"/>
      <c r="FL468" s="152"/>
      <c r="FM468" s="152"/>
      <c r="FN468" s="152"/>
      <c r="FO468" s="152"/>
      <c r="FP468" s="152"/>
      <c r="FQ468" s="152"/>
      <c r="FR468" s="152"/>
      <c r="FS468" s="152"/>
      <c r="FT468" s="152"/>
      <c r="FU468" s="152"/>
      <c r="FV468" s="152"/>
      <c r="FW468" s="152"/>
      <c r="FX468" s="152"/>
      <c r="FY468" s="152"/>
      <c r="FZ468" s="152"/>
      <c r="GA468" s="152"/>
      <c r="GB468" s="152"/>
      <c r="GC468" s="152"/>
      <c r="GD468" s="152"/>
      <c r="GE468" s="7"/>
      <c r="GF468" s="7"/>
      <c r="GG468" s="7"/>
      <c r="GH468" s="7"/>
      <c r="GI468" s="7"/>
      <c r="GJ468" s="7"/>
      <c r="GK468" s="7"/>
      <c r="GL468" s="7"/>
      <c r="GM468" s="48"/>
      <c r="GN468" s="7"/>
      <c r="GO468" s="7"/>
      <c r="GP468" s="7"/>
      <c r="GR468" s="48"/>
      <c r="GS468" s="48"/>
      <c r="GT468" s="48"/>
      <c r="GU468" s="48"/>
      <c r="GV468" s="48"/>
    </row>
    <row r="469" spans="1:204">
      <c r="A469" s="7"/>
      <c r="B469" s="7"/>
      <c r="C469" s="7"/>
      <c r="D469" s="48"/>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13"/>
      <c r="AJ469" s="13"/>
      <c r="AK469" s="7"/>
      <c r="AL469" s="7"/>
      <c r="AM469" s="7"/>
      <c r="AN469" s="7"/>
      <c r="AO469" s="7"/>
      <c r="AP469" s="7"/>
      <c r="AQ469" s="7"/>
      <c r="AR469" s="153"/>
      <c r="AS469" s="7"/>
      <c r="AT469" s="7"/>
      <c r="AU469" s="7"/>
      <c r="AV469" s="7"/>
      <c r="AW469" s="7"/>
      <c r="AX469" s="7"/>
      <c r="AY469" s="7"/>
      <c r="AZ469" s="7"/>
      <c r="BA469" s="7"/>
      <c r="BB469" s="7"/>
      <c r="BC469" s="7"/>
      <c r="BD469" s="7"/>
      <c r="BE469" s="154"/>
      <c r="BF469" s="154"/>
      <c r="BG469" s="7"/>
      <c r="BH469" s="154"/>
      <c r="BI469" s="154"/>
      <c r="BJ469" s="154"/>
      <c r="BK469" s="154"/>
      <c r="BL469" s="154"/>
      <c r="BM469" s="154"/>
      <c r="BN469" s="7"/>
      <c r="BO469" s="7"/>
      <c r="BP469" s="7"/>
      <c r="BQ469" s="7"/>
      <c r="BR469" s="154"/>
      <c r="BS469" s="154"/>
      <c r="BT469" s="7"/>
      <c r="BU469" s="154"/>
      <c r="BV469" s="154"/>
      <c r="BW469" s="154"/>
      <c r="BX469" s="154"/>
      <c r="BY469" s="154"/>
      <c r="BZ469" s="154"/>
      <c r="CA469" s="7"/>
      <c r="CB469" s="7"/>
      <c r="CC469" s="7"/>
      <c r="CD469" s="7"/>
      <c r="CE469" s="154"/>
      <c r="CF469" s="154"/>
      <c r="CG469" s="7"/>
      <c r="CH469" s="154"/>
      <c r="CI469" s="154"/>
      <c r="CJ469" s="154"/>
      <c r="CK469" s="154"/>
      <c r="CL469" s="154"/>
      <c r="CM469" s="154"/>
      <c r="CN469" s="7"/>
      <c r="CO469" s="7"/>
      <c r="CP469" s="7"/>
      <c r="CQ469" s="7"/>
      <c r="CR469" s="154"/>
      <c r="CS469" s="154"/>
      <c r="CT469" s="7"/>
      <c r="CU469" s="154"/>
      <c r="CV469" s="154"/>
      <c r="CW469" s="154"/>
      <c r="CX469" s="154"/>
      <c r="CY469" s="154"/>
      <c r="CZ469" s="154"/>
      <c r="DA469" s="7"/>
      <c r="DB469" s="7"/>
      <c r="DC469" s="7"/>
      <c r="DD469" s="7"/>
      <c r="DE469" s="154"/>
      <c r="DF469" s="154"/>
      <c r="DG469" s="7"/>
      <c r="DH469" s="154"/>
      <c r="DI469" s="154"/>
      <c r="DJ469" s="154"/>
      <c r="DK469" s="154"/>
      <c r="DL469" s="154"/>
      <c r="DM469" s="154"/>
      <c r="DN469" s="7"/>
      <c r="DO469" s="7"/>
      <c r="DP469" s="7"/>
      <c r="DQ469" s="7"/>
      <c r="DR469" s="152"/>
      <c r="DS469" s="152"/>
      <c r="DT469" s="152"/>
      <c r="DU469" s="152"/>
      <c r="DV469" s="152"/>
      <c r="DW469" s="152"/>
      <c r="DX469" s="152"/>
      <c r="DY469" s="152"/>
      <c r="DZ469" s="152"/>
      <c r="EA469" s="152"/>
      <c r="EB469" s="152"/>
      <c r="EC469" s="152"/>
      <c r="ED469" s="152"/>
      <c r="EE469" s="152"/>
      <c r="EF469" s="152"/>
      <c r="EG469" s="152"/>
      <c r="EH469" s="152"/>
      <c r="EI469" s="152"/>
      <c r="EJ469" s="152"/>
      <c r="EK469" s="152"/>
      <c r="EL469" s="152"/>
      <c r="EM469" s="152"/>
      <c r="EN469" s="152"/>
      <c r="EO469" s="152"/>
      <c r="EP469" s="152"/>
      <c r="EQ469" s="152"/>
      <c r="ER469" s="152"/>
      <c r="ES469" s="152"/>
      <c r="ET469" s="152"/>
      <c r="EU469" s="152"/>
      <c r="EV469" s="152"/>
      <c r="EW469" s="152"/>
      <c r="EX469" s="152"/>
      <c r="EY469" s="152"/>
      <c r="EZ469" s="152"/>
      <c r="FA469" s="152"/>
      <c r="FB469" s="152"/>
      <c r="FC469" s="152"/>
      <c r="FD469" s="152"/>
      <c r="FE469" s="152"/>
      <c r="FF469" s="152"/>
      <c r="FG469" s="152"/>
      <c r="FH469" s="152"/>
      <c r="FI469" s="152"/>
      <c r="FJ469" s="152"/>
      <c r="FK469" s="152"/>
      <c r="FL469" s="152"/>
      <c r="FM469" s="152"/>
      <c r="FN469" s="152"/>
      <c r="FO469" s="152"/>
      <c r="FP469" s="152"/>
      <c r="FQ469" s="152"/>
      <c r="FR469" s="152"/>
      <c r="FS469" s="152"/>
      <c r="FT469" s="152"/>
      <c r="FU469" s="152"/>
      <c r="FV469" s="152"/>
      <c r="FW469" s="152"/>
      <c r="FX469" s="152"/>
      <c r="FY469" s="152"/>
      <c r="FZ469" s="152"/>
      <c r="GA469" s="152"/>
      <c r="GB469" s="152"/>
      <c r="GC469" s="152"/>
      <c r="GD469" s="152"/>
      <c r="GE469" s="7"/>
      <c r="GF469" s="7"/>
      <c r="GG469" s="7"/>
      <c r="GH469" s="7"/>
      <c r="GI469" s="7"/>
      <c r="GJ469" s="7"/>
      <c r="GK469" s="7"/>
      <c r="GL469" s="7"/>
      <c r="GM469" s="48"/>
      <c r="GN469" s="7"/>
      <c r="GO469" s="7"/>
      <c r="GP469" s="7"/>
      <c r="GR469" s="48"/>
      <c r="GS469" s="48"/>
      <c r="GT469" s="48"/>
      <c r="GU469" s="48"/>
      <c r="GV469" s="48"/>
    </row>
    <row r="470" spans="1:204">
      <c r="A470" s="7"/>
      <c r="B470" s="7"/>
      <c r="C470" s="7"/>
      <c r="D470" s="48"/>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13"/>
      <c r="AJ470" s="13"/>
      <c r="AK470" s="7"/>
      <c r="AL470" s="7"/>
      <c r="AM470" s="7"/>
      <c r="AN470" s="7"/>
      <c r="AO470" s="7"/>
      <c r="AP470" s="7"/>
      <c r="AQ470" s="7"/>
      <c r="AR470" s="153"/>
      <c r="AS470" s="7"/>
      <c r="AT470" s="7"/>
      <c r="AU470" s="7"/>
      <c r="AV470" s="7"/>
      <c r="AW470" s="7"/>
      <c r="AX470" s="7"/>
      <c r="AY470" s="7"/>
      <c r="AZ470" s="7"/>
      <c r="BA470" s="7"/>
      <c r="BB470" s="7"/>
      <c r="BC470" s="7"/>
      <c r="BD470" s="7"/>
      <c r="BE470" s="154"/>
      <c r="BF470" s="154"/>
      <c r="BG470" s="7"/>
      <c r="BH470" s="154"/>
      <c r="BI470" s="154"/>
      <c r="BJ470" s="154"/>
      <c r="BK470" s="154"/>
      <c r="BL470" s="154"/>
      <c r="BM470" s="154"/>
      <c r="BN470" s="7"/>
      <c r="BO470" s="7"/>
      <c r="BP470" s="7"/>
      <c r="BQ470" s="7"/>
      <c r="BR470" s="154"/>
      <c r="BS470" s="154"/>
      <c r="BT470" s="7"/>
      <c r="BU470" s="154"/>
      <c r="BV470" s="154"/>
      <c r="BW470" s="154"/>
      <c r="BX470" s="154"/>
      <c r="BY470" s="154"/>
      <c r="BZ470" s="154"/>
      <c r="CA470" s="7"/>
      <c r="CB470" s="7"/>
      <c r="CC470" s="7"/>
      <c r="CD470" s="7"/>
      <c r="CE470" s="154"/>
      <c r="CF470" s="154"/>
      <c r="CG470" s="7"/>
      <c r="CH470" s="154"/>
      <c r="CI470" s="154"/>
      <c r="CJ470" s="154"/>
      <c r="CK470" s="154"/>
      <c r="CL470" s="154"/>
      <c r="CM470" s="154"/>
      <c r="CN470" s="7"/>
      <c r="CO470" s="7"/>
      <c r="CP470" s="7"/>
      <c r="CQ470" s="7"/>
      <c r="CR470" s="154"/>
      <c r="CS470" s="154"/>
      <c r="CT470" s="7"/>
      <c r="CU470" s="154"/>
      <c r="CV470" s="154"/>
      <c r="CW470" s="154"/>
      <c r="CX470" s="154"/>
      <c r="CY470" s="154"/>
      <c r="CZ470" s="154"/>
      <c r="DA470" s="7"/>
      <c r="DB470" s="7"/>
      <c r="DC470" s="7"/>
      <c r="DD470" s="7"/>
      <c r="DE470" s="154"/>
      <c r="DF470" s="154"/>
      <c r="DG470" s="7"/>
      <c r="DH470" s="154"/>
      <c r="DI470" s="154"/>
      <c r="DJ470" s="154"/>
      <c r="DK470" s="154"/>
      <c r="DL470" s="154"/>
      <c r="DM470" s="154"/>
      <c r="DN470" s="7"/>
      <c r="DO470" s="7"/>
      <c r="DP470" s="7"/>
      <c r="DQ470" s="7"/>
      <c r="DR470" s="152"/>
      <c r="DS470" s="152"/>
      <c r="DT470" s="152"/>
      <c r="DU470" s="152"/>
      <c r="DV470" s="152"/>
      <c r="DW470" s="152"/>
      <c r="DX470" s="152"/>
      <c r="DY470" s="152"/>
      <c r="DZ470" s="152"/>
      <c r="EA470" s="152"/>
      <c r="EB470" s="152"/>
      <c r="EC470" s="152"/>
      <c r="ED470" s="152"/>
      <c r="EE470" s="152"/>
      <c r="EF470" s="152"/>
      <c r="EG470" s="152"/>
      <c r="EH470" s="152"/>
      <c r="EI470" s="152"/>
      <c r="EJ470" s="152"/>
      <c r="EK470" s="152"/>
      <c r="EL470" s="152"/>
      <c r="EM470" s="152"/>
      <c r="EN470" s="152"/>
      <c r="EO470" s="152"/>
      <c r="EP470" s="152"/>
      <c r="EQ470" s="152"/>
      <c r="ER470" s="152"/>
      <c r="ES470" s="152"/>
      <c r="ET470" s="152"/>
      <c r="EU470" s="152"/>
      <c r="EV470" s="152"/>
      <c r="EW470" s="152"/>
      <c r="EX470" s="152"/>
      <c r="EY470" s="152"/>
      <c r="EZ470" s="152"/>
      <c r="FA470" s="152"/>
      <c r="FB470" s="152"/>
      <c r="FC470" s="152"/>
      <c r="FD470" s="152"/>
      <c r="FE470" s="152"/>
      <c r="FF470" s="152"/>
      <c r="FG470" s="152"/>
      <c r="FH470" s="152"/>
      <c r="FI470" s="152"/>
      <c r="FJ470" s="152"/>
      <c r="FK470" s="152"/>
      <c r="FL470" s="152"/>
      <c r="FM470" s="152"/>
      <c r="FN470" s="152"/>
      <c r="FO470" s="152"/>
      <c r="FP470" s="152"/>
      <c r="FQ470" s="152"/>
      <c r="FR470" s="152"/>
      <c r="FS470" s="152"/>
      <c r="FT470" s="152"/>
      <c r="FU470" s="152"/>
      <c r="FV470" s="152"/>
      <c r="FW470" s="152"/>
      <c r="FX470" s="152"/>
      <c r="FY470" s="152"/>
      <c r="FZ470" s="152"/>
      <c r="GA470" s="152"/>
      <c r="GB470" s="152"/>
      <c r="GC470" s="152"/>
      <c r="GD470" s="152"/>
      <c r="GE470" s="7"/>
      <c r="GF470" s="7"/>
      <c r="GG470" s="7"/>
      <c r="GH470" s="7"/>
      <c r="GI470" s="7"/>
      <c r="GJ470" s="7"/>
      <c r="GK470" s="7"/>
      <c r="GL470" s="7"/>
      <c r="GM470" s="48"/>
      <c r="GN470" s="7"/>
      <c r="GO470" s="7"/>
      <c r="GP470" s="7"/>
      <c r="GR470" s="48"/>
      <c r="GS470" s="48"/>
      <c r="GT470" s="48"/>
      <c r="GU470" s="48"/>
      <c r="GV470" s="48"/>
    </row>
    <row r="471" spans="1:204">
      <c r="A471" s="7"/>
      <c r="B471" s="7"/>
      <c r="C471" s="7"/>
      <c r="D471" s="48"/>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13"/>
      <c r="AJ471" s="13"/>
      <c r="AK471" s="7"/>
      <c r="AL471" s="7"/>
      <c r="AM471" s="7"/>
      <c r="AN471" s="7"/>
      <c r="AO471" s="7"/>
      <c r="AP471" s="7"/>
      <c r="AQ471" s="7"/>
      <c r="AR471" s="153"/>
      <c r="AS471" s="7"/>
      <c r="AT471" s="7"/>
      <c r="AU471" s="7"/>
      <c r="AV471" s="7"/>
      <c r="AW471" s="7"/>
      <c r="AX471" s="7"/>
      <c r="AY471" s="7"/>
      <c r="AZ471" s="7"/>
      <c r="BA471" s="7"/>
      <c r="BB471" s="7"/>
      <c r="BC471" s="7"/>
      <c r="BD471" s="7"/>
      <c r="BE471" s="154"/>
      <c r="BF471" s="154"/>
      <c r="BG471" s="7"/>
      <c r="BH471" s="154"/>
      <c r="BI471" s="154"/>
      <c r="BJ471" s="154"/>
      <c r="BK471" s="154"/>
      <c r="BL471" s="154"/>
      <c r="BM471" s="154"/>
      <c r="BN471" s="7"/>
      <c r="BO471" s="7"/>
      <c r="BP471" s="7"/>
      <c r="BQ471" s="7"/>
      <c r="BR471" s="154"/>
      <c r="BS471" s="154"/>
      <c r="BT471" s="7"/>
      <c r="BU471" s="154"/>
      <c r="BV471" s="154"/>
      <c r="BW471" s="154"/>
      <c r="BX471" s="154"/>
      <c r="BY471" s="154"/>
      <c r="BZ471" s="154"/>
      <c r="CA471" s="7"/>
      <c r="CB471" s="7"/>
      <c r="CC471" s="7"/>
      <c r="CD471" s="7"/>
      <c r="CE471" s="154"/>
      <c r="CF471" s="154"/>
      <c r="CG471" s="7"/>
      <c r="CH471" s="154"/>
      <c r="CI471" s="154"/>
      <c r="CJ471" s="154"/>
      <c r="CK471" s="154"/>
      <c r="CL471" s="154"/>
      <c r="CM471" s="154"/>
      <c r="CN471" s="7"/>
      <c r="CO471" s="7"/>
      <c r="CP471" s="7"/>
      <c r="CQ471" s="7"/>
      <c r="CR471" s="154"/>
      <c r="CS471" s="154"/>
      <c r="CT471" s="7"/>
      <c r="CU471" s="154"/>
      <c r="CV471" s="154"/>
      <c r="CW471" s="154"/>
      <c r="CX471" s="154"/>
      <c r="CY471" s="154"/>
      <c r="CZ471" s="154"/>
      <c r="DA471" s="7"/>
      <c r="DB471" s="7"/>
      <c r="DC471" s="7"/>
      <c r="DD471" s="7"/>
      <c r="DE471" s="154"/>
      <c r="DF471" s="154"/>
      <c r="DG471" s="7"/>
      <c r="DH471" s="154"/>
      <c r="DI471" s="154"/>
      <c r="DJ471" s="154"/>
      <c r="DK471" s="154"/>
      <c r="DL471" s="154"/>
      <c r="DM471" s="154"/>
      <c r="DN471" s="7"/>
      <c r="DO471" s="7"/>
      <c r="DP471" s="7"/>
      <c r="DQ471" s="7"/>
      <c r="DR471" s="152"/>
      <c r="DS471" s="152"/>
      <c r="DT471" s="152"/>
      <c r="DU471" s="152"/>
      <c r="DV471" s="152"/>
      <c r="DW471" s="152"/>
      <c r="DX471" s="152"/>
      <c r="DY471" s="152"/>
      <c r="DZ471" s="152"/>
      <c r="EA471" s="152"/>
      <c r="EB471" s="152"/>
      <c r="EC471" s="152"/>
      <c r="ED471" s="152"/>
      <c r="EE471" s="152"/>
      <c r="EF471" s="152"/>
      <c r="EG471" s="152"/>
      <c r="EH471" s="152"/>
      <c r="EI471" s="152"/>
      <c r="EJ471" s="152"/>
      <c r="EK471" s="152"/>
      <c r="EL471" s="152"/>
      <c r="EM471" s="152"/>
      <c r="EN471" s="152"/>
      <c r="EO471" s="152"/>
      <c r="EP471" s="152"/>
      <c r="EQ471" s="152"/>
      <c r="ER471" s="152"/>
      <c r="ES471" s="152"/>
      <c r="ET471" s="152"/>
      <c r="EU471" s="152"/>
      <c r="EV471" s="152"/>
      <c r="EW471" s="152"/>
      <c r="EX471" s="152"/>
      <c r="EY471" s="152"/>
      <c r="EZ471" s="152"/>
      <c r="FA471" s="152"/>
      <c r="FB471" s="152"/>
      <c r="FC471" s="152"/>
      <c r="FD471" s="152"/>
      <c r="FE471" s="152"/>
      <c r="FF471" s="152"/>
      <c r="FG471" s="152"/>
      <c r="FH471" s="152"/>
      <c r="FI471" s="152"/>
      <c r="FJ471" s="152"/>
      <c r="FK471" s="152"/>
      <c r="FL471" s="152"/>
      <c r="FM471" s="152"/>
      <c r="FN471" s="152"/>
      <c r="FO471" s="152"/>
      <c r="FP471" s="152"/>
      <c r="FQ471" s="152"/>
      <c r="FR471" s="152"/>
      <c r="FS471" s="152"/>
      <c r="FT471" s="152"/>
      <c r="FU471" s="152"/>
      <c r="FV471" s="152"/>
      <c r="FW471" s="152"/>
      <c r="FX471" s="152"/>
      <c r="FY471" s="152"/>
      <c r="FZ471" s="152"/>
      <c r="GA471" s="152"/>
      <c r="GB471" s="152"/>
      <c r="GC471" s="152"/>
      <c r="GD471" s="152"/>
      <c r="GE471" s="7"/>
      <c r="GF471" s="7"/>
      <c r="GG471" s="7"/>
      <c r="GH471" s="7"/>
      <c r="GI471" s="7"/>
      <c r="GJ471" s="7"/>
      <c r="GK471" s="7"/>
      <c r="GL471" s="7"/>
      <c r="GM471" s="48"/>
      <c r="GN471" s="7"/>
      <c r="GO471" s="7"/>
      <c r="GP471" s="7"/>
      <c r="GR471" s="48"/>
      <c r="GS471" s="48"/>
      <c r="GT471" s="48"/>
      <c r="GU471" s="48"/>
      <c r="GV471" s="48"/>
    </row>
    <row r="472" spans="1:204">
      <c r="A472" s="7"/>
      <c r="B472" s="7"/>
      <c r="C472" s="7"/>
      <c r="D472" s="48"/>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13"/>
      <c r="AJ472" s="13"/>
      <c r="AK472" s="7"/>
      <c r="AL472" s="7"/>
      <c r="AM472" s="7"/>
      <c r="AN472" s="7"/>
      <c r="AO472" s="7"/>
      <c r="AP472" s="7"/>
      <c r="AQ472" s="7"/>
      <c r="AR472" s="153"/>
      <c r="AS472" s="7"/>
      <c r="AT472" s="7"/>
      <c r="AU472" s="7"/>
      <c r="AV472" s="7"/>
      <c r="AW472" s="7"/>
      <c r="AX472" s="7"/>
      <c r="AY472" s="7"/>
      <c r="AZ472" s="7"/>
      <c r="BA472" s="7"/>
      <c r="BB472" s="7"/>
      <c r="BC472" s="7"/>
      <c r="BD472" s="7"/>
      <c r="BE472" s="154"/>
      <c r="BF472" s="154"/>
      <c r="BG472" s="7"/>
      <c r="BH472" s="154"/>
      <c r="BI472" s="154"/>
      <c r="BJ472" s="154"/>
      <c r="BK472" s="154"/>
      <c r="BL472" s="154"/>
      <c r="BM472" s="154"/>
      <c r="BN472" s="7"/>
      <c r="BO472" s="7"/>
      <c r="BP472" s="7"/>
      <c r="BQ472" s="7"/>
      <c r="BR472" s="154"/>
      <c r="BS472" s="154"/>
      <c r="BT472" s="7"/>
      <c r="BU472" s="154"/>
      <c r="BV472" s="154"/>
      <c r="BW472" s="154"/>
      <c r="BX472" s="154"/>
      <c r="BY472" s="154"/>
      <c r="BZ472" s="154"/>
      <c r="CA472" s="7"/>
      <c r="CB472" s="7"/>
      <c r="CC472" s="7"/>
      <c r="CD472" s="7"/>
      <c r="CE472" s="154"/>
      <c r="CF472" s="154"/>
      <c r="CG472" s="7"/>
      <c r="CH472" s="154"/>
      <c r="CI472" s="154"/>
      <c r="CJ472" s="154"/>
      <c r="CK472" s="154"/>
      <c r="CL472" s="154"/>
      <c r="CM472" s="154"/>
      <c r="CN472" s="7"/>
      <c r="CO472" s="7"/>
      <c r="CP472" s="7"/>
      <c r="CQ472" s="7"/>
      <c r="CR472" s="154"/>
      <c r="CS472" s="154"/>
      <c r="CT472" s="7"/>
      <c r="CU472" s="154"/>
      <c r="CV472" s="154"/>
      <c r="CW472" s="154"/>
      <c r="CX472" s="154"/>
      <c r="CY472" s="154"/>
      <c r="CZ472" s="154"/>
      <c r="DA472" s="7"/>
      <c r="DB472" s="7"/>
      <c r="DC472" s="7"/>
      <c r="DD472" s="7"/>
      <c r="DE472" s="154"/>
      <c r="DF472" s="154"/>
      <c r="DG472" s="7"/>
      <c r="DH472" s="154"/>
      <c r="DI472" s="154"/>
      <c r="DJ472" s="154"/>
      <c r="DK472" s="154"/>
      <c r="DL472" s="154"/>
      <c r="DM472" s="154"/>
      <c r="DN472" s="7"/>
      <c r="DO472" s="7"/>
      <c r="DP472" s="7"/>
      <c r="DQ472" s="7"/>
      <c r="DR472" s="152"/>
      <c r="DS472" s="152"/>
      <c r="DT472" s="152"/>
      <c r="DU472" s="152"/>
      <c r="DV472" s="152"/>
      <c r="DW472" s="152"/>
      <c r="DX472" s="152"/>
      <c r="DY472" s="152"/>
      <c r="DZ472" s="152"/>
      <c r="EA472" s="152"/>
      <c r="EB472" s="152"/>
      <c r="EC472" s="152"/>
      <c r="ED472" s="152"/>
      <c r="EE472" s="152"/>
      <c r="EF472" s="152"/>
      <c r="EG472" s="152"/>
      <c r="EH472" s="152"/>
      <c r="EI472" s="152"/>
      <c r="EJ472" s="152"/>
      <c r="EK472" s="152"/>
      <c r="EL472" s="152"/>
      <c r="EM472" s="152"/>
      <c r="EN472" s="152"/>
      <c r="EO472" s="152"/>
      <c r="EP472" s="152"/>
      <c r="EQ472" s="152"/>
      <c r="ER472" s="152"/>
      <c r="ES472" s="152"/>
      <c r="ET472" s="152"/>
      <c r="EU472" s="152"/>
      <c r="EV472" s="152"/>
      <c r="EW472" s="152"/>
      <c r="EX472" s="152"/>
      <c r="EY472" s="152"/>
      <c r="EZ472" s="152"/>
      <c r="FA472" s="152"/>
      <c r="FB472" s="152"/>
      <c r="FC472" s="152"/>
      <c r="FD472" s="152"/>
      <c r="FE472" s="152"/>
      <c r="FF472" s="152"/>
      <c r="FG472" s="152"/>
      <c r="FH472" s="152"/>
      <c r="FI472" s="152"/>
      <c r="FJ472" s="152"/>
      <c r="FK472" s="152"/>
      <c r="FL472" s="152"/>
      <c r="FM472" s="152"/>
      <c r="FN472" s="152"/>
      <c r="FO472" s="152"/>
      <c r="FP472" s="152"/>
      <c r="FQ472" s="152"/>
      <c r="FR472" s="152"/>
      <c r="FS472" s="152"/>
      <c r="FT472" s="152"/>
      <c r="FU472" s="152"/>
      <c r="FV472" s="152"/>
      <c r="FW472" s="152"/>
      <c r="FX472" s="152"/>
      <c r="FY472" s="152"/>
      <c r="FZ472" s="152"/>
      <c r="GA472" s="152"/>
      <c r="GB472" s="152"/>
      <c r="GC472" s="152"/>
      <c r="GD472" s="152"/>
      <c r="GE472" s="7"/>
      <c r="GF472" s="7"/>
      <c r="GG472" s="7"/>
      <c r="GH472" s="7"/>
      <c r="GI472" s="7"/>
      <c r="GJ472" s="7"/>
      <c r="GK472" s="7"/>
      <c r="GL472" s="7"/>
      <c r="GM472" s="48"/>
      <c r="GN472" s="7"/>
      <c r="GO472" s="7"/>
      <c r="GP472" s="7"/>
      <c r="GR472" s="48"/>
      <c r="GS472" s="48"/>
      <c r="GT472" s="48"/>
      <c r="GU472" s="48"/>
      <c r="GV472" s="48"/>
    </row>
    <row r="473" spans="1:204">
      <c r="A473" s="7"/>
      <c r="B473" s="7"/>
      <c r="C473" s="7"/>
      <c r="D473" s="48"/>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13"/>
      <c r="AJ473" s="13"/>
      <c r="AK473" s="7"/>
      <c r="AL473" s="7"/>
      <c r="AM473" s="7"/>
      <c r="AN473" s="7"/>
      <c r="AO473" s="7"/>
      <c r="AP473" s="7"/>
      <c r="AQ473" s="7"/>
      <c r="AR473" s="153"/>
      <c r="AS473" s="7"/>
      <c r="AT473" s="7"/>
      <c r="AU473" s="7"/>
      <c r="AV473" s="7"/>
      <c r="AW473" s="7"/>
      <c r="AX473" s="7"/>
      <c r="AY473" s="7"/>
      <c r="AZ473" s="7"/>
      <c r="BA473" s="7"/>
      <c r="BB473" s="7"/>
      <c r="BC473" s="7"/>
      <c r="BD473" s="7"/>
      <c r="BE473" s="154"/>
      <c r="BF473" s="154"/>
      <c r="BG473" s="7"/>
      <c r="BH473" s="154"/>
      <c r="BI473" s="154"/>
      <c r="BJ473" s="154"/>
      <c r="BK473" s="154"/>
      <c r="BL473" s="154"/>
      <c r="BM473" s="154"/>
      <c r="BN473" s="7"/>
      <c r="BO473" s="7"/>
      <c r="BP473" s="7"/>
      <c r="BQ473" s="7"/>
      <c r="BR473" s="154"/>
      <c r="BS473" s="154"/>
      <c r="BT473" s="7"/>
      <c r="BU473" s="154"/>
      <c r="BV473" s="154"/>
      <c r="BW473" s="154"/>
      <c r="BX473" s="154"/>
      <c r="BY473" s="154"/>
      <c r="BZ473" s="154"/>
      <c r="CA473" s="7"/>
      <c r="CB473" s="7"/>
      <c r="CC473" s="7"/>
      <c r="CD473" s="7"/>
      <c r="CE473" s="154"/>
      <c r="CF473" s="154"/>
      <c r="CG473" s="7"/>
      <c r="CH473" s="154"/>
      <c r="CI473" s="154"/>
      <c r="CJ473" s="154"/>
      <c r="CK473" s="154"/>
      <c r="CL473" s="154"/>
      <c r="CM473" s="154"/>
      <c r="CN473" s="7"/>
      <c r="CO473" s="7"/>
      <c r="CP473" s="7"/>
      <c r="CQ473" s="7"/>
      <c r="CR473" s="154"/>
      <c r="CS473" s="154"/>
      <c r="CT473" s="7"/>
      <c r="CU473" s="154"/>
      <c r="CV473" s="154"/>
      <c r="CW473" s="154"/>
      <c r="CX473" s="154"/>
      <c r="CY473" s="154"/>
      <c r="CZ473" s="154"/>
      <c r="DA473" s="7"/>
      <c r="DB473" s="7"/>
      <c r="DC473" s="7"/>
      <c r="DD473" s="7"/>
      <c r="DE473" s="154"/>
      <c r="DF473" s="154"/>
      <c r="DG473" s="7"/>
      <c r="DH473" s="154"/>
      <c r="DI473" s="154"/>
      <c r="DJ473" s="154"/>
      <c r="DK473" s="154"/>
      <c r="DL473" s="154"/>
      <c r="DM473" s="154"/>
      <c r="DN473" s="7"/>
      <c r="DO473" s="7"/>
      <c r="DP473" s="7"/>
      <c r="DQ473" s="7"/>
      <c r="DR473" s="152"/>
      <c r="DS473" s="152"/>
      <c r="DT473" s="152"/>
      <c r="DU473" s="152"/>
      <c r="DV473" s="152"/>
      <c r="DW473" s="152"/>
      <c r="DX473" s="152"/>
      <c r="DY473" s="152"/>
      <c r="DZ473" s="152"/>
      <c r="EA473" s="152"/>
      <c r="EB473" s="152"/>
      <c r="EC473" s="152"/>
      <c r="ED473" s="152"/>
      <c r="EE473" s="152"/>
      <c r="EF473" s="152"/>
      <c r="EG473" s="152"/>
      <c r="EH473" s="152"/>
      <c r="EI473" s="152"/>
      <c r="EJ473" s="152"/>
      <c r="EK473" s="152"/>
      <c r="EL473" s="152"/>
      <c r="EM473" s="152"/>
      <c r="EN473" s="152"/>
      <c r="EO473" s="152"/>
      <c r="EP473" s="152"/>
      <c r="EQ473" s="152"/>
      <c r="ER473" s="152"/>
      <c r="ES473" s="152"/>
      <c r="ET473" s="152"/>
      <c r="EU473" s="152"/>
      <c r="EV473" s="152"/>
      <c r="EW473" s="152"/>
      <c r="EX473" s="152"/>
      <c r="EY473" s="152"/>
      <c r="EZ473" s="152"/>
      <c r="FA473" s="152"/>
      <c r="FB473" s="152"/>
      <c r="FC473" s="152"/>
      <c r="FD473" s="152"/>
      <c r="FE473" s="152"/>
      <c r="FF473" s="152"/>
      <c r="FG473" s="152"/>
      <c r="FH473" s="152"/>
      <c r="FI473" s="152"/>
      <c r="FJ473" s="152"/>
      <c r="FK473" s="152"/>
      <c r="FL473" s="152"/>
      <c r="FM473" s="152"/>
      <c r="FN473" s="152"/>
      <c r="FO473" s="152"/>
      <c r="FP473" s="152"/>
      <c r="FQ473" s="152"/>
      <c r="FR473" s="152"/>
      <c r="FS473" s="152"/>
      <c r="FT473" s="152"/>
      <c r="FU473" s="152"/>
      <c r="FV473" s="152"/>
      <c r="FW473" s="152"/>
      <c r="FX473" s="152"/>
      <c r="FY473" s="152"/>
      <c r="FZ473" s="152"/>
      <c r="GA473" s="152"/>
      <c r="GB473" s="152"/>
      <c r="GC473" s="152"/>
      <c r="GD473" s="152"/>
      <c r="GE473" s="7"/>
      <c r="GF473" s="7"/>
      <c r="GG473" s="7"/>
      <c r="GH473" s="7"/>
      <c r="GI473" s="7"/>
      <c r="GJ473" s="7"/>
      <c r="GK473" s="7"/>
      <c r="GL473" s="7"/>
      <c r="GM473" s="48"/>
      <c r="GN473" s="7"/>
      <c r="GO473" s="7"/>
      <c r="GP473" s="7"/>
      <c r="GR473" s="48"/>
      <c r="GS473" s="48"/>
      <c r="GT473" s="48"/>
      <c r="GU473" s="48"/>
      <c r="GV473" s="48"/>
    </row>
    <row r="474" spans="1:204">
      <c r="A474" s="7"/>
      <c r="B474" s="7"/>
      <c r="C474" s="7"/>
      <c r="D474" s="48"/>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13"/>
      <c r="AJ474" s="13"/>
      <c r="AK474" s="7"/>
      <c r="AL474" s="7"/>
      <c r="AM474" s="7"/>
      <c r="AN474" s="7"/>
      <c r="AO474" s="7"/>
      <c r="AP474" s="7"/>
      <c r="AQ474" s="7"/>
      <c r="AR474" s="153"/>
      <c r="AS474" s="7"/>
      <c r="AT474" s="7"/>
      <c r="AU474" s="7"/>
      <c r="AV474" s="7"/>
      <c r="AW474" s="7"/>
      <c r="AX474" s="7"/>
      <c r="AY474" s="7"/>
      <c r="AZ474" s="7"/>
      <c r="BA474" s="7"/>
      <c r="BB474" s="7"/>
      <c r="BC474" s="7"/>
      <c r="BD474" s="7"/>
      <c r="BE474" s="154"/>
      <c r="BF474" s="154"/>
      <c r="BG474" s="7"/>
      <c r="BH474" s="154"/>
      <c r="BI474" s="154"/>
      <c r="BJ474" s="154"/>
      <c r="BK474" s="154"/>
      <c r="BL474" s="154"/>
      <c r="BM474" s="154"/>
      <c r="BN474" s="7"/>
      <c r="BO474" s="7"/>
      <c r="BP474" s="7"/>
      <c r="BQ474" s="7"/>
      <c r="BR474" s="154"/>
      <c r="BS474" s="154"/>
      <c r="BT474" s="7"/>
      <c r="BU474" s="154"/>
      <c r="BV474" s="154"/>
      <c r="BW474" s="154"/>
      <c r="BX474" s="154"/>
      <c r="BY474" s="154"/>
      <c r="BZ474" s="154"/>
      <c r="CA474" s="7"/>
      <c r="CB474" s="7"/>
      <c r="CC474" s="7"/>
      <c r="CD474" s="7"/>
      <c r="CE474" s="154"/>
      <c r="CF474" s="154"/>
      <c r="CG474" s="7"/>
      <c r="CH474" s="154"/>
      <c r="CI474" s="154"/>
      <c r="CJ474" s="154"/>
      <c r="CK474" s="154"/>
      <c r="CL474" s="154"/>
      <c r="CM474" s="154"/>
      <c r="CN474" s="7"/>
      <c r="CO474" s="7"/>
      <c r="CP474" s="7"/>
      <c r="CQ474" s="7"/>
      <c r="CR474" s="154"/>
      <c r="CS474" s="154"/>
      <c r="CT474" s="7"/>
      <c r="CU474" s="154"/>
      <c r="CV474" s="154"/>
      <c r="CW474" s="154"/>
      <c r="CX474" s="154"/>
      <c r="CY474" s="154"/>
      <c r="CZ474" s="154"/>
      <c r="DA474" s="7"/>
      <c r="DB474" s="7"/>
      <c r="DC474" s="7"/>
      <c r="DD474" s="7"/>
      <c r="DE474" s="154"/>
      <c r="DF474" s="154"/>
      <c r="DG474" s="7"/>
      <c r="DH474" s="154"/>
      <c r="DI474" s="154"/>
      <c r="DJ474" s="154"/>
      <c r="DK474" s="154"/>
      <c r="DL474" s="154"/>
      <c r="DM474" s="154"/>
      <c r="DN474" s="7"/>
      <c r="DO474" s="7"/>
      <c r="DP474" s="7"/>
      <c r="DQ474" s="7"/>
      <c r="DR474" s="152"/>
      <c r="DS474" s="152"/>
      <c r="DT474" s="152"/>
      <c r="DU474" s="152"/>
      <c r="DV474" s="152"/>
      <c r="DW474" s="152"/>
      <c r="DX474" s="152"/>
      <c r="DY474" s="152"/>
      <c r="DZ474" s="152"/>
      <c r="EA474" s="152"/>
      <c r="EB474" s="152"/>
      <c r="EC474" s="152"/>
      <c r="ED474" s="152"/>
      <c r="EE474" s="152"/>
      <c r="EF474" s="152"/>
      <c r="EG474" s="152"/>
      <c r="EH474" s="152"/>
      <c r="EI474" s="152"/>
      <c r="EJ474" s="152"/>
      <c r="EK474" s="152"/>
      <c r="EL474" s="152"/>
      <c r="EM474" s="152"/>
      <c r="EN474" s="152"/>
      <c r="EO474" s="152"/>
      <c r="EP474" s="152"/>
      <c r="EQ474" s="152"/>
      <c r="ER474" s="152"/>
      <c r="ES474" s="152"/>
      <c r="ET474" s="152"/>
      <c r="EU474" s="152"/>
      <c r="EV474" s="152"/>
      <c r="EW474" s="152"/>
      <c r="EX474" s="152"/>
      <c r="EY474" s="152"/>
      <c r="EZ474" s="152"/>
      <c r="FA474" s="152"/>
      <c r="FB474" s="152"/>
      <c r="FC474" s="152"/>
      <c r="FD474" s="152"/>
      <c r="FE474" s="152"/>
      <c r="FF474" s="152"/>
      <c r="FG474" s="152"/>
      <c r="FH474" s="152"/>
      <c r="FI474" s="152"/>
      <c r="FJ474" s="152"/>
      <c r="FK474" s="152"/>
      <c r="FL474" s="152"/>
      <c r="FM474" s="152"/>
      <c r="FN474" s="152"/>
      <c r="FO474" s="152"/>
      <c r="FP474" s="152"/>
      <c r="FQ474" s="152"/>
      <c r="FR474" s="152"/>
      <c r="FS474" s="152"/>
      <c r="FT474" s="152"/>
      <c r="FU474" s="152"/>
      <c r="FV474" s="152"/>
      <c r="FW474" s="152"/>
      <c r="FX474" s="152"/>
      <c r="FY474" s="152"/>
      <c r="FZ474" s="152"/>
      <c r="GA474" s="152"/>
      <c r="GB474" s="152"/>
      <c r="GC474" s="152"/>
      <c r="GD474" s="152"/>
      <c r="GE474" s="7"/>
      <c r="GF474" s="7"/>
      <c r="GG474" s="7"/>
      <c r="GH474" s="7"/>
      <c r="GI474" s="7"/>
      <c r="GJ474" s="7"/>
      <c r="GK474" s="7"/>
      <c r="GL474" s="7"/>
      <c r="GM474" s="48"/>
      <c r="GN474" s="7"/>
      <c r="GO474" s="7"/>
      <c r="GP474" s="7"/>
      <c r="GR474" s="48"/>
      <c r="GS474" s="48"/>
      <c r="GT474" s="48"/>
      <c r="GU474" s="48"/>
      <c r="GV474" s="48"/>
    </row>
    <row r="475" spans="1:204">
      <c r="A475" s="7"/>
      <c r="B475" s="7"/>
      <c r="C475" s="7"/>
      <c r="D475" s="48"/>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13"/>
      <c r="AJ475" s="13"/>
      <c r="AK475" s="7"/>
      <c r="AL475" s="7"/>
      <c r="AM475" s="7"/>
      <c r="AN475" s="7"/>
      <c r="AO475" s="7"/>
      <c r="AP475" s="7"/>
      <c r="AQ475" s="7"/>
      <c r="AR475" s="153"/>
      <c r="AS475" s="7"/>
      <c r="AT475" s="7"/>
      <c r="AU475" s="7"/>
      <c r="AV475" s="7"/>
      <c r="AW475" s="7"/>
      <c r="AX475" s="7"/>
      <c r="AY475" s="7"/>
      <c r="AZ475" s="7"/>
      <c r="BA475" s="7"/>
      <c r="BB475" s="7"/>
      <c r="BC475" s="7"/>
      <c r="BD475" s="7"/>
      <c r="BE475" s="154"/>
      <c r="BF475" s="154"/>
      <c r="BG475" s="7"/>
      <c r="BH475" s="154"/>
      <c r="BI475" s="154"/>
      <c r="BJ475" s="154"/>
      <c r="BK475" s="154"/>
      <c r="BL475" s="154"/>
      <c r="BM475" s="154"/>
      <c r="BN475" s="7"/>
      <c r="BO475" s="7"/>
      <c r="BP475" s="7"/>
      <c r="BQ475" s="7"/>
      <c r="BR475" s="154"/>
      <c r="BS475" s="154"/>
      <c r="BT475" s="7"/>
      <c r="BU475" s="154"/>
      <c r="BV475" s="154"/>
      <c r="BW475" s="154"/>
      <c r="BX475" s="154"/>
      <c r="BY475" s="154"/>
      <c r="BZ475" s="154"/>
      <c r="CA475" s="7"/>
      <c r="CB475" s="7"/>
      <c r="CC475" s="7"/>
      <c r="CD475" s="7"/>
      <c r="CE475" s="154"/>
      <c r="CF475" s="154"/>
      <c r="CG475" s="7"/>
      <c r="CH475" s="154"/>
      <c r="CI475" s="154"/>
      <c r="CJ475" s="154"/>
      <c r="CK475" s="154"/>
      <c r="CL475" s="154"/>
      <c r="CM475" s="154"/>
      <c r="CN475" s="7"/>
      <c r="CO475" s="7"/>
      <c r="CP475" s="7"/>
      <c r="CQ475" s="7"/>
      <c r="CR475" s="154"/>
      <c r="CS475" s="154"/>
      <c r="CT475" s="7"/>
      <c r="CU475" s="154"/>
      <c r="CV475" s="154"/>
      <c r="CW475" s="154"/>
      <c r="CX475" s="154"/>
      <c r="CY475" s="154"/>
      <c r="CZ475" s="154"/>
      <c r="DA475" s="7"/>
      <c r="DB475" s="7"/>
      <c r="DC475" s="7"/>
      <c r="DD475" s="7"/>
      <c r="DE475" s="154"/>
      <c r="DF475" s="154"/>
      <c r="DG475" s="7"/>
      <c r="DH475" s="154"/>
      <c r="DI475" s="154"/>
      <c r="DJ475" s="154"/>
      <c r="DK475" s="154"/>
      <c r="DL475" s="154"/>
      <c r="DM475" s="154"/>
      <c r="DN475" s="7"/>
      <c r="DO475" s="7"/>
      <c r="DP475" s="7"/>
      <c r="DQ475" s="7"/>
      <c r="DR475" s="152"/>
      <c r="DS475" s="152"/>
      <c r="DT475" s="152"/>
      <c r="DU475" s="152"/>
      <c r="DV475" s="152"/>
      <c r="DW475" s="152"/>
      <c r="DX475" s="152"/>
      <c r="DY475" s="152"/>
      <c r="DZ475" s="152"/>
      <c r="EA475" s="152"/>
      <c r="EB475" s="152"/>
      <c r="EC475" s="152"/>
      <c r="ED475" s="152"/>
      <c r="EE475" s="152"/>
      <c r="EF475" s="152"/>
      <c r="EG475" s="152"/>
      <c r="EH475" s="152"/>
      <c r="EI475" s="152"/>
      <c r="EJ475" s="152"/>
      <c r="EK475" s="152"/>
      <c r="EL475" s="152"/>
      <c r="EM475" s="152"/>
      <c r="EN475" s="152"/>
      <c r="EO475" s="152"/>
      <c r="EP475" s="152"/>
      <c r="EQ475" s="152"/>
      <c r="ER475" s="152"/>
      <c r="ES475" s="152"/>
      <c r="ET475" s="152"/>
      <c r="EU475" s="152"/>
      <c r="EV475" s="152"/>
      <c r="EW475" s="152"/>
      <c r="EX475" s="152"/>
      <c r="EY475" s="152"/>
      <c r="EZ475" s="152"/>
      <c r="FA475" s="152"/>
      <c r="FB475" s="152"/>
      <c r="FC475" s="152"/>
      <c r="FD475" s="152"/>
      <c r="FE475" s="152"/>
      <c r="FF475" s="152"/>
      <c r="FG475" s="152"/>
      <c r="FH475" s="152"/>
      <c r="FI475" s="152"/>
      <c r="FJ475" s="152"/>
      <c r="FK475" s="152"/>
      <c r="FL475" s="152"/>
      <c r="FM475" s="152"/>
      <c r="FN475" s="152"/>
      <c r="FO475" s="152"/>
      <c r="FP475" s="152"/>
      <c r="FQ475" s="152"/>
      <c r="FR475" s="152"/>
      <c r="FS475" s="152"/>
      <c r="FT475" s="152"/>
      <c r="FU475" s="152"/>
      <c r="FV475" s="152"/>
      <c r="FW475" s="152"/>
      <c r="FX475" s="152"/>
      <c r="FY475" s="152"/>
      <c r="FZ475" s="152"/>
      <c r="GA475" s="152"/>
      <c r="GB475" s="152"/>
      <c r="GC475" s="152"/>
      <c r="GD475" s="152"/>
      <c r="GE475" s="7"/>
      <c r="GF475" s="7"/>
      <c r="GG475" s="7"/>
      <c r="GH475" s="7"/>
      <c r="GI475" s="7"/>
      <c r="GJ475" s="7"/>
      <c r="GK475" s="7"/>
      <c r="GL475" s="7"/>
      <c r="GM475" s="48"/>
      <c r="GN475" s="7"/>
      <c r="GO475" s="7"/>
      <c r="GP475" s="7"/>
      <c r="GR475" s="48"/>
      <c r="GS475" s="48"/>
      <c r="GT475" s="48"/>
      <c r="GU475" s="48"/>
      <c r="GV475" s="48"/>
    </row>
    <row r="476" spans="1:204">
      <c r="A476" s="7"/>
      <c r="B476" s="7"/>
      <c r="C476" s="7"/>
      <c r="D476" s="48"/>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13"/>
      <c r="AJ476" s="13"/>
      <c r="AK476" s="7"/>
      <c r="AL476" s="7"/>
      <c r="AM476" s="7"/>
      <c r="AN476" s="7"/>
      <c r="AO476" s="7"/>
      <c r="AP476" s="7"/>
      <c r="AQ476" s="7"/>
      <c r="AR476" s="153"/>
      <c r="AS476" s="7"/>
      <c r="AT476" s="7"/>
      <c r="AU476" s="7"/>
      <c r="AV476" s="7"/>
      <c r="AW476" s="7"/>
      <c r="AX476" s="7"/>
      <c r="AY476" s="7"/>
      <c r="AZ476" s="7"/>
      <c r="BA476" s="7"/>
      <c r="BB476" s="7"/>
      <c r="BC476" s="7"/>
      <c r="BD476" s="7"/>
      <c r="BE476" s="154"/>
      <c r="BF476" s="154"/>
      <c r="BG476" s="7"/>
      <c r="BH476" s="154"/>
      <c r="BI476" s="154"/>
      <c r="BJ476" s="154"/>
      <c r="BK476" s="154"/>
      <c r="BL476" s="154"/>
      <c r="BM476" s="154"/>
      <c r="BN476" s="7"/>
      <c r="BO476" s="7"/>
      <c r="BP476" s="7"/>
      <c r="BQ476" s="7"/>
      <c r="BR476" s="154"/>
      <c r="BS476" s="154"/>
      <c r="BT476" s="7"/>
      <c r="BU476" s="154"/>
      <c r="BV476" s="154"/>
      <c r="BW476" s="154"/>
      <c r="BX476" s="154"/>
      <c r="BY476" s="154"/>
      <c r="BZ476" s="154"/>
      <c r="CA476" s="7"/>
      <c r="CB476" s="7"/>
      <c r="CC476" s="7"/>
      <c r="CD476" s="7"/>
      <c r="CE476" s="154"/>
      <c r="CF476" s="154"/>
      <c r="CG476" s="7"/>
      <c r="CH476" s="154"/>
      <c r="CI476" s="154"/>
      <c r="CJ476" s="154"/>
      <c r="CK476" s="154"/>
      <c r="CL476" s="154"/>
      <c r="CM476" s="154"/>
      <c r="CN476" s="7"/>
      <c r="CO476" s="7"/>
      <c r="CP476" s="7"/>
      <c r="CQ476" s="7"/>
      <c r="CR476" s="154"/>
      <c r="CS476" s="154"/>
      <c r="CT476" s="7"/>
      <c r="CU476" s="154"/>
      <c r="CV476" s="154"/>
      <c r="CW476" s="154"/>
      <c r="CX476" s="154"/>
      <c r="CY476" s="154"/>
      <c r="CZ476" s="154"/>
      <c r="DA476" s="7"/>
      <c r="DB476" s="7"/>
      <c r="DC476" s="7"/>
      <c r="DD476" s="7"/>
      <c r="DE476" s="154"/>
      <c r="DF476" s="154"/>
      <c r="DG476" s="7"/>
      <c r="DH476" s="154"/>
      <c r="DI476" s="154"/>
      <c r="DJ476" s="154"/>
      <c r="DK476" s="154"/>
      <c r="DL476" s="154"/>
      <c r="DM476" s="154"/>
      <c r="DN476" s="7"/>
      <c r="DO476" s="7"/>
      <c r="DP476" s="7"/>
      <c r="DQ476" s="7"/>
      <c r="DR476" s="152"/>
      <c r="DS476" s="152"/>
      <c r="DT476" s="152"/>
      <c r="DU476" s="152"/>
      <c r="DV476" s="152"/>
      <c r="DW476" s="152"/>
      <c r="DX476" s="152"/>
      <c r="DY476" s="152"/>
      <c r="DZ476" s="152"/>
      <c r="EA476" s="152"/>
      <c r="EB476" s="152"/>
      <c r="EC476" s="152"/>
      <c r="ED476" s="152"/>
      <c r="EE476" s="152"/>
      <c r="EF476" s="152"/>
      <c r="EG476" s="152"/>
      <c r="EH476" s="152"/>
      <c r="EI476" s="152"/>
      <c r="EJ476" s="152"/>
      <c r="EK476" s="152"/>
      <c r="EL476" s="152"/>
      <c r="EM476" s="152"/>
      <c r="EN476" s="152"/>
      <c r="EO476" s="152"/>
      <c r="EP476" s="152"/>
      <c r="EQ476" s="152"/>
      <c r="ER476" s="152"/>
      <c r="ES476" s="152"/>
      <c r="ET476" s="152"/>
      <c r="EU476" s="152"/>
      <c r="EV476" s="152"/>
      <c r="EW476" s="152"/>
      <c r="EX476" s="152"/>
      <c r="EY476" s="152"/>
      <c r="EZ476" s="152"/>
      <c r="FA476" s="152"/>
      <c r="FB476" s="152"/>
      <c r="FC476" s="152"/>
      <c r="FD476" s="152"/>
      <c r="FE476" s="152"/>
      <c r="FF476" s="152"/>
      <c r="FG476" s="152"/>
      <c r="FH476" s="152"/>
      <c r="FI476" s="152"/>
      <c r="FJ476" s="152"/>
      <c r="FK476" s="152"/>
      <c r="FL476" s="152"/>
      <c r="FM476" s="152"/>
      <c r="FN476" s="152"/>
      <c r="FO476" s="152"/>
      <c r="FP476" s="152"/>
      <c r="FQ476" s="152"/>
      <c r="FR476" s="152"/>
      <c r="FS476" s="152"/>
      <c r="FT476" s="152"/>
      <c r="FU476" s="152"/>
      <c r="FV476" s="152"/>
      <c r="FW476" s="152"/>
      <c r="FX476" s="152"/>
      <c r="FY476" s="152"/>
      <c r="FZ476" s="152"/>
      <c r="GA476" s="152"/>
      <c r="GB476" s="152"/>
      <c r="GC476" s="152"/>
      <c r="GD476" s="152"/>
      <c r="GE476" s="7"/>
      <c r="GF476" s="7"/>
      <c r="GG476" s="7"/>
      <c r="GH476" s="7"/>
      <c r="GI476" s="7"/>
      <c r="GJ476" s="7"/>
      <c r="GK476" s="7"/>
      <c r="GL476" s="7"/>
      <c r="GM476" s="48"/>
      <c r="GN476" s="7"/>
      <c r="GO476" s="7"/>
      <c r="GP476" s="7"/>
      <c r="GR476" s="48"/>
      <c r="GS476" s="48"/>
      <c r="GT476" s="48"/>
      <c r="GU476" s="48"/>
      <c r="GV476" s="48"/>
    </row>
    <row r="477" spans="1:204">
      <c r="A477" s="7"/>
      <c r="B477" s="7"/>
      <c r="C477" s="7"/>
      <c r="D477" s="48"/>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13"/>
      <c r="AJ477" s="13"/>
      <c r="AK477" s="7"/>
      <c r="AL477" s="7"/>
      <c r="AM477" s="7"/>
      <c r="AN477" s="7"/>
      <c r="AO477" s="7"/>
      <c r="AP477" s="7"/>
      <c r="AQ477" s="7"/>
      <c r="AR477" s="153"/>
      <c r="AS477" s="7"/>
      <c r="AT477" s="7"/>
      <c r="AU477" s="7"/>
      <c r="AV477" s="7"/>
      <c r="AW477" s="7"/>
      <c r="AX477" s="7"/>
      <c r="AY477" s="7"/>
      <c r="AZ477" s="7"/>
      <c r="BA477" s="7"/>
      <c r="BB477" s="7"/>
      <c r="BC477" s="7"/>
      <c r="BD477" s="7"/>
      <c r="BE477" s="154"/>
      <c r="BF477" s="154"/>
      <c r="BG477" s="7"/>
      <c r="BH477" s="154"/>
      <c r="BI477" s="154"/>
      <c r="BJ477" s="154"/>
      <c r="BK477" s="154"/>
      <c r="BL477" s="154"/>
      <c r="BM477" s="154"/>
      <c r="BN477" s="7"/>
      <c r="BO477" s="7"/>
      <c r="BP477" s="7"/>
      <c r="BQ477" s="7"/>
      <c r="BR477" s="154"/>
      <c r="BS477" s="154"/>
      <c r="BT477" s="7"/>
      <c r="BU477" s="154"/>
      <c r="BV477" s="154"/>
      <c r="BW477" s="154"/>
      <c r="BX477" s="154"/>
      <c r="BY477" s="154"/>
      <c r="BZ477" s="154"/>
      <c r="CA477" s="7"/>
      <c r="CB477" s="7"/>
      <c r="CC477" s="7"/>
      <c r="CD477" s="7"/>
      <c r="CE477" s="154"/>
      <c r="CF477" s="154"/>
      <c r="CG477" s="7"/>
      <c r="CH477" s="154"/>
      <c r="CI477" s="154"/>
      <c r="CJ477" s="154"/>
      <c r="CK477" s="154"/>
      <c r="CL477" s="154"/>
      <c r="CM477" s="154"/>
      <c r="CN477" s="7"/>
      <c r="CO477" s="7"/>
      <c r="CP477" s="7"/>
      <c r="CQ477" s="7"/>
      <c r="CR477" s="154"/>
      <c r="CS477" s="154"/>
      <c r="CT477" s="7"/>
      <c r="CU477" s="154"/>
      <c r="CV477" s="154"/>
      <c r="CW477" s="154"/>
      <c r="CX477" s="154"/>
      <c r="CY477" s="154"/>
      <c r="CZ477" s="154"/>
      <c r="DA477" s="7"/>
      <c r="DB477" s="7"/>
      <c r="DC477" s="7"/>
      <c r="DD477" s="7"/>
      <c r="DE477" s="154"/>
      <c r="DF477" s="154"/>
      <c r="DG477" s="7"/>
      <c r="DH477" s="154"/>
      <c r="DI477" s="154"/>
      <c r="DJ477" s="154"/>
      <c r="DK477" s="154"/>
      <c r="DL477" s="154"/>
      <c r="DM477" s="154"/>
      <c r="DN477" s="7"/>
      <c r="DO477" s="7"/>
      <c r="DP477" s="7"/>
      <c r="DQ477" s="7"/>
      <c r="DR477" s="152"/>
      <c r="DS477" s="152"/>
      <c r="DT477" s="152"/>
      <c r="DU477" s="152"/>
      <c r="DV477" s="152"/>
      <c r="DW477" s="152"/>
      <c r="DX477" s="152"/>
      <c r="DY477" s="152"/>
      <c r="DZ477" s="152"/>
      <c r="EA477" s="152"/>
      <c r="EB477" s="152"/>
      <c r="EC477" s="152"/>
      <c r="ED477" s="152"/>
      <c r="EE477" s="152"/>
      <c r="EF477" s="152"/>
      <c r="EG477" s="152"/>
      <c r="EH477" s="152"/>
      <c r="EI477" s="152"/>
      <c r="EJ477" s="152"/>
      <c r="EK477" s="152"/>
      <c r="EL477" s="152"/>
      <c r="EM477" s="152"/>
      <c r="EN477" s="152"/>
      <c r="EO477" s="152"/>
      <c r="EP477" s="152"/>
      <c r="EQ477" s="152"/>
      <c r="ER477" s="152"/>
      <c r="ES477" s="152"/>
      <c r="ET477" s="152"/>
      <c r="EU477" s="152"/>
      <c r="EV477" s="152"/>
      <c r="EW477" s="152"/>
      <c r="EX477" s="152"/>
      <c r="EY477" s="152"/>
      <c r="EZ477" s="152"/>
      <c r="FA477" s="152"/>
      <c r="FB477" s="152"/>
      <c r="FC477" s="152"/>
      <c r="FD477" s="152"/>
      <c r="FE477" s="152"/>
      <c r="FF477" s="152"/>
      <c r="FG477" s="152"/>
      <c r="FH477" s="152"/>
      <c r="FI477" s="152"/>
      <c r="FJ477" s="152"/>
      <c r="FK477" s="152"/>
      <c r="FL477" s="152"/>
      <c r="FM477" s="152"/>
      <c r="FN477" s="152"/>
      <c r="FO477" s="152"/>
      <c r="FP477" s="152"/>
      <c r="FQ477" s="152"/>
      <c r="FR477" s="152"/>
      <c r="FS477" s="152"/>
      <c r="FT477" s="152"/>
      <c r="FU477" s="152"/>
      <c r="FV477" s="152"/>
      <c r="FW477" s="152"/>
      <c r="FX477" s="152"/>
      <c r="FY477" s="152"/>
      <c r="FZ477" s="152"/>
      <c r="GA477" s="152"/>
      <c r="GB477" s="152"/>
      <c r="GC477" s="152"/>
      <c r="GD477" s="152"/>
      <c r="GE477" s="7"/>
      <c r="GF477" s="7"/>
      <c r="GG477" s="7"/>
      <c r="GH477" s="7"/>
      <c r="GI477" s="7"/>
      <c r="GJ477" s="7"/>
      <c r="GK477" s="7"/>
      <c r="GL477" s="7"/>
      <c r="GM477" s="48"/>
      <c r="GN477" s="7"/>
      <c r="GO477" s="7"/>
      <c r="GP477" s="7"/>
      <c r="GR477" s="48"/>
      <c r="GS477" s="48"/>
      <c r="GT477" s="48"/>
      <c r="GU477" s="48"/>
      <c r="GV477" s="48"/>
    </row>
    <row r="478" spans="1:204">
      <c r="A478" s="7"/>
      <c r="B478" s="7"/>
      <c r="C478" s="7"/>
      <c r="D478" s="48"/>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13"/>
      <c r="AJ478" s="13"/>
      <c r="AK478" s="7"/>
      <c r="AL478" s="7"/>
      <c r="AM478" s="7"/>
      <c r="AN478" s="7"/>
      <c r="AO478" s="7"/>
      <c r="AP478" s="7"/>
      <c r="AQ478" s="7"/>
      <c r="AR478" s="153"/>
      <c r="AS478" s="7"/>
      <c r="AT478" s="7"/>
      <c r="AU478" s="7"/>
      <c r="AV478" s="7"/>
      <c r="AW478" s="7"/>
      <c r="AX478" s="7"/>
      <c r="AY478" s="7"/>
      <c r="AZ478" s="7"/>
      <c r="BA478" s="7"/>
      <c r="BB478" s="7"/>
      <c r="BC478" s="7"/>
      <c r="BD478" s="7"/>
      <c r="BE478" s="154"/>
      <c r="BF478" s="154"/>
      <c r="BG478" s="7"/>
      <c r="BH478" s="154"/>
      <c r="BI478" s="154"/>
      <c r="BJ478" s="154"/>
      <c r="BK478" s="154"/>
      <c r="BL478" s="154"/>
      <c r="BM478" s="154"/>
      <c r="BN478" s="7"/>
      <c r="BO478" s="7"/>
      <c r="BP478" s="7"/>
      <c r="BQ478" s="7"/>
      <c r="BR478" s="154"/>
      <c r="BS478" s="154"/>
      <c r="BT478" s="7"/>
      <c r="BU478" s="154"/>
      <c r="BV478" s="154"/>
      <c r="BW478" s="154"/>
      <c r="BX478" s="154"/>
      <c r="BY478" s="154"/>
      <c r="BZ478" s="154"/>
      <c r="CA478" s="7"/>
      <c r="CB478" s="7"/>
      <c r="CC478" s="7"/>
      <c r="CD478" s="7"/>
      <c r="CE478" s="154"/>
      <c r="CF478" s="154"/>
      <c r="CG478" s="7"/>
      <c r="CH478" s="154"/>
      <c r="CI478" s="154"/>
      <c r="CJ478" s="154"/>
      <c r="CK478" s="154"/>
      <c r="CL478" s="154"/>
      <c r="CM478" s="154"/>
      <c r="CN478" s="7"/>
      <c r="CO478" s="7"/>
      <c r="CP478" s="7"/>
      <c r="CQ478" s="7"/>
      <c r="CR478" s="154"/>
      <c r="CS478" s="154"/>
      <c r="CT478" s="7"/>
      <c r="CU478" s="154"/>
      <c r="CV478" s="154"/>
      <c r="CW478" s="154"/>
      <c r="CX478" s="154"/>
      <c r="CY478" s="154"/>
      <c r="CZ478" s="154"/>
      <c r="DA478" s="7"/>
      <c r="DB478" s="7"/>
      <c r="DC478" s="7"/>
      <c r="DD478" s="7"/>
      <c r="DE478" s="154"/>
      <c r="DF478" s="154"/>
      <c r="DG478" s="7"/>
      <c r="DH478" s="154"/>
      <c r="DI478" s="154"/>
      <c r="DJ478" s="154"/>
      <c r="DK478" s="154"/>
      <c r="DL478" s="154"/>
      <c r="DM478" s="154"/>
      <c r="DN478" s="7"/>
      <c r="DO478" s="7"/>
      <c r="DP478" s="7"/>
      <c r="DQ478" s="7"/>
      <c r="DR478" s="152"/>
      <c r="DS478" s="152"/>
      <c r="DT478" s="152"/>
      <c r="DU478" s="152"/>
      <c r="DV478" s="152"/>
      <c r="DW478" s="152"/>
      <c r="DX478" s="152"/>
      <c r="DY478" s="152"/>
      <c r="DZ478" s="152"/>
      <c r="EA478" s="152"/>
      <c r="EB478" s="152"/>
      <c r="EC478" s="152"/>
      <c r="ED478" s="152"/>
      <c r="EE478" s="152"/>
      <c r="EF478" s="152"/>
      <c r="EG478" s="152"/>
      <c r="EH478" s="152"/>
      <c r="EI478" s="152"/>
      <c r="EJ478" s="152"/>
      <c r="EK478" s="152"/>
      <c r="EL478" s="152"/>
      <c r="EM478" s="152"/>
      <c r="EN478" s="152"/>
      <c r="EO478" s="152"/>
      <c r="EP478" s="152"/>
      <c r="EQ478" s="152"/>
      <c r="ER478" s="152"/>
      <c r="ES478" s="152"/>
      <c r="ET478" s="152"/>
      <c r="EU478" s="152"/>
      <c r="EV478" s="152"/>
      <c r="EW478" s="152"/>
      <c r="EX478" s="152"/>
      <c r="EY478" s="152"/>
      <c r="EZ478" s="152"/>
      <c r="FA478" s="152"/>
      <c r="FB478" s="152"/>
      <c r="FC478" s="152"/>
      <c r="FD478" s="152"/>
      <c r="FE478" s="152"/>
      <c r="FF478" s="152"/>
      <c r="FG478" s="152"/>
      <c r="FH478" s="152"/>
      <c r="FI478" s="152"/>
      <c r="FJ478" s="152"/>
      <c r="FK478" s="152"/>
      <c r="FL478" s="152"/>
      <c r="FM478" s="152"/>
      <c r="FN478" s="152"/>
      <c r="FO478" s="152"/>
      <c r="FP478" s="152"/>
      <c r="FQ478" s="152"/>
      <c r="FR478" s="152"/>
      <c r="FS478" s="152"/>
      <c r="FT478" s="152"/>
      <c r="FU478" s="152"/>
      <c r="FV478" s="152"/>
      <c r="FW478" s="152"/>
      <c r="FX478" s="152"/>
      <c r="FY478" s="152"/>
      <c r="FZ478" s="152"/>
      <c r="GA478" s="152"/>
      <c r="GB478" s="152"/>
      <c r="GC478" s="152"/>
      <c r="GD478" s="152"/>
      <c r="GE478" s="7"/>
      <c r="GF478" s="7"/>
      <c r="GG478" s="7"/>
      <c r="GH478" s="7"/>
      <c r="GI478" s="7"/>
      <c r="GJ478" s="7"/>
      <c r="GK478" s="7"/>
      <c r="GL478" s="7"/>
      <c r="GM478" s="48"/>
      <c r="GN478" s="7"/>
      <c r="GO478" s="7"/>
      <c r="GP478" s="7"/>
      <c r="GR478" s="48"/>
      <c r="GS478" s="48"/>
      <c r="GT478" s="48"/>
      <c r="GU478" s="48"/>
      <c r="GV478" s="48"/>
    </row>
    <row r="479" spans="1:204">
      <c r="A479" s="7"/>
      <c r="B479" s="7"/>
      <c r="C479" s="7"/>
      <c r="D479" s="48"/>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13"/>
      <c r="AJ479" s="13"/>
      <c r="AK479" s="7"/>
      <c r="AL479" s="7"/>
      <c r="AM479" s="7"/>
      <c r="AN479" s="7"/>
      <c r="AO479" s="7"/>
      <c r="AP479" s="7"/>
      <c r="AQ479" s="7"/>
      <c r="AR479" s="153"/>
      <c r="AS479" s="7"/>
      <c r="AT479" s="7"/>
      <c r="AU479" s="7"/>
      <c r="AV479" s="7"/>
      <c r="AW479" s="7"/>
      <c r="AX479" s="7"/>
      <c r="AY479" s="7"/>
      <c r="AZ479" s="7"/>
      <c r="BA479" s="7"/>
      <c r="BB479" s="7"/>
      <c r="BC479" s="7"/>
      <c r="BD479" s="7"/>
      <c r="BE479" s="154"/>
      <c r="BF479" s="154"/>
      <c r="BG479" s="7"/>
      <c r="BH479" s="154"/>
      <c r="BI479" s="154"/>
      <c r="BJ479" s="154"/>
      <c r="BK479" s="154"/>
      <c r="BL479" s="154"/>
      <c r="BM479" s="154"/>
      <c r="BN479" s="7"/>
      <c r="BO479" s="7"/>
      <c r="BP479" s="7"/>
      <c r="BQ479" s="7"/>
      <c r="BR479" s="154"/>
      <c r="BS479" s="154"/>
      <c r="BT479" s="7"/>
      <c r="BU479" s="154"/>
      <c r="BV479" s="154"/>
      <c r="BW479" s="154"/>
      <c r="BX479" s="154"/>
      <c r="BY479" s="154"/>
      <c r="BZ479" s="154"/>
      <c r="CA479" s="7"/>
      <c r="CB479" s="7"/>
      <c r="CC479" s="7"/>
      <c r="CD479" s="7"/>
      <c r="CE479" s="154"/>
      <c r="CF479" s="154"/>
      <c r="CG479" s="7"/>
      <c r="CH479" s="154"/>
      <c r="CI479" s="154"/>
      <c r="CJ479" s="154"/>
      <c r="CK479" s="154"/>
      <c r="CL479" s="154"/>
      <c r="CM479" s="154"/>
      <c r="CN479" s="7"/>
      <c r="CO479" s="7"/>
      <c r="CP479" s="7"/>
      <c r="CQ479" s="7"/>
      <c r="CR479" s="154"/>
      <c r="CS479" s="154"/>
      <c r="CT479" s="7"/>
      <c r="CU479" s="154"/>
      <c r="CV479" s="154"/>
      <c r="CW479" s="154"/>
      <c r="CX479" s="154"/>
      <c r="CY479" s="154"/>
      <c r="CZ479" s="154"/>
      <c r="DA479" s="7"/>
      <c r="DB479" s="7"/>
      <c r="DC479" s="7"/>
      <c r="DD479" s="7"/>
      <c r="DE479" s="154"/>
      <c r="DF479" s="154"/>
      <c r="DG479" s="7"/>
      <c r="DH479" s="154"/>
      <c r="DI479" s="154"/>
      <c r="DJ479" s="154"/>
      <c r="DK479" s="154"/>
      <c r="DL479" s="154"/>
      <c r="DM479" s="154"/>
      <c r="DN479" s="7"/>
      <c r="DO479" s="7"/>
      <c r="DP479" s="7"/>
      <c r="DQ479" s="7"/>
      <c r="DR479" s="152"/>
      <c r="DS479" s="152"/>
      <c r="DT479" s="152"/>
      <c r="DU479" s="152"/>
      <c r="DV479" s="152"/>
      <c r="DW479" s="152"/>
      <c r="DX479" s="152"/>
      <c r="DY479" s="152"/>
      <c r="DZ479" s="152"/>
      <c r="EA479" s="152"/>
      <c r="EB479" s="152"/>
      <c r="EC479" s="152"/>
      <c r="ED479" s="152"/>
      <c r="EE479" s="152"/>
      <c r="EF479" s="152"/>
      <c r="EG479" s="152"/>
      <c r="EH479" s="152"/>
      <c r="EI479" s="152"/>
      <c r="EJ479" s="152"/>
      <c r="EK479" s="152"/>
      <c r="EL479" s="152"/>
      <c r="EM479" s="152"/>
      <c r="EN479" s="152"/>
      <c r="EO479" s="152"/>
      <c r="EP479" s="152"/>
      <c r="EQ479" s="152"/>
      <c r="ER479" s="152"/>
      <c r="ES479" s="152"/>
      <c r="ET479" s="152"/>
      <c r="EU479" s="152"/>
      <c r="EV479" s="152"/>
      <c r="EW479" s="152"/>
      <c r="EX479" s="152"/>
      <c r="EY479" s="152"/>
      <c r="EZ479" s="152"/>
      <c r="FA479" s="152"/>
      <c r="FB479" s="152"/>
      <c r="FC479" s="152"/>
      <c r="FD479" s="152"/>
      <c r="FE479" s="152"/>
      <c r="FF479" s="152"/>
      <c r="FG479" s="152"/>
      <c r="FH479" s="152"/>
      <c r="FI479" s="152"/>
      <c r="FJ479" s="152"/>
      <c r="FK479" s="152"/>
      <c r="FL479" s="152"/>
      <c r="FM479" s="152"/>
      <c r="FN479" s="152"/>
      <c r="FO479" s="152"/>
      <c r="FP479" s="152"/>
      <c r="FQ479" s="152"/>
      <c r="FR479" s="152"/>
      <c r="FS479" s="152"/>
      <c r="FT479" s="152"/>
      <c r="FU479" s="152"/>
      <c r="FV479" s="152"/>
      <c r="FW479" s="152"/>
      <c r="FX479" s="152"/>
      <c r="FY479" s="152"/>
      <c r="FZ479" s="152"/>
      <c r="GA479" s="152"/>
      <c r="GB479" s="152"/>
      <c r="GC479" s="152"/>
      <c r="GD479" s="152"/>
      <c r="GE479" s="7"/>
      <c r="GF479" s="7"/>
      <c r="GG479" s="7"/>
      <c r="GH479" s="7"/>
      <c r="GI479" s="7"/>
      <c r="GJ479" s="7"/>
      <c r="GK479" s="7"/>
      <c r="GL479" s="7"/>
      <c r="GM479" s="48"/>
      <c r="GN479" s="7"/>
      <c r="GO479" s="7"/>
      <c r="GP479" s="7"/>
      <c r="GR479" s="48"/>
      <c r="GS479" s="48"/>
      <c r="GT479" s="48"/>
      <c r="GU479" s="48"/>
      <c r="GV479" s="48"/>
    </row>
    <row r="480" spans="1:204">
      <c r="A480" s="7"/>
      <c r="B480" s="7"/>
      <c r="C480" s="7"/>
      <c r="D480" s="48"/>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13"/>
      <c r="AJ480" s="13"/>
      <c r="AK480" s="7"/>
      <c r="AL480" s="7"/>
      <c r="AM480" s="7"/>
      <c r="AN480" s="7"/>
      <c r="AO480" s="7"/>
      <c r="AP480" s="7"/>
      <c r="AQ480" s="7"/>
      <c r="AR480" s="153"/>
      <c r="AS480" s="7"/>
      <c r="AT480" s="7"/>
      <c r="AU480" s="7"/>
      <c r="AV480" s="7"/>
      <c r="AW480" s="7"/>
      <c r="AX480" s="7"/>
      <c r="AY480" s="7"/>
      <c r="AZ480" s="7"/>
      <c r="BA480" s="7"/>
      <c r="BB480" s="7"/>
      <c r="BC480" s="7"/>
      <c r="BD480" s="7"/>
      <c r="BE480" s="154"/>
      <c r="BF480" s="154"/>
      <c r="BG480" s="7"/>
      <c r="BH480" s="154"/>
      <c r="BI480" s="154"/>
      <c r="BJ480" s="154"/>
      <c r="BK480" s="154"/>
      <c r="BL480" s="154"/>
      <c r="BM480" s="154"/>
      <c r="BN480" s="7"/>
      <c r="BO480" s="7"/>
      <c r="BP480" s="7"/>
      <c r="BQ480" s="7"/>
      <c r="BR480" s="154"/>
      <c r="BS480" s="154"/>
      <c r="BT480" s="7"/>
      <c r="BU480" s="154"/>
      <c r="BV480" s="154"/>
      <c r="BW480" s="154"/>
      <c r="BX480" s="154"/>
      <c r="BY480" s="154"/>
      <c r="BZ480" s="154"/>
      <c r="CA480" s="7"/>
      <c r="CB480" s="7"/>
      <c r="CC480" s="7"/>
      <c r="CD480" s="7"/>
      <c r="CE480" s="154"/>
      <c r="CF480" s="154"/>
      <c r="CG480" s="7"/>
      <c r="CH480" s="154"/>
      <c r="CI480" s="154"/>
      <c r="CJ480" s="154"/>
      <c r="CK480" s="154"/>
      <c r="CL480" s="154"/>
      <c r="CM480" s="154"/>
      <c r="CN480" s="7"/>
      <c r="CO480" s="7"/>
      <c r="CP480" s="7"/>
      <c r="CQ480" s="7"/>
      <c r="CR480" s="154"/>
      <c r="CS480" s="154"/>
      <c r="CT480" s="7"/>
      <c r="CU480" s="154"/>
      <c r="CV480" s="154"/>
      <c r="CW480" s="154"/>
      <c r="CX480" s="154"/>
      <c r="CY480" s="154"/>
      <c r="CZ480" s="154"/>
      <c r="DA480" s="7"/>
      <c r="DB480" s="7"/>
      <c r="DC480" s="7"/>
      <c r="DD480" s="7"/>
      <c r="DE480" s="154"/>
      <c r="DF480" s="154"/>
      <c r="DG480" s="7"/>
      <c r="DH480" s="154"/>
      <c r="DI480" s="154"/>
      <c r="DJ480" s="154"/>
      <c r="DK480" s="154"/>
      <c r="DL480" s="154"/>
      <c r="DM480" s="154"/>
      <c r="DN480" s="7"/>
      <c r="DO480" s="7"/>
      <c r="DP480" s="7"/>
      <c r="DQ480" s="7"/>
      <c r="DR480" s="152"/>
      <c r="DS480" s="152"/>
      <c r="DT480" s="152"/>
      <c r="DU480" s="152"/>
      <c r="DV480" s="152"/>
      <c r="DW480" s="152"/>
      <c r="DX480" s="152"/>
      <c r="DY480" s="152"/>
      <c r="DZ480" s="152"/>
      <c r="EA480" s="152"/>
      <c r="EB480" s="152"/>
      <c r="EC480" s="152"/>
      <c r="ED480" s="152"/>
      <c r="EE480" s="152"/>
      <c r="EF480" s="152"/>
      <c r="EG480" s="152"/>
      <c r="EH480" s="152"/>
      <c r="EI480" s="152"/>
      <c r="EJ480" s="152"/>
      <c r="EK480" s="152"/>
      <c r="EL480" s="152"/>
      <c r="EM480" s="152"/>
      <c r="EN480" s="152"/>
      <c r="EO480" s="152"/>
      <c r="EP480" s="152"/>
      <c r="EQ480" s="152"/>
      <c r="ER480" s="152"/>
      <c r="ES480" s="152"/>
      <c r="ET480" s="152"/>
      <c r="EU480" s="152"/>
      <c r="EV480" s="152"/>
      <c r="EW480" s="152"/>
      <c r="EX480" s="152"/>
      <c r="EY480" s="152"/>
      <c r="EZ480" s="152"/>
      <c r="FA480" s="152"/>
      <c r="FB480" s="152"/>
      <c r="FC480" s="152"/>
      <c r="FD480" s="152"/>
      <c r="FE480" s="152"/>
      <c r="FF480" s="152"/>
      <c r="FG480" s="152"/>
      <c r="FH480" s="152"/>
      <c r="FI480" s="152"/>
      <c r="FJ480" s="152"/>
      <c r="FK480" s="152"/>
      <c r="FL480" s="152"/>
      <c r="FM480" s="152"/>
      <c r="FN480" s="152"/>
      <c r="FO480" s="152"/>
      <c r="FP480" s="152"/>
      <c r="FQ480" s="152"/>
      <c r="FR480" s="152"/>
      <c r="FS480" s="152"/>
      <c r="FT480" s="152"/>
      <c r="FU480" s="152"/>
      <c r="FV480" s="152"/>
      <c r="FW480" s="152"/>
      <c r="FX480" s="152"/>
      <c r="FY480" s="152"/>
      <c r="FZ480" s="152"/>
      <c r="GA480" s="152"/>
      <c r="GB480" s="152"/>
      <c r="GC480" s="152"/>
      <c r="GD480" s="152"/>
      <c r="GE480" s="7"/>
      <c r="GF480" s="7"/>
      <c r="GG480" s="7"/>
      <c r="GH480" s="7"/>
      <c r="GI480" s="7"/>
      <c r="GJ480" s="7"/>
      <c r="GK480" s="7"/>
      <c r="GL480" s="7"/>
      <c r="GM480" s="48"/>
      <c r="GN480" s="7"/>
      <c r="GO480" s="7"/>
      <c r="GP480" s="7"/>
      <c r="GR480" s="48"/>
      <c r="GS480" s="48"/>
      <c r="GT480" s="48"/>
      <c r="GU480" s="48"/>
      <c r="GV480" s="48"/>
    </row>
    <row r="481" spans="1:204">
      <c r="A481" s="7"/>
      <c r="B481" s="7"/>
      <c r="C481" s="7"/>
      <c r="D481" s="48"/>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13"/>
      <c r="AJ481" s="13"/>
      <c r="AK481" s="7"/>
      <c r="AL481" s="7"/>
      <c r="AM481" s="7"/>
      <c r="AN481" s="7"/>
      <c r="AO481" s="7"/>
      <c r="AP481" s="7"/>
      <c r="AQ481" s="7"/>
      <c r="AR481" s="153"/>
      <c r="AS481" s="7"/>
      <c r="AT481" s="7"/>
      <c r="AU481" s="7"/>
      <c r="AV481" s="7"/>
      <c r="AW481" s="7"/>
      <c r="AX481" s="7"/>
      <c r="AY481" s="7"/>
      <c r="AZ481" s="7"/>
      <c r="BA481" s="7"/>
      <c r="BB481" s="7"/>
      <c r="BC481" s="7"/>
      <c r="BD481" s="7"/>
      <c r="BE481" s="154"/>
      <c r="BF481" s="154"/>
      <c r="BG481" s="7"/>
      <c r="BH481" s="154"/>
      <c r="BI481" s="154"/>
      <c r="BJ481" s="154"/>
      <c r="BK481" s="154"/>
      <c r="BL481" s="154"/>
      <c r="BM481" s="154"/>
      <c r="BN481" s="7"/>
      <c r="BO481" s="7"/>
      <c r="BP481" s="7"/>
      <c r="BQ481" s="7"/>
      <c r="BR481" s="154"/>
      <c r="BS481" s="154"/>
      <c r="BT481" s="7"/>
      <c r="BU481" s="154"/>
      <c r="BV481" s="154"/>
      <c r="BW481" s="154"/>
      <c r="BX481" s="154"/>
      <c r="BY481" s="154"/>
      <c r="BZ481" s="154"/>
      <c r="CA481" s="7"/>
      <c r="CB481" s="7"/>
      <c r="CC481" s="7"/>
      <c r="CD481" s="7"/>
      <c r="CE481" s="154"/>
      <c r="CF481" s="154"/>
      <c r="CG481" s="7"/>
      <c r="CH481" s="154"/>
      <c r="CI481" s="154"/>
      <c r="CJ481" s="154"/>
      <c r="CK481" s="154"/>
      <c r="CL481" s="154"/>
      <c r="CM481" s="154"/>
      <c r="CN481" s="7"/>
      <c r="CO481" s="7"/>
      <c r="CP481" s="7"/>
      <c r="CQ481" s="7"/>
      <c r="CR481" s="154"/>
      <c r="CS481" s="154"/>
      <c r="CT481" s="7"/>
      <c r="CU481" s="154"/>
      <c r="CV481" s="154"/>
      <c r="CW481" s="154"/>
      <c r="CX481" s="154"/>
      <c r="CY481" s="154"/>
      <c r="CZ481" s="154"/>
      <c r="DA481" s="7"/>
      <c r="DB481" s="7"/>
      <c r="DC481" s="7"/>
      <c r="DD481" s="7"/>
      <c r="DE481" s="154"/>
      <c r="DF481" s="154"/>
      <c r="DG481" s="7"/>
      <c r="DH481" s="154"/>
      <c r="DI481" s="154"/>
      <c r="DJ481" s="154"/>
      <c r="DK481" s="154"/>
      <c r="DL481" s="154"/>
      <c r="DM481" s="154"/>
      <c r="DN481" s="7"/>
      <c r="DO481" s="7"/>
      <c r="DP481" s="7"/>
      <c r="DQ481" s="7"/>
      <c r="DR481" s="152"/>
      <c r="DS481" s="152"/>
      <c r="DT481" s="152"/>
      <c r="DU481" s="152"/>
      <c r="DV481" s="152"/>
      <c r="DW481" s="152"/>
      <c r="DX481" s="152"/>
      <c r="DY481" s="152"/>
      <c r="DZ481" s="152"/>
      <c r="EA481" s="152"/>
      <c r="EB481" s="152"/>
      <c r="EC481" s="152"/>
      <c r="ED481" s="152"/>
      <c r="EE481" s="152"/>
      <c r="EF481" s="152"/>
      <c r="EG481" s="152"/>
      <c r="EH481" s="152"/>
      <c r="EI481" s="152"/>
      <c r="EJ481" s="152"/>
      <c r="EK481" s="152"/>
      <c r="EL481" s="152"/>
      <c r="EM481" s="152"/>
      <c r="EN481" s="152"/>
      <c r="EO481" s="152"/>
      <c r="EP481" s="152"/>
      <c r="EQ481" s="152"/>
      <c r="ER481" s="152"/>
      <c r="ES481" s="152"/>
      <c r="ET481" s="152"/>
      <c r="EU481" s="152"/>
      <c r="EV481" s="152"/>
      <c r="EW481" s="152"/>
      <c r="EX481" s="152"/>
      <c r="EY481" s="152"/>
      <c r="EZ481" s="152"/>
      <c r="FA481" s="152"/>
      <c r="FB481" s="152"/>
      <c r="FC481" s="152"/>
      <c r="FD481" s="152"/>
      <c r="FE481" s="152"/>
      <c r="FF481" s="152"/>
      <c r="FG481" s="152"/>
      <c r="FH481" s="152"/>
      <c r="FI481" s="152"/>
      <c r="FJ481" s="152"/>
      <c r="FK481" s="152"/>
      <c r="FL481" s="152"/>
      <c r="FM481" s="152"/>
      <c r="FN481" s="152"/>
      <c r="FO481" s="152"/>
      <c r="FP481" s="152"/>
      <c r="FQ481" s="152"/>
      <c r="FR481" s="152"/>
      <c r="FS481" s="152"/>
      <c r="FT481" s="152"/>
      <c r="FU481" s="152"/>
      <c r="FV481" s="152"/>
      <c r="FW481" s="152"/>
      <c r="FX481" s="152"/>
      <c r="FY481" s="152"/>
      <c r="FZ481" s="152"/>
      <c r="GA481" s="152"/>
      <c r="GB481" s="152"/>
      <c r="GC481" s="152"/>
      <c r="GD481" s="152"/>
      <c r="GE481" s="7"/>
      <c r="GF481" s="7"/>
      <c r="GG481" s="7"/>
      <c r="GH481" s="7"/>
      <c r="GI481" s="7"/>
      <c r="GJ481" s="7"/>
      <c r="GK481" s="7"/>
      <c r="GL481" s="7"/>
      <c r="GM481" s="48"/>
      <c r="GN481" s="7"/>
      <c r="GO481" s="7"/>
      <c r="GP481" s="7"/>
      <c r="GR481" s="48"/>
      <c r="GS481" s="48"/>
      <c r="GT481" s="48"/>
      <c r="GU481" s="48"/>
      <c r="GV481" s="48"/>
    </row>
    <row r="482" spans="1:204">
      <c r="A482" s="7"/>
      <c r="B482" s="7"/>
      <c r="C482" s="7"/>
      <c r="D482" s="48"/>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13"/>
      <c r="AJ482" s="13"/>
      <c r="AK482" s="7"/>
      <c r="AL482" s="7"/>
      <c r="AM482" s="7"/>
      <c r="AN482" s="7"/>
      <c r="AO482" s="7"/>
      <c r="AP482" s="7"/>
      <c r="AQ482" s="7"/>
      <c r="AR482" s="153"/>
      <c r="AS482" s="7"/>
      <c r="AT482" s="7"/>
      <c r="AU482" s="7"/>
      <c r="AV482" s="7"/>
      <c r="AW482" s="7"/>
      <c r="AX482" s="7"/>
      <c r="AY482" s="7"/>
      <c r="AZ482" s="7"/>
      <c r="BA482" s="7"/>
      <c r="BB482" s="7"/>
      <c r="BC482" s="7"/>
      <c r="BD482" s="7"/>
      <c r="BE482" s="154"/>
      <c r="BF482" s="154"/>
      <c r="BG482" s="7"/>
      <c r="BH482" s="154"/>
      <c r="BI482" s="154"/>
      <c r="BJ482" s="154"/>
      <c r="BK482" s="154"/>
      <c r="BL482" s="154"/>
      <c r="BM482" s="154"/>
      <c r="BN482" s="7"/>
      <c r="BO482" s="7"/>
      <c r="BP482" s="7"/>
      <c r="BQ482" s="7"/>
      <c r="BR482" s="154"/>
      <c r="BS482" s="154"/>
      <c r="BT482" s="7"/>
      <c r="BU482" s="154"/>
      <c r="BV482" s="154"/>
      <c r="BW482" s="154"/>
      <c r="BX482" s="154"/>
      <c r="BY482" s="154"/>
      <c r="BZ482" s="154"/>
      <c r="CA482" s="7"/>
      <c r="CB482" s="7"/>
      <c r="CC482" s="7"/>
      <c r="CD482" s="7"/>
      <c r="CE482" s="154"/>
      <c r="CF482" s="154"/>
      <c r="CG482" s="7"/>
      <c r="CH482" s="154"/>
      <c r="CI482" s="154"/>
      <c r="CJ482" s="154"/>
      <c r="CK482" s="154"/>
      <c r="CL482" s="154"/>
      <c r="CM482" s="154"/>
      <c r="CN482" s="7"/>
      <c r="CO482" s="7"/>
      <c r="CP482" s="7"/>
      <c r="CQ482" s="7"/>
      <c r="CR482" s="154"/>
      <c r="CS482" s="154"/>
      <c r="CT482" s="7"/>
      <c r="CU482" s="154"/>
      <c r="CV482" s="154"/>
      <c r="CW482" s="154"/>
      <c r="CX482" s="154"/>
      <c r="CY482" s="154"/>
      <c r="CZ482" s="154"/>
      <c r="DA482" s="7"/>
      <c r="DB482" s="7"/>
      <c r="DC482" s="7"/>
      <c r="DD482" s="7"/>
      <c r="DE482" s="154"/>
      <c r="DF482" s="154"/>
      <c r="DG482" s="7"/>
      <c r="DH482" s="154"/>
      <c r="DI482" s="154"/>
      <c r="DJ482" s="154"/>
      <c r="DK482" s="154"/>
      <c r="DL482" s="154"/>
      <c r="DM482" s="154"/>
      <c r="DN482" s="7"/>
      <c r="DO482" s="7"/>
      <c r="DP482" s="7"/>
      <c r="DQ482" s="7"/>
      <c r="DR482" s="152"/>
      <c r="DS482" s="152"/>
      <c r="DT482" s="152"/>
      <c r="DU482" s="152"/>
      <c r="DV482" s="152"/>
      <c r="DW482" s="152"/>
      <c r="DX482" s="152"/>
      <c r="DY482" s="152"/>
      <c r="DZ482" s="152"/>
      <c r="EA482" s="152"/>
      <c r="EB482" s="152"/>
      <c r="EC482" s="152"/>
      <c r="ED482" s="152"/>
      <c r="EE482" s="152"/>
      <c r="EF482" s="152"/>
      <c r="EG482" s="152"/>
      <c r="EH482" s="152"/>
      <c r="EI482" s="152"/>
      <c r="EJ482" s="152"/>
      <c r="EK482" s="152"/>
      <c r="EL482" s="152"/>
      <c r="EM482" s="152"/>
      <c r="EN482" s="152"/>
      <c r="EO482" s="152"/>
      <c r="EP482" s="152"/>
      <c r="EQ482" s="152"/>
      <c r="ER482" s="152"/>
      <c r="ES482" s="152"/>
      <c r="ET482" s="152"/>
      <c r="EU482" s="152"/>
      <c r="EV482" s="152"/>
      <c r="EW482" s="152"/>
      <c r="EX482" s="152"/>
      <c r="EY482" s="152"/>
      <c r="EZ482" s="152"/>
      <c r="FA482" s="152"/>
      <c r="FB482" s="152"/>
      <c r="FC482" s="152"/>
      <c r="FD482" s="152"/>
      <c r="FE482" s="152"/>
      <c r="FF482" s="152"/>
      <c r="FG482" s="152"/>
      <c r="FH482" s="152"/>
      <c r="FI482" s="152"/>
      <c r="FJ482" s="152"/>
      <c r="FK482" s="152"/>
      <c r="FL482" s="152"/>
      <c r="FM482" s="152"/>
      <c r="FN482" s="152"/>
      <c r="FO482" s="152"/>
      <c r="FP482" s="152"/>
      <c r="FQ482" s="152"/>
      <c r="FR482" s="152"/>
      <c r="FS482" s="152"/>
      <c r="FT482" s="152"/>
      <c r="FU482" s="152"/>
      <c r="FV482" s="152"/>
      <c r="FW482" s="152"/>
      <c r="FX482" s="152"/>
      <c r="FY482" s="152"/>
      <c r="FZ482" s="152"/>
      <c r="GA482" s="152"/>
      <c r="GB482" s="152"/>
      <c r="GC482" s="152"/>
      <c r="GD482" s="152"/>
      <c r="GE482" s="7"/>
      <c r="GF482" s="7"/>
      <c r="GG482" s="7"/>
      <c r="GH482" s="7"/>
      <c r="GI482" s="7"/>
      <c r="GJ482" s="7"/>
      <c r="GK482" s="7"/>
      <c r="GL482" s="7"/>
      <c r="GM482" s="48"/>
      <c r="GN482" s="7"/>
      <c r="GO482" s="7"/>
      <c r="GP482" s="7"/>
      <c r="GR482" s="48"/>
      <c r="GS482" s="48"/>
      <c r="GT482" s="48"/>
      <c r="GU482" s="48"/>
      <c r="GV482" s="48"/>
    </row>
    <row r="483" spans="1:204">
      <c r="A483" s="7"/>
      <c r="B483" s="7"/>
      <c r="C483" s="7"/>
      <c r="D483" s="48"/>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13"/>
      <c r="AJ483" s="13"/>
      <c r="AK483" s="7"/>
      <c r="AL483" s="7"/>
      <c r="AM483" s="7"/>
      <c r="AN483" s="7"/>
      <c r="AO483" s="7"/>
      <c r="AP483" s="7"/>
      <c r="AQ483" s="7"/>
      <c r="AR483" s="153"/>
      <c r="AS483" s="7"/>
      <c r="AT483" s="7"/>
      <c r="AU483" s="7"/>
      <c r="AV483" s="7"/>
      <c r="AW483" s="7"/>
      <c r="AX483" s="7"/>
      <c r="AY483" s="7"/>
      <c r="AZ483" s="7"/>
      <c r="BA483" s="7"/>
      <c r="BB483" s="7"/>
      <c r="BC483" s="7"/>
      <c r="BD483" s="7"/>
      <c r="BE483" s="154"/>
      <c r="BF483" s="154"/>
      <c r="BG483" s="7"/>
      <c r="BH483" s="154"/>
      <c r="BI483" s="154"/>
      <c r="BJ483" s="154"/>
      <c r="BK483" s="154"/>
      <c r="BL483" s="154"/>
      <c r="BM483" s="154"/>
      <c r="BN483" s="7"/>
      <c r="BO483" s="7"/>
      <c r="BP483" s="7"/>
      <c r="BQ483" s="7"/>
      <c r="BR483" s="154"/>
      <c r="BS483" s="154"/>
      <c r="BT483" s="7"/>
      <c r="BU483" s="154"/>
      <c r="BV483" s="154"/>
      <c r="BW483" s="154"/>
      <c r="BX483" s="154"/>
      <c r="BY483" s="154"/>
      <c r="BZ483" s="154"/>
      <c r="CA483" s="7"/>
      <c r="CB483" s="7"/>
      <c r="CC483" s="7"/>
      <c r="CD483" s="7"/>
      <c r="CE483" s="154"/>
      <c r="CF483" s="154"/>
      <c r="CG483" s="7"/>
      <c r="CH483" s="154"/>
      <c r="CI483" s="154"/>
      <c r="CJ483" s="154"/>
      <c r="CK483" s="154"/>
      <c r="CL483" s="154"/>
      <c r="CM483" s="154"/>
      <c r="CN483" s="7"/>
      <c r="CO483" s="7"/>
      <c r="CP483" s="7"/>
      <c r="CQ483" s="7"/>
      <c r="CR483" s="154"/>
      <c r="CS483" s="154"/>
      <c r="CT483" s="7"/>
      <c r="CU483" s="154"/>
      <c r="CV483" s="154"/>
      <c r="CW483" s="154"/>
      <c r="CX483" s="154"/>
      <c r="CY483" s="154"/>
      <c r="CZ483" s="154"/>
      <c r="DA483" s="7"/>
      <c r="DB483" s="7"/>
      <c r="DC483" s="7"/>
      <c r="DD483" s="7"/>
      <c r="DE483" s="154"/>
      <c r="DF483" s="154"/>
      <c r="DG483" s="7"/>
      <c r="DH483" s="154"/>
      <c r="DI483" s="154"/>
      <c r="DJ483" s="154"/>
      <c r="DK483" s="154"/>
      <c r="DL483" s="154"/>
      <c r="DM483" s="154"/>
      <c r="DN483" s="7"/>
      <c r="DO483" s="7"/>
      <c r="DP483" s="7"/>
      <c r="DQ483" s="7"/>
      <c r="DR483" s="152"/>
      <c r="DS483" s="152"/>
      <c r="DT483" s="152"/>
      <c r="DU483" s="152"/>
      <c r="DV483" s="152"/>
      <c r="DW483" s="152"/>
      <c r="DX483" s="152"/>
      <c r="DY483" s="152"/>
      <c r="DZ483" s="152"/>
      <c r="EA483" s="152"/>
      <c r="EB483" s="152"/>
      <c r="EC483" s="152"/>
      <c r="ED483" s="152"/>
      <c r="EE483" s="152"/>
      <c r="EF483" s="152"/>
      <c r="EG483" s="152"/>
      <c r="EH483" s="152"/>
      <c r="EI483" s="152"/>
      <c r="EJ483" s="152"/>
      <c r="EK483" s="152"/>
      <c r="EL483" s="152"/>
      <c r="EM483" s="152"/>
      <c r="EN483" s="152"/>
      <c r="EO483" s="152"/>
      <c r="EP483" s="152"/>
      <c r="EQ483" s="152"/>
      <c r="ER483" s="152"/>
      <c r="ES483" s="152"/>
      <c r="ET483" s="152"/>
      <c r="EU483" s="152"/>
      <c r="EV483" s="152"/>
      <c r="EW483" s="152"/>
      <c r="EX483" s="152"/>
      <c r="EY483" s="152"/>
      <c r="EZ483" s="152"/>
      <c r="FA483" s="152"/>
      <c r="FB483" s="152"/>
      <c r="FC483" s="152"/>
      <c r="FD483" s="152"/>
      <c r="FE483" s="152"/>
      <c r="FF483" s="152"/>
      <c r="FG483" s="152"/>
      <c r="FH483" s="152"/>
      <c r="FI483" s="152"/>
      <c r="FJ483" s="152"/>
      <c r="FK483" s="152"/>
      <c r="FL483" s="152"/>
      <c r="FM483" s="152"/>
      <c r="FN483" s="152"/>
      <c r="FO483" s="152"/>
      <c r="FP483" s="152"/>
      <c r="FQ483" s="152"/>
      <c r="FR483" s="152"/>
      <c r="FS483" s="152"/>
      <c r="FT483" s="152"/>
      <c r="FU483" s="152"/>
      <c r="FV483" s="152"/>
      <c r="FW483" s="152"/>
      <c r="FX483" s="152"/>
      <c r="FY483" s="152"/>
      <c r="FZ483" s="152"/>
      <c r="GA483" s="152"/>
      <c r="GB483" s="152"/>
      <c r="GC483" s="152"/>
      <c r="GD483" s="152"/>
      <c r="GE483" s="7"/>
      <c r="GF483" s="7"/>
      <c r="GG483" s="7"/>
      <c r="GH483" s="7"/>
      <c r="GI483" s="7"/>
      <c r="GJ483" s="7"/>
      <c r="GK483" s="7"/>
      <c r="GL483" s="7"/>
      <c r="GM483" s="48"/>
      <c r="GN483" s="7"/>
      <c r="GO483" s="7"/>
      <c r="GP483" s="7"/>
      <c r="GR483" s="48"/>
      <c r="GS483" s="48"/>
      <c r="GT483" s="48"/>
      <c r="GU483" s="48"/>
      <c r="GV483" s="48"/>
    </row>
    <row r="484" spans="1:204">
      <c r="A484" s="7"/>
      <c r="B484" s="7"/>
      <c r="C484" s="7"/>
      <c r="D484" s="48"/>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13"/>
      <c r="AJ484" s="13"/>
      <c r="AK484" s="7"/>
      <c r="AL484" s="7"/>
      <c r="AM484" s="7"/>
      <c r="AN484" s="7"/>
      <c r="AO484" s="7"/>
      <c r="AP484" s="7"/>
      <c r="AQ484" s="7"/>
      <c r="AR484" s="153"/>
      <c r="AS484" s="7"/>
      <c r="AT484" s="7"/>
      <c r="AU484" s="7"/>
      <c r="AV484" s="7"/>
      <c r="AW484" s="7"/>
      <c r="AX484" s="7"/>
      <c r="AY484" s="7"/>
      <c r="AZ484" s="7"/>
      <c r="BA484" s="7"/>
      <c r="BB484" s="7"/>
      <c r="BC484" s="7"/>
      <c r="BD484" s="7"/>
      <c r="BE484" s="154"/>
      <c r="BF484" s="154"/>
      <c r="BG484" s="7"/>
      <c r="BH484" s="154"/>
      <c r="BI484" s="154"/>
      <c r="BJ484" s="154"/>
      <c r="BK484" s="154"/>
      <c r="BL484" s="154"/>
      <c r="BM484" s="154"/>
      <c r="BN484" s="7"/>
      <c r="BO484" s="7"/>
      <c r="BP484" s="7"/>
      <c r="BQ484" s="7"/>
      <c r="BR484" s="154"/>
      <c r="BS484" s="154"/>
      <c r="BT484" s="7"/>
      <c r="BU484" s="154"/>
      <c r="BV484" s="154"/>
      <c r="BW484" s="154"/>
      <c r="BX484" s="154"/>
      <c r="BY484" s="154"/>
      <c r="BZ484" s="154"/>
      <c r="CA484" s="7"/>
      <c r="CB484" s="7"/>
      <c r="CC484" s="7"/>
      <c r="CD484" s="7"/>
      <c r="CE484" s="154"/>
      <c r="CF484" s="154"/>
      <c r="CG484" s="7"/>
      <c r="CH484" s="154"/>
      <c r="CI484" s="154"/>
      <c r="CJ484" s="154"/>
      <c r="CK484" s="154"/>
      <c r="CL484" s="154"/>
      <c r="CM484" s="154"/>
      <c r="CN484" s="7"/>
      <c r="CO484" s="7"/>
      <c r="CP484" s="7"/>
      <c r="CQ484" s="7"/>
      <c r="CR484" s="154"/>
      <c r="CS484" s="154"/>
      <c r="CT484" s="7"/>
      <c r="CU484" s="154"/>
      <c r="CV484" s="154"/>
      <c r="CW484" s="154"/>
      <c r="CX484" s="154"/>
      <c r="CY484" s="154"/>
      <c r="CZ484" s="154"/>
      <c r="DA484" s="7"/>
      <c r="DB484" s="7"/>
      <c r="DC484" s="7"/>
      <c r="DD484" s="7"/>
      <c r="DE484" s="154"/>
      <c r="DF484" s="154"/>
      <c r="DG484" s="7"/>
      <c r="DH484" s="154"/>
      <c r="DI484" s="154"/>
      <c r="DJ484" s="154"/>
      <c r="DK484" s="154"/>
      <c r="DL484" s="154"/>
      <c r="DM484" s="154"/>
      <c r="DN484" s="7"/>
      <c r="DO484" s="7"/>
      <c r="DP484" s="7"/>
      <c r="DQ484" s="7"/>
      <c r="DR484" s="152"/>
      <c r="DS484" s="152"/>
      <c r="DT484" s="152"/>
      <c r="DU484" s="152"/>
      <c r="DV484" s="152"/>
      <c r="DW484" s="152"/>
      <c r="DX484" s="152"/>
      <c r="DY484" s="152"/>
      <c r="DZ484" s="152"/>
      <c r="EA484" s="152"/>
      <c r="EB484" s="152"/>
      <c r="EC484" s="152"/>
      <c r="ED484" s="152"/>
      <c r="EE484" s="152"/>
      <c r="EF484" s="152"/>
      <c r="EG484" s="152"/>
      <c r="EH484" s="152"/>
      <c r="EI484" s="152"/>
      <c r="EJ484" s="152"/>
      <c r="EK484" s="152"/>
      <c r="EL484" s="152"/>
      <c r="EM484" s="152"/>
      <c r="EN484" s="152"/>
      <c r="EO484" s="152"/>
      <c r="EP484" s="152"/>
      <c r="EQ484" s="152"/>
      <c r="ER484" s="152"/>
      <c r="ES484" s="152"/>
      <c r="ET484" s="152"/>
      <c r="EU484" s="152"/>
      <c r="EV484" s="152"/>
      <c r="EW484" s="152"/>
      <c r="EX484" s="152"/>
      <c r="EY484" s="152"/>
      <c r="EZ484" s="152"/>
      <c r="FA484" s="152"/>
      <c r="FB484" s="152"/>
      <c r="FC484" s="152"/>
      <c r="FD484" s="152"/>
      <c r="FE484" s="152"/>
      <c r="FF484" s="152"/>
      <c r="FG484" s="152"/>
      <c r="FH484" s="152"/>
      <c r="FI484" s="152"/>
      <c r="FJ484" s="152"/>
      <c r="FK484" s="152"/>
      <c r="FL484" s="152"/>
      <c r="FM484" s="152"/>
      <c r="FN484" s="152"/>
      <c r="FO484" s="152"/>
      <c r="FP484" s="152"/>
      <c r="FQ484" s="152"/>
      <c r="FR484" s="152"/>
      <c r="FS484" s="152"/>
      <c r="FT484" s="152"/>
      <c r="FU484" s="152"/>
      <c r="FV484" s="152"/>
      <c r="FW484" s="152"/>
      <c r="FX484" s="152"/>
      <c r="FY484" s="152"/>
      <c r="FZ484" s="152"/>
      <c r="GA484" s="152"/>
      <c r="GB484" s="152"/>
      <c r="GC484" s="152"/>
      <c r="GD484" s="152"/>
      <c r="GE484" s="7"/>
      <c r="GF484" s="7"/>
      <c r="GG484" s="7"/>
      <c r="GH484" s="7"/>
      <c r="GI484" s="7"/>
      <c r="GJ484" s="7"/>
      <c r="GK484" s="7"/>
      <c r="GL484" s="7"/>
      <c r="GM484" s="48"/>
      <c r="GN484" s="7"/>
      <c r="GO484" s="7"/>
      <c r="GP484" s="7"/>
      <c r="GR484" s="48"/>
      <c r="GS484" s="48"/>
      <c r="GT484" s="48"/>
      <c r="GU484" s="48"/>
      <c r="GV484" s="48"/>
    </row>
    <row r="485" spans="1:204">
      <c r="A485" s="7"/>
      <c r="B485" s="7"/>
      <c r="C485" s="7"/>
      <c r="D485" s="48"/>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13"/>
      <c r="AJ485" s="13"/>
      <c r="AK485" s="7"/>
      <c r="AL485" s="7"/>
      <c r="AM485" s="7"/>
      <c r="AN485" s="7"/>
      <c r="AO485" s="7"/>
      <c r="AP485" s="7"/>
      <c r="AQ485" s="7"/>
      <c r="AR485" s="153"/>
      <c r="AS485" s="7"/>
      <c r="AT485" s="7"/>
      <c r="AU485" s="7"/>
      <c r="AV485" s="7"/>
      <c r="AW485" s="7"/>
      <c r="AX485" s="7"/>
      <c r="AY485" s="7"/>
      <c r="AZ485" s="7"/>
      <c r="BA485" s="7"/>
      <c r="BB485" s="7"/>
      <c r="BC485" s="7"/>
      <c r="BD485" s="7"/>
      <c r="BE485" s="154"/>
      <c r="BF485" s="154"/>
      <c r="BG485" s="7"/>
      <c r="BH485" s="154"/>
      <c r="BI485" s="154"/>
      <c r="BJ485" s="154"/>
      <c r="BK485" s="154"/>
      <c r="BL485" s="154"/>
      <c r="BM485" s="154"/>
      <c r="BN485" s="7"/>
      <c r="BO485" s="7"/>
      <c r="BP485" s="7"/>
      <c r="BQ485" s="7"/>
      <c r="BR485" s="154"/>
      <c r="BS485" s="154"/>
      <c r="BT485" s="7"/>
      <c r="BU485" s="154"/>
      <c r="BV485" s="154"/>
      <c r="BW485" s="154"/>
      <c r="BX485" s="154"/>
      <c r="BY485" s="154"/>
      <c r="BZ485" s="154"/>
      <c r="CA485" s="7"/>
      <c r="CB485" s="7"/>
      <c r="CC485" s="7"/>
      <c r="CD485" s="7"/>
      <c r="CE485" s="154"/>
      <c r="CF485" s="154"/>
      <c r="CG485" s="7"/>
      <c r="CH485" s="154"/>
      <c r="CI485" s="154"/>
      <c r="CJ485" s="154"/>
      <c r="CK485" s="154"/>
      <c r="CL485" s="154"/>
      <c r="CM485" s="154"/>
      <c r="CN485" s="7"/>
      <c r="CO485" s="7"/>
      <c r="CP485" s="7"/>
      <c r="CQ485" s="7"/>
      <c r="CR485" s="154"/>
      <c r="CS485" s="154"/>
      <c r="CT485" s="7"/>
      <c r="CU485" s="154"/>
      <c r="CV485" s="154"/>
      <c r="CW485" s="154"/>
      <c r="CX485" s="154"/>
      <c r="CY485" s="154"/>
      <c r="CZ485" s="154"/>
      <c r="DA485" s="7"/>
      <c r="DB485" s="7"/>
      <c r="DC485" s="7"/>
      <c r="DD485" s="7"/>
      <c r="DE485" s="154"/>
      <c r="DF485" s="154"/>
      <c r="DG485" s="7"/>
      <c r="DH485" s="154"/>
      <c r="DI485" s="154"/>
      <c r="DJ485" s="154"/>
      <c r="DK485" s="154"/>
      <c r="DL485" s="154"/>
      <c r="DM485" s="154"/>
      <c r="DN485" s="7"/>
      <c r="DO485" s="7"/>
      <c r="DP485" s="7"/>
      <c r="DQ485" s="7"/>
      <c r="DR485" s="152"/>
      <c r="DS485" s="152"/>
      <c r="DT485" s="152"/>
      <c r="DU485" s="152"/>
      <c r="DV485" s="152"/>
      <c r="DW485" s="152"/>
      <c r="DX485" s="152"/>
      <c r="DY485" s="152"/>
      <c r="DZ485" s="152"/>
      <c r="EA485" s="152"/>
      <c r="EB485" s="152"/>
      <c r="EC485" s="152"/>
      <c r="ED485" s="152"/>
      <c r="EE485" s="152"/>
      <c r="EF485" s="152"/>
      <c r="EG485" s="152"/>
      <c r="EH485" s="152"/>
      <c r="EI485" s="152"/>
      <c r="EJ485" s="152"/>
      <c r="EK485" s="152"/>
      <c r="EL485" s="152"/>
      <c r="EM485" s="152"/>
      <c r="EN485" s="152"/>
      <c r="EO485" s="152"/>
      <c r="EP485" s="152"/>
      <c r="EQ485" s="152"/>
      <c r="ER485" s="152"/>
      <c r="ES485" s="152"/>
      <c r="ET485" s="152"/>
      <c r="EU485" s="152"/>
      <c r="EV485" s="152"/>
      <c r="EW485" s="152"/>
      <c r="EX485" s="152"/>
      <c r="EY485" s="152"/>
      <c r="EZ485" s="152"/>
      <c r="FA485" s="152"/>
      <c r="FB485" s="152"/>
      <c r="FC485" s="152"/>
      <c r="FD485" s="152"/>
      <c r="FE485" s="152"/>
      <c r="FF485" s="152"/>
      <c r="FG485" s="152"/>
      <c r="FH485" s="152"/>
      <c r="FI485" s="152"/>
      <c r="FJ485" s="152"/>
      <c r="FK485" s="152"/>
      <c r="FL485" s="152"/>
      <c r="FM485" s="152"/>
      <c r="FN485" s="152"/>
      <c r="FO485" s="152"/>
      <c r="FP485" s="152"/>
      <c r="FQ485" s="152"/>
      <c r="FR485" s="152"/>
      <c r="FS485" s="152"/>
      <c r="FT485" s="152"/>
      <c r="FU485" s="152"/>
      <c r="FV485" s="152"/>
      <c r="FW485" s="152"/>
      <c r="FX485" s="152"/>
      <c r="FY485" s="152"/>
      <c r="FZ485" s="152"/>
      <c r="GA485" s="152"/>
      <c r="GB485" s="152"/>
      <c r="GC485" s="152"/>
      <c r="GD485" s="152"/>
      <c r="GE485" s="7"/>
      <c r="GF485" s="7"/>
      <c r="GG485" s="7"/>
      <c r="GH485" s="7"/>
      <c r="GI485" s="7"/>
      <c r="GJ485" s="7"/>
      <c r="GK485" s="7"/>
      <c r="GL485" s="7"/>
      <c r="GM485" s="48"/>
      <c r="GN485" s="7"/>
      <c r="GO485" s="7"/>
      <c r="GP485" s="7"/>
      <c r="GR485" s="48"/>
      <c r="GS485" s="48"/>
      <c r="GT485" s="48"/>
      <c r="GU485" s="48"/>
      <c r="GV485" s="48"/>
    </row>
    <row r="486" spans="1:204">
      <c r="A486" s="7"/>
      <c r="B486" s="7"/>
      <c r="C486" s="7"/>
      <c r="D486" s="48"/>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13"/>
      <c r="AJ486" s="13"/>
      <c r="AK486" s="7"/>
      <c r="AL486" s="7"/>
      <c r="AM486" s="7"/>
      <c r="AN486" s="7"/>
      <c r="AO486" s="7"/>
      <c r="AP486" s="7"/>
      <c r="AQ486" s="7"/>
      <c r="AR486" s="153"/>
      <c r="AS486" s="7"/>
      <c r="AT486" s="7"/>
      <c r="AU486" s="7"/>
      <c r="AV486" s="7"/>
      <c r="AW486" s="7"/>
      <c r="AX486" s="7"/>
      <c r="AY486" s="7"/>
      <c r="AZ486" s="7"/>
      <c r="BA486" s="7"/>
      <c r="BB486" s="7"/>
      <c r="BC486" s="7"/>
      <c r="BD486" s="7"/>
      <c r="BE486" s="154"/>
      <c r="BF486" s="154"/>
      <c r="BG486" s="7"/>
      <c r="BH486" s="154"/>
      <c r="BI486" s="154"/>
      <c r="BJ486" s="154"/>
      <c r="BK486" s="154"/>
      <c r="BL486" s="154"/>
      <c r="BM486" s="154"/>
      <c r="BN486" s="7"/>
      <c r="BO486" s="7"/>
      <c r="BP486" s="7"/>
      <c r="BQ486" s="7"/>
      <c r="BR486" s="154"/>
      <c r="BS486" s="154"/>
      <c r="BT486" s="7"/>
      <c r="BU486" s="154"/>
      <c r="BV486" s="154"/>
      <c r="BW486" s="154"/>
      <c r="BX486" s="154"/>
      <c r="BY486" s="154"/>
      <c r="BZ486" s="154"/>
      <c r="CA486" s="7"/>
      <c r="CB486" s="7"/>
      <c r="CC486" s="7"/>
      <c r="CD486" s="7"/>
      <c r="CE486" s="154"/>
      <c r="CF486" s="154"/>
      <c r="CG486" s="7"/>
      <c r="CH486" s="154"/>
      <c r="CI486" s="154"/>
      <c r="CJ486" s="154"/>
      <c r="CK486" s="154"/>
      <c r="CL486" s="154"/>
      <c r="CM486" s="154"/>
      <c r="CN486" s="7"/>
      <c r="CO486" s="7"/>
      <c r="CP486" s="7"/>
      <c r="CQ486" s="7"/>
      <c r="CR486" s="154"/>
      <c r="CS486" s="154"/>
      <c r="CT486" s="7"/>
      <c r="CU486" s="154"/>
      <c r="CV486" s="154"/>
      <c r="CW486" s="154"/>
      <c r="CX486" s="154"/>
      <c r="CY486" s="154"/>
      <c r="CZ486" s="154"/>
      <c r="DA486" s="7"/>
      <c r="DB486" s="7"/>
      <c r="DC486" s="7"/>
      <c r="DD486" s="7"/>
      <c r="DE486" s="154"/>
      <c r="DF486" s="154"/>
      <c r="DG486" s="7"/>
      <c r="DH486" s="154"/>
      <c r="DI486" s="154"/>
      <c r="DJ486" s="154"/>
      <c r="DK486" s="154"/>
      <c r="DL486" s="154"/>
      <c r="DM486" s="154"/>
      <c r="DN486" s="7"/>
      <c r="DO486" s="7"/>
      <c r="DP486" s="7"/>
      <c r="DQ486" s="7"/>
      <c r="DR486" s="152"/>
      <c r="DS486" s="152"/>
      <c r="DT486" s="152"/>
      <c r="DU486" s="152"/>
      <c r="DV486" s="152"/>
      <c r="DW486" s="152"/>
      <c r="DX486" s="152"/>
      <c r="DY486" s="152"/>
      <c r="DZ486" s="152"/>
      <c r="EA486" s="152"/>
      <c r="EB486" s="152"/>
      <c r="EC486" s="152"/>
      <c r="ED486" s="152"/>
      <c r="EE486" s="152"/>
      <c r="EF486" s="152"/>
      <c r="EG486" s="152"/>
      <c r="EH486" s="152"/>
      <c r="EI486" s="152"/>
      <c r="EJ486" s="152"/>
      <c r="EK486" s="152"/>
      <c r="EL486" s="152"/>
      <c r="EM486" s="152"/>
      <c r="EN486" s="152"/>
      <c r="EO486" s="152"/>
      <c r="EP486" s="152"/>
      <c r="EQ486" s="152"/>
      <c r="ER486" s="152"/>
      <c r="ES486" s="152"/>
      <c r="ET486" s="152"/>
      <c r="EU486" s="152"/>
      <c r="EV486" s="152"/>
      <c r="EW486" s="152"/>
      <c r="EX486" s="152"/>
      <c r="EY486" s="152"/>
      <c r="EZ486" s="152"/>
      <c r="FA486" s="152"/>
      <c r="FB486" s="152"/>
      <c r="FC486" s="152"/>
      <c r="FD486" s="152"/>
      <c r="FE486" s="152"/>
      <c r="FF486" s="152"/>
      <c r="FG486" s="152"/>
      <c r="FH486" s="152"/>
      <c r="FI486" s="152"/>
      <c r="FJ486" s="152"/>
      <c r="FK486" s="152"/>
      <c r="FL486" s="152"/>
      <c r="FM486" s="152"/>
      <c r="FN486" s="152"/>
      <c r="FO486" s="152"/>
      <c r="FP486" s="152"/>
      <c r="FQ486" s="152"/>
      <c r="FR486" s="152"/>
      <c r="FS486" s="152"/>
      <c r="FT486" s="152"/>
      <c r="FU486" s="152"/>
      <c r="FV486" s="152"/>
      <c r="FW486" s="152"/>
      <c r="FX486" s="152"/>
      <c r="FY486" s="152"/>
      <c r="FZ486" s="152"/>
      <c r="GA486" s="152"/>
      <c r="GB486" s="152"/>
      <c r="GC486" s="152"/>
      <c r="GD486" s="152"/>
      <c r="GE486" s="7"/>
      <c r="GF486" s="7"/>
      <c r="GG486" s="7"/>
      <c r="GH486" s="7"/>
      <c r="GI486" s="7"/>
      <c r="GJ486" s="7"/>
      <c r="GK486" s="7"/>
      <c r="GL486" s="7"/>
      <c r="GM486" s="48"/>
      <c r="GN486" s="7"/>
      <c r="GO486" s="7"/>
      <c r="GP486" s="7"/>
      <c r="GR486" s="48"/>
      <c r="GS486" s="48"/>
      <c r="GT486" s="48"/>
      <c r="GU486" s="48"/>
      <c r="GV486" s="48"/>
    </row>
    <row r="487" spans="1:204">
      <c r="A487" s="7"/>
      <c r="B487" s="7"/>
      <c r="C487" s="7"/>
      <c r="D487" s="48"/>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13"/>
      <c r="AJ487" s="13"/>
      <c r="AK487" s="7"/>
      <c r="AL487" s="7"/>
      <c r="AM487" s="7"/>
      <c r="AN487" s="7"/>
      <c r="AO487" s="7"/>
      <c r="AP487" s="7"/>
      <c r="AQ487" s="7"/>
      <c r="AR487" s="153"/>
      <c r="AS487" s="7"/>
      <c r="AT487" s="7"/>
      <c r="AU487" s="7"/>
      <c r="AV487" s="7"/>
      <c r="AW487" s="7"/>
      <c r="AX487" s="7"/>
      <c r="AY487" s="7"/>
      <c r="AZ487" s="7"/>
      <c r="BA487" s="7"/>
      <c r="BB487" s="7"/>
      <c r="BC487" s="7"/>
      <c r="BD487" s="7"/>
      <c r="BE487" s="154"/>
      <c r="BF487" s="154"/>
      <c r="BG487" s="7"/>
      <c r="BH487" s="154"/>
      <c r="BI487" s="154"/>
      <c r="BJ487" s="154"/>
      <c r="BK487" s="154"/>
      <c r="BL487" s="154"/>
      <c r="BM487" s="154"/>
      <c r="BN487" s="7"/>
      <c r="BO487" s="7"/>
      <c r="BP487" s="7"/>
      <c r="BQ487" s="7"/>
      <c r="BR487" s="154"/>
      <c r="BS487" s="154"/>
      <c r="BT487" s="7"/>
      <c r="BU487" s="154"/>
      <c r="BV487" s="154"/>
      <c r="BW487" s="154"/>
      <c r="BX487" s="154"/>
      <c r="BY487" s="154"/>
      <c r="BZ487" s="154"/>
      <c r="CA487" s="7"/>
      <c r="CB487" s="7"/>
      <c r="CC487" s="7"/>
      <c r="CD487" s="7"/>
      <c r="CE487" s="154"/>
      <c r="CF487" s="154"/>
      <c r="CG487" s="7"/>
      <c r="CH487" s="154"/>
      <c r="CI487" s="154"/>
      <c r="CJ487" s="154"/>
      <c r="CK487" s="154"/>
      <c r="CL487" s="154"/>
      <c r="CM487" s="154"/>
      <c r="CN487" s="7"/>
      <c r="CO487" s="7"/>
      <c r="CP487" s="7"/>
      <c r="CQ487" s="7"/>
      <c r="CR487" s="154"/>
      <c r="CS487" s="154"/>
      <c r="CT487" s="7"/>
      <c r="CU487" s="154"/>
      <c r="CV487" s="154"/>
      <c r="CW487" s="154"/>
      <c r="CX487" s="154"/>
      <c r="CY487" s="154"/>
      <c r="CZ487" s="154"/>
      <c r="DA487" s="7"/>
      <c r="DB487" s="7"/>
      <c r="DC487" s="7"/>
      <c r="DD487" s="7"/>
      <c r="DE487" s="154"/>
      <c r="DF487" s="154"/>
      <c r="DG487" s="7"/>
      <c r="DH487" s="154"/>
      <c r="DI487" s="154"/>
      <c r="DJ487" s="154"/>
      <c r="DK487" s="154"/>
      <c r="DL487" s="154"/>
      <c r="DM487" s="154"/>
      <c r="DN487" s="7"/>
      <c r="DO487" s="7"/>
      <c r="DP487" s="7"/>
      <c r="DQ487" s="7"/>
      <c r="DR487" s="152"/>
      <c r="DS487" s="152"/>
      <c r="DT487" s="152"/>
      <c r="DU487" s="152"/>
      <c r="DV487" s="152"/>
      <c r="DW487" s="152"/>
      <c r="DX487" s="152"/>
      <c r="DY487" s="152"/>
      <c r="DZ487" s="152"/>
      <c r="EA487" s="152"/>
      <c r="EB487" s="152"/>
      <c r="EC487" s="152"/>
      <c r="ED487" s="152"/>
      <c r="EE487" s="152"/>
      <c r="EF487" s="152"/>
      <c r="EG487" s="152"/>
      <c r="EH487" s="152"/>
      <c r="EI487" s="152"/>
      <c r="EJ487" s="152"/>
      <c r="EK487" s="152"/>
      <c r="EL487" s="152"/>
      <c r="EM487" s="152"/>
      <c r="EN487" s="152"/>
      <c r="EO487" s="152"/>
      <c r="EP487" s="152"/>
      <c r="EQ487" s="152"/>
      <c r="ER487" s="152"/>
      <c r="ES487" s="152"/>
      <c r="ET487" s="152"/>
      <c r="EU487" s="152"/>
      <c r="EV487" s="152"/>
      <c r="EW487" s="152"/>
      <c r="EX487" s="152"/>
      <c r="EY487" s="152"/>
      <c r="EZ487" s="152"/>
      <c r="FA487" s="152"/>
      <c r="FB487" s="152"/>
      <c r="FC487" s="152"/>
      <c r="FD487" s="152"/>
      <c r="FE487" s="152"/>
      <c r="FF487" s="152"/>
      <c r="FG487" s="152"/>
      <c r="FH487" s="152"/>
      <c r="FI487" s="152"/>
      <c r="FJ487" s="152"/>
      <c r="FK487" s="152"/>
      <c r="FL487" s="152"/>
      <c r="FM487" s="152"/>
      <c r="FN487" s="152"/>
      <c r="FO487" s="152"/>
      <c r="FP487" s="152"/>
      <c r="FQ487" s="152"/>
      <c r="FR487" s="152"/>
      <c r="FS487" s="152"/>
      <c r="FT487" s="152"/>
      <c r="FU487" s="152"/>
      <c r="FV487" s="152"/>
      <c r="FW487" s="152"/>
      <c r="FX487" s="152"/>
      <c r="FY487" s="152"/>
      <c r="FZ487" s="152"/>
      <c r="GA487" s="152"/>
      <c r="GB487" s="152"/>
      <c r="GC487" s="152"/>
      <c r="GD487" s="152"/>
      <c r="GE487" s="7"/>
      <c r="GF487" s="7"/>
      <c r="GG487" s="7"/>
      <c r="GH487" s="7"/>
      <c r="GI487" s="7"/>
      <c r="GJ487" s="7"/>
      <c r="GK487" s="7"/>
      <c r="GL487" s="7"/>
      <c r="GM487" s="48"/>
      <c r="GN487" s="7"/>
      <c r="GO487" s="7"/>
      <c r="GP487" s="7"/>
      <c r="GR487" s="48"/>
      <c r="GS487" s="48"/>
      <c r="GT487" s="48"/>
      <c r="GU487" s="48"/>
      <c r="GV487" s="48"/>
    </row>
    <row r="488" spans="1:204">
      <c r="A488" s="7"/>
      <c r="B488" s="7"/>
      <c r="C488" s="7"/>
      <c r="D488" s="48"/>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13"/>
      <c r="AJ488" s="13"/>
      <c r="AK488" s="7"/>
      <c r="AL488" s="7"/>
      <c r="AM488" s="7"/>
      <c r="AN488" s="7"/>
      <c r="AO488" s="7"/>
      <c r="AP488" s="7"/>
      <c r="AQ488" s="7"/>
      <c r="AR488" s="153"/>
      <c r="AS488" s="7"/>
      <c r="AT488" s="7"/>
      <c r="AU488" s="7"/>
      <c r="AV488" s="7"/>
      <c r="AW488" s="7"/>
      <c r="AX488" s="7"/>
      <c r="AY488" s="7"/>
      <c r="AZ488" s="7"/>
      <c r="BA488" s="7"/>
      <c r="BB488" s="7"/>
      <c r="BC488" s="7"/>
      <c r="BD488" s="7"/>
      <c r="BE488" s="154"/>
      <c r="BF488" s="154"/>
      <c r="BG488" s="7"/>
      <c r="BH488" s="154"/>
      <c r="BI488" s="154"/>
      <c r="BJ488" s="154"/>
      <c r="BK488" s="154"/>
      <c r="BL488" s="154"/>
      <c r="BM488" s="154"/>
      <c r="BN488" s="7"/>
      <c r="BO488" s="7"/>
      <c r="BP488" s="7"/>
      <c r="BQ488" s="7"/>
      <c r="BR488" s="154"/>
      <c r="BS488" s="154"/>
      <c r="BT488" s="7"/>
      <c r="BU488" s="154"/>
      <c r="BV488" s="154"/>
      <c r="BW488" s="154"/>
      <c r="BX488" s="154"/>
      <c r="BY488" s="154"/>
      <c r="BZ488" s="154"/>
      <c r="CA488" s="7"/>
      <c r="CB488" s="7"/>
      <c r="CC488" s="7"/>
      <c r="CD488" s="7"/>
      <c r="CE488" s="154"/>
      <c r="CF488" s="154"/>
      <c r="CG488" s="7"/>
      <c r="CH488" s="154"/>
      <c r="CI488" s="154"/>
      <c r="CJ488" s="154"/>
      <c r="CK488" s="154"/>
      <c r="CL488" s="154"/>
      <c r="CM488" s="154"/>
      <c r="CN488" s="7"/>
      <c r="CO488" s="7"/>
      <c r="CP488" s="7"/>
      <c r="CQ488" s="7"/>
      <c r="CR488" s="154"/>
      <c r="CS488" s="154"/>
      <c r="CT488" s="7"/>
      <c r="CU488" s="154"/>
      <c r="CV488" s="154"/>
      <c r="CW488" s="154"/>
      <c r="CX488" s="154"/>
      <c r="CY488" s="154"/>
      <c r="CZ488" s="154"/>
      <c r="DA488" s="7"/>
      <c r="DB488" s="7"/>
      <c r="DC488" s="7"/>
      <c r="DD488" s="7"/>
      <c r="DE488" s="154"/>
      <c r="DF488" s="154"/>
      <c r="DG488" s="7"/>
      <c r="DH488" s="154"/>
      <c r="DI488" s="154"/>
      <c r="DJ488" s="154"/>
      <c r="DK488" s="154"/>
      <c r="DL488" s="154"/>
      <c r="DM488" s="154"/>
      <c r="DN488" s="7"/>
      <c r="DO488" s="7"/>
      <c r="DP488" s="7"/>
      <c r="DQ488" s="7"/>
      <c r="DR488" s="152"/>
      <c r="DS488" s="152"/>
      <c r="DT488" s="152"/>
      <c r="DU488" s="152"/>
      <c r="DV488" s="152"/>
      <c r="DW488" s="152"/>
      <c r="DX488" s="152"/>
      <c r="DY488" s="152"/>
      <c r="DZ488" s="152"/>
      <c r="EA488" s="152"/>
      <c r="EB488" s="152"/>
      <c r="EC488" s="152"/>
      <c r="ED488" s="152"/>
      <c r="EE488" s="152"/>
      <c r="EF488" s="152"/>
      <c r="EG488" s="152"/>
      <c r="EH488" s="152"/>
      <c r="EI488" s="152"/>
      <c r="EJ488" s="152"/>
      <c r="EK488" s="152"/>
      <c r="EL488" s="152"/>
      <c r="EM488" s="152"/>
      <c r="EN488" s="152"/>
      <c r="EO488" s="152"/>
      <c r="EP488" s="152"/>
      <c r="EQ488" s="152"/>
      <c r="ER488" s="152"/>
      <c r="ES488" s="152"/>
      <c r="ET488" s="152"/>
      <c r="EU488" s="152"/>
      <c r="EV488" s="152"/>
      <c r="EW488" s="152"/>
      <c r="EX488" s="152"/>
      <c r="EY488" s="152"/>
      <c r="EZ488" s="152"/>
      <c r="FA488" s="152"/>
      <c r="FB488" s="152"/>
      <c r="FC488" s="152"/>
      <c r="FD488" s="152"/>
      <c r="FE488" s="152"/>
      <c r="FF488" s="152"/>
      <c r="FG488" s="152"/>
      <c r="FH488" s="152"/>
      <c r="FI488" s="152"/>
      <c r="FJ488" s="152"/>
      <c r="FK488" s="152"/>
      <c r="FL488" s="152"/>
      <c r="FM488" s="152"/>
      <c r="FN488" s="152"/>
      <c r="FO488" s="152"/>
      <c r="FP488" s="152"/>
      <c r="FQ488" s="152"/>
      <c r="FR488" s="152"/>
      <c r="FS488" s="152"/>
      <c r="FT488" s="152"/>
      <c r="FU488" s="152"/>
      <c r="FV488" s="152"/>
      <c r="FW488" s="152"/>
      <c r="FX488" s="152"/>
      <c r="FY488" s="152"/>
      <c r="FZ488" s="152"/>
      <c r="GA488" s="152"/>
      <c r="GB488" s="152"/>
      <c r="GC488" s="152"/>
      <c r="GD488" s="152"/>
      <c r="GE488" s="7"/>
      <c r="GF488" s="7"/>
      <c r="GG488" s="7"/>
      <c r="GH488" s="7"/>
      <c r="GI488" s="7"/>
      <c r="GJ488" s="7"/>
      <c r="GK488" s="7"/>
      <c r="GL488" s="7"/>
      <c r="GM488" s="48"/>
      <c r="GN488" s="7"/>
      <c r="GO488" s="7"/>
      <c r="GP488" s="7"/>
      <c r="GR488" s="48"/>
      <c r="GS488" s="48"/>
      <c r="GT488" s="48"/>
      <c r="GU488" s="48"/>
      <c r="GV488" s="48"/>
    </row>
    <row r="489" spans="1:204">
      <c r="A489" s="7"/>
      <c r="B489" s="7"/>
      <c r="C489" s="7"/>
      <c r="D489" s="48"/>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13"/>
      <c r="AJ489" s="13"/>
      <c r="AK489" s="7"/>
      <c r="AL489" s="7"/>
      <c r="AM489" s="7"/>
      <c r="AN489" s="7"/>
      <c r="AO489" s="7"/>
      <c r="AP489" s="7"/>
      <c r="AQ489" s="7"/>
      <c r="AR489" s="153"/>
      <c r="AS489" s="7"/>
      <c r="AT489" s="7"/>
      <c r="AU489" s="7"/>
      <c r="AV489" s="7"/>
      <c r="AW489" s="7"/>
      <c r="AX489" s="7"/>
      <c r="AY489" s="7"/>
      <c r="AZ489" s="7"/>
      <c r="BA489" s="7"/>
      <c r="BB489" s="7"/>
      <c r="BC489" s="7"/>
      <c r="BD489" s="7"/>
      <c r="BE489" s="154"/>
      <c r="BF489" s="154"/>
      <c r="BG489" s="7"/>
      <c r="BH489" s="154"/>
      <c r="BI489" s="154"/>
      <c r="BJ489" s="154"/>
      <c r="BK489" s="154"/>
      <c r="BL489" s="154"/>
      <c r="BM489" s="154"/>
      <c r="BN489" s="7"/>
      <c r="BO489" s="7"/>
      <c r="BP489" s="7"/>
      <c r="BQ489" s="7"/>
      <c r="BR489" s="154"/>
      <c r="BS489" s="154"/>
      <c r="BT489" s="7"/>
      <c r="BU489" s="154"/>
      <c r="BV489" s="154"/>
      <c r="BW489" s="154"/>
      <c r="BX489" s="154"/>
      <c r="BY489" s="154"/>
      <c r="BZ489" s="154"/>
      <c r="CA489" s="7"/>
      <c r="CB489" s="7"/>
      <c r="CC489" s="7"/>
      <c r="CD489" s="7"/>
      <c r="CE489" s="154"/>
      <c r="CF489" s="154"/>
      <c r="CG489" s="7"/>
      <c r="CH489" s="154"/>
      <c r="CI489" s="154"/>
      <c r="CJ489" s="154"/>
      <c r="CK489" s="154"/>
      <c r="CL489" s="154"/>
      <c r="CM489" s="154"/>
      <c r="CN489" s="7"/>
      <c r="CO489" s="7"/>
      <c r="CP489" s="7"/>
      <c r="CQ489" s="7"/>
      <c r="CR489" s="154"/>
      <c r="CS489" s="154"/>
      <c r="CT489" s="7"/>
      <c r="CU489" s="154"/>
      <c r="CV489" s="154"/>
      <c r="CW489" s="154"/>
      <c r="CX489" s="154"/>
      <c r="CY489" s="154"/>
      <c r="CZ489" s="154"/>
      <c r="DA489" s="7"/>
      <c r="DB489" s="7"/>
      <c r="DC489" s="7"/>
      <c r="DD489" s="7"/>
      <c r="DE489" s="154"/>
      <c r="DF489" s="154"/>
      <c r="DG489" s="7"/>
      <c r="DH489" s="154"/>
      <c r="DI489" s="154"/>
      <c r="DJ489" s="154"/>
      <c r="DK489" s="154"/>
      <c r="DL489" s="154"/>
      <c r="DM489" s="154"/>
      <c r="DN489" s="7"/>
      <c r="DO489" s="7"/>
      <c r="DP489" s="7"/>
      <c r="DQ489" s="7"/>
      <c r="DR489" s="152"/>
      <c r="DS489" s="152"/>
      <c r="DT489" s="152"/>
      <c r="DU489" s="152"/>
      <c r="DV489" s="152"/>
      <c r="DW489" s="152"/>
      <c r="DX489" s="152"/>
      <c r="DY489" s="152"/>
      <c r="DZ489" s="152"/>
      <c r="EA489" s="152"/>
      <c r="EB489" s="152"/>
      <c r="EC489" s="152"/>
      <c r="ED489" s="152"/>
      <c r="EE489" s="152"/>
      <c r="EF489" s="152"/>
      <c r="EG489" s="152"/>
      <c r="EH489" s="152"/>
      <c r="EI489" s="152"/>
      <c r="EJ489" s="152"/>
      <c r="EK489" s="152"/>
      <c r="EL489" s="152"/>
      <c r="EM489" s="152"/>
      <c r="EN489" s="152"/>
      <c r="EO489" s="152"/>
      <c r="EP489" s="152"/>
      <c r="EQ489" s="152"/>
      <c r="ER489" s="152"/>
      <c r="ES489" s="152"/>
      <c r="ET489" s="152"/>
      <c r="EU489" s="152"/>
      <c r="EV489" s="152"/>
      <c r="EW489" s="152"/>
      <c r="EX489" s="152"/>
      <c r="EY489" s="152"/>
      <c r="EZ489" s="152"/>
      <c r="FA489" s="152"/>
      <c r="FB489" s="152"/>
      <c r="FC489" s="152"/>
      <c r="FD489" s="152"/>
      <c r="FE489" s="152"/>
      <c r="FF489" s="152"/>
      <c r="FG489" s="152"/>
      <c r="FH489" s="152"/>
      <c r="FI489" s="152"/>
      <c r="FJ489" s="152"/>
      <c r="FK489" s="152"/>
      <c r="FL489" s="152"/>
      <c r="FM489" s="152"/>
      <c r="FN489" s="152"/>
      <c r="FO489" s="152"/>
      <c r="FP489" s="152"/>
      <c r="FQ489" s="152"/>
      <c r="FR489" s="152"/>
      <c r="FS489" s="152"/>
      <c r="FT489" s="152"/>
      <c r="FU489" s="152"/>
      <c r="FV489" s="152"/>
      <c r="FW489" s="152"/>
      <c r="FX489" s="152"/>
      <c r="FY489" s="152"/>
      <c r="FZ489" s="152"/>
      <c r="GA489" s="152"/>
      <c r="GB489" s="152"/>
      <c r="GC489" s="152"/>
      <c r="GD489" s="152"/>
      <c r="GE489" s="7"/>
      <c r="GF489" s="7"/>
      <c r="GG489" s="7"/>
      <c r="GH489" s="7"/>
      <c r="GI489" s="7"/>
      <c r="GJ489" s="7"/>
      <c r="GK489" s="7"/>
      <c r="GL489" s="7"/>
      <c r="GM489" s="48"/>
      <c r="GN489" s="7"/>
      <c r="GO489" s="7"/>
      <c r="GP489" s="7"/>
      <c r="GR489" s="48"/>
      <c r="GS489" s="48"/>
      <c r="GT489" s="48"/>
      <c r="GU489" s="48"/>
      <c r="GV489" s="48"/>
    </row>
    <row r="490" spans="1:204">
      <c r="A490" s="7"/>
      <c r="B490" s="7"/>
      <c r="C490" s="7"/>
      <c r="D490" s="48"/>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13"/>
      <c r="AJ490" s="13"/>
      <c r="AK490" s="7"/>
      <c r="AL490" s="7"/>
      <c r="AM490" s="7"/>
      <c r="AN490" s="7"/>
      <c r="AO490" s="7"/>
      <c r="AP490" s="7"/>
      <c r="AQ490" s="7"/>
      <c r="AR490" s="153"/>
      <c r="AS490" s="7"/>
      <c r="AT490" s="7"/>
      <c r="AU490" s="7"/>
      <c r="AV490" s="7"/>
      <c r="AW490" s="7"/>
      <c r="AX490" s="7"/>
      <c r="AY490" s="7"/>
      <c r="AZ490" s="7"/>
      <c r="BA490" s="7"/>
      <c r="BB490" s="7"/>
      <c r="BC490" s="7"/>
      <c r="BD490" s="7"/>
      <c r="BE490" s="154"/>
      <c r="BF490" s="154"/>
      <c r="BG490" s="7"/>
      <c r="BH490" s="154"/>
      <c r="BI490" s="154"/>
      <c r="BJ490" s="154"/>
      <c r="BK490" s="154"/>
      <c r="BL490" s="154"/>
      <c r="BM490" s="154"/>
      <c r="BN490" s="7"/>
      <c r="BO490" s="7"/>
      <c r="BP490" s="7"/>
      <c r="BQ490" s="7"/>
      <c r="BR490" s="154"/>
      <c r="BS490" s="154"/>
      <c r="BT490" s="7"/>
      <c r="BU490" s="154"/>
      <c r="BV490" s="154"/>
      <c r="BW490" s="154"/>
      <c r="BX490" s="154"/>
      <c r="BY490" s="154"/>
      <c r="BZ490" s="154"/>
      <c r="CA490" s="7"/>
      <c r="CB490" s="7"/>
      <c r="CC490" s="7"/>
      <c r="CD490" s="7"/>
      <c r="CE490" s="154"/>
      <c r="CF490" s="154"/>
      <c r="CG490" s="7"/>
      <c r="CH490" s="154"/>
      <c r="CI490" s="154"/>
      <c r="CJ490" s="154"/>
      <c r="CK490" s="154"/>
      <c r="CL490" s="154"/>
      <c r="CM490" s="154"/>
      <c r="CN490" s="7"/>
      <c r="CO490" s="7"/>
      <c r="CP490" s="7"/>
      <c r="CQ490" s="7"/>
      <c r="CR490" s="154"/>
      <c r="CS490" s="154"/>
      <c r="CT490" s="7"/>
      <c r="CU490" s="154"/>
      <c r="CV490" s="154"/>
      <c r="CW490" s="154"/>
      <c r="CX490" s="154"/>
      <c r="CY490" s="154"/>
      <c r="CZ490" s="154"/>
      <c r="DA490" s="7"/>
      <c r="DB490" s="7"/>
      <c r="DC490" s="7"/>
      <c r="DD490" s="7"/>
      <c r="DE490" s="154"/>
      <c r="DF490" s="154"/>
      <c r="DG490" s="7"/>
      <c r="DH490" s="154"/>
      <c r="DI490" s="154"/>
      <c r="DJ490" s="154"/>
      <c r="DK490" s="154"/>
      <c r="DL490" s="154"/>
      <c r="DM490" s="154"/>
      <c r="DN490" s="7"/>
      <c r="DO490" s="7"/>
      <c r="DP490" s="7"/>
      <c r="DQ490" s="7"/>
      <c r="DR490" s="152"/>
      <c r="DS490" s="152"/>
      <c r="DT490" s="152"/>
      <c r="DU490" s="152"/>
      <c r="DV490" s="152"/>
      <c r="DW490" s="152"/>
      <c r="DX490" s="152"/>
      <c r="DY490" s="152"/>
      <c r="DZ490" s="152"/>
      <c r="EA490" s="152"/>
      <c r="EB490" s="152"/>
      <c r="EC490" s="152"/>
      <c r="ED490" s="152"/>
      <c r="EE490" s="152"/>
      <c r="EF490" s="152"/>
      <c r="EG490" s="152"/>
      <c r="EH490" s="152"/>
      <c r="EI490" s="152"/>
      <c r="EJ490" s="152"/>
      <c r="EK490" s="152"/>
      <c r="EL490" s="152"/>
      <c r="EM490" s="152"/>
      <c r="EN490" s="152"/>
      <c r="EO490" s="152"/>
      <c r="EP490" s="152"/>
      <c r="EQ490" s="152"/>
      <c r="ER490" s="152"/>
      <c r="ES490" s="152"/>
      <c r="ET490" s="152"/>
      <c r="EU490" s="152"/>
      <c r="EV490" s="152"/>
      <c r="EW490" s="152"/>
      <c r="EX490" s="152"/>
      <c r="EY490" s="152"/>
      <c r="EZ490" s="152"/>
      <c r="FA490" s="152"/>
      <c r="FB490" s="152"/>
      <c r="FC490" s="152"/>
      <c r="FD490" s="152"/>
      <c r="FE490" s="152"/>
      <c r="FF490" s="152"/>
      <c r="FG490" s="152"/>
      <c r="FH490" s="152"/>
      <c r="FI490" s="152"/>
      <c r="FJ490" s="152"/>
      <c r="FK490" s="152"/>
      <c r="FL490" s="152"/>
      <c r="FM490" s="152"/>
      <c r="FN490" s="152"/>
      <c r="FO490" s="152"/>
      <c r="FP490" s="152"/>
      <c r="FQ490" s="152"/>
      <c r="FR490" s="152"/>
      <c r="FS490" s="152"/>
      <c r="FT490" s="152"/>
      <c r="FU490" s="152"/>
      <c r="FV490" s="152"/>
      <c r="FW490" s="152"/>
      <c r="FX490" s="152"/>
      <c r="FY490" s="152"/>
      <c r="FZ490" s="152"/>
      <c r="GA490" s="152"/>
      <c r="GB490" s="152"/>
      <c r="GC490" s="152"/>
      <c r="GD490" s="152"/>
      <c r="GE490" s="7"/>
      <c r="GF490" s="7"/>
      <c r="GG490" s="7"/>
      <c r="GH490" s="7"/>
      <c r="GI490" s="7"/>
      <c r="GJ490" s="7"/>
      <c r="GK490" s="7"/>
      <c r="GL490" s="7"/>
      <c r="GM490" s="48"/>
      <c r="GN490" s="7"/>
      <c r="GO490" s="7"/>
      <c r="GP490" s="7"/>
      <c r="GR490" s="48"/>
      <c r="GS490" s="48"/>
      <c r="GT490" s="48"/>
      <c r="GU490" s="48"/>
      <c r="GV490" s="48"/>
    </row>
    <row r="491" spans="1:204">
      <c r="A491" s="7"/>
      <c r="B491" s="7"/>
      <c r="C491" s="7"/>
      <c r="D491" s="48"/>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13"/>
      <c r="AJ491" s="13"/>
      <c r="AK491" s="7"/>
      <c r="AL491" s="7"/>
      <c r="AM491" s="7"/>
      <c r="AN491" s="7"/>
      <c r="AO491" s="7"/>
      <c r="AP491" s="7"/>
      <c r="AQ491" s="7"/>
      <c r="AR491" s="153"/>
      <c r="AS491" s="7"/>
      <c r="AT491" s="7"/>
      <c r="AU491" s="7"/>
      <c r="AV491" s="7"/>
      <c r="AW491" s="7"/>
      <c r="AX491" s="7"/>
      <c r="AY491" s="7"/>
      <c r="AZ491" s="7"/>
      <c r="BA491" s="7"/>
      <c r="BB491" s="7"/>
      <c r="BC491" s="7"/>
      <c r="BD491" s="7"/>
      <c r="BE491" s="154"/>
      <c r="BF491" s="154"/>
      <c r="BG491" s="7"/>
      <c r="BH491" s="154"/>
      <c r="BI491" s="154"/>
      <c r="BJ491" s="154"/>
      <c r="BK491" s="154"/>
      <c r="BL491" s="154"/>
      <c r="BM491" s="154"/>
      <c r="BN491" s="7"/>
      <c r="BO491" s="7"/>
      <c r="BP491" s="7"/>
      <c r="BQ491" s="7"/>
      <c r="BR491" s="154"/>
      <c r="BS491" s="154"/>
      <c r="BT491" s="7"/>
      <c r="BU491" s="154"/>
      <c r="BV491" s="154"/>
      <c r="BW491" s="154"/>
      <c r="BX491" s="154"/>
      <c r="BY491" s="154"/>
      <c r="BZ491" s="154"/>
      <c r="CA491" s="7"/>
      <c r="CB491" s="7"/>
      <c r="CC491" s="7"/>
      <c r="CD491" s="7"/>
      <c r="CE491" s="154"/>
      <c r="CF491" s="154"/>
      <c r="CG491" s="7"/>
      <c r="CH491" s="154"/>
      <c r="CI491" s="154"/>
      <c r="CJ491" s="154"/>
      <c r="CK491" s="154"/>
      <c r="CL491" s="154"/>
      <c r="CM491" s="154"/>
      <c r="CN491" s="7"/>
      <c r="CO491" s="7"/>
      <c r="CP491" s="7"/>
      <c r="CQ491" s="7"/>
      <c r="CR491" s="154"/>
      <c r="CS491" s="154"/>
      <c r="CT491" s="7"/>
      <c r="CU491" s="154"/>
      <c r="CV491" s="154"/>
      <c r="CW491" s="154"/>
      <c r="CX491" s="154"/>
      <c r="CY491" s="154"/>
      <c r="CZ491" s="154"/>
      <c r="DA491" s="7"/>
      <c r="DB491" s="7"/>
      <c r="DC491" s="7"/>
      <c r="DD491" s="7"/>
      <c r="DE491" s="154"/>
      <c r="DF491" s="154"/>
      <c r="DG491" s="7"/>
      <c r="DH491" s="154"/>
      <c r="DI491" s="154"/>
      <c r="DJ491" s="154"/>
      <c r="DK491" s="154"/>
      <c r="DL491" s="154"/>
      <c r="DM491" s="154"/>
      <c r="DN491" s="7"/>
      <c r="DO491" s="7"/>
      <c r="DP491" s="7"/>
      <c r="DQ491" s="7"/>
      <c r="DR491" s="152"/>
      <c r="DS491" s="152"/>
      <c r="DT491" s="152"/>
      <c r="DU491" s="152"/>
      <c r="DV491" s="152"/>
      <c r="DW491" s="152"/>
      <c r="DX491" s="152"/>
      <c r="DY491" s="152"/>
      <c r="DZ491" s="152"/>
      <c r="EA491" s="152"/>
      <c r="EB491" s="152"/>
      <c r="EC491" s="152"/>
      <c r="ED491" s="152"/>
      <c r="EE491" s="152"/>
      <c r="EF491" s="152"/>
      <c r="EG491" s="152"/>
      <c r="EH491" s="152"/>
      <c r="EI491" s="152"/>
      <c r="EJ491" s="152"/>
      <c r="EK491" s="152"/>
      <c r="EL491" s="152"/>
      <c r="EM491" s="152"/>
      <c r="EN491" s="152"/>
      <c r="EO491" s="152"/>
      <c r="EP491" s="152"/>
      <c r="EQ491" s="152"/>
      <c r="ER491" s="152"/>
      <c r="ES491" s="152"/>
      <c r="ET491" s="152"/>
      <c r="EU491" s="152"/>
      <c r="EV491" s="152"/>
      <c r="EW491" s="152"/>
      <c r="EX491" s="152"/>
      <c r="EY491" s="152"/>
      <c r="EZ491" s="152"/>
      <c r="FA491" s="152"/>
      <c r="FB491" s="152"/>
      <c r="FC491" s="152"/>
      <c r="FD491" s="152"/>
      <c r="FE491" s="152"/>
      <c r="FF491" s="152"/>
      <c r="FG491" s="152"/>
      <c r="FH491" s="152"/>
      <c r="FI491" s="152"/>
      <c r="FJ491" s="152"/>
      <c r="FK491" s="152"/>
      <c r="FL491" s="152"/>
      <c r="FM491" s="152"/>
      <c r="FN491" s="152"/>
      <c r="FO491" s="152"/>
      <c r="FP491" s="152"/>
      <c r="FQ491" s="152"/>
      <c r="FR491" s="152"/>
      <c r="FS491" s="152"/>
      <c r="FT491" s="152"/>
      <c r="FU491" s="152"/>
      <c r="FV491" s="152"/>
      <c r="FW491" s="152"/>
      <c r="FX491" s="152"/>
      <c r="FY491" s="152"/>
      <c r="FZ491" s="152"/>
      <c r="GA491" s="152"/>
      <c r="GB491" s="152"/>
      <c r="GC491" s="152"/>
      <c r="GD491" s="152"/>
      <c r="GE491" s="7"/>
      <c r="GF491" s="7"/>
      <c r="GG491" s="7"/>
      <c r="GH491" s="7"/>
      <c r="GI491" s="7"/>
      <c r="GJ491" s="7"/>
      <c r="GK491" s="7"/>
      <c r="GL491" s="7"/>
      <c r="GM491" s="48"/>
      <c r="GN491" s="7"/>
      <c r="GO491" s="7"/>
      <c r="GP491" s="7"/>
      <c r="GR491" s="48"/>
      <c r="GS491" s="48"/>
      <c r="GT491" s="48"/>
      <c r="GU491" s="48"/>
      <c r="GV491" s="48"/>
    </row>
    <row r="492" spans="1:204">
      <c r="A492" s="7"/>
      <c r="B492" s="7"/>
      <c r="C492" s="7"/>
      <c r="D492" s="48"/>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13"/>
      <c r="AJ492" s="13"/>
      <c r="AK492" s="7"/>
      <c r="AL492" s="7"/>
      <c r="AM492" s="7"/>
      <c r="AN492" s="7"/>
      <c r="AO492" s="7"/>
      <c r="AP492" s="7"/>
      <c r="AQ492" s="7"/>
      <c r="AR492" s="153"/>
      <c r="AS492" s="7"/>
      <c r="AT492" s="7"/>
      <c r="AU492" s="7"/>
      <c r="AV492" s="7"/>
      <c r="AW492" s="7"/>
      <c r="AX492" s="7"/>
      <c r="AY492" s="7"/>
      <c r="AZ492" s="7"/>
      <c r="BA492" s="7"/>
      <c r="BB492" s="7"/>
      <c r="BC492" s="7"/>
      <c r="BD492" s="7"/>
      <c r="BE492" s="154"/>
      <c r="BF492" s="154"/>
      <c r="BG492" s="7"/>
      <c r="BH492" s="154"/>
      <c r="BI492" s="154"/>
      <c r="BJ492" s="154"/>
      <c r="BK492" s="154"/>
      <c r="BL492" s="154"/>
      <c r="BM492" s="154"/>
      <c r="BN492" s="7"/>
      <c r="BO492" s="7"/>
      <c r="BP492" s="7"/>
      <c r="BQ492" s="7"/>
      <c r="BR492" s="154"/>
      <c r="BS492" s="154"/>
      <c r="BT492" s="7"/>
      <c r="BU492" s="154"/>
      <c r="BV492" s="154"/>
      <c r="BW492" s="154"/>
      <c r="BX492" s="154"/>
      <c r="BY492" s="154"/>
      <c r="BZ492" s="154"/>
      <c r="CA492" s="7"/>
      <c r="CB492" s="7"/>
      <c r="CC492" s="7"/>
      <c r="CD492" s="7"/>
      <c r="CE492" s="154"/>
      <c r="CF492" s="154"/>
      <c r="CG492" s="7"/>
      <c r="CH492" s="154"/>
      <c r="CI492" s="154"/>
      <c r="CJ492" s="154"/>
      <c r="CK492" s="154"/>
      <c r="CL492" s="154"/>
      <c r="CM492" s="154"/>
      <c r="CN492" s="7"/>
      <c r="CO492" s="7"/>
      <c r="CP492" s="7"/>
      <c r="CQ492" s="7"/>
      <c r="CR492" s="154"/>
      <c r="CS492" s="154"/>
      <c r="CT492" s="7"/>
      <c r="CU492" s="154"/>
      <c r="CV492" s="154"/>
      <c r="CW492" s="154"/>
      <c r="CX492" s="154"/>
      <c r="CY492" s="154"/>
      <c r="CZ492" s="154"/>
      <c r="DA492" s="7"/>
      <c r="DB492" s="7"/>
      <c r="DC492" s="7"/>
      <c r="DD492" s="7"/>
      <c r="DE492" s="154"/>
      <c r="DF492" s="154"/>
      <c r="DG492" s="7"/>
      <c r="DH492" s="154"/>
      <c r="DI492" s="154"/>
      <c r="DJ492" s="154"/>
      <c r="DK492" s="154"/>
      <c r="DL492" s="154"/>
      <c r="DM492" s="154"/>
      <c r="DN492" s="7"/>
      <c r="DO492" s="7"/>
      <c r="DP492" s="7"/>
      <c r="DQ492" s="7"/>
      <c r="DR492" s="152"/>
      <c r="DS492" s="152"/>
      <c r="DT492" s="152"/>
      <c r="DU492" s="152"/>
      <c r="DV492" s="152"/>
      <c r="DW492" s="152"/>
      <c r="DX492" s="152"/>
      <c r="DY492" s="152"/>
      <c r="DZ492" s="152"/>
      <c r="EA492" s="152"/>
      <c r="EB492" s="152"/>
      <c r="EC492" s="152"/>
      <c r="ED492" s="152"/>
      <c r="EE492" s="152"/>
      <c r="EF492" s="152"/>
      <c r="EG492" s="152"/>
      <c r="EH492" s="152"/>
      <c r="EI492" s="152"/>
      <c r="EJ492" s="152"/>
      <c r="EK492" s="152"/>
      <c r="EL492" s="152"/>
      <c r="EM492" s="152"/>
      <c r="EN492" s="152"/>
      <c r="EO492" s="152"/>
      <c r="EP492" s="152"/>
      <c r="EQ492" s="152"/>
      <c r="ER492" s="152"/>
      <c r="ES492" s="152"/>
      <c r="ET492" s="152"/>
      <c r="EU492" s="152"/>
      <c r="EV492" s="152"/>
      <c r="EW492" s="152"/>
      <c r="EX492" s="152"/>
      <c r="EY492" s="152"/>
      <c r="EZ492" s="152"/>
      <c r="FA492" s="152"/>
      <c r="FB492" s="152"/>
      <c r="FC492" s="152"/>
      <c r="FD492" s="152"/>
      <c r="FE492" s="152"/>
      <c r="FF492" s="152"/>
      <c r="FG492" s="152"/>
      <c r="FH492" s="152"/>
      <c r="FI492" s="152"/>
      <c r="FJ492" s="152"/>
      <c r="FK492" s="152"/>
      <c r="FL492" s="152"/>
      <c r="FM492" s="152"/>
      <c r="FN492" s="152"/>
      <c r="FO492" s="152"/>
      <c r="FP492" s="152"/>
      <c r="FQ492" s="152"/>
      <c r="FR492" s="152"/>
      <c r="FS492" s="152"/>
      <c r="FT492" s="152"/>
      <c r="FU492" s="152"/>
      <c r="FV492" s="152"/>
      <c r="FW492" s="152"/>
      <c r="FX492" s="152"/>
      <c r="FY492" s="152"/>
      <c r="FZ492" s="152"/>
      <c r="GA492" s="152"/>
      <c r="GB492" s="152"/>
      <c r="GC492" s="152"/>
      <c r="GD492" s="152"/>
      <c r="GE492" s="7"/>
      <c r="GF492" s="7"/>
      <c r="GG492" s="7"/>
      <c r="GH492" s="7"/>
      <c r="GI492" s="7"/>
      <c r="GJ492" s="7"/>
      <c r="GK492" s="7"/>
      <c r="GL492" s="7"/>
      <c r="GM492" s="48"/>
      <c r="GN492" s="7"/>
      <c r="GO492" s="7"/>
      <c r="GP492" s="7"/>
      <c r="GR492" s="48"/>
      <c r="GS492" s="48"/>
      <c r="GT492" s="48"/>
      <c r="GU492" s="48"/>
      <c r="GV492" s="48"/>
    </row>
    <row r="493" spans="1:204">
      <c r="A493" s="7"/>
      <c r="B493" s="7"/>
      <c r="C493" s="7"/>
      <c r="D493" s="48"/>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13"/>
      <c r="AJ493" s="13"/>
      <c r="AK493" s="7"/>
      <c r="AL493" s="7"/>
      <c r="AM493" s="7"/>
      <c r="AN493" s="7"/>
      <c r="AO493" s="7"/>
      <c r="AP493" s="7"/>
      <c r="AQ493" s="7"/>
      <c r="AR493" s="153"/>
      <c r="AS493" s="7"/>
      <c r="AT493" s="7"/>
      <c r="AU493" s="7"/>
      <c r="AV493" s="7"/>
      <c r="AW493" s="7"/>
      <c r="AX493" s="7"/>
      <c r="AY493" s="7"/>
      <c r="AZ493" s="7"/>
      <c r="BA493" s="7"/>
      <c r="BB493" s="7"/>
      <c r="BC493" s="7"/>
      <c r="BD493" s="7"/>
      <c r="BE493" s="154"/>
      <c r="BF493" s="154"/>
      <c r="BG493" s="7"/>
      <c r="BH493" s="154"/>
      <c r="BI493" s="154"/>
      <c r="BJ493" s="154"/>
      <c r="BK493" s="154"/>
      <c r="BL493" s="154"/>
      <c r="BM493" s="154"/>
      <c r="BN493" s="7"/>
      <c r="BO493" s="7"/>
      <c r="BP493" s="7"/>
      <c r="BQ493" s="7"/>
      <c r="BR493" s="154"/>
      <c r="BS493" s="154"/>
      <c r="BT493" s="7"/>
      <c r="BU493" s="154"/>
      <c r="BV493" s="154"/>
      <c r="BW493" s="154"/>
      <c r="BX493" s="154"/>
      <c r="BY493" s="154"/>
      <c r="BZ493" s="154"/>
      <c r="CA493" s="7"/>
      <c r="CB493" s="7"/>
      <c r="CC493" s="7"/>
      <c r="CD493" s="7"/>
      <c r="CE493" s="154"/>
      <c r="CF493" s="154"/>
      <c r="CG493" s="7"/>
      <c r="CH493" s="154"/>
      <c r="CI493" s="154"/>
      <c r="CJ493" s="154"/>
      <c r="CK493" s="154"/>
      <c r="CL493" s="154"/>
      <c r="CM493" s="154"/>
      <c r="CN493" s="7"/>
      <c r="CO493" s="7"/>
      <c r="CP493" s="7"/>
      <c r="CQ493" s="7"/>
      <c r="CR493" s="154"/>
      <c r="CS493" s="154"/>
      <c r="CT493" s="7"/>
      <c r="CU493" s="154"/>
      <c r="CV493" s="154"/>
      <c r="CW493" s="154"/>
      <c r="CX493" s="154"/>
      <c r="CY493" s="154"/>
      <c r="CZ493" s="154"/>
      <c r="DA493" s="7"/>
      <c r="DB493" s="7"/>
      <c r="DC493" s="7"/>
      <c r="DD493" s="7"/>
      <c r="DE493" s="154"/>
      <c r="DF493" s="154"/>
      <c r="DG493" s="7"/>
      <c r="DH493" s="154"/>
      <c r="DI493" s="154"/>
      <c r="DJ493" s="154"/>
      <c r="DK493" s="154"/>
      <c r="DL493" s="154"/>
      <c r="DM493" s="154"/>
      <c r="DN493" s="7"/>
      <c r="DO493" s="7"/>
      <c r="DP493" s="7"/>
      <c r="DQ493" s="7"/>
      <c r="DR493" s="152"/>
      <c r="DS493" s="152"/>
      <c r="DT493" s="152"/>
      <c r="DU493" s="152"/>
      <c r="DV493" s="152"/>
      <c r="DW493" s="152"/>
      <c r="DX493" s="152"/>
      <c r="DY493" s="152"/>
      <c r="DZ493" s="152"/>
      <c r="EA493" s="152"/>
      <c r="EB493" s="152"/>
      <c r="EC493" s="152"/>
      <c r="ED493" s="152"/>
      <c r="EE493" s="152"/>
      <c r="EF493" s="152"/>
      <c r="EG493" s="152"/>
      <c r="EH493" s="152"/>
      <c r="EI493" s="152"/>
      <c r="EJ493" s="152"/>
      <c r="EK493" s="152"/>
      <c r="EL493" s="152"/>
      <c r="EM493" s="152"/>
      <c r="EN493" s="152"/>
      <c r="EO493" s="152"/>
      <c r="EP493" s="152"/>
      <c r="EQ493" s="152"/>
      <c r="ER493" s="152"/>
      <c r="ES493" s="152"/>
      <c r="ET493" s="152"/>
      <c r="EU493" s="152"/>
      <c r="EV493" s="152"/>
      <c r="EW493" s="152"/>
      <c r="EX493" s="152"/>
      <c r="EY493" s="152"/>
      <c r="EZ493" s="152"/>
      <c r="FA493" s="152"/>
      <c r="FB493" s="152"/>
      <c r="FC493" s="152"/>
      <c r="FD493" s="152"/>
      <c r="FE493" s="152"/>
      <c r="FF493" s="152"/>
      <c r="FG493" s="152"/>
      <c r="FH493" s="152"/>
      <c r="FI493" s="152"/>
      <c r="FJ493" s="152"/>
      <c r="FK493" s="152"/>
      <c r="FL493" s="152"/>
      <c r="FM493" s="152"/>
      <c r="FN493" s="152"/>
      <c r="FO493" s="152"/>
      <c r="FP493" s="152"/>
      <c r="FQ493" s="152"/>
      <c r="FR493" s="152"/>
      <c r="FS493" s="152"/>
      <c r="FT493" s="152"/>
      <c r="FU493" s="152"/>
      <c r="FV493" s="152"/>
      <c r="FW493" s="152"/>
      <c r="FX493" s="152"/>
      <c r="FY493" s="152"/>
      <c r="FZ493" s="152"/>
      <c r="GA493" s="152"/>
      <c r="GB493" s="152"/>
      <c r="GC493" s="152"/>
      <c r="GD493" s="152"/>
      <c r="GE493" s="7"/>
      <c r="GF493" s="7"/>
      <c r="GG493" s="7"/>
      <c r="GH493" s="7"/>
      <c r="GI493" s="7"/>
      <c r="GJ493" s="7"/>
      <c r="GK493" s="7"/>
      <c r="GL493" s="7"/>
      <c r="GM493" s="48"/>
      <c r="GN493" s="7"/>
      <c r="GO493" s="7"/>
      <c r="GP493" s="7"/>
      <c r="GR493" s="48"/>
      <c r="GS493" s="48"/>
      <c r="GT493" s="48"/>
      <c r="GU493" s="48"/>
      <c r="GV493" s="48"/>
    </row>
    <row r="494" spans="1:204">
      <c r="A494" s="7"/>
      <c r="B494" s="7"/>
      <c r="C494" s="7"/>
      <c r="D494" s="48"/>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13"/>
      <c r="AJ494" s="13"/>
      <c r="AK494" s="7"/>
      <c r="AL494" s="7"/>
      <c r="AM494" s="7"/>
      <c r="AN494" s="7"/>
      <c r="AO494" s="7"/>
      <c r="AP494" s="7"/>
      <c r="AQ494" s="7"/>
      <c r="AR494" s="153"/>
      <c r="AS494" s="7"/>
      <c r="AT494" s="7"/>
      <c r="AU494" s="7"/>
      <c r="AV494" s="7"/>
      <c r="AW494" s="7"/>
      <c r="AX494" s="7"/>
      <c r="AY494" s="7"/>
      <c r="AZ494" s="7"/>
      <c r="BA494" s="7"/>
      <c r="BB494" s="7"/>
      <c r="BC494" s="7"/>
      <c r="BD494" s="7"/>
      <c r="BE494" s="154"/>
      <c r="BF494" s="154"/>
      <c r="BG494" s="7"/>
      <c r="BH494" s="154"/>
      <c r="BI494" s="154"/>
      <c r="BJ494" s="154"/>
      <c r="BK494" s="154"/>
      <c r="BL494" s="154"/>
      <c r="BM494" s="154"/>
      <c r="BN494" s="7"/>
      <c r="BO494" s="7"/>
      <c r="BP494" s="7"/>
      <c r="BQ494" s="7"/>
      <c r="BR494" s="154"/>
      <c r="BS494" s="154"/>
      <c r="BT494" s="7"/>
      <c r="BU494" s="154"/>
      <c r="BV494" s="154"/>
      <c r="BW494" s="154"/>
      <c r="BX494" s="154"/>
      <c r="BY494" s="154"/>
      <c r="BZ494" s="154"/>
      <c r="CA494" s="7"/>
      <c r="CB494" s="7"/>
      <c r="CC494" s="7"/>
      <c r="CD494" s="7"/>
      <c r="CE494" s="154"/>
      <c r="CF494" s="154"/>
      <c r="CG494" s="7"/>
      <c r="CH494" s="154"/>
      <c r="CI494" s="154"/>
      <c r="CJ494" s="154"/>
      <c r="CK494" s="154"/>
      <c r="CL494" s="154"/>
      <c r="CM494" s="154"/>
      <c r="CN494" s="7"/>
      <c r="CO494" s="7"/>
      <c r="CP494" s="7"/>
      <c r="CQ494" s="7"/>
      <c r="CR494" s="154"/>
      <c r="CS494" s="154"/>
      <c r="CT494" s="7"/>
      <c r="CU494" s="154"/>
      <c r="CV494" s="154"/>
      <c r="CW494" s="154"/>
      <c r="CX494" s="154"/>
      <c r="CY494" s="154"/>
      <c r="CZ494" s="154"/>
      <c r="DA494" s="7"/>
      <c r="DB494" s="7"/>
      <c r="DC494" s="7"/>
      <c r="DD494" s="7"/>
      <c r="DE494" s="154"/>
      <c r="DF494" s="154"/>
      <c r="DG494" s="7"/>
      <c r="DH494" s="154"/>
      <c r="DI494" s="154"/>
      <c r="DJ494" s="154"/>
      <c r="DK494" s="154"/>
      <c r="DL494" s="154"/>
      <c r="DM494" s="154"/>
      <c r="DN494" s="7"/>
      <c r="DO494" s="7"/>
      <c r="DP494" s="7"/>
      <c r="DQ494" s="7"/>
      <c r="DR494" s="152"/>
      <c r="DS494" s="152"/>
      <c r="DT494" s="152"/>
      <c r="DU494" s="152"/>
      <c r="DV494" s="152"/>
      <c r="DW494" s="152"/>
      <c r="DX494" s="152"/>
      <c r="DY494" s="152"/>
      <c r="DZ494" s="152"/>
      <c r="EA494" s="152"/>
      <c r="EB494" s="152"/>
      <c r="EC494" s="152"/>
      <c r="ED494" s="152"/>
      <c r="EE494" s="152"/>
      <c r="EF494" s="152"/>
      <c r="EG494" s="152"/>
      <c r="EH494" s="152"/>
      <c r="EI494" s="152"/>
      <c r="EJ494" s="152"/>
      <c r="EK494" s="152"/>
      <c r="EL494" s="152"/>
      <c r="EM494" s="152"/>
      <c r="EN494" s="152"/>
      <c r="EO494" s="152"/>
      <c r="EP494" s="152"/>
      <c r="EQ494" s="152"/>
      <c r="ER494" s="152"/>
      <c r="ES494" s="152"/>
      <c r="ET494" s="152"/>
      <c r="EU494" s="152"/>
      <c r="EV494" s="152"/>
      <c r="EW494" s="152"/>
      <c r="EX494" s="152"/>
      <c r="EY494" s="152"/>
      <c r="EZ494" s="152"/>
      <c r="FA494" s="152"/>
      <c r="FB494" s="152"/>
      <c r="FC494" s="152"/>
      <c r="FD494" s="152"/>
      <c r="FE494" s="152"/>
      <c r="FF494" s="152"/>
      <c r="FG494" s="152"/>
      <c r="FH494" s="152"/>
      <c r="FI494" s="152"/>
      <c r="FJ494" s="152"/>
      <c r="FK494" s="152"/>
      <c r="FL494" s="152"/>
      <c r="FM494" s="152"/>
      <c r="FN494" s="152"/>
      <c r="FO494" s="152"/>
      <c r="FP494" s="152"/>
      <c r="FQ494" s="152"/>
      <c r="FR494" s="152"/>
      <c r="FS494" s="152"/>
      <c r="FT494" s="152"/>
      <c r="FU494" s="152"/>
      <c r="FV494" s="152"/>
      <c r="FW494" s="152"/>
      <c r="FX494" s="152"/>
      <c r="FY494" s="152"/>
      <c r="FZ494" s="152"/>
      <c r="GA494" s="152"/>
      <c r="GB494" s="152"/>
      <c r="GC494" s="152"/>
      <c r="GD494" s="152"/>
      <c r="GE494" s="7"/>
      <c r="GF494" s="7"/>
      <c r="GG494" s="7"/>
      <c r="GH494" s="7"/>
      <c r="GI494" s="7"/>
      <c r="GJ494" s="7"/>
      <c r="GK494" s="7"/>
      <c r="GL494" s="7"/>
      <c r="GM494" s="48"/>
      <c r="GN494" s="7"/>
      <c r="GO494" s="7"/>
      <c r="GP494" s="7"/>
      <c r="GR494" s="48"/>
      <c r="GS494" s="48"/>
      <c r="GT494" s="48"/>
      <c r="GU494" s="48"/>
      <c r="GV494" s="48"/>
    </row>
    <row r="495" spans="1:204">
      <c r="A495" s="7"/>
      <c r="B495" s="7"/>
      <c r="C495" s="7"/>
      <c r="D495" s="48"/>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13"/>
      <c r="AJ495" s="13"/>
      <c r="AK495" s="7"/>
      <c r="AL495" s="7"/>
      <c r="AM495" s="7"/>
      <c r="AN495" s="7"/>
      <c r="AO495" s="7"/>
      <c r="AP495" s="7"/>
      <c r="AQ495" s="7"/>
      <c r="AR495" s="153"/>
      <c r="AS495" s="7"/>
      <c r="AT495" s="7"/>
      <c r="AU495" s="7"/>
      <c r="AV495" s="7"/>
      <c r="AW495" s="7"/>
      <c r="AX495" s="7"/>
      <c r="AY495" s="7"/>
      <c r="AZ495" s="7"/>
      <c r="BA495" s="7"/>
      <c r="BB495" s="7"/>
      <c r="BC495" s="7"/>
      <c r="BD495" s="7"/>
      <c r="BE495" s="154"/>
      <c r="BF495" s="154"/>
      <c r="BG495" s="7"/>
      <c r="BH495" s="154"/>
      <c r="BI495" s="154"/>
      <c r="BJ495" s="154"/>
      <c r="BK495" s="154"/>
      <c r="BL495" s="154"/>
      <c r="BM495" s="154"/>
      <c r="BN495" s="7"/>
      <c r="BO495" s="7"/>
      <c r="BP495" s="7"/>
      <c r="BQ495" s="7"/>
      <c r="BR495" s="154"/>
      <c r="BS495" s="154"/>
      <c r="BT495" s="7"/>
      <c r="BU495" s="154"/>
      <c r="BV495" s="154"/>
      <c r="BW495" s="154"/>
      <c r="BX495" s="154"/>
      <c r="BY495" s="154"/>
      <c r="BZ495" s="154"/>
      <c r="CA495" s="7"/>
      <c r="CB495" s="7"/>
      <c r="CC495" s="7"/>
      <c r="CD495" s="7"/>
      <c r="CE495" s="154"/>
      <c r="CF495" s="154"/>
      <c r="CG495" s="7"/>
      <c r="CH495" s="154"/>
      <c r="CI495" s="154"/>
      <c r="CJ495" s="154"/>
      <c r="CK495" s="154"/>
      <c r="CL495" s="154"/>
      <c r="CM495" s="154"/>
      <c r="CN495" s="7"/>
      <c r="CO495" s="7"/>
      <c r="CP495" s="7"/>
      <c r="CQ495" s="7"/>
      <c r="CR495" s="154"/>
      <c r="CS495" s="154"/>
      <c r="CT495" s="7"/>
      <c r="CU495" s="154"/>
      <c r="CV495" s="154"/>
      <c r="CW495" s="154"/>
      <c r="CX495" s="154"/>
      <c r="CY495" s="154"/>
      <c r="CZ495" s="154"/>
      <c r="DA495" s="7"/>
      <c r="DB495" s="7"/>
      <c r="DC495" s="7"/>
      <c r="DD495" s="7"/>
      <c r="DE495" s="154"/>
      <c r="DF495" s="154"/>
      <c r="DG495" s="7"/>
      <c r="DH495" s="154"/>
      <c r="DI495" s="154"/>
      <c r="DJ495" s="154"/>
      <c r="DK495" s="154"/>
      <c r="DL495" s="154"/>
      <c r="DM495" s="154"/>
      <c r="DN495" s="7"/>
      <c r="DO495" s="7"/>
      <c r="DP495" s="7"/>
      <c r="DQ495" s="7"/>
      <c r="DR495" s="152"/>
      <c r="DS495" s="152"/>
      <c r="DT495" s="152"/>
      <c r="DU495" s="152"/>
      <c r="DV495" s="152"/>
      <c r="DW495" s="152"/>
      <c r="DX495" s="152"/>
      <c r="DY495" s="152"/>
      <c r="DZ495" s="152"/>
      <c r="EA495" s="152"/>
      <c r="EB495" s="152"/>
      <c r="EC495" s="152"/>
      <c r="ED495" s="152"/>
      <c r="EE495" s="152"/>
      <c r="EF495" s="152"/>
      <c r="EG495" s="152"/>
      <c r="EH495" s="152"/>
      <c r="EI495" s="152"/>
      <c r="EJ495" s="152"/>
      <c r="EK495" s="152"/>
      <c r="EL495" s="152"/>
      <c r="EM495" s="152"/>
      <c r="EN495" s="152"/>
      <c r="EO495" s="152"/>
      <c r="EP495" s="152"/>
      <c r="EQ495" s="152"/>
      <c r="ER495" s="152"/>
      <c r="ES495" s="152"/>
      <c r="ET495" s="152"/>
      <c r="EU495" s="152"/>
      <c r="EV495" s="152"/>
      <c r="EW495" s="152"/>
      <c r="EX495" s="152"/>
      <c r="EY495" s="152"/>
      <c r="EZ495" s="152"/>
      <c r="FA495" s="152"/>
      <c r="FB495" s="152"/>
      <c r="FC495" s="152"/>
      <c r="FD495" s="152"/>
      <c r="FE495" s="152"/>
      <c r="FF495" s="152"/>
      <c r="FG495" s="152"/>
      <c r="FH495" s="152"/>
      <c r="FI495" s="152"/>
      <c r="FJ495" s="152"/>
      <c r="FK495" s="152"/>
      <c r="FL495" s="152"/>
      <c r="FM495" s="152"/>
      <c r="FN495" s="152"/>
      <c r="FO495" s="152"/>
      <c r="FP495" s="152"/>
      <c r="FQ495" s="152"/>
      <c r="FR495" s="152"/>
      <c r="FS495" s="152"/>
      <c r="FT495" s="152"/>
      <c r="FU495" s="152"/>
      <c r="FV495" s="152"/>
      <c r="FW495" s="152"/>
      <c r="FX495" s="152"/>
      <c r="FY495" s="152"/>
      <c r="FZ495" s="152"/>
      <c r="GA495" s="152"/>
      <c r="GB495" s="152"/>
      <c r="GC495" s="152"/>
      <c r="GD495" s="152"/>
      <c r="GE495" s="7"/>
      <c r="GF495" s="7"/>
      <c r="GG495" s="7"/>
      <c r="GH495" s="7"/>
      <c r="GI495" s="7"/>
      <c r="GJ495" s="7"/>
      <c r="GK495" s="7"/>
      <c r="GL495" s="7"/>
      <c r="GM495" s="48"/>
      <c r="GN495" s="7"/>
      <c r="GO495" s="7"/>
      <c r="GP495" s="7"/>
      <c r="GR495" s="48"/>
      <c r="GS495" s="48"/>
      <c r="GT495" s="48"/>
      <c r="GU495" s="48"/>
      <c r="GV495" s="48"/>
    </row>
    <row r="496" spans="1:204">
      <c r="A496" s="7"/>
      <c r="B496" s="7"/>
      <c r="C496" s="7"/>
      <c r="D496" s="48"/>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13"/>
      <c r="AJ496" s="13"/>
      <c r="AK496" s="7"/>
      <c r="AL496" s="7"/>
      <c r="AM496" s="7"/>
      <c r="AN496" s="7"/>
      <c r="AO496" s="7"/>
      <c r="AP496" s="7"/>
      <c r="AQ496" s="7"/>
      <c r="AR496" s="153"/>
      <c r="AS496" s="7"/>
      <c r="AT496" s="7"/>
      <c r="AU496" s="7"/>
      <c r="AV496" s="7"/>
      <c r="AW496" s="7"/>
      <c r="AX496" s="7"/>
      <c r="AY496" s="7"/>
      <c r="AZ496" s="7"/>
      <c r="BA496" s="7"/>
      <c r="BB496" s="7"/>
      <c r="BC496" s="7"/>
      <c r="BD496" s="7"/>
      <c r="BE496" s="154"/>
      <c r="BF496" s="154"/>
      <c r="BG496" s="7"/>
      <c r="BH496" s="154"/>
      <c r="BI496" s="154"/>
      <c r="BJ496" s="154"/>
      <c r="BK496" s="154"/>
      <c r="BL496" s="154"/>
      <c r="BM496" s="154"/>
      <c r="BN496" s="7"/>
      <c r="BO496" s="7"/>
      <c r="BP496" s="7"/>
      <c r="BQ496" s="7"/>
      <c r="BR496" s="154"/>
      <c r="BS496" s="154"/>
      <c r="BT496" s="7"/>
      <c r="BU496" s="154"/>
      <c r="BV496" s="154"/>
      <c r="BW496" s="154"/>
      <c r="BX496" s="154"/>
      <c r="BY496" s="154"/>
      <c r="BZ496" s="154"/>
      <c r="CA496" s="7"/>
      <c r="CB496" s="7"/>
      <c r="CC496" s="7"/>
      <c r="CD496" s="7"/>
      <c r="CE496" s="154"/>
      <c r="CF496" s="154"/>
      <c r="CG496" s="7"/>
      <c r="CH496" s="154"/>
      <c r="CI496" s="154"/>
      <c r="CJ496" s="154"/>
      <c r="CK496" s="154"/>
      <c r="CL496" s="154"/>
      <c r="CM496" s="154"/>
      <c r="CN496" s="7"/>
      <c r="CO496" s="7"/>
      <c r="CP496" s="7"/>
      <c r="CQ496" s="7"/>
      <c r="CR496" s="154"/>
      <c r="CS496" s="154"/>
      <c r="CT496" s="7"/>
      <c r="CU496" s="154"/>
      <c r="CV496" s="154"/>
      <c r="CW496" s="154"/>
      <c r="CX496" s="154"/>
      <c r="CY496" s="154"/>
      <c r="CZ496" s="154"/>
      <c r="DA496" s="7"/>
      <c r="DB496" s="7"/>
      <c r="DC496" s="7"/>
      <c r="DD496" s="7"/>
      <c r="DE496" s="154"/>
      <c r="DF496" s="154"/>
      <c r="DG496" s="7"/>
      <c r="DH496" s="154"/>
      <c r="DI496" s="154"/>
      <c r="DJ496" s="154"/>
      <c r="DK496" s="154"/>
      <c r="DL496" s="154"/>
      <c r="DM496" s="154"/>
      <c r="DN496" s="7"/>
      <c r="DO496" s="7"/>
      <c r="DP496" s="7"/>
      <c r="DQ496" s="7"/>
      <c r="DR496" s="152"/>
      <c r="DS496" s="152"/>
      <c r="DT496" s="152"/>
      <c r="DU496" s="152"/>
      <c r="DV496" s="152"/>
      <c r="DW496" s="152"/>
      <c r="DX496" s="152"/>
      <c r="DY496" s="152"/>
      <c r="DZ496" s="152"/>
      <c r="EA496" s="152"/>
      <c r="EB496" s="152"/>
      <c r="EC496" s="152"/>
      <c r="ED496" s="152"/>
      <c r="EE496" s="152"/>
      <c r="EF496" s="152"/>
      <c r="EG496" s="152"/>
      <c r="EH496" s="152"/>
      <c r="EI496" s="152"/>
      <c r="EJ496" s="152"/>
      <c r="EK496" s="152"/>
      <c r="EL496" s="152"/>
      <c r="EM496" s="152"/>
      <c r="EN496" s="152"/>
      <c r="EO496" s="152"/>
      <c r="EP496" s="152"/>
      <c r="EQ496" s="152"/>
      <c r="ER496" s="152"/>
      <c r="ES496" s="152"/>
      <c r="ET496" s="152"/>
      <c r="EU496" s="152"/>
      <c r="EV496" s="152"/>
      <c r="EW496" s="152"/>
      <c r="EX496" s="152"/>
      <c r="EY496" s="152"/>
      <c r="EZ496" s="152"/>
      <c r="FA496" s="152"/>
      <c r="FB496" s="152"/>
      <c r="FC496" s="152"/>
      <c r="FD496" s="152"/>
      <c r="FE496" s="152"/>
      <c r="FF496" s="152"/>
      <c r="FG496" s="152"/>
      <c r="FH496" s="152"/>
      <c r="FI496" s="152"/>
      <c r="FJ496" s="152"/>
      <c r="FK496" s="152"/>
      <c r="FL496" s="152"/>
      <c r="FM496" s="152"/>
      <c r="FN496" s="152"/>
      <c r="FO496" s="152"/>
      <c r="FP496" s="152"/>
      <c r="FQ496" s="152"/>
      <c r="FR496" s="152"/>
      <c r="FS496" s="152"/>
      <c r="FT496" s="152"/>
      <c r="FU496" s="152"/>
      <c r="FV496" s="152"/>
      <c r="FW496" s="152"/>
      <c r="FX496" s="152"/>
      <c r="FY496" s="152"/>
      <c r="FZ496" s="152"/>
      <c r="GA496" s="152"/>
      <c r="GB496" s="152"/>
      <c r="GC496" s="152"/>
      <c r="GD496" s="152"/>
      <c r="GE496" s="7"/>
      <c r="GF496" s="7"/>
      <c r="GG496" s="7"/>
      <c r="GH496" s="7"/>
      <c r="GI496" s="7"/>
      <c r="GJ496" s="7"/>
      <c r="GK496" s="7"/>
      <c r="GL496" s="7"/>
      <c r="GM496" s="48"/>
      <c r="GN496" s="7"/>
      <c r="GO496" s="7"/>
      <c r="GP496" s="7"/>
      <c r="GR496" s="48"/>
      <c r="GS496" s="48"/>
      <c r="GT496" s="48"/>
      <c r="GU496" s="48"/>
      <c r="GV496" s="48"/>
    </row>
    <row r="497" spans="1:204">
      <c r="A497" s="7"/>
      <c r="B497" s="7"/>
      <c r="C497" s="7"/>
      <c r="D497" s="48"/>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13"/>
      <c r="AJ497" s="13"/>
      <c r="AK497" s="7"/>
      <c r="AL497" s="7"/>
      <c r="AM497" s="7"/>
      <c r="AN497" s="7"/>
      <c r="AO497" s="7"/>
      <c r="AP497" s="7"/>
      <c r="AQ497" s="7"/>
      <c r="AR497" s="153"/>
      <c r="AS497" s="7"/>
      <c r="AT497" s="7"/>
      <c r="AU497" s="7"/>
      <c r="AV497" s="7"/>
      <c r="AW497" s="7"/>
      <c r="AX497" s="7"/>
      <c r="AY497" s="7"/>
      <c r="AZ497" s="7"/>
      <c r="BA497" s="7"/>
      <c r="BB497" s="7"/>
      <c r="BC497" s="7"/>
      <c r="BD497" s="7"/>
      <c r="BE497" s="154"/>
      <c r="BF497" s="154"/>
      <c r="BG497" s="7"/>
      <c r="BH497" s="154"/>
      <c r="BI497" s="154"/>
      <c r="BJ497" s="154"/>
      <c r="BK497" s="154"/>
      <c r="BL497" s="154"/>
      <c r="BM497" s="154"/>
      <c r="BN497" s="7"/>
      <c r="BO497" s="7"/>
      <c r="BP497" s="7"/>
      <c r="BQ497" s="7"/>
      <c r="BR497" s="154"/>
      <c r="BS497" s="154"/>
      <c r="BT497" s="7"/>
      <c r="BU497" s="154"/>
      <c r="BV497" s="154"/>
      <c r="BW497" s="154"/>
      <c r="BX497" s="154"/>
      <c r="BY497" s="154"/>
      <c r="BZ497" s="154"/>
      <c r="CA497" s="7"/>
      <c r="CB497" s="7"/>
      <c r="CC497" s="7"/>
      <c r="CD497" s="7"/>
      <c r="CE497" s="154"/>
      <c r="CF497" s="154"/>
      <c r="CG497" s="7"/>
      <c r="CH497" s="154"/>
      <c r="CI497" s="154"/>
      <c r="CJ497" s="154"/>
      <c r="CK497" s="154"/>
      <c r="CL497" s="154"/>
      <c r="CM497" s="154"/>
      <c r="CN497" s="7"/>
      <c r="CO497" s="7"/>
      <c r="CP497" s="7"/>
      <c r="CQ497" s="7"/>
      <c r="CR497" s="154"/>
      <c r="CS497" s="154"/>
      <c r="CT497" s="7"/>
      <c r="CU497" s="154"/>
      <c r="CV497" s="154"/>
      <c r="CW497" s="154"/>
      <c r="CX497" s="154"/>
      <c r="CY497" s="154"/>
      <c r="CZ497" s="154"/>
      <c r="DA497" s="7"/>
      <c r="DB497" s="7"/>
      <c r="DC497" s="7"/>
      <c r="DD497" s="7"/>
      <c r="DE497" s="154"/>
      <c r="DF497" s="154"/>
      <c r="DG497" s="7"/>
      <c r="DH497" s="154"/>
      <c r="DI497" s="154"/>
      <c r="DJ497" s="154"/>
      <c r="DK497" s="154"/>
      <c r="DL497" s="154"/>
      <c r="DM497" s="154"/>
      <c r="DN497" s="7"/>
      <c r="DO497" s="7"/>
      <c r="DP497" s="7"/>
      <c r="DQ497" s="7"/>
      <c r="DR497" s="152"/>
      <c r="DS497" s="152"/>
      <c r="DT497" s="152"/>
      <c r="DU497" s="152"/>
      <c r="DV497" s="152"/>
      <c r="DW497" s="152"/>
      <c r="DX497" s="152"/>
      <c r="DY497" s="152"/>
      <c r="DZ497" s="152"/>
      <c r="EA497" s="152"/>
      <c r="EB497" s="152"/>
      <c r="EC497" s="152"/>
      <c r="ED497" s="152"/>
      <c r="EE497" s="152"/>
      <c r="EF497" s="152"/>
      <c r="EG497" s="152"/>
      <c r="EH497" s="152"/>
      <c r="EI497" s="152"/>
      <c r="EJ497" s="152"/>
      <c r="EK497" s="152"/>
      <c r="EL497" s="152"/>
      <c r="EM497" s="152"/>
      <c r="EN497" s="152"/>
      <c r="EO497" s="152"/>
      <c r="EP497" s="152"/>
      <c r="EQ497" s="152"/>
      <c r="ER497" s="152"/>
      <c r="ES497" s="152"/>
      <c r="ET497" s="152"/>
      <c r="EU497" s="152"/>
      <c r="EV497" s="152"/>
      <c r="EW497" s="152"/>
      <c r="EX497" s="152"/>
      <c r="EY497" s="152"/>
      <c r="EZ497" s="152"/>
      <c r="FA497" s="152"/>
      <c r="FB497" s="152"/>
      <c r="FC497" s="152"/>
      <c r="FD497" s="152"/>
      <c r="FE497" s="152"/>
      <c r="FF497" s="152"/>
      <c r="FG497" s="152"/>
      <c r="FH497" s="152"/>
      <c r="FI497" s="152"/>
      <c r="FJ497" s="152"/>
      <c r="FK497" s="152"/>
      <c r="FL497" s="152"/>
      <c r="FM497" s="152"/>
      <c r="FN497" s="152"/>
      <c r="FO497" s="152"/>
      <c r="FP497" s="152"/>
      <c r="FQ497" s="152"/>
      <c r="FR497" s="152"/>
      <c r="FS497" s="152"/>
      <c r="FT497" s="152"/>
      <c r="FU497" s="152"/>
      <c r="FV497" s="152"/>
      <c r="FW497" s="152"/>
      <c r="FX497" s="152"/>
      <c r="FY497" s="152"/>
      <c r="FZ497" s="152"/>
      <c r="GA497" s="152"/>
      <c r="GB497" s="152"/>
      <c r="GC497" s="152"/>
      <c r="GD497" s="152"/>
      <c r="GE497" s="7"/>
      <c r="GF497" s="7"/>
      <c r="GG497" s="7"/>
      <c r="GH497" s="7"/>
      <c r="GI497" s="7"/>
      <c r="GJ497" s="7"/>
      <c r="GK497" s="7"/>
      <c r="GL497" s="7"/>
      <c r="GM497" s="48"/>
      <c r="GN497" s="7"/>
      <c r="GO497" s="7"/>
      <c r="GP497" s="7"/>
      <c r="GR497" s="48"/>
      <c r="GS497" s="48"/>
      <c r="GT497" s="48"/>
      <c r="GU497" s="48"/>
      <c r="GV497" s="48"/>
    </row>
    <row r="498" spans="1:204">
      <c r="A498" s="7"/>
      <c r="B498" s="7"/>
      <c r="C498" s="7"/>
      <c r="D498" s="48"/>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13"/>
      <c r="AJ498" s="13"/>
      <c r="AK498" s="7"/>
      <c r="AL498" s="7"/>
      <c r="AM498" s="7"/>
      <c r="AN498" s="7"/>
      <c r="AO498" s="7"/>
      <c r="AP498" s="7"/>
      <c r="AQ498" s="7"/>
      <c r="AR498" s="153"/>
      <c r="AS498" s="7"/>
      <c r="AT498" s="7"/>
      <c r="AU498" s="7"/>
      <c r="AV498" s="7"/>
      <c r="AW498" s="7"/>
      <c r="AX498" s="7"/>
      <c r="AY498" s="7"/>
      <c r="AZ498" s="7"/>
      <c r="BA498" s="7"/>
      <c r="BB498" s="7"/>
      <c r="BC498" s="7"/>
      <c r="BD498" s="7"/>
      <c r="BE498" s="154"/>
      <c r="BF498" s="154"/>
      <c r="BG498" s="7"/>
      <c r="BH498" s="154"/>
      <c r="BI498" s="154"/>
      <c r="BJ498" s="154"/>
      <c r="BK498" s="154"/>
      <c r="BL498" s="154"/>
      <c r="BM498" s="154"/>
      <c r="BN498" s="7"/>
      <c r="BO498" s="7"/>
      <c r="BP498" s="7"/>
      <c r="BQ498" s="7"/>
      <c r="BR498" s="154"/>
      <c r="BS498" s="154"/>
      <c r="BT498" s="7"/>
      <c r="BU498" s="154"/>
      <c r="BV498" s="154"/>
      <c r="BW498" s="154"/>
      <c r="BX498" s="154"/>
      <c r="BY498" s="154"/>
      <c r="BZ498" s="154"/>
      <c r="CA498" s="7"/>
      <c r="CB498" s="7"/>
      <c r="CC498" s="7"/>
      <c r="CD498" s="7"/>
      <c r="CE498" s="154"/>
      <c r="CF498" s="154"/>
      <c r="CG498" s="7"/>
      <c r="CH498" s="154"/>
      <c r="CI498" s="154"/>
      <c r="CJ498" s="154"/>
      <c r="CK498" s="154"/>
      <c r="CL498" s="154"/>
      <c r="CM498" s="154"/>
      <c r="CN498" s="7"/>
      <c r="CO498" s="7"/>
      <c r="CP498" s="7"/>
      <c r="CQ498" s="7"/>
      <c r="CR498" s="154"/>
      <c r="CS498" s="154"/>
      <c r="CT498" s="7"/>
      <c r="CU498" s="154"/>
      <c r="CV498" s="154"/>
      <c r="CW498" s="154"/>
      <c r="CX498" s="154"/>
      <c r="CY498" s="154"/>
      <c r="CZ498" s="154"/>
      <c r="DA498" s="7"/>
      <c r="DB498" s="7"/>
      <c r="DC498" s="7"/>
      <c r="DD498" s="7"/>
      <c r="DE498" s="154"/>
      <c r="DF498" s="154"/>
      <c r="DG498" s="7"/>
      <c r="DH498" s="154"/>
      <c r="DI498" s="154"/>
      <c r="DJ498" s="154"/>
      <c r="DK498" s="154"/>
      <c r="DL498" s="154"/>
      <c r="DM498" s="154"/>
      <c r="DN498" s="7"/>
      <c r="DO498" s="7"/>
      <c r="DP498" s="7"/>
      <c r="DQ498" s="7"/>
      <c r="DR498" s="152"/>
      <c r="DS498" s="152"/>
      <c r="DT498" s="152"/>
      <c r="DU498" s="152"/>
      <c r="DV498" s="152"/>
      <c r="DW498" s="152"/>
      <c r="DX498" s="152"/>
      <c r="DY498" s="152"/>
      <c r="DZ498" s="152"/>
      <c r="EA498" s="152"/>
      <c r="EB498" s="152"/>
      <c r="EC498" s="152"/>
      <c r="ED498" s="152"/>
      <c r="EE498" s="152"/>
      <c r="EF498" s="152"/>
      <c r="EG498" s="152"/>
      <c r="EH498" s="152"/>
      <c r="EI498" s="152"/>
      <c r="EJ498" s="152"/>
      <c r="EK498" s="152"/>
      <c r="EL498" s="152"/>
      <c r="EM498" s="152"/>
      <c r="EN498" s="152"/>
      <c r="EO498" s="152"/>
      <c r="EP498" s="152"/>
      <c r="EQ498" s="152"/>
      <c r="ER498" s="152"/>
      <c r="ES498" s="152"/>
      <c r="ET498" s="152"/>
      <c r="EU498" s="152"/>
      <c r="EV498" s="152"/>
      <c r="EW498" s="152"/>
      <c r="EX498" s="152"/>
      <c r="EY498" s="152"/>
      <c r="EZ498" s="152"/>
      <c r="FA498" s="152"/>
      <c r="FB498" s="152"/>
      <c r="FC498" s="152"/>
      <c r="FD498" s="152"/>
      <c r="FE498" s="152"/>
      <c r="FF498" s="152"/>
      <c r="FG498" s="152"/>
      <c r="FH498" s="152"/>
      <c r="FI498" s="152"/>
      <c r="FJ498" s="152"/>
      <c r="FK498" s="152"/>
      <c r="FL498" s="152"/>
      <c r="FM498" s="152"/>
      <c r="FN498" s="152"/>
      <c r="FO498" s="152"/>
      <c r="FP498" s="152"/>
      <c r="FQ498" s="152"/>
      <c r="FR498" s="152"/>
      <c r="FS498" s="152"/>
      <c r="FT498" s="152"/>
      <c r="FU498" s="152"/>
      <c r="FV498" s="152"/>
      <c r="FW498" s="152"/>
      <c r="FX498" s="152"/>
      <c r="FY498" s="152"/>
      <c r="FZ498" s="152"/>
      <c r="GA498" s="152"/>
      <c r="GB498" s="152"/>
      <c r="GC498" s="152"/>
      <c r="GD498" s="152"/>
      <c r="GE498" s="7"/>
      <c r="GF498" s="7"/>
      <c r="GG498" s="7"/>
      <c r="GH498" s="7"/>
      <c r="GI498" s="7"/>
      <c r="GJ498" s="7"/>
      <c r="GK498" s="7"/>
      <c r="GL498" s="7"/>
      <c r="GM498" s="48"/>
      <c r="GN498" s="7"/>
      <c r="GO498" s="7"/>
      <c r="GP498" s="7"/>
      <c r="GR498" s="48"/>
      <c r="GS498" s="48"/>
      <c r="GT498" s="48"/>
      <c r="GU498" s="48"/>
      <c r="GV498" s="48"/>
    </row>
    <row r="499" spans="1:204">
      <c r="A499" s="7"/>
      <c r="B499" s="7"/>
      <c r="C499" s="7"/>
      <c r="D499" s="48"/>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13"/>
      <c r="AJ499" s="13"/>
      <c r="AK499" s="7"/>
      <c r="AL499" s="7"/>
      <c r="AM499" s="7"/>
      <c r="AN499" s="7"/>
      <c r="AO499" s="7"/>
      <c r="AP499" s="7"/>
      <c r="AQ499" s="7"/>
      <c r="AR499" s="153"/>
      <c r="AS499" s="7"/>
      <c r="AT499" s="7"/>
      <c r="AU499" s="7"/>
      <c r="AV499" s="7"/>
      <c r="AW499" s="7"/>
      <c r="AX499" s="7"/>
      <c r="AY499" s="7"/>
      <c r="AZ499" s="7"/>
      <c r="BA499" s="7"/>
      <c r="BB499" s="7"/>
      <c r="BC499" s="7"/>
      <c r="BD499" s="7"/>
      <c r="BE499" s="154"/>
      <c r="BF499" s="154"/>
      <c r="BG499" s="7"/>
      <c r="BH499" s="154"/>
      <c r="BI499" s="154"/>
      <c r="BJ499" s="154"/>
      <c r="BK499" s="154"/>
      <c r="BL499" s="154"/>
      <c r="BM499" s="154"/>
      <c r="BN499" s="7"/>
      <c r="BO499" s="7"/>
      <c r="BP499" s="7"/>
      <c r="BQ499" s="7"/>
      <c r="BR499" s="154"/>
      <c r="BS499" s="154"/>
      <c r="BT499" s="7"/>
      <c r="BU499" s="154"/>
      <c r="BV499" s="154"/>
      <c r="BW499" s="154"/>
      <c r="BX499" s="154"/>
      <c r="BY499" s="154"/>
      <c r="BZ499" s="154"/>
      <c r="CA499" s="7"/>
      <c r="CB499" s="7"/>
      <c r="CC499" s="7"/>
      <c r="CD499" s="7"/>
      <c r="CE499" s="154"/>
      <c r="CF499" s="154"/>
      <c r="CG499" s="7"/>
      <c r="CH499" s="154"/>
      <c r="CI499" s="154"/>
      <c r="CJ499" s="154"/>
      <c r="CK499" s="154"/>
      <c r="CL499" s="154"/>
      <c r="CM499" s="154"/>
      <c r="CN499" s="7"/>
      <c r="CO499" s="7"/>
      <c r="CP499" s="7"/>
      <c r="CQ499" s="7"/>
      <c r="CR499" s="154"/>
      <c r="CS499" s="154"/>
      <c r="CT499" s="7"/>
      <c r="CU499" s="154"/>
      <c r="CV499" s="154"/>
      <c r="CW499" s="154"/>
      <c r="CX499" s="154"/>
      <c r="CY499" s="154"/>
      <c r="CZ499" s="154"/>
      <c r="DA499" s="7"/>
      <c r="DB499" s="7"/>
      <c r="DC499" s="7"/>
      <c r="DD499" s="7"/>
      <c r="DE499" s="154"/>
      <c r="DF499" s="154"/>
      <c r="DG499" s="7"/>
      <c r="DH499" s="154"/>
      <c r="DI499" s="154"/>
      <c r="DJ499" s="154"/>
      <c r="DK499" s="154"/>
      <c r="DL499" s="154"/>
      <c r="DM499" s="154"/>
      <c r="DN499" s="7"/>
      <c r="DO499" s="7"/>
      <c r="DP499" s="7"/>
      <c r="DQ499" s="7"/>
      <c r="DR499" s="152"/>
      <c r="DS499" s="152"/>
      <c r="DT499" s="152"/>
      <c r="DU499" s="152"/>
      <c r="DV499" s="152"/>
      <c r="DW499" s="152"/>
      <c r="DX499" s="152"/>
      <c r="DY499" s="152"/>
      <c r="DZ499" s="152"/>
      <c r="EA499" s="152"/>
      <c r="EB499" s="152"/>
      <c r="EC499" s="152"/>
      <c r="ED499" s="152"/>
      <c r="EE499" s="152"/>
      <c r="EF499" s="152"/>
      <c r="EG499" s="152"/>
      <c r="EH499" s="152"/>
      <c r="EI499" s="152"/>
      <c r="EJ499" s="152"/>
      <c r="EK499" s="152"/>
      <c r="EL499" s="152"/>
      <c r="EM499" s="152"/>
      <c r="EN499" s="152"/>
      <c r="EO499" s="152"/>
      <c r="EP499" s="152"/>
      <c r="EQ499" s="152"/>
      <c r="ER499" s="152"/>
      <c r="ES499" s="152"/>
      <c r="ET499" s="152"/>
      <c r="EU499" s="152"/>
      <c r="EV499" s="152"/>
      <c r="EW499" s="152"/>
      <c r="EX499" s="152"/>
      <c r="EY499" s="152"/>
      <c r="EZ499" s="152"/>
      <c r="FA499" s="152"/>
      <c r="FB499" s="152"/>
      <c r="FC499" s="152"/>
      <c r="FD499" s="152"/>
      <c r="FE499" s="152"/>
      <c r="FF499" s="152"/>
      <c r="FG499" s="152"/>
      <c r="FH499" s="152"/>
      <c r="FI499" s="152"/>
      <c r="FJ499" s="152"/>
      <c r="FK499" s="152"/>
      <c r="FL499" s="152"/>
      <c r="FM499" s="152"/>
      <c r="FN499" s="152"/>
      <c r="FO499" s="152"/>
      <c r="FP499" s="152"/>
      <c r="FQ499" s="152"/>
      <c r="FR499" s="152"/>
      <c r="FS499" s="152"/>
      <c r="FT499" s="152"/>
      <c r="FU499" s="152"/>
      <c r="FV499" s="152"/>
      <c r="FW499" s="152"/>
      <c r="FX499" s="152"/>
      <c r="FY499" s="152"/>
      <c r="FZ499" s="152"/>
      <c r="GA499" s="152"/>
      <c r="GB499" s="152"/>
      <c r="GC499" s="152"/>
      <c r="GD499" s="152"/>
      <c r="GE499" s="7"/>
      <c r="GF499" s="7"/>
      <c r="GG499" s="7"/>
      <c r="GH499" s="7"/>
      <c r="GI499" s="7"/>
      <c r="GJ499" s="7"/>
      <c r="GK499" s="7"/>
      <c r="GL499" s="7"/>
      <c r="GM499" s="48"/>
      <c r="GN499" s="7"/>
      <c r="GO499" s="7"/>
      <c r="GP499" s="7"/>
      <c r="GR499" s="48"/>
      <c r="GS499" s="48"/>
      <c r="GT499" s="48"/>
      <c r="GU499" s="48"/>
      <c r="GV499" s="48"/>
    </row>
    <row r="500" spans="1:204">
      <c r="A500" s="7"/>
      <c r="B500" s="7"/>
      <c r="C500" s="7"/>
      <c r="D500" s="48"/>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13"/>
      <c r="AJ500" s="13"/>
      <c r="AK500" s="7"/>
      <c r="AL500" s="7"/>
      <c r="AM500" s="7"/>
      <c r="AN500" s="7"/>
      <c r="AO500" s="7"/>
      <c r="AP500" s="7"/>
      <c r="AQ500" s="7"/>
      <c r="AR500" s="153"/>
      <c r="AS500" s="7"/>
      <c r="AT500" s="7"/>
      <c r="AU500" s="7"/>
      <c r="AV500" s="7"/>
      <c r="AW500" s="7"/>
      <c r="AX500" s="7"/>
      <c r="AY500" s="7"/>
      <c r="AZ500" s="7"/>
      <c r="BA500" s="7"/>
      <c r="BB500" s="7"/>
      <c r="BC500" s="7"/>
      <c r="BD500" s="7"/>
      <c r="BE500" s="154"/>
      <c r="BF500" s="154"/>
      <c r="BG500" s="7"/>
      <c r="BH500" s="154"/>
      <c r="BI500" s="154"/>
      <c r="BJ500" s="154"/>
      <c r="BK500" s="154"/>
      <c r="BL500" s="154"/>
      <c r="BM500" s="154"/>
      <c r="BN500" s="7"/>
      <c r="BO500" s="7"/>
      <c r="BP500" s="7"/>
      <c r="BQ500" s="7"/>
      <c r="BR500" s="154"/>
      <c r="BS500" s="154"/>
      <c r="BT500" s="7"/>
      <c r="BU500" s="154"/>
      <c r="BV500" s="154"/>
      <c r="BW500" s="154"/>
      <c r="BX500" s="154"/>
      <c r="BY500" s="154"/>
      <c r="BZ500" s="154"/>
      <c r="CA500" s="7"/>
      <c r="CB500" s="7"/>
      <c r="CC500" s="7"/>
      <c r="CD500" s="7"/>
      <c r="CE500" s="154"/>
      <c r="CF500" s="154"/>
      <c r="CG500" s="7"/>
      <c r="CH500" s="154"/>
      <c r="CI500" s="154"/>
      <c r="CJ500" s="154"/>
      <c r="CK500" s="154"/>
      <c r="CL500" s="154"/>
      <c r="CM500" s="154"/>
      <c r="CN500" s="7"/>
      <c r="CO500" s="7"/>
      <c r="CP500" s="7"/>
      <c r="CQ500" s="7"/>
      <c r="CR500" s="154"/>
      <c r="CS500" s="154"/>
      <c r="CT500" s="7"/>
      <c r="CU500" s="154"/>
      <c r="CV500" s="154"/>
      <c r="CW500" s="154"/>
      <c r="CX500" s="154"/>
      <c r="CY500" s="154"/>
      <c r="CZ500" s="154"/>
      <c r="DA500" s="7"/>
      <c r="DB500" s="7"/>
      <c r="DC500" s="7"/>
      <c r="DD500" s="7"/>
      <c r="DE500" s="154"/>
      <c r="DF500" s="154"/>
      <c r="DG500" s="7"/>
      <c r="DH500" s="154"/>
      <c r="DI500" s="154"/>
      <c r="DJ500" s="154"/>
      <c r="DK500" s="154"/>
      <c r="DL500" s="154"/>
      <c r="DM500" s="154"/>
      <c r="DN500" s="7"/>
      <c r="DO500" s="7"/>
      <c r="DP500" s="7"/>
      <c r="DQ500" s="7"/>
      <c r="DR500" s="152"/>
      <c r="DS500" s="152"/>
      <c r="DT500" s="152"/>
      <c r="DU500" s="152"/>
      <c r="DV500" s="152"/>
      <c r="DW500" s="152"/>
      <c r="DX500" s="152"/>
      <c r="DY500" s="152"/>
      <c r="DZ500" s="152"/>
      <c r="EA500" s="152"/>
      <c r="EB500" s="152"/>
      <c r="EC500" s="152"/>
      <c r="ED500" s="152"/>
      <c r="EE500" s="152"/>
      <c r="EF500" s="152"/>
      <c r="EG500" s="152"/>
      <c r="EH500" s="152"/>
      <c r="EI500" s="152"/>
      <c r="EJ500" s="152"/>
      <c r="EK500" s="152"/>
      <c r="EL500" s="152"/>
      <c r="EM500" s="152"/>
      <c r="EN500" s="152"/>
      <c r="EO500" s="152"/>
      <c r="EP500" s="152"/>
      <c r="EQ500" s="152"/>
      <c r="ER500" s="152"/>
      <c r="ES500" s="152"/>
      <c r="ET500" s="152"/>
      <c r="EU500" s="152"/>
      <c r="EV500" s="152"/>
      <c r="EW500" s="152"/>
      <c r="EX500" s="152"/>
      <c r="EY500" s="152"/>
      <c r="EZ500" s="152"/>
      <c r="FA500" s="152"/>
      <c r="FB500" s="152"/>
      <c r="FC500" s="152"/>
      <c r="FD500" s="152"/>
      <c r="FE500" s="152"/>
      <c r="FF500" s="152"/>
      <c r="FG500" s="152"/>
      <c r="FH500" s="152"/>
      <c r="FI500" s="152"/>
      <c r="FJ500" s="152"/>
      <c r="FK500" s="152"/>
      <c r="FL500" s="152"/>
      <c r="FM500" s="152"/>
      <c r="FN500" s="152"/>
      <c r="FO500" s="152"/>
      <c r="FP500" s="152"/>
      <c r="FQ500" s="152"/>
      <c r="FR500" s="152"/>
      <c r="FS500" s="152"/>
      <c r="FT500" s="152"/>
      <c r="FU500" s="152"/>
      <c r="FV500" s="152"/>
      <c r="FW500" s="152"/>
      <c r="FX500" s="152"/>
      <c r="FY500" s="152"/>
      <c r="FZ500" s="152"/>
      <c r="GA500" s="152"/>
      <c r="GB500" s="152"/>
      <c r="GC500" s="152"/>
      <c r="GD500" s="152"/>
      <c r="GE500" s="7"/>
      <c r="GF500" s="7"/>
      <c r="GG500" s="7"/>
      <c r="GH500" s="7"/>
      <c r="GI500" s="7"/>
      <c r="GJ500" s="7"/>
      <c r="GK500" s="7"/>
      <c r="GL500" s="7"/>
      <c r="GM500" s="48"/>
      <c r="GN500" s="7"/>
      <c r="GO500" s="7"/>
      <c r="GP500" s="7"/>
      <c r="GR500" s="48"/>
      <c r="GS500" s="48"/>
      <c r="GT500" s="48"/>
      <c r="GU500" s="48"/>
      <c r="GV500" s="48"/>
    </row>
    <row r="501" spans="1:204">
      <c r="A501" s="7"/>
      <c r="B501" s="7"/>
      <c r="C501" s="7"/>
      <c r="D501" s="48"/>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13"/>
      <c r="AJ501" s="13"/>
      <c r="AK501" s="7"/>
      <c r="AL501" s="7"/>
      <c r="AM501" s="7"/>
      <c r="AN501" s="7"/>
      <c r="AO501" s="7"/>
      <c r="AP501" s="7"/>
      <c r="AQ501" s="7"/>
      <c r="AR501" s="153"/>
      <c r="AS501" s="7"/>
      <c r="AT501" s="7"/>
      <c r="AU501" s="7"/>
      <c r="AV501" s="7"/>
      <c r="AW501" s="7"/>
      <c r="AX501" s="7"/>
      <c r="AY501" s="7"/>
      <c r="AZ501" s="7"/>
      <c r="BA501" s="7"/>
      <c r="BB501" s="7"/>
      <c r="BC501" s="7"/>
      <c r="BD501" s="7"/>
      <c r="BE501" s="154"/>
      <c r="BF501" s="154"/>
      <c r="BG501" s="7"/>
      <c r="BH501" s="154"/>
      <c r="BI501" s="154"/>
      <c r="BJ501" s="154"/>
      <c r="BK501" s="154"/>
      <c r="BL501" s="154"/>
      <c r="BM501" s="154"/>
      <c r="BN501" s="7"/>
      <c r="BO501" s="7"/>
      <c r="BP501" s="7"/>
      <c r="BQ501" s="7"/>
      <c r="BR501" s="154"/>
      <c r="BS501" s="154"/>
      <c r="BT501" s="7"/>
      <c r="BU501" s="154"/>
      <c r="BV501" s="154"/>
      <c r="BW501" s="154"/>
      <c r="BX501" s="154"/>
      <c r="BY501" s="154"/>
      <c r="BZ501" s="154"/>
      <c r="CA501" s="7"/>
      <c r="CB501" s="7"/>
      <c r="CC501" s="7"/>
      <c r="CD501" s="7"/>
      <c r="CE501" s="154"/>
      <c r="CF501" s="154"/>
      <c r="CG501" s="7"/>
      <c r="CH501" s="154"/>
      <c r="CI501" s="154"/>
      <c r="CJ501" s="154"/>
      <c r="CK501" s="154"/>
      <c r="CL501" s="154"/>
      <c r="CM501" s="154"/>
      <c r="CN501" s="7"/>
      <c r="CO501" s="7"/>
      <c r="CP501" s="7"/>
      <c r="CQ501" s="7"/>
      <c r="CR501" s="154"/>
      <c r="CS501" s="154"/>
      <c r="CT501" s="7"/>
      <c r="CU501" s="154"/>
      <c r="CV501" s="154"/>
      <c r="CW501" s="154"/>
      <c r="CX501" s="154"/>
      <c r="CY501" s="154"/>
      <c r="CZ501" s="154"/>
      <c r="DA501" s="7"/>
      <c r="DB501" s="7"/>
      <c r="DC501" s="7"/>
      <c r="DD501" s="7"/>
      <c r="DE501" s="154"/>
      <c r="DF501" s="154"/>
      <c r="DG501" s="7"/>
      <c r="DH501" s="154"/>
      <c r="DI501" s="154"/>
      <c r="DJ501" s="154"/>
      <c r="DK501" s="154"/>
      <c r="DL501" s="154"/>
      <c r="DM501" s="154"/>
      <c r="DN501" s="7"/>
      <c r="DO501" s="7"/>
      <c r="DP501" s="7"/>
      <c r="DQ501" s="7"/>
      <c r="DR501" s="152"/>
      <c r="DS501" s="152"/>
      <c r="DT501" s="152"/>
      <c r="DU501" s="152"/>
      <c r="DV501" s="152"/>
      <c r="DW501" s="152"/>
      <c r="DX501" s="152"/>
      <c r="DY501" s="152"/>
      <c r="DZ501" s="152"/>
      <c r="EA501" s="152"/>
      <c r="EB501" s="152"/>
      <c r="EC501" s="152"/>
      <c r="ED501" s="152"/>
      <c r="EE501" s="152"/>
      <c r="EF501" s="152"/>
      <c r="EG501" s="152"/>
      <c r="EH501" s="152"/>
      <c r="EI501" s="152"/>
      <c r="EJ501" s="152"/>
      <c r="EK501" s="152"/>
      <c r="EL501" s="152"/>
      <c r="EM501" s="152"/>
      <c r="EN501" s="152"/>
      <c r="EO501" s="152"/>
      <c r="EP501" s="152"/>
      <c r="EQ501" s="152"/>
      <c r="ER501" s="152"/>
      <c r="ES501" s="152"/>
      <c r="ET501" s="152"/>
      <c r="EU501" s="152"/>
      <c r="EV501" s="152"/>
      <c r="EW501" s="152"/>
      <c r="EX501" s="152"/>
      <c r="EY501" s="152"/>
      <c r="EZ501" s="152"/>
      <c r="FA501" s="152"/>
      <c r="FB501" s="152"/>
      <c r="FC501" s="152"/>
      <c r="FD501" s="152"/>
      <c r="FE501" s="152"/>
      <c r="FF501" s="152"/>
      <c r="FG501" s="152"/>
      <c r="FH501" s="152"/>
      <c r="FI501" s="152"/>
      <c r="FJ501" s="152"/>
      <c r="FK501" s="152"/>
      <c r="FL501" s="152"/>
      <c r="FM501" s="152"/>
      <c r="FN501" s="152"/>
      <c r="FO501" s="152"/>
      <c r="FP501" s="152"/>
      <c r="FQ501" s="152"/>
      <c r="FR501" s="152"/>
      <c r="FS501" s="152"/>
      <c r="FT501" s="152"/>
      <c r="FU501" s="152"/>
      <c r="FV501" s="152"/>
      <c r="FW501" s="152"/>
      <c r="FX501" s="152"/>
      <c r="FY501" s="152"/>
      <c r="FZ501" s="152"/>
      <c r="GA501" s="152"/>
      <c r="GB501" s="152"/>
      <c r="GC501" s="152"/>
      <c r="GD501" s="152"/>
      <c r="GE501" s="7"/>
      <c r="GF501" s="7"/>
      <c r="GG501" s="7"/>
      <c r="GH501" s="7"/>
      <c r="GI501" s="7"/>
      <c r="GJ501" s="7"/>
      <c r="GK501" s="7"/>
      <c r="GL501" s="7"/>
      <c r="GM501" s="48"/>
      <c r="GN501" s="7"/>
      <c r="GO501" s="7"/>
      <c r="GP501" s="7"/>
      <c r="GR501" s="48"/>
      <c r="GS501" s="48"/>
      <c r="GT501" s="48"/>
      <c r="GU501" s="48"/>
      <c r="GV501" s="48"/>
    </row>
    <row r="502" spans="1:204">
      <c r="A502" s="7"/>
      <c r="B502" s="7"/>
      <c r="C502" s="7"/>
      <c r="D502" s="48"/>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13"/>
      <c r="AJ502" s="13"/>
      <c r="AK502" s="7"/>
      <c r="AL502" s="7"/>
      <c r="AM502" s="7"/>
      <c r="AN502" s="7"/>
      <c r="AO502" s="7"/>
      <c r="AP502" s="7"/>
      <c r="AQ502" s="7"/>
      <c r="AR502" s="153"/>
      <c r="AS502" s="7"/>
      <c r="AT502" s="7"/>
      <c r="AU502" s="7"/>
      <c r="AV502" s="7"/>
      <c r="AW502" s="7"/>
      <c r="AX502" s="7"/>
      <c r="AY502" s="7"/>
      <c r="AZ502" s="7"/>
      <c r="BA502" s="7"/>
      <c r="BB502" s="7"/>
      <c r="BC502" s="7"/>
      <c r="BD502" s="7"/>
      <c r="BE502" s="154"/>
      <c r="BF502" s="154"/>
      <c r="BG502" s="7"/>
      <c r="BH502" s="154"/>
      <c r="BI502" s="154"/>
      <c r="BJ502" s="154"/>
      <c r="BK502" s="154"/>
      <c r="BL502" s="154"/>
      <c r="BM502" s="154"/>
      <c r="BN502" s="7"/>
      <c r="BO502" s="7"/>
      <c r="BP502" s="7"/>
      <c r="BQ502" s="7"/>
      <c r="BR502" s="154"/>
      <c r="BS502" s="154"/>
      <c r="BT502" s="7"/>
      <c r="BU502" s="154"/>
      <c r="BV502" s="154"/>
      <c r="BW502" s="154"/>
      <c r="BX502" s="154"/>
      <c r="BY502" s="154"/>
      <c r="BZ502" s="154"/>
      <c r="CA502" s="7"/>
      <c r="CB502" s="7"/>
      <c r="CC502" s="7"/>
      <c r="CD502" s="7"/>
      <c r="CE502" s="154"/>
      <c r="CF502" s="154"/>
      <c r="CG502" s="7"/>
      <c r="CH502" s="154"/>
      <c r="CI502" s="154"/>
      <c r="CJ502" s="154"/>
      <c r="CK502" s="154"/>
      <c r="CL502" s="154"/>
      <c r="CM502" s="154"/>
      <c r="CN502" s="7"/>
      <c r="CO502" s="7"/>
      <c r="CP502" s="7"/>
      <c r="CQ502" s="7"/>
      <c r="CR502" s="154"/>
      <c r="CS502" s="154"/>
      <c r="CT502" s="7"/>
      <c r="CU502" s="154"/>
      <c r="CV502" s="154"/>
      <c r="CW502" s="154"/>
      <c r="CX502" s="154"/>
      <c r="CY502" s="154"/>
      <c r="CZ502" s="154"/>
      <c r="DA502" s="7"/>
      <c r="DB502" s="7"/>
      <c r="DC502" s="7"/>
      <c r="DD502" s="7"/>
      <c r="DE502" s="154"/>
      <c r="DF502" s="154"/>
      <c r="DG502" s="7"/>
      <c r="DH502" s="154"/>
      <c r="DI502" s="154"/>
      <c r="DJ502" s="154"/>
      <c r="DK502" s="154"/>
      <c r="DL502" s="154"/>
      <c r="DM502" s="154"/>
      <c r="DN502" s="7"/>
      <c r="DO502" s="7"/>
      <c r="DP502" s="7"/>
      <c r="DQ502" s="7"/>
      <c r="DR502" s="152"/>
      <c r="DS502" s="152"/>
      <c r="DT502" s="152"/>
      <c r="DU502" s="152"/>
      <c r="DV502" s="152"/>
      <c r="DW502" s="152"/>
      <c r="DX502" s="152"/>
      <c r="DY502" s="152"/>
      <c r="DZ502" s="152"/>
      <c r="EA502" s="152"/>
      <c r="EB502" s="152"/>
      <c r="EC502" s="152"/>
      <c r="ED502" s="152"/>
      <c r="EE502" s="152"/>
      <c r="EF502" s="152"/>
      <c r="EG502" s="152"/>
      <c r="EH502" s="152"/>
      <c r="EI502" s="152"/>
      <c r="EJ502" s="152"/>
      <c r="EK502" s="152"/>
      <c r="EL502" s="152"/>
      <c r="EM502" s="152"/>
      <c r="EN502" s="152"/>
      <c r="EO502" s="152"/>
      <c r="EP502" s="152"/>
      <c r="EQ502" s="152"/>
      <c r="ER502" s="152"/>
      <c r="ES502" s="152"/>
      <c r="ET502" s="152"/>
      <c r="EU502" s="152"/>
      <c r="EV502" s="152"/>
      <c r="EW502" s="152"/>
      <c r="EX502" s="152"/>
      <c r="EY502" s="152"/>
      <c r="EZ502" s="152"/>
      <c r="FA502" s="152"/>
      <c r="FB502" s="152"/>
      <c r="FC502" s="152"/>
      <c r="FD502" s="152"/>
      <c r="FE502" s="152"/>
      <c r="FF502" s="152"/>
      <c r="FG502" s="152"/>
      <c r="FH502" s="152"/>
      <c r="FI502" s="152"/>
      <c r="FJ502" s="152"/>
      <c r="FK502" s="152"/>
      <c r="FL502" s="152"/>
      <c r="FM502" s="152"/>
      <c r="FN502" s="152"/>
      <c r="FO502" s="152"/>
      <c r="FP502" s="152"/>
      <c r="FQ502" s="152"/>
      <c r="FR502" s="152"/>
      <c r="FS502" s="152"/>
      <c r="FT502" s="152"/>
      <c r="FU502" s="152"/>
      <c r="FV502" s="152"/>
      <c r="FW502" s="152"/>
      <c r="FX502" s="152"/>
      <c r="FY502" s="152"/>
      <c r="FZ502" s="152"/>
      <c r="GA502" s="152"/>
      <c r="GB502" s="152"/>
      <c r="GC502" s="152"/>
      <c r="GD502" s="152"/>
      <c r="GE502" s="7"/>
      <c r="GF502" s="7"/>
      <c r="GG502" s="7"/>
      <c r="GH502" s="7"/>
      <c r="GI502" s="7"/>
      <c r="GJ502" s="7"/>
      <c r="GK502" s="7"/>
      <c r="GL502" s="7"/>
      <c r="GM502" s="48"/>
      <c r="GN502" s="7"/>
      <c r="GO502" s="7"/>
      <c r="GP502" s="7"/>
      <c r="GR502" s="48"/>
      <c r="GS502" s="48"/>
      <c r="GT502" s="48"/>
      <c r="GU502" s="48"/>
      <c r="GV502" s="48"/>
    </row>
    <row r="503" spans="1:204">
      <c r="A503" s="7"/>
      <c r="B503" s="7"/>
      <c r="C503" s="7"/>
      <c r="D503" s="48"/>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13"/>
      <c r="AJ503" s="13"/>
      <c r="AK503" s="7"/>
      <c r="AL503" s="7"/>
      <c r="AM503" s="7"/>
      <c r="AN503" s="7"/>
      <c r="AO503" s="7"/>
      <c r="AP503" s="7"/>
      <c r="AQ503" s="7"/>
      <c r="AR503" s="153"/>
      <c r="AS503" s="7"/>
      <c r="AT503" s="7"/>
      <c r="AU503" s="7"/>
      <c r="AV503" s="7"/>
      <c r="AW503" s="7"/>
      <c r="AX503" s="7"/>
      <c r="AY503" s="7"/>
      <c r="AZ503" s="7"/>
      <c r="BA503" s="7"/>
      <c r="BB503" s="7"/>
      <c r="BC503" s="7"/>
      <c r="BD503" s="7"/>
      <c r="BE503" s="154"/>
      <c r="BF503" s="154"/>
      <c r="BG503" s="7"/>
      <c r="BH503" s="154"/>
      <c r="BI503" s="154"/>
      <c r="BJ503" s="154"/>
      <c r="BK503" s="154"/>
      <c r="BL503" s="154"/>
      <c r="BM503" s="154"/>
      <c r="BN503" s="7"/>
      <c r="BO503" s="7"/>
      <c r="BP503" s="7"/>
      <c r="BQ503" s="7"/>
      <c r="BR503" s="154"/>
      <c r="BS503" s="154"/>
      <c r="BT503" s="7"/>
      <c r="BU503" s="154"/>
      <c r="BV503" s="154"/>
      <c r="BW503" s="154"/>
      <c r="BX503" s="154"/>
      <c r="BY503" s="154"/>
      <c r="BZ503" s="154"/>
      <c r="CA503" s="7"/>
      <c r="CB503" s="7"/>
      <c r="CC503" s="7"/>
      <c r="CD503" s="7"/>
      <c r="CE503" s="154"/>
      <c r="CF503" s="154"/>
      <c r="CG503" s="7"/>
      <c r="CH503" s="154"/>
      <c r="CI503" s="154"/>
      <c r="CJ503" s="154"/>
      <c r="CK503" s="154"/>
      <c r="CL503" s="154"/>
      <c r="CM503" s="154"/>
      <c r="CN503" s="7"/>
      <c r="CO503" s="7"/>
      <c r="CP503" s="7"/>
      <c r="CQ503" s="7"/>
      <c r="CR503" s="154"/>
      <c r="CS503" s="154"/>
      <c r="CT503" s="7"/>
      <c r="CU503" s="154"/>
      <c r="CV503" s="154"/>
      <c r="CW503" s="154"/>
      <c r="CX503" s="154"/>
      <c r="CY503" s="154"/>
      <c r="CZ503" s="154"/>
      <c r="DA503" s="7"/>
      <c r="DB503" s="7"/>
      <c r="DC503" s="7"/>
      <c r="DD503" s="7"/>
      <c r="DE503" s="154"/>
      <c r="DF503" s="154"/>
      <c r="DG503" s="7"/>
      <c r="DH503" s="154"/>
      <c r="DI503" s="154"/>
      <c r="DJ503" s="154"/>
      <c r="DK503" s="154"/>
      <c r="DL503" s="154"/>
      <c r="DM503" s="154"/>
      <c r="DN503" s="7"/>
      <c r="DO503" s="7"/>
      <c r="DP503" s="7"/>
      <c r="DQ503" s="7"/>
      <c r="DR503" s="152"/>
      <c r="DS503" s="152"/>
      <c r="DT503" s="152"/>
      <c r="DU503" s="152"/>
      <c r="DV503" s="152"/>
      <c r="DW503" s="152"/>
      <c r="DX503" s="152"/>
      <c r="DY503" s="152"/>
      <c r="DZ503" s="152"/>
      <c r="EA503" s="152"/>
      <c r="EB503" s="152"/>
      <c r="EC503" s="152"/>
      <c r="ED503" s="152"/>
      <c r="EE503" s="152"/>
      <c r="EF503" s="152"/>
      <c r="EG503" s="152"/>
      <c r="EH503" s="152"/>
      <c r="EI503" s="152"/>
      <c r="EJ503" s="152"/>
      <c r="EK503" s="152"/>
      <c r="EL503" s="152"/>
      <c r="EM503" s="152"/>
      <c r="EN503" s="152"/>
      <c r="EO503" s="152"/>
      <c r="EP503" s="152"/>
      <c r="EQ503" s="152"/>
      <c r="ER503" s="152"/>
      <c r="ES503" s="152"/>
      <c r="ET503" s="152"/>
      <c r="EU503" s="152"/>
      <c r="EV503" s="152"/>
      <c r="EW503" s="152"/>
      <c r="EX503" s="152"/>
      <c r="EY503" s="152"/>
      <c r="EZ503" s="152"/>
      <c r="FA503" s="152"/>
      <c r="FB503" s="152"/>
      <c r="FC503" s="152"/>
      <c r="FD503" s="152"/>
      <c r="FE503" s="152"/>
      <c r="FF503" s="152"/>
      <c r="FG503" s="152"/>
      <c r="FH503" s="152"/>
      <c r="FI503" s="152"/>
      <c r="FJ503" s="152"/>
      <c r="FK503" s="152"/>
      <c r="FL503" s="152"/>
      <c r="FM503" s="152"/>
      <c r="FN503" s="152"/>
      <c r="FO503" s="152"/>
      <c r="FP503" s="152"/>
      <c r="FQ503" s="152"/>
      <c r="FR503" s="152"/>
      <c r="FS503" s="152"/>
      <c r="FT503" s="152"/>
      <c r="FU503" s="152"/>
      <c r="FV503" s="152"/>
      <c r="FW503" s="152"/>
      <c r="FX503" s="152"/>
      <c r="FY503" s="152"/>
      <c r="FZ503" s="152"/>
      <c r="GA503" s="152"/>
      <c r="GB503" s="152"/>
      <c r="GC503" s="152"/>
      <c r="GD503" s="152"/>
      <c r="GE503" s="7"/>
      <c r="GF503" s="7"/>
      <c r="GG503" s="7"/>
      <c r="GH503" s="7"/>
      <c r="GI503" s="7"/>
      <c r="GJ503" s="7"/>
      <c r="GK503" s="7"/>
      <c r="GL503" s="7"/>
      <c r="GM503" s="48"/>
      <c r="GN503" s="7"/>
      <c r="GO503" s="7"/>
      <c r="GP503" s="7"/>
      <c r="GR503" s="48"/>
      <c r="GS503" s="48"/>
      <c r="GT503" s="48"/>
      <c r="GU503" s="48"/>
      <c r="GV503" s="48"/>
    </row>
    <row r="504" spans="1:204">
      <c r="A504" s="7"/>
      <c r="B504" s="7"/>
      <c r="C504" s="7"/>
      <c r="D504" s="48"/>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13"/>
      <c r="AJ504" s="13"/>
      <c r="AK504" s="7"/>
      <c r="AL504" s="7"/>
      <c r="AM504" s="7"/>
      <c r="AN504" s="7"/>
      <c r="AO504" s="7"/>
      <c r="AP504" s="7"/>
      <c r="AQ504" s="7"/>
      <c r="AR504" s="153"/>
      <c r="AS504" s="7"/>
      <c r="AT504" s="7"/>
      <c r="AU504" s="7"/>
      <c r="AV504" s="7"/>
      <c r="AW504" s="7"/>
      <c r="AX504" s="7"/>
      <c r="AY504" s="7"/>
      <c r="AZ504" s="7"/>
      <c r="BA504" s="7"/>
      <c r="BB504" s="7"/>
      <c r="BC504" s="7"/>
      <c r="BD504" s="7"/>
      <c r="BE504" s="154"/>
      <c r="BF504" s="154"/>
      <c r="BG504" s="7"/>
      <c r="BH504" s="154"/>
      <c r="BI504" s="154"/>
      <c r="BJ504" s="154"/>
      <c r="BK504" s="154"/>
      <c r="BL504" s="154"/>
      <c r="BM504" s="154"/>
      <c r="BN504" s="7"/>
      <c r="BO504" s="7"/>
      <c r="BP504" s="7"/>
      <c r="BQ504" s="7"/>
      <c r="BR504" s="154"/>
      <c r="BS504" s="154"/>
      <c r="BT504" s="7"/>
      <c r="BU504" s="154"/>
      <c r="BV504" s="154"/>
      <c r="BW504" s="154"/>
      <c r="BX504" s="154"/>
      <c r="BY504" s="154"/>
      <c r="BZ504" s="154"/>
      <c r="CA504" s="7"/>
      <c r="CB504" s="7"/>
      <c r="CC504" s="7"/>
      <c r="CD504" s="7"/>
      <c r="CE504" s="154"/>
      <c r="CF504" s="154"/>
      <c r="CG504" s="7"/>
      <c r="CH504" s="154"/>
      <c r="CI504" s="154"/>
      <c r="CJ504" s="154"/>
      <c r="CK504" s="154"/>
      <c r="CL504" s="154"/>
      <c r="CM504" s="154"/>
      <c r="CN504" s="7"/>
      <c r="CO504" s="7"/>
      <c r="CP504" s="7"/>
      <c r="CQ504" s="7"/>
      <c r="CR504" s="154"/>
      <c r="CS504" s="154"/>
      <c r="CT504" s="7"/>
      <c r="CU504" s="154"/>
      <c r="CV504" s="154"/>
      <c r="CW504" s="154"/>
      <c r="CX504" s="154"/>
      <c r="CY504" s="154"/>
      <c r="CZ504" s="154"/>
      <c r="DA504" s="7"/>
      <c r="DB504" s="7"/>
      <c r="DC504" s="7"/>
      <c r="DD504" s="7"/>
      <c r="DE504" s="154"/>
      <c r="DF504" s="154"/>
      <c r="DG504" s="7"/>
      <c r="DH504" s="154"/>
      <c r="DI504" s="154"/>
      <c r="DJ504" s="154"/>
      <c r="DK504" s="154"/>
      <c r="DL504" s="154"/>
      <c r="DM504" s="154"/>
      <c r="DN504" s="7"/>
      <c r="DO504" s="7"/>
      <c r="DP504" s="7"/>
      <c r="DQ504" s="7"/>
      <c r="DR504" s="152"/>
      <c r="DS504" s="152"/>
      <c r="DT504" s="152"/>
      <c r="DU504" s="152"/>
      <c r="DV504" s="152"/>
      <c r="DW504" s="152"/>
      <c r="DX504" s="152"/>
      <c r="DY504" s="152"/>
      <c r="DZ504" s="152"/>
      <c r="EA504" s="152"/>
      <c r="EB504" s="152"/>
      <c r="EC504" s="152"/>
      <c r="ED504" s="152"/>
      <c r="EE504" s="152"/>
      <c r="EF504" s="152"/>
      <c r="EG504" s="152"/>
      <c r="EH504" s="152"/>
      <c r="EI504" s="152"/>
      <c r="EJ504" s="152"/>
      <c r="EK504" s="152"/>
      <c r="EL504" s="152"/>
      <c r="EM504" s="152"/>
      <c r="EN504" s="152"/>
      <c r="EO504" s="152"/>
      <c r="EP504" s="152"/>
      <c r="EQ504" s="152"/>
      <c r="ER504" s="152"/>
      <c r="ES504" s="152"/>
      <c r="ET504" s="152"/>
      <c r="EU504" s="152"/>
      <c r="EV504" s="152"/>
      <c r="EW504" s="152"/>
      <c r="EX504" s="152"/>
      <c r="EY504" s="152"/>
      <c r="EZ504" s="152"/>
      <c r="FA504" s="152"/>
      <c r="FB504" s="152"/>
      <c r="FC504" s="152"/>
      <c r="FD504" s="152"/>
      <c r="FE504" s="152"/>
      <c r="FF504" s="152"/>
      <c r="FG504" s="152"/>
      <c r="FH504" s="152"/>
      <c r="FI504" s="152"/>
      <c r="FJ504" s="152"/>
      <c r="FK504" s="152"/>
      <c r="FL504" s="152"/>
      <c r="FM504" s="152"/>
      <c r="FN504" s="152"/>
      <c r="FO504" s="152"/>
      <c r="FP504" s="152"/>
      <c r="FQ504" s="152"/>
      <c r="FR504" s="152"/>
      <c r="FS504" s="152"/>
      <c r="FT504" s="152"/>
      <c r="FU504" s="152"/>
      <c r="FV504" s="152"/>
      <c r="FW504" s="152"/>
      <c r="FX504" s="152"/>
      <c r="FY504" s="152"/>
      <c r="FZ504" s="152"/>
      <c r="GA504" s="152"/>
      <c r="GB504" s="152"/>
      <c r="GC504" s="152"/>
      <c r="GD504" s="152"/>
      <c r="GE504" s="7"/>
      <c r="GF504" s="7"/>
      <c r="GG504" s="7"/>
      <c r="GH504" s="7"/>
      <c r="GI504" s="7"/>
      <c r="GJ504" s="7"/>
      <c r="GK504" s="7"/>
      <c r="GL504" s="7"/>
      <c r="GM504" s="48"/>
      <c r="GN504" s="7"/>
      <c r="GO504" s="7"/>
      <c r="GP504" s="7"/>
      <c r="GR504" s="48"/>
      <c r="GS504" s="48"/>
      <c r="GT504" s="48"/>
      <c r="GU504" s="48"/>
      <c r="GV504" s="48"/>
    </row>
    <row r="505" spans="1:204">
      <c r="A505" s="7"/>
      <c r="B505" s="7"/>
      <c r="C505" s="7"/>
      <c r="D505" s="48"/>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13"/>
      <c r="AJ505" s="13"/>
      <c r="AK505" s="7"/>
      <c r="AL505" s="7"/>
      <c r="AM505" s="7"/>
      <c r="AN505" s="7"/>
      <c r="AO505" s="7"/>
      <c r="AP505" s="7"/>
      <c r="AQ505" s="7"/>
      <c r="AR505" s="153"/>
      <c r="AS505" s="7"/>
      <c r="AT505" s="7"/>
      <c r="AU505" s="7"/>
      <c r="AV505" s="7"/>
      <c r="AW505" s="7"/>
      <c r="AX505" s="7"/>
      <c r="AY505" s="7"/>
      <c r="AZ505" s="7"/>
      <c r="BA505" s="7"/>
      <c r="BB505" s="7"/>
      <c r="BC505" s="7"/>
      <c r="BD505" s="7"/>
      <c r="BE505" s="154"/>
      <c r="BF505" s="154"/>
      <c r="BG505" s="7"/>
      <c r="BH505" s="154"/>
      <c r="BI505" s="154"/>
      <c r="BJ505" s="154"/>
      <c r="BK505" s="154"/>
      <c r="BL505" s="154"/>
      <c r="BM505" s="154"/>
      <c r="BN505" s="7"/>
      <c r="BO505" s="7"/>
      <c r="BP505" s="7"/>
      <c r="BQ505" s="7"/>
      <c r="BR505" s="154"/>
      <c r="BS505" s="154"/>
      <c r="BT505" s="7"/>
      <c r="BU505" s="154"/>
      <c r="BV505" s="154"/>
      <c r="BW505" s="154"/>
      <c r="BX505" s="154"/>
      <c r="BY505" s="154"/>
      <c r="BZ505" s="154"/>
      <c r="CA505" s="7"/>
      <c r="CB505" s="7"/>
      <c r="CC505" s="7"/>
      <c r="CD505" s="7"/>
      <c r="CE505" s="154"/>
      <c r="CF505" s="154"/>
      <c r="CG505" s="7"/>
      <c r="CH505" s="154"/>
      <c r="CI505" s="154"/>
      <c r="CJ505" s="154"/>
      <c r="CK505" s="154"/>
      <c r="CL505" s="154"/>
      <c r="CM505" s="154"/>
      <c r="CN505" s="7"/>
      <c r="CO505" s="7"/>
      <c r="CP505" s="7"/>
      <c r="CQ505" s="7"/>
      <c r="CR505" s="154"/>
      <c r="CS505" s="154"/>
      <c r="CT505" s="7"/>
      <c r="CU505" s="154"/>
      <c r="CV505" s="154"/>
      <c r="CW505" s="154"/>
      <c r="CX505" s="154"/>
      <c r="CY505" s="154"/>
      <c r="CZ505" s="154"/>
      <c r="DA505" s="7"/>
      <c r="DB505" s="7"/>
      <c r="DC505" s="7"/>
      <c r="DD505" s="7"/>
      <c r="DE505" s="154"/>
      <c r="DF505" s="154"/>
      <c r="DG505" s="7"/>
      <c r="DH505" s="154"/>
      <c r="DI505" s="154"/>
      <c r="DJ505" s="154"/>
      <c r="DK505" s="154"/>
      <c r="DL505" s="154"/>
      <c r="DM505" s="154"/>
      <c r="DN505" s="7"/>
      <c r="DO505" s="7"/>
      <c r="DP505" s="7"/>
      <c r="DQ505" s="7"/>
      <c r="DR505" s="152"/>
      <c r="DS505" s="152"/>
      <c r="DT505" s="152"/>
      <c r="DU505" s="152"/>
      <c r="DV505" s="152"/>
      <c r="DW505" s="152"/>
      <c r="DX505" s="152"/>
      <c r="DY505" s="152"/>
      <c r="DZ505" s="152"/>
      <c r="EA505" s="152"/>
      <c r="EB505" s="152"/>
      <c r="EC505" s="152"/>
      <c r="ED505" s="152"/>
      <c r="EE505" s="152"/>
      <c r="EF505" s="152"/>
      <c r="EG505" s="152"/>
      <c r="EH505" s="152"/>
      <c r="EI505" s="152"/>
      <c r="EJ505" s="152"/>
      <c r="EK505" s="152"/>
      <c r="EL505" s="152"/>
      <c r="EM505" s="152"/>
      <c r="EN505" s="152"/>
      <c r="EO505" s="152"/>
      <c r="EP505" s="152"/>
      <c r="EQ505" s="152"/>
      <c r="ER505" s="152"/>
      <c r="ES505" s="152"/>
      <c r="ET505" s="152"/>
      <c r="EU505" s="152"/>
      <c r="EV505" s="152"/>
      <c r="EW505" s="152"/>
      <c r="EX505" s="152"/>
      <c r="EY505" s="152"/>
      <c r="EZ505" s="152"/>
      <c r="FA505" s="152"/>
      <c r="FB505" s="152"/>
      <c r="FC505" s="152"/>
      <c r="FD505" s="152"/>
      <c r="FE505" s="152"/>
      <c r="FF505" s="152"/>
      <c r="FG505" s="152"/>
      <c r="FH505" s="152"/>
      <c r="FI505" s="152"/>
      <c r="FJ505" s="152"/>
      <c r="FK505" s="152"/>
      <c r="FL505" s="152"/>
      <c r="FM505" s="152"/>
      <c r="FN505" s="152"/>
      <c r="FO505" s="152"/>
      <c r="FP505" s="152"/>
      <c r="FQ505" s="152"/>
      <c r="FR505" s="152"/>
      <c r="FS505" s="152"/>
      <c r="FT505" s="152"/>
      <c r="FU505" s="152"/>
      <c r="FV505" s="152"/>
      <c r="FW505" s="152"/>
      <c r="FX505" s="152"/>
      <c r="FY505" s="152"/>
      <c r="FZ505" s="152"/>
      <c r="GA505" s="152"/>
      <c r="GB505" s="152"/>
      <c r="GC505" s="152"/>
      <c r="GD505" s="152"/>
      <c r="GE505" s="7"/>
      <c r="GF505" s="7"/>
      <c r="GG505" s="7"/>
      <c r="GH505" s="7"/>
      <c r="GI505" s="7"/>
      <c r="GJ505" s="7"/>
      <c r="GK505" s="7"/>
      <c r="GL505" s="7"/>
      <c r="GM505" s="48"/>
      <c r="GN505" s="7"/>
      <c r="GO505" s="7"/>
      <c r="GP505" s="7"/>
      <c r="GR505" s="48"/>
      <c r="GS505" s="48"/>
      <c r="GT505" s="48"/>
      <c r="GU505" s="48"/>
      <c r="GV505" s="48"/>
    </row>
    <row r="506" spans="1:204">
      <c r="A506" s="7"/>
      <c r="B506" s="7"/>
      <c r="C506" s="7"/>
      <c r="D506" s="48"/>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13"/>
      <c r="AJ506" s="13"/>
      <c r="AK506" s="7"/>
      <c r="AL506" s="7"/>
      <c r="AM506" s="7"/>
      <c r="AN506" s="7"/>
      <c r="AO506" s="7"/>
      <c r="AP506" s="7"/>
      <c r="AQ506" s="7"/>
      <c r="AR506" s="153"/>
      <c r="AS506" s="7"/>
      <c r="AT506" s="7"/>
      <c r="AU506" s="7"/>
      <c r="AV506" s="7"/>
      <c r="AW506" s="7"/>
      <c r="AX506" s="7"/>
      <c r="AY506" s="7"/>
      <c r="AZ506" s="7"/>
      <c r="BA506" s="7"/>
      <c r="BB506" s="7"/>
      <c r="BC506" s="7"/>
      <c r="BD506" s="7"/>
      <c r="BE506" s="154"/>
      <c r="BF506" s="154"/>
      <c r="BG506" s="7"/>
      <c r="BH506" s="154"/>
      <c r="BI506" s="154"/>
      <c r="BJ506" s="154"/>
      <c r="BK506" s="154"/>
      <c r="BL506" s="154"/>
      <c r="BM506" s="154"/>
      <c r="BN506" s="7"/>
      <c r="BO506" s="7"/>
      <c r="BP506" s="7"/>
      <c r="BQ506" s="7"/>
      <c r="BR506" s="154"/>
      <c r="BS506" s="154"/>
      <c r="BT506" s="7"/>
      <c r="BU506" s="154"/>
      <c r="BV506" s="154"/>
      <c r="BW506" s="154"/>
      <c r="BX506" s="154"/>
      <c r="BY506" s="154"/>
      <c r="BZ506" s="154"/>
      <c r="CA506" s="7"/>
      <c r="CB506" s="7"/>
      <c r="CC506" s="7"/>
      <c r="CD506" s="7"/>
      <c r="CE506" s="154"/>
      <c r="CF506" s="154"/>
      <c r="CG506" s="7"/>
      <c r="CH506" s="154"/>
      <c r="CI506" s="154"/>
      <c r="CJ506" s="154"/>
      <c r="CK506" s="154"/>
      <c r="CL506" s="154"/>
      <c r="CM506" s="154"/>
      <c r="CN506" s="7"/>
      <c r="CO506" s="7"/>
      <c r="CP506" s="7"/>
      <c r="CQ506" s="7"/>
      <c r="CR506" s="154"/>
      <c r="CS506" s="154"/>
      <c r="CT506" s="7"/>
      <c r="CU506" s="154"/>
      <c r="CV506" s="154"/>
      <c r="CW506" s="154"/>
      <c r="CX506" s="154"/>
      <c r="CY506" s="154"/>
      <c r="CZ506" s="154"/>
      <c r="DA506" s="7"/>
      <c r="DB506" s="7"/>
      <c r="DC506" s="7"/>
      <c r="DD506" s="7"/>
      <c r="DE506" s="154"/>
      <c r="DF506" s="154"/>
      <c r="DG506" s="7"/>
      <c r="DH506" s="154"/>
      <c r="DI506" s="154"/>
      <c r="DJ506" s="154"/>
      <c r="DK506" s="154"/>
      <c r="DL506" s="154"/>
      <c r="DM506" s="154"/>
      <c r="DN506" s="7"/>
      <c r="DO506" s="7"/>
      <c r="DP506" s="7"/>
      <c r="DQ506" s="7"/>
      <c r="DR506" s="152"/>
      <c r="DS506" s="152"/>
      <c r="DT506" s="152"/>
      <c r="DU506" s="152"/>
      <c r="DV506" s="152"/>
      <c r="DW506" s="152"/>
      <c r="DX506" s="152"/>
      <c r="DY506" s="152"/>
      <c r="DZ506" s="152"/>
      <c r="EA506" s="152"/>
      <c r="EB506" s="152"/>
      <c r="EC506" s="152"/>
      <c r="ED506" s="152"/>
      <c r="EE506" s="152"/>
      <c r="EF506" s="152"/>
      <c r="EG506" s="152"/>
      <c r="EH506" s="152"/>
      <c r="EI506" s="152"/>
      <c r="EJ506" s="152"/>
      <c r="EK506" s="152"/>
      <c r="EL506" s="152"/>
      <c r="EM506" s="152"/>
      <c r="EN506" s="152"/>
      <c r="EO506" s="152"/>
      <c r="EP506" s="152"/>
      <c r="EQ506" s="152"/>
      <c r="ER506" s="152"/>
      <c r="ES506" s="152"/>
      <c r="ET506" s="152"/>
      <c r="EU506" s="152"/>
      <c r="EV506" s="152"/>
      <c r="EW506" s="152"/>
      <c r="EX506" s="152"/>
      <c r="EY506" s="152"/>
      <c r="EZ506" s="152"/>
      <c r="FA506" s="152"/>
      <c r="FB506" s="152"/>
      <c r="FC506" s="152"/>
      <c r="FD506" s="152"/>
      <c r="FE506" s="152"/>
      <c r="FF506" s="152"/>
      <c r="FG506" s="152"/>
      <c r="FH506" s="152"/>
      <c r="FI506" s="152"/>
      <c r="FJ506" s="152"/>
      <c r="FK506" s="152"/>
      <c r="FL506" s="152"/>
      <c r="FM506" s="152"/>
      <c r="FN506" s="152"/>
      <c r="FO506" s="152"/>
      <c r="FP506" s="152"/>
      <c r="FQ506" s="152"/>
      <c r="FR506" s="152"/>
      <c r="FS506" s="152"/>
      <c r="FT506" s="152"/>
      <c r="FU506" s="152"/>
      <c r="FV506" s="152"/>
      <c r="FW506" s="152"/>
      <c r="FX506" s="152"/>
      <c r="FY506" s="152"/>
      <c r="FZ506" s="152"/>
      <c r="GA506" s="152"/>
      <c r="GB506" s="152"/>
      <c r="GC506" s="152"/>
      <c r="GD506" s="152"/>
      <c r="GE506" s="7"/>
      <c r="GF506" s="7"/>
      <c r="GG506" s="7"/>
      <c r="GH506" s="7"/>
      <c r="GI506" s="7"/>
      <c r="GJ506" s="7"/>
      <c r="GK506" s="7"/>
      <c r="GL506" s="7"/>
      <c r="GM506" s="48"/>
      <c r="GN506" s="7"/>
      <c r="GO506" s="7"/>
      <c r="GP506" s="7"/>
      <c r="GR506" s="48"/>
      <c r="GS506" s="48"/>
      <c r="GT506" s="48"/>
      <c r="GU506" s="48"/>
      <c r="GV506" s="48"/>
    </row>
    <row r="507" spans="1:204">
      <c r="A507" s="7"/>
      <c r="B507" s="7"/>
      <c r="C507" s="7"/>
      <c r="D507" s="48"/>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13"/>
      <c r="AJ507" s="13"/>
      <c r="AK507" s="7"/>
      <c r="AL507" s="7"/>
      <c r="AM507" s="7"/>
      <c r="AN507" s="7"/>
      <c r="AO507" s="7"/>
      <c r="AP507" s="7"/>
      <c r="AQ507" s="7"/>
      <c r="AR507" s="153"/>
      <c r="AS507" s="7"/>
      <c r="AT507" s="7"/>
      <c r="AU507" s="7"/>
      <c r="AV507" s="7"/>
      <c r="AW507" s="7"/>
      <c r="AX507" s="7"/>
      <c r="AY507" s="7"/>
      <c r="AZ507" s="7"/>
      <c r="BA507" s="7"/>
      <c r="BB507" s="7"/>
      <c r="BC507" s="7"/>
      <c r="BD507" s="7"/>
      <c r="BE507" s="154"/>
      <c r="BF507" s="154"/>
      <c r="BG507" s="7"/>
      <c r="BH507" s="154"/>
      <c r="BI507" s="154"/>
      <c r="BJ507" s="154"/>
      <c r="BK507" s="154"/>
      <c r="BL507" s="154"/>
      <c r="BM507" s="154"/>
      <c r="BN507" s="7"/>
      <c r="BO507" s="7"/>
      <c r="BP507" s="7"/>
      <c r="BQ507" s="7"/>
      <c r="BR507" s="154"/>
      <c r="BS507" s="154"/>
      <c r="BT507" s="7"/>
      <c r="BU507" s="154"/>
      <c r="BV507" s="154"/>
      <c r="BW507" s="154"/>
      <c r="BX507" s="154"/>
      <c r="BY507" s="154"/>
      <c r="BZ507" s="154"/>
      <c r="CA507" s="7"/>
      <c r="CB507" s="7"/>
      <c r="CC507" s="7"/>
      <c r="CD507" s="7"/>
      <c r="CE507" s="154"/>
      <c r="CF507" s="154"/>
      <c r="CG507" s="7"/>
      <c r="CH507" s="154"/>
      <c r="CI507" s="154"/>
      <c r="CJ507" s="154"/>
      <c r="CK507" s="154"/>
      <c r="CL507" s="154"/>
      <c r="CM507" s="154"/>
      <c r="CN507" s="7"/>
      <c r="CO507" s="7"/>
      <c r="CP507" s="7"/>
      <c r="CQ507" s="7"/>
      <c r="CR507" s="154"/>
      <c r="CS507" s="154"/>
      <c r="CT507" s="7"/>
      <c r="CU507" s="154"/>
      <c r="CV507" s="154"/>
      <c r="CW507" s="154"/>
      <c r="CX507" s="154"/>
      <c r="CY507" s="154"/>
      <c r="CZ507" s="154"/>
      <c r="DA507" s="7"/>
      <c r="DB507" s="7"/>
      <c r="DC507" s="7"/>
      <c r="DD507" s="7"/>
      <c r="DE507" s="154"/>
      <c r="DF507" s="154"/>
      <c r="DG507" s="7"/>
      <c r="DH507" s="154"/>
      <c r="DI507" s="154"/>
      <c r="DJ507" s="154"/>
      <c r="DK507" s="154"/>
      <c r="DL507" s="154"/>
      <c r="DM507" s="154"/>
      <c r="DN507" s="7"/>
      <c r="DO507" s="7"/>
      <c r="DP507" s="7"/>
      <c r="DQ507" s="7"/>
      <c r="DR507" s="152"/>
      <c r="DS507" s="152"/>
      <c r="DT507" s="152"/>
      <c r="DU507" s="152"/>
      <c r="DV507" s="152"/>
      <c r="DW507" s="152"/>
      <c r="DX507" s="152"/>
      <c r="DY507" s="152"/>
      <c r="DZ507" s="152"/>
      <c r="EA507" s="152"/>
      <c r="EB507" s="152"/>
      <c r="EC507" s="152"/>
      <c r="ED507" s="152"/>
      <c r="EE507" s="152"/>
      <c r="EF507" s="152"/>
      <c r="EG507" s="152"/>
      <c r="EH507" s="152"/>
      <c r="EI507" s="152"/>
      <c r="EJ507" s="152"/>
      <c r="EK507" s="152"/>
      <c r="EL507" s="152"/>
      <c r="EM507" s="152"/>
      <c r="EN507" s="152"/>
      <c r="EO507" s="152"/>
      <c r="EP507" s="152"/>
      <c r="EQ507" s="152"/>
      <c r="ER507" s="152"/>
      <c r="ES507" s="152"/>
      <c r="ET507" s="152"/>
      <c r="EU507" s="152"/>
      <c r="EV507" s="152"/>
      <c r="EW507" s="152"/>
      <c r="EX507" s="152"/>
      <c r="EY507" s="152"/>
      <c r="EZ507" s="152"/>
      <c r="FA507" s="152"/>
      <c r="FB507" s="152"/>
      <c r="FC507" s="152"/>
      <c r="FD507" s="152"/>
      <c r="FE507" s="152"/>
      <c r="FF507" s="152"/>
      <c r="FG507" s="152"/>
      <c r="FH507" s="152"/>
      <c r="FI507" s="152"/>
      <c r="FJ507" s="152"/>
      <c r="FK507" s="152"/>
      <c r="FL507" s="152"/>
      <c r="FM507" s="152"/>
      <c r="FN507" s="152"/>
      <c r="FO507" s="152"/>
      <c r="FP507" s="152"/>
      <c r="FQ507" s="152"/>
      <c r="FR507" s="152"/>
      <c r="FS507" s="152"/>
      <c r="FT507" s="152"/>
      <c r="FU507" s="152"/>
      <c r="FV507" s="152"/>
      <c r="FW507" s="152"/>
      <c r="FX507" s="152"/>
      <c r="FY507" s="152"/>
      <c r="FZ507" s="152"/>
      <c r="GA507" s="152"/>
      <c r="GB507" s="152"/>
      <c r="GC507" s="152"/>
      <c r="GD507" s="152"/>
      <c r="GE507" s="7"/>
      <c r="GF507" s="7"/>
      <c r="GG507" s="7"/>
      <c r="GH507" s="7"/>
      <c r="GI507" s="7"/>
      <c r="GJ507" s="7"/>
      <c r="GK507" s="7"/>
      <c r="GL507" s="7"/>
      <c r="GM507" s="48"/>
      <c r="GN507" s="7"/>
      <c r="GO507" s="7"/>
      <c r="GP507" s="7"/>
      <c r="GR507" s="48"/>
      <c r="GS507" s="48"/>
      <c r="GT507" s="48"/>
      <c r="GU507" s="48"/>
      <c r="GV507" s="48"/>
    </row>
    <row r="508" spans="1:204">
      <c r="A508" s="7"/>
      <c r="B508" s="7"/>
      <c r="C508" s="7"/>
      <c r="D508" s="48"/>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13"/>
      <c r="AJ508" s="13"/>
      <c r="AK508" s="7"/>
      <c r="AL508" s="7"/>
      <c r="AM508" s="7"/>
      <c r="AN508" s="7"/>
      <c r="AO508" s="7"/>
      <c r="AP508" s="7"/>
      <c r="AQ508" s="7"/>
      <c r="AR508" s="153"/>
      <c r="AS508" s="7"/>
      <c r="AT508" s="7"/>
      <c r="AU508" s="7"/>
      <c r="AV508" s="7"/>
      <c r="AW508" s="7"/>
      <c r="AX508" s="7"/>
      <c r="AY508" s="7"/>
      <c r="AZ508" s="7"/>
      <c r="BA508" s="7"/>
      <c r="BB508" s="7"/>
      <c r="BC508" s="7"/>
      <c r="BD508" s="7"/>
      <c r="BE508" s="154"/>
      <c r="BF508" s="154"/>
      <c r="BG508" s="7"/>
      <c r="BH508" s="154"/>
      <c r="BI508" s="154"/>
      <c r="BJ508" s="154"/>
      <c r="BK508" s="154"/>
      <c r="BL508" s="154"/>
      <c r="BM508" s="154"/>
      <c r="BN508" s="7"/>
      <c r="BO508" s="7"/>
      <c r="BP508" s="7"/>
      <c r="BQ508" s="7"/>
      <c r="BR508" s="154"/>
      <c r="BS508" s="154"/>
      <c r="BT508" s="7"/>
      <c r="BU508" s="154"/>
      <c r="BV508" s="154"/>
      <c r="BW508" s="154"/>
      <c r="BX508" s="154"/>
      <c r="BY508" s="154"/>
      <c r="BZ508" s="154"/>
      <c r="CA508" s="7"/>
      <c r="CB508" s="7"/>
      <c r="CC508" s="7"/>
      <c r="CD508" s="7"/>
      <c r="CE508" s="154"/>
      <c r="CF508" s="154"/>
      <c r="CG508" s="7"/>
      <c r="CH508" s="154"/>
      <c r="CI508" s="154"/>
      <c r="CJ508" s="154"/>
      <c r="CK508" s="154"/>
      <c r="CL508" s="154"/>
      <c r="CM508" s="154"/>
      <c r="CN508" s="7"/>
      <c r="CO508" s="7"/>
      <c r="CP508" s="7"/>
      <c r="CQ508" s="7"/>
      <c r="CR508" s="154"/>
      <c r="CS508" s="154"/>
      <c r="CT508" s="7"/>
      <c r="CU508" s="154"/>
      <c r="CV508" s="154"/>
      <c r="CW508" s="154"/>
      <c r="CX508" s="154"/>
      <c r="CY508" s="154"/>
      <c r="CZ508" s="154"/>
      <c r="DA508" s="7"/>
      <c r="DB508" s="7"/>
      <c r="DC508" s="7"/>
      <c r="DD508" s="7"/>
      <c r="DE508" s="154"/>
      <c r="DF508" s="154"/>
      <c r="DG508" s="7"/>
      <c r="DH508" s="154"/>
      <c r="DI508" s="154"/>
      <c r="DJ508" s="154"/>
      <c r="DK508" s="154"/>
      <c r="DL508" s="154"/>
      <c r="DM508" s="154"/>
      <c r="DN508" s="7"/>
      <c r="DO508" s="7"/>
      <c r="DP508" s="7"/>
      <c r="DQ508" s="7"/>
      <c r="DR508" s="152"/>
      <c r="DS508" s="152"/>
      <c r="DT508" s="152"/>
      <c r="DU508" s="152"/>
      <c r="DV508" s="152"/>
      <c r="DW508" s="152"/>
      <c r="DX508" s="152"/>
      <c r="DY508" s="152"/>
      <c r="DZ508" s="152"/>
      <c r="EA508" s="152"/>
      <c r="EB508" s="152"/>
      <c r="EC508" s="152"/>
      <c r="ED508" s="152"/>
      <c r="EE508" s="152"/>
      <c r="EF508" s="152"/>
      <c r="EG508" s="152"/>
      <c r="EH508" s="152"/>
      <c r="EI508" s="152"/>
      <c r="EJ508" s="152"/>
      <c r="EK508" s="152"/>
      <c r="EL508" s="152"/>
      <c r="EM508" s="152"/>
      <c r="EN508" s="152"/>
      <c r="EO508" s="152"/>
      <c r="EP508" s="152"/>
      <c r="EQ508" s="152"/>
      <c r="ER508" s="152"/>
      <c r="ES508" s="152"/>
      <c r="ET508" s="152"/>
      <c r="EU508" s="152"/>
      <c r="EV508" s="152"/>
      <c r="EW508" s="152"/>
      <c r="EX508" s="152"/>
      <c r="EY508" s="152"/>
      <c r="EZ508" s="152"/>
      <c r="FA508" s="152"/>
      <c r="FB508" s="152"/>
      <c r="FC508" s="152"/>
      <c r="FD508" s="152"/>
      <c r="FE508" s="152"/>
      <c r="FF508" s="152"/>
      <c r="FG508" s="152"/>
      <c r="FH508" s="152"/>
      <c r="FI508" s="152"/>
      <c r="FJ508" s="152"/>
      <c r="FK508" s="152"/>
      <c r="FL508" s="152"/>
      <c r="FM508" s="152"/>
      <c r="FN508" s="152"/>
      <c r="FO508" s="152"/>
      <c r="FP508" s="152"/>
      <c r="FQ508" s="152"/>
      <c r="FR508" s="152"/>
      <c r="FS508" s="152"/>
      <c r="FT508" s="152"/>
      <c r="FU508" s="152"/>
      <c r="FV508" s="152"/>
      <c r="FW508" s="152"/>
      <c r="FX508" s="152"/>
      <c r="FY508" s="152"/>
      <c r="FZ508" s="152"/>
      <c r="GA508" s="152"/>
      <c r="GB508" s="152"/>
      <c r="GC508" s="152"/>
      <c r="GD508" s="152"/>
      <c r="GE508" s="7"/>
      <c r="GF508" s="7"/>
      <c r="GG508" s="7"/>
      <c r="GH508" s="7"/>
      <c r="GI508" s="7"/>
      <c r="GJ508" s="7"/>
      <c r="GK508" s="7"/>
      <c r="GL508" s="7"/>
      <c r="GM508" s="48"/>
      <c r="GN508" s="7"/>
      <c r="GO508" s="7"/>
      <c r="GP508" s="7"/>
      <c r="GR508" s="48"/>
      <c r="GS508" s="48"/>
      <c r="GT508" s="48"/>
      <c r="GU508" s="48"/>
      <c r="GV508" s="48"/>
    </row>
    <row r="509" spans="1:204">
      <c r="A509" s="7"/>
      <c r="B509" s="7"/>
      <c r="C509" s="7"/>
      <c r="D509" s="48"/>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c r="AH509" s="7"/>
      <c r="AI509" s="13"/>
      <c r="AJ509" s="13"/>
      <c r="AK509" s="7"/>
      <c r="AL509" s="7"/>
      <c r="AM509" s="7"/>
      <c r="AN509" s="7"/>
      <c r="AO509" s="7"/>
      <c r="AP509" s="7"/>
      <c r="AQ509" s="7"/>
      <c r="AR509" s="153"/>
      <c r="AS509" s="7"/>
      <c r="AT509" s="7"/>
      <c r="AU509" s="7"/>
      <c r="AV509" s="7"/>
      <c r="AW509" s="7"/>
      <c r="AX509" s="7"/>
      <c r="AY509" s="7"/>
      <c r="AZ509" s="7"/>
      <c r="BA509" s="7"/>
      <c r="BB509" s="7"/>
      <c r="BC509" s="7"/>
      <c r="BD509" s="7"/>
      <c r="BE509" s="154"/>
      <c r="BF509" s="154"/>
      <c r="BG509" s="7"/>
      <c r="BH509" s="154"/>
      <c r="BI509" s="154"/>
      <c r="BJ509" s="154"/>
      <c r="BK509" s="154"/>
      <c r="BL509" s="154"/>
      <c r="BM509" s="154"/>
      <c r="BN509" s="7"/>
      <c r="BO509" s="7"/>
      <c r="BP509" s="7"/>
      <c r="BQ509" s="7"/>
      <c r="BR509" s="154"/>
      <c r="BS509" s="154"/>
      <c r="BT509" s="7"/>
      <c r="BU509" s="154"/>
      <c r="BV509" s="154"/>
      <c r="BW509" s="154"/>
      <c r="BX509" s="154"/>
      <c r="BY509" s="154"/>
      <c r="BZ509" s="154"/>
      <c r="CA509" s="7"/>
      <c r="CB509" s="7"/>
      <c r="CC509" s="7"/>
      <c r="CD509" s="7"/>
      <c r="CE509" s="154"/>
      <c r="CF509" s="154"/>
      <c r="CG509" s="7"/>
      <c r="CH509" s="154"/>
      <c r="CI509" s="154"/>
      <c r="CJ509" s="154"/>
      <c r="CK509" s="154"/>
      <c r="CL509" s="154"/>
      <c r="CM509" s="154"/>
      <c r="CN509" s="7"/>
      <c r="CO509" s="7"/>
      <c r="CP509" s="7"/>
      <c r="CQ509" s="7"/>
      <c r="CR509" s="154"/>
      <c r="CS509" s="154"/>
      <c r="CT509" s="7"/>
      <c r="CU509" s="154"/>
      <c r="CV509" s="154"/>
      <c r="CW509" s="154"/>
      <c r="CX509" s="154"/>
      <c r="CY509" s="154"/>
      <c r="CZ509" s="154"/>
      <c r="DA509" s="7"/>
      <c r="DB509" s="7"/>
      <c r="DC509" s="7"/>
      <c r="DD509" s="7"/>
      <c r="DE509" s="154"/>
      <c r="DF509" s="154"/>
      <c r="DG509" s="7"/>
      <c r="DH509" s="154"/>
      <c r="DI509" s="154"/>
      <c r="DJ509" s="154"/>
      <c r="DK509" s="154"/>
      <c r="DL509" s="154"/>
      <c r="DM509" s="154"/>
      <c r="DN509" s="7"/>
      <c r="DO509" s="7"/>
      <c r="DP509" s="7"/>
      <c r="DQ509" s="7"/>
      <c r="DR509" s="152"/>
      <c r="DS509" s="152"/>
      <c r="DT509" s="152"/>
      <c r="DU509" s="152"/>
      <c r="DV509" s="152"/>
      <c r="DW509" s="152"/>
      <c r="DX509" s="152"/>
      <c r="DY509" s="152"/>
      <c r="DZ509" s="152"/>
      <c r="EA509" s="152"/>
      <c r="EB509" s="152"/>
      <c r="EC509" s="152"/>
      <c r="ED509" s="152"/>
      <c r="EE509" s="152"/>
      <c r="EF509" s="152"/>
      <c r="EG509" s="152"/>
      <c r="EH509" s="152"/>
      <c r="EI509" s="152"/>
      <c r="EJ509" s="152"/>
      <c r="EK509" s="152"/>
      <c r="EL509" s="152"/>
      <c r="EM509" s="152"/>
      <c r="EN509" s="152"/>
      <c r="EO509" s="152"/>
      <c r="EP509" s="152"/>
      <c r="EQ509" s="152"/>
      <c r="ER509" s="152"/>
      <c r="ES509" s="152"/>
      <c r="ET509" s="152"/>
      <c r="EU509" s="152"/>
      <c r="EV509" s="152"/>
      <c r="EW509" s="152"/>
      <c r="EX509" s="152"/>
      <c r="EY509" s="152"/>
      <c r="EZ509" s="152"/>
      <c r="FA509" s="152"/>
      <c r="FB509" s="152"/>
      <c r="FC509" s="152"/>
      <c r="FD509" s="152"/>
      <c r="FE509" s="152"/>
      <c r="FF509" s="152"/>
      <c r="FG509" s="152"/>
      <c r="FH509" s="152"/>
      <c r="FI509" s="152"/>
      <c r="FJ509" s="152"/>
      <c r="FK509" s="152"/>
      <c r="FL509" s="152"/>
      <c r="FM509" s="152"/>
      <c r="FN509" s="152"/>
      <c r="FO509" s="152"/>
      <c r="FP509" s="152"/>
      <c r="FQ509" s="152"/>
      <c r="FR509" s="152"/>
      <c r="FS509" s="152"/>
      <c r="FT509" s="152"/>
      <c r="FU509" s="152"/>
      <c r="FV509" s="152"/>
      <c r="FW509" s="152"/>
      <c r="FX509" s="152"/>
      <c r="FY509" s="152"/>
      <c r="FZ509" s="152"/>
      <c r="GA509" s="152"/>
      <c r="GB509" s="152"/>
      <c r="GC509" s="152"/>
      <c r="GD509" s="152"/>
      <c r="GE509" s="7"/>
      <c r="GF509" s="7"/>
      <c r="GG509" s="7"/>
      <c r="GH509" s="7"/>
      <c r="GI509" s="7"/>
      <c r="GJ509" s="7"/>
      <c r="GK509" s="7"/>
      <c r="GL509" s="7"/>
      <c r="GM509" s="48"/>
      <c r="GN509" s="7"/>
      <c r="GO509" s="7"/>
      <c r="GP509" s="7"/>
      <c r="GR509" s="48"/>
      <c r="GS509" s="48"/>
      <c r="GT509" s="48"/>
      <c r="GU509" s="48"/>
      <c r="GV509" s="48"/>
    </row>
    <row r="510" spans="1:204">
      <c r="A510" s="7"/>
      <c r="B510" s="7"/>
      <c r="C510" s="7"/>
      <c r="D510" s="48"/>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13"/>
      <c r="AJ510" s="13"/>
      <c r="AK510" s="7"/>
      <c r="AL510" s="7"/>
      <c r="AM510" s="7"/>
      <c r="AN510" s="7"/>
      <c r="AO510" s="7"/>
      <c r="AP510" s="7"/>
      <c r="AQ510" s="7"/>
      <c r="AR510" s="153"/>
      <c r="AS510" s="7"/>
      <c r="AT510" s="7"/>
      <c r="AU510" s="7"/>
      <c r="AV510" s="7"/>
      <c r="AW510" s="7"/>
      <c r="AX510" s="7"/>
      <c r="AY510" s="7"/>
      <c r="AZ510" s="7"/>
      <c r="BA510" s="7"/>
      <c r="BB510" s="7"/>
      <c r="BC510" s="7"/>
      <c r="BD510" s="7"/>
      <c r="BE510" s="154"/>
      <c r="BF510" s="154"/>
      <c r="BG510" s="7"/>
      <c r="BH510" s="154"/>
      <c r="BI510" s="154"/>
      <c r="BJ510" s="154"/>
      <c r="BK510" s="154"/>
      <c r="BL510" s="154"/>
      <c r="BM510" s="154"/>
      <c r="BN510" s="7"/>
      <c r="BO510" s="7"/>
      <c r="BP510" s="7"/>
      <c r="BQ510" s="7"/>
      <c r="BR510" s="154"/>
      <c r="BS510" s="154"/>
      <c r="BT510" s="7"/>
      <c r="BU510" s="154"/>
      <c r="BV510" s="154"/>
      <c r="BW510" s="154"/>
      <c r="BX510" s="154"/>
      <c r="BY510" s="154"/>
      <c r="BZ510" s="154"/>
      <c r="CA510" s="7"/>
      <c r="CB510" s="7"/>
      <c r="CC510" s="7"/>
      <c r="CD510" s="7"/>
      <c r="CE510" s="154"/>
      <c r="CF510" s="154"/>
      <c r="CG510" s="7"/>
      <c r="CH510" s="154"/>
      <c r="CI510" s="154"/>
      <c r="CJ510" s="154"/>
      <c r="CK510" s="154"/>
      <c r="CL510" s="154"/>
      <c r="CM510" s="154"/>
      <c r="CN510" s="7"/>
      <c r="CO510" s="7"/>
      <c r="CP510" s="7"/>
      <c r="CQ510" s="7"/>
      <c r="CR510" s="154"/>
      <c r="CS510" s="154"/>
      <c r="CT510" s="7"/>
      <c r="CU510" s="154"/>
      <c r="CV510" s="154"/>
      <c r="CW510" s="154"/>
      <c r="CX510" s="154"/>
      <c r="CY510" s="154"/>
      <c r="CZ510" s="154"/>
      <c r="DA510" s="7"/>
      <c r="DB510" s="7"/>
      <c r="DC510" s="7"/>
      <c r="DD510" s="7"/>
      <c r="DE510" s="154"/>
      <c r="DF510" s="154"/>
      <c r="DG510" s="7"/>
      <c r="DH510" s="154"/>
      <c r="DI510" s="154"/>
      <c r="DJ510" s="154"/>
      <c r="DK510" s="154"/>
      <c r="DL510" s="154"/>
      <c r="DM510" s="154"/>
      <c r="DN510" s="7"/>
      <c r="DO510" s="7"/>
      <c r="DP510" s="7"/>
      <c r="DQ510" s="7"/>
      <c r="DR510" s="152"/>
      <c r="DS510" s="152"/>
      <c r="DT510" s="152"/>
      <c r="DU510" s="152"/>
      <c r="DV510" s="152"/>
      <c r="DW510" s="152"/>
      <c r="DX510" s="152"/>
      <c r="DY510" s="152"/>
      <c r="DZ510" s="152"/>
      <c r="EA510" s="152"/>
      <c r="EB510" s="152"/>
      <c r="EC510" s="152"/>
      <c r="ED510" s="152"/>
      <c r="EE510" s="152"/>
      <c r="EF510" s="152"/>
      <c r="EG510" s="152"/>
      <c r="EH510" s="152"/>
      <c r="EI510" s="152"/>
      <c r="EJ510" s="152"/>
      <c r="EK510" s="152"/>
      <c r="EL510" s="152"/>
      <c r="EM510" s="152"/>
      <c r="EN510" s="152"/>
      <c r="EO510" s="152"/>
      <c r="EP510" s="152"/>
      <c r="EQ510" s="152"/>
      <c r="ER510" s="152"/>
      <c r="ES510" s="152"/>
      <c r="ET510" s="152"/>
      <c r="EU510" s="152"/>
      <c r="EV510" s="152"/>
      <c r="EW510" s="152"/>
      <c r="EX510" s="152"/>
      <c r="EY510" s="152"/>
      <c r="EZ510" s="152"/>
      <c r="FA510" s="152"/>
      <c r="FB510" s="152"/>
      <c r="FC510" s="152"/>
      <c r="FD510" s="152"/>
      <c r="FE510" s="152"/>
      <c r="FF510" s="152"/>
      <c r="FG510" s="152"/>
      <c r="FH510" s="152"/>
      <c r="FI510" s="152"/>
      <c r="FJ510" s="152"/>
      <c r="FK510" s="152"/>
      <c r="FL510" s="152"/>
      <c r="FM510" s="152"/>
      <c r="FN510" s="152"/>
      <c r="FO510" s="152"/>
      <c r="FP510" s="152"/>
      <c r="FQ510" s="152"/>
      <c r="FR510" s="152"/>
      <c r="FS510" s="152"/>
      <c r="FT510" s="152"/>
      <c r="FU510" s="152"/>
      <c r="FV510" s="152"/>
      <c r="FW510" s="152"/>
      <c r="FX510" s="152"/>
      <c r="FY510" s="152"/>
      <c r="FZ510" s="152"/>
      <c r="GA510" s="152"/>
      <c r="GB510" s="152"/>
      <c r="GC510" s="152"/>
      <c r="GD510" s="152"/>
      <c r="GE510" s="7"/>
      <c r="GF510" s="7"/>
      <c r="GG510" s="7"/>
      <c r="GH510" s="7"/>
      <c r="GI510" s="7"/>
      <c r="GJ510" s="7"/>
      <c r="GK510" s="7"/>
      <c r="GL510" s="7"/>
      <c r="GM510" s="48"/>
      <c r="GN510" s="7"/>
      <c r="GO510" s="7"/>
      <c r="GP510" s="7"/>
      <c r="GR510" s="48"/>
      <c r="GS510" s="48"/>
      <c r="GT510" s="48"/>
      <c r="GU510" s="48"/>
      <c r="GV510" s="48"/>
    </row>
    <row r="511" spans="1:204">
      <c r="A511" s="7"/>
      <c r="B511" s="7"/>
      <c r="C511" s="7"/>
      <c r="D511" s="48"/>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13"/>
      <c r="AJ511" s="13"/>
      <c r="AK511" s="7"/>
      <c r="AL511" s="7"/>
      <c r="AM511" s="7"/>
      <c r="AN511" s="7"/>
      <c r="AO511" s="7"/>
      <c r="AP511" s="7"/>
      <c r="AQ511" s="7"/>
      <c r="AR511" s="153"/>
      <c r="AS511" s="7"/>
      <c r="AT511" s="7"/>
      <c r="AU511" s="7"/>
      <c r="AV511" s="7"/>
      <c r="AW511" s="7"/>
      <c r="AX511" s="7"/>
      <c r="AY511" s="7"/>
      <c r="AZ511" s="7"/>
      <c r="BA511" s="7"/>
      <c r="BB511" s="7"/>
      <c r="BC511" s="7"/>
      <c r="BD511" s="7"/>
      <c r="BE511" s="154"/>
      <c r="BF511" s="154"/>
      <c r="BG511" s="7"/>
      <c r="BH511" s="154"/>
      <c r="BI511" s="154"/>
      <c r="BJ511" s="154"/>
      <c r="BK511" s="154"/>
      <c r="BL511" s="154"/>
      <c r="BM511" s="154"/>
      <c r="BN511" s="7"/>
      <c r="BO511" s="7"/>
      <c r="BP511" s="7"/>
      <c r="BQ511" s="7"/>
      <c r="BR511" s="154"/>
      <c r="BS511" s="154"/>
      <c r="BT511" s="7"/>
      <c r="BU511" s="154"/>
      <c r="BV511" s="154"/>
      <c r="BW511" s="154"/>
      <c r="BX511" s="154"/>
      <c r="BY511" s="154"/>
      <c r="BZ511" s="154"/>
      <c r="CA511" s="7"/>
      <c r="CB511" s="7"/>
      <c r="CC511" s="7"/>
      <c r="CD511" s="7"/>
      <c r="CE511" s="154"/>
      <c r="CF511" s="154"/>
      <c r="CG511" s="7"/>
      <c r="CH511" s="154"/>
      <c r="CI511" s="154"/>
      <c r="CJ511" s="154"/>
      <c r="CK511" s="154"/>
      <c r="CL511" s="154"/>
      <c r="CM511" s="154"/>
      <c r="CN511" s="7"/>
      <c r="CO511" s="7"/>
      <c r="CP511" s="7"/>
      <c r="CQ511" s="7"/>
      <c r="CR511" s="154"/>
      <c r="CS511" s="154"/>
      <c r="CT511" s="7"/>
      <c r="CU511" s="154"/>
      <c r="CV511" s="154"/>
      <c r="CW511" s="154"/>
      <c r="CX511" s="154"/>
      <c r="CY511" s="154"/>
      <c r="CZ511" s="154"/>
      <c r="DA511" s="7"/>
      <c r="DB511" s="7"/>
      <c r="DC511" s="7"/>
      <c r="DD511" s="7"/>
      <c r="DE511" s="154"/>
      <c r="DF511" s="154"/>
      <c r="DG511" s="7"/>
      <c r="DH511" s="154"/>
      <c r="DI511" s="154"/>
      <c r="DJ511" s="154"/>
      <c r="DK511" s="154"/>
      <c r="DL511" s="154"/>
      <c r="DM511" s="154"/>
      <c r="DN511" s="7"/>
      <c r="DO511" s="7"/>
      <c r="DP511" s="7"/>
      <c r="DQ511" s="7"/>
      <c r="DR511" s="152"/>
      <c r="DS511" s="152"/>
      <c r="DT511" s="152"/>
      <c r="DU511" s="152"/>
      <c r="DV511" s="152"/>
      <c r="DW511" s="152"/>
      <c r="DX511" s="152"/>
      <c r="DY511" s="152"/>
      <c r="DZ511" s="152"/>
      <c r="EA511" s="152"/>
      <c r="EB511" s="152"/>
      <c r="EC511" s="152"/>
      <c r="ED511" s="152"/>
      <c r="EE511" s="152"/>
      <c r="EF511" s="152"/>
      <c r="EG511" s="152"/>
      <c r="EH511" s="152"/>
      <c r="EI511" s="152"/>
      <c r="EJ511" s="152"/>
      <c r="EK511" s="152"/>
      <c r="EL511" s="152"/>
      <c r="EM511" s="152"/>
      <c r="EN511" s="152"/>
      <c r="EO511" s="152"/>
      <c r="EP511" s="152"/>
      <c r="EQ511" s="152"/>
      <c r="ER511" s="152"/>
      <c r="ES511" s="152"/>
      <c r="ET511" s="152"/>
      <c r="EU511" s="152"/>
      <c r="EV511" s="152"/>
      <c r="EW511" s="152"/>
      <c r="EX511" s="152"/>
      <c r="EY511" s="152"/>
      <c r="EZ511" s="152"/>
      <c r="FA511" s="152"/>
      <c r="FB511" s="152"/>
      <c r="FC511" s="152"/>
      <c r="FD511" s="152"/>
      <c r="FE511" s="152"/>
      <c r="FF511" s="152"/>
      <c r="FG511" s="152"/>
      <c r="FH511" s="152"/>
      <c r="FI511" s="152"/>
      <c r="FJ511" s="152"/>
      <c r="FK511" s="152"/>
      <c r="FL511" s="152"/>
      <c r="FM511" s="152"/>
      <c r="FN511" s="152"/>
      <c r="FO511" s="152"/>
      <c r="FP511" s="152"/>
      <c r="FQ511" s="152"/>
      <c r="FR511" s="152"/>
      <c r="FS511" s="152"/>
      <c r="FT511" s="152"/>
      <c r="FU511" s="152"/>
      <c r="FV511" s="152"/>
      <c r="FW511" s="152"/>
      <c r="FX511" s="152"/>
      <c r="FY511" s="152"/>
      <c r="FZ511" s="152"/>
      <c r="GA511" s="152"/>
      <c r="GB511" s="152"/>
      <c r="GC511" s="152"/>
      <c r="GD511" s="152"/>
      <c r="GE511" s="7"/>
      <c r="GF511" s="7"/>
      <c r="GG511" s="7"/>
      <c r="GH511" s="7"/>
      <c r="GI511" s="7"/>
      <c r="GJ511" s="7"/>
      <c r="GK511" s="7"/>
      <c r="GL511" s="7"/>
      <c r="GM511" s="48"/>
      <c r="GN511" s="7"/>
      <c r="GO511" s="7"/>
      <c r="GP511" s="7"/>
      <c r="GR511" s="48"/>
      <c r="GS511" s="48"/>
      <c r="GT511" s="48"/>
      <c r="GU511" s="48"/>
      <c r="GV511" s="48"/>
    </row>
    <row r="512" spans="1:204">
      <c r="A512" s="7"/>
      <c r="B512" s="7"/>
      <c r="C512" s="7"/>
      <c r="D512" s="48"/>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13"/>
      <c r="AJ512" s="13"/>
      <c r="AK512" s="7"/>
      <c r="AL512" s="7"/>
      <c r="AM512" s="7"/>
      <c r="AN512" s="7"/>
      <c r="AO512" s="7"/>
      <c r="AP512" s="7"/>
      <c r="AQ512" s="7"/>
      <c r="AR512" s="153"/>
      <c r="AS512" s="7"/>
      <c r="AT512" s="7"/>
      <c r="AU512" s="7"/>
      <c r="AV512" s="7"/>
      <c r="AW512" s="7"/>
      <c r="AX512" s="7"/>
      <c r="AY512" s="7"/>
      <c r="AZ512" s="7"/>
      <c r="BA512" s="7"/>
      <c r="BB512" s="7"/>
      <c r="BC512" s="7"/>
      <c r="BD512" s="7"/>
      <c r="BE512" s="154"/>
      <c r="BF512" s="154"/>
      <c r="BG512" s="7"/>
      <c r="BH512" s="154"/>
      <c r="BI512" s="154"/>
      <c r="BJ512" s="154"/>
      <c r="BK512" s="154"/>
      <c r="BL512" s="154"/>
      <c r="BM512" s="154"/>
      <c r="BN512" s="7"/>
      <c r="BO512" s="7"/>
      <c r="BP512" s="7"/>
      <c r="BQ512" s="7"/>
      <c r="BR512" s="154"/>
      <c r="BS512" s="154"/>
      <c r="BT512" s="7"/>
      <c r="BU512" s="154"/>
      <c r="BV512" s="154"/>
      <c r="BW512" s="154"/>
      <c r="BX512" s="154"/>
      <c r="BY512" s="154"/>
      <c r="BZ512" s="154"/>
      <c r="CA512" s="7"/>
      <c r="CB512" s="7"/>
      <c r="CC512" s="7"/>
      <c r="CD512" s="7"/>
      <c r="CE512" s="154"/>
      <c r="CF512" s="154"/>
      <c r="CG512" s="7"/>
      <c r="CH512" s="154"/>
      <c r="CI512" s="154"/>
      <c r="CJ512" s="154"/>
      <c r="CK512" s="154"/>
      <c r="CL512" s="154"/>
      <c r="CM512" s="154"/>
      <c r="CN512" s="7"/>
      <c r="CO512" s="7"/>
      <c r="CP512" s="7"/>
      <c r="CQ512" s="7"/>
      <c r="CR512" s="154"/>
      <c r="CS512" s="154"/>
      <c r="CT512" s="7"/>
      <c r="CU512" s="154"/>
      <c r="CV512" s="154"/>
      <c r="CW512" s="154"/>
      <c r="CX512" s="154"/>
      <c r="CY512" s="154"/>
      <c r="CZ512" s="154"/>
      <c r="DA512" s="7"/>
      <c r="DB512" s="7"/>
      <c r="DC512" s="7"/>
      <c r="DD512" s="7"/>
      <c r="DE512" s="154"/>
      <c r="DF512" s="154"/>
      <c r="DG512" s="7"/>
      <c r="DH512" s="154"/>
      <c r="DI512" s="154"/>
      <c r="DJ512" s="154"/>
      <c r="DK512" s="154"/>
      <c r="DL512" s="154"/>
      <c r="DM512" s="154"/>
      <c r="DN512" s="7"/>
      <c r="DO512" s="7"/>
      <c r="DP512" s="7"/>
      <c r="DQ512" s="7"/>
      <c r="DR512" s="152"/>
      <c r="DS512" s="152"/>
      <c r="DT512" s="152"/>
      <c r="DU512" s="152"/>
      <c r="DV512" s="152"/>
      <c r="DW512" s="152"/>
      <c r="DX512" s="152"/>
      <c r="DY512" s="152"/>
      <c r="DZ512" s="152"/>
      <c r="EA512" s="152"/>
      <c r="EB512" s="152"/>
      <c r="EC512" s="152"/>
      <c r="ED512" s="152"/>
      <c r="EE512" s="152"/>
      <c r="EF512" s="152"/>
      <c r="EG512" s="152"/>
      <c r="EH512" s="152"/>
      <c r="EI512" s="152"/>
      <c r="EJ512" s="152"/>
      <c r="EK512" s="152"/>
      <c r="EL512" s="152"/>
      <c r="EM512" s="152"/>
      <c r="EN512" s="152"/>
      <c r="EO512" s="152"/>
      <c r="EP512" s="152"/>
      <c r="EQ512" s="152"/>
      <c r="ER512" s="152"/>
      <c r="ES512" s="152"/>
      <c r="ET512" s="152"/>
      <c r="EU512" s="152"/>
      <c r="EV512" s="152"/>
      <c r="EW512" s="152"/>
      <c r="EX512" s="152"/>
      <c r="EY512" s="152"/>
      <c r="EZ512" s="152"/>
      <c r="FA512" s="152"/>
      <c r="FB512" s="152"/>
      <c r="FC512" s="152"/>
      <c r="FD512" s="152"/>
      <c r="FE512" s="152"/>
      <c r="FF512" s="152"/>
      <c r="FG512" s="152"/>
      <c r="FH512" s="152"/>
      <c r="FI512" s="152"/>
      <c r="FJ512" s="152"/>
      <c r="FK512" s="152"/>
      <c r="FL512" s="152"/>
      <c r="FM512" s="152"/>
      <c r="FN512" s="152"/>
      <c r="FO512" s="152"/>
      <c r="FP512" s="152"/>
      <c r="FQ512" s="152"/>
      <c r="FR512" s="152"/>
      <c r="FS512" s="152"/>
      <c r="FT512" s="152"/>
      <c r="FU512" s="152"/>
      <c r="FV512" s="152"/>
      <c r="FW512" s="152"/>
      <c r="FX512" s="152"/>
      <c r="FY512" s="152"/>
      <c r="FZ512" s="152"/>
      <c r="GA512" s="152"/>
      <c r="GB512" s="152"/>
      <c r="GC512" s="152"/>
      <c r="GD512" s="152"/>
      <c r="GE512" s="7"/>
      <c r="GF512" s="7"/>
      <c r="GG512" s="7"/>
      <c r="GH512" s="7"/>
      <c r="GI512" s="7"/>
      <c r="GJ512" s="7"/>
      <c r="GK512" s="7"/>
      <c r="GL512" s="7"/>
      <c r="GM512" s="48"/>
      <c r="GN512" s="7"/>
      <c r="GO512" s="7"/>
      <c r="GP512" s="7"/>
      <c r="GR512" s="48"/>
      <c r="GS512" s="48"/>
      <c r="GT512" s="48"/>
      <c r="GU512" s="48"/>
      <c r="GV512" s="48"/>
    </row>
    <row r="513" spans="1:204">
      <c r="A513" s="7"/>
      <c r="B513" s="7"/>
      <c r="C513" s="7"/>
      <c r="D513" s="48"/>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13"/>
      <c r="AJ513" s="13"/>
      <c r="AK513" s="7"/>
      <c r="AL513" s="7"/>
      <c r="AM513" s="7"/>
      <c r="AN513" s="7"/>
      <c r="AO513" s="7"/>
      <c r="AP513" s="7"/>
      <c r="AQ513" s="7"/>
      <c r="AR513" s="153"/>
      <c r="AS513" s="7"/>
      <c r="AT513" s="7"/>
      <c r="AU513" s="7"/>
      <c r="AV513" s="7"/>
      <c r="AW513" s="7"/>
      <c r="AX513" s="7"/>
      <c r="AY513" s="7"/>
      <c r="AZ513" s="7"/>
      <c r="BA513" s="7"/>
      <c r="BB513" s="7"/>
      <c r="BC513" s="7"/>
      <c r="BD513" s="7"/>
      <c r="BE513" s="154"/>
      <c r="BF513" s="154"/>
      <c r="BG513" s="7"/>
      <c r="BH513" s="154"/>
      <c r="BI513" s="154"/>
      <c r="BJ513" s="154"/>
      <c r="BK513" s="154"/>
      <c r="BL513" s="154"/>
      <c r="BM513" s="154"/>
      <c r="BN513" s="7"/>
      <c r="BO513" s="7"/>
      <c r="BP513" s="7"/>
      <c r="BQ513" s="7"/>
      <c r="BR513" s="154"/>
      <c r="BS513" s="154"/>
      <c r="BT513" s="7"/>
      <c r="BU513" s="154"/>
      <c r="BV513" s="154"/>
      <c r="BW513" s="154"/>
      <c r="BX513" s="154"/>
      <c r="BY513" s="154"/>
      <c r="BZ513" s="154"/>
      <c r="CA513" s="7"/>
      <c r="CB513" s="7"/>
      <c r="CC513" s="7"/>
      <c r="CD513" s="7"/>
      <c r="CE513" s="154"/>
      <c r="CF513" s="154"/>
      <c r="CG513" s="7"/>
      <c r="CH513" s="154"/>
      <c r="CI513" s="154"/>
      <c r="CJ513" s="154"/>
      <c r="CK513" s="154"/>
      <c r="CL513" s="154"/>
      <c r="CM513" s="154"/>
      <c r="CN513" s="7"/>
      <c r="CO513" s="7"/>
      <c r="CP513" s="7"/>
      <c r="CQ513" s="7"/>
      <c r="CR513" s="154"/>
      <c r="CS513" s="154"/>
      <c r="CT513" s="7"/>
      <c r="CU513" s="154"/>
      <c r="CV513" s="154"/>
      <c r="CW513" s="154"/>
      <c r="CX513" s="154"/>
      <c r="CY513" s="154"/>
      <c r="CZ513" s="154"/>
      <c r="DA513" s="7"/>
      <c r="DB513" s="7"/>
      <c r="DC513" s="7"/>
      <c r="DD513" s="7"/>
      <c r="DE513" s="154"/>
      <c r="DF513" s="154"/>
      <c r="DG513" s="7"/>
      <c r="DH513" s="154"/>
      <c r="DI513" s="154"/>
      <c r="DJ513" s="154"/>
      <c r="DK513" s="154"/>
      <c r="DL513" s="154"/>
      <c r="DM513" s="154"/>
      <c r="DN513" s="7"/>
      <c r="DO513" s="7"/>
      <c r="DP513" s="7"/>
      <c r="DQ513" s="7"/>
      <c r="DR513" s="152"/>
      <c r="DS513" s="152"/>
      <c r="DT513" s="152"/>
      <c r="DU513" s="152"/>
      <c r="DV513" s="152"/>
      <c r="DW513" s="152"/>
      <c r="DX513" s="152"/>
      <c r="DY513" s="152"/>
      <c r="DZ513" s="152"/>
      <c r="EA513" s="152"/>
      <c r="EB513" s="152"/>
      <c r="EC513" s="152"/>
      <c r="ED513" s="152"/>
      <c r="EE513" s="152"/>
      <c r="EF513" s="152"/>
      <c r="EG513" s="152"/>
      <c r="EH513" s="152"/>
      <c r="EI513" s="152"/>
      <c r="EJ513" s="152"/>
      <c r="EK513" s="152"/>
      <c r="EL513" s="152"/>
      <c r="EM513" s="152"/>
      <c r="EN513" s="152"/>
      <c r="EO513" s="152"/>
      <c r="EP513" s="152"/>
      <c r="EQ513" s="152"/>
      <c r="ER513" s="152"/>
      <c r="ES513" s="152"/>
      <c r="ET513" s="152"/>
      <c r="EU513" s="152"/>
      <c r="EV513" s="152"/>
      <c r="EW513" s="152"/>
      <c r="EX513" s="152"/>
      <c r="EY513" s="152"/>
      <c r="EZ513" s="152"/>
      <c r="FA513" s="152"/>
      <c r="FB513" s="152"/>
      <c r="FC513" s="152"/>
      <c r="FD513" s="152"/>
      <c r="FE513" s="152"/>
      <c r="FF513" s="152"/>
      <c r="FG513" s="152"/>
      <c r="FH513" s="152"/>
      <c r="FI513" s="152"/>
      <c r="FJ513" s="152"/>
      <c r="FK513" s="152"/>
      <c r="FL513" s="152"/>
      <c r="FM513" s="152"/>
      <c r="FN513" s="152"/>
      <c r="FO513" s="152"/>
      <c r="FP513" s="152"/>
      <c r="FQ513" s="152"/>
      <c r="FR513" s="152"/>
      <c r="FS513" s="152"/>
      <c r="FT513" s="152"/>
      <c r="FU513" s="152"/>
      <c r="FV513" s="152"/>
      <c r="FW513" s="152"/>
      <c r="FX513" s="152"/>
      <c r="FY513" s="152"/>
      <c r="FZ513" s="152"/>
      <c r="GA513" s="152"/>
      <c r="GB513" s="152"/>
      <c r="GC513" s="152"/>
      <c r="GD513" s="152"/>
      <c r="GE513" s="7"/>
      <c r="GF513" s="7"/>
      <c r="GG513" s="7"/>
      <c r="GH513" s="7"/>
      <c r="GI513" s="7"/>
      <c r="GJ513" s="7"/>
      <c r="GK513" s="7"/>
      <c r="GL513" s="7"/>
      <c r="GM513" s="48"/>
      <c r="GN513" s="7"/>
      <c r="GO513" s="7"/>
      <c r="GP513" s="7"/>
      <c r="GR513" s="48"/>
      <c r="GS513" s="48"/>
      <c r="GT513" s="48"/>
      <c r="GU513" s="48"/>
      <c r="GV513" s="48"/>
    </row>
    <row r="514" spans="1:204">
      <c r="A514" s="7"/>
      <c r="B514" s="7"/>
      <c r="C514" s="7"/>
      <c r="D514" s="48"/>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13"/>
      <c r="AJ514" s="13"/>
      <c r="AK514" s="7"/>
      <c r="AL514" s="7"/>
      <c r="AM514" s="7"/>
      <c r="AN514" s="7"/>
      <c r="AO514" s="7"/>
      <c r="AP514" s="7"/>
      <c r="AQ514" s="7"/>
      <c r="AR514" s="153"/>
      <c r="AS514" s="7"/>
      <c r="AT514" s="7"/>
      <c r="AU514" s="7"/>
      <c r="AV514" s="7"/>
      <c r="AW514" s="7"/>
      <c r="AX514" s="7"/>
      <c r="AY514" s="7"/>
      <c r="AZ514" s="7"/>
      <c r="BA514" s="7"/>
      <c r="BB514" s="7"/>
      <c r="BC514" s="7"/>
      <c r="BD514" s="7"/>
      <c r="BE514" s="154"/>
      <c r="BF514" s="154"/>
      <c r="BG514" s="7"/>
      <c r="BH514" s="154"/>
      <c r="BI514" s="154"/>
      <c r="BJ514" s="154"/>
      <c r="BK514" s="154"/>
      <c r="BL514" s="154"/>
      <c r="BM514" s="154"/>
      <c r="BN514" s="7"/>
      <c r="BO514" s="7"/>
      <c r="BP514" s="7"/>
      <c r="BQ514" s="7"/>
      <c r="BR514" s="154"/>
      <c r="BS514" s="154"/>
      <c r="BT514" s="7"/>
      <c r="BU514" s="154"/>
      <c r="BV514" s="154"/>
      <c r="BW514" s="154"/>
      <c r="BX514" s="154"/>
      <c r="BY514" s="154"/>
      <c r="BZ514" s="154"/>
      <c r="CA514" s="7"/>
      <c r="CB514" s="7"/>
      <c r="CC514" s="7"/>
      <c r="CD514" s="7"/>
      <c r="CE514" s="154"/>
      <c r="CF514" s="154"/>
      <c r="CG514" s="7"/>
      <c r="CH514" s="154"/>
      <c r="CI514" s="154"/>
      <c r="CJ514" s="154"/>
      <c r="CK514" s="154"/>
      <c r="CL514" s="154"/>
      <c r="CM514" s="154"/>
      <c r="CN514" s="7"/>
      <c r="CO514" s="7"/>
      <c r="CP514" s="7"/>
      <c r="CQ514" s="7"/>
      <c r="CR514" s="154"/>
      <c r="CS514" s="154"/>
      <c r="CT514" s="7"/>
      <c r="CU514" s="154"/>
      <c r="CV514" s="154"/>
      <c r="CW514" s="154"/>
      <c r="CX514" s="154"/>
      <c r="CY514" s="154"/>
      <c r="CZ514" s="154"/>
      <c r="DA514" s="7"/>
      <c r="DB514" s="7"/>
      <c r="DC514" s="7"/>
      <c r="DD514" s="7"/>
      <c r="DE514" s="154"/>
      <c r="DF514" s="154"/>
      <c r="DG514" s="7"/>
      <c r="DH514" s="154"/>
      <c r="DI514" s="154"/>
      <c r="DJ514" s="154"/>
      <c r="DK514" s="154"/>
      <c r="DL514" s="154"/>
      <c r="DM514" s="154"/>
      <c r="DN514" s="7"/>
      <c r="DO514" s="7"/>
      <c r="DP514" s="7"/>
      <c r="DQ514" s="7"/>
      <c r="DR514" s="152"/>
      <c r="DS514" s="152"/>
      <c r="DT514" s="152"/>
      <c r="DU514" s="152"/>
      <c r="DV514" s="152"/>
      <c r="DW514" s="152"/>
      <c r="DX514" s="152"/>
      <c r="DY514" s="152"/>
      <c r="DZ514" s="152"/>
      <c r="EA514" s="152"/>
      <c r="EB514" s="152"/>
      <c r="EC514" s="152"/>
      <c r="ED514" s="152"/>
      <c r="EE514" s="152"/>
      <c r="EF514" s="152"/>
      <c r="EG514" s="152"/>
      <c r="EH514" s="152"/>
      <c r="EI514" s="152"/>
      <c r="EJ514" s="152"/>
      <c r="EK514" s="152"/>
      <c r="EL514" s="152"/>
      <c r="EM514" s="152"/>
      <c r="EN514" s="152"/>
      <c r="EO514" s="152"/>
      <c r="EP514" s="152"/>
      <c r="EQ514" s="152"/>
      <c r="ER514" s="152"/>
      <c r="ES514" s="152"/>
      <c r="ET514" s="152"/>
      <c r="EU514" s="152"/>
      <c r="EV514" s="152"/>
      <c r="EW514" s="152"/>
      <c r="EX514" s="152"/>
      <c r="EY514" s="152"/>
      <c r="EZ514" s="152"/>
      <c r="FA514" s="152"/>
      <c r="FB514" s="152"/>
      <c r="FC514" s="152"/>
      <c r="FD514" s="152"/>
      <c r="FE514" s="152"/>
      <c r="FF514" s="152"/>
      <c r="FG514" s="152"/>
      <c r="FH514" s="152"/>
      <c r="FI514" s="152"/>
      <c r="FJ514" s="152"/>
      <c r="FK514" s="152"/>
      <c r="FL514" s="152"/>
      <c r="FM514" s="152"/>
      <c r="FN514" s="152"/>
      <c r="FO514" s="152"/>
      <c r="FP514" s="152"/>
      <c r="FQ514" s="152"/>
      <c r="FR514" s="152"/>
      <c r="FS514" s="152"/>
      <c r="FT514" s="152"/>
      <c r="FU514" s="152"/>
      <c r="FV514" s="152"/>
      <c r="FW514" s="152"/>
      <c r="FX514" s="152"/>
      <c r="FY514" s="152"/>
      <c r="FZ514" s="152"/>
      <c r="GA514" s="152"/>
      <c r="GB514" s="152"/>
      <c r="GC514" s="152"/>
      <c r="GD514" s="152"/>
      <c r="GE514" s="7"/>
      <c r="GF514" s="7"/>
      <c r="GG514" s="7"/>
      <c r="GH514" s="7"/>
      <c r="GI514" s="7"/>
      <c r="GJ514" s="7"/>
      <c r="GK514" s="7"/>
      <c r="GL514" s="7"/>
      <c r="GM514" s="48"/>
      <c r="GN514" s="7"/>
      <c r="GO514" s="7"/>
      <c r="GP514" s="7"/>
      <c r="GR514" s="48"/>
      <c r="GS514" s="48"/>
      <c r="GT514" s="48"/>
      <c r="GU514" s="48"/>
      <c r="GV514" s="48"/>
    </row>
    <row r="515" spans="1:204">
      <c r="A515" s="7"/>
      <c r="B515" s="7"/>
      <c r="C515" s="7"/>
      <c r="D515" s="48"/>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13"/>
      <c r="AJ515" s="13"/>
      <c r="AK515" s="7"/>
      <c r="AL515" s="7"/>
      <c r="AM515" s="7"/>
      <c r="AN515" s="7"/>
      <c r="AO515" s="7"/>
      <c r="AP515" s="7"/>
      <c r="AQ515" s="7"/>
      <c r="AR515" s="153"/>
      <c r="AS515" s="7"/>
      <c r="AT515" s="7"/>
      <c r="AU515" s="7"/>
      <c r="AV515" s="7"/>
      <c r="AW515" s="7"/>
      <c r="AX515" s="7"/>
      <c r="AY515" s="7"/>
      <c r="AZ515" s="7"/>
      <c r="BA515" s="7"/>
      <c r="BB515" s="7"/>
      <c r="BC515" s="7"/>
      <c r="BD515" s="7"/>
      <c r="BE515" s="154"/>
      <c r="BF515" s="154"/>
      <c r="BG515" s="7"/>
      <c r="BH515" s="154"/>
      <c r="BI515" s="154"/>
      <c r="BJ515" s="154"/>
      <c r="BK515" s="154"/>
      <c r="BL515" s="154"/>
      <c r="BM515" s="154"/>
      <c r="BN515" s="7"/>
      <c r="BO515" s="7"/>
      <c r="BP515" s="7"/>
      <c r="BQ515" s="7"/>
      <c r="BR515" s="154"/>
      <c r="BS515" s="154"/>
      <c r="BT515" s="7"/>
      <c r="BU515" s="154"/>
      <c r="BV515" s="154"/>
      <c r="BW515" s="154"/>
      <c r="BX515" s="154"/>
      <c r="BY515" s="154"/>
      <c r="BZ515" s="154"/>
      <c r="CA515" s="7"/>
      <c r="CB515" s="7"/>
      <c r="CC515" s="7"/>
      <c r="CD515" s="7"/>
      <c r="CE515" s="154"/>
      <c r="CF515" s="154"/>
      <c r="CG515" s="7"/>
      <c r="CH515" s="154"/>
      <c r="CI515" s="154"/>
      <c r="CJ515" s="154"/>
      <c r="CK515" s="154"/>
      <c r="CL515" s="154"/>
      <c r="CM515" s="154"/>
      <c r="CN515" s="7"/>
      <c r="CO515" s="7"/>
      <c r="CP515" s="7"/>
      <c r="CQ515" s="7"/>
      <c r="CR515" s="154"/>
      <c r="CS515" s="154"/>
      <c r="CT515" s="7"/>
      <c r="CU515" s="154"/>
      <c r="CV515" s="154"/>
      <c r="CW515" s="154"/>
      <c r="CX515" s="154"/>
      <c r="CY515" s="154"/>
      <c r="CZ515" s="154"/>
      <c r="DA515" s="7"/>
      <c r="DB515" s="7"/>
      <c r="DC515" s="7"/>
      <c r="DD515" s="7"/>
      <c r="DE515" s="154"/>
      <c r="DF515" s="154"/>
      <c r="DG515" s="7"/>
      <c r="DH515" s="154"/>
      <c r="DI515" s="154"/>
      <c r="DJ515" s="154"/>
      <c r="DK515" s="154"/>
      <c r="DL515" s="154"/>
      <c r="DM515" s="154"/>
      <c r="DN515" s="7"/>
      <c r="DO515" s="7"/>
      <c r="DP515" s="7"/>
      <c r="DQ515" s="7"/>
      <c r="DR515" s="152"/>
      <c r="DS515" s="152"/>
      <c r="DT515" s="152"/>
      <c r="DU515" s="152"/>
      <c r="DV515" s="152"/>
      <c r="DW515" s="152"/>
      <c r="DX515" s="152"/>
      <c r="DY515" s="152"/>
      <c r="DZ515" s="152"/>
      <c r="EA515" s="152"/>
      <c r="EB515" s="152"/>
      <c r="EC515" s="152"/>
      <c r="ED515" s="152"/>
      <c r="EE515" s="152"/>
      <c r="EF515" s="152"/>
      <c r="EG515" s="152"/>
      <c r="EH515" s="152"/>
      <c r="EI515" s="152"/>
      <c r="EJ515" s="152"/>
      <c r="EK515" s="152"/>
      <c r="EL515" s="152"/>
      <c r="EM515" s="152"/>
      <c r="EN515" s="152"/>
      <c r="EO515" s="152"/>
      <c r="EP515" s="152"/>
      <c r="EQ515" s="152"/>
      <c r="ER515" s="152"/>
      <c r="ES515" s="152"/>
      <c r="ET515" s="152"/>
      <c r="EU515" s="152"/>
      <c r="EV515" s="152"/>
      <c r="EW515" s="152"/>
      <c r="EX515" s="152"/>
      <c r="EY515" s="152"/>
      <c r="EZ515" s="152"/>
      <c r="FA515" s="152"/>
      <c r="FB515" s="152"/>
      <c r="FC515" s="152"/>
      <c r="FD515" s="152"/>
      <c r="FE515" s="152"/>
      <c r="FF515" s="152"/>
      <c r="FG515" s="152"/>
      <c r="FH515" s="152"/>
      <c r="FI515" s="152"/>
      <c r="FJ515" s="152"/>
      <c r="FK515" s="152"/>
      <c r="FL515" s="152"/>
      <c r="FM515" s="152"/>
      <c r="FN515" s="152"/>
      <c r="FO515" s="152"/>
      <c r="FP515" s="152"/>
      <c r="FQ515" s="152"/>
      <c r="FR515" s="152"/>
      <c r="FS515" s="152"/>
      <c r="FT515" s="152"/>
      <c r="FU515" s="152"/>
      <c r="FV515" s="152"/>
      <c r="FW515" s="152"/>
      <c r="FX515" s="152"/>
      <c r="FY515" s="152"/>
      <c r="FZ515" s="152"/>
      <c r="GA515" s="152"/>
      <c r="GB515" s="152"/>
      <c r="GC515" s="152"/>
      <c r="GD515" s="152"/>
      <c r="GE515" s="7"/>
      <c r="GF515" s="7"/>
      <c r="GG515" s="7"/>
      <c r="GH515" s="7"/>
      <c r="GI515" s="7"/>
      <c r="GJ515" s="7"/>
      <c r="GK515" s="7"/>
      <c r="GL515" s="7"/>
      <c r="GM515" s="48"/>
      <c r="GN515" s="7"/>
      <c r="GO515" s="7"/>
      <c r="GP515" s="7"/>
      <c r="GR515" s="48"/>
      <c r="GS515" s="48"/>
      <c r="GT515" s="48"/>
      <c r="GU515" s="48"/>
      <c r="GV515" s="48"/>
    </row>
    <row r="516" spans="1:204">
      <c r="A516" s="7"/>
      <c r="B516" s="7"/>
      <c r="C516" s="7"/>
      <c r="D516" s="48"/>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13"/>
      <c r="AJ516" s="13"/>
      <c r="AK516" s="7"/>
      <c r="AL516" s="7"/>
      <c r="AM516" s="7"/>
      <c r="AN516" s="7"/>
      <c r="AO516" s="7"/>
      <c r="AP516" s="7"/>
      <c r="AQ516" s="7"/>
      <c r="AR516" s="153"/>
      <c r="AS516" s="7"/>
      <c r="AT516" s="7"/>
      <c r="AU516" s="7"/>
      <c r="AV516" s="7"/>
      <c r="AW516" s="7"/>
      <c r="AX516" s="7"/>
      <c r="AY516" s="7"/>
      <c r="AZ516" s="7"/>
      <c r="BA516" s="7"/>
      <c r="BB516" s="7"/>
      <c r="BC516" s="7"/>
      <c r="BD516" s="7"/>
      <c r="BE516" s="154"/>
      <c r="BF516" s="154"/>
      <c r="BG516" s="7"/>
      <c r="BH516" s="154"/>
      <c r="BI516" s="154"/>
      <c r="BJ516" s="154"/>
      <c r="BK516" s="154"/>
      <c r="BL516" s="154"/>
      <c r="BM516" s="154"/>
      <c r="BN516" s="7"/>
      <c r="BO516" s="7"/>
      <c r="BP516" s="7"/>
      <c r="BQ516" s="7"/>
      <c r="BR516" s="154"/>
      <c r="BS516" s="154"/>
      <c r="BT516" s="7"/>
      <c r="BU516" s="154"/>
      <c r="BV516" s="154"/>
      <c r="BW516" s="154"/>
      <c r="BX516" s="154"/>
      <c r="BY516" s="154"/>
      <c r="BZ516" s="154"/>
      <c r="CA516" s="7"/>
      <c r="CB516" s="7"/>
      <c r="CC516" s="7"/>
      <c r="CD516" s="7"/>
      <c r="CE516" s="154"/>
      <c r="CF516" s="154"/>
      <c r="CG516" s="7"/>
      <c r="CH516" s="154"/>
      <c r="CI516" s="154"/>
      <c r="CJ516" s="154"/>
      <c r="CK516" s="154"/>
      <c r="CL516" s="154"/>
      <c r="CM516" s="154"/>
      <c r="CN516" s="7"/>
      <c r="CO516" s="7"/>
      <c r="CP516" s="7"/>
      <c r="CQ516" s="7"/>
      <c r="CR516" s="154"/>
      <c r="CS516" s="154"/>
      <c r="CT516" s="7"/>
      <c r="CU516" s="154"/>
      <c r="CV516" s="154"/>
      <c r="CW516" s="154"/>
      <c r="CX516" s="154"/>
      <c r="CY516" s="154"/>
      <c r="CZ516" s="154"/>
      <c r="DA516" s="7"/>
      <c r="DB516" s="7"/>
      <c r="DC516" s="7"/>
      <c r="DD516" s="7"/>
      <c r="DE516" s="154"/>
      <c r="DF516" s="154"/>
      <c r="DG516" s="7"/>
      <c r="DH516" s="154"/>
      <c r="DI516" s="154"/>
      <c r="DJ516" s="154"/>
      <c r="DK516" s="154"/>
      <c r="DL516" s="154"/>
      <c r="DM516" s="154"/>
      <c r="DN516" s="7"/>
      <c r="DO516" s="7"/>
      <c r="DP516" s="7"/>
      <c r="DQ516" s="7"/>
      <c r="DR516" s="152"/>
      <c r="DS516" s="152"/>
      <c r="DT516" s="152"/>
      <c r="DU516" s="152"/>
      <c r="DV516" s="152"/>
      <c r="DW516" s="152"/>
      <c r="DX516" s="152"/>
      <c r="DY516" s="152"/>
      <c r="DZ516" s="152"/>
      <c r="EA516" s="152"/>
      <c r="EB516" s="152"/>
      <c r="EC516" s="152"/>
      <c r="ED516" s="152"/>
      <c r="EE516" s="152"/>
      <c r="EF516" s="152"/>
      <c r="EG516" s="152"/>
      <c r="EH516" s="152"/>
      <c r="EI516" s="152"/>
      <c r="EJ516" s="152"/>
      <c r="EK516" s="152"/>
      <c r="EL516" s="152"/>
      <c r="EM516" s="152"/>
      <c r="EN516" s="152"/>
      <c r="EO516" s="152"/>
      <c r="EP516" s="152"/>
      <c r="EQ516" s="152"/>
      <c r="ER516" s="152"/>
      <c r="ES516" s="152"/>
      <c r="ET516" s="152"/>
      <c r="EU516" s="152"/>
      <c r="EV516" s="152"/>
      <c r="EW516" s="152"/>
      <c r="EX516" s="152"/>
      <c r="EY516" s="152"/>
      <c r="EZ516" s="152"/>
      <c r="FA516" s="152"/>
      <c r="FB516" s="152"/>
      <c r="FC516" s="152"/>
      <c r="FD516" s="152"/>
      <c r="FE516" s="152"/>
      <c r="FF516" s="152"/>
      <c r="FG516" s="152"/>
      <c r="FH516" s="152"/>
      <c r="FI516" s="152"/>
      <c r="FJ516" s="152"/>
      <c r="FK516" s="152"/>
      <c r="FL516" s="152"/>
      <c r="FM516" s="152"/>
      <c r="FN516" s="152"/>
      <c r="FO516" s="152"/>
      <c r="FP516" s="152"/>
      <c r="FQ516" s="152"/>
      <c r="FR516" s="152"/>
      <c r="FS516" s="152"/>
      <c r="FT516" s="152"/>
      <c r="FU516" s="152"/>
      <c r="FV516" s="152"/>
      <c r="FW516" s="152"/>
      <c r="FX516" s="152"/>
      <c r="FY516" s="152"/>
      <c r="FZ516" s="152"/>
      <c r="GA516" s="152"/>
      <c r="GB516" s="152"/>
      <c r="GC516" s="152"/>
      <c r="GD516" s="152"/>
      <c r="GE516" s="7"/>
      <c r="GF516" s="7"/>
      <c r="GG516" s="7"/>
      <c r="GH516" s="7"/>
      <c r="GI516" s="7"/>
      <c r="GJ516" s="7"/>
      <c r="GK516" s="7"/>
      <c r="GL516" s="7"/>
      <c r="GM516" s="48"/>
      <c r="GN516" s="7"/>
      <c r="GO516" s="7"/>
      <c r="GP516" s="7"/>
      <c r="GR516" s="48"/>
      <c r="GS516" s="48"/>
      <c r="GT516" s="48"/>
      <c r="GU516" s="48"/>
      <c r="GV516" s="48"/>
    </row>
    <row r="517" spans="1:204">
      <c r="A517" s="7"/>
      <c r="B517" s="7"/>
      <c r="C517" s="7"/>
      <c r="D517" s="48"/>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13"/>
      <c r="AJ517" s="13"/>
      <c r="AK517" s="7"/>
      <c r="AL517" s="7"/>
      <c r="AM517" s="7"/>
      <c r="AN517" s="7"/>
      <c r="AO517" s="7"/>
      <c r="AP517" s="7"/>
      <c r="AQ517" s="7"/>
      <c r="AR517" s="153"/>
      <c r="AS517" s="7"/>
      <c r="AT517" s="7"/>
      <c r="AU517" s="7"/>
      <c r="AV517" s="7"/>
      <c r="AW517" s="7"/>
      <c r="AX517" s="7"/>
      <c r="AY517" s="7"/>
      <c r="AZ517" s="7"/>
      <c r="BA517" s="7"/>
      <c r="BB517" s="7"/>
      <c r="BC517" s="7"/>
      <c r="BD517" s="7"/>
      <c r="BE517" s="154"/>
      <c r="BF517" s="154"/>
      <c r="BG517" s="7"/>
      <c r="BH517" s="154"/>
      <c r="BI517" s="154"/>
      <c r="BJ517" s="154"/>
      <c r="BK517" s="154"/>
      <c r="BL517" s="154"/>
      <c r="BM517" s="154"/>
      <c r="BN517" s="7"/>
      <c r="BO517" s="7"/>
      <c r="BP517" s="7"/>
      <c r="BQ517" s="7"/>
      <c r="BR517" s="154"/>
      <c r="BS517" s="154"/>
      <c r="BT517" s="7"/>
      <c r="BU517" s="154"/>
      <c r="BV517" s="154"/>
      <c r="BW517" s="154"/>
      <c r="BX517" s="154"/>
      <c r="BY517" s="154"/>
      <c r="BZ517" s="154"/>
      <c r="CA517" s="7"/>
      <c r="CB517" s="7"/>
      <c r="CC517" s="7"/>
      <c r="CD517" s="7"/>
      <c r="CE517" s="154"/>
      <c r="CF517" s="154"/>
      <c r="CG517" s="7"/>
      <c r="CH517" s="154"/>
      <c r="CI517" s="154"/>
      <c r="CJ517" s="154"/>
      <c r="CK517" s="154"/>
      <c r="CL517" s="154"/>
      <c r="CM517" s="154"/>
      <c r="CN517" s="7"/>
      <c r="CO517" s="7"/>
      <c r="CP517" s="7"/>
      <c r="CQ517" s="7"/>
      <c r="CR517" s="154"/>
      <c r="CS517" s="154"/>
      <c r="CT517" s="7"/>
      <c r="CU517" s="154"/>
      <c r="CV517" s="154"/>
      <c r="CW517" s="154"/>
      <c r="CX517" s="154"/>
      <c r="CY517" s="154"/>
      <c r="CZ517" s="154"/>
      <c r="DA517" s="7"/>
      <c r="DB517" s="7"/>
      <c r="DC517" s="7"/>
      <c r="DD517" s="7"/>
      <c r="DE517" s="154"/>
      <c r="DF517" s="154"/>
      <c r="DG517" s="7"/>
      <c r="DH517" s="154"/>
      <c r="DI517" s="154"/>
      <c r="DJ517" s="154"/>
      <c r="DK517" s="154"/>
      <c r="DL517" s="154"/>
      <c r="DM517" s="154"/>
      <c r="DN517" s="7"/>
      <c r="DO517" s="7"/>
      <c r="DP517" s="7"/>
      <c r="DQ517" s="7"/>
      <c r="DR517" s="152"/>
      <c r="DS517" s="152"/>
      <c r="DT517" s="152"/>
      <c r="DU517" s="152"/>
      <c r="DV517" s="152"/>
      <c r="DW517" s="152"/>
      <c r="DX517" s="152"/>
      <c r="DY517" s="152"/>
      <c r="DZ517" s="152"/>
      <c r="EA517" s="152"/>
      <c r="EB517" s="152"/>
      <c r="EC517" s="152"/>
      <c r="ED517" s="152"/>
      <c r="EE517" s="152"/>
      <c r="EF517" s="152"/>
      <c r="EG517" s="152"/>
      <c r="EH517" s="152"/>
      <c r="EI517" s="152"/>
      <c r="EJ517" s="152"/>
      <c r="EK517" s="152"/>
      <c r="EL517" s="152"/>
      <c r="EM517" s="152"/>
      <c r="EN517" s="152"/>
      <c r="EO517" s="152"/>
      <c r="EP517" s="152"/>
      <c r="EQ517" s="152"/>
      <c r="ER517" s="152"/>
      <c r="ES517" s="152"/>
      <c r="ET517" s="152"/>
      <c r="EU517" s="152"/>
      <c r="EV517" s="152"/>
      <c r="EW517" s="152"/>
      <c r="EX517" s="152"/>
      <c r="EY517" s="152"/>
      <c r="EZ517" s="152"/>
      <c r="FA517" s="152"/>
      <c r="FB517" s="152"/>
      <c r="FC517" s="152"/>
      <c r="FD517" s="152"/>
      <c r="FE517" s="152"/>
      <c r="FF517" s="152"/>
      <c r="FG517" s="152"/>
      <c r="FH517" s="152"/>
      <c r="FI517" s="152"/>
      <c r="FJ517" s="152"/>
      <c r="FK517" s="152"/>
      <c r="FL517" s="152"/>
      <c r="FM517" s="152"/>
      <c r="FN517" s="152"/>
      <c r="FO517" s="152"/>
      <c r="FP517" s="152"/>
      <c r="FQ517" s="152"/>
      <c r="FR517" s="152"/>
      <c r="FS517" s="152"/>
      <c r="FT517" s="152"/>
      <c r="FU517" s="152"/>
      <c r="FV517" s="152"/>
      <c r="FW517" s="152"/>
      <c r="FX517" s="152"/>
      <c r="FY517" s="152"/>
      <c r="FZ517" s="152"/>
      <c r="GA517" s="152"/>
      <c r="GB517" s="152"/>
      <c r="GC517" s="152"/>
      <c r="GD517" s="152"/>
      <c r="GE517" s="7"/>
      <c r="GF517" s="7"/>
      <c r="GG517" s="7"/>
      <c r="GH517" s="7"/>
      <c r="GI517" s="7"/>
      <c r="GJ517" s="7"/>
      <c r="GK517" s="7"/>
      <c r="GL517" s="7"/>
      <c r="GM517" s="48"/>
      <c r="GN517" s="7"/>
      <c r="GO517" s="7"/>
      <c r="GP517" s="7"/>
      <c r="GR517" s="48"/>
      <c r="GS517" s="48"/>
      <c r="GT517" s="48"/>
      <c r="GU517" s="48"/>
      <c r="GV517" s="48"/>
    </row>
    <row r="518" spans="1:204">
      <c r="A518" s="7"/>
      <c r="B518" s="7"/>
      <c r="C518" s="7"/>
      <c r="D518" s="48"/>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13"/>
      <c r="AJ518" s="13"/>
      <c r="AK518" s="7"/>
      <c r="AL518" s="7"/>
      <c r="AM518" s="7"/>
      <c r="AN518" s="7"/>
      <c r="AO518" s="7"/>
      <c r="AP518" s="7"/>
      <c r="AQ518" s="7"/>
      <c r="AR518" s="153"/>
      <c r="AS518" s="7"/>
      <c r="AT518" s="7"/>
      <c r="AU518" s="7"/>
      <c r="AV518" s="7"/>
      <c r="AW518" s="7"/>
      <c r="AX518" s="7"/>
      <c r="AY518" s="7"/>
      <c r="AZ518" s="7"/>
      <c r="BA518" s="7"/>
      <c r="BB518" s="7"/>
      <c r="BC518" s="7"/>
      <c r="BD518" s="7"/>
      <c r="BE518" s="154"/>
      <c r="BF518" s="154"/>
      <c r="BG518" s="7"/>
      <c r="BH518" s="154"/>
      <c r="BI518" s="154"/>
      <c r="BJ518" s="154"/>
      <c r="BK518" s="154"/>
      <c r="BL518" s="154"/>
      <c r="BM518" s="154"/>
      <c r="BN518" s="7"/>
      <c r="BO518" s="7"/>
      <c r="BP518" s="7"/>
      <c r="BQ518" s="7"/>
      <c r="BR518" s="154"/>
      <c r="BS518" s="154"/>
      <c r="BT518" s="7"/>
      <c r="BU518" s="154"/>
      <c r="BV518" s="154"/>
      <c r="BW518" s="154"/>
      <c r="BX518" s="154"/>
      <c r="BY518" s="154"/>
      <c r="BZ518" s="154"/>
      <c r="CA518" s="7"/>
      <c r="CB518" s="7"/>
      <c r="CC518" s="7"/>
      <c r="CD518" s="7"/>
      <c r="CE518" s="154"/>
      <c r="CF518" s="154"/>
      <c r="CG518" s="7"/>
      <c r="CH518" s="154"/>
      <c r="CI518" s="154"/>
      <c r="CJ518" s="154"/>
      <c r="CK518" s="154"/>
      <c r="CL518" s="154"/>
      <c r="CM518" s="154"/>
      <c r="CN518" s="7"/>
      <c r="CO518" s="7"/>
      <c r="CP518" s="7"/>
      <c r="CQ518" s="7"/>
      <c r="CR518" s="154"/>
      <c r="CS518" s="154"/>
      <c r="CT518" s="7"/>
      <c r="CU518" s="154"/>
      <c r="CV518" s="154"/>
      <c r="CW518" s="154"/>
      <c r="CX518" s="154"/>
      <c r="CY518" s="154"/>
      <c r="CZ518" s="154"/>
      <c r="DA518" s="7"/>
      <c r="DB518" s="7"/>
      <c r="DC518" s="7"/>
      <c r="DD518" s="7"/>
      <c r="DE518" s="154"/>
      <c r="DF518" s="154"/>
      <c r="DG518" s="7"/>
      <c r="DH518" s="154"/>
      <c r="DI518" s="154"/>
      <c r="DJ518" s="154"/>
      <c r="DK518" s="154"/>
      <c r="DL518" s="154"/>
      <c r="DM518" s="154"/>
      <c r="DN518" s="7"/>
      <c r="DO518" s="7"/>
      <c r="DP518" s="7"/>
      <c r="DQ518" s="7"/>
      <c r="DR518" s="152"/>
      <c r="DS518" s="152"/>
      <c r="DT518" s="152"/>
      <c r="DU518" s="152"/>
      <c r="DV518" s="152"/>
      <c r="DW518" s="152"/>
      <c r="DX518" s="152"/>
      <c r="DY518" s="152"/>
      <c r="DZ518" s="152"/>
      <c r="EA518" s="152"/>
      <c r="EB518" s="152"/>
      <c r="EC518" s="152"/>
      <c r="ED518" s="152"/>
      <c r="EE518" s="152"/>
      <c r="EF518" s="152"/>
      <c r="EG518" s="152"/>
      <c r="EH518" s="152"/>
      <c r="EI518" s="152"/>
      <c r="EJ518" s="152"/>
      <c r="EK518" s="152"/>
      <c r="EL518" s="152"/>
      <c r="EM518" s="152"/>
      <c r="EN518" s="152"/>
      <c r="EO518" s="152"/>
      <c r="EP518" s="152"/>
      <c r="EQ518" s="152"/>
      <c r="ER518" s="152"/>
      <c r="ES518" s="152"/>
      <c r="ET518" s="152"/>
      <c r="EU518" s="152"/>
      <c r="EV518" s="152"/>
      <c r="EW518" s="152"/>
      <c r="EX518" s="152"/>
      <c r="EY518" s="152"/>
      <c r="EZ518" s="152"/>
      <c r="FA518" s="152"/>
      <c r="FB518" s="152"/>
      <c r="FC518" s="152"/>
      <c r="FD518" s="152"/>
      <c r="FE518" s="152"/>
      <c r="FF518" s="152"/>
      <c r="FG518" s="152"/>
      <c r="FH518" s="152"/>
      <c r="FI518" s="152"/>
      <c r="FJ518" s="152"/>
      <c r="FK518" s="152"/>
      <c r="FL518" s="152"/>
      <c r="FM518" s="152"/>
      <c r="FN518" s="152"/>
      <c r="FO518" s="152"/>
      <c r="FP518" s="152"/>
      <c r="FQ518" s="152"/>
      <c r="FR518" s="152"/>
      <c r="FS518" s="152"/>
      <c r="FT518" s="152"/>
      <c r="FU518" s="152"/>
      <c r="FV518" s="152"/>
      <c r="FW518" s="152"/>
      <c r="FX518" s="152"/>
      <c r="FY518" s="152"/>
      <c r="FZ518" s="152"/>
      <c r="GA518" s="152"/>
      <c r="GB518" s="152"/>
      <c r="GC518" s="152"/>
      <c r="GD518" s="152"/>
      <c r="GE518" s="7"/>
      <c r="GF518" s="7"/>
      <c r="GG518" s="7"/>
      <c r="GH518" s="7"/>
      <c r="GI518" s="7"/>
      <c r="GJ518" s="7"/>
      <c r="GK518" s="7"/>
      <c r="GL518" s="7"/>
      <c r="GM518" s="48"/>
      <c r="GN518" s="7"/>
      <c r="GO518" s="7"/>
      <c r="GP518" s="7"/>
      <c r="GR518" s="48"/>
      <c r="GS518" s="48"/>
      <c r="GT518" s="48"/>
      <c r="GU518" s="48"/>
      <c r="GV518" s="48"/>
    </row>
    <row r="519" spans="1:204">
      <c r="A519" s="7"/>
      <c r="B519" s="7"/>
      <c r="C519" s="7"/>
      <c r="D519" s="48"/>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13"/>
      <c r="AJ519" s="13"/>
      <c r="AK519" s="7"/>
      <c r="AL519" s="7"/>
      <c r="AM519" s="7"/>
      <c r="AN519" s="7"/>
      <c r="AO519" s="7"/>
      <c r="AP519" s="7"/>
      <c r="AQ519" s="7"/>
      <c r="AR519" s="153"/>
      <c r="AS519" s="7"/>
      <c r="AT519" s="7"/>
      <c r="AU519" s="7"/>
      <c r="AV519" s="7"/>
      <c r="AW519" s="7"/>
      <c r="AX519" s="7"/>
      <c r="AY519" s="7"/>
      <c r="AZ519" s="7"/>
      <c r="BA519" s="7"/>
      <c r="BB519" s="7"/>
      <c r="BC519" s="7"/>
      <c r="BD519" s="7"/>
      <c r="BE519" s="154"/>
      <c r="BF519" s="154"/>
      <c r="BG519" s="7"/>
      <c r="BH519" s="154"/>
      <c r="BI519" s="154"/>
      <c r="BJ519" s="154"/>
      <c r="BK519" s="154"/>
      <c r="BL519" s="154"/>
      <c r="BM519" s="154"/>
      <c r="BN519" s="7"/>
      <c r="BO519" s="7"/>
      <c r="BP519" s="7"/>
      <c r="BQ519" s="7"/>
      <c r="BR519" s="154"/>
      <c r="BS519" s="154"/>
      <c r="BT519" s="7"/>
      <c r="BU519" s="154"/>
      <c r="BV519" s="154"/>
      <c r="BW519" s="154"/>
      <c r="BX519" s="154"/>
      <c r="BY519" s="154"/>
      <c r="BZ519" s="154"/>
      <c r="CA519" s="7"/>
      <c r="CB519" s="7"/>
      <c r="CC519" s="7"/>
      <c r="CD519" s="7"/>
      <c r="CE519" s="154"/>
      <c r="CF519" s="154"/>
      <c r="CG519" s="7"/>
      <c r="CH519" s="154"/>
      <c r="CI519" s="154"/>
      <c r="CJ519" s="154"/>
      <c r="CK519" s="154"/>
      <c r="CL519" s="154"/>
      <c r="CM519" s="154"/>
      <c r="CN519" s="7"/>
      <c r="CO519" s="7"/>
      <c r="CP519" s="7"/>
      <c r="CQ519" s="7"/>
      <c r="CR519" s="154"/>
      <c r="CS519" s="154"/>
      <c r="CT519" s="7"/>
      <c r="CU519" s="154"/>
      <c r="CV519" s="154"/>
      <c r="CW519" s="154"/>
      <c r="CX519" s="154"/>
      <c r="CY519" s="154"/>
      <c r="CZ519" s="154"/>
      <c r="DA519" s="7"/>
      <c r="DB519" s="7"/>
      <c r="DC519" s="7"/>
      <c r="DD519" s="7"/>
      <c r="DE519" s="154"/>
      <c r="DF519" s="154"/>
      <c r="DG519" s="7"/>
      <c r="DH519" s="154"/>
      <c r="DI519" s="154"/>
      <c r="DJ519" s="154"/>
      <c r="DK519" s="154"/>
      <c r="DL519" s="154"/>
      <c r="DM519" s="154"/>
      <c r="DN519" s="7"/>
      <c r="DO519" s="7"/>
      <c r="DP519" s="7"/>
      <c r="DQ519" s="7"/>
      <c r="DR519" s="152"/>
      <c r="DS519" s="152"/>
      <c r="DT519" s="152"/>
      <c r="DU519" s="152"/>
      <c r="DV519" s="152"/>
      <c r="DW519" s="152"/>
      <c r="DX519" s="152"/>
      <c r="DY519" s="152"/>
      <c r="DZ519" s="152"/>
      <c r="EA519" s="152"/>
      <c r="EB519" s="152"/>
      <c r="EC519" s="152"/>
      <c r="ED519" s="152"/>
      <c r="EE519" s="152"/>
      <c r="EF519" s="152"/>
      <c r="EG519" s="152"/>
      <c r="EH519" s="152"/>
      <c r="EI519" s="152"/>
      <c r="EJ519" s="152"/>
      <c r="EK519" s="152"/>
      <c r="EL519" s="152"/>
      <c r="EM519" s="152"/>
      <c r="EN519" s="152"/>
      <c r="EO519" s="152"/>
      <c r="EP519" s="152"/>
      <c r="EQ519" s="152"/>
      <c r="ER519" s="152"/>
      <c r="ES519" s="152"/>
      <c r="ET519" s="152"/>
      <c r="EU519" s="152"/>
      <c r="EV519" s="152"/>
      <c r="EW519" s="152"/>
      <c r="EX519" s="152"/>
      <c r="EY519" s="152"/>
      <c r="EZ519" s="152"/>
      <c r="FA519" s="152"/>
      <c r="FB519" s="152"/>
      <c r="FC519" s="152"/>
      <c r="FD519" s="152"/>
      <c r="FE519" s="152"/>
      <c r="FF519" s="152"/>
      <c r="FG519" s="152"/>
      <c r="FH519" s="152"/>
      <c r="FI519" s="152"/>
      <c r="FJ519" s="152"/>
      <c r="FK519" s="152"/>
      <c r="FL519" s="152"/>
      <c r="FM519" s="152"/>
      <c r="FN519" s="152"/>
      <c r="FO519" s="152"/>
      <c r="FP519" s="152"/>
      <c r="FQ519" s="152"/>
      <c r="FR519" s="152"/>
      <c r="FS519" s="152"/>
      <c r="FT519" s="152"/>
      <c r="FU519" s="152"/>
      <c r="FV519" s="152"/>
      <c r="FW519" s="152"/>
      <c r="FX519" s="152"/>
      <c r="FY519" s="152"/>
      <c r="FZ519" s="152"/>
      <c r="GA519" s="152"/>
      <c r="GB519" s="152"/>
      <c r="GC519" s="152"/>
      <c r="GD519" s="152"/>
      <c r="GE519" s="7"/>
      <c r="GF519" s="7"/>
      <c r="GG519" s="7"/>
      <c r="GH519" s="7"/>
      <c r="GI519" s="7"/>
      <c r="GJ519" s="7"/>
      <c r="GK519" s="7"/>
      <c r="GL519" s="7"/>
      <c r="GM519" s="48"/>
      <c r="GN519" s="7"/>
      <c r="GO519" s="7"/>
      <c r="GP519" s="7"/>
      <c r="GR519" s="48"/>
      <c r="GS519" s="48"/>
      <c r="GT519" s="48"/>
      <c r="GU519" s="48"/>
      <c r="GV519" s="48"/>
    </row>
    <row r="520" spans="1:204">
      <c r="A520" s="7"/>
      <c r="B520" s="7"/>
      <c r="C520" s="7"/>
      <c r="D520" s="48"/>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13"/>
      <c r="AJ520" s="13"/>
      <c r="AK520" s="7"/>
      <c r="AL520" s="7"/>
      <c r="AM520" s="7"/>
      <c r="AN520" s="7"/>
      <c r="AO520" s="7"/>
      <c r="AP520" s="7"/>
      <c r="AQ520" s="7"/>
      <c r="AR520" s="153"/>
      <c r="AS520" s="7"/>
      <c r="AT520" s="7"/>
      <c r="AU520" s="7"/>
      <c r="AV520" s="7"/>
      <c r="AW520" s="7"/>
      <c r="AX520" s="7"/>
      <c r="AY520" s="7"/>
      <c r="AZ520" s="7"/>
      <c r="BA520" s="7"/>
      <c r="BB520" s="7"/>
      <c r="BC520" s="7"/>
      <c r="BD520" s="7"/>
      <c r="BE520" s="154"/>
      <c r="BF520" s="154"/>
      <c r="BG520" s="7"/>
      <c r="BH520" s="154"/>
      <c r="BI520" s="154"/>
      <c r="BJ520" s="154"/>
      <c r="BK520" s="154"/>
      <c r="BL520" s="154"/>
      <c r="BM520" s="154"/>
      <c r="BN520" s="7"/>
      <c r="BO520" s="7"/>
      <c r="BP520" s="7"/>
      <c r="BQ520" s="7"/>
      <c r="BR520" s="154"/>
      <c r="BS520" s="154"/>
      <c r="BT520" s="7"/>
      <c r="BU520" s="154"/>
      <c r="BV520" s="154"/>
      <c r="BW520" s="154"/>
      <c r="BX520" s="154"/>
      <c r="BY520" s="154"/>
      <c r="BZ520" s="154"/>
      <c r="CA520" s="7"/>
      <c r="CB520" s="7"/>
      <c r="CC520" s="7"/>
      <c r="CD520" s="7"/>
      <c r="CE520" s="154"/>
      <c r="CF520" s="154"/>
      <c r="CG520" s="7"/>
      <c r="CH520" s="154"/>
      <c r="CI520" s="154"/>
      <c r="CJ520" s="154"/>
      <c r="CK520" s="154"/>
      <c r="CL520" s="154"/>
      <c r="CM520" s="154"/>
      <c r="CN520" s="7"/>
      <c r="CO520" s="7"/>
      <c r="CP520" s="7"/>
      <c r="CQ520" s="7"/>
      <c r="CR520" s="154"/>
      <c r="CS520" s="154"/>
      <c r="CT520" s="7"/>
      <c r="CU520" s="154"/>
      <c r="CV520" s="154"/>
      <c r="CW520" s="154"/>
      <c r="CX520" s="154"/>
      <c r="CY520" s="154"/>
      <c r="CZ520" s="154"/>
      <c r="DA520" s="7"/>
      <c r="DB520" s="7"/>
      <c r="DC520" s="7"/>
      <c r="DD520" s="7"/>
      <c r="DE520" s="154"/>
      <c r="DF520" s="154"/>
      <c r="DG520" s="7"/>
      <c r="DH520" s="154"/>
      <c r="DI520" s="154"/>
      <c r="DJ520" s="154"/>
      <c r="DK520" s="154"/>
      <c r="DL520" s="154"/>
      <c r="DM520" s="154"/>
      <c r="DN520" s="7"/>
      <c r="DO520" s="7"/>
      <c r="DP520" s="7"/>
      <c r="DQ520" s="7"/>
      <c r="DR520" s="152"/>
      <c r="DS520" s="152"/>
      <c r="DT520" s="152"/>
      <c r="DU520" s="152"/>
      <c r="DV520" s="152"/>
      <c r="DW520" s="152"/>
      <c r="DX520" s="152"/>
      <c r="DY520" s="152"/>
      <c r="DZ520" s="152"/>
      <c r="EA520" s="152"/>
      <c r="EB520" s="152"/>
      <c r="EC520" s="152"/>
      <c r="ED520" s="152"/>
      <c r="EE520" s="152"/>
      <c r="EF520" s="152"/>
      <c r="EG520" s="152"/>
      <c r="EH520" s="152"/>
      <c r="EI520" s="152"/>
      <c r="EJ520" s="152"/>
      <c r="EK520" s="152"/>
      <c r="EL520" s="152"/>
      <c r="EM520" s="152"/>
      <c r="EN520" s="152"/>
      <c r="EO520" s="152"/>
      <c r="EP520" s="152"/>
      <c r="EQ520" s="152"/>
      <c r="ER520" s="152"/>
      <c r="ES520" s="152"/>
      <c r="ET520" s="152"/>
      <c r="EU520" s="152"/>
      <c r="EV520" s="152"/>
      <c r="EW520" s="152"/>
      <c r="EX520" s="152"/>
      <c r="EY520" s="152"/>
      <c r="EZ520" s="152"/>
      <c r="FA520" s="152"/>
      <c r="FB520" s="152"/>
      <c r="FC520" s="152"/>
      <c r="FD520" s="152"/>
      <c r="FE520" s="152"/>
      <c r="FF520" s="152"/>
      <c r="FG520" s="152"/>
      <c r="FH520" s="152"/>
      <c r="FI520" s="152"/>
      <c r="FJ520" s="152"/>
      <c r="FK520" s="152"/>
      <c r="FL520" s="152"/>
      <c r="FM520" s="152"/>
      <c r="FN520" s="152"/>
      <c r="FO520" s="152"/>
      <c r="FP520" s="152"/>
      <c r="FQ520" s="152"/>
      <c r="FR520" s="152"/>
      <c r="FS520" s="152"/>
      <c r="FT520" s="152"/>
      <c r="FU520" s="152"/>
      <c r="FV520" s="152"/>
      <c r="FW520" s="152"/>
      <c r="FX520" s="152"/>
      <c r="FY520" s="152"/>
      <c r="FZ520" s="152"/>
      <c r="GA520" s="152"/>
      <c r="GB520" s="152"/>
      <c r="GC520" s="152"/>
      <c r="GD520" s="152"/>
      <c r="GE520" s="7"/>
      <c r="GF520" s="7"/>
      <c r="GG520" s="7"/>
      <c r="GH520" s="7"/>
      <c r="GI520" s="7"/>
      <c r="GJ520" s="7"/>
      <c r="GK520" s="7"/>
      <c r="GL520" s="7"/>
      <c r="GM520" s="48"/>
      <c r="GN520" s="7"/>
      <c r="GO520" s="7"/>
      <c r="GP520" s="7"/>
      <c r="GR520" s="48"/>
      <c r="GS520" s="48"/>
      <c r="GT520" s="48"/>
      <c r="GU520" s="48"/>
      <c r="GV520" s="48"/>
    </row>
    <row r="521" spans="1:204">
      <c r="A521" s="7"/>
      <c r="B521" s="7"/>
      <c r="C521" s="7"/>
      <c r="D521" s="48"/>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13"/>
      <c r="AJ521" s="13"/>
      <c r="AK521" s="7"/>
      <c r="AL521" s="7"/>
      <c r="AM521" s="7"/>
      <c r="AN521" s="7"/>
      <c r="AO521" s="7"/>
      <c r="AP521" s="7"/>
      <c r="AQ521" s="7"/>
      <c r="AR521" s="153"/>
      <c r="AS521" s="7"/>
      <c r="AT521" s="7"/>
      <c r="AU521" s="7"/>
      <c r="AV521" s="7"/>
      <c r="AW521" s="7"/>
      <c r="AX521" s="7"/>
      <c r="AY521" s="7"/>
      <c r="AZ521" s="7"/>
      <c r="BA521" s="7"/>
      <c r="BB521" s="7"/>
      <c r="BC521" s="7"/>
      <c r="BD521" s="7"/>
      <c r="BE521" s="154"/>
      <c r="BF521" s="154"/>
      <c r="BG521" s="7"/>
      <c r="BH521" s="154"/>
      <c r="BI521" s="154"/>
      <c r="BJ521" s="154"/>
      <c r="BK521" s="154"/>
      <c r="BL521" s="154"/>
      <c r="BM521" s="154"/>
      <c r="BN521" s="7"/>
      <c r="BO521" s="7"/>
      <c r="BP521" s="7"/>
      <c r="BQ521" s="7"/>
      <c r="BR521" s="154"/>
      <c r="BS521" s="154"/>
      <c r="BT521" s="7"/>
      <c r="BU521" s="154"/>
      <c r="BV521" s="154"/>
      <c r="BW521" s="154"/>
      <c r="BX521" s="154"/>
      <c r="BY521" s="154"/>
      <c r="BZ521" s="154"/>
      <c r="CA521" s="7"/>
      <c r="CB521" s="7"/>
      <c r="CC521" s="7"/>
      <c r="CD521" s="7"/>
      <c r="CE521" s="154"/>
      <c r="CF521" s="154"/>
      <c r="CG521" s="7"/>
      <c r="CH521" s="154"/>
      <c r="CI521" s="154"/>
      <c r="CJ521" s="154"/>
      <c r="CK521" s="154"/>
      <c r="CL521" s="154"/>
      <c r="CM521" s="154"/>
      <c r="CN521" s="7"/>
      <c r="CO521" s="7"/>
      <c r="CP521" s="7"/>
      <c r="CQ521" s="7"/>
      <c r="CR521" s="154"/>
      <c r="CS521" s="154"/>
      <c r="CT521" s="7"/>
      <c r="CU521" s="154"/>
      <c r="CV521" s="154"/>
      <c r="CW521" s="154"/>
      <c r="CX521" s="154"/>
      <c r="CY521" s="154"/>
      <c r="CZ521" s="154"/>
      <c r="DA521" s="7"/>
      <c r="DB521" s="7"/>
      <c r="DC521" s="7"/>
      <c r="DD521" s="7"/>
      <c r="DE521" s="154"/>
      <c r="DF521" s="154"/>
      <c r="DG521" s="7"/>
      <c r="DH521" s="154"/>
      <c r="DI521" s="154"/>
      <c r="DJ521" s="154"/>
      <c r="DK521" s="154"/>
      <c r="DL521" s="154"/>
      <c r="DM521" s="154"/>
      <c r="DN521" s="7"/>
      <c r="DO521" s="7"/>
      <c r="DP521" s="7"/>
      <c r="DQ521" s="7"/>
      <c r="DR521" s="152"/>
      <c r="DS521" s="152"/>
      <c r="DT521" s="152"/>
      <c r="DU521" s="152"/>
      <c r="DV521" s="152"/>
      <c r="DW521" s="152"/>
      <c r="DX521" s="152"/>
      <c r="DY521" s="152"/>
      <c r="DZ521" s="152"/>
      <c r="EA521" s="152"/>
      <c r="EB521" s="152"/>
      <c r="EC521" s="152"/>
      <c r="ED521" s="152"/>
      <c r="EE521" s="152"/>
      <c r="EF521" s="152"/>
      <c r="EG521" s="152"/>
      <c r="EH521" s="152"/>
      <c r="EI521" s="152"/>
      <c r="EJ521" s="152"/>
      <c r="EK521" s="152"/>
      <c r="EL521" s="152"/>
      <c r="EM521" s="152"/>
      <c r="EN521" s="152"/>
      <c r="EO521" s="152"/>
      <c r="EP521" s="152"/>
      <c r="EQ521" s="152"/>
      <c r="ER521" s="152"/>
      <c r="ES521" s="152"/>
      <c r="ET521" s="152"/>
      <c r="EU521" s="152"/>
      <c r="EV521" s="152"/>
      <c r="EW521" s="152"/>
      <c r="EX521" s="152"/>
      <c r="EY521" s="152"/>
      <c r="EZ521" s="152"/>
      <c r="FA521" s="152"/>
      <c r="FB521" s="152"/>
      <c r="FC521" s="152"/>
      <c r="FD521" s="152"/>
      <c r="FE521" s="152"/>
      <c r="FF521" s="152"/>
      <c r="FG521" s="152"/>
      <c r="FH521" s="152"/>
      <c r="FI521" s="152"/>
      <c r="FJ521" s="152"/>
      <c r="FK521" s="152"/>
      <c r="FL521" s="152"/>
      <c r="FM521" s="152"/>
      <c r="FN521" s="152"/>
      <c r="FO521" s="152"/>
      <c r="FP521" s="152"/>
      <c r="FQ521" s="152"/>
      <c r="FR521" s="152"/>
      <c r="FS521" s="152"/>
      <c r="FT521" s="152"/>
      <c r="FU521" s="152"/>
      <c r="FV521" s="152"/>
      <c r="FW521" s="152"/>
      <c r="FX521" s="152"/>
      <c r="FY521" s="152"/>
      <c r="FZ521" s="152"/>
      <c r="GA521" s="152"/>
      <c r="GB521" s="152"/>
      <c r="GC521" s="152"/>
      <c r="GD521" s="152"/>
      <c r="GE521" s="7"/>
      <c r="GF521" s="7"/>
      <c r="GG521" s="7"/>
      <c r="GH521" s="7"/>
      <c r="GI521" s="7"/>
      <c r="GJ521" s="7"/>
      <c r="GK521" s="7"/>
      <c r="GL521" s="7"/>
      <c r="GM521" s="48"/>
      <c r="GN521" s="7"/>
      <c r="GO521" s="7"/>
      <c r="GP521" s="7"/>
      <c r="GR521" s="48"/>
      <c r="GS521" s="48"/>
      <c r="GT521" s="48"/>
      <c r="GU521" s="48"/>
      <c r="GV521" s="48"/>
    </row>
    <row r="522" spans="1:204">
      <c r="A522" s="7"/>
      <c r="B522" s="7"/>
      <c r="C522" s="7"/>
      <c r="D522" s="48"/>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13"/>
      <c r="AJ522" s="13"/>
      <c r="AK522" s="7"/>
      <c r="AL522" s="7"/>
      <c r="AM522" s="7"/>
      <c r="AN522" s="7"/>
      <c r="AO522" s="7"/>
      <c r="AP522" s="7"/>
      <c r="AQ522" s="7"/>
      <c r="AR522" s="153"/>
      <c r="AS522" s="7"/>
      <c r="AT522" s="7"/>
      <c r="AU522" s="7"/>
      <c r="AV522" s="7"/>
      <c r="AW522" s="7"/>
      <c r="AX522" s="7"/>
      <c r="AY522" s="7"/>
      <c r="AZ522" s="7"/>
      <c r="BA522" s="7"/>
      <c r="BB522" s="7"/>
      <c r="BC522" s="7"/>
      <c r="BD522" s="7"/>
      <c r="BE522" s="154"/>
      <c r="BF522" s="154"/>
      <c r="BG522" s="7"/>
      <c r="BH522" s="154"/>
      <c r="BI522" s="154"/>
      <c r="BJ522" s="154"/>
      <c r="BK522" s="154"/>
      <c r="BL522" s="154"/>
      <c r="BM522" s="154"/>
      <c r="BN522" s="7"/>
      <c r="BO522" s="7"/>
      <c r="BP522" s="7"/>
      <c r="BQ522" s="7"/>
      <c r="BR522" s="154"/>
      <c r="BS522" s="154"/>
      <c r="BT522" s="7"/>
      <c r="BU522" s="154"/>
      <c r="BV522" s="154"/>
      <c r="BW522" s="154"/>
      <c r="BX522" s="154"/>
      <c r="BY522" s="154"/>
      <c r="BZ522" s="154"/>
      <c r="CA522" s="7"/>
      <c r="CB522" s="7"/>
      <c r="CC522" s="7"/>
      <c r="CD522" s="7"/>
      <c r="CE522" s="154"/>
      <c r="CF522" s="154"/>
      <c r="CG522" s="7"/>
      <c r="CH522" s="154"/>
      <c r="CI522" s="154"/>
      <c r="CJ522" s="154"/>
      <c r="CK522" s="154"/>
      <c r="CL522" s="154"/>
      <c r="CM522" s="154"/>
      <c r="CN522" s="7"/>
      <c r="CO522" s="7"/>
      <c r="CP522" s="7"/>
      <c r="CQ522" s="7"/>
      <c r="CR522" s="154"/>
      <c r="CS522" s="154"/>
      <c r="CT522" s="7"/>
      <c r="CU522" s="154"/>
      <c r="CV522" s="154"/>
      <c r="CW522" s="154"/>
      <c r="CX522" s="154"/>
      <c r="CY522" s="154"/>
      <c r="CZ522" s="154"/>
      <c r="DA522" s="7"/>
      <c r="DB522" s="7"/>
      <c r="DC522" s="7"/>
      <c r="DD522" s="7"/>
      <c r="DE522" s="154"/>
      <c r="DF522" s="154"/>
      <c r="DG522" s="7"/>
      <c r="DH522" s="154"/>
      <c r="DI522" s="154"/>
      <c r="DJ522" s="154"/>
      <c r="DK522" s="154"/>
      <c r="DL522" s="154"/>
      <c r="DM522" s="154"/>
      <c r="DN522" s="7"/>
      <c r="DO522" s="7"/>
      <c r="DP522" s="7"/>
      <c r="DQ522" s="7"/>
      <c r="DR522" s="152"/>
      <c r="DS522" s="152"/>
      <c r="DT522" s="152"/>
      <c r="DU522" s="152"/>
      <c r="DV522" s="152"/>
      <c r="DW522" s="152"/>
      <c r="DX522" s="152"/>
      <c r="DY522" s="152"/>
      <c r="DZ522" s="152"/>
      <c r="EA522" s="152"/>
      <c r="EB522" s="152"/>
      <c r="EC522" s="152"/>
      <c r="ED522" s="152"/>
      <c r="EE522" s="152"/>
      <c r="EF522" s="152"/>
      <c r="EG522" s="152"/>
      <c r="EH522" s="152"/>
      <c r="EI522" s="152"/>
      <c r="EJ522" s="152"/>
      <c r="EK522" s="152"/>
      <c r="EL522" s="152"/>
      <c r="EM522" s="152"/>
      <c r="EN522" s="152"/>
      <c r="EO522" s="152"/>
      <c r="EP522" s="152"/>
      <c r="EQ522" s="152"/>
      <c r="ER522" s="152"/>
      <c r="ES522" s="152"/>
      <c r="ET522" s="152"/>
      <c r="EU522" s="152"/>
      <c r="EV522" s="152"/>
      <c r="EW522" s="152"/>
      <c r="EX522" s="152"/>
      <c r="EY522" s="152"/>
      <c r="EZ522" s="152"/>
      <c r="FA522" s="152"/>
      <c r="FB522" s="152"/>
      <c r="FC522" s="152"/>
      <c r="FD522" s="152"/>
      <c r="FE522" s="152"/>
      <c r="FF522" s="152"/>
      <c r="FG522" s="152"/>
      <c r="FH522" s="152"/>
      <c r="FI522" s="152"/>
      <c r="FJ522" s="152"/>
      <c r="FK522" s="152"/>
      <c r="FL522" s="152"/>
      <c r="FM522" s="152"/>
      <c r="FN522" s="152"/>
      <c r="FO522" s="152"/>
      <c r="FP522" s="152"/>
      <c r="FQ522" s="152"/>
      <c r="FR522" s="152"/>
      <c r="FS522" s="152"/>
      <c r="FT522" s="152"/>
      <c r="FU522" s="152"/>
      <c r="FV522" s="152"/>
      <c r="FW522" s="152"/>
      <c r="FX522" s="152"/>
      <c r="FY522" s="152"/>
      <c r="FZ522" s="152"/>
      <c r="GA522" s="152"/>
      <c r="GB522" s="152"/>
      <c r="GC522" s="152"/>
      <c r="GD522" s="152"/>
      <c r="GE522" s="7"/>
      <c r="GF522" s="7"/>
      <c r="GG522" s="7"/>
      <c r="GH522" s="7"/>
      <c r="GI522" s="7"/>
      <c r="GJ522" s="7"/>
      <c r="GK522" s="7"/>
      <c r="GL522" s="7"/>
      <c r="GM522" s="48"/>
      <c r="GN522" s="7"/>
      <c r="GO522" s="7"/>
      <c r="GP522" s="7"/>
      <c r="GR522" s="48"/>
      <c r="GS522" s="48"/>
      <c r="GT522" s="48"/>
      <c r="GU522" s="48"/>
      <c r="GV522" s="48"/>
    </row>
    <row r="523" spans="1:204">
      <c r="A523" s="7"/>
      <c r="B523" s="7"/>
      <c r="C523" s="7"/>
      <c r="D523" s="48"/>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13"/>
      <c r="AJ523" s="13"/>
      <c r="AK523" s="7"/>
      <c r="AL523" s="7"/>
      <c r="AM523" s="7"/>
      <c r="AN523" s="7"/>
      <c r="AO523" s="7"/>
      <c r="AP523" s="7"/>
      <c r="AQ523" s="7"/>
      <c r="AR523" s="153"/>
      <c r="AS523" s="7"/>
      <c r="AT523" s="7"/>
      <c r="AU523" s="7"/>
      <c r="AV523" s="7"/>
      <c r="AW523" s="7"/>
      <c r="AX523" s="7"/>
      <c r="AY523" s="7"/>
      <c r="AZ523" s="7"/>
      <c r="BA523" s="7"/>
      <c r="BB523" s="7"/>
      <c r="BC523" s="7"/>
      <c r="BD523" s="7"/>
      <c r="BE523" s="154"/>
      <c r="BF523" s="154"/>
      <c r="BG523" s="7"/>
      <c r="BH523" s="154"/>
      <c r="BI523" s="154"/>
      <c r="BJ523" s="154"/>
      <c r="BK523" s="154"/>
      <c r="BL523" s="154"/>
      <c r="BM523" s="154"/>
      <c r="BN523" s="7"/>
      <c r="BO523" s="7"/>
      <c r="BP523" s="7"/>
      <c r="BQ523" s="7"/>
      <c r="BR523" s="154"/>
      <c r="BS523" s="154"/>
      <c r="BT523" s="7"/>
      <c r="BU523" s="154"/>
      <c r="BV523" s="154"/>
      <c r="BW523" s="154"/>
      <c r="BX523" s="154"/>
      <c r="BY523" s="154"/>
      <c r="BZ523" s="154"/>
      <c r="CA523" s="7"/>
      <c r="CB523" s="7"/>
      <c r="CC523" s="7"/>
      <c r="CD523" s="7"/>
      <c r="CE523" s="154"/>
      <c r="CF523" s="154"/>
      <c r="CG523" s="7"/>
      <c r="CH523" s="154"/>
      <c r="CI523" s="154"/>
      <c r="CJ523" s="154"/>
      <c r="CK523" s="154"/>
      <c r="CL523" s="154"/>
      <c r="CM523" s="154"/>
      <c r="CN523" s="7"/>
      <c r="CO523" s="7"/>
      <c r="CP523" s="7"/>
      <c r="CQ523" s="7"/>
      <c r="CR523" s="154"/>
      <c r="CS523" s="154"/>
      <c r="CT523" s="7"/>
      <c r="CU523" s="154"/>
      <c r="CV523" s="154"/>
      <c r="CW523" s="154"/>
      <c r="CX523" s="154"/>
      <c r="CY523" s="154"/>
      <c r="CZ523" s="154"/>
      <c r="DA523" s="7"/>
      <c r="DB523" s="7"/>
      <c r="DC523" s="7"/>
      <c r="DD523" s="7"/>
      <c r="DE523" s="154"/>
      <c r="DF523" s="154"/>
      <c r="DG523" s="7"/>
      <c r="DH523" s="154"/>
      <c r="DI523" s="154"/>
      <c r="DJ523" s="154"/>
      <c r="DK523" s="154"/>
      <c r="DL523" s="154"/>
      <c r="DM523" s="154"/>
      <c r="DN523" s="7"/>
      <c r="DO523" s="7"/>
      <c r="DP523" s="7"/>
      <c r="DQ523" s="7"/>
      <c r="DR523" s="152"/>
      <c r="DS523" s="152"/>
      <c r="DT523" s="152"/>
      <c r="DU523" s="152"/>
      <c r="DV523" s="152"/>
      <c r="DW523" s="152"/>
      <c r="DX523" s="152"/>
      <c r="DY523" s="152"/>
      <c r="DZ523" s="152"/>
      <c r="EA523" s="152"/>
      <c r="EB523" s="152"/>
      <c r="EC523" s="152"/>
      <c r="ED523" s="152"/>
      <c r="EE523" s="152"/>
      <c r="EF523" s="152"/>
      <c r="EG523" s="152"/>
      <c r="EH523" s="152"/>
      <c r="EI523" s="152"/>
      <c r="EJ523" s="152"/>
      <c r="EK523" s="152"/>
      <c r="EL523" s="152"/>
      <c r="EM523" s="152"/>
      <c r="EN523" s="152"/>
      <c r="EO523" s="152"/>
      <c r="EP523" s="152"/>
      <c r="EQ523" s="152"/>
      <c r="ER523" s="152"/>
      <c r="ES523" s="152"/>
      <c r="ET523" s="152"/>
      <c r="EU523" s="152"/>
      <c r="EV523" s="152"/>
      <c r="EW523" s="152"/>
      <c r="EX523" s="152"/>
      <c r="EY523" s="152"/>
      <c r="EZ523" s="152"/>
      <c r="FA523" s="152"/>
      <c r="FB523" s="152"/>
      <c r="FC523" s="152"/>
      <c r="FD523" s="152"/>
      <c r="FE523" s="152"/>
      <c r="FF523" s="152"/>
      <c r="FG523" s="152"/>
      <c r="FH523" s="152"/>
      <c r="FI523" s="152"/>
      <c r="FJ523" s="152"/>
      <c r="FK523" s="152"/>
      <c r="FL523" s="152"/>
      <c r="FM523" s="152"/>
      <c r="FN523" s="152"/>
      <c r="FO523" s="152"/>
      <c r="FP523" s="152"/>
      <c r="FQ523" s="152"/>
      <c r="FR523" s="152"/>
      <c r="FS523" s="152"/>
      <c r="FT523" s="152"/>
      <c r="FU523" s="152"/>
      <c r="FV523" s="152"/>
      <c r="FW523" s="152"/>
      <c r="FX523" s="152"/>
      <c r="FY523" s="152"/>
      <c r="FZ523" s="152"/>
      <c r="GA523" s="152"/>
      <c r="GB523" s="152"/>
      <c r="GC523" s="152"/>
      <c r="GD523" s="152"/>
      <c r="GE523" s="7"/>
      <c r="GF523" s="7"/>
      <c r="GG523" s="7"/>
      <c r="GH523" s="7"/>
      <c r="GI523" s="7"/>
      <c r="GJ523" s="7"/>
      <c r="GK523" s="7"/>
      <c r="GL523" s="7"/>
      <c r="GM523" s="48"/>
      <c r="GN523" s="7"/>
      <c r="GO523" s="7"/>
      <c r="GP523" s="7"/>
      <c r="GR523" s="48"/>
      <c r="GS523" s="48"/>
      <c r="GT523" s="48"/>
      <c r="GU523" s="48"/>
      <c r="GV523" s="48"/>
    </row>
    <row r="524" spans="1:204">
      <c r="A524" s="7"/>
      <c r="B524" s="7"/>
      <c r="C524" s="7"/>
      <c r="D524" s="48"/>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13"/>
      <c r="AJ524" s="13"/>
      <c r="AK524" s="7"/>
      <c r="AL524" s="7"/>
      <c r="AM524" s="7"/>
      <c r="AN524" s="7"/>
      <c r="AO524" s="7"/>
      <c r="AP524" s="7"/>
      <c r="AQ524" s="7"/>
      <c r="AR524" s="153"/>
      <c r="AS524" s="7"/>
      <c r="AT524" s="7"/>
      <c r="AU524" s="7"/>
      <c r="AV524" s="7"/>
      <c r="AW524" s="7"/>
      <c r="AX524" s="7"/>
      <c r="AY524" s="7"/>
      <c r="AZ524" s="7"/>
      <c r="BA524" s="7"/>
      <c r="BB524" s="7"/>
      <c r="BC524" s="7"/>
      <c r="BD524" s="7"/>
      <c r="BE524" s="154"/>
      <c r="BF524" s="154"/>
      <c r="BG524" s="7"/>
      <c r="BH524" s="154"/>
      <c r="BI524" s="154"/>
      <c r="BJ524" s="154"/>
      <c r="BK524" s="154"/>
      <c r="BL524" s="154"/>
      <c r="BM524" s="154"/>
      <c r="BN524" s="7"/>
      <c r="BO524" s="7"/>
      <c r="BP524" s="7"/>
      <c r="BQ524" s="7"/>
      <c r="BR524" s="154"/>
      <c r="BS524" s="154"/>
      <c r="BT524" s="7"/>
      <c r="BU524" s="154"/>
      <c r="BV524" s="154"/>
      <c r="BW524" s="154"/>
      <c r="BX524" s="154"/>
      <c r="BY524" s="154"/>
      <c r="BZ524" s="154"/>
      <c r="CA524" s="7"/>
      <c r="CB524" s="7"/>
      <c r="CC524" s="7"/>
      <c r="CD524" s="7"/>
      <c r="CE524" s="154"/>
      <c r="CF524" s="154"/>
      <c r="CG524" s="7"/>
      <c r="CH524" s="154"/>
      <c r="CI524" s="154"/>
      <c r="CJ524" s="154"/>
      <c r="CK524" s="154"/>
      <c r="CL524" s="154"/>
      <c r="CM524" s="154"/>
      <c r="CN524" s="7"/>
      <c r="CO524" s="7"/>
      <c r="CP524" s="7"/>
      <c r="CQ524" s="7"/>
      <c r="CR524" s="154"/>
      <c r="CS524" s="154"/>
      <c r="CT524" s="7"/>
      <c r="CU524" s="154"/>
      <c r="CV524" s="154"/>
      <c r="CW524" s="154"/>
      <c r="CX524" s="154"/>
      <c r="CY524" s="154"/>
      <c r="CZ524" s="154"/>
      <c r="DA524" s="7"/>
      <c r="DB524" s="7"/>
      <c r="DC524" s="7"/>
      <c r="DD524" s="7"/>
      <c r="DE524" s="154"/>
      <c r="DF524" s="154"/>
      <c r="DG524" s="7"/>
      <c r="DH524" s="154"/>
      <c r="DI524" s="154"/>
      <c r="DJ524" s="154"/>
      <c r="DK524" s="154"/>
      <c r="DL524" s="154"/>
      <c r="DM524" s="154"/>
      <c r="DN524" s="7"/>
      <c r="DO524" s="7"/>
      <c r="DP524" s="7"/>
      <c r="DQ524" s="7"/>
      <c r="DR524" s="152"/>
      <c r="DS524" s="152"/>
      <c r="DT524" s="152"/>
      <c r="DU524" s="152"/>
      <c r="DV524" s="152"/>
      <c r="DW524" s="152"/>
      <c r="DX524" s="152"/>
      <c r="DY524" s="152"/>
      <c r="DZ524" s="152"/>
      <c r="EA524" s="152"/>
      <c r="EB524" s="152"/>
      <c r="EC524" s="152"/>
      <c r="ED524" s="152"/>
      <c r="EE524" s="152"/>
      <c r="EF524" s="152"/>
      <c r="EG524" s="152"/>
      <c r="EH524" s="152"/>
      <c r="EI524" s="152"/>
      <c r="EJ524" s="152"/>
      <c r="EK524" s="152"/>
      <c r="EL524" s="152"/>
      <c r="EM524" s="152"/>
      <c r="EN524" s="152"/>
      <c r="EO524" s="152"/>
      <c r="EP524" s="152"/>
      <c r="EQ524" s="152"/>
      <c r="ER524" s="152"/>
      <c r="ES524" s="152"/>
      <c r="ET524" s="152"/>
      <c r="EU524" s="152"/>
      <c r="EV524" s="152"/>
      <c r="EW524" s="152"/>
      <c r="EX524" s="152"/>
      <c r="EY524" s="152"/>
      <c r="EZ524" s="152"/>
      <c r="FA524" s="152"/>
      <c r="FB524" s="152"/>
      <c r="FC524" s="152"/>
      <c r="FD524" s="152"/>
      <c r="FE524" s="152"/>
      <c r="FF524" s="152"/>
      <c r="FG524" s="152"/>
      <c r="FH524" s="152"/>
      <c r="FI524" s="152"/>
      <c r="FJ524" s="152"/>
      <c r="FK524" s="152"/>
      <c r="FL524" s="152"/>
      <c r="FM524" s="152"/>
      <c r="FN524" s="152"/>
      <c r="FO524" s="152"/>
      <c r="FP524" s="152"/>
      <c r="FQ524" s="152"/>
      <c r="FR524" s="152"/>
      <c r="FS524" s="152"/>
      <c r="FT524" s="152"/>
      <c r="FU524" s="152"/>
      <c r="FV524" s="152"/>
      <c r="FW524" s="152"/>
      <c r="FX524" s="152"/>
      <c r="FY524" s="152"/>
      <c r="FZ524" s="152"/>
      <c r="GA524" s="152"/>
      <c r="GB524" s="152"/>
      <c r="GC524" s="152"/>
      <c r="GD524" s="152"/>
      <c r="GE524" s="7"/>
      <c r="GF524" s="7"/>
      <c r="GG524" s="7"/>
      <c r="GH524" s="7"/>
      <c r="GI524" s="7"/>
      <c r="GJ524" s="7"/>
      <c r="GK524" s="7"/>
      <c r="GL524" s="7"/>
      <c r="GM524" s="48"/>
      <c r="GN524" s="7"/>
      <c r="GO524" s="7"/>
      <c r="GP524" s="7"/>
      <c r="GR524" s="48"/>
      <c r="GS524" s="48"/>
      <c r="GT524" s="48"/>
      <c r="GU524" s="48"/>
      <c r="GV524" s="48"/>
    </row>
    <row r="525" spans="1:204">
      <c r="A525" s="7"/>
      <c r="B525" s="7"/>
      <c r="C525" s="7"/>
      <c r="D525" s="48"/>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c r="AH525" s="7"/>
      <c r="AI525" s="13"/>
      <c r="AJ525" s="13"/>
      <c r="AK525" s="7"/>
      <c r="AL525" s="7"/>
      <c r="AM525" s="7"/>
      <c r="AN525" s="7"/>
      <c r="AO525" s="7"/>
      <c r="AP525" s="7"/>
      <c r="AQ525" s="7"/>
      <c r="AR525" s="153"/>
      <c r="AS525" s="7"/>
      <c r="AT525" s="7"/>
      <c r="AU525" s="7"/>
      <c r="AV525" s="7"/>
      <c r="AW525" s="7"/>
      <c r="AX525" s="7"/>
      <c r="AY525" s="7"/>
      <c r="AZ525" s="7"/>
      <c r="BA525" s="7"/>
      <c r="BB525" s="7"/>
      <c r="BC525" s="7"/>
      <c r="BD525" s="7"/>
      <c r="BE525" s="154"/>
      <c r="BF525" s="154"/>
      <c r="BG525" s="7"/>
      <c r="BH525" s="154"/>
      <c r="BI525" s="154"/>
      <c r="BJ525" s="154"/>
      <c r="BK525" s="154"/>
      <c r="BL525" s="154"/>
      <c r="BM525" s="154"/>
      <c r="BN525" s="7"/>
      <c r="BO525" s="7"/>
      <c r="BP525" s="7"/>
      <c r="BQ525" s="7"/>
      <c r="BR525" s="154"/>
      <c r="BS525" s="154"/>
      <c r="BT525" s="7"/>
      <c r="BU525" s="154"/>
      <c r="BV525" s="154"/>
      <c r="BW525" s="154"/>
      <c r="BX525" s="154"/>
      <c r="BY525" s="154"/>
      <c r="BZ525" s="154"/>
      <c r="CA525" s="7"/>
      <c r="CB525" s="7"/>
      <c r="CC525" s="7"/>
      <c r="CD525" s="7"/>
      <c r="CE525" s="154"/>
      <c r="CF525" s="154"/>
      <c r="CG525" s="7"/>
      <c r="CH525" s="154"/>
      <c r="CI525" s="154"/>
      <c r="CJ525" s="154"/>
      <c r="CK525" s="154"/>
      <c r="CL525" s="154"/>
      <c r="CM525" s="154"/>
      <c r="CN525" s="7"/>
      <c r="CO525" s="7"/>
      <c r="CP525" s="7"/>
      <c r="CQ525" s="7"/>
      <c r="CR525" s="154"/>
      <c r="CS525" s="154"/>
      <c r="CT525" s="7"/>
      <c r="CU525" s="154"/>
      <c r="CV525" s="154"/>
      <c r="CW525" s="154"/>
      <c r="CX525" s="154"/>
      <c r="CY525" s="154"/>
      <c r="CZ525" s="154"/>
      <c r="DA525" s="7"/>
      <c r="DB525" s="7"/>
      <c r="DC525" s="7"/>
      <c r="DD525" s="7"/>
      <c r="DE525" s="154"/>
      <c r="DF525" s="154"/>
      <c r="DG525" s="7"/>
      <c r="DH525" s="154"/>
      <c r="DI525" s="154"/>
      <c r="DJ525" s="154"/>
      <c r="DK525" s="154"/>
      <c r="DL525" s="154"/>
      <c r="DM525" s="154"/>
      <c r="DN525" s="7"/>
      <c r="DO525" s="7"/>
      <c r="DP525" s="7"/>
      <c r="DQ525" s="7"/>
      <c r="DR525" s="152"/>
      <c r="DS525" s="152"/>
      <c r="DT525" s="152"/>
      <c r="DU525" s="152"/>
      <c r="DV525" s="152"/>
      <c r="DW525" s="152"/>
      <c r="DX525" s="152"/>
      <c r="DY525" s="152"/>
      <c r="DZ525" s="152"/>
      <c r="EA525" s="152"/>
      <c r="EB525" s="152"/>
      <c r="EC525" s="152"/>
      <c r="ED525" s="152"/>
      <c r="EE525" s="152"/>
      <c r="EF525" s="152"/>
      <c r="EG525" s="152"/>
      <c r="EH525" s="152"/>
      <c r="EI525" s="152"/>
      <c r="EJ525" s="152"/>
      <c r="EK525" s="152"/>
      <c r="EL525" s="152"/>
      <c r="EM525" s="152"/>
      <c r="EN525" s="152"/>
      <c r="EO525" s="152"/>
      <c r="EP525" s="152"/>
      <c r="EQ525" s="152"/>
      <c r="ER525" s="152"/>
      <c r="ES525" s="152"/>
      <c r="ET525" s="152"/>
      <c r="EU525" s="152"/>
      <c r="EV525" s="152"/>
      <c r="EW525" s="152"/>
      <c r="EX525" s="152"/>
      <c r="EY525" s="152"/>
      <c r="EZ525" s="152"/>
      <c r="FA525" s="152"/>
      <c r="FB525" s="152"/>
      <c r="FC525" s="152"/>
      <c r="FD525" s="152"/>
      <c r="FE525" s="152"/>
      <c r="FF525" s="152"/>
      <c r="FG525" s="152"/>
      <c r="FH525" s="152"/>
      <c r="FI525" s="152"/>
      <c r="FJ525" s="152"/>
      <c r="FK525" s="152"/>
      <c r="FL525" s="152"/>
      <c r="FM525" s="152"/>
      <c r="FN525" s="152"/>
      <c r="FO525" s="152"/>
      <c r="FP525" s="152"/>
      <c r="FQ525" s="152"/>
      <c r="FR525" s="152"/>
      <c r="FS525" s="152"/>
      <c r="FT525" s="152"/>
      <c r="FU525" s="152"/>
      <c r="FV525" s="152"/>
      <c r="FW525" s="152"/>
      <c r="FX525" s="152"/>
      <c r="FY525" s="152"/>
      <c r="FZ525" s="152"/>
      <c r="GA525" s="152"/>
      <c r="GB525" s="152"/>
      <c r="GC525" s="152"/>
      <c r="GD525" s="152"/>
      <c r="GE525" s="7"/>
      <c r="GF525" s="7"/>
      <c r="GG525" s="7"/>
      <c r="GH525" s="7"/>
      <c r="GI525" s="7"/>
      <c r="GJ525" s="7"/>
      <c r="GK525" s="7"/>
      <c r="GL525" s="7"/>
      <c r="GM525" s="48"/>
      <c r="GN525" s="7"/>
      <c r="GO525" s="7"/>
      <c r="GP525" s="7"/>
      <c r="GR525" s="48"/>
      <c r="GS525" s="48"/>
      <c r="GT525" s="48"/>
      <c r="GU525" s="48"/>
      <c r="GV525" s="48"/>
    </row>
    <row r="526" spans="1:204">
      <c r="A526" s="7"/>
      <c r="B526" s="7"/>
      <c r="C526" s="7"/>
      <c r="D526" s="48"/>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13"/>
      <c r="AJ526" s="13"/>
      <c r="AK526" s="7"/>
      <c r="AL526" s="7"/>
      <c r="AM526" s="7"/>
      <c r="AN526" s="7"/>
      <c r="AO526" s="7"/>
      <c r="AP526" s="7"/>
      <c r="AQ526" s="7"/>
      <c r="AR526" s="153"/>
      <c r="AS526" s="7"/>
      <c r="AT526" s="7"/>
      <c r="AU526" s="7"/>
      <c r="AV526" s="7"/>
      <c r="AW526" s="7"/>
      <c r="AX526" s="7"/>
      <c r="AY526" s="7"/>
      <c r="AZ526" s="7"/>
      <c r="BA526" s="7"/>
      <c r="BB526" s="7"/>
      <c r="BC526" s="7"/>
      <c r="BD526" s="7"/>
      <c r="BE526" s="154"/>
      <c r="BF526" s="154"/>
      <c r="BG526" s="7"/>
      <c r="BH526" s="154"/>
      <c r="BI526" s="154"/>
      <c r="BJ526" s="154"/>
      <c r="BK526" s="154"/>
      <c r="BL526" s="154"/>
      <c r="BM526" s="154"/>
      <c r="BN526" s="7"/>
      <c r="BO526" s="7"/>
      <c r="BP526" s="7"/>
      <c r="BQ526" s="7"/>
      <c r="BR526" s="154"/>
      <c r="BS526" s="154"/>
      <c r="BT526" s="7"/>
      <c r="BU526" s="154"/>
      <c r="BV526" s="154"/>
      <c r="BW526" s="154"/>
      <c r="BX526" s="154"/>
      <c r="BY526" s="154"/>
      <c r="BZ526" s="154"/>
      <c r="CA526" s="7"/>
      <c r="CB526" s="7"/>
      <c r="CC526" s="7"/>
      <c r="CD526" s="7"/>
      <c r="CE526" s="154"/>
      <c r="CF526" s="154"/>
      <c r="CG526" s="7"/>
      <c r="CH526" s="154"/>
      <c r="CI526" s="154"/>
      <c r="CJ526" s="154"/>
      <c r="CK526" s="154"/>
      <c r="CL526" s="154"/>
      <c r="CM526" s="154"/>
      <c r="CN526" s="7"/>
      <c r="CO526" s="7"/>
      <c r="CP526" s="7"/>
      <c r="CQ526" s="7"/>
      <c r="CR526" s="154"/>
      <c r="CS526" s="154"/>
      <c r="CT526" s="7"/>
      <c r="CU526" s="154"/>
      <c r="CV526" s="154"/>
      <c r="CW526" s="154"/>
      <c r="CX526" s="154"/>
      <c r="CY526" s="154"/>
      <c r="CZ526" s="154"/>
      <c r="DA526" s="7"/>
      <c r="DB526" s="7"/>
      <c r="DC526" s="7"/>
      <c r="DD526" s="7"/>
      <c r="DE526" s="154"/>
      <c r="DF526" s="154"/>
      <c r="DG526" s="7"/>
      <c r="DH526" s="154"/>
      <c r="DI526" s="154"/>
      <c r="DJ526" s="154"/>
      <c r="DK526" s="154"/>
      <c r="DL526" s="154"/>
      <c r="DM526" s="154"/>
      <c r="DN526" s="7"/>
      <c r="DO526" s="7"/>
      <c r="DP526" s="7"/>
      <c r="DQ526" s="7"/>
      <c r="DR526" s="152"/>
      <c r="DS526" s="152"/>
      <c r="DT526" s="152"/>
      <c r="DU526" s="152"/>
      <c r="DV526" s="152"/>
      <c r="DW526" s="152"/>
      <c r="DX526" s="152"/>
      <c r="DY526" s="152"/>
      <c r="DZ526" s="152"/>
      <c r="EA526" s="152"/>
      <c r="EB526" s="152"/>
      <c r="EC526" s="152"/>
      <c r="ED526" s="152"/>
      <c r="EE526" s="152"/>
      <c r="EF526" s="152"/>
      <c r="EG526" s="152"/>
      <c r="EH526" s="152"/>
      <c r="EI526" s="152"/>
      <c r="EJ526" s="152"/>
      <c r="EK526" s="152"/>
      <c r="EL526" s="152"/>
      <c r="EM526" s="152"/>
      <c r="EN526" s="152"/>
      <c r="EO526" s="152"/>
      <c r="EP526" s="152"/>
      <c r="EQ526" s="152"/>
      <c r="ER526" s="152"/>
      <c r="ES526" s="152"/>
      <c r="ET526" s="152"/>
      <c r="EU526" s="152"/>
      <c r="EV526" s="152"/>
      <c r="EW526" s="152"/>
      <c r="EX526" s="152"/>
      <c r="EY526" s="152"/>
      <c r="EZ526" s="152"/>
      <c r="FA526" s="152"/>
      <c r="FB526" s="152"/>
      <c r="FC526" s="152"/>
      <c r="FD526" s="152"/>
      <c r="FE526" s="152"/>
      <c r="FF526" s="152"/>
      <c r="FG526" s="152"/>
      <c r="FH526" s="152"/>
      <c r="FI526" s="152"/>
      <c r="FJ526" s="152"/>
      <c r="FK526" s="152"/>
      <c r="FL526" s="152"/>
      <c r="FM526" s="152"/>
      <c r="FN526" s="152"/>
      <c r="FO526" s="152"/>
      <c r="FP526" s="152"/>
      <c r="FQ526" s="152"/>
      <c r="FR526" s="152"/>
      <c r="FS526" s="152"/>
      <c r="FT526" s="152"/>
      <c r="FU526" s="152"/>
      <c r="FV526" s="152"/>
      <c r="FW526" s="152"/>
      <c r="FX526" s="152"/>
      <c r="FY526" s="152"/>
      <c r="FZ526" s="152"/>
      <c r="GA526" s="152"/>
      <c r="GB526" s="152"/>
      <c r="GC526" s="152"/>
      <c r="GD526" s="152"/>
      <c r="GE526" s="7"/>
      <c r="GF526" s="7"/>
      <c r="GG526" s="7"/>
      <c r="GH526" s="7"/>
      <c r="GI526" s="7"/>
      <c r="GJ526" s="7"/>
      <c r="GK526" s="7"/>
      <c r="GL526" s="7"/>
      <c r="GM526" s="48"/>
      <c r="GN526" s="7"/>
      <c r="GO526" s="7"/>
      <c r="GP526" s="7"/>
      <c r="GR526" s="48"/>
      <c r="GS526" s="48"/>
      <c r="GT526" s="48"/>
      <c r="GU526" s="48"/>
      <c r="GV526" s="48"/>
    </row>
    <row r="527" spans="1:204">
      <c r="A527" s="7"/>
      <c r="B527" s="7"/>
      <c r="C527" s="7"/>
      <c r="D527" s="48"/>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c r="AH527" s="7"/>
      <c r="AI527" s="13"/>
      <c r="AJ527" s="13"/>
      <c r="AK527" s="7"/>
      <c r="AL527" s="7"/>
      <c r="AM527" s="7"/>
      <c r="AN527" s="7"/>
      <c r="AO527" s="7"/>
      <c r="AP527" s="7"/>
      <c r="AQ527" s="7"/>
      <c r="AR527" s="153"/>
      <c r="AS527" s="7"/>
      <c r="AT527" s="7"/>
      <c r="AU527" s="7"/>
      <c r="AV527" s="7"/>
      <c r="AW527" s="7"/>
      <c r="AX527" s="7"/>
      <c r="AY527" s="7"/>
      <c r="AZ527" s="7"/>
      <c r="BA527" s="7"/>
      <c r="BB527" s="7"/>
      <c r="BC527" s="7"/>
      <c r="BD527" s="7"/>
      <c r="BE527" s="154"/>
      <c r="BF527" s="154"/>
      <c r="BG527" s="7"/>
      <c r="BH527" s="154"/>
      <c r="BI527" s="154"/>
      <c r="BJ527" s="154"/>
      <c r="BK527" s="154"/>
      <c r="BL527" s="154"/>
      <c r="BM527" s="154"/>
      <c r="BN527" s="7"/>
      <c r="BO527" s="7"/>
      <c r="BP527" s="7"/>
      <c r="BQ527" s="7"/>
      <c r="BR527" s="154"/>
      <c r="BS527" s="154"/>
      <c r="BT527" s="7"/>
      <c r="BU527" s="154"/>
      <c r="BV527" s="154"/>
      <c r="BW527" s="154"/>
      <c r="BX527" s="154"/>
      <c r="BY527" s="154"/>
      <c r="BZ527" s="154"/>
      <c r="CA527" s="7"/>
      <c r="CB527" s="7"/>
      <c r="CC527" s="7"/>
      <c r="CD527" s="7"/>
      <c r="CE527" s="154"/>
      <c r="CF527" s="154"/>
      <c r="CG527" s="7"/>
      <c r="CH527" s="154"/>
      <c r="CI527" s="154"/>
      <c r="CJ527" s="154"/>
      <c r="CK527" s="154"/>
      <c r="CL527" s="154"/>
      <c r="CM527" s="154"/>
      <c r="CN527" s="7"/>
      <c r="CO527" s="7"/>
      <c r="CP527" s="7"/>
      <c r="CQ527" s="7"/>
      <c r="CR527" s="154"/>
      <c r="CS527" s="154"/>
      <c r="CT527" s="7"/>
      <c r="CU527" s="154"/>
      <c r="CV527" s="154"/>
      <c r="CW527" s="154"/>
      <c r="CX527" s="154"/>
      <c r="CY527" s="154"/>
      <c r="CZ527" s="154"/>
      <c r="DA527" s="7"/>
      <c r="DB527" s="7"/>
      <c r="DC527" s="7"/>
      <c r="DD527" s="7"/>
      <c r="DE527" s="154"/>
      <c r="DF527" s="154"/>
      <c r="DG527" s="7"/>
      <c r="DH527" s="154"/>
      <c r="DI527" s="154"/>
      <c r="DJ527" s="154"/>
      <c r="DK527" s="154"/>
      <c r="DL527" s="154"/>
      <c r="DM527" s="154"/>
      <c r="DN527" s="7"/>
      <c r="DO527" s="7"/>
      <c r="DP527" s="7"/>
      <c r="DQ527" s="7"/>
      <c r="DR527" s="152"/>
      <c r="DS527" s="152"/>
      <c r="DT527" s="152"/>
      <c r="DU527" s="152"/>
      <c r="DV527" s="152"/>
      <c r="DW527" s="152"/>
      <c r="DX527" s="152"/>
      <c r="DY527" s="152"/>
      <c r="DZ527" s="152"/>
      <c r="EA527" s="152"/>
      <c r="EB527" s="152"/>
      <c r="EC527" s="152"/>
      <c r="ED527" s="152"/>
      <c r="EE527" s="152"/>
      <c r="EF527" s="152"/>
      <c r="EG527" s="152"/>
      <c r="EH527" s="152"/>
      <c r="EI527" s="152"/>
      <c r="EJ527" s="152"/>
      <c r="EK527" s="152"/>
      <c r="EL527" s="152"/>
      <c r="EM527" s="152"/>
      <c r="EN527" s="152"/>
      <c r="EO527" s="152"/>
      <c r="EP527" s="152"/>
      <c r="EQ527" s="152"/>
      <c r="ER527" s="152"/>
      <c r="ES527" s="152"/>
      <c r="ET527" s="152"/>
      <c r="EU527" s="152"/>
      <c r="EV527" s="152"/>
      <c r="EW527" s="152"/>
      <c r="EX527" s="152"/>
      <c r="EY527" s="152"/>
      <c r="EZ527" s="152"/>
      <c r="FA527" s="152"/>
      <c r="FB527" s="152"/>
      <c r="FC527" s="152"/>
      <c r="FD527" s="152"/>
      <c r="FE527" s="152"/>
      <c r="FF527" s="152"/>
      <c r="FG527" s="152"/>
      <c r="FH527" s="152"/>
      <c r="FI527" s="152"/>
      <c r="FJ527" s="152"/>
      <c r="FK527" s="152"/>
      <c r="FL527" s="152"/>
      <c r="FM527" s="152"/>
      <c r="FN527" s="152"/>
      <c r="FO527" s="152"/>
      <c r="FP527" s="152"/>
      <c r="FQ527" s="152"/>
      <c r="FR527" s="152"/>
      <c r="FS527" s="152"/>
      <c r="FT527" s="152"/>
      <c r="FU527" s="152"/>
      <c r="FV527" s="152"/>
      <c r="FW527" s="152"/>
      <c r="FX527" s="152"/>
      <c r="FY527" s="152"/>
      <c r="FZ527" s="152"/>
      <c r="GA527" s="152"/>
      <c r="GB527" s="152"/>
      <c r="GC527" s="152"/>
      <c r="GD527" s="152"/>
      <c r="GE527" s="7"/>
      <c r="GF527" s="7"/>
      <c r="GG527" s="7"/>
      <c r="GH527" s="7"/>
      <c r="GI527" s="7"/>
      <c r="GJ527" s="7"/>
      <c r="GK527" s="7"/>
      <c r="GL527" s="7"/>
      <c r="GM527" s="48"/>
      <c r="GN527" s="7"/>
      <c r="GO527" s="7"/>
      <c r="GP527" s="7"/>
      <c r="GR527" s="48"/>
      <c r="GS527" s="48"/>
      <c r="GT527" s="48"/>
      <c r="GU527" s="48"/>
      <c r="GV527" s="48"/>
    </row>
    <row r="528" spans="1:204">
      <c r="A528" s="7"/>
      <c r="B528" s="7"/>
      <c r="C528" s="7"/>
      <c r="D528" s="48"/>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13"/>
      <c r="AJ528" s="13"/>
      <c r="AK528" s="7"/>
      <c r="AL528" s="7"/>
      <c r="AM528" s="7"/>
      <c r="AN528" s="7"/>
      <c r="AO528" s="7"/>
      <c r="AP528" s="7"/>
      <c r="AQ528" s="7"/>
      <c r="AR528" s="153"/>
      <c r="AS528" s="7"/>
      <c r="AT528" s="7"/>
      <c r="AU528" s="7"/>
      <c r="AV528" s="7"/>
      <c r="AW528" s="7"/>
      <c r="AX528" s="7"/>
      <c r="AY528" s="7"/>
      <c r="AZ528" s="7"/>
      <c r="BA528" s="7"/>
      <c r="BB528" s="7"/>
      <c r="BC528" s="7"/>
      <c r="BD528" s="7"/>
      <c r="BE528" s="154"/>
      <c r="BF528" s="154"/>
      <c r="BG528" s="7"/>
      <c r="BH528" s="154"/>
      <c r="BI528" s="154"/>
      <c r="BJ528" s="154"/>
      <c r="BK528" s="154"/>
      <c r="BL528" s="154"/>
      <c r="BM528" s="154"/>
      <c r="BN528" s="7"/>
      <c r="BO528" s="7"/>
      <c r="BP528" s="7"/>
      <c r="BQ528" s="7"/>
      <c r="BR528" s="154"/>
      <c r="BS528" s="154"/>
      <c r="BT528" s="7"/>
      <c r="BU528" s="154"/>
      <c r="BV528" s="154"/>
      <c r="BW528" s="154"/>
      <c r="BX528" s="154"/>
      <c r="BY528" s="154"/>
      <c r="BZ528" s="154"/>
      <c r="CA528" s="7"/>
      <c r="CB528" s="7"/>
      <c r="CC528" s="7"/>
      <c r="CD528" s="7"/>
      <c r="CE528" s="154"/>
      <c r="CF528" s="154"/>
      <c r="CG528" s="7"/>
      <c r="CH528" s="154"/>
      <c r="CI528" s="154"/>
      <c r="CJ528" s="154"/>
      <c r="CK528" s="154"/>
      <c r="CL528" s="154"/>
      <c r="CM528" s="154"/>
      <c r="CN528" s="7"/>
      <c r="CO528" s="7"/>
      <c r="CP528" s="7"/>
      <c r="CQ528" s="7"/>
      <c r="CR528" s="154"/>
      <c r="CS528" s="154"/>
      <c r="CT528" s="7"/>
      <c r="CU528" s="154"/>
      <c r="CV528" s="154"/>
      <c r="CW528" s="154"/>
      <c r="CX528" s="154"/>
      <c r="CY528" s="154"/>
      <c r="CZ528" s="154"/>
      <c r="DA528" s="7"/>
      <c r="DB528" s="7"/>
      <c r="DC528" s="7"/>
      <c r="DD528" s="7"/>
      <c r="DE528" s="154"/>
      <c r="DF528" s="154"/>
      <c r="DG528" s="7"/>
      <c r="DH528" s="154"/>
      <c r="DI528" s="154"/>
      <c r="DJ528" s="154"/>
      <c r="DK528" s="154"/>
      <c r="DL528" s="154"/>
      <c r="DM528" s="154"/>
      <c r="DN528" s="7"/>
      <c r="DO528" s="7"/>
      <c r="DP528" s="7"/>
      <c r="DQ528" s="7"/>
      <c r="DR528" s="152"/>
      <c r="DS528" s="152"/>
      <c r="DT528" s="152"/>
      <c r="DU528" s="152"/>
      <c r="DV528" s="152"/>
      <c r="DW528" s="152"/>
      <c r="DX528" s="152"/>
      <c r="DY528" s="152"/>
      <c r="DZ528" s="152"/>
      <c r="EA528" s="152"/>
      <c r="EB528" s="152"/>
      <c r="EC528" s="152"/>
      <c r="ED528" s="152"/>
      <c r="EE528" s="152"/>
      <c r="EF528" s="152"/>
      <c r="EG528" s="152"/>
      <c r="EH528" s="152"/>
      <c r="EI528" s="152"/>
      <c r="EJ528" s="152"/>
      <c r="EK528" s="152"/>
      <c r="EL528" s="152"/>
      <c r="EM528" s="152"/>
      <c r="EN528" s="152"/>
      <c r="EO528" s="152"/>
      <c r="EP528" s="152"/>
      <c r="EQ528" s="152"/>
      <c r="ER528" s="152"/>
      <c r="ES528" s="152"/>
      <c r="ET528" s="152"/>
      <c r="EU528" s="152"/>
      <c r="EV528" s="152"/>
      <c r="EW528" s="152"/>
      <c r="EX528" s="152"/>
      <c r="EY528" s="152"/>
      <c r="EZ528" s="152"/>
      <c r="FA528" s="152"/>
      <c r="FB528" s="152"/>
      <c r="FC528" s="152"/>
      <c r="FD528" s="152"/>
      <c r="FE528" s="152"/>
      <c r="FF528" s="152"/>
      <c r="FG528" s="152"/>
      <c r="FH528" s="152"/>
      <c r="FI528" s="152"/>
      <c r="FJ528" s="152"/>
      <c r="FK528" s="152"/>
      <c r="FL528" s="152"/>
      <c r="FM528" s="152"/>
      <c r="FN528" s="152"/>
      <c r="FO528" s="152"/>
      <c r="FP528" s="152"/>
      <c r="FQ528" s="152"/>
      <c r="FR528" s="152"/>
      <c r="FS528" s="152"/>
      <c r="FT528" s="152"/>
      <c r="FU528" s="152"/>
      <c r="FV528" s="152"/>
      <c r="FW528" s="152"/>
      <c r="FX528" s="152"/>
      <c r="FY528" s="152"/>
      <c r="FZ528" s="152"/>
      <c r="GA528" s="152"/>
      <c r="GB528" s="152"/>
      <c r="GC528" s="152"/>
      <c r="GD528" s="152"/>
      <c r="GE528" s="7"/>
      <c r="GF528" s="7"/>
      <c r="GG528" s="7"/>
      <c r="GH528" s="7"/>
      <c r="GI528" s="7"/>
      <c r="GJ528" s="7"/>
      <c r="GK528" s="7"/>
      <c r="GL528" s="7"/>
      <c r="GM528" s="48"/>
      <c r="GN528" s="7"/>
      <c r="GO528" s="7"/>
      <c r="GP528" s="7"/>
      <c r="GR528" s="48"/>
      <c r="GS528" s="48"/>
      <c r="GT528" s="48"/>
      <c r="GU528" s="48"/>
      <c r="GV528" s="48"/>
    </row>
    <row r="529" spans="1:204">
      <c r="A529" s="7"/>
      <c r="B529" s="7"/>
      <c r="C529" s="7"/>
      <c r="D529" s="48"/>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13"/>
      <c r="AJ529" s="13"/>
      <c r="AK529" s="7"/>
      <c r="AL529" s="7"/>
      <c r="AM529" s="7"/>
      <c r="AN529" s="7"/>
      <c r="AO529" s="7"/>
      <c r="AP529" s="7"/>
      <c r="AQ529" s="7"/>
      <c r="AR529" s="153"/>
      <c r="AS529" s="7"/>
      <c r="AT529" s="7"/>
      <c r="AU529" s="7"/>
      <c r="AV529" s="7"/>
      <c r="AW529" s="7"/>
      <c r="AX529" s="7"/>
      <c r="AY529" s="7"/>
      <c r="AZ529" s="7"/>
      <c r="BA529" s="7"/>
      <c r="BB529" s="7"/>
      <c r="BC529" s="7"/>
      <c r="BD529" s="7"/>
      <c r="BE529" s="154"/>
      <c r="BF529" s="154"/>
      <c r="BG529" s="7"/>
      <c r="BH529" s="154"/>
      <c r="BI529" s="154"/>
      <c r="BJ529" s="154"/>
      <c r="BK529" s="154"/>
      <c r="BL529" s="154"/>
      <c r="BM529" s="154"/>
      <c r="BN529" s="7"/>
      <c r="BO529" s="7"/>
      <c r="BP529" s="7"/>
      <c r="BQ529" s="7"/>
      <c r="BR529" s="154"/>
      <c r="BS529" s="154"/>
      <c r="BT529" s="7"/>
      <c r="BU529" s="154"/>
      <c r="BV529" s="154"/>
      <c r="BW529" s="154"/>
      <c r="BX529" s="154"/>
      <c r="BY529" s="154"/>
      <c r="BZ529" s="154"/>
      <c r="CA529" s="7"/>
      <c r="CB529" s="7"/>
      <c r="CC529" s="7"/>
      <c r="CD529" s="7"/>
      <c r="CE529" s="154"/>
      <c r="CF529" s="154"/>
      <c r="CG529" s="7"/>
      <c r="CH529" s="154"/>
      <c r="CI529" s="154"/>
      <c r="CJ529" s="154"/>
      <c r="CK529" s="154"/>
      <c r="CL529" s="154"/>
      <c r="CM529" s="154"/>
      <c r="CN529" s="7"/>
      <c r="CO529" s="7"/>
      <c r="CP529" s="7"/>
      <c r="CQ529" s="7"/>
      <c r="CR529" s="154"/>
      <c r="CS529" s="154"/>
      <c r="CT529" s="7"/>
      <c r="CU529" s="154"/>
      <c r="CV529" s="154"/>
      <c r="CW529" s="154"/>
      <c r="CX529" s="154"/>
      <c r="CY529" s="154"/>
      <c r="CZ529" s="154"/>
      <c r="DA529" s="7"/>
      <c r="DB529" s="7"/>
      <c r="DC529" s="7"/>
      <c r="DD529" s="7"/>
      <c r="DE529" s="154"/>
      <c r="DF529" s="154"/>
      <c r="DG529" s="7"/>
      <c r="DH529" s="154"/>
      <c r="DI529" s="154"/>
      <c r="DJ529" s="154"/>
      <c r="DK529" s="154"/>
      <c r="DL529" s="154"/>
      <c r="DM529" s="154"/>
      <c r="DN529" s="7"/>
      <c r="DO529" s="7"/>
      <c r="DP529" s="7"/>
      <c r="DQ529" s="7"/>
      <c r="DR529" s="152"/>
      <c r="DS529" s="152"/>
      <c r="DT529" s="152"/>
      <c r="DU529" s="152"/>
      <c r="DV529" s="152"/>
      <c r="DW529" s="152"/>
      <c r="DX529" s="152"/>
      <c r="DY529" s="152"/>
      <c r="DZ529" s="152"/>
      <c r="EA529" s="152"/>
      <c r="EB529" s="152"/>
      <c r="EC529" s="152"/>
      <c r="ED529" s="152"/>
      <c r="EE529" s="152"/>
      <c r="EF529" s="152"/>
      <c r="EG529" s="152"/>
      <c r="EH529" s="152"/>
      <c r="EI529" s="152"/>
      <c r="EJ529" s="152"/>
      <c r="EK529" s="152"/>
      <c r="EL529" s="152"/>
      <c r="EM529" s="152"/>
      <c r="EN529" s="152"/>
      <c r="EO529" s="152"/>
      <c r="EP529" s="152"/>
      <c r="EQ529" s="152"/>
      <c r="ER529" s="152"/>
      <c r="ES529" s="152"/>
      <c r="ET529" s="152"/>
      <c r="EU529" s="152"/>
      <c r="EV529" s="152"/>
      <c r="EW529" s="152"/>
      <c r="EX529" s="152"/>
      <c r="EY529" s="152"/>
      <c r="EZ529" s="152"/>
      <c r="FA529" s="152"/>
      <c r="FB529" s="152"/>
      <c r="FC529" s="152"/>
      <c r="FD529" s="152"/>
      <c r="FE529" s="152"/>
      <c r="FF529" s="152"/>
      <c r="FG529" s="152"/>
      <c r="FH529" s="152"/>
      <c r="FI529" s="152"/>
      <c r="FJ529" s="152"/>
      <c r="FK529" s="152"/>
      <c r="FL529" s="152"/>
      <c r="FM529" s="152"/>
      <c r="FN529" s="152"/>
      <c r="FO529" s="152"/>
      <c r="FP529" s="152"/>
      <c r="FQ529" s="152"/>
      <c r="FR529" s="152"/>
      <c r="FS529" s="152"/>
      <c r="FT529" s="152"/>
      <c r="FU529" s="152"/>
      <c r="FV529" s="152"/>
      <c r="FW529" s="152"/>
      <c r="FX529" s="152"/>
      <c r="FY529" s="152"/>
      <c r="FZ529" s="152"/>
      <c r="GA529" s="152"/>
      <c r="GB529" s="152"/>
      <c r="GC529" s="152"/>
      <c r="GD529" s="152"/>
      <c r="GE529" s="7"/>
      <c r="GF529" s="7"/>
      <c r="GG529" s="7"/>
      <c r="GH529" s="7"/>
      <c r="GI529" s="7"/>
      <c r="GJ529" s="7"/>
      <c r="GK529" s="7"/>
      <c r="GL529" s="7"/>
      <c r="GM529" s="48"/>
      <c r="GN529" s="7"/>
      <c r="GO529" s="7"/>
      <c r="GP529" s="7"/>
      <c r="GR529" s="48"/>
      <c r="GS529" s="48"/>
      <c r="GT529" s="48"/>
      <c r="GU529" s="48"/>
      <c r="GV529" s="48"/>
    </row>
    <row r="530" spans="1:204">
      <c r="A530" s="7"/>
      <c r="B530" s="7"/>
      <c r="C530" s="7"/>
      <c r="D530" s="48"/>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13"/>
      <c r="AJ530" s="13"/>
      <c r="AK530" s="7"/>
      <c r="AL530" s="7"/>
      <c r="AM530" s="7"/>
      <c r="AN530" s="7"/>
      <c r="AO530" s="7"/>
      <c r="AP530" s="7"/>
      <c r="AQ530" s="7"/>
      <c r="AR530" s="153"/>
      <c r="AS530" s="7"/>
      <c r="AT530" s="7"/>
      <c r="AU530" s="7"/>
      <c r="AV530" s="7"/>
      <c r="AW530" s="7"/>
      <c r="AX530" s="7"/>
      <c r="AY530" s="7"/>
      <c r="AZ530" s="7"/>
      <c r="BA530" s="7"/>
      <c r="BB530" s="7"/>
      <c r="BC530" s="7"/>
      <c r="BD530" s="7"/>
      <c r="BE530" s="154"/>
      <c r="BF530" s="154"/>
      <c r="BG530" s="7"/>
      <c r="BH530" s="154"/>
      <c r="BI530" s="154"/>
      <c r="BJ530" s="154"/>
      <c r="BK530" s="154"/>
      <c r="BL530" s="154"/>
      <c r="BM530" s="154"/>
      <c r="BN530" s="7"/>
      <c r="BO530" s="7"/>
      <c r="BP530" s="7"/>
      <c r="BQ530" s="7"/>
      <c r="BR530" s="154"/>
      <c r="BS530" s="154"/>
      <c r="BT530" s="7"/>
      <c r="BU530" s="154"/>
      <c r="BV530" s="154"/>
      <c r="BW530" s="154"/>
      <c r="BX530" s="154"/>
      <c r="BY530" s="154"/>
      <c r="BZ530" s="154"/>
      <c r="CA530" s="7"/>
      <c r="CB530" s="7"/>
      <c r="CC530" s="7"/>
      <c r="CD530" s="7"/>
      <c r="CE530" s="154"/>
      <c r="CF530" s="154"/>
      <c r="CG530" s="7"/>
      <c r="CH530" s="154"/>
      <c r="CI530" s="154"/>
      <c r="CJ530" s="154"/>
      <c r="CK530" s="154"/>
      <c r="CL530" s="154"/>
      <c r="CM530" s="154"/>
      <c r="CN530" s="7"/>
      <c r="CO530" s="7"/>
      <c r="CP530" s="7"/>
      <c r="CQ530" s="7"/>
      <c r="CR530" s="154"/>
      <c r="CS530" s="154"/>
      <c r="CT530" s="7"/>
      <c r="CU530" s="154"/>
      <c r="CV530" s="154"/>
      <c r="CW530" s="154"/>
      <c r="CX530" s="154"/>
      <c r="CY530" s="154"/>
      <c r="CZ530" s="154"/>
      <c r="DA530" s="7"/>
      <c r="DB530" s="7"/>
      <c r="DC530" s="7"/>
      <c r="DD530" s="7"/>
      <c r="DE530" s="154"/>
      <c r="DF530" s="154"/>
      <c r="DG530" s="7"/>
      <c r="DH530" s="154"/>
      <c r="DI530" s="154"/>
      <c r="DJ530" s="154"/>
      <c r="DK530" s="154"/>
      <c r="DL530" s="154"/>
      <c r="DM530" s="154"/>
      <c r="DN530" s="7"/>
      <c r="DO530" s="7"/>
      <c r="DP530" s="7"/>
      <c r="DQ530" s="7"/>
      <c r="DR530" s="152"/>
      <c r="DS530" s="152"/>
      <c r="DT530" s="152"/>
      <c r="DU530" s="152"/>
      <c r="DV530" s="152"/>
      <c r="DW530" s="152"/>
      <c r="DX530" s="152"/>
      <c r="DY530" s="152"/>
      <c r="DZ530" s="152"/>
      <c r="EA530" s="152"/>
      <c r="EB530" s="152"/>
      <c r="EC530" s="152"/>
      <c r="ED530" s="152"/>
      <c r="EE530" s="152"/>
      <c r="EF530" s="152"/>
      <c r="EG530" s="152"/>
      <c r="EH530" s="152"/>
      <c r="EI530" s="152"/>
      <c r="EJ530" s="152"/>
      <c r="EK530" s="152"/>
      <c r="EL530" s="152"/>
      <c r="EM530" s="152"/>
      <c r="EN530" s="152"/>
      <c r="EO530" s="152"/>
      <c r="EP530" s="152"/>
      <c r="EQ530" s="152"/>
      <c r="ER530" s="152"/>
      <c r="ES530" s="152"/>
      <c r="ET530" s="152"/>
      <c r="EU530" s="152"/>
      <c r="EV530" s="152"/>
      <c r="EW530" s="152"/>
      <c r="EX530" s="152"/>
      <c r="EY530" s="152"/>
      <c r="EZ530" s="152"/>
      <c r="FA530" s="152"/>
      <c r="FB530" s="152"/>
      <c r="FC530" s="152"/>
      <c r="FD530" s="152"/>
      <c r="FE530" s="152"/>
      <c r="FF530" s="152"/>
      <c r="FG530" s="152"/>
      <c r="FH530" s="152"/>
      <c r="FI530" s="152"/>
      <c r="FJ530" s="152"/>
      <c r="FK530" s="152"/>
      <c r="FL530" s="152"/>
      <c r="FM530" s="152"/>
      <c r="FN530" s="152"/>
      <c r="FO530" s="152"/>
      <c r="FP530" s="152"/>
      <c r="FQ530" s="152"/>
      <c r="FR530" s="152"/>
      <c r="FS530" s="152"/>
      <c r="FT530" s="152"/>
      <c r="FU530" s="152"/>
      <c r="FV530" s="152"/>
      <c r="FW530" s="152"/>
      <c r="FX530" s="152"/>
      <c r="FY530" s="152"/>
      <c r="FZ530" s="152"/>
      <c r="GA530" s="152"/>
      <c r="GB530" s="152"/>
      <c r="GC530" s="152"/>
      <c r="GD530" s="152"/>
      <c r="GE530" s="7"/>
      <c r="GF530" s="7"/>
      <c r="GG530" s="7"/>
      <c r="GH530" s="7"/>
      <c r="GI530" s="7"/>
      <c r="GJ530" s="7"/>
      <c r="GK530" s="7"/>
      <c r="GL530" s="7"/>
      <c r="GM530" s="48"/>
      <c r="GN530" s="7"/>
      <c r="GO530" s="7"/>
      <c r="GP530" s="7"/>
      <c r="GR530" s="48"/>
      <c r="GS530" s="48"/>
      <c r="GT530" s="48"/>
      <c r="GU530" s="48"/>
      <c r="GV530" s="48"/>
    </row>
    <row r="531" spans="1:204">
      <c r="A531" s="7"/>
      <c r="B531" s="7"/>
      <c r="C531" s="7"/>
      <c r="D531" s="48"/>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13"/>
      <c r="AJ531" s="13"/>
      <c r="AK531" s="7"/>
      <c r="AL531" s="7"/>
      <c r="AM531" s="7"/>
      <c r="AN531" s="7"/>
      <c r="AO531" s="7"/>
      <c r="AP531" s="7"/>
      <c r="AQ531" s="7"/>
      <c r="AR531" s="153"/>
      <c r="AS531" s="7"/>
      <c r="AT531" s="7"/>
      <c r="AU531" s="7"/>
      <c r="AV531" s="7"/>
      <c r="AW531" s="7"/>
      <c r="AX531" s="7"/>
      <c r="AY531" s="7"/>
      <c r="AZ531" s="7"/>
      <c r="BA531" s="7"/>
      <c r="BB531" s="7"/>
      <c r="BC531" s="7"/>
      <c r="BD531" s="7"/>
      <c r="BE531" s="154"/>
      <c r="BF531" s="154"/>
      <c r="BG531" s="7"/>
      <c r="BH531" s="154"/>
      <c r="BI531" s="154"/>
      <c r="BJ531" s="154"/>
      <c r="BK531" s="154"/>
      <c r="BL531" s="154"/>
      <c r="BM531" s="154"/>
      <c r="BN531" s="7"/>
      <c r="BO531" s="7"/>
      <c r="BP531" s="7"/>
      <c r="BQ531" s="7"/>
      <c r="BR531" s="154"/>
      <c r="BS531" s="154"/>
      <c r="BT531" s="7"/>
      <c r="BU531" s="154"/>
      <c r="BV531" s="154"/>
      <c r="BW531" s="154"/>
      <c r="BX531" s="154"/>
      <c r="BY531" s="154"/>
      <c r="BZ531" s="154"/>
      <c r="CA531" s="7"/>
      <c r="CB531" s="7"/>
      <c r="CC531" s="7"/>
      <c r="CD531" s="7"/>
      <c r="CE531" s="154"/>
      <c r="CF531" s="154"/>
      <c r="CG531" s="7"/>
      <c r="CH531" s="154"/>
      <c r="CI531" s="154"/>
      <c r="CJ531" s="154"/>
      <c r="CK531" s="154"/>
      <c r="CL531" s="154"/>
      <c r="CM531" s="154"/>
      <c r="CN531" s="7"/>
      <c r="CO531" s="7"/>
      <c r="CP531" s="7"/>
      <c r="CQ531" s="7"/>
      <c r="CR531" s="154"/>
      <c r="CS531" s="154"/>
      <c r="CT531" s="7"/>
      <c r="CU531" s="154"/>
      <c r="CV531" s="154"/>
      <c r="CW531" s="154"/>
      <c r="CX531" s="154"/>
      <c r="CY531" s="154"/>
      <c r="CZ531" s="154"/>
      <c r="DA531" s="7"/>
      <c r="DB531" s="7"/>
      <c r="DC531" s="7"/>
      <c r="DD531" s="7"/>
      <c r="DE531" s="154"/>
      <c r="DF531" s="154"/>
      <c r="DG531" s="7"/>
      <c r="DH531" s="154"/>
      <c r="DI531" s="154"/>
      <c r="DJ531" s="154"/>
      <c r="DK531" s="154"/>
      <c r="DL531" s="154"/>
      <c r="DM531" s="154"/>
      <c r="DN531" s="7"/>
      <c r="DO531" s="7"/>
      <c r="DP531" s="7"/>
      <c r="DQ531" s="7"/>
      <c r="DR531" s="152"/>
      <c r="DS531" s="152"/>
      <c r="DT531" s="152"/>
      <c r="DU531" s="152"/>
      <c r="DV531" s="152"/>
      <c r="DW531" s="152"/>
      <c r="DX531" s="152"/>
      <c r="DY531" s="152"/>
      <c r="DZ531" s="152"/>
      <c r="EA531" s="152"/>
      <c r="EB531" s="152"/>
      <c r="EC531" s="152"/>
      <c r="ED531" s="152"/>
      <c r="EE531" s="152"/>
      <c r="EF531" s="152"/>
      <c r="EG531" s="152"/>
      <c r="EH531" s="152"/>
      <c r="EI531" s="152"/>
      <c r="EJ531" s="152"/>
      <c r="EK531" s="152"/>
      <c r="EL531" s="152"/>
      <c r="EM531" s="152"/>
      <c r="EN531" s="152"/>
      <c r="EO531" s="152"/>
      <c r="EP531" s="152"/>
      <c r="EQ531" s="152"/>
      <c r="ER531" s="152"/>
      <c r="ES531" s="152"/>
      <c r="ET531" s="152"/>
      <c r="EU531" s="152"/>
      <c r="EV531" s="152"/>
      <c r="EW531" s="152"/>
      <c r="EX531" s="152"/>
      <c r="EY531" s="152"/>
      <c r="EZ531" s="152"/>
      <c r="FA531" s="152"/>
      <c r="FB531" s="152"/>
      <c r="FC531" s="152"/>
      <c r="FD531" s="152"/>
      <c r="FE531" s="152"/>
      <c r="FF531" s="152"/>
      <c r="FG531" s="152"/>
      <c r="FH531" s="152"/>
      <c r="FI531" s="152"/>
      <c r="FJ531" s="152"/>
      <c r="FK531" s="152"/>
      <c r="FL531" s="152"/>
      <c r="FM531" s="152"/>
      <c r="FN531" s="152"/>
      <c r="FO531" s="152"/>
      <c r="FP531" s="152"/>
      <c r="FQ531" s="152"/>
      <c r="FR531" s="152"/>
      <c r="FS531" s="152"/>
      <c r="FT531" s="152"/>
      <c r="FU531" s="152"/>
      <c r="FV531" s="152"/>
      <c r="FW531" s="152"/>
      <c r="FX531" s="152"/>
      <c r="FY531" s="152"/>
      <c r="FZ531" s="152"/>
      <c r="GA531" s="152"/>
      <c r="GB531" s="152"/>
      <c r="GC531" s="152"/>
      <c r="GD531" s="152"/>
      <c r="GE531" s="7"/>
      <c r="GF531" s="7"/>
      <c r="GG531" s="7"/>
      <c r="GH531" s="7"/>
      <c r="GI531" s="7"/>
      <c r="GJ531" s="7"/>
      <c r="GK531" s="7"/>
      <c r="GL531" s="7"/>
      <c r="GM531" s="48"/>
      <c r="GN531" s="7"/>
      <c r="GO531" s="7"/>
      <c r="GP531" s="7"/>
      <c r="GR531" s="48"/>
      <c r="GS531" s="48"/>
      <c r="GT531" s="48"/>
      <c r="GU531" s="48"/>
      <c r="GV531" s="48"/>
    </row>
    <row r="532" spans="1:204">
      <c r="A532" s="7"/>
      <c r="B532" s="7"/>
      <c r="C532" s="7"/>
      <c r="D532" s="48"/>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13"/>
      <c r="AJ532" s="13"/>
      <c r="AK532" s="7"/>
      <c r="AL532" s="7"/>
      <c r="AM532" s="7"/>
      <c r="AN532" s="7"/>
      <c r="AO532" s="7"/>
      <c r="AP532" s="7"/>
      <c r="AQ532" s="7"/>
      <c r="AR532" s="153"/>
      <c r="AS532" s="7"/>
      <c r="AT532" s="7"/>
      <c r="AU532" s="7"/>
      <c r="AV532" s="7"/>
      <c r="AW532" s="7"/>
      <c r="AX532" s="7"/>
      <c r="AY532" s="7"/>
      <c r="AZ532" s="7"/>
      <c r="BA532" s="7"/>
      <c r="BB532" s="7"/>
      <c r="BC532" s="7"/>
      <c r="BD532" s="7"/>
      <c r="BE532" s="154"/>
      <c r="BF532" s="154"/>
      <c r="BG532" s="7"/>
      <c r="BH532" s="154"/>
      <c r="BI532" s="154"/>
      <c r="BJ532" s="154"/>
      <c r="BK532" s="154"/>
      <c r="BL532" s="154"/>
      <c r="BM532" s="154"/>
      <c r="BN532" s="7"/>
      <c r="BO532" s="7"/>
      <c r="BP532" s="7"/>
      <c r="BQ532" s="7"/>
      <c r="BR532" s="154"/>
      <c r="BS532" s="154"/>
      <c r="BT532" s="7"/>
      <c r="BU532" s="154"/>
      <c r="BV532" s="154"/>
      <c r="BW532" s="154"/>
      <c r="BX532" s="154"/>
      <c r="BY532" s="154"/>
      <c r="BZ532" s="154"/>
      <c r="CA532" s="7"/>
      <c r="CB532" s="7"/>
      <c r="CC532" s="7"/>
      <c r="CD532" s="7"/>
      <c r="CE532" s="154"/>
      <c r="CF532" s="154"/>
      <c r="CG532" s="7"/>
      <c r="CH532" s="154"/>
      <c r="CI532" s="154"/>
      <c r="CJ532" s="154"/>
      <c r="CK532" s="154"/>
      <c r="CL532" s="154"/>
      <c r="CM532" s="154"/>
      <c r="CN532" s="7"/>
      <c r="CO532" s="7"/>
      <c r="CP532" s="7"/>
      <c r="CQ532" s="7"/>
      <c r="CR532" s="154"/>
      <c r="CS532" s="154"/>
      <c r="CT532" s="7"/>
      <c r="CU532" s="154"/>
      <c r="CV532" s="154"/>
      <c r="CW532" s="154"/>
      <c r="CX532" s="154"/>
      <c r="CY532" s="154"/>
      <c r="CZ532" s="154"/>
      <c r="DA532" s="7"/>
      <c r="DB532" s="7"/>
      <c r="DC532" s="7"/>
      <c r="DD532" s="7"/>
      <c r="DE532" s="154"/>
      <c r="DF532" s="154"/>
      <c r="DG532" s="7"/>
      <c r="DH532" s="154"/>
      <c r="DI532" s="154"/>
      <c r="DJ532" s="154"/>
      <c r="DK532" s="154"/>
      <c r="DL532" s="154"/>
      <c r="DM532" s="154"/>
      <c r="DN532" s="7"/>
      <c r="DO532" s="7"/>
      <c r="DP532" s="7"/>
      <c r="DQ532" s="7"/>
      <c r="DR532" s="152"/>
      <c r="DS532" s="152"/>
      <c r="DT532" s="152"/>
      <c r="DU532" s="152"/>
      <c r="DV532" s="152"/>
      <c r="DW532" s="152"/>
      <c r="DX532" s="152"/>
      <c r="DY532" s="152"/>
      <c r="DZ532" s="152"/>
      <c r="EA532" s="152"/>
      <c r="EB532" s="152"/>
      <c r="EC532" s="152"/>
      <c r="ED532" s="152"/>
      <c r="EE532" s="152"/>
      <c r="EF532" s="152"/>
      <c r="EG532" s="152"/>
      <c r="EH532" s="152"/>
      <c r="EI532" s="152"/>
      <c r="EJ532" s="152"/>
      <c r="EK532" s="152"/>
      <c r="EL532" s="152"/>
      <c r="EM532" s="152"/>
      <c r="EN532" s="152"/>
      <c r="EO532" s="152"/>
      <c r="EP532" s="152"/>
      <c r="EQ532" s="152"/>
      <c r="ER532" s="152"/>
      <c r="ES532" s="152"/>
      <c r="ET532" s="152"/>
      <c r="EU532" s="152"/>
      <c r="EV532" s="152"/>
      <c r="EW532" s="152"/>
      <c r="EX532" s="152"/>
      <c r="EY532" s="152"/>
      <c r="EZ532" s="152"/>
      <c r="FA532" s="152"/>
      <c r="FB532" s="152"/>
      <c r="FC532" s="152"/>
      <c r="FD532" s="152"/>
      <c r="FE532" s="152"/>
      <c r="FF532" s="152"/>
      <c r="FG532" s="152"/>
      <c r="FH532" s="152"/>
      <c r="FI532" s="152"/>
      <c r="FJ532" s="152"/>
      <c r="FK532" s="152"/>
      <c r="FL532" s="152"/>
      <c r="FM532" s="152"/>
      <c r="FN532" s="152"/>
      <c r="FO532" s="152"/>
      <c r="FP532" s="152"/>
      <c r="FQ532" s="152"/>
      <c r="FR532" s="152"/>
      <c r="FS532" s="152"/>
      <c r="FT532" s="152"/>
      <c r="FU532" s="152"/>
      <c r="FV532" s="152"/>
      <c r="FW532" s="152"/>
      <c r="FX532" s="152"/>
      <c r="FY532" s="152"/>
      <c r="FZ532" s="152"/>
      <c r="GA532" s="152"/>
      <c r="GB532" s="152"/>
      <c r="GC532" s="152"/>
      <c r="GD532" s="152"/>
      <c r="GE532" s="7"/>
      <c r="GF532" s="7"/>
      <c r="GG532" s="7"/>
      <c r="GH532" s="7"/>
      <c r="GI532" s="7"/>
      <c r="GJ532" s="7"/>
      <c r="GK532" s="7"/>
      <c r="GL532" s="7"/>
      <c r="GM532" s="48"/>
      <c r="GN532" s="7"/>
      <c r="GO532" s="7"/>
      <c r="GP532" s="7"/>
      <c r="GR532" s="48"/>
      <c r="GS532" s="48"/>
      <c r="GT532" s="48"/>
      <c r="GU532" s="48"/>
      <c r="GV532" s="48"/>
    </row>
    <row r="533" spans="1:204">
      <c r="A533" s="7"/>
      <c r="B533" s="7"/>
      <c r="C533" s="7"/>
      <c r="D533" s="48"/>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c r="AH533" s="7"/>
      <c r="AI533" s="13"/>
      <c r="AJ533" s="13"/>
      <c r="AK533" s="7"/>
      <c r="AL533" s="7"/>
      <c r="AM533" s="7"/>
      <c r="AN533" s="7"/>
      <c r="AO533" s="7"/>
      <c r="AP533" s="7"/>
      <c r="AQ533" s="7"/>
      <c r="AR533" s="153"/>
      <c r="AS533" s="7"/>
      <c r="AT533" s="7"/>
      <c r="AU533" s="7"/>
      <c r="AV533" s="7"/>
      <c r="AW533" s="7"/>
      <c r="AX533" s="7"/>
      <c r="AY533" s="7"/>
      <c r="AZ533" s="7"/>
      <c r="BA533" s="7"/>
      <c r="BB533" s="7"/>
      <c r="BC533" s="7"/>
      <c r="BD533" s="7"/>
      <c r="BE533" s="154"/>
      <c r="BF533" s="154"/>
      <c r="BG533" s="7"/>
      <c r="BH533" s="154"/>
      <c r="BI533" s="154"/>
      <c r="BJ533" s="154"/>
      <c r="BK533" s="154"/>
      <c r="BL533" s="154"/>
      <c r="BM533" s="154"/>
      <c r="BN533" s="7"/>
      <c r="BO533" s="7"/>
      <c r="BP533" s="7"/>
      <c r="BQ533" s="7"/>
      <c r="BR533" s="154"/>
      <c r="BS533" s="154"/>
      <c r="BT533" s="7"/>
      <c r="BU533" s="154"/>
      <c r="BV533" s="154"/>
      <c r="BW533" s="154"/>
      <c r="BX533" s="154"/>
      <c r="BY533" s="154"/>
      <c r="BZ533" s="154"/>
      <c r="CA533" s="7"/>
      <c r="CB533" s="7"/>
      <c r="CC533" s="7"/>
      <c r="CD533" s="7"/>
      <c r="CE533" s="154"/>
      <c r="CF533" s="154"/>
      <c r="CG533" s="7"/>
      <c r="CH533" s="154"/>
      <c r="CI533" s="154"/>
      <c r="CJ533" s="154"/>
      <c r="CK533" s="154"/>
      <c r="CL533" s="154"/>
      <c r="CM533" s="154"/>
      <c r="CN533" s="7"/>
      <c r="CO533" s="7"/>
      <c r="CP533" s="7"/>
      <c r="CQ533" s="7"/>
      <c r="CR533" s="154"/>
      <c r="CS533" s="154"/>
      <c r="CT533" s="7"/>
      <c r="CU533" s="154"/>
      <c r="CV533" s="154"/>
      <c r="CW533" s="154"/>
      <c r="CX533" s="154"/>
      <c r="CY533" s="154"/>
      <c r="CZ533" s="154"/>
      <c r="DA533" s="7"/>
      <c r="DB533" s="7"/>
      <c r="DC533" s="7"/>
      <c r="DD533" s="7"/>
      <c r="DE533" s="154"/>
      <c r="DF533" s="154"/>
      <c r="DG533" s="7"/>
      <c r="DH533" s="154"/>
      <c r="DI533" s="154"/>
      <c r="DJ533" s="154"/>
      <c r="DK533" s="154"/>
      <c r="DL533" s="154"/>
      <c r="DM533" s="154"/>
      <c r="DN533" s="7"/>
      <c r="DO533" s="7"/>
      <c r="DP533" s="7"/>
      <c r="DQ533" s="7"/>
      <c r="DR533" s="152"/>
      <c r="DS533" s="152"/>
      <c r="DT533" s="152"/>
      <c r="DU533" s="152"/>
      <c r="DV533" s="152"/>
      <c r="DW533" s="152"/>
      <c r="DX533" s="152"/>
      <c r="DY533" s="152"/>
      <c r="DZ533" s="152"/>
      <c r="EA533" s="152"/>
      <c r="EB533" s="152"/>
      <c r="EC533" s="152"/>
      <c r="ED533" s="152"/>
      <c r="EE533" s="152"/>
      <c r="EF533" s="152"/>
      <c r="EG533" s="152"/>
      <c r="EH533" s="152"/>
      <c r="EI533" s="152"/>
      <c r="EJ533" s="152"/>
      <c r="EK533" s="152"/>
      <c r="EL533" s="152"/>
      <c r="EM533" s="152"/>
      <c r="EN533" s="152"/>
      <c r="EO533" s="152"/>
      <c r="EP533" s="152"/>
      <c r="EQ533" s="152"/>
      <c r="ER533" s="152"/>
      <c r="ES533" s="152"/>
      <c r="ET533" s="152"/>
      <c r="EU533" s="152"/>
      <c r="EV533" s="152"/>
      <c r="EW533" s="152"/>
      <c r="EX533" s="152"/>
      <c r="EY533" s="152"/>
      <c r="EZ533" s="152"/>
      <c r="FA533" s="152"/>
      <c r="FB533" s="152"/>
      <c r="FC533" s="152"/>
      <c r="FD533" s="152"/>
      <c r="FE533" s="152"/>
      <c r="FF533" s="152"/>
      <c r="FG533" s="152"/>
      <c r="FH533" s="152"/>
      <c r="FI533" s="152"/>
      <c r="FJ533" s="152"/>
      <c r="FK533" s="152"/>
      <c r="FL533" s="152"/>
      <c r="FM533" s="152"/>
      <c r="FN533" s="152"/>
      <c r="FO533" s="152"/>
      <c r="FP533" s="152"/>
      <c r="FQ533" s="152"/>
      <c r="FR533" s="152"/>
      <c r="FS533" s="152"/>
      <c r="FT533" s="152"/>
      <c r="FU533" s="152"/>
      <c r="FV533" s="152"/>
      <c r="FW533" s="152"/>
      <c r="FX533" s="152"/>
      <c r="FY533" s="152"/>
      <c r="FZ533" s="152"/>
      <c r="GA533" s="152"/>
      <c r="GB533" s="152"/>
      <c r="GC533" s="152"/>
      <c r="GD533" s="152"/>
      <c r="GE533" s="7"/>
      <c r="GF533" s="7"/>
      <c r="GG533" s="7"/>
      <c r="GH533" s="7"/>
      <c r="GI533" s="7"/>
      <c r="GJ533" s="7"/>
      <c r="GK533" s="7"/>
      <c r="GL533" s="7"/>
      <c r="GM533" s="48"/>
      <c r="GN533" s="7"/>
      <c r="GO533" s="7"/>
      <c r="GP533" s="7"/>
      <c r="GR533" s="48"/>
      <c r="GS533" s="48"/>
      <c r="GT533" s="48"/>
      <c r="GU533" s="48"/>
      <c r="GV533" s="48"/>
    </row>
    <row r="534" spans="1:204">
      <c r="A534" s="7"/>
      <c r="B534" s="7"/>
      <c r="C534" s="7"/>
      <c r="D534" s="48"/>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13"/>
      <c r="AJ534" s="13"/>
      <c r="AK534" s="7"/>
      <c r="AL534" s="7"/>
      <c r="AM534" s="7"/>
      <c r="AN534" s="7"/>
      <c r="AO534" s="7"/>
      <c r="AP534" s="7"/>
      <c r="AQ534" s="7"/>
      <c r="AR534" s="153"/>
      <c r="AS534" s="7"/>
      <c r="AT534" s="7"/>
      <c r="AU534" s="7"/>
      <c r="AV534" s="7"/>
      <c r="AW534" s="7"/>
      <c r="AX534" s="7"/>
      <c r="AY534" s="7"/>
      <c r="AZ534" s="7"/>
      <c r="BA534" s="7"/>
      <c r="BB534" s="7"/>
      <c r="BC534" s="7"/>
      <c r="BD534" s="7"/>
      <c r="BE534" s="154"/>
      <c r="BF534" s="154"/>
      <c r="BG534" s="7"/>
      <c r="BH534" s="154"/>
      <c r="BI534" s="154"/>
      <c r="BJ534" s="154"/>
      <c r="BK534" s="154"/>
      <c r="BL534" s="154"/>
      <c r="BM534" s="154"/>
      <c r="BN534" s="7"/>
      <c r="BO534" s="7"/>
      <c r="BP534" s="7"/>
      <c r="BQ534" s="7"/>
      <c r="BR534" s="154"/>
      <c r="BS534" s="154"/>
      <c r="BT534" s="7"/>
      <c r="BU534" s="154"/>
      <c r="BV534" s="154"/>
      <c r="BW534" s="154"/>
      <c r="BX534" s="154"/>
      <c r="BY534" s="154"/>
      <c r="BZ534" s="154"/>
      <c r="CA534" s="7"/>
      <c r="CB534" s="7"/>
      <c r="CC534" s="7"/>
      <c r="CD534" s="7"/>
      <c r="CE534" s="154"/>
      <c r="CF534" s="154"/>
      <c r="CG534" s="7"/>
      <c r="CH534" s="154"/>
      <c r="CI534" s="154"/>
      <c r="CJ534" s="154"/>
      <c r="CK534" s="154"/>
      <c r="CL534" s="154"/>
      <c r="CM534" s="154"/>
      <c r="CN534" s="7"/>
      <c r="CO534" s="7"/>
      <c r="CP534" s="7"/>
      <c r="CQ534" s="7"/>
      <c r="CR534" s="154"/>
      <c r="CS534" s="154"/>
      <c r="CT534" s="7"/>
      <c r="CU534" s="154"/>
      <c r="CV534" s="154"/>
      <c r="CW534" s="154"/>
      <c r="CX534" s="154"/>
      <c r="CY534" s="154"/>
      <c r="CZ534" s="154"/>
      <c r="DA534" s="7"/>
      <c r="DB534" s="7"/>
      <c r="DC534" s="7"/>
      <c r="DD534" s="7"/>
      <c r="DE534" s="154"/>
      <c r="DF534" s="154"/>
      <c r="DG534" s="7"/>
      <c r="DH534" s="154"/>
      <c r="DI534" s="154"/>
      <c r="DJ534" s="154"/>
      <c r="DK534" s="154"/>
      <c r="DL534" s="154"/>
      <c r="DM534" s="154"/>
      <c r="DN534" s="7"/>
      <c r="DO534" s="7"/>
      <c r="DP534" s="7"/>
      <c r="DQ534" s="7"/>
      <c r="DR534" s="152"/>
      <c r="DS534" s="152"/>
      <c r="DT534" s="152"/>
      <c r="DU534" s="152"/>
      <c r="DV534" s="152"/>
      <c r="DW534" s="152"/>
      <c r="DX534" s="152"/>
      <c r="DY534" s="152"/>
      <c r="DZ534" s="152"/>
      <c r="EA534" s="152"/>
      <c r="EB534" s="152"/>
      <c r="EC534" s="152"/>
      <c r="ED534" s="152"/>
      <c r="EE534" s="152"/>
      <c r="EF534" s="152"/>
      <c r="EG534" s="152"/>
      <c r="EH534" s="152"/>
      <c r="EI534" s="152"/>
      <c r="EJ534" s="152"/>
      <c r="EK534" s="152"/>
      <c r="EL534" s="152"/>
      <c r="EM534" s="152"/>
      <c r="EN534" s="152"/>
      <c r="EO534" s="152"/>
      <c r="EP534" s="152"/>
      <c r="EQ534" s="152"/>
      <c r="ER534" s="152"/>
      <c r="ES534" s="152"/>
      <c r="ET534" s="152"/>
      <c r="EU534" s="152"/>
      <c r="EV534" s="152"/>
      <c r="EW534" s="152"/>
      <c r="EX534" s="152"/>
      <c r="EY534" s="152"/>
      <c r="EZ534" s="152"/>
      <c r="FA534" s="152"/>
      <c r="FB534" s="152"/>
      <c r="FC534" s="152"/>
      <c r="FD534" s="152"/>
      <c r="FE534" s="152"/>
      <c r="FF534" s="152"/>
      <c r="FG534" s="152"/>
      <c r="FH534" s="152"/>
      <c r="FI534" s="152"/>
      <c r="FJ534" s="152"/>
      <c r="FK534" s="152"/>
      <c r="FL534" s="152"/>
      <c r="FM534" s="152"/>
      <c r="FN534" s="152"/>
      <c r="FO534" s="152"/>
      <c r="FP534" s="152"/>
      <c r="FQ534" s="152"/>
      <c r="FR534" s="152"/>
      <c r="FS534" s="152"/>
      <c r="FT534" s="152"/>
      <c r="FU534" s="152"/>
      <c r="FV534" s="152"/>
      <c r="FW534" s="152"/>
      <c r="FX534" s="152"/>
      <c r="FY534" s="152"/>
      <c r="FZ534" s="152"/>
      <c r="GA534" s="152"/>
      <c r="GB534" s="152"/>
      <c r="GC534" s="152"/>
      <c r="GD534" s="152"/>
      <c r="GE534" s="7"/>
      <c r="GF534" s="7"/>
      <c r="GG534" s="7"/>
      <c r="GH534" s="7"/>
      <c r="GI534" s="7"/>
      <c r="GJ534" s="7"/>
      <c r="GK534" s="7"/>
      <c r="GL534" s="7"/>
      <c r="GM534" s="48"/>
      <c r="GN534" s="7"/>
      <c r="GO534" s="7"/>
      <c r="GP534" s="7"/>
      <c r="GR534" s="48"/>
      <c r="GS534" s="48"/>
      <c r="GT534" s="48"/>
      <c r="GU534" s="48"/>
      <c r="GV534" s="48"/>
    </row>
    <row r="535" spans="1:204">
      <c r="A535" s="7"/>
      <c r="B535" s="7"/>
      <c r="C535" s="7"/>
      <c r="D535" s="48"/>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13"/>
      <c r="AJ535" s="13"/>
      <c r="AK535" s="7"/>
      <c r="AL535" s="7"/>
      <c r="AM535" s="7"/>
      <c r="AN535" s="7"/>
      <c r="AO535" s="7"/>
      <c r="AP535" s="7"/>
      <c r="AQ535" s="7"/>
      <c r="AR535" s="153"/>
      <c r="AS535" s="7"/>
      <c r="AT535" s="7"/>
      <c r="AU535" s="7"/>
      <c r="AV535" s="7"/>
      <c r="AW535" s="7"/>
      <c r="AX535" s="7"/>
      <c r="AY535" s="7"/>
      <c r="AZ535" s="7"/>
      <c r="BA535" s="7"/>
      <c r="BB535" s="7"/>
      <c r="BC535" s="7"/>
      <c r="BD535" s="7"/>
      <c r="BE535" s="154"/>
      <c r="BF535" s="154"/>
      <c r="BG535" s="7"/>
      <c r="BH535" s="154"/>
      <c r="BI535" s="154"/>
      <c r="BJ535" s="154"/>
      <c r="BK535" s="154"/>
      <c r="BL535" s="154"/>
      <c r="BM535" s="154"/>
      <c r="BN535" s="7"/>
      <c r="BO535" s="7"/>
      <c r="BP535" s="7"/>
      <c r="BQ535" s="7"/>
      <c r="BR535" s="154"/>
      <c r="BS535" s="154"/>
      <c r="BT535" s="7"/>
      <c r="BU535" s="154"/>
      <c r="BV535" s="154"/>
      <c r="BW535" s="154"/>
      <c r="BX535" s="154"/>
      <c r="BY535" s="154"/>
      <c r="BZ535" s="154"/>
      <c r="CA535" s="7"/>
      <c r="CB535" s="7"/>
      <c r="CC535" s="7"/>
      <c r="CD535" s="7"/>
      <c r="CE535" s="154"/>
      <c r="CF535" s="154"/>
      <c r="CG535" s="7"/>
      <c r="CH535" s="154"/>
      <c r="CI535" s="154"/>
      <c r="CJ535" s="154"/>
      <c r="CK535" s="154"/>
      <c r="CL535" s="154"/>
      <c r="CM535" s="154"/>
      <c r="CN535" s="7"/>
      <c r="CO535" s="7"/>
      <c r="CP535" s="7"/>
      <c r="CQ535" s="7"/>
      <c r="CR535" s="154"/>
      <c r="CS535" s="154"/>
      <c r="CT535" s="7"/>
      <c r="CU535" s="154"/>
      <c r="CV535" s="154"/>
      <c r="CW535" s="154"/>
      <c r="CX535" s="154"/>
      <c r="CY535" s="154"/>
      <c r="CZ535" s="154"/>
      <c r="DA535" s="7"/>
      <c r="DB535" s="7"/>
      <c r="DC535" s="7"/>
      <c r="DD535" s="7"/>
      <c r="DE535" s="154"/>
      <c r="DF535" s="154"/>
      <c r="DG535" s="7"/>
      <c r="DH535" s="154"/>
      <c r="DI535" s="154"/>
      <c r="DJ535" s="154"/>
      <c r="DK535" s="154"/>
      <c r="DL535" s="154"/>
      <c r="DM535" s="154"/>
      <c r="DN535" s="7"/>
      <c r="DO535" s="7"/>
      <c r="DP535" s="7"/>
      <c r="DQ535" s="7"/>
      <c r="DR535" s="152"/>
      <c r="DS535" s="152"/>
      <c r="DT535" s="152"/>
      <c r="DU535" s="152"/>
      <c r="DV535" s="152"/>
      <c r="DW535" s="152"/>
      <c r="DX535" s="152"/>
      <c r="DY535" s="152"/>
      <c r="DZ535" s="152"/>
      <c r="EA535" s="152"/>
      <c r="EB535" s="152"/>
      <c r="EC535" s="152"/>
      <c r="ED535" s="152"/>
      <c r="EE535" s="152"/>
      <c r="EF535" s="152"/>
      <c r="EG535" s="152"/>
      <c r="EH535" s="152"/>
      <c r="EI535" s="152"/>
      <c r="EJ535" s="152"/>
      <c r="EK535" s="152"/>
      <c r="EL535" s="152"/>
      <c r="EM535" s="152"/>
      <c r="EN535" s="152"/>
      <c r="EO535" s="152"/>
      <c r="EP535" s="152"/>
      <c r="EQ535" s="152"/>
      <c r="ER535" s="152"/>
      <c r="ES535" s="152"/>
      <c r="ET535" s="152"/>
      <c r="EU535" s="152"/>
      <c r="EV535" s="152"/>
      <c r="EW535" s="152"/>
      <c r="EX535" s="152"/>
      <c r="EY535" s="152"/>
      <c r="EZ535" s="152"/>
      <c r="FA535" s="152"/>
      <c r="FB535" s="152"/>
      <c r="FC535" s="152"/>
      <c r="FD535" s="152"/>
      <c r="FE535" s="152"/>
      <c r="FF535" s="152"/>
      <c r="FG535" s="152"/>
      <c r="FH535" s="152"/>
      <c r="FI535" s="152"/>
      <c r="FJ535" s="152"/>
      <c r="FK535" s="152"/>
      <c r="FL535" s="152"/>
      <c r="FM535" s="152"/>
      <c r="FN535" s="152"/>
      <c r="FO535" s="152"/>
      <c r="FP535" s="152"/>
      <c r="FQ535" s="152"/>
      <c r="FR535" s="152"/>
      <c r="FS535" s="152"/>
      <c r="FT535" s="152"/>
      <c r="FU535" s="152"/>
      <c r="FV535" s="152"/>
      <c r="FW535" s="152"/>
      <c r="FX535" s="152"/>
      <c r="FY535" s="152"/>
      <c r="FZ535" s="152"/>
      <c r="GA535" s="152"/>
      <c r="GB535" s="152"/>
      <c r="GC535" s="152"/>
      <c r="GD535" s="152"/>
      <c r="GE535" s="7"/>
      <c r="GF535" s="7"/>
      <c r="GG535" s="7"/>
      <c r="GH535" s="7"/>
      <c r="GI535" s="7"/>
      <c r="GJ535" s="7"/>
      <c r="GK535" s="7"/>
      <c r="GL535" s="7"/>
      <c r="GM535" s="48"/>
      <c r="GN535" s="7"/>
      <c r="GO535" s="7"/>
      <c r="GP535" s="7"/>
      <c r="GR535" s="48"/>
      <c r="GS535" s="48"/>
      <c r="GT535" s="48"/>
      <c r="GU535" s="48"/>
      <c r="GV535" s="48"/>
    </row>
    <row r="536" spans="1:204">
      <c r="A536" s="7"/>
      <c r="B536" s="7"/>
      <c r="C536" s="7"/>
      <c r="D536" s="48"/>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c r="AH536" s="7"/>
      <c r="AI536" s="13"/>
      <c r="AJ536" s="13"/>
      <c r="AK536" s="7"/>
      <c r="AL536" s="7"/>
      <c r="AM536" s="7"/>
      <c r="AN536" s="7"/>
      <c r="AO536" s="7"/>
      <c r="AP536" s="7"/>
      <c r="AQ536" s="7"/>
      <c r="AR536" s="153"/>
      <c r="AS536" s="7"/>
      <c r="AT536" s="7"/>
      <c r="AU536" s="7"/>
      <c r="AV536" s="7"/>
      <c r="AW536" s="7"/>
      <c r="AX536" s="7"/>
      <c r="AY536" s="7"/>
      <c r="AZ536" s="7"/>
      <c r="BA536" s="7"/>
      <c r="BB536" s="7"/>
      <c r="BC536" s="7"/>
      <c r="BD536" s="7"/>
      <c r="BE536" s="154"/>
      <c r="BF536" s="154"/>
      <c r="BG536" s="7"/>
      <c r="BH536" s="154"/>
      <c r="BI536" s="154"/>
      <c r="BJ536" s="154"/>
      <c r="BK536" s="154"/>
      <c r="BL536" s="154"/>
      <c r="BM536" s="154"/>
      <c r="BN536" s="7"/>
      <c r="BO536" s="7"/>
      <c r="BP536" s="7"/>
      <c r="BQ536" s="7"/>
      <c r="BR536" s="154"/>
      <c r="BS536" s="154"/>
      <c r="BT536" s="7"/>
      <c r="BU536" s="154"/>
      <c r="BV536" s="154"/>
      <c r="BW536" s="154"/>
      <c r="BX536" s="154"/>
      <c r="BY536" s="154"/>
      <c r="BZ536" s="154"/>
      <c r="CA536" s="7"/>
      <c r="CB536" s="7"/>
      <c r="CC536" s="7"/>
      <c r="CD536" s="7"/>
      <c r="CE536" s="154"/>
      <c r="CF536" s="154"/>
      <c r="CG536" s="7"/>
      <c r="CH536" s="154"/>
      <c r="CI536" s="154"/>
      <c r="CJ536" s="154"/>
      <c r="CK536" s="154"/>
      <c r="CL536" s="154"/>
      <c r="CM536" s="154"/>
      <c r="CN536" s="7"/>
      <c r="CO536" s="7"/>
      <c r="CP536" s="7"/>
      <c r="CQ536" s="7"/>
      <c r="CR536" s="154"/>
      <c r="CS536" s="154"/>
      <c r="CT536" s="7"/>
      <c r="CU536" s="154"/>
      <c r="CV536" s="154"/>
      <c r="CW536" s="154"/>
      <c r="CX536" s="154"/>
      <c r="CY536" s="154"/>
      <c r="CZ536" s="154"/>
      <c r="DA536" s="7"/>
      <c r="DB536" s="7"/>
      <c r="DC536" s="7"/>
      <c r="DD536" s="7"/>
      <c r="DE536" s="154"/>
      <c r="DF536" s="154"/>
      <c r="DG536" s="7"/>
      <c r="DH536" s="154"/>
      <c r="DI536" s="154"/>
      <c r="DJ536" s="154"/>
      <c r="DK536" s="154"/>
      <c r="DL536" s="154"/>
      <c r="DM536" s="154"/>
      <c r="DN536" s="7"/>
      <c r="DO536" s="7"/>
      <c r="DP536" s="7"/>
      <c r="DQ536" s="7"/>
      <c r="DR536" s="152"/>
      <c r="DS536" s="152"/>
      <c r="DT536" s="152"/>
      <c r="DU536" s="152"/>
      <c r="DV536" s="152"/>
      <c r="DW536" s="152"/>
      <c r="DX536" s="152"/>
      <c r="DY536" s="152"/>
      <c r="DZ536" s="152"/>
      <c r="EA536" s="152"/>
      <c r="EB536" s="152"/>
      <c r="EC536" s="152"/>
      <c r="ED536" s="152"/>
      <c r="EE536" s="152"/>
      <c r="EF536" s="152"/>
      <c r="EG536" s="152"/>
      <c r="EH536" s="152"/>
      <c r="EI536" s="152"/>
      <c r="EJ536" s="152"/>
      <c r="EK536" s="152"/>
      <c r="EL536" s="152"/>
      <c r="EM536" s="152"/>
      <c r="EN536" s="152"/>
      <c r="EO536" s="152"/>
      <c r="EP536" s="152"/>
      <c r="EQ536" s="152"/>
      <c r="ER536" s="152"/>
      <c r="ES536" s="152"/>
      <c r="ET536" s="152"/>
      <c r="EU536" s="152"/>
      <c r="EV536" s="152"/>
      <c r="EW536" s="152"/>
      <c r="EX536" s="152"/>
      <c r="EY536" s="152"/>
      <c r="EZ536" s="152"/>
      <c r="FA536" s="152"/>
      <c r="FB536" s="152"/>
      <c r="FC536" s="152"/>
      <c r="FD536" s="152"/>
      <c r="FE536" s="152"/>
      <c r="FF536" s="152"/>
      <c r="FG536" s="152"/>
      <c r="FH536" s="152"/>
      <c r="FI536" s="152"/>
      <c r="FJ536" s="152"/>
      <c r="FK536" s="152"/>
      <c r="FL536" s="152"/>
      <c r="FM536" s="152"/>
      <c r="FN536" s="152"/>
      <c r="FO536" s="152"/>
      <c r="FP536" s="152"/>
      <c r="FQ536" s="152"/>
      <c r="FR536" s="152"/>
      <c r="FS536" s="152"/>
      <c r="FT536" s="152"/>
      <c r="FU536" s="152"/>
      <c r="FV536" s="152"/>
      <c r="FW536" s="152"/>
      <c r="FX536" s="152"/>
      <c r="FY536" s="152"/>
      <c r="FZ536" s="152"/>
      <c r="GA536" s="152"/>
      <c r="GB536" s="152"/>
      <c r="GC536" s="152"/>
      <c r="GD536" s="152"/>
      <c r="GE536" s="7"/>
      <c r="GF536" s="7"/>
      <c r="GG536" s="7"/>
      <c r="GH536" s="7"/>
      <c r="GI536" s="7"/>
      <c r="GJ536" s="7"/>
      <c r="GK536" s="7"/>
      <c r="GL536" s="7"/>
      <c r="GM536" s="48"/>
      <c r="GN536" s="7"/>
      <c r="GO536" s="7"/>
      <c r="GP536" s="7"/>
      <c r="GR536" s="48"/>
      <c r="GS536" s="48"/>
      <c r="GT536" s="48"/>
      <c r="GU536" s="48"/>
      <c r="GV536" s="48"/>
    </row>
    <row r="537" spans="1:204">
      <c r="A537" s="7"/>
      <c r="B537" s="7"/>
      <c r="C537" s="7"/>
      <c r="D537" s="48"/>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13"/>
      <c r="AJ537" s="13"/>
      <c r="AK537" s="7"/>
      <c r="AL537" s="7"/>
      <c r="AM537" s="7"/>
      <c r="AN537" s="7"/>
      <c r="AO537" s="7"/>
      <c r="AP537" s="7"/>
      <c r="AQ537" s="7"/>
      <c r="AR537" s="153"/>
      <c r="AS537" s="7"/>
      <c r="AT537" s="7"/>
      <c r="AU537" s="7"/>
      <c r="AV537" s="7"/>
      <c r="AW537" s="7"/>
      <c r="AX537" s="7"/>
      <c r="AY537" s="7"/>
      <c r="AZ537" s="7"/>
      <c r="BA537" s="7"/>
      <c r="BB537" s="7"/>
      <c r="BC537" s="7"/>
      <c r="BD537" s="7"/>
      <c r="BE537" s="154"/>
      <c r="BF537" s="154"/>
      <c r="BG537" s="7"/>
      <c r="BH537" s="154"/>
      <c r="BI537" s="154"/>
      <c r="BJ537" s="154"/>
      <c r="BK537" s="154"/>
      <c r="BL537" s="154"/>
      <c r="BM537" s="154"/>
      <c r="BN537" s="7"/>
      <c r="BO537" s="7"/>
      <c r="BP537" s="7"/>
      <c r="BQ537" s="7"/>
      <c r="BR537" s="154"/>
      <c r="BS537" s="154"/>
      <c r="BT537" s="7"/>
      <c r="BU537" s="154"/>
      <c r="BV537" s="154"/>
      <c r="BW537" s="154"/>
      <c r="BX537" s="154"/>
      <c r="BY537" s="154"/>
      <c r="BZ537" s="154"/>
      <c r="CA537" s="7"/>
      <c r="CB537" s="7"/>
      <c r="CC537" s="7"/>
      <c r="CD537" s="7"/>
      <c r="CE537" s="154"/>
      <c r="CF537" s="154"/>
      <c r="CG537" s="7"/>
      <c r="CH537" s="154"/>
      <c r="CI537" s="154"/>
      <c r="CJ537" s="154"/>
      <c r="CK537" s="154"/>
      <c r="CL537" s="154"/>
      <c r="CM537" s="154"/>
      <c r="CN537" s="7"/>
      <c r="CO537" s="7"/>
      <c r="CP537" s="7"/>
      <c r="CQ537" s="7"/>
      <c r="CR537" s="154"/>
      <c r="CS537" s="154"/>
      <c r="CT537" s="7"/>
      <c r="CU537" s="154"/>
      <c r="CV537" s="154"/>
      <c r="CW537" s="154"/>
      <c r="CX537" s="154"/>
      <c r="CY537" s="154"/>
      <c r="CZ537" s="154"/>
      <c r="DA537" s="7"/>
      <c r="DB537" s="7"/>
      <c r="DC537" s="7"/>
      <c r="DD537" s="7"/>
      <c r="DE537" s="154"/>
      <c r="DF537" s="154"/>
      <c r="DG537" s="7"/>
      <c r="DH537" s="154"/>
      <c r="DI537" s="154"/>
      <c r="DJ537" s="154"/>
      <c r="DK537" s="154"/>
      <c r="DL537" s="154"/>
      <c r="DM537" s="154"/>
      <c r="DN537" s="7"/>
      <c r="DO537" s="7"/>
      <c r="DP537" s="7"/>
      <c r="DQ537" s="7"/>
      <c r="DR537" s="152"/>
      <c r="DS537" s="152"/>
      <c r="DT537" s="152"/>
      <c r="DU537" s="152"/>
      <c r="DV537" s="152"/>
      <c r="DW537" s="152"/>
      <c r="DX537" s="152"/>
      <c r="DY537" s="152"/>
      <c r="DZ537" s="152"/>
      <c r="EA537" s="152"/>
      <c r="EB537" s="152"/>
      <c r="EC537" s="152"/>
      <c r="ED537" s="152"/>
      <c r="EE537" s="152"/>
      <c r="EF537" s="152"/>
      <c r="EG537" s="152"/>
      <c r="EH537" s="152"/>
      <c r="EI537" s="152"/>
      <c r="EJ537" s="152"/>
      <c r="EK537" s="152"/>
      <c r="EL537" s="152"/>
      <c r="EM537" s="152"/>
      <c r="EN537" s="152"/>
      <c r="EO537" s="152"/>
      <c r="EP537" s="152"/>
      <c r="EQ537" s="152"/>
      <c r="ER537" s="152"/>
      <c r="ES537" s="152"/>
      <c r="ET537" s="152"/>
      <c r="EU537" s="152"/>
      <c r="EV537" s="152"/>
      <c r="EW537" s="152"/>
      <c r="EX537" s="152"/>
      <c r="EY537" s="152"/>
      <c r="EZ537" s="152"/>
      <c r="FA537" s="152"/>
      <c r="FB537" s="152"/>
      <c r="FC537" s="152"/>
      <c r="FD537" s="152"/>
      <c r="FE537" s="152"/>
      <c r="FF537" s="152"/>
      <c r="FG537" s="152"/>
      <c r="FH537" s="152"/>
      <c r="FI537" s="152"/>
      <c r="FJ537" s="152"/>
      <c r="FK537" s="152"/>
      <c r="FL537" s="152"/>
      <c r="FM537" s="152"/>
      <c r="FN537" s="152"/>
      <c r="FO537" s="152"/>
      <c r="FP537" s="152"/>
      <c r="FQ537" s="152"/>
      <c r="FR537" s="152"/>
      <c r="FS537" s="152"/>
      <c r="FT537" s="152"/>
      <c r="FU537" s="152"/>
      <c r="FV537" s="152"/>
      <c r="FW537" s="152"/>
      <c r="FX537" s="152"/>
      <c r="FY537" s="152"/>
      <c r="FZ537" s="152"/>
      <c r="GA537" s="152"/>
      <c r="GB537" s="152"/>
      <c r="GC537" s="152"/>
      <c r="GD537" s="152"/>
      <c r="GE537" s="7"/>
      <c r="GF537" s="7"/>
      <c r="GG537" s="7"/>
      <c r="GH537" s="7"/>
      <c r="GI537" s="7"/>
      <c r="GJ537" s="7"/>
      <c r="GK537" s="7"/>
      <c r="GL537" s="7"/>
      <c r="GM537" s="48"/>
      <c r="GN537" s="7"/>
      <c r="GO537" s="7"/>
      <c r="GP537" s="7"/>
      <c r="GR537" s="48"/>
      <c r="GS537" s="48"/>
      <c r="GT537" s="48"/>
      <c r="GU537" s="48"/>
      <c r="GV537" s="48"/>
    </row>
    <row r="538" spans="1:204">
      <c r="A538" s="7"/>
      <c r="B538" s="7"/>
      <c r="C538" s="7"/>
      <c r="D538" s="48"/>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c r="AH538" s="7"/>
      <c r="AI538" s="13"/>
      <c r="AJ538" s="13"/>
      <c r="AK538" s="7"/>
      <c r="AL538" s="7"/>
      <c r="AM538" s="7"/>
      <c r="AN538" s="7"/>
      <c r="AO538" s="7"/>
      <c r="AP538" s="7"/>
      <c r="AQ538" s="7"/>
      <c r="AR538" s="153"/>
      <c r="AS538" s="7"/>
      <c r="AT538" s="7"/>
      <c r="AU538" s="7"/>
      <c r="AV538" s="7"/>
      <c r="AW538" s="7"/>
      <c r="AX538" s="7"/>
      <c r="AY538" s="7"/>
      <c r="AZ538" s="7"/>
      <c r="BA538" s="7"/>
      <c r="BB538" s="7"/>
      <c r="BC538" s="7"/>
      <c r="BD538" s="7"/>
      <c r="BE538" s="154"/>
      <c r="BF538" s="154"/>
      <c r="BG538" s="7"/>
      <c r="BH538" s="154"/>
      <c r="BI538" s="154"/>
      <c r="BJ538" s="154"/>
      <c r="BK538" s="154"/>
      <c r="BL538" s="154"/>
      <c r="BM538" s="154"/>
      <c r="BN538" s="7"/>
      <c r="BO538" s="7"/>
      <c r="BP538" s="7"/>
      <c r="BQ538" s="7"/>
      <c r="BR538" s="154"/>
      <c r="BS538" s="154"/>
      <c r="BT538" s="7"/>
      <c r="BU538" s="154"/>
      <c r="BV538" s="154"/>
      <c r="BW538" s="154"/>
      <c r="BX538" s="154"/>
      <c r="BY538" s="154"/>
      <c r="BZ538" s="154"/>
      <c r="CA538" s="7"/>
      <c r="CB538" s="7"/>
      <c r="CC538" s="7"/>
      <c r="CD538" s="7"/>
      <c r="CE538" s="154"/>
      <c r="CF538" s="154"/>
      <c r="CG538" s="7"/>
      <c r="CH538" s="154"/>
      <c r="CI538" s="154"/>
      <c r="CJ538" s="154"/>
      <c r="CK538" s="154"/>
      <c r="CL538" s="154"/>
      <c r="CM538" s="154"/>
      <c r="CN538" s="7"/>
      <c r="CO538" s="7"/>
      <c r="CP538" s="7"/>
      <c r="CQ538" s="7"/>
      <c r="CR538" s="154"/>
      <c r="CS538" s="154"/>
      <c r="CT538" s="7"/>
      <c r="CU538" s="154"/>
      <c r="CV538" s="154"/>
      <c r="CW538" s="154"/>
      <c r="CX538" s="154"/>
      <c r="CY538" s="154"/>
      <c r="CZ538" s="154"/>
      <c r="DA538" s="7"/>
      <c r="DB538" s="7"/>
      <c r="DC538" s="7"/>
      <c r="DD538" s="7"/>
      <c r="DE538" s="154"/>
      <c r="DF538" s="154"/>
      <c r="DG538" s="7"/>
      <c r="DH538" s="154"/>
      <c r="DI538" s="154"/>
      <c r="DJ538" s="154"/>
      <c r="DK538" s="154"/>
      <c r="DL538" s="154"/>
      <c r="DM538" s="154"/>
      <c r="DN538" s="7"/>
      <c r="DO538" s="7"/>
      <c r="DP538" s="7"/>
      <c r="DQ538" s="7"/>
      <c r="DR538" s="152"/>
      <c r="DS538" s="152"/>
      <c r="DT538" s="152"/>
      <c r="DU538" s="152"/>
      <c r="DV538" s="152"/>
      <c r="DW538" s="152"/>
      <c r="DX538" s="152"/>
      <c r="DY538" s="152"/>
      <c r="DZ538" s="152"/>
      <c r="EA538" s="152"/>
      <c r="EB538" s="152"/>
      <c r="EC538" s="152"/>
      <c r="ED538" s="152"/>
      <c r="EE538" s="152"/>
      <c r="EF538" s="152"/>
      <c r="EG538" s="152"/>
      <c r="EH538" s="152"/>
      <c r="EI538" s="152"/>
      <c r="EJ538" s="152"/>
      <c r="EK538" s="152"/>
      <c r="EL538" s="152"/>
      <c r="EM538" s="152"/>
      <c r="EN538" s="152"/>
      <c r="EO538" s="152"/>
      <c r="EP538" s="152"/>
      <c r="EQ538" s="152"/>
      <c r="ER538" s="152"/>
      <c r="ES538" s="152"/>
      <c r="ET538" s="152"/>
      <c r="EU538" s="152"/>
      <c r="EV538" s="152"/>
      <c r="EW538" s="152"/>
      <c r="EX538" s="152"/>
      <c r="EY538" s="152"/>
      <c r="EZ538" s="152"/>
      <c r="FA538" s="152"/>
      <c r="FB538" s="152"/>
      <c r="FC538" s="152"/>
      <c r="FD538" s="152"/>
      <c r="FE538" s="152"/>
      <c r="FF538" s="152"/>
      <c r="FG538" s="152"/>
      <c r="FH538" s="152"/>
      <c r="FI538" s="152"/>
      <c r="FJ538" s="152"/>
      <c r="FK538" s="152"/>
      <c r="FL538" s="152"/>
      <c r="FM538" s="152"/>
      <c r="FN538" s="152"/>
      <c r="FO538" s="152"/>
      <c r="FP538" s="152"/>
      <c r="FQ538" s="152"/>
      <c r="FR538" s="152"/>
      <c r="FS538" s="152"/>
      <c r="FT538" s="152"/>
      <c r="FU538" s="152"/>
      <c r="FV538" s="152"/>
      <c r="FW538" s="152"/>
      <c r="FX538" s="152"/>
      <c r="FY538" s="152"/>
      <c r="FZ538" s="152"/>
      <c r="GA538" s="152"/>
      <c r="GB538" s="152"/>
      <c r="GC538" s="152"/>
      <c r="GD538" s="152"/>
      <c r="GE538" s="7"/>
      <c r="GF538" s="7"/>
      <c r="GG538" s="7"/>
      <c r="GH538" s="7"/>
      <c r="GI538" s="7"/>
      <c r="GJ538" s="7"/>
      <c r="GK538" s="7"/>
      <c r="GL538" s="7"/>
      <c r="GM538" s="48"/>
      <c r="GN538" s="7"/>
      <c r="GO538" s="7"/>
      <c r="GP538" s="7"/>
      <c r="GR538" s="48"/>
      <c r="GS538" s="48"/>
      <c r="GT538" s="48"/>
      <c r="GU538" s="48"/>
      <c r="GV538" s="48"/>
    </row>
    <row r="539" spans="1:204">
      <c r="A539" s="7"/>
      <c r="B539" s="7"/>
      <c r="C539" s="7"/>
      <c r="D539" s="48"/>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13"/>
      <c r="AJ539" s="13"/>
      <c r="AK539" s="7"/>
      <c r="AL539" s="7"/>
      <c r="AM539" s="7"/>
      <c r="AN539" s="7"/>
      <c r="AO539" s="7"/>
      <c r="AP539" s="7"/>
      <c r="AQ539" s="7"/>
      <c r="AR539" s="153"/>
      <c r="AS539" s="7"/>
      <c r="AT539" s="7"/>
      <c r="AU539" s="7"/>
      <c r="AV539" s="7"/>
      <c r="AW539" s="7"/>
      <c r="AX539" s="7"/>
      <c r="AY539" s="7"/>
      <c r="AZ539" s="7"/>
      <c r="BA539" s="7"/>
      <c r="BB539" s="7"/>
      <c r="BC539" s="7"/>
      <c r="BD539" s="7"/>
      <c r="BE539" s="154"/>
      <c r="BF539" s="154"/>
      <c r="BG539" s="7"/>
      <c r="BH539" s="154"/>
      <c r="BI539" s="154"/>
      <c r="BJ539" s="154"/>
      <c r="BK539" s="154"/>
      <c r="BL539" s="154"/>
      <c r="BM539" s="154"/>
      <c r="BN539" s="7"/>
      <c r="BO539" s="7"/>
      <c r="BP539" s="7"/>
      <c r="BQ539" s="7"/>
      <c r="BR539" s="154"/>
      <c r="BS539" s="154"/>
      <c r="BT539" s="7"/>
      <c r="BU539" s="154"/>
      <c r="BV539" s="154"/>
      <c r="BW539" s="154"/>
      <c r="BX539" s="154"/>
      <c r="BY539" s="154"/>
      <c r="BZ539" s="154"/>
      <c r="CA539" s="7"/>
      <c r="CB539" s="7"/>
      <c r="CC539" s="7"/>
      <c r="CD539" s="7"/>
      <c r="CE539" s="154"/>
      <c r="CF539" s="154"/>
      <c r="CG539" s="7"/>
      <c r="CH539" s="154"/>
      <c r="CI539" s="154"/>
      <c r="CJ539" s="154"/>
      <c r="CK539" s="154"/>
      <c r="CL539" s="154"/>
      <c r="CM539" s="154"/>
      <c r="CN539" s="7"/>
      <c r="CO539" s="7"/>
      <c r="CP539" s="7"/>
      <c r="CQ539" s="7"/>
      <c r="CR539" s="154"/>
      <c r="CS539" s="154"/>
      <c r="CT539" s="7"/>
      <c r="CU539" s="154"/>
      <c r="CV539" s="154"/>
      <c r="CW539" s="154"/>
      <c r="CX539" s="154"/>
      <c r="CY539" s="154"/>
      <c r="CZ539" s="154"/>
      <c r="DA539" s="7"/>
      <c r="DB539" s="7"/>
      <c r="DC539" s="7"/>
      <c r="DD539" s="7"/>
      <c r="DE539" s="154"/>
      <c r="DF539" s="154"/>
      <c r="DG539" s="7"/>
      <c r="DH539" s="154"/>
      <c r="DI539" s="154"/>
      <c r="DJ539" s="154"/>
      <c r="DK539" s="154"/>
      <c r="DL539" s="154"/>
      <c r="DM539" s="154"/>
      <c r="DN539" s="7"/>
      <c r="DO539" s="7"/>
      <c r="DP539" s="7"/>
      <c r="DQ539" s="7"/>
      <c r="DR539" s="152"/>
      <c r="DS539" s="152"/>
      <c r="DT539" s="152"/>
      <c r="DU539" s="152"/>
      <c r="DV539" s="152"/>
      <c r="DW539" s="152"/>
      <c r="DX539" s="152"/>
      <c r="DY539" s="152"/>
      <c r="DZ539" s="152"/>
      <c r="EA539" s="152"/>
      <c r="EB539" s="152"/>
      <c r="EC539" s="152"/>
      <c r="ED539" s="152"/>
      <c r="EE539" s="152"/>
      <c r="EF539" s="152"/>
      <c r="EG539" s="152"/>
      <c r="EH539" s="152"/>
      <c r="EI539" s="152"/>
      <c r="EJ539" s="152"/>
      <c r="EK539" s="152"/>
      <c r="EL539" s="152"/>
      <c r="EM539" s="152"/>
      <c r="EN539" s="152"/>
      <c r="EO539" s="152"/>
      <c r="EP539" s="152"/>
      <c r="EQ539" s="152"/>
      <c r="ER539" s="152"/>
      <c r="ES539" s="152"/>
      <c r="ET539" s="152"/>
      <c r="EU539" s="152"/>
      <c r="EV539" s="152"/>
      <c r="EW539" s="152"/>
      <c r="EX539" s="152"/>
      <c r="EY539" s="152"/>
      <c r="EZ539" s="152"/>
      <c r="FA539" s="152"/>
      <c r="FB539" s="152"/>
      <c r="FC539" s="152"/>
      <c r="FD539" s="152"/>
      <c r="FE539" s="152"/>
      <c r="FF539" s="152"/>
      <c r="FG539" s="152"/>
      <c r="FH539" s="152"/>
      <c r="FI539" s="152"/>
      <c r="FJ539" s="152"/>
      <c r="FK539" s="152"/>
      <c r="FL539" s="152"/>
      <c r="FM539" s="152"/>
      <c r="FN539" s="152"/>
      <c r="FO539" s="152"/>
      <c r="FP539" s="152"/>
      <c r="FQ539" s="152"/>
      <c r="FR539" s="152"/>
      <c r="FS539" s="152"/>
      <c r="FT539" s="152"/>
      <c r="FU539" s="152"/>
      <c r="FV539" s="152"/>
      <c r="FW539" s="152"/>
      <c r="FX539" s="152"/>
      <c r="FY539" s="152"/>
      <c r="FZ539" s="152"/>
      <c r="GA539" s="152"/>
      <c r="GB539" s="152"/>
      <c r="GC539" s="152"/>
      <c r="GD539" s="152"/>
      <c r="GE539" s="7"/>
      <c r="GF539" s="7"/>
      <c r="GG539" s="7"/>
      <c r="GH539" s="7"/>
      <c r="GI539" s="7"/>
      <c r="GJ539" s="7"/>
      <c r="GK539" s="7"/>
      <c r="GL539" s="7"/>
      <c r="GM539" s="48"/>
      <c r="GN539" s="7"/>
      <c r="GO539" s="7"/>
      <c r="GP539" s="7"/>
      <c r="GR539" s="48"/>
      <c r="GS539" s="48"/>
      <c r="GT539" s="48"/>
      <c r="GU539" s="48"/>
      <c r="GV539" s="48"/>
    </row>
    <row r="540" spans="1:204">
      <c r="A540" s="7"/>
      <c r="B540" s="7"/>
      <c r="C540" s="7"/>
      <c r="D540" s="48"/>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13"/>
      <c r="AJ540" s="13"/>
      <c r="AK540" s="7"/>
      <c r="AL540" s="7"/>
      <c r="AM540" s="7"/>
      <c r="AN540" s="7"/>
      <c r="AO540" s="7"/>
      <c r="AP540" s="7"/>
      <c r="AQ540" s="7"/>
      <c r="AR540" s="153"/>
      <c r="AS540" s="7"/>
      <c r="AT540" s="7"/>
      <c r="AU540" s="7"/>
      <c r="AV540" s="7"/>
      <c r="AW540" s="7"/>
      <c r="AX540" s="7"/>
      <c r="AY540" s="7"/>
      <c r="AZ540" s="7"/>
      <c r="BA540" s="7"/>
      <c r="BB540" s="7"/>
      <c r="BC540" s="7"/>
      <c r="BD540" s="7"/>
      <c r="BE540" s="154"/>
      <c r="BF540" s="154"/>
      <c r="BG540" s="7"/>
      <c r="BH540" s="154"/>
      <c r="BI540" s="154"/>
      <c r="BJ540" s="154"/>
      <c r="BK540" s="154"/>
      <c r="BL540" s="154"/>
      <c r="BM540" s="154"/>
      <c r="BN540" s="7"/>
      <c r="BO540" s="7"/>
      <c r="BP540" s="7"/>
      <c r="BQ540" s="7"/>
      <c r="BR540" s="154"/>
      <c r="BS540" s="154"/>
      <c r="BT540" s="7"/>
      <c r="BU540" s="154"/>
      <c r="BV540" s="154"/>
      <c r="BW540" s="154"/>
      <c r="BX540" s="154"/>
      <c r="BY540" s="154"/>
      <c r="BZ540" s="154"/>
      <c r="CA540" s="7"/>
      <c r="CB540" s="7"/>
      <c r="CC540" s="7"/>
      <c r="CD540" s="7"/>
      <c r="CE540" s="154"/>
      <c r="CF540" s="154"/>
      <c r="CG540" s="7"/>
      <c r="CH540" s="154"/>
      <c r="CI540" s="154"/>
      <c r="CJ540" s="154"/>
      <c r="CK540" s="154"/>
      <c r="CL540" s="154"/>
      <c r="CM540" s="154"/>
      <c r="CN540" s="7"/>
      <c r="CO540" s="7"/>
      <c r="CP540" s="7"/>
      <c r="CQ540" s="7"/>
      <c r="CR540" s="154"/>
      <c r="CS540" s="154"/>
      <c r="CT540" s="7"/>
      <c r="CU540" s="154"/>
      <c r="CV540" s="154"/>
      <c r="CW540" s="154"/>
      <c r="CX540" s="154"/>
      <c r="CY540" s="154"/>
      <c r="CZ540" s="154"/>
      <c r="DA540" s="7"/>
      <c r="DB540" s="7"/>
      <c r="DC540" s="7"/>
      <c r="DD540" s="7"/>
      <c r="DE540" s="154"/>
      <c r="DF540" s="154"/>
      <c r="DG540" s="7"/>
      <c r="DH540" s="154"/>
      <c r="DI540" s="154"/>
      <c r="DJ540" s="154"/>
      <c r="DK540" s="154"/>
      <c r="DL540" s="154"/>
      <c r="DM540" s="154"/>
      <c r="DN540" s="7"/>
      <c r="DO540" s="7"/>
      <c r="DP540" s="7"/>
      <c r="DQ540" s="7"/>
      <c r="DR540" s="152"/>
      <c r="DS540" s="152"/>
      <c r="DT540" s="152"/>
      <c r="DU540" s="152"/>
      <c r="DV540" s="152"/>
      <c r="DW540" s="152"/>
      <c r="DX540" s="152"/>
      <c r="DY540" s="152"/>
      <c r="DZ540" s="152"/>
      <c r="EA540" s="152"/>
      <c r="EB540" s="152"/>
      <c r="EC540" s="152"/>
      <c r="ED540" s="152"/>
      <c r="EE540" s="152"/>
      <c r="EF540" s="152"/>
      <c r="EG540" s="152"/>
      <c r="EH540" s="152"/>
      <c r="EI540" s="152"/>
      <c r="EJ540" s="152"/>
      <c r="EK540" s="152"/>
      <c r="EL540" s="152"/>
      <c r="EM540" s="152"/>
      <c r="EN540" s="152"/>
      <c r="EO540" s="152"/>
      <c r="EP540" s="152"/>
      <c r="EQ540" s="152"/>
      <c r="ER540" s="152"/>
      <c r="ES540" s="152"/>
      <c r="ET540" s="152"/>
      <c r="EU540" s="152"/>
      <c r="EV540" s="152"/>
      <c r="EW540" s="152"/>
      <c r="EX540" s="152"/>
      <c r="EY540" s="152"/>
      <c r="EZ540" s="152"/>
      <c r="FA540" s="152"/>
      <c r="FB540" s="152"/>
      <c r="FC540" s="152"/>
      <c r="FD540" s="152"/>
      <c r="FE540" s="152"/>
      <c r="FF540" s="152"/>
      <c r="FG540" s="152"/>
      <c r="FH540" s="152"/>
      <c r="FI540" s="152"/>
      <c r="FJ540" s="152"/>
      <c r="FK540" s="152"/>
      <c r="FL540" s="152"/>
      <c r="FM540" s="152"/>
      <c r="FN540" s="152"/>
      <c r="FO540" s="152"/>
      <c r="FP540" s="152"/>
      <c r="FQ540" s="152"/>
      <c r="FR540" s="152"/>
      <c r="FS540" s="152"/>
      <c r="FT540" s="152"/>
      <c r="FU540" s="152"/>
      <c r="FV540" s="152"/>
      <c r="FW540" s="152"/>
      <c r="FX540" s="152"/>
      <c r="FY540" s="152"/>
      <c r="FZ540" s="152"/>
      <c r="GA540" s="152"/>
      <c r="GB540" s="152"/>
      <c r="GC540" s="152"/>
      <c r="GD540" s="152"/>
      <c r="GE540" s="7"/>
      <c r="GF540" s="7"/>
      <c r="GG540" s="7"/>
      <c r="GH540" s="7"/>
      <c r="GI540" s="7"/>
      <c r="GJ540" s="7"/>
      <c r="GK540" s="7"/>
      <c r="GL540" s="7"/>
      <c r="GM540" s="48"/>
      <c r="GN540" s="7"/>
      <c r="GO540" s="7"/>
      <c r="GP540" s="7"/>
      <c r="GR540" s="48"/>
      <c r="GS540" s="48"/>
      <c r="GT540" s="48"/>
      <c r="GU540" s="48"/>
      <c r="GV540" s="48"/>
    </row>
    <row r="541" spans="1:204">
      <c r="A541" s="7"/>
      <c r="B541" s="7"/>
      <c r="C541" s="7"/>
      <c r="D541" s="48"/>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13"/>
      <c r="AJ541" s="13"/>
      <c r="AK541" s="7"/>
      <c r="AL541" s="7"/>
      <c r="AM541" s="7"/>
      <c r="AN541" s="7"/>
      <c r="AO541" s="7"/>
      <c r="AP541" s="7"/>
      <c r="AQ541" s="7"/>
      <c r="AR541" s="153"/>
      <c r="AS541" s="7"/>
      <c r="AT541" s="7"/>
      <c r="AU541" s="7"/>
      <c r="AV541" s="7"/>
      <c r="AW541" s="7"/>
      <c r="AX541" s="7"/>
      <c r="AY541" s="7"/>
      <c r="AZ541" s="7"/>
      <c r="BA541" s="7"/>
      <c r="BB541" s="7"/>
      <c r="BC541" s="7"/>
      <c r="BD541" s="7"/>
      <c r="BE541" s="154"/>
      <c r="BF541" s="154"/>
      <c r="BG541" s="7"/>
      <c r="BH541" s="154"/>
      <c r="BI541" s="154"/>
      <c r="BJ541" s="154"/>
      <c r="BK541" s="154"/>
      <c r="BL541" s="154"/>
      <c r="BM541" s="154"/>
      <c r="BN541" s="7"/>
      <c r="BO541" s="7"/>
      <c r="BP541" s="7"/>
      <c r="BQ541" s="7"/>
      <c r="BR541" s="154"/>
      <c r="BS541" s="154"/>
      <c r="BT541" s="7"/>
      <c r="BU541" s="154"/>
      <c r="BV541" s="154"/>
      <c r="BW541" s="154"/>
      <c r="BX541" s="154"/>
      <c r="BY541" s="154"/>
      <c r="BZ541" s="154"/>
      <c r="CA541" s="7"/>
      <c r="CB541" s="7"/>
      <c r="CC541" s="7"/>
      <c r="CD541" s="7"/>
      <c r="CE541" s="154"/>
      <c r="CF541" s="154"/>
      <c r="CG541" s="7"/>
      <c r="CH541" s="154"/>
      <c r="CI541" s="154"/>
      <c r="CJ541" s="154"/>
      <c r="CK541" s="154"/>
      <c r="CL541" s="154"/>
      <c r="CM541" s="154"/>
      <c r="CN541" s="7"/>
      <c r="CO541" s="7"/>
      <c r="CP541" s="7"/>
      <c r="CQ541" s="7"/>
      <c r="CR541" s="154"/>
      <c r="CS541" s="154"/>
      <c r="CT541" s="7"/>
      <c r="CU541" s="154"/>
      <c r="CV541" s="154"/>
      <c r="CW541" s="154"/>
      <c r="CX541" s="154"/>
      <c r="CY541" s="154"/>
      <c r="CZ541" s="154"/>
      <c r="DA541" s="7"/>
      <c r="DB541" s="7"/>
      <c r="DC541" s="7"/>
      <c r="DD541" s="7"/>
      <c r="DE541" s="154"/>
      <c r="DF541" s="154"/>
      <c r="DG541" s="7"/>
      <c r="DH541" s="154"/>
      <c r="DI541" s="154"/>
      <c r="DJ541" s="154"/>
      <c r="DK541" s="154"/>
      <c r="DL541" s="154"/>
      <c r="DM541" s="154"/>
      <c r="DN541" s="7"/>
      <c r="DO541" s="7"/>
      <c r="DP541" s="7"/>
      <c r="DQ541" s="7"/>
      <c r="DR541" s="152"/>
      <c r="DS541" s="152"/>
      <c r="DT541" s="152"/>
      <c r="DU541" s="152"/>
      <c r="DV541" s="152"/>
      <c r="DW541" s="152"/>
      <c r="DX541" s="152"/>
      <c r="DY541" s="152"/>
      <c r="DZ541" s="152"/>
      <c r="EA541" s="152"/>
      <c r="EB541" s="152"/>
      <c r="EC541" s="152"/>
      <c r="ED541" s="152"/>
      <c r="EE541" s="152"/>
      <c r="EF541" s="152"/>
      <c r="EG541" s="152"/>
      <c r="EH541" s="152"/>
      <c r="EI541" s="152"/>
      <c r="EJ541" s="152"/>
      <c r="EK541" s="152"/>
      <c r="EL541" s="152"/>
      <c r="EM541" s="152"/>
      <c r="EN541" s="152"/>
      <c r="EO541" s="152"/>
      <c r="EP541" s="152"/>
      <c r="EQ541" s="152"/>
      <c r="ER541" s="152"/>
      <c r="ES541" s="152"/>
      <c r="ET541" s="152"/>
      <c r="EU541" s="152"/>
      <c r="EV541" s="152"/>
      <c r="EW541" s="152"/>
      <c r="EX541" s="152"/>
      <c r="EY541" s="152"/>
      <c r="EZ541" s="152"/>
      <c r="FA541" s="152"/>
      <c r="FB541" s="152"/>
      <c r="FC541" s="152"/>
      <c r="FD541" s="152"/>
      <c r="FE541" s="152"/>
      <c r="FF541" s="152"/>
      <c r="FG541" s="152"/>
      <c r="FH541" s="152"/>
      <c r="FI541" s="152"/>
      <c r="FJ541" s="152"/>
      <c r="FK541" s="152"/>
      <c r="FL541" s="152"/>
      <c r="FM541" s="152"/>
      <c r="FN541" s="152"/>
      <c r="FO541" s="152"/>
      <c r="FP541" s="152"/>
      <c r="FQ541" s="152"/>
      <c r="FR541" s="152"/>
      <c r="FS541" s="152"/>
      <c r="FT541" s="152"/>
      <c r="FU541" s="152"/>
      <c r="FV541" s="152"/>
      <c r="FW541" s="152"/>
      <c r="FX541" s="152"/>
      <c r="FY541" s="152"/>
      <c r="FZ541" s="152"/>
      <c r="GA541" s="152"/>
      <c r="GB541" s="152"/>
      <c r="GC541" s="152"/>
      <c r="GD541" s="152"/>
      <c r="GE541" s="7"/>
      <c r="GF541" s="7"/>
      <c r="GG541" s="7"/>
      <c r="GH541" s="7"/>
      <c r="GI541" s="7"/>
      <c r="GJ541" s="7"/>
      <c r="GK541" s="7"/>
      <c r="GL541" s="7"/>
      <c r="GM541" s="48"/>
      <c r="GN541" s="7"/>
      <c r="GO541" s="7"/>
      <c r="GP541" s="7"/>
      <c r="GR541" s="48"/>
      <c r="GS541" s="48"/>
      <c r="GT541" s="48"/>
      <c r="GU541" s="48"/>
      <c r="GV541" s="48"/>
    </row>
    <row r="542" spans="1:204">
      <c r="A542" s="7"/>
      <c r="B542" s="7"/>
      <c r="C542" s="7"/>
      <c r="D542" s="48"/>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13"/>
      <c r="AJ542" s="13"/>
      <c r="AK542" s="7"/>
      <c r="AL542" s="7"/>
      <c r="AM542" s="7"/>
      <c r="AN542" s="7"/>
      <c r="AO542" s="7"/>
      <c r="AP542" s="7"/>
      <c r="AQ542" s="7"/>
      <c r="AR542" s="153"/>
      <c r="AS542" s="7"/>
      <c r="AT542" s="7"/>
      <c r="AU542" s="7"/>
      <c r="AV542" s="7"/>
      <c r="AW542" s="7"/>
      <c r="AX542" s="7"/>
      <c r="AY542" s="7"/>
      <c r="AZ542" s="7"/>
      <c r="BA542" s="7"/>
      <c r="BB542" s="7"/>
      <c r="BC542" s="7"/>
      <c r="BD542" s="7"/>
      <c r="BE542" s="154"/>
      <c r="BF542" s="154"/>
      <c r="BG542" s="7"/>
      <c r="BH542" s="154"/>
      <c r="BI542" s="154"/>
      <c r="BJ542" s="154"/>
      <c r="BK542" s="154"/>
      <c r="BL542" s="154"/>
      <c r="BM542" s="154"/>
      <c r="BN542" s="7"/>
      <c r="BO542" s="7"/>
      <c r="BP542" s="7"/>
      <c r="BQ542" s="7"/>
      <c r="BR542" s="154"/>
      <c r="BS542" s="154"/>
      <c r="BT542" s="7"/>
      <c r="BU542" s="154"/>
      <c r="BV542" s="154"/>
      <c r="BW542" s="154"/>
      <c r="BX542" s="154"/>
      <c r="BY542" s="154"/>
      <c r="BZ542" s="154"/>
      <c r="CA542" s="7"/>
      <c r="CB542" s="7"/>
      <c r="CC542" s="7"/>
      <c r="CD542" s="7"/>
      <c r="CE542" s="154"/>
      <c r="CF542" s="154"/>
      <c r="CG542" s="7"/>
      <c r="CH542" s="154"/>
      <c r="CI542" s="154"/>
      <c r="CJ542" s="154"/>
      <c r="CK542" s="154"/>
      <c r="CL542" s="154"/>
      <c r="CM542" s="154"/>
      <c r="CN542" s="7"/>
      <c r="CO542" s="7"/>
      <c r="CP542" s="7"/>
      <c r="CQ542" s="7"/>
      <c r="CR542" s="154"/>
      <c r="CS542" s="154"/>
      <c r="CT542" s="7"/>
      <c r="CU542" s="154"/>
      <c r="CV542" s="154"/>
      <c r="CW542" s="154"/>
      <c r="CX542" s="154"/>
      <c r="CY542" s="154"/>
      <c r="CZ542" s="154"/>
      <c r="DA542" s="7"/>
      <c r="DB542" s="7"/>
      <c r="DC542" s="7"/>
      <c r="DD542" s="7"/>
      <c r="DE542" s="154"/>
      <c r="DF542" s="154"/>
      <c r="DG542" s="7"/>
      <c r="DH542" s="154"/>
      <c r="DI542" s="154"/>
      <c r="DJ542" s="154"/>
      <c r="DK542" s="154"/>
      <c r="DL542" s="154"/>
      <c r="DM542" s="154"/>
      <c r="DN542" s="7"/>
      <c r="DO542" s="7"/>
      <c r="DP542" s="7"/>
      <c r="DQ542" s="7"/>
      <c r="DR542" s="152"/>
      <c r="DS542" s="152"/>
      <c r="DT542" s="152"/>
      <c r="DU542" s="152"/>
      <c r="DV542" s="152"/>
      <c r="DW542" s="152"/>
      <c r="DX542" s="152"/>
      <c r="DY542" s="152"/>
      <c r="DZ542" s="152"/>
      <c r="EA542" s="152"/>
      <c r="EB542" s="152"/>
      <c r="EC542" s="152"/>
      <c r="ED542" s="152"/>
      <c r="EE542" s="152"/>
      <c r="EF542" s="152"/>
      <c r="EG542" s="152"/>
      <c r="EH542" s="152"/>
      <c r="EI542" s="152"/>
      <c r="EJ542" s="152"/>
      <c r="EK542" s="152"/>
      <c r="EL542" s="152"/>
      <c r="EM542" s="152"/>
      <c r="EN542" s="152"/>
      <c r="EO542" s="152"/>
      <c r="EP542" s="152"/>
      <c r="EQ542" s="152"/>
      <c r="ER542" s="152"/>
      <c r="ES542" s="152"/>
      <c r="ET542" s="152"/>
      <c r="EU542" s="152"/>
      <c r="EV542" s="152"/>
      <c r="EW542" s="152"/>
      <c r="EX542" s="152"/>
      <c r="EY542" s="152"/>
      <c r="EZ542" s="152"/>
      <c r="FA542" s="152"/>
      <c r="FB542" s="152"/>
      <c r="FC542" s="152"/>
      <c r="FD542" s="152"/>
      <c r="FE542" s="152"/>
      <c r="FF542" s="152"/>
      <c r="FG542" s="152"/>
      <c r="FH542" s="152"/>
      <c r="FI542" s="152"/>
      <c r="FJ542" s="152"/>
      <c r="FK542" s="152"/>
      <c r="FL542" s="152"/>
      <c r="FM542" s="152"/>
      <c r="FN542" s="152"/>
      <c r="FO542" s="152"/>
      <c r="FP542" s="152"/>
      <c r="FQ542" s="152"/>
      <c r="FR542" s="152"/>
      <c r="FS542" s="152"/>
      <c r="FT542" s="152"/>
      <c r="FU542" s="152"/>
      <c r="FV542" s="152"/>
      <c r="FW542" s="152"/>
      <c r="FX542" s="152"/>
      <c r="FY542" s="152"/>
      <c r="FZ542" s="152"/>
      <c r="GA542" s="152"/>
      <c r="GB542" s="152"/>
      <c r="GC542" s="152"/>
      <c r="GD542" s="152"/>
      <c r="GE542" s="7"/>
      <c r="GF542" s="7"/>
      <c r="GG542" s="7"/>
      <c r="GH542" s="7"/>
      <c r="GI542" s="7"/>
      <c r="GJ542" s="7"/>
      <c r="GK542" s="7"/>
      <c r="GL542" s="7"/>
      <c r="GM542" s="48"/>
      <c r="GN542" s="7"/>
      <c r="GO542" s="7"/>
      <c r="GP542" s="7"/>
      <c r="GR542" s="48"/>
      <c r="GS542" s="48"/>
      <c r="GT542" s="48"/>
      <c r="GU542" s="48"/>
      <c r="GV542" s="48"/>
    </row>
    <row r="543" spans="1:204">
      <c r="A543" s="7"/>
      <c r="B543" s="7"/>
      <c r="C543" s="7"/>
      <c r="D543" s="48"/>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13"/>
      <c r="AJ543" s="13"/>
      <c r="AK543" s="7"/>
      <c r="AL543" s="7"/>
      <c r="AM543" s="7"/>
      <c r="AN543" s="7"/>
      <c r="AO543" s="7"/>
      <c r="AP543" s="7"/>
      <c r="AQ543" s="7"/>
      <c r="AR543" s="153"/>
      <c r="AS543" s="7"/>
      <c r="AT543" s="7"/>
      <c r="AU543" s="7"/>
      <c r="AV543" s="7"/>
      <c r="AW543" s="7"/>
      <c r="AX543" s="7"/>
      <c r="AY543" s="7"/>
      <c r="AZ543" s="7"/>
      <c r="BA543" s="7"/>
      <c r="BB543" s="7"/>
      <c r="BC543" s="7"/>
      <c r="BD543" s="7"/>
      <c r="BE543" s="154"/>
      <c r="BF543" s="154"/>
      <c r="BG543" s="7"/>
      <c r="BH543" s="154"/>
      <c r="BI543" s="154"/>
      <c r="BJ543" s="154"/>
      <c r="BK543" s="154"/>
      <c r="BL543" s="154"/>
      <c r="BM543" s="154"/>
      <c r="BN543" s="7"/>
      <c r="BO543" s="7"/>
      <c r="BP543" s="7"/>
      <c r="BQ543" s="7"/>
      <c r="BR543" s="154"/>
      <c r="BS543" s="154"/>
      <c r="BT543" s="7"/>
      <c r="BU543" s="154"/>
      <c r="BV543" s="154"/>
      <c r="BW543" s="154"/>
      <c r="BX543" s="154"/>
      <c r="BY543" s="154"/>
      <c r="BZ543" s="154"/>
      <c r="CA543" s="7"/>
      <c r="CB543" s="7"/>
      <c r="CC543" s="7"/>
      <c r="CD543" s="7"/>
      <c r="CE543" s="154"/>
      <c r="CF543" s="154"/>
      <c r="CG543" s="7"/>
      <c r="CH543" s="154"/>
      <c r="CI543" s="154"/>
      <c r="CJ543" s="154"/>
      <c r="CK543" s="154"/>
      <c r="CL543" s="154"/>
      <c r="CM543" s="154"/>
      <c r="CN543" s="7"/>
      <c r="CO543" s="7"/>
      <c r="CP543" s="7"/>
      <c r="CQ543" s="7"/>
      <c r="CR543" s="154"/>
      <c r="CS543" s="154"/>
      <c r="CT543" s="7"/>
      <c r="CU543" s="154"/>
      <c r="CV543" s="154"/>
      <c r="CW543" s="154"/>
      <c r="CX543" s="154"/>
      <c r="CY543" s="154"/>
      <c r="CZ543" s="154"/>
      <c r="DA543" s="7"/>
      <c r="DB543" s="7"/>
      <c r="DC543" s="7"/>
      <c r="DD543" s="7"/>
      <c r="DE543" s="154"/>
      <c r="DF543" s="154"/>
      <c r="DG543" s="7"/>
      <c r="DH543" s="154"/>
      <c r="DI543" s="154"/>
      <c r="DJ543" s="154"/>
      <c r="DK543" s="154"/>
      <c r="DL543" s="154"/>
      <c r="DM543" s="154"/>
      <c r="DN543" s="7"/>
      <c r="DO543" s="7"/>
      <c r="DP543" s="7"/>
      <c r="DQ543" s="7"/>
      <c r="DR543" s="152"/>
      <c r="DS543" s="152"/>
      <c r="DT543" s="152"/>
      <c r="DU543" s="152"/>
      <c r="DV543" s="152"/>
      <c r="DW543" s="152"/>
      <c r="DX543" s="152"/>
      <c r="DY543" s="152"/>
      <c r="DZ543" s="152"/>
      <c r="EA543" s="152"/>
      <c r="EB543" s="152"/>
      <c r="EC543" s="152"/>
      <c r="ED543" s="152"/>
      <c r="EE543" s="152"/>
      <c r="EF543" s="152"/>
      <c r="EG543" s="152"/>
      <c r="EH543" s="152"/>
      <c r="EI543" s="152"/>
      <c r="EJ543" s="152"/>
      <c r="EK543" s="152"/>
      <c r="EL543" s="152"/>
      <c r="EM543" s="152"/>
      <c r="EN543" s="152"/>
      <c r="EO543" s="152"/>
      <c r="EP543" s="152"/>
      <c r="EQ543" s="152"/>
      <c r="ER543" s="152"/>
      <c r="ES543" s="152"/>
      <c r="ET543" s="152"/>
      <c r="EU543" s="152"/>
      <c r="EV543" s="152"/>
      <c r="EW543" s="152"/>
      <c r="EX543" s="152"/>
      <c r="EY543" s="152"/>
      <c r="EZ543" s="152"/>
      <c r="FA543" s="152"/>
      <c r="FB543" s="152"/>
      <c r="FC543" s="152"/>
      <c r="FD543" s="152"/>
      <c r="FE543" s="152"/>
      <c r="FF543" s="152"/>
      <c r="FG543" s="152"/>
      <c r="FH543" s="152"/>
      <c r="FI543" s="152"/>
      <c r="FJ543" s="152"/>
      <c r="FK543" s="152"/>
      <c r="FL543" s="152"/>
      <c r="FM543" s="152"/>
      <c r="FN543" s="152"/>
      <c r="FO543" s="152"/>
      <c r="FP543" s="152"/>
      <c r="FQ543" s="152"/>
      <c r="FR543" s="152"/>
      <c r="FS543" s="152"/>
      <c r="FT543" s="152"/>
      <c r="FU543" s="152"/>
      <c r="FV543" s="152"/>
      <c r="FW543" s="152"/>
      <c r="FX543" s="152"/>
      <c r="FY543" s="152"/>
      <c r="FZ543" s="152"/>
      <c r="GA543" s="152"/>
      <c r="GB543" s="152"/>
      <c r="GC543" s="152"/>
      <c r="GD543" s="152"/>
      <c r="GE543" s="7"/>
      <c r="GF543" s="7"/>
      <c r="GG543" s="7"/>
      <c r="GH543" s="7"/>
      <c r="GI543" s="7"/>
      <c r="GJ543" s="7"/>
      <c r="GK543" s="7"/>
      <c r="GL543" s="7"/>
      <c r="GM543" s="48"/>
      <c r="GN543" s="7"/>
      <c r="GO543" s="7"/>
      <c r="GP543" s="7"/>
      <c r="GR543" s="48"/>
      <c r="GS543" s="48"/>
      <c r="GT543" s="48"/>
      <c r="GU543" s="48"/>
      <c r="GV543" s="48"/>
    </row>
    <row r="544" spans="1:204">
      <c r="A544" s="7"/>
      <c r="B544" s="7"/>
      <c r="C544" s="7"/>
      <c r="D544" s="48"/>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c r="AH544" s="7"/>
      <c r="AI544" s="13"/>
      <c r="AJ544" s="13"/>
      <c r="AK544" s="7"/>
      <c r="AL544" s="7"/>
      <c r="AM544" s="7"/>
      <c r="AN544" s="7"/>
      <c r="AO544" s="7"/>
      <c r="AP544" s="7"/>
      <c r="AQ544" s="7"/>
      <c r="AR544" s="153"/>
      <c r="AS544" s="7"/>
      <c r="AT544" s="7"/>
      <c r="AU544" s="7"/>
      <c r="AV544" s="7"/>
      <c r="AW544" s="7"/>
      <c r="AX544" s="7"/>
      <c r="AY544" s="7"/>
      <c r="AZ544" s="7"/>
      <c r="BA544" s="7"/>
      <c r="BB544" s="7"/>
      <c r="BC544" s="7"/>
      <c r="BD544" s="7"/>
      <c r="BE544" s="154"/>
      <c r="BF544" s="154"/>
      <c r="BG544" s="7"/>
      <c r="BH544" s="154"/>
      <c r="BI544" s="154"/>
      <c r="BJ544" s="154"/>
      <c r="BK544" s="154"/>
      <c r="BL544" s="154"/>
      <c r="BM544" s="154"/>
      <c r="BN544" s="7"/>
      <c r="BO544" s="7"/>
      <c r="BP544" s="7"/>
      <c r="BQ544" s="7"/>
      <c r="BR544" s="154"/>
      <c r="BS544" s="154"/>
      <c r="BT544" s="7"/>
      <c r="BU544" s="154"/>
      <c r="BV544" s="154"/>
      <c r="BW544" s="154"/>
      <c r="BX544" s="154"/>
      <c r="BY544" s="154"/>
      <c r="BZ544" s="154"/>
      <c r="CA544" s="7"/>
      <c r="CB544" s="7"/>
      <c r="CC544" s="7"/>
      <c r="CD544" s="7"/>
      <c r="CE544" s="154"/>
      <c r="CF544" s="154"/>
      <c r="CG544" s="7"/>
      <c r="CH544" s="154"/>
      <c r="CI544" s="154"/>
      <c r="CJ544" s="154"/>
      <c r="CK544" s="154"/>
      <c r="CL544" s="154"/>
      <c r="CM544" s="154"/>
      <c r="CN544" s="7"/>
      <c r="CO544" s="7"/>
      <c r="CP544" s="7"/>
      <c r="CQ544" s="7"/>
      <c r="CR544" s="154"/>
      <c r="CS544" s="154"/>
      <c r="CT544" s="7"/>
      <c r="CU544" s="154"/>
      <c r="CV544" s="154"/>
      <c r="CW544" s="154"/>
      <c r="CX544" s="154"/>
      <c r="CY544" s="154"/>
      <c r="CZ544" s="154"/>
      <c r="DA544" s="7"/>
      <c r="DB544" s="7"/>
      <c r="DC544" s="7"/>
      <c r="DD544" s="7"/>
      <c r="DE544" s="154"/>
      <c r="DF544" s="154"/>
      <c r="DG544" s="7"/>
      <c r="DH544" s="154"/>
      <c r="DI544" s="154"/>
      <c r="DJ544" s="154"/>
      <c r="DK544" s="154"/>
      <c r="DL544" s="154"/>
      <c r="DM544" s="154"/>
      <c r="DN544" s="7"/>
      <c r="DO544" s="7"/>
      <c r="DP544" s="7"/>
      <c r="DQ544" s="7"/>
      <c r="DR544" s="152"/>
      <c r="DS544" s="152"/>
      <c r="DT544" s="152"/>
      <c r="DU544" s="152"/>
      <c r="DV544" s="152"/>
      <c r="DW544" s="152"/>
      <c r="DX544" s="152"/>
      <c r="DY544" s="152"/>
      <c r="DZ544" s="152"/>
      <c r="EA544" s="152"/>
      <c r="EB544" s="152"/>
      <c r="EC544" s="152"/>
      <c r="ED544" s="152"/>
      <c r="EE544" s="152"/>
      <c r="EF544" s="152"/>
      <c r="EG544" s="152"/>
      <c r="EH544" s="152"/>
      <c r="EI544" s="152"/>
      <c r="EJ544" s="152"/>
      <c r="EK544" s="152"/>
      <c r="EL544" s="152"/>
      <c r="EM544" s="152"/>
      <c r="EN544" s="152"/>
      <c r="EO544" s="152"/>
      <c r="EP544" s="152"/>
      <c r="EQ544" s="152"/>
      <c r="ER544" s="152"/>
      <c r="ES544" s="152"/>
      <c r="ET544" s="152"/>
      <c r="EU544" s="152"/>
      <c r="EV544" s="152"/>
      <c r="EW544" s="152"/>
      <c r="EX544" s="152"/>
      <c r="EY544" s="152"/>
      <c r="EZ544" s="152"/>
      <c r="FA544" s="152"/>
      <c r="FB544" s="152"/>
      <c r="FC544" s="152"/>
      <c r="FD544" s="152"/>
      <c r="FE544" s="152"/>
      <c r="FF544" s="152"/>
      <c r="FG544" s="152"/>
      <c r="FH544" s="152"/>
      <c r="FI544" s="152"/>
      <c r="FJ544" s="152"/>
      <c r="FK544" s="152"/>
      <c r="FL544" s="152"/>
      <c r="FM544" s="152"/>
      <c r="FN544" s="152"/>
      <c r="FO544" s="152"/>
      <c r="FP544" s="152"/>
      <c r="FQ544" s="152"/>
      <c r="FR544" s="152"/>
      <c r="FS544" s="152"/>
      <c r="FT544" s="152"/>
      <c r="FU544" s="152"/>
      <c r="FV544" s="152"/>
      <c r="FW544" s="152"/>
      <c r="FX544" s="152"/>
      <c r="FY544" s="152"/>
      <c r="FZ544" s="152"/>
      <c r="GA544" s="152"/>
      <c r="GB544" s="152"/>
      <c r="GC544" s="152"/>
      <c r="GD544" s="152"/>
      <c r="GE544" s="7"/>
      <c r="GF544" s="7"/>
      <c r="GG544" s="7"/>
      <c r="GH544" s="7"/>
      <c r="GI544" s="7"/>
      <c r="GJ544" s="7"/>
      <c r="GK544" s="7"/>
      <c r="GL544" s="7"/>
      <c r="GM544" s="48"/>
      <c r="GN544" s="7"/>
      <c r="GO544" s="7"/>
      <c r="GP544" s="7"/>
      <c r="GR544" s="48"/>
      <c r="GS544" s="48"/>
      <c r="GT544" s="48"/>
      <c r="GU544" s="48"/>
      <c r="GV544" s="48"/>
    </row>
    <row r="545" spans="1:204">
      <c r="A545" s="7"/>
      <c r="B545" s="7"/>
      <c r="C545" s="7"/>
      <c r="D545" s="48"/>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13"/>
      <c r="AJ545" s="13"/>
      <c r="AK545" s="7"/>
      <c r="AL545" s="7"/>
      <c r="AM545" s="7"/>
      <c r="AN545" s="7"/>
      <c r="AO545" s="7"/>
      <c r="AP545" s="7"/>
      <c r="AQ545" s="7"/>
      <c r="AR545" s="153"/>
      <c r="AS545" s="7"/>
      <c r="AT545" s="7"/>
      <c r="AU545" s="7"/>
      <c r="AV545" s="7"/>
      <c r="AW545" s="7"/>
      <c r="AX545" s="7"/>
      <c r="AY545" s="7"/>
      <c r="AZ545" s="7"/>
      <c r="BA545" s="7"/>
      <c r="BB545" s="7"/>
      <c r="BC545" s="7"/>
      <c r="BD545" s="7"/>
      <c r="BE545" s="154"/>
      <c r="BF545" s="154"/>
      <c r="BG545" s="7"/>
      <c r="BH545" s="154"/>
      <c r="BI545" s="154"/>
      <c r="BJ545" s="154"/>
      <c r="BK545" s="154"/>
      <c r="BL545" s="154"/>
      <c r="BM545" s="154"/>
      <c r="BN545" s="7"/>
      <c r="BO545" s="7"/>
      <c r="BP545" s="7"/>
      <c r="BQ545" s="7"/>
      <c r="BR545" s="154"/>
      <c r="BS545" s="154"/>
      <c r="BT545" s="7"/>
      <c r="BU545" s="154"/>
      <c r="BV545" s="154"/>
      <c r="BW545" s="154"/>
      <c r="BX545" s="154"/>
      <c r="BY545" s="154"/>
      <c r="BZ545" s="154"/>
      <c r="CA545" s="7"/>
      <c r="CB545" s="7"/>
      <c r="CC545" s="7"/>
      <c r="CD545" s="7"/>
      <c r="CE545" s="154"/>
      <c r="CF545" s="154"/>
      <c r="CG545" s="7"/>
      <c r="CH545" s="154"/>
      <c r="CI545" s="154"/>
      <c r="CJ545" s="154"/>
      <c r="CK545" s="154"/>
      <c r="CL545" s="154"/>
      <c r="CM545" s="154"/>
      <c r="CN545" s="7"/>
      <c r="CO545" s="7"/>
      <c r="CP545" s="7"/>
      <c r="CQ545" s="7"/>
      <c r="CR545" s="154"/>
      <c r="CS545" s="154"/>
      <c r="CT545" s="7"/>
      <c r="CU545" s="154"/>
      <c r="CV545" s="154"/>
      <c r="CW545" s="154"/>
      <c r="CX545" s="154"/>
      <c r="CY545" s="154"/>
      <c r="CZ545" s="154"/>
      <c r="DA545" s="7"/>
      <c r="DB545" s="7"/>
      <c r="DC545" s="7"/>
      <c r="DD545" s="7"/>
      <c r="DE545" s="154"/>
      <c r="DF545" s="154"/>
      <c r="DG545" s="7"/>
      <c r="DH545" s="154"/>
      <c r="DI545" s="154"/>
      <c r="DJ545" s="154"/>
      <c r="DK545" s="154"/>
      <c r="DL545" s="154"/>
      <c r="DM545" s="154"/>
      <c r="DN545" s="7"/>
      <c r="DO545" s="7"/>
      <c r="DP545" s="7"/>
      <c r="DQ545" s="7"/>
      <c r="DR545" s="152"/>
      <c r="DS545" s="152"/>
      <c r="DT545" s="152"/>
      <c r="DU545" s="152"/>
      <c r="DV545" s="152"/>
      <c r="DW545" s="152"/>
      <c r="DX545" s="152"/>
      <c r="DY545" s="152"/>
      <c r="DZ545" s="152"/>
      <c r="EA545" s="152"/>
      <c r="EB545" s="152"/>
      <c r="EC545" s="152"/>
      <c r="ED545" s="152"/>
      <c r="EE545" s="152"/>
      <c r="EF545" s="152"/>
      <c r="EG545" s="152"/>
      <c r="EH545" s="152"/>
      <c r="EI545" s="152"/>
      <c r="EJ545" s="152"/>
      <c r="EK545" s="152"/>
      <c r="EL545" s="152"/>
      <c r="EM545" s="152"/>
      <c r="EN545" s="152"/>
      <c r="EO545" s="152"/>
      <c r="EP545" s="152"/>
      <c r="EQ545" s="152"/>
      <c r="ER545" s="152"/>
      <c r="ES545" s="152"/>
      <c r="ET545" s="152"/>
      <c r="EU545" s="152"/>
      <c r="EV545" s="152"/>
      <c r="EW545" s="152"/>
      <c r="EX545" s="152"/>
      <c r="EY545" s="152"/>
      <c r="EZ545" s="152"/>
      <c r="FA545" s="152"/>
      <c r="FB545" s="152"/>
      <c r="FC545" s="152"/>
      <c r="FD545" s="152"/>
      <c r="FE545" s="152"/>
      <c r="FF545" s="152"/>
      <c r="FG545" s="152"/>
      <c r="FH545" s="152"/>
      <c r="FI545" s="152"/>
      <c r="FJ545" s="152"/>
      <c r="FK545" s="152"/>
      <c r="FL545" s="152"/>
      <c r="FM545" s="152"/>
      <c r="FN545" s="152"/>
      <c r="FO545" s="152"/>
      <c r="FP545" s="152"/>
      <c r="FQ545" s="152"/>
      <c r="FR545" s="152"/>
      <c r="FS545" s="152"/>
      <c r="FT545" s="152"/>
      <c r="FU545" s="152"/>
      <c r="FV545" s="152"/>
      <c r="FW545" s="152"/>
      <c r="FX545" s="152"/>
      <c r="FY545" s="152"/>
      <c r="FZ545" s="152"/>
      <c r="GA545" s="152"/>
      <c r="GB545" s="152"/>
      <c r="GC545" s="152"/>
      <c r="GD545" s="152"/>
      <c r="GE545" s="7"/>
      <c r="GF545" s="7"/>
      <c r="GG545" s="7"/>
      <c r="GH545" s="7"/>
      <c r="GI545" s="7"/>
      <c r="GJ545" s="7"/>
      <c r="GK545" s="7"/>
      <c r="GL545" s="7"/>
      <c r="GM545" s="48"/>
      <c r="GN545" s="7"/>
      <c r="GO545" s="7"/>
      <c r="GP545" s="7"/>
      <c r="GR545" s="48"/>
      <c r="GS545" s="48"/>
      <c r="GT545" s="48"/>
      <c r="GU545" s="48"/>
      <c r="GV545" s="48"/>
    </row>
    <row r="546" spans="1:204">
      <c r="A546" s="7"/>
      <c r="B546" s="7"/>
      <c r="C546" s="7"/>
      <c r="D546" s="48"/>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13"/>
      <c r="AJ546" s="13"/>
      <c r="AK546" s="7"/>
      <c r="AL546" s="7"/>
      <c r="AM546" s="7"/>
      <c r="AN546" s="7"/>
      <c r="AO546" s="7"/>
      <c r="AP546" s="7"/>
      <c r="AQ546" s="7"/>
      <c r="AR546" s="153"/>
      <c r="AS546" s="7"/>
      <c r="AT546" s="7"/>
      <c r="AU546" s="7"/>
      <c r="AV546" s="7"/>
      <c r="AW546" s="7"/>
      <c r="AX546" s="7"/>
      <c r="AY546" s="7"/>
      <c r="AZ546" s="7"/>
      <c r="BA546" s="7"/>
      <c r="BB546" s="7"/>
      <c r="BC546" s="7"/>
      <c r="BD546" s="7"/>
      <c r="BE546" s="154"/>
      <c r="BF546" s="154"/>
      <c r="BG546" s="7"/>
      <c r="BH546" s="154"/>
      <c r="BI546" s="154"/>
      <c r="BJ546" s="154"/>
      <c r="BK546" s="154"/>
      <c r="BL546" s="154"/>
      <c r="BM546" s="154"/>
      <c r="BN546" s="7"/>
      <c r="BO546" s="7"/>
      <c r="BP546" s="7"/>
      <c r="BQ546" s="7"/>
      <c r="BR546" s="154"/>
      <c r="BS546" s="154"/>
      <c r="BT546" s="7"/>
      <c r="BU546" s="154"/>
      <c r="BV546" s="154"/>
      <c r="BW546" s="154"/>
      <c r="BX546" s="154"/>
      <c r="BY546" s="154"/>
      <c r="BZ546" s="154"/>
      <c r="CA546" s="7"/>
      <c r="CB546" s="7"/>
      <c r="CC546" s="7"/>
      <c r="CD546" s="7"/>
      <c r="CE546" s="154"/>
      <c r="CF546" s="154"/>
      <c r="CG546" s="7"/>
      <c r="CH546" s="154"/>
      <c r="CI546" s="154"/>
      <c r="CJ546" s="154"/>
      <c r="CK546" s="154"/>
      <c r="CL546" s="154"/>
      <c r="CM546" s="154"/>
      <c r="CN546" s="7"/>
      <c r="CO546" s="7"/>
      <c r="CP546" s="7"/>
      <c r="CQ546" s="7"/>
      <c r="CR546" s="154"/>
      <c r="CS546" s="154"/>
      <c r="CT546" s="7"/>
      <c r="CU546" s="154"/>
      <c r="CV546" s="154"/>
      <c r="CW546" s="154"/>
      <c r="CX546" s="154"/>
      <c r="CY546" s="154"/>
      <c r="CZ546" s="154"/>
      <c r="DA546" s="7"/>
      <c r="DB546" s="7"/>
      <c r="DC546" s="7"/>
      <c r="DD546" s="7"/>
      <c r="DE546" s="154"/>
      <c r="DF546" s="154"/>
      <c r="DG546" s="7"/>
      <c r="DH546" s="154"/>
      <c r="DI546" s="154"/>
      <c r="DJ546" s="154"/>
      <c r="DK546" s="154"/>
      <c r="DL546" s="154"/>
      <c r="DM546" s="154"/>
      <c r="DN546" s="7"/>
      <c r="DO546" s="7"/>
      <c r="DP546" s="7"/>
      <c r="DQ546" s="7"/>
      <c r="DR546" s="152"/>
      <c r="DS546" s="152"/>
      <c r="DT546" s="152"/>
      <c r="DU546" s="152"/>
      <c r="DV546" s="152"/>
      <c r="DW546" s="152"/>
      <c r="DX546" s="152"/>
      <c r="DY546" s="152"/>
      <c r="DZ546" s="152"/>
      <c r="EA546" s="152"/>
      <c r="EB546" s="152"/>
      <c r="EC546" s="152"/>
      <c r="ED546" s="152"/>
      <c r="EE546" s="152"/>
      <c r="EF546" s="152"/>
      <c r="EG546" s="152"/>
      <c r="EH546" s="152"/>
      <c r="EI546" s="152"/>
      <c r="EJ546" s="152"/>
      <c r="EK546" s="152"/>
      <c r="EL546" s="152"/>
      <c r="EM546" s="152"/>
      <c r="EN546" s="152"/>
      <c r="EO546" s="152"/>
      <c r="EP546" s="152"/>
      <c r="EQ546" s="152"/>
      <c r="ER546" s="152"/>
      <c r="ES546" s="152"/>
      <c r="ET546" s="152"/>
      <c r="EU546" s="152"/>
      <c r="EV546" s="152"/>
      <c r="EW546" s="152"/>
      <c r="EX546" s="152"/>
      <c r="EY546" s="152"/>
      <c r="EZ546" s="152"/>
      <c r="FA546" s="152"/>
      <c r="FB546" s="152"/>
      <c r="FC546" s="152"/>
      <c r="FD546" s="152"/>
      <c r="FE546" s="152"/>
      <c r="FF546" s="152"/>
      <c r="FG546" s="152"/>
      <c r="FH546" s="152"/>
      <c r="FI546" s="152"/>
      <c r="FJ546" s="152"/>
      <c r="FK546" s="152"/>
      <c r="FL546" s="152"/>
      <c r="FM546" s="152"/>
      <c r="FN546" s="152"/>
      <c r="FO546" s="152"/>
      <c r="FP546" s="152"/>
      <c r="FQ546" s="152"/>
      <c r="FR546" s="152"/>
      <c r="FS546" s="152"/>
      <c r="FT546" s="152"/>
      <c r="FU546" s="152"/>
      <c r="FV546" s="152"/>
      <c r="FW546" s="152"/>
      <c r="FX546" s="152"/>
      <c r="FY546" s="152"/>
      <c r="FZ546" s="152"/>
      <c r="GA546" s="152"/>
      <c r="GB546" s="152"/>
      <c r="GC546" s="152"/>
      <c r="GD546" s="152"/>
      <c r="GE546" s="7"/>
      <c r="GF546" s="7"/>
      <c r="GG546" s="7"/>
      <c r="GH546" s="7"/>
      <c r="GI546" s="7"/>
      <c r="GJ546" s="7"/>
      <c r="GK546" s="7"/>
      <c r="GL546" s="7"/>
      <c r="GM546" s="48"/>
      <c r="GN546" s="7"/>
      <c r="GO546" s="7"/>
      <c r="GP546" s="7"/>
      <c r="GR546" s="48"/>
      <c r="GS546" s="48"/>
      <c r="GT546" s="48"/>
      <c r="GU546" s="48"/>
      <c r="GV546" s="48"/>
    </row>
    <row r="547" spans="1:204">
      <c r="A547" s="7"/>
      <c r="B547" s="7"/>
      <c r="C547" s="7"/>
      <c r="D547" s="48"/>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13"/>
      <c r="AJ547" s="13"/>
      <c r="AK547" s="7"/>
      <c r="AL547" s="7"/>
      <c r="AM547" s="7"/>
      <c r="AN547" s="7"/>
      <c r="AO547" s="7"/>
      <c r="AP547" s="7"/>
      <c r="AQ547" s="7"/>
      <c r="AR547" s="153"/>
      <c r="AS547" s="7"/>
      <c r="AT547" s="7"/>
      <c r="AU547" s="7"/>
      <c r="AV547" s="7"/>
      <c r="AW547" s="7"/>
      <c r="AX547" s="7"/>
      <c r="AY547" s="7"/>
      <c r="AZ547" s="7"/>
      <c r="BA547" s="7"/>
      <c r="BB547" s="7"/>
      <c r="BC547" s="7"/>
      <c r="BD547" s="7"/>
      <c r="BE547" s="154"/>
      <c r="BF547" s="154"/>
      <c r="BG547" s="7"/>
      <c r="BH547" s="154"/>
      <c r="BI547" s="154"/>
      <c r="BJ547" s="154"/>
      <c r="BK547" s="154"/>
      <c r="BL547" s="154"/>
      <c r="BM547" s="154"/>
      <c r="BN547" s="7"/>
      <c r="BO547" s="7"/>
      <c r="BP547" s="7"/>
      <c r="BQ547" s="7"/>
      <c r="BR547" s="154"/>
      <c r="BS547" s="154"/>
      <c r="BT547" s="7"/>
      <c r="BU547" s="154"/>
      <c r="BV547" s="154"/>
      <c r="BW547" s="154"/>
      <c r="BX547" s="154"/>
      <c r="BY547" s="154"/>
      <c r="BZ547" s="154"/>
      <c r="CA547" s="7"/>
      <c r="CB547" s="7"/>
      <c r="CC547" s="7"/>
      <c r="CD547" s="7"/>
      <c r="CE547" s="154"/>
      <c r="CF547" s="154"/>
      <c r="CG547" s="7"/>
      <c r="CH547" s="154"/>
      <c r="CI547" s="154"/>
      <c r="CJ547" s="154"/>
      <c r="CK547" s="154"/>
      <c r="CL547" s="154"/>
      <c r="CM547" s="154"/>
      <c r="CN547" s="7"/>
      <c r="CO547" s="7"/>
      <c r="CP547" s="7"/>
      <c r="CQ547" s="7"/>
      <c r="CR547" s="154"/>
      <c r="CS547" s="154"/>
      <c r="CT547" s="7"/>
      <c r="CU547" s="154"/>
      <c r="CV547" s="154"/>
      <c r="CW547" s="154"/>
      <c r="CX547" s="154"/>
      <c r="CY547" s="154"/>
      <c r="CZ547" s="154"/>
      <c r="DA547" s="7"/>
      <c r="DB547" s="7"/>
      <c r="DC547" s="7"/>
      <c r="DD547" s="7"/>
      <c r="DE547" s="154"/>
      <c r="DF547" s="154"/>
      <c r="DG547" s="7"/>
      <c r="DH547" s="154"/>
      <c r="DI547" s="154"/>
      <c r="DJ547" s="154"/>
      <c r="DK547" s="154"/>
      <c r="DL547" s="154"/>
      <c r="DM547" s="154"/>
      <c r="DN547" s="7"/>
      <c r="DO547" s="7"/>
      <c r="DP547" s="7"/>
      <c r="DQ547" s="7"/>
      <c r="DR547" s="152"/>
      <c r="DS547" s="152"/>
      <c r="DT547" s="152"/>
      <c r="DU547" s="152"/>
      <c r="DV547" s="152"/>
      <c r="DW547" s="152"/>
      <c r="DX547" s="152"/>
      <c r="DY547" s="152"/>
      <c r="DZ547" s="152"/>
      <c r="EA547" s="152"/>
      <c r="EB547" s="152"/>
      <c r="EC547" s="152"/>
      <c r="ED547" s="152"/>
      <c r="EE547" s="152"/>
      <c r="EF547" s="152"/>
      <c r="EG547" s="152"/>
      <c r="EH547" s="152"/>
      <c r="EI547" s="152"/>
      <c r="EJ547" s="152"/>
      <c r="EK547" s="152"/>
      <c r="EL547" s="152"/>
      <c r="EM547" s="152"/>
      <c r="EN547" s="152"/>
      <c r="EO547" s="152"/>
      <c r="EP547" s="152"/>
      <c r="EQ547" s="152"/>
      <c r="ER547" s="152"/>
      <c r="ES547" s="152"/>
      <c r="ET547" s="152"/>
      <c r="EU547" s="152"/>
      <c r="EV547" s="152"/>
      <c r="EW547" s="152"/>
      <c r="EX547" s="152"/>
      <c r="EY547" s="152"/>
      <c r="EZ547" s="152"/>
      <c r="FA547" s="152"/>
      <c r="FB547" s="152"/>
      <c r="FC547" s="152"/>
      <c r="FD547" s="152"/>
      <c r="FE547" s="152"/>
      <c r="FF547" s="152"/>
      <c r="FG547" s="152"/>
      <c r="FH547" s="152"/>
      <c r="FI547" s="152"/>
      <c r="FJ547" s="152"/>
      <c r="FK547" s="152"/>
      <c r="FL547" s="152"/>
      <c r="FM547" s="152"/>
      <c r="FN547" s="152"/>
      <c r="FO547" s="152"/>
      <c r="FP547" s="152"/>
      <c r="FQ547" s="152"/>
      <c r="FR547" s="152"/>
      <c r="FS547" s="152"/>
      <c r="FT547" s="152"/>
      <c r="FU547" s="152"/>
      <c r="FV547" s="152"/>
      <c r="FW547" s="152"/>
      <c r="FX547" s="152"/>
      <c r="FY547" s="152"/>
      <c r="FZ547" s="152"/>
      <c r="GA547" s="152"/>
      <c r="GB547" s="152"/>
      <c r="GC547" s="152"/>
      <c r="GD547" s="152"/>
      <c r="GE547" s="7"/>
      <c r="GF547" s="7"/>
      <c r="GG547" s="7"/>
      <c r="GH547" s="7"/>
      <c r="GI547" s="7"/>
      <c r="GJ547" s="7"/>
      <c r="GK547" s="7"/>
      <c r="GL547" s="7"/>
      <c r="GM547" s="48"/>
      <c r="GN547" s="7"/>
      <c r="GO547" s="7"/>
      <c r="GP547" s="7"/>
      <c r="GR547" s="48"/>
      <c r="GS547" s="48"/>
      <c r="GT547" s="48"/>
      <c r="GU547" s="48"/>
      <c r="GV547" s="48"/>
    </row>
    <row r="548" spans="1:204">
      <c r="A548" s="7"/>
      <c r="B548" s="7"/>
      <c r="C548" s="7"/>
      <c r="D548" s="48"/>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13"/>
      <c r="AJ548" s="13"/>
      <c r="AK548" s="7"/>
      <c r="AL548" s="7"/>
      <c r="AM548" s="7"/>
      <c r="AN548" s="7"/>
      <c r="AO548" s="7"/>
      <c r="AP548" s="7"/>
      <c r="AQ548" s="7"/>
      <c r="AR548" s="153"/>
      <c r="AS548" s="7"/>
      <c r="AT548" s="7"/>
      <c r="AU548" s="7"/>
      <c r="AV548" s="7"/>
      <c r="AW548" s="7"/>
      <c r="AX548" s="7"/>
      <c r="AY548" s="7"/>
      <c r="AZ548" s="7"/>
      <c r="BA548" s="7"/>
      <c r="BB548" s="7"/>
      <c r="BC548" s="7"/>
      <c r="BD548" s="7"/>
      <c r="BE548" s="154"/>
      <c r="BF548" s="154"/>
      <c r="BG548" s="7"/>
      <c r="BH548" s="154"/>
      <c r="BI548" s="154"/>
      <c r="BJ548" s="154"/>
      <c r="BK548" s="154"/>
      <c r="BL548" s="154"/>
      <c r="BM548" s="154"/>
      <c r="BN548" s="7"/>
      <c r="BO548" s="7"/>
      <c r="BP548" s="7"/>
      <c r="BQ548" s="7"/>
      <c r="BR548" s="154"/>
      <c r="BS548" s="154"/>
      <c r="BT548" s="7"/>
      <c r="BU548" s="154"/>
      <c r="BV548" s="154"/>
      <c r="BW548" s="154"/>
      <c r="BX548" s="154"/>
      <c r="BY548" s="154"/>
      <c r="BZ548" s="154"/>
      <c r="CA548" s="7"/>
      <c r="CB548" s="7"/>
      <c r="CC548" s="7"/>
      <c r="CD548" s="7"/>
      <c r="CE548" s="154"/>
      <c r="CF548" s="154"/>
      <c r="CG548" s="7"/>
      <c r="CH548" s="154"/>
      <c r="CI548" s="154"/>
      <c r="CJ548" s="154"/>
      <c r="CK548" s="154"/>
      <c r="CL548" s="154"/>
      <c r="CM548" s="154"/>
      <c r="CN548" s="7"/>
      <c r="CO548" s="7"/>
      <c r="CP548" s="7"/>
      <c r="CQ548" s="7"/>
      <c r="CR548" s="154"/>
      <c r="CS548" s="154"/>
      <c r="CT548" s="7"/>
      <c r="CU548" s="154"/>
      <c r="CV548" s="154"/>
      <c r="CW548" s="154"/>
      <c r="CX548" s="154"/>
      <c r="CY548" s="154"/>
      <c r="CZ548" s="154"/>
      <c r="DA548" s="7"/>
      <c r="DB548" s="7"/>
      <c r="DC548" s="7"/>
      <c r="DD548" s="7"/>
      <c r="DE548" s="154"/>
      <c r="DF548" s="154"/>
      <c r="DG548" s="7"/>
      <c r="DH548" s="154"/>
      <c r="DI548" s="154"/>
      <c r="DJ548" s="154"/>
      <c r="DK548" s="154"/>
      <c r="DL548" s="154"/>
      <c r="DM548" s="154"/>
      <c r="DN548" s="7"/>
      <c r="DO548" s="7"/>
      <c r="DP548" s="7"/>
      <c r="DQ548" s="7"/>
      <c r="DR548" s="152"/>
      <c r="DS548" s="152"/>
      <c r="DT548" s="152"/>
      <c r="DU548" s="152"/>
      <c r="DV548" s="152"/>
      <c r="DW548" s="152"/>
      <c r="DX548" s="152"/>
      <c r="DY548" s="152"/>
      <c r="DZ548" s="152"/>
      <c r="EA548" s="152"/>
      <c r="EB548" s="152"/>
      <c r="EC548" s="152"/>
      <c r="ED548" s="152"/>
      <c r="EE548" s="152"/>
      <c r="EF548" s="152"/>
      <c r="EG548" s="152"/>
      <c r="EH548" s="152"/>
      <c r="EI548" s="152"/>
      <c r="EJ548" s="152"/>
      <c r="EK548" s="152"/>
      <c r="EL548" s="152"/>
      <c r="EM548" s="152"/>
      <c r="EN548" s="152"/>
      <c r="EO548" s="152"/>
      <c r="EP548" s="152"/>
      <c r="EQ548" s="152"/>
      <c r="ER548" s="152"/>
      <c r="ES548" s="152"/>
      <c r="ET548" s="152"/>
      <c r="EU548" s="152"/>
      <c r="EV548" s="152"/>
      <c r="EW548" s="152"/>
      <c r="EX548" s="152"/>
      <c r="EY548" s="152"/>
      <c r="EZ548" s="152"/>
      <c r="FA548" s="152"/>
      <c r="FB548" s="152"/>
      <c r="FC548" s="152"/>
      <c r="FD548" s="152"/>
      <c r="FE548" s="152"/>
      <c r="FF548" s="152"/>
      <c r="FG548" s="152"/>
      <c r="FH548" s="152"/>
      <c r="FI548" s="152"/>
      <c r="FJ548" s="152"/>
      <c r="FK548" s="152"/>
      <c r="FL548" s="152"/>
      <c r="FM548" s="152"/>
      <c r="FN548" s="152"/>
      <c r="FO548" s="152"/>
      <c r="FP548" s="152"/>
      <c r="FQ548" s="152"/>
      <c r="FR548" s="152"/>
      <c r="FS548" s="152"/>
      <c r="FT548" s="152"/>
      <c r="FU548" s="152"/>
      <c r="FV548" s="152"/>
      <c r="FW548" s="152"/>
      <c r="FX548" s="152"/>
      <c r="FY548" s="152"/>
      <c r="FZ548" s="152"/>
      <c r="GA548" s="152"/>
      <c r="GB548" s="152"/>
      <c r="GC548" s="152"/>
      <c r="GD548" s="152"/>
      <c r="GE548" s="7"/>
      <c r="GF548" s="7"/>
      <c r="GG548" s="7"/>
      <c r="GH548" s="7"/>
      <c r="GI548" s="7"/>
      <c r="GJ548" s="7"/>
      <c r="GK548" s="7"/>
      <c r="GL548" s="7"/>
      <c r="GM548" s="48"/>
      <c r="GN548" s="7"/>
      <c r="GO548" s="7"/>
      <c r="GP548" s="7"/>
      <c r="GR548" s="48"/>
      <c r="GS548" s="48"/>
      <c r="GT548" s="48"/>
      <c r="GU548" s="48"/>
      <c r="GV548" s="48"/>
    </row>
    <row r="549" spans="1:204">
      <c r="A549" s="7"/>
      <c r="B549" s="7"/>
      <c r="C549" s="7"/>
      <c r="D549" s="48"/>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13"/>
      <c r="AJ549" s="13"/>
      <c r="AK549" s="7"/>
      <c r="AL549" s="7"/>
      <c r="AM549" s="7"/>
      <c r="AN549" s="7"/>
      <c r="AO549" s="7"/>
      <c r="AP549" s="7"/>
      <c r="AQ549" s="7"/>
      <c r="AR549" s="153"/>
      <c r="AS549" s="7"/>
      <c r="AT549" s="7"/>
      <c r="AU549" s="7"/>
      <c r="AV549" s="7"/>
      <c r="AW549" s="7"/>
      <c r="AX549" s="7"/>
      <c r="AY549" s="7"/>
      <c r="AZ549" s="7"/>
      <c r="BA549" s="7"/>
      <c r="BB549" s="7"/>
      <c r="BC549" s="7"/>
      <c r="BD549" s="7"/>
      <c r="BE549" s="154"/>
      <c r="BF549" s="154"/>
      <c r="BG549" s="7"/>
      <c r="BH549" s="154"/>
      <c r="BI549" s="154"/>
      <c r="BJ549" s="154"/>
      <c r="BK549" s="154"/>
      <c r="BL549" s="154"/>
      <c r="BM549" s="154"/>
      <c r="BN549" s="7"/>
      <c r="BO549" s="7"/>
      <c r="BP549" s="7"/>
      <c r="BQ549" s="7"/>
      <c r="BR549" s="154"/>
      <c r="BS549" s="154"/>
      <c r="BT549" s="7"/>
      <c r="BU549" s="154"/>
      <c r="BV549" s="154"/>
      <c r="BW549" s="154"/>
      <c r="BX549" s="154"/>
      <c r="BY549" s="154"/>
      <c r="BZ549" s="154"/>
      <c r="CA549" s="7"/>
      <c r="CB549" s="7"/>
      <c r="CC549" s="7"/>
      <c r="CD549" s="7"/>
      <c r="CE549" s="154"/>
      <c r="CF549" s="154"/>
      <c r="CG549" s="7"/>
      <c r="CH549" s="154"/>
      <c r="CI549" s="154"/>
      <c r="CJ549" s="154"/>
      <c r="CK549" s="154"/>
      <c r="CL549" s="154"/>
      <c r="CM549" s="154"/>
      <c r="CN549" s="7"/>
      <c r="CO549" s="7"/>
      <c r="CP549" s="7"/>
      <c r="CQ549" s="7"/>
      <c r="CR549" s="154"/>
      <c r="CS549" s="154"/>
      <c r="CT549" s="7"/>
      <c r="CU549" s="154"/>
      <c r="CV549" s="154"/>
      <c r="CW549" s="154"/>
      <c r="CX549" s="154"/>
      <c r="CY549" s="154"/>
      <c r="CZ549" s="154"/>
      <c r="DA549" s="7"/>
      <c r="DB549" s="7"/>
      <c r="DC549" s="7"/>
      <c r="DD549" s="7"/>
      <c r="DE549" s="154"/>
      <c r="DF549" s="154"/>
      <c r="DG549" s="7"/>
      <c r="DH549" s="154"/>
      <c r="DI549" s="154"/>
      <c r="DJ549" s="154"/>
      <c r="DK549" s="154"/>
      <c r="DL549" s="154"/>
      <c r="DM549" s="154"/>
      <c r="DN549" s="7"/>
      <c r="DO549" s="7"/>
      <c r="DP549" s="7"/>
      <c r="DQ549" s="7"/>
      <c r="DR549" s="152"/>
      <c r="DS549" s="152"/>
      <c r="DT549" s="152"/>
      <c r="DU549" s="152"/>
      <c r="DV549" s="152"/>
      <c r="DW549" s="152"/>
      <c r="DX549" s="152"/>
      <c r="DY549" s="152"/>
      <c r="DZ549" s="152"/>
      <c r="EA549" s="152"/>
      <c r="EB549" s="152"/>
      <c r="EC549" s="152"/>
      <c r="ED549" s="152"/>
      <c r="EE549" s="152"/>
      <c r="EF549" s="152"/>
      <c r="EG549" s="152"/>
      <c r="EH549" s="152"/>
      <c r="EI549" s="152"/>
      <c r="EJ549" s="152"/>
      <c r="EK549" s="152"/>
      <c r="EL549" s="152"/>
      <c r="EM549" s="152"/>
      <c r="EN549" s="152"/>
      <c r="EO549" s="152"/>
      <c r="EP549" s="152"/>
      <c r="EQ549" s="152"/>
      <c r="ER549" s="152"/>
      <c r="ES549" s="152"/>
      <c r="ET549" s="152"/>
      <c r="EU549" s="152"/>
      <c r="EV549" s="152"/>
      <c r="EW549" s="152"/>
      <c r="EX549" s="152"/>
      <c r="EY549" s="152"/>
      <c r="EZ549" s="152"/>
      <c r="FA549" s="152"/>
      <c r="FB549" s="152"/>
      <c r="FC549" s="152"/>
      <c r="FD549" s="152"/>
      <c r="FE549" s="152"/>
      <c r="FF549" s="152"/>
      <c r="FG549" s="152"/>
      <c r="FH549" s="152"/>
      <c r="FI549" s="152"/>
      <c r="FJ549" s="152"/>
      <c r="FK549" s="152"/>
      <c r="FL549" s="152"/>
      <c r="FM549" s="152"/>
      <c r="FN549" s="152"/>
      <c r="FO549" s="152"/>
      <c r="FP549" s="152"/>
      <c r="FQ549" s="152"/>
      <c r="FR549" s="152"/>
      <c r="FS549" s="152"/>
      <c r="FT549" s="152"/>
      <c r="FU549" s="152"/>
      <c r="FV549" s="152"/>
      <c r="FW549" s="152"/>
      <c r="FX549" s="152"/>
      <c r="FY549" s="152"/>
      <c r="FZ549" s="152"/>
      <c r="GA549" s="152"/>
      <c r="GB549" s="152"/>
      <c r="GC549" s="152"/>
      <c r="GD549" s="152"/>
      <c r="GE549" s="7"/>
      <c r="GF549" s="7"/>
      <c r="GG549" s="7"/>
      <c r="GH549" s="7"/>
      <c r="GI549" s="7"/>
      <c r="GJ549" s="7"/>
      <c r="GK549" s="7"/>
      <c r="GL549" s="7"/>
      <c r="GM549" s="48"/>
      <c r="GN549" s="7"/>
      <c r="GO549" s="7"/>
      <c r="GP549" s="7"/>
      <c r="GR549" s="48"/>
      <c r="GS549" s="48"/>
      <c r="GT549" s="48"/>
      <c r="GU549" s="48"/>
      <c r="GV549" s="48"/>
    </row>
    <row r="550" spans="1:204">
      <c r="A550" s="7"/>
      <c r="B550" s="7"/>
      <c r="C550" s="7"/>
      <c r="D550" s="48"/>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13"/>
      <c r="AJ550" s="13"/>
      <c r="AK550" s="7"/>
      <c r="AL550" s="7"/>
      <c r="AM550" s="7"/>
      <c r="AN550" s="7"/>
      <c r="AO550" s="7"/>
      <c r="AP550" s="7"/>
      <c r="AQ550" s="7"/>
      <c r="AR550" s="153"/>
      <c r="AS550" s="7"/>
      <c r="AT550" s="7"/>
      <c r="AU550" s="7"/>
      <c r="AV550" s="7"/>
      <c r="AW550" s="7"/>
      <c r="AX550" s="7"/>
      <c r="AY550" s="7"/>
      <c r="AZ550" s="7"/>
      <c r="BA550" s="7"/>
      <c r="BB550" s="7"/>
      <c r="BC550" s="7"/>
      <c r="BD550" s="7"/>
      <c r="BE550" s="154"/>
      <c r="BF550" s="154"/>
      <c r="BG550" s="7"/>
      <c r="BH550" s="154"/>
      <c r="BI550" s="154"/>
      <c r="BJ550" s="154"/>
      <c r="BK550" s="154"/>
      <c r="BL550" s="154"/>
      <c r="BM550" s="154"/>
      <c r="BN550" s="7"/>
      <c r="BO550" s="7"/>
      <c r="BP550" s="7"/>
      <c r="BQ550" s="7"/>
      <c r="BR550" s="154"/>
      <c r="BS550" s="154"/>
      <c r="BT550" s="7"/>
      <c r="BU550" s="154"/>
      <c r="BV550" s="154"/>
      <c r="BW550" s="154"/>
      <c r="BX550" s="154"/>
      <c r="BY550" s="154"/>
      <c r="BZ550" s="154"/>
      <c r="CA550" s="7"/>
      <c r="CB550" s="7"/>
      <c r="CC550" s="7"/>
      <c r="CD550" s="7"/>
      <c r="CE550" s="154"/>
      <c r="CF550" s="154"/>
      <c r="CG550" s="7"/>
      <c r="CH550" s="154"/>
      <c r="CI550" s="154"/>
      <c r="CJ550" s="154"/>
      <c r="CK550" s="154"/>
      <c r="CL550" s="154"/>
      <c r="CM550" s="154"/>
      <c r="CN550" s="7"/>
      <c r="CO550" s="7"/>
      <c r="CP550" s="7"/>
      <c r="CQ550" s="7"/>
      <c r="CR550" s="154"/>
      <c r="CS550" s="154"/>
      <c r="CT550" s="7"/>
      <c r="CU550" s="154"/>
      <c r="CV550" s="154"/>
      <c r="CW550" s="154"/>
      <c r="CX550" s="154"/>
      <c r="CY550" s="154"/>
      <c r="CZ550" s="154"/>
      <c r="DA550" s="7"/>
      <c r="DB550" s="7"/>
      <c r="DC550" s="7"/>
      <c r="DD550" s="7"/>
      <c r="DE550" s="154"/>
      <c r="DF550" s="154"/>
      <c r="DG550" s="7"/>
      <c r="DH550" s="154"/>
      <c r="DI550" s="154"/>
      <c r="DJ550" s="154"/>
      <c r="DK550" s="154"/>
      <c r="DL550" s="154"/>
      <c r="DM550" s="154"/>
      <c r="DN550" s="7"/>
      <c r="DO550" s="7"/>
      <c r="DP550" s="7"/>
      <c r="DQ550" s="7"/>
      <c r="DR550" s="152"/>
      <c r="DS550" s="152"/>
      <c r="DT550" s="152"/>
      <c r="DU550" s="152"/>
      <c r="DV550" s="152"/>
      <c r="DW550" s="152"/>
      <c r="DX550" s="152"/>
      <c r="DY550" s="152"/>
      <c r="DZ550" s="152"/>
      <c r="EA550" s="152"/>
      <c r="EB550" s="152"/>
      <c r="EC550" s="152"/>
      <c r="ED550" s="152"/>
      <c r="EE550" s="152"/>
      <c r="EF550" s="152"/>
      <c r="EG550" s="152"/>
      <c r="EH550" s="152"/>
      <c r="EI550" s="152"/>
      <c r="EJ550" s="152"/>
      <c r="EK550" s="152"/>
      <c r="EL550" s="152"/>
      <c r="EM550" s="152"/>
      <c r="EN550" s="152"/>
      <c r="EO550" s="152"/>
      <c r="EP550" s="152"/>
      <c r="EQ550" s="152"/>
      <c r="ER550" s="152"/>
      <c r="ES550" s="152"/>
      <c r="ET550" s="152"/>
      <c r="EU550" s="152"/>
      <c r="EV550" s="152"/>
      <c r="EW550" s="152"/>
      <c r="EX550" s="152"/>
      <c r="EY550" s="152"/>
      <c r="EZ550" s="152"/>
      <c r="FA550" s="152"/>
      <c r="FB550" s="152"/>
      <c r="FC550" s="152"/>
      <c r="FD550" s="152"/>
      <c r="FE550" s="152"/>
      <c r="FF550" s="152"/>
      <c r="FG550" s="152"/>
      <c r="FH550" s="152"/>
      <c r="FI550" s="152"/>
      <c r="FJ550" s="152"/>
      <c r="FK550" s="152"/>
      <c r="FL550" s="152"/>
      <c r="FM550" s="152"/>
      <c r="FN550" s="152"/>
      <c r="FO550" s="152"/>
      <c r="FP550" s="152"/>
      <c r="FQ550" s="152"/>
      <c r="FR550" s="152"/>
      <c r="FS550" s="152"/>
      <c r="FT550" s="152"/>
      <c r="FU550" s="152"/>
      <c r="FV550" s="152"/>
      <c r="FW550" s="152"/>
      <c r="FX550" s="152"/>
      <c r="FY550" s="152"/>
      <c r="FZ550" s="152"/>
      <c r="GA550" s="152"/>
      <c r="GB550" s="152"/>
      <c r="GC550" s="152"/>
      <c r="GD550" s="152"/>
      <c r="GE550" s="7"/>
      <c r="GF550" s="7"/>
      <c r="GG550" s="7"/>
      <c r="GH550" s="7"/>
      <c r="GI550" s="7"/>
      <c r="GJ550" s="7"/>
      <c r="GK550" s="7"/>
      <c r="GL550" s="7"/>
      <c r="GM550" s="48"/>
      <c r="GN550" s="7"/>
      <c r="GO550" s="7"/>
      <c r="GP550" s="7"/>
      <c r="GR550" s="48"/>
      <c r="GS550" s="48"/>
      <c r="GT550" s="48"/>
      <c r="GU550" s="48"/>
      <c r="GV550" s="48"/>
    </row>
    <row r="551" spans="1:204">
      <c r="A551" s="7"/>
      <c r="B551" s="7"/>
      <c r="C551" s="7"/>
      <c r="D551" s="48"/>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13"/>
      <c r="AJ551" s="13"/>
      <c r="AK551" s="7"/>
      <c r="AL551" s="7"/>
      <c r="AM551" s="7"/>
      <c r="AN551" s="7"/>
      <c r="AO551" s="7"/>
      <c r="AP551" s="7"/>
      <c r="AQ551" s="7"/>
      <c r="AR551" s="153"/>
      <c r="AS551" s="7"/>
      <c r="AT551" s="7"/>
      <c r="AU551" s="7"/>
      <c r="AV551" s="7"/>
      <c r="AW551" s="7"/>
      <c r="AX551" s="7"/>
      <c r="AY551" s="7"/>
      <c r="AZ551" s="7"/>
      <c r="BA551" s="7"/>
      <c r="BB551" s="7"/>
      <c r="BC551" s="7"/>
      <c r="BD551" s="7"/>
      <c r="BE551" s="154"/>
      <c r="BF551" s="154"/>
      <c r="BG551" s="7"/>
      <c r="BH551" s="154"/>
      <c r="BI551" s="154"/>
      <c r="BJ551" s="154"/>
      <c r="BK551" s="154"/>
      <c r="BL551" s="154"/>
      <c r="BM551" s="154"/>
      <c r="BN551" s="7"/>
      <c r="BO551" s="7"/>
      <c r="BP551" s="7"/>
      <c r="BQ551" s="7"/>
      <c r="BR551" s="154"/>
      <c r="BS551" s="154"/>
      <c r="BT551" s="7"/>
      <c r="BU551" s="154"/>
      <c r="BV551" s="154"/>
      <c r="BW551" s="154"/>
      <c r="BX551" s="154"/>
      <c r="BY551" s="154"/>
      <c r="BZ551" s="154"/>
      <c r="CA551" s="7"/>
      <c r="CB551" s="7"/>
      <c r="CC551" s="7"/>
      <c r="CD551" s="7"/>
      <c r="CE551" s="154"/>
      <c r="CF551" s="154"/>
      <c r="CG551" s="7"/>
      <c r="CH551" s="154"/>
      <c r="CI551" s="154"/>
      <c r="CJ551" s="154"/>
      <c r="CK551" s="154"/>
      <c r="CL551" s="154"/>
      <c r="CM551" s="154"/>
      <c r="CN551" s="7"/>
      <c r="CO551" s="7"/>
      <c r="CP551" s="7"/>
      <c r="CQ551" s="7"/>
      <c r="CR551" s="154"/>
      <c r="CS551" s="154"/>
      <c r="CT551" s="7"/>
      <c r="CU551" s="154"/>
      <c r="CV551" s="154"/>
      <c r="CW551" s="154"/>
      <c r="CX551" s="154"/>
      <c r="CY551" s="154"/>
      <c r="CZ551" s="154"/>
      <c r="DA551" s="7"/>
      <c r="DB551" s="7"/>
      <c r="DC551" s="7"/>
      <c r="DD551" s="7"/>
      <c r="DE551" s="154"/>
      <c r="DF551" s="154"/>
      <c r="DG551" s="7"/>
      <c r="DH551" s="154"/>
      <c r="DI551" s="154"/>
      <c r="DJ551" s="154"/>
      <c r="DK551" s="154"/>
      <c r="DL551" s="154"/>
      <c r="DM551" s="154"/>
      <c r="DN551" s="7"/>
      <c r="DO551" s="7"/>
      <c r="DP551" s="7"/>
      <c r="DQ551" s="7"/>
      <c r="DR551" s="152"/>
      <c r="DS551" s="152"/>
      <c r="DT551" s="152"/>
      <c r="DU551" s="152"/>
      <c r="DV551" s="152"/>
      <c r="DW551" s="152"/>
      <c r="DX551" s="152"/>
      <c r="DY551" s="152"/>
      <c r="DZ551" s="152"/>
      <c r="EA551" s="152"/>
      <c r="EB551" s="152"/>
      <c r="EC551" s="152"/>
      <c r="ED551" s="152"/>
      <c r="EE551" s="152"/>
      <c r="EF551" s="152"/>
      <c r="EG551" s="152"/>
      <c r="EH551" s="152"/>
      <c r="EI551" s="152"/>
      <c r="EJ551" s="152"/>
      <c r="EK551" s="152"/>
      <c r="EL551" s="152"/>
      <c r="EM551" s="152"/>
      <c r="EN551" s="152"/>
      <c r="EO551" s="152"/>
      <c r="EP551" s="152"/>
      <c r="EQ551" s="152"/>
      <c r="ER551" s="152"/>
      <c r="ES551" s="152"/>
      <c r="ET551" s="152"/>
      <c r="EU551" s="152"/>
      <c r="EV551" s="152"/>
      <c r="EW551" s="152"/>
      <c r="EX551" s="152"/>
      <c r="EY551" s="152"/>
      <c r="EZ551" s="152"/>
      <c r="FA551" s="152"/>
      <c r="FB551" s="152"/>
      <c r="FC551" s="152"/>
      <c r="FD551" s="152"/>
      <c r="FE551" s="152"/>
      <c r="FF551" s="152"/>
      <c r="FG551" s="152"/>
      <c r="FH551" s="152"/>
      <c r="FI551" s="152"/>
      <c r="FJ551" s="152"/>
      <c r="FK551" s="152"/>
      <c r="FL551" s="152"/>
      <c r="FM551" s="152"/>
      <c r="FN551" s="152"/>
      <c r="FO551" s="152"/>
      <c r="FP551" s="152"/>
      <c r="FQ551" s="152"/>
      <c r="FR551" s="152"/>
      <c r="FS551" s="152"/>
      <c r="FT551" s="152"/>
      <c r="FU551" s="152"/>
      <c r="FV551" s="152"/>
      <c r="FW551" s="152"/>
      <c r="FX551" s="152"/>
      <c r="FY551" s="152"/>
      <c r="FZ551" s="152"/>
      <c r="GA551" s="152"/>
      <c r="GB551" s="152"/>
      <c r="GC551" s="152"/>
      <c r="GD551" s="152"/>
      <c r="GE551" s="7"/>
      <c r="GF551" s="7"/>
      <c r="GG551" s="7"/>
      <c r="GH551" s="7"/>
      <c r="GI551" s="7"/>
      <c r="GJ551" s="7"/>
      <c r="GK551" s="7"/>
      <c r="GL551" s="7"/>
      <c r="GM551" s="48"/>
      <c r="GN551" s="7"/>
      <c r="GO551" s="7"/>
      <c r="GP551" s="7"/>
      <c r="GR551" s="48"/>
      <c r="GS551" s="48"/>
      <c r="GT551" s="48"/>
      <c r="GU551" s="48"/>
      <c r="GV551" s="48"/>
    </row>
    <row r="552" spans="1:204">
      <c r="A552" s="7"/>
      <c r="B552" s="7"/>
      <c r="C552" s="7"/>
      <c r="D552" s="48"/>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13"/>
      <c r="AJ552" s="13"/>
      <c r="AK552" s="7"/>
      <c r="AL552" s="7"/>
      <c r="AM552" s="7"/>
      <c r="AN552" s="7"/>
      <c r="AO552" s="7"/>
      <c r="AP552" s="7"/>
      <c r="AQ552" s="7"/>
      <c r="AR552" s="153"/>
      <c r="AS552" s="7"/>
      <c r="AT552" s="7"/>
      <c r="AU552" s="7"/>
      <c r="AV552" s="7"/>
      <c r="AW552" s="7"/>
      <c r="AX552" s="7"/>
      <c r="AY552" s="7"/>
      <c r="AZ552" s="7"/>
      <c r="BA552" s="7"/>
      <c r="BB552" s="7"/>
      <c r="BC552" s="7"/>
      <c r="BD552" s="7"/>
      <c r="BE552" s="154"/>
      <c r="BF552" s="154"/>
      <c r="BG552" s="7"/>
      <c r="BH552" s="154"/>
      <c r="BI552" s="154"/>
      <c r="BJ552" s="154"/>
      <c r="BK552" s="154"/>
      <c r="BL552" s="154"/>
      <c r="BM552" s="154"/>
      <c r="BN552" s="7"/>
      <c r="BO552" s="7"/>
      <c r="BP552" s="7"/>
      <c r="BQ552" s="7"/>
      <c r="BR552" s="154"/>
      <c r="BS552" s="154"/>
      <c r="BT552" s="7"/>
      <c r="BU552" s="154"/>
      <c r="BV552" s="154"/>
      <c r="BW552" s="154"/>
      <c r="BX552" s="154"/>
      <c r="BY552" s="154"/>
      <c r="BZ552" s="154"/>
      <c r="CA552" s="7"/>
      <c r="CB552" s="7"/>
      <c r="CC552" s="7"/>
      <c r="CD552" s="7"/>
      <c r="CE552" s="154"/>
      <c r="CF552" s="154"/>
      <c r="CG552" s="7"/>
      <c r="CH552" s="154"/>
      <c r="CI552" s="154"/>
      <c r="CJ552" s="154"/>
      <c r="CK552" s="154"/>
      <c r="CL552" s="154"/>
      <c r="CM552" s="154"/>
      <c r="CN552" s="7"/>
      <c r="CO552" s="7"/>
      <c r="CP552" s="7"/>
      <c r="CQ552" s="7"/>
      <c r="CR552" s="154"/>
      <c r="CS552" s="154"/>
      <c r="CT552" s="7"/>
      <c r="CU552" s="154"/>
      <c r="CV552" s="154"/>
      <c r="CW552" s="154"/>
      <c r="CX552" s="154"/>
      <c r="CY552" s="154"/>
      <c r="CZ552" s="154"/>
      <c r="DA552" s="7"/>
      <c r="DB552" s="7"/>
      <c r="DC552" s="7"/>
      <c r="DD552" s="7"/>
      <c r="DE552" s="154"/>
      <c r="DF552" s="154"/>
      <c r="DG552" s="7"/>
      <c r="DH552" s="154"/>
      <c r="DI552" s="154"/>
      <c r="DJ552" s="154"/>
      <c r="DK552" s="154"/>
      <c r="DL552" s="154"/>
      <c r="DM552" s="154"/>
      <c r="DN552" s="7"/>
      <c r="DO552" s="7"/>
      <c r="DP552" s="7"/>
      <c r="DQ552" s="7"/>
      <c r="DR552" s="152"/>
      <c r="DS552" s="152"/>
      <c r="DT552" s="152"/>
      <c r="DU552" s="152"/>
      <c r="DV552" s="152"/>
      <c r="DW552" s="152"/>
      <c r="DX552" s="152"/>
      <c r="DY552" s="152"/>
      <c r="DZ552" s="152"/>
      <c r="EA552" s="152"/>
      <c r="EB552" s="152"/>
      <c r="EC552" s="152"/>
      <c r="ED552" s="152"/>
      <c r="EE552" s="152"/>
      <c r="EF552" s="152"/>
      <c r="EG552" s="152"/>
      <c r="EH552" s="152"/>
      <c r="EI552" s="152"/>
      <c r="EJ552" s="152"/>
      <c r="EK552" s="152"/>
      <c r="EL552" s="152"/>
      <c r="EM552" s="152"/>
      <c r="EN552" s="152"/>
      <c r="EO552" s="152"/>
      <c r="EP552" s="152"/>
      <c r="EQ552" s="152"/>
      <c r="ER552" s="152"/>
      <c r="ES552" s="152"/>
      <c r="ET552" s="152"/>
      <c r="EU552" s="152"/>
      <c r="EV552" s="152"/>
      <c r="EW552" s="152"/>
      <c r="EX552" s="152"/>
      <c r="EY552" s="152"/>
      <c r="EZ552" s="152"/>
      <c r="FA552" s="152"/>
      <c r="FB552" s="152"/>
      <c r="FC552" s="152"/>
      <c r="FD552" s="152"/>
      <c r="FE552" s="152"/>
      <c r="FF552" s="152"/>
      <c r="FG552" s="152"/>
      <c r="FH552" s="152"/>
      <c r="FI552" s="152"/>
      <c r="FJ552" s="152"/>
      <c r="FK552" s="152"/>
      <c r="FL552" s="152"/>
      <c r="FM552" s="152"/>
      <c r="FN552" s="152"/>
      <c r="FO552" s="152"/>
      <c r="FP552" s="152"/>
      <c r="FQ552" s="152"/>
      <c r="FR552" s="152"/>
      <c r="FS552" s="152"/>
      <c r="FT552" s="152"/>
      <c r="FU552" s="152"/>
      <c r="FV552" s="152"/>
      <c r="FW552" s="152"/>
      <c r="FX552" s="152"/>
      <c r="FY552" s="152"/>
      <c r="FZ552" s="152"/>
      <c r="GA552" s="152"/>
      <c r="GB552" s="152"/>
      <c r="GC552" s="152"/>
      <c r="GD552" s="152"/>
      <c r="GE552" s="7"/>
      <c r="GF552" s="7"/>
      <c r="GG552" s="7"/>
      <c r="GH552" s="7"/>
      <c r="GI552" s="7"/>
      <c r="GJ552" s="7"/>
      <c r="GK552" s="7"/>
      <c r="GL552" s="7"/>
      <c r="GM552" s="48"/>
      <c r="GN552" s="7"/>
      <c r="GO552" s="7"/>
      <c r="GP552" s="7"/>
      <c r="GR552" s="48"/>
      <c r="GS552" s="48"/>
      <c r="GT552" s="48"/>
      <c r="GU552" s="48"/>
      <c r="GV552" s="48"/>
    </row>
    <row r="553" spans="1:204">
      <c r="A553" s="7"/>
      <c r="B553" s="7"/>
      <c r="C553" s="7"/>
      <c r="D553" s="48"/>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13"/>
      <c r="AJ553" s="13"/>
      <c r="AK553" s="7"/>
      <c r="AL553" s="7"/>
      <c r="AM553" s="7"/>
      <c r="AN553" s="7"/>
      <c r="AO553" s="7"/>
      <c r="AP553" s="7"/>
      <c r="AQ553" s="7"/>
      <c r="AR553" s="153"/>
      <c r="AS553" s="7"/>
      <c r="AT553" s="7"/>
      <c r="AU553" s="7"/>
      <c r="AV553" s="7"/>
      <c r="AW553" s="7"/>
      <c r="AX553" s="7"/>
      <c r="AY553" s="7"/>
      <c r="AZ553" s="7"/>
      <c r="BA553" s="7"/>
      <c r="BB553" s="7"/>
      <c r="BC553" s="7"/>
      <c r="BD553" s="7"/>
      <c r="BE553" s="154"/>
      <c r="BF553" s="154"/>
      <c r="BG553" s="7"/>
      <c r="BH553" s="154"/>
      <c r="BI553" s="154"/>
      <c r="BJ553" s="154"/>
      <c r="BK553" s="154"/>
      <c r="BL553" s="154"/>
      <c r="BM553" s="154"/>
      <c r="BN553" s="7"/>
      <c r="BO553" s="7"/>
      <c r="BP553" s="7"/>
      <c r="BQ553" s="7"/>
      <c r="BR553" s="154"/>
      <c r="BS553" s="154"/>
      <c r="BT553" s="7"/>
      <c r="BU553" s="154"/>
      <c r="BV553" s="154"/>
      <c r="BW553" s="154"/>
      <c r="BX553" s="154"/>
      <c r="BY553" s="154"/>
      <c r="BZ553" s="154"/>
      <c r="CA553" s="7"/>
      <c r="CB553" s="7"/>
      <c r="CC553" s="7"/>
      <c r="CD553" s="7"/>
      <c r="CE553" s="154"/>
      <c r="CF553" s="154"/>
      <c r="CG553" s="7"/>
      <c r="CH553" s="154"/>
      <c r="CI553" s="154"/>
      <c r="CJ553" s="154"/>
      <c r="CK553" s="154"/>
      <c r="CL553" s="154"/>
      <c r="CM553" s="154"/>
      <c r="CN553" s="7"/>
      <c r="CO553" s="7"/>
      <c r="CP553" s="7"/>
      <c r="CQ553" s="7"/>
      <c r="CR553" s="154"/>
      <c r="CS553" s="154"/>
      <c r="CT553" s="7"/>
      <c r="CU553" s="154"/>
      <c r="CV553" s="154"/>
      <c r="CW553" s="154"/>
      <c r="CX553" s="154"/>
      <c r="CY553" s="154"/>
      <c r="CZ553" s="154"/>
      <c r="DA553" s="7"/>
      <c r="DB553" s="7"/>
      <c r="DC553" s="7"/>
      <c r="DD553" s="7"/>
      <c r="DE553" s="154"/>
      <c r="DF553" s="154"/>
      <c r="DG553" s="7"/>
      <c r="DH553" s="154"/>
      <c r="DI553" s="154"/>
      <c r="DJ553" s="154"/>
      <c r="DK553" s="154"/>
      <c r="DL553" s="154"/>
      <c r="DM553" s="154"/>
      <c r="DN553" s="7"/>
      <c r="DO553" s="7"/>
      <c r="DP553" s="7"/>
      <c r="DQ553" s="7"/>
      <c r="DR553" s="152"/>
      <c r="DS553" s="152"/>
      <c r="DT553" s="152"/>
      <c r="DU553" s="152"/>
      <c r="DV553" s="152"/>
      <c r="DW553" s="152"/>
      <c r="DX553" s="152"/>
      <c r="DY553" s="152"/>
      <c r="DZ553" s="152"/>
      <c r="EA553" s="152"/>
      <c r="EB553" s="152"/>
      <c r="EC553" s="152"/>
      <c r="ED553" s="152"/>
      <c r="EE553" s="152"/>
      <c r="EF553" s="152"/>
      <c r="EG553" s="152"/>
      <c r="EH553" s="152"/>
      <c r="EI553" s="152"/>
      <c r="EJ553" s="152"/>
      <c r="EK553" s="152"/>
      <c r="EL553" s="152"/>
      <c r="EM553" s="152"/>
      <c r="EN553" s="152"/>
      <c r="EO553" s="152"/>
      <c r="EP553" s="152"/>
      <c r="EQ553" s="152"/>
      <c r="ER553" s="152"/>
      <c r="ES553" s="152"/>
      <c r="ET553" s="152"/>
      <c r="EU553" s="152"/>
      <c r="EV553" s="152"/>
      <c r="EW553" s="152"/>
      <c r="EX553" s="152"/>
      <c r="EY553" s="152"/>
      <c r="EZ553" s="152"/>
      <c r="FA553" s="152"/>
      <c r="FB553" s="152"/>
      <c r="FC553" s="152"/>
      <c r="FD553" s="152"/>
      <c r="FE553" s="152"/>
      <c r="FF553" s="152"/>
      <c r="FG553" s="152"/>
      <c r="FH553" s="152"/>
      <c r="FI553" s="152"/>
      <c r="FJ553" s="152"/>
      <c r="FK553" s="152"/>
      <c r="FL553" s="152"/>
      <c r="FM553" s="152"/>
      <c r="FN553" s="152"/>
      <c r="FO553" s="152"/>
      <c r="FP553" s="152"/>
      <c r="FQ553" s="152"/>
      <c r="FR553" s="152"/>
      <c r="FS553" s="152"/>
      <c r="FT553" s="152"/>
      <c r="FU553" s="152"/>
      <c r="FV553" s="152"/>
      <c r="FW553" s="152"/>
      <c r="FX553" s="152"/>
      <c r="FY553" s="152"/>
      <c r="FZ553" s="152"/>
      <c r="GA553" s="152"/>
      <c r="GB553" s="152"/>
      <c r="GC553" s="152"/>
      <c r="GD553" s="152"/>
      <c r="GE553" s="7"/>
      <c r="GF553" s="7"/>
      <c r="GG553" s="7"/>
      <c r="GH553" s="7"/>
      <c r="GI553" s="7"/>
      <c r="GJ553" s="7"/>
      <c r="GK553" s="7"/>
      <c r="GL553" s="7"/>
      <c r="GM553" s="48"/>
      <c r="GN553" s="7"/>
      <c r="GO553" s="7"/>
      <c r="GP553" s="7"/>
      <c r="GR553" s="48"/>
      <c r="GS553" s="48"/>
      <c r="GT553" s="48"/>
      <c r="GU553" s="48"/>
      <c r="GV553" s="48"/>
    </row>
    <row r="554" spans="1:204">
      <c r="A554" s="7"/>
      <c r="B554" s="7"/>
      <c r="C554" s="7"/>
      <c r="D554" s="48"/>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c r="AH554" s="7"/>
      <c r="AI554" s="13"/>
      <c r="AJ554" s="13"/>
      <c r="AK554" s="7"/>
      <c r="AL554" s="7"/>
      <c r="AM554" s="7"/>
      <c r="AN554" s="7"/>
      <c r="AO554" s="7"/>
      <c r="AP554" s="7"/>
      <c r="AQ554" s="7"/>
      <c r="AR554" s="153"/>
      <c r="AS554" s="7"/>
      <c r="AT554" s="7"/>
      <c r="AU554" s="7"/>
      <c r="AV554" s="7"/>
      <c r="AW554" s="7"/>
      <c r="AX554" s="7"/>
      <c r="AY554" s="7"/>
      <c r="AZ554" s="7"/>
      <c r="BA554" s="7"/>
      <c r="BB554" s="7"/>
      <c r="BC554" s="7"/>
      <c r="BD554" s="7"/>
      <c r="BE554" s="154"/>
      <c r="BF554" s="154"/>
      <c r="BG554" s="7"/>
      <c r="BH554" s="154"/>
      <c r="BI554" s="154"/>
      <c r="BJ554" s="154"/>
      <c r="BK554" s="154"/>
      <c r="BL554" s="154"/>
      <c r="BM554" s="154"/>
      <c r="BN554" s="7"/>
      <c r="BO554" s="7"/>
      <c r="BP554" s="7"/>
      <c r="BQ554" s="7"/>
      <c r="BR554" s="154"/>
      <c r="BS554" s="154"/>
      <c r="BT554" s="7"/>
      <c r="BU554" s="154"/>
      <c r="BV554" s="154"/>
      <c r="BW554" s="154"/>
      <c r="BX554" s="154"/>
      <c r="BY554" s="154"/>
      <c r="BZ554" s="154"/>
      <c r="CA554" s="7"/>
      <c r="CB554" s="7"/>
      <c r="CC554" s="7"/>
      <c r="CD554" s="7"/>
      <c r="CE554" s="154"/>
      <c r="CF554" s="154"/>
      <c r="CG554" s="7"/>
      <c r="CH554" s="154"/>
      <c r="CI554" s="154"/>
      <c r="CJ554" s="154"/>
      <c r="CK554" s="154"/>
      <c r="CL554" s="154"/>
      <c r="CM554" s="154"/>
      <c r="CN554" s="7"/>
      <c r="CO554" s="7"/>
      <c r="CP554" s="7"/>
      <c r="CQ554" s="7"/>
      <c r="CR554" s="154"/>
      <c r="CS554" s="154"/>
      <c r="CT554" s="7"/>
      <c r="CU554" s="154"/>
      <c r="CV554" s="154"/>
      <c r="CW554" s="154"/>
      <c r="CX554" s="154"/>
      <c r="CY554" s="154"/>
      <c r="CZ554" s="154"/>
      <c r="DA554" s="7"/>
      <c r="DB554" s="7"/>
      <c r="DC554" s="7"/>
      <c r="DD554" s="7"/>
      <c r="DE554" s="154"/>
      <c r="DF554" s="154"/>
      <c r="DG554" s="7"/>
      <c r="DH554" s="154"/>
      <c r="DI554" s="154"/>
      <c r="DJ554" s="154"/>
      <c r="DK554" s="154"/>
      <c r="DL554" s="154"/>
      <c r="DM554" s="154"/>
      <c r="DN554" s="7"/>
      <c r="DO554" s="7"/>
      <c r="DP554" s="7"/>
      <c r="DQ554" s="7"/>
      <c r="DR554" s="152"/>
      <c r="DS554" s="152"/>
      <c r="DT554" s="152"/>
      <c r="DU554" s="152"/>
      <c r="DV554" s="152"/>
      <c r="DW554" s="152"/>
      <c r="DX554" s="152"/>
      <c r="DY554" s="152"/>
      <c r="DZ554" s="152"/>
      <c r="EA554" s="152"/>
      <c r="EB554" s="152"/>
      <c r="EC554" s="152"/>
      <c r="ED554" s="152"/>
      <c r="EE554" s="152"/>
      <c r="EF554" s="152"/>
      <c r="EG554" s="152"/>
      <c r="EH554" s="152"/>
      <c r="EI554" s="152"/>
      <c r="EJ554" s="152"/>
      <c r="EK554" s="152"/>
      <c r="EL554" s="152"/>
      <c r="EM554" s="152"/>
      <c r="EN554" s="152"/>
      <c r="EO554" s="152"/>
      <c r="EP554" s="152"/>
      <c r="EQ554" s="152"/>
      <c r="ER554" s="152"/>
      <c r="ES554" s="152"/>
      <c r="ET554" s="152"/>
      <c r="EU554" s="152"/>
      <c r="EV554" s="152"/>
      <c r="EW554" s="152"/>
      <c r="EX554" s="152"/>
      <c r="EY554" s="152"/>
      <c r="EZ554" s="152"/>
      <c r="FA554" s="152"/>
      <c r="FB554" s="152"/>
      <c r="FC554" s="152"/>
      <c r="FD554" s="152"/>
      <c r="FE554" s="152"/>
      <c r="FF554" s="152"/>
      <c r="FG554" s="152"/>
      <c r="FH554" s="152"/>
      <c r="FI554" s="152"/>
      <c r="FJ554" s="152"/>
      <c r="FK554" s="152"/>
      <c r="FL554" s="152"/>
      <c r="FM554" s="152"/>
      <c r="FN554" s="152"/>
      <c r="FO554" s="152"/>
      <c r="FP554" s="152"/>
      <c r="FQ554" s="152"/>
      <c r="FR554" s="152"/>
      <c r="FS554" s="152"/>
      <c r="FT554" s="152"/>
      <c r="FU554" s="152"/>
      <c r="FV554" s="152"/>
      <c r="FW554" s="152"/>
      <c r="FX554" s="152"/>
      <c r="FY554" s="152"/>
      <c r="FZ554" s="152"/>
      <c r="GA554" s="152"/>
      <c r="GB554" s="152"/>
      <c r="GC554" s="152"/>
      <c r="GD554" s="152"/>
      <c r="GE554" s="7"/>
      <c r="GF554" s="7"/>
      <c r="GG554" s="7"/>
      <c r="GH554" s="7"/>
      <c r="GI554" s="7"/>
      <c r="GJ554" s="7"/>
      <c r="GK554" s="7"/>
      <c r="GL554" s="7"/>
      <c r="GM554" s="48"/>
      <c r="GN554" s="7"/>
      <c r="GO554" s="7"/>
      <c r="GP554" s="7"/>
      <c r="GR554" s="48"/>
      <c r="GS554" s="48"/>
      <c r="GT554" s="48"/>
      <c r="GU554" s="48"/>
      <c r="GV554" s="48"/>
    </row>
    <row r="555" spans="1:204">
      <c r="A555" s="7"/>
      <c r="B555" s="7"/>
      <c r="C555" s="7"/>
      <c r="D555" s="48"/>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13"/>
      <c r="AJ555" s="13"/>
      <c r="AK555" s="7"/>
      <c r="AL555" s="7"/>
      <c r="AM555" s="7"/>
      <c r="AN555" s="7"/>
      <c r="AO555" s="7"/>
      <c r="AP555" s="7"/>
      <c r="AQ555" s="7"/>
      <c r="AR555" s="153"/>
      <c r="AS555" s="7"/>
      <c r="AT555" s="7"/>
      <c r="AU555" s="7"/>
      <c r="AV555" s="7"/>
      <c r="AW555" s="7"/>
      <c r="AX555" s="7"/>
      <c r="AY555" s="7"/>
      <c r="AZ555" s="7"/>
      <c r="BA555" s="7"/>
      <c r="BB555" s="7"/>
      <c r="BC555" s="7"/>
      <c r="BD555" s="7"/>
      <c r="BE555" s="154"/>
      <c r="BF555" s="154"/>
      <c r="BG555" s="7"/>
      <c r="BH555" s="154"/>
      <c r="BI555" s="154"/>
      <c r="BJ555" s="154"/>
      <c r="BK555" s="154"/>
      <c r="BL555" s="154"/>
      <c r="BM555" s="154"/>
      <c r="BN555" s="7"/>
      <c r="BO555" s="7"/>
      <c r="BP555" s="7"/>
      <c r="BQ555" s="7"/>
      <c r="BR555" s="154"/>
      <c r="BS555" s="154"/>
      <c r="BT555" s="7"/>
      <c r="BU555" s="154"/>
      <c r="BV555" s="154"/>
      <c r="BW555" s="154"/>
      <c r="BX555" s="154"/>
      <c r="BY555" s="154"/>
      <c r="BZ555" s="154"/>
      <c r="CA555" s="7"/>
      <c r="CB555" s="7"/>
      <c r="CC555" s="7"/>
      <c r="CD555" s="7"/>
      <c r="CE555" s="154"/>
      <c r="CF555" s="154"/>
      <c r="CG555" s="7"/>
      <c r="CH555" s="154"/>
      <c r="CI555" s="154"/>
      <c r="CJ555" s="154"/>
      <c r="CK555" s="154"/>
      <c r="CL555" s="154"/>
      <c r="CM555" s="154"/>
      <c r="CN555" s="7"/>
      <c r="CO555" s="7"/>
      <c r="CP555" s="7"/>
      <c r="CQ555" s="7"/>
      <c r="CR555" s="154"/>
      <c r="CS555" s="154"/>
      <c r="CT555" s="7"/>
      <c r="CU555" s="154"/>
      <c r="CV555" s="154"/>
      <c r="CW555" s="154"/>
      <c r="CX555" s="154"/>
      <c r="CY555" s="154"/>
      <c r="CZ555" s="154"/>
      <c r="DA555" s="7"/>
      <c r="DB555" s="7"/>
      <c r="DC555" s="7"/>
      <c r="DD555" s="7"/>
      <c r="DE555" s="154"/>
      <c r="DF555" s="154"/>
      <c r="DG555" s="7"/>
      <c r="DH555" s="154"/>
      <c r="DI555" s="154"/>
      <c r="DJ555" s="154"/>
      <c r="DK555" s="154"/>
      <c r="DL555" s="154"/>
      <c r="DM555" s="154"/>
      <c r="DN555" s="7"/>
      <c r="DO555" s="7"/>
      <c r="DP555" s="7"/>
      <c r="DQ555" s="7"/>
      <c r="DR555" s="152"/>
      <c r="DS555" s="152"/>
      <c r="DT555" s="152"/>
      <c r="DU555" s="152"/>
      <c r="DV555" s="152"/>
      <c r="DW555" s="152"/>
      <c r="DX555" s="152"/>
      <c r="DY555" s="152"/>
      <c r="DZ555" s="152"/>
      <c r="EA555" s="152"/>
      <c r="EB555" s="152"/>
      <c r="EC555" s="152"/>
      <c r="ED555" s="152"/>
      <c r="EE555" s="152"/>
      <c r="EF555" s="152"/>
      <c r="EG555" s="152"/>
      <c r="EH555" s="152"/>
      <c r="EI555" s="152"/>
      <c r="EJ555" s="152"/>
      <c r="EK555" s="152"/>
      <c r="EL555" s="152"/>
      <c r="EM555" s="152"/>
      <c r="EN555" s="152"/>
      <c r="EO555" s="152"/>
      <c r="EP555" s="152"/>
      <c r="EQ555" s="152"/>
      <c r="ER555" s="152"/>
      <c r="ES555" s="152"/>
      <c r="ET555" s="152"/>
      <c r="EU555" s="152"/>
      <c r="EV555" s="152"/>
      <c r="EW555" s="152"/>
      <c r="EX555" s="152"/>
      <c r="EY555" s="152"/>
      <c r="EZ555" s="152"/>
      <c r="FA555" s="152"/>
      <c r="FB555" s="152"/>
      <c r="FC555" s="152"/>
      <c r="FD555" s="152"/>
      <c r="FE555" s="152"/>
      <c r="FF555" s="152"/>
      <c r="FG555" s="152"/>
      <c r="FH555" s="152"/>
      <c r="FI555" s="152"/>
      <c r="FJ555" s="152"/>
      <c r="FK555" s="152"/>
      <c r="FL555" s="152"/>
      <c r="FM555" s="152"/>
      <c r="FN555" s="152"/>
      <c r="FO555" s="152"/>
      <c r="FP555" s="152"/>
      <c r="FQ555" s="152"/>
      <c r="FR555" s="152"/>
      <c r="FS555" s="152"/>
      <c r="FT555" s="152"/>
      <c r="FU555" s="152"/>
      <c r="FV555" s="152"/>
      <c r="FW555" s="152"/>
      <c r="FX555" s="152"/>
      <c r="FY555" s="152"/>
      <c r="FZ555" s="152"/>
      <c r="GA555" s="152"/>
      <c r="GB555" s="152"/>
      <c r="GC555" s="152"/>
      <c r="GD555" s="152"/>
      <c r="GE555" s="7"/>
      <c r="GF555" s="7"/>
      <c r="GG555" s="7"/>
      <c r="GH555" s="7"/>
      <c r="GI555" s="7"/>
      <c r="GJ555" s="7"/>
      <c r="GK555" s="7"/>
      <c r="GL555" s="7"/>
      <c r="GM555" s="48"/>
      <c r="GN555" s="7"/>
      <c r="GO555" s="7"/>
      <c r="GP555" s="7"/>
      <c r="GR555" s="48"/>
      <c r="GS555" s="48"/>
      <c r="GT555" s="48"/>
      <c r="GU555" s="48"/>
      <c r="GV555" s="48"/>
    </row>
    <row r="556" spans="1:204">
      <c r="A556" s="7"/>
      <c r="B556" s="7"/>
      <c r="C556" s="7"/>
      <c r="D556" s="48"/>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c r="AH556" s="7"/>
      <c r="AI556" s="13"/>
      <c r="AJ556" s="13"/>
      <c r="AK556" s="7"/>
      <c r="AL556" s="7"/>
      <c r="AM556" s="7"/>
      <c r="AN556" s="7"/>
      <c r="AO556" s="7"/>
      <c r="AP556" s="7"/>
      <c r="AQ556" s="7"/>
      <c r="AR556" s="153"/>
      <c r="AS556" s="7"/>
      <c r="AT556" s="7"/>
      <c r="AU556" s="7"/>
      <c r="AV556" s="7"/>
      <c r="AW556" s="7"/>
      <c r="AX556" s="7"/>
      <c r="AY556" s="7"/>
      <c r="AZ556" s="7"/>
      <c r="BA556" s="7"/>
      <c r="BB556" s="7"/>
      <c r="BC556" s="7"/>
      <c r="BD556" s="7"/>
      <c r="BE556" s="154"/>
      <c r="BF556" s="154"/>
      <c r="BG556" s="7"/>
      <c r="BH556" s="154"/>
      <c r="BI556" s="154"/>
      <c r="BJ556" s="154"/>
      <c r="BK556" s="154"/>
      <c r="BL556" s="154"/>
      <c r="BM556" s="154"/>
      <c r="BN556" s="7"/>
      <c r="BO556" s="7"/>
      <c r="BP556" s="7"/>
      <c r="BQ556" s="7"/>
      <c r="BR556" s="154"/>
      <c r="BS556" s="154"/>
      <c r="BT556" s="7"/>
      <c r="BU556" s="154"/>
      <c r="BV556" s="154"/>
      <c r="BW556" s="154"/>
      <c r="BX556" s="154"/>
      <c r="BY556" s="154"/>
      <c r="BZ556" s="154"/>
      <c r="CA556" s="7"/>
      <c r="CB556" s="7"/>
      <c r="CC556" s="7"/>
      <c r="CD556" s="7"/>
      <c r="CE556" s="154"/>
      <c r="CF556" s="154"/>
      <c r="CG556" s="7"/>
      <c r="CH556" s="154"/>
      <c r="CI556" s="154"/>
      <c r="CJ556" s="154"/>
      <c r="CK556" s="154"/>
      <c r="CL556" s="154"/>
      <c r="CM556" s="154"/>
      <c r="CN556" s="7"/>
      <c r="CO556" s="7"/>
      <c r="CP556" s="7"/>
      <c r="CQ556" s="7"/>
      <c r="CR556" s="154"/>
      <c r="CS556" s="154"/>
      <c r="CT556" s="7"/>
      <c r="CU556" s="154"/>
      <c r="CV556" s="154"/>
      <c r="CW556" s="154"/>
      <c r="CX556" s="154"/>
      <c r="CY556" s="154"/>
      <c r="CZ556" s="154"/>
      <c r="DA556" s="7"/>
      <c r="DB556" s="7"/>
      <c r="DC556" s="7"/>
      <c r="DD556" s="7"/>
      <c r="DE556" s="154"/>
      <c r="DF556" s="154"/>
      <c r="DG556" s="7"/>
      <c r="DH556" s="154"/>
      <c r="DI556" s="154"/>
      <c r="DJ556" s="154"/>
      <c r="DK556" s="154"/>
      <c r="DL556" s="154"/>
      <c r="DM556" s="154"/>
      <c r="DN556" s="7"/>
      <c r="DO556" s="7"/>
      <c r="DP556" s="7"/>
      <c r="DQ556" s="7"/>
      <c r="DR556" s="152"/>
      <c r="DS556" s="152"/>
      <c r="DT556" s="152"/>
      <c r="DU556" s="152"/>
      <c r="DV556" s="152"/>
      <c r="DW556" s="152"/>
      <c r="DX556" s="152"/>
      <c r="DY556" s="152"/>
      <c r="DZ556" s="152"/>
      <c r="EA556" s="152"/>
      <c r="EB556" s="152"/>
      <c r="EC556" s="152"/>
      <c r="ED556" s="152"/>
      <c r="EE556" s="152"/>
      <c r="EF556" s="152"/>
      <c r="EG556" s="152"/>
      <c r="EH556" s="152"/>
      <c r="EI556" s="152"/>
      <c r="EJ556" s="152"/>
      <c r="EK556" s="152"/>
      <c r="EL556" s="152"/>
      <c r="EM556" s="152"/>
      <c r="EN556" s="152"/>
      <c r="EO556" s="152"/>
      <c r="EP556" s="152"/>
      <c r="EQ556" s="152"/>
      <c r="ER556" s="152"/>
      <c r="ES556" s="152"/>
      <c r="ET556" s="152"/>
      <c r="EU556" s="152"/>
      <c r="EV556" s="152"/>
      <c r="EW556" s="152"/>
      <c r="EX556" s="152"/>
      <c r="EY556" s="152"/>
      <c r="EZ556" s="152"/>
      <c r="FA556" s="152"/>
      <c r="FB556" s="152"/>
      <c r="FC556" s="152"/>
      <c r="FD556" s="152"/>
      <c r="FE556" s="152"/>
      <c r="FF556" s="152"/>
      <c r="FG556" s="152"/>
      <c r="FH556" s="152"/>
      <c r="FI556" s="152"/>
      <c r="FJ556" s="152"/>
      <c r="FK556" s="152"/>
      <c r="FL556" s="152"/>
      <c r="FM556" s="152"/>
      <c r="FN556" s="152"/>
      <c r="FO556" s="152"/>
      <c r="FP556" s="152"/>
      <c r="FQ556" s="152"/>
      <c r="FR556" s="152"/>
      <c r="FS556" s="152"/>
      <c r="FT556" s="152"/>
      <c r="FU556" s="152"/>
      <c r="FV556" s="152"/>
      <c r="FW556" s="152"/>
      <c r="FX556" s="152"/>
      <c r="FY556" s="152"/>
      <c r="FZ556" s="152"/>
      <c r="GA556" s="152"/>
      <c r="GB556" s="152"/>
      <c r="GC556" s="152"/>
      <c r="GD556" s="152"/>
      <c r="GE556" s="7"/>
      <c r="GF556" s="7"/>
      <c r="GG556" s="7"/>
      <c r="GH556" s="7"/>
      <c r="GI556" s="7"/>
      <c r="GJ556" s="7"/>
      <c r="GK556" s="7"/>
      <c r="GL556" s="7"/>
      <c r="GM556" s="48"/>
      <c r="GN556" s="7"/>
      <c r="GO556" s="7"/>
      <c r="GP556" s="7"/>
      <c r="GR556" s="48"/>
      <c r="GS556" s="48"/>
      <c r="GT556" s="48"/>
      <c r="GU556" s="48"/>
      <c r="GV556" s="48"/>
    </row>
    <row r="557" spans="1:204">
      <c r="A557" s="7"/>
      <c r="B557" s="7"/>
      <c r="C557" s="7"/>
      <c r="D557" s="48"/>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13"/>
      <c r="AJ557" s="13"/>
      <c r="AK557" s="7"/>
      <c r="AL557" s="7"/>
      <c r="AM557" s="7"/>
      <c r="AN557" s="7"/>
      <c r="AO557" s="7"/>
      <c r="AP557" s="7"/>
      <c r="AQ557" s="7"/>
      <c r="AR557" s="153"/>
      <c r="AS557" s="7"/>
      <c r="AT557" s="7"/>
      <c r="AU557" s="7"/>
      <c r="AV557" s="7"/>
      <c r="AW557" s="7"/>
      <c r="AX557" s="7"/>
      <c r="AY557" s="7"/>
      <c r="AZ557" s="7"/>
      <c r="BA557" s="7"/>
      <c r="BB557" s="7"/>
      <c r="BC557" s="7"/>
      <c r="BD557" s="7"/>
      <c r="BE557" s="154"/>
      <c r="BF557" s="154"/>
      <c r="BG557" s="7"/>
      <c r="BH557" s="154"/>
      <c r="BI557" s="154"/>
      <c r="BJ557" s="154"/>
      <c r="BK557" s="154"/>
      <c r="BL557" s="154"/>
      <c r="BM557" s="154"/>
      <c r="BN557" s="7"/>
      <c r="BO557" s="7"/>
      <c r="BP557" s="7"/>
      <c r="BQ557" s="7"/>
      <c r="BR557" s="154"/>
      <c r="BS557" s="154"/>
      <c r="BT557" s="7"/>
      <c r="BU557" s="154"/>
      <c r="BV557" s="154"/>
      <c r="BW557" s="154"/>
      <c r="BX557" s="154"/>
      <c r="BY557" s="154"/>
      <c r="BZ557" s="154"/>
      <c r="CA557" s="7"/>
      <c r="CB557" s="7"/>
      <c r="CC557" s="7"/>
      <c r="CD557" s="7"/>
      <c r="CE557" s="154"/>
      <c r="CF557" s="154"/>
      <c r="CG557" s="7"/>
      <c r="CH557" s="154"/>
      <c r="CI557" s="154"/>
      <c r="CJ557" s="154"/>
      <c r="CK557" s="154"/>
      <c r="CL557" s="154"/>
      <c r="CM557" s="154"/>
      <c r="CN557" s="7"/>
      <c r="CO557" s="7"/>
      <c r="CP557" s="7"/>
      <c r="CQ557" s="7"/>
      <c r="CR557" s="154"/>
      <c r="CS557" s="154"/>
      <c r="CT557" s="7"/>
      <c r="CU557" s="154"/>
      <c r="CV557" s="154"/>
      <c r="CW557" s="154"/>
      <c r="CX557" s="154"/>
      <c r="CY557" s="154"/>
      <c r="CZ557" s="154"/>
      <c r="DA557" s="7"/>
      <c r="DB557" s="7"/>
      <c r="DC557" s="7"/>
      <c r="DD557" s="7"/>
      <c r="DE557" s="154"/>
      <c r="DF557" s="154"/>
      <c r="DG557" s="7"/>
      <c r="DH557" s="154"/>
      <c r="DI557" s="154"/>
      <c r="DJ557" s="154"/>
      <c r="DK557" s="154"/>
      <c r="DL557" s="154"/>
      <c r="DM557" s="154"/>
      <c r="DN557" s="7"/>
      <c r="DO557" s="7"/>
      <c r="DP557" s="7"/>
      <c r="DQ557" s="7"/>
      <c r="DR557" s="152"/>
      <c r="DS557" s="152"/>
      <c r="DT557" s="152"/>
      <c r="DU557" s="152"/>
      <c r="DV557" s="152"/>
      <c r="DW557" s="152"/>
      <c r="DX557" s="152"/>
      <c r="DY557" s="152"/>
      <c r="DZ557" s="152"/>
      <c r="EA557" s="152"/>
      <c r="EB557" s="152"/>
      <c r="EC557" s="152"/>
      <c r="ED557" s="152"/>
      <c r="EE557" s="152"/>
      <c r="EF557" s="152"/>
      <c r="EG557" s="152"/>
      <c r="EH557" s="152"/>
      <c r="EI557" s="152"/>
      <c r="EJ557" s="152"/>
      <c r="EK557" s="152"/>
      <c r="EL557" s="152"/>
      <c r="EM557" s="152"/>
      <c r="EN557" s="152"/>
      <c r="EO557" s="152"/>
      <c r="EP557" s="152"/>
      <c r="EQ557" s="152"/>
      <c r="ER557" s="152"/>
      <c r="ES557" s="152"/>
      <c r="ET557" s="152"/>
      <c r="EU557" s="152"/>
      <c r="EV557" s="152"/>
      <c r="EW557" s="152"/>
      <c r="EX557" s="152"/>
      <c r="EY557" s="152"/>
      <c r="EZ557" s="152"/>
      <c r="FA557" s="152"/>
      <c r="FB557" s="152"/>
      <c r="FC557" s="152"/>
      <c r="FD557" s="152"/>
      <c r="FE557" s="152"/>
      <c r="FF557" s="152"/>
      <c r="FG557" s="152"/>
      <c r="FH557" s="152"/>
      <c r="FI557" s="152"/>
      <c r="FJ557" s="152"/>
      <c r="FK557" s="152"/>
      <c r="FL557" s="152"/>
      <c r="FM557" s="152"/>
      <c r="FN557" s="152"/>
      <c r="FO557" s="152"/>
      <c r="FP557" s="152"/>
      <c r="FQ557" s="152"/>
      <c r="FR557" s="152"/>
      <c r="FS557" s="152"/>
      <c r="FT557" s="152"/>
      <c r="FU557" s="152"/>
      <c r="FV557" s="152"/>
      <c r="FW557" s="152"/>
      <c r="FX557" s="152"/>
      <c r="FY557" s="152"/>
      <c r="FZ557" s="152"/>
      <c r="GA557" s="152"/>
      <c r="GB557" s="152"/>
      <c r="GC557" s="152"/>
      <c r="GD557" s="152"/>
      <c r="GE557" s="7"/>
      <c r="GF557" s="7"/>
      <c r="GG557" s="7"/>
      <c r="GH557" s="7"/>
      <c r="GI557" s="7"/>
      <c r="GJ557" s="7"/>
      <c r="GK557" s="7"/>
      <c r="GL557" s="7"/>
      <c r="GM557" s="48"/>
      <c r="GN557" s="7"/>
      <c r="GO557" s="7"/>
      <c r="GP557" s="7"/>
      <c r="GR557" s="48"/>
      <c r="GS557" s="48"/>
      <c r="GT557" s="48"/>
      <c r="GU557" s="48"/>
      <c r="GV557" s="48"/>
    </row>
    <row r="558" spans="1:204">
      <c r="A558" s="7"/>
      <c r="B558" s="7"/>
      <c r="C558" s="7"/>
      <c r="D558" s="48"/>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13"/>
      <c r="AJ558" s="13"/>
      <c r="AK558" s="7"/>
      <c r="AL558" s="7"/>
      <c r="AM558" s="7"/>
      <c r="AN558" s="7"/>
      <c r="AO558" s="7"/>
      <c r="AP558" s="7"/>
      <c r="AQ558" s="7"/>
      <c r="AR558" s="153"/>
      <c r="AS558" s="7"/>
      <c r="AT558" s="7"/>
      <c r="AU558" s="7"/>
      <c r="AV558" s="7"/>
      <c r="AW558" s="7"/>
      <c r="AX558" s="7"/>
      <c r="AY558" s="7"/>
      <c r="AZ558" s="7"/>
      <c r="BA558" s="7"/>
      <c r="BB558" s="7"/>
      <c r="BC558" s="7"/>
      <c r="BD558" s="7"/>
      <c r="BE558" s="154"/>
      <c r="BF558" s="154"/>
      <c r="BG558" s="7"/>
      <c r="BH558" s="154"/>
      <c r="BI558" s="154"/>
      <c r="BJ558" s="154"/>
      <c r="BK558" s="154"/>
      <c r="BL558" s="154"/>
      <c r="BM558" s="154"/>
      <c r="BN558" s="7"/>
      <c r="BO558" s="7"/>
      <c r="BP558" s="7"/>
      <c r="BQ558" s="7"/>
      <c r="BR558" s="154"/>
      <c r="BS558" s="154"/>
      <c r="BT558" s="7"/>
      <c r="BU558" s="154"/>
      <c r="BV558" s="154"/>
      <c r="BW558" s="154"/>
      <c r="BX558" s="154"/>
      <c r="BY558" s="154"/>
      <c r="BZ558" s="154"/>
      <c r="CA558" s="7"/>
      <c r="CB558" s="7"/>
      <c r="CC558" s="7"/>
      <c r="CD558" s="7"/>
      <c r="CE558" s="154"/>
      <c r="CF558" s="154"/>
      <c r="CG558" s="7"/>
      <c r="CH558" s="154"/>
      <c r="CI558" s="154"/>
      <c r="CJ558" s="154"/>
      <c r="CK558" s="154"/>
      <c r="CL558" s="154"/>
      <c r="CM558" s="154"/>
      <c r="CN558" s="7"/>
      <c r="CO558" s="7"/>
      <c r="CP558" s="7"/>
      <c r="CQ558" s="7"/>
      <c r="CR558" s="154"/>
      <c r="CS558" s="154"/>
      <c r="CT558" s="7"/>
      <c r="CU558" s="154"/>
      <c r="CV558" s="154"/>
      <c r="CW558" s="154"/>
      <c r="CX558" s="154"/>
      <c r="CY558" s="154"/>
      <c r="CZ558" s="154"/>
      <c r="DA558" s="7"/>
      <c r="DB558" s="7"/>
      <c r="DC558" s="7"/>
      <c r="DD558" s="7"/>
      <c r="DE558" s="154"/>
      <c r="DF558" s="154"/>
      <c r="DG558" s="7"/>
      <c r="DH558" s="154"/>
      <c r="DI558" s="154"/>
      <c r="DJ558" s="154"/>
      <c r="DK558" s="154"/>
      <c r="DL558" s="154"/>
      <c r="DM558" s="154"/>
      <c r="DN558" s="7"/>
      <c r="DO558" s="7"/>
      <c r="DP558" s="7"/>
      <c r="DQ558" s="7"/>
      <c r="DR558" s="152"/>
      <c r="DS558" s="152"/>
      <c r="DT558" s="152"/>
      <c r="DU558" s="152"/>
      <c r="DV558" s="152"/>
      <c r="DW558" s="152"/>
      <c r="DX558" s="152"/>
      <c r="DY558" s="152"/>
      <c r="DZ558" s="152"/>
      <c r="EA558" s="152"/>
      <c r="EB558" s="152"/>
      <c r="EC558" s="152"/>
      <c r="ED558" s="152"/>
      <c r="EE558" s="152"/>
      <c r="EF558" s="152"/>
      <c r="EG558" s="152"/>
      <c r="EH558" s="152"/>
      <c r="EI558" s="152"/>
      <c r="EJ558" s="152"/>
      <c r="EK558" s="152"/>
      <c r="EL558" s="152"/>
      <c r="EM558" s="152"/>
      <c r="EN558" s="152"/>
      <c r="EO558" s="152"/>
      <c r="EP558" s="152"/>
      <c r="EQ558" s="152"/>
      <c r="ER558" s="152"/>
      <c r="ES558" s="152"/>
      <c r="ET558" s="152"/>
      <c r="EU558" s="152"/>
      <c r="EV558" s="152"/>
      <c r="EW558" s="152"/>
      <c r="EX558" s="152"/>
      <c r="EY558" s="152"/>
      <c r="EZ558" s="152"/>
      <c r="FA558" s="152"/>
      <c r="FB558" s="152"/>
      <c r="FC558" s="152"/>
      <c r="FD558" s="152"/>
      <c r="FE558" s="152"/>
      <c r="FF558" s="152"/>
      <c r="FG558" s="152"/>
      <c r="FH558" s="152"/>
      <c r="FI558" s="152"/>
      <c r="FJ558" s="152"/>
      <c r="FK558" s="152"/>
      <c r="FL558" s="152"/>
      <c r="FM558" s="152"/>
      <c r="FN558" s="152"/>
      <c r="FO558" s="152"/>
      <c r="FP558" s="152"/>
      <c r="FQ558" s="152"/>
      <c r="FR558" s="152"/>
      <c r="FS558" s="152"/>
      <c r="FT558" s="152"/>
      <c r="FU558" s="152"/>
      <c r="FV558" s="152"/>
      <c r="FW558" s="152"/>
      <c r="FX558" s="152"/>
      <c r="FY558" s="152"/>
      <c r="FZ558" s="152"/>
      <c r="GA558" s="152"/>
      <c r="GB558" s="152"/>
      <c r="GC558" s="152"/>
      <c r="GD558" s="152"/>
      <c r="GE558" s="7"/>
      <c r="GF558" s="7"/>
      <c r="GG558" s="7"/>
      <c r="GH558" s="7"/>
      <c r="GI558" s="7"/>
      <c r="GJ558" s="7"/>
      <c r="GK558" s="7"/>
      <c r="GL558" s="7"/>
      <c r="GM558" s="48"/>
      <c r="GN558" s="7"/>
      <c r="GO558" s="7"/>
      <c r="GP558" s="7"/>
      <c r="GR558" s="48"/>
      <c r="GS558" s="48"/>
      <c r="GT558" s="48"/>
      <c r="GU558" s="48"/>
      <c r="GV558" s="48"/>
    </row>
    <row r="559" spans="1:204">
      <c r="A559" s="7"/>
      <c r="B559" s="7"/>
      <c r="C559" s="7"/>
      <c r="D559" s="48"/>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13"/>
      <c r="AJ559" s="13"/>
      <c r="AK559" s="7"/>
      <c r="AL559" s="7"/>
      <c r="AM559" s="7"/>
      <c r="AN559" s="7"/>
      <c r="AO559" s="7"/>
      <c r="AP559" s="7"/>
      <c r="AQ559" s="7"/>
      <c r="AR559" s="153"/>
      <c r="AS559" s="7"/>
      <c r="AT559" s="7"/>
      <c r="AU559" s="7"/>
      <c r="AV559" s="7"/>
      <c r="AW559" s="7"/>
      <c r="AX559" s="7"/>
      <c r="AY559" s="7"/>
      <c r="AZ559" s="7"/>
      <c r="BA559" s="7"/>
      <c r="BB559" s="7"/>
      <c r="BC559" s="7"/>
      <c r="BD559" s="7"/>
      <c r="BE559" s="154"/>
      <c r="BF559" s="154"/>
      <c r="BG559" s="7"/>
      <c r="BH559" s="154"/>
      <c r="BI559" s="154"/>
      <c r="BJ559" s="154"/>
      <c r="BK559" s="154"/>
      <c r="BL559" s="154"/>
      <c r="BM559" s="154"/>
      <c r="BN559" s="7"/>
      <c r="BO559" s="7"/>
      <c r="BP559" s="7"/>
      <c r="BQ559" s="7"/>
      <c r="BR559" s="154"/>
      <c r="BS559" s="154"/>
      <c r="BT559" s="7"/>
      <c r="BU559" s="154"/>
      <c r="BV559" s="154"/>
      <c r="BW559" s="154"/>
      <c r="BX559" s="154"/>
      <c r="BY559" s="154"/>
      <c r="BZ559" s="154"/>
      <c r="CA559" s="7"/>
      <c r="CB559" s="7"/>
      <c r="CC559" s="7"/>
      <c r="CD559" s="7"/>
      <c r="CE559" s="154"/>
      <c r="CF559" s="154"/>
      <c r="CG559" s="7"/>
      <c r="CH559" s="154"/>
      <c r="CI559" s="154"/>
      <c r="CJ559" s="154"/>
      <c r="CK559" s="154"/>
      <c r="CL559" s="154"/>
      <c r="CM559" s="154"/>
      <c r="CN559" s="7"/>
      <c r="CO559" s="7"/>
      <c r="CP559" s="7"/>
      <c r="CQ559" s="7"/>
      <c r="CR559" s="154"/>
      <c r="CS559" s="154"/>
      <c r="CT559" s="7"/>
      <c r="CU559" s="154"/>
      <c r="CV559" s="154"/>
      <c r="CW559" s="154"/>
      <c r="CX559" s="154"/>
      <c r="CY559" s="154"/>
      <c r="CZ559" s="154"/>
      <c r="DA559" s="7"/>
      <c r="DB559" s="7"/>
      <c r="DC559" s="7"/>
      <c r="DD559" s="7"/>
      <c r="DE559" s="154"/>
      <c r="DF559" s="154"/>
      <c r="DG559" s="7"/>
      <c r="DH559" s="154"/>
      <c r="DI559" s="154"/>
      <c r="DJ559" s="154"/>
      <c r="DK559" s="154"/>
      <c r="DL559" s="154"/>
      <c r="DM559" s="154"/>
      <c r="DN559" s="7"/>
      <c r="DO559" s="7"/>
      <c r="DP559" s="7"/>
      <c r="DQ559" s="7"/>
      <c r="DR559" s="152"/>
      <c r="DS559" s="152"/>
      <c r="DT559" s="152"/>
      <c r="DU559" s="152"/>
      <c r="DV559" s="152"/>
      <c r="DW559" s="152"/>
      <c r="DX559" s="152"/>
      <c r="DY559" s="152"/>
      <c r="DZ559" s="152"/>
      <c r="EA559" s="152"/>
      <c r="EB559" s="152"/>
      <c r="EC559" s="152"/>
      <c r="ED559" s="152"/>
      <c r="EE559" s="152"/>
      <c r="EF559" s="152"/>
      <c r="EG559" s="152"/>
      <c r="EH559" s="152"/>
      <c r="EI559" s="152"/>
      <c r="EJ559" s="152"/>
      <c r="EK559" s="152"/>
      <c r="EL559" s="152"/>
      <c r="EM559" s="152"/>
      <c r="EN559" s="152"/>
      <c r="EO559" s="152"/>
      <c r="EP559" s="152"/>
      <c r="EQ559" s="152"/>
      <c r="ER559" s="152"/>
      <c r="ES559" s="152"/>
      <c r="ET559" s="152"/>
      <c r="EU559" s="152"/>
      <c r="EV559" s="152"/>
      <c r="EW559" s="152"/>
      <c r="EX559" s="152"/>
      <c r="EY559" s="152"/>
      <c r="EZ559" s="152"/>
      <c r="FA559" s="152"/>
      <c r="FB559" s="152"/>
      <c r="FC559" s="152"/>
      <c r="FD559" s="152"/>
      <c r="FE559" s="152"/>
      <c r="FF559" s="152"/>
      <c r="FG559" s="152"/>
      <c r="FH559" s="152"/>
      <c r="FI559" s="152"/>
      <c r="FJ559" s="152"/>
      <c r="FK559" s="152"/>
      <c r="FL559" s="152"/>
      <c r="FM559" s="152"/>
      <c r="FN559" s="152"/>
      <c r="FO559" s="152"/>
      <c r="FP559" s="152"/>
      <c r="FQ559" s="152"/>
      <c r="FR559" s="152"/>
      <c r="FS559" s="152"/>
      <c r="FT559" s="152"/>
      <c r="FU559" s="152"/>
      <c r="FV559" s="152"/>
      <c r="FW559" s="152"/>
      <c r="FX559" s="152"/>
      <c r="FY559" s="152"/>
      <c r="FZ559" s="152"/>
      <c r="GA559" s="152"/>
      <c r="GB559" s="152"/>
      <c r="GC559" s="152"/>
      <c r="GD559" s="152"/>
      <c r="GE559" s="7"/>
      <c r="GF559" s="7"/>
      <c r="GG559" s="7"/>
      <c r="GH559" s="7"/>
      <c r="GI559" s="7"/>
      <c r="GJ559" s="7"/>
      <c r="GK559" s="7"/>
      <c r="GL559" s="7"/>
      <c r="GM559" s="48"/>
      <c r="GN559" s="7"/>
      <c r="GO559" s="7"/>
      <c r="GP559" s="7"/>
      <c r="GR559" s="48"/>
      <c r="GS559" s="48"/>
      <c r="GT559" s="48"/>
      <c r="GU559" s="48"/>
      <c r="GV559" s="48"/>
    </row>
    <row r="560" spans="1:204">
      <c r="A560" s="7"/>
      <c r="B560" s="7"/>
      <c r="C560" s="7"/>
      <c r="D560" s="48"/>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13"/>
      <c r="AJ560" s="13"/>
      <c r="AK560" s="7"/>
      <c r="AL560" s="7"/>
      <c r="AM560" s="7"/>
      <c r="AN560" s="7"/>
      <c r="AO560" s="7"/>
      <c r="AP560" s="7"/>
      <c r="AQ560" s="7"/>
      <c r="AR560" s="153"/>
      <c r="AS560" s="7"/>
      <c r="AT560" s="7"/>
      <c r="AU560" s="7"/>
      <c r="AV560" s="7"/>
      <c r="AW560" s="7"/>
      <c r="AX560" s="7"/>
      <c r="AY560" s="7"/>
      <c r="AZ560" s="7"/>
      <c r="BA560" s="7"/>
      <c r="BB560" s="7"/>
      <c r="BC560" s="7"/>
      <c r="BD560" s="7"/>
      <c r="BE560" s="154"/>
      <c r="BF560" s="154"/>
      <c r="BG560" s="7"/>
      <c r="BH560" s="154"/>
      <c r="BI560" s="154"/>
      <c r="BJ560" s="154"/>
      <c r="BK560" s="154"/>
      <c r="BL560" s="154"/>
      <c r="BM560" s="154"/>
      <c r="BN560" s="7"/>
      <c r="BO560" s="7"/>
      <c r="BP560" s="7"/>
      <c r="BQ560" s="7"/>
      <c r="BR560" s="154"/>
      <c r="BS560" s="154"/>
      <c r="BT560" s="7"/>
      <c r="BU560" s="154"/>
      <c r="BV560" s="154"/>
      <c r="BW560" s="154"/>
      <c r="BX560" s="154"/>
      <c r="BY560" s="154"/>
      <c r="BZ560" s="154"/>
      <c r="CA560" s="7"/>
      <c r="CB560" s="7"/>
      <c r="CC560" s="7"/>
      <c r="CD560" s="7"/>
      <c r="CE560" s="154"/>
      <c r="CF560" s="154"/>
      <c r="CG560" s="7"/>
      <c r="CH560" s="154"/>
      <c r="CI560" s="154"/>
      <c r="CJ560" s="154"/>
      <c r="CK560" s="154"/>
      <c r="CL560" s="154"/>
      <c r="CM560" s="154"/>
      <c r="CN560" s="7"/>
      <c r="CO560" s="7"/>
      <c r="CP560" s="7"/>
      <c r="CQ560" s="7"/>
      <c r="CR560" s="154"/>
      <c r="CS560" s="154"/>
      <c r="CT560" s="7"/>
      <c r="CU560" s="154"/>
      <c r="CV560" s="154"/>
      <c r="CW560" s="154"/>
      <c r="CX560" s="154"/>
      <c r="CY560" s="154"/>
      <c r="CZ560" s="154"/>
      <c r="DA560" s="7"/>
      <c r="DB560" s="7"/>
      <c r="DC560" s="7"/>
      <c r="DD560" s="7"/>
      <c r="DE560" s="154"/>
      <c r="DF560" s="154"/>
      <c r="DG560" s="7"/>
      <c r="DH560" s="154"/>
      <c r="DI560" s="154"/>
      <c r="DJ560" s="154"/>
      <c r="DK560" s="154"/>
      <c r="DL560" s="154"/>
      <c r="DM560" s="154"/>
      <c r="DN560" s="7"/>
      <c r="DO560" s="7"/>
      <c r="DP560" s="7"/>
      <c r="DQ560" s="7"/>
      <c r="DR560" s="152"/>
      <c r="DS560" s="152"/>
      <c r="DT560" s="152"/>
      <c r="DU560" s="152"/>
      <c r="DV560" s="152"/>
      <c r="DW560" s="152"/>
      <c r="DX560" s="152"/>
      <c r="DY560" s="152"/>
      <c r="DZ560" s="152"/>
      <c r="EA560" s="152"/>
      <c r="EB560" s="152"/>
      <c r="EC560" s="152"/>
      <c r="ED560" s="152"/>
      <c r="EE560" s="152"/>
      <c r="EF560" s="152"/>
      <c r="EG560" s="152"/>
      <c r="EH560" s="152"/>
      <c r="EI560" s="152"/>
      <c r="EJ560" s="152"/>
      <c r="EK560" s="152"/>
      <c r="EL560" s="152"/>
      <c r="EM560" s="152"/>
      <c r="EN560" s="152"/>
      <c r="EO560" s="152"/>
      <c r="EP560" s="152"/>
      <c r="EQ560" s="152"/>
      <c r="ER560" s="152"/>
      <c r="ES560" s="152"/>
      <c r="ET560" s="152"/>
      <c r="EU560" s="152"/>
      <c r="EV560" s="152"/>
      <c r="EW560" s="152"/>
      <c r="EX560" s="152"/>
      <c r="EY560" s="152"/>
      <c r="EZ560" s="152"/>
      <c r="FA560" s="152"/>
      <c r="FB560" s="152"/>
      <c r="FC560" s="152"/>
      <c r="FD560" s="152"/>
      <c r="FE560" s="152"/>
      <c r="FF560" s="152"/>
      <c r="FG560" s="152"/>
      <c r="FH560" s="152"/>
      <c r="FI560" s="152"/>
      <c r="FJ560" s="152"/>
      <c r="FK560" s="152"/>
      <c r="FL560" s="152"/>
      <c r="FM560" s="152"/>
      <c r="FN560" s="152"/>
      <c r="FO560" s="152"/>
      <c r="FP560" s="152"/>
      <c r="FQ560" s="152"/>
      <c r="FR560" s="152"/>
      <c r="FS560" s="152"/>
      <c r="FT560" s="152"/>
      <c r="FU560" s="152"/>
      <c r="FV560" s="152"/>
      <c r="FW560" s="152"/>
      <c r="FX560" s="152"/>
      <c r="FY560" s="152"/>
      <c r="FZ560" s="152"/>
      <c r="GA560" s="152"/>
      <c r="GB560" s="152"/>
      <c r="GC560" s="152"/>
      <c r="GD560" s="152"/>
      <c r="GE560" s="7"/>
      <c r="GF560" s="7"/>
      <c r="GG560" s="7"/>
      <c r="GH560" s="7"/>
      <c r="GI560" s="7"/>
      <c r="GJ560" s="7"/>
      <c r="GK560" s="7"/>
      <c r="GL560" s="7"/>
      <c r="GM560" s="48"/>
      <c r="GN560" s="7"/>
      <c r="GO560" s="7"/>
      <c r="GP560" s="7"/>
      <c r="GR560" s="48"/>
      <c r="GS560" s="48"/>
      <c r="GT560" s="48"/>
      <c r="GU560" s="48"/>
      <c r="GV560" s="48"/>
    </row>
    <row r="561" spans="1:204">
      <c r="A561" s="7"/>
      <c r="B561" s="7"/>
      <c r="C561" s="7"/>
      <c r="D561" s="48"/>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13"/>
      <c r="AJ561" s="13"/>
      <c r="AK561" s="7"/>
      <c r="AL561" s="7"/>
      <c r="AM561" s="7"/>
      <c r="AN561" s="7"/>
      <c r="AO561" s="7"/>
      <c r="AP561" s="7"/>
      <c r="AQ561" s="7"/>
      <c r="AR561" s="153"/>
      <c r="AS561" s="7"/>
      <c r="AT561" s="7"/>
      <c r="AU561" s="7"/>
      <c r="AV561" s="7"/>
      <c r="AW561" s="7"/>
      <c r="AX561" s="7"/>
      <c r="AY561" s="7"/>
      <c r="AZ561" s="7"/>
      <c r="BA561" s="7"/>
      <c r="BB561" s="7"/>
      <c r="BC561" s="7"/>
      <c r="BD561" s="7"/>
      <c r="BE561" s="154"/>
      <c r="BF561" s="154"/>
      <c r="BG561" s="7"/>
      <c r="BH561" s="154"/>
      <c r="BI561" s="154"/>
      <c r="BJ561" s="154"/>
      <c r="BK561" s="154"/>
      <c r="BL561" s="154"/>
      <c r="BM561" s="154"/>
      <c r="BN561" s="7"/>
      <c r="BO561" s="7"/>
      <c r="BP561" s="7"/>
      <c r="BQ561" s="7"/>
      <c r="BR561" s="154"/>
      <c r="BS561" s="154"/>
      <c r="BT561" s="7"/>
      <c r="BU561" s="154"/>
      <c r="BV561" s="154"/>
      <c r="BW561" s="154"/>
      <c r="BX561" s="154"/>
      <c r="BY561" s="154"/>
      <c r="BZ561" s="154"/>
      <c r="CA561" s="7"/>
      <c r="CB561" s="7"/>
      <c r="CC561" s="7"/>
      <c r="CD561" s="7"/>
      <c r="CE561" s="154"/>
      <c r="CF561" s="154"/>
      <c r="CG561" s="7"/>
      <c r="CH561" s="154"/>
      <c r="CI561" s="154"/>
      <c r="CJ561" s="154"/>
      <c r="CK561" s="154"/>
      <c r="CL561" s="154"/>
      <c r="CM561" s="154"/>
      <c r="CN561" s="7"/>
      <c r="CO561" s="7"/>
      <c r="CP561" s="7"/>
      <c r="CQ561" s="7"/>
      <c r="CR561" s="154"/>
      <c r="CS561" s="154"/>
      <c r="CT561" s="7"/>
      <c r="CU561" s="154"/>
      <c r="CV561" s="154"/>
      <c r="CW561" s="154"/>
      <c r="CX561" s="154"/>
      <c r="CY561" s="154"/>
      <c r="CZ561" s="154"/>
      <c r="DA561" s="7"/>
      <c r="DB561" s="7"/>
      <c r="DC561" s="7"/>
      <c r="DD561" s="7"/>
      <c r="DE561" s="154"/>
      <c r="DF561" s="154"/>
      <c r="DG561" s="7"/>
      <c r="DH561" s="154"/>
      <c r="DI561" s="154"/>
      <c r="DJ561" s="154"/>
      <c r="DK561" s="154"/>
      <c r="DL561" s="154"/>
      <c r="DM561" s="154"/>
      <c r="DN561" s="7"/>
      <c r="DO561" s="7"/>
      <c r="DP561" s="7"/>
      <c r="DQ561" s="7"/>
      <c r="DR561" s="152"/>
      <c r="DS561" s="152"/>
      <c r="DT561" s="152"/>
      <c r="DU561" s="152"/>
      <c r="DV561" s="152"/>
      <c r="DW561" s="152"/>
      <c r="DX561" s="152"/>
      <c r="DY561" s="152"/>
      <c r="DZ561" s="152"/>
      <c r="EA561" s="152"/>
      <c r="EB561" s="152"/>
      <c r="EC561" s="152"/>
      <c r="ED561" s="152"/>
      <c r="EE561" s="152"/>
      <c r="EF561" s="152"/>
      <c r="EG561" s="152"/>
      <c r="EH561" s="152"/>
      <c r="EI561" s="152"/>
      <c r="EJ561" s="152"/>
      <c r="EK561" s="152"/>
      <c r="EL561" s="152"/>
      <c r="EM561" s="152"/>
      <c r="EN561" s="152"/>
      <c r="EO561" s="152"/>
      <c r="EP561" s="152"/>
      <c r="EQ561" s="152"/>
      <c r="ER561" s="152"/>
      <c r="ES561" s="152"/>
      <c r="ET561" s="152"/>
      <c r="EU561" s="152"/>
      <c r="EV561" s="152"/>
      <c r="EW561" s="152"/>
      <c r="EX561" s="152"/>
      <c r="EY561" s="152"/>
      <c r="EZ561" s="152"/>
      <c r="FA561" s="152"/>
      <c r="FB561" s="152"/>
      <c r="FC561" s="152"/>
      <c r="FD561" s="152"/>
      <c r="FE561" s="152"/>
      <c r="FF561" s="152"/>
      <c r="FG561" s="152"/>
      <c r="FH561" s="152"/>
      <c r="FI561" s="152"/>
      <c r="FJ561" s="152"/>
      <c r="FK561" s="152"/>
      <c r="FL561" s="152"/>
      <c r="FM561" s="152"/>
      <c r="FN561" s="152"/>
      <c r="FO561" s="152"/>
      <c r="FP561" s="152"/>
      <c r="FQ561" s="152"/>
      <c r="FR561" s="152"/>
      <c r="FS561" s="152"/>
      <c r="FT561" s="152"/>
      <c r="FU561" s="152"/>
      <c r="FV561" s="152"/>
      <c r="FW561" s="152"/>
      <c r="FX561" s="152"/>
      <c r="FY561" s="152"/>
      <c r="FZ561" s="152"/>
      <c r="GA561" s="152"/>
      <c r="GB561" s="152"/>
      <c r="GC561" s="152"/>
      <c r="GD561" s="152"/>
      <c r="GE561" s="7"/>
      <c r="GF561" s="7"/>
      <c r="GG561" s="7"/>
      <c r="GH561" s="7"/>
      <c r="GI561" s="7"/>
      <c r="GJ561" s="7"/>
      <c r="GK561" s="7"/>
      <c r="GL561" s="7"/>
      <c r="GM561" s="48"/>
      <c r="GN561" s="7"/>
      <c r="GO561" s="7"/>
      <c r="GP561" s="7"/>
      <c r="GR561" s="48"/>
      <c r="GS561" s="48"/>
      <c r="GT561" s="48"/>
      <c r="GU561" s="48"/>
      <c r="GV561" s="48"/>
    </row>
    <row r="562" spans="1:204">
      <c r="A562" s="7"/>
      <c r="B562" s="7"/>
      <c r="C562" s="7"/>
      <c r="D562" s="48"/>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13"/>
      <c r="AJ562" s="13"/>
      <c r="AK562" s="7"/>
      <c r="AL562" s="7"/>
      <c r="AM562" s="7"/>
      <c r="AN562" s="7"/>
      <c r="AO562" s="7"/>
      <c r="AP562" s="7"/>
      <c r="AQ562" s="7"/>
      <c r="AR562" s="153"/>
      <c r="AS562" s="7"/>
      <c r="AT562" s="7"/>
      <c r="AU562" s="7"/>
      <c r="AV562" s="7"/>
      <c r="AW562" s="7"/>
      <c r="AX562" s="7"/>
      <c r="AY562" s="7"/>
      <c r="AZ562" s="7"/>
      <c r="BA562" s="7"/>
      <c r="BB562" s="7"/>
      <c r="BC562" s="7"/>
      <c r="BD562" s="7"/>
      <c r="BE562" s="154"/>
      <c r="BF562" s="154"/>
      <c r="BG562" s="7"/>
      <c r="BH562" s="154"/>
      <c r="BI562" s="154"/>
      <c r="BJ562" s="154"/>
      <c r="BK562" s="154"/>
      <c r="BL562" s="154"/>
      <c r="BM562" s="154"/>
      <c r="BN562" s="7"/>
      <c r="BO562" s="7"/>
      <c r="BP562" s="7"/>
      <c r="BQ562" s="7"/>
      <c r="BR562" s="154"/>
      <c r="BS562" s="154"/>
      <c r="BT562" s="7"/>
      <c r="BU562" s="154"/>
      <c r="BV562" s="154"/>
      <c r="BW562" s="154"/>
      <c r="BX562" s="154"/>
      <c r="BY562" s="154"/>
      <c r="BZ562" s="154"/>
      <c r="CA562" s="7"/>
      <c r="CB562" s="7"/>
      <c r="CC562" s="7"/>
      <c r="CD562" s="7"/>
      <c r="CE562" s="154"/>
      <c r="CF562" s="154"/>
      <c r="CG562" s="7"/>
      <c r="CH562" s="154"/>
      <c r="CI562" s="154"/>
      <c r="CJ562" s="154"/>
      <c r="CK562" s="154"/>
      <c r="CL562" s="154"/>
      <c r="CM562" s="154"/>
      <c r="CN562" s="7"/>
      <c r="CO562" s="7"/>
      <c r="CP562" s="7"/>
      <c r="CQ562" s="7"/>
      <c r="CR562" s="154"/>
      <c r="CS562" s="154"/>
      <c r="CT562" s="7"/>
      <c r="CU562" s="154"/>
      <c r="CV562" s="154"/>
      <c r="CW562" s="154"/>
      <c r="CX562" s="154"/>
      <c r="CY562" s="154"/>
      <c r="CZ562" s="154"/>
      <c r="DA562" s="7"/>
      <c r="DB562" s="7"/>
      <c r="DC562" s="7"/>
      <c r="DD562" s="7"/>
      <c r="DE562" s="154"/>
      <c r="DF562" s="154"/>
      <c r="DG562" s="7"/>
      <c r="DH562" s="154"/>
      <c r="DI562" s="154"/>
      <c r="DJ562" s="154"/>
      <c r="DK562" s="154"/>
      <c r="DL562" s="154"/>
      <c r="DM562" s="154"/>
      <c r="DN562" s="7"/>
      <c r="DO562" s="7"/>
      <c r="DP562" s="7"/>
      <c r="DQ562" s="7"/>
      <c r="DR562" s="152"/>
      <c r="DS562" s="152"/>
      <c r="DT562" s="152"/>
      <c r="DU562" s="152"/>
      <c r="DV562" s="152"/>
      <c r="DW562" s="152"/>
      <c r="DX562" s="152"/>
      <c r="DY562" s="152"/>
      <c r="DZ562" s="152"/>
      <c r="EA562" s="152"/>
      <c r="EB562" s="152"/>
      <c r="EC562" s="152"/>
      <c r="ED562" s="152"/>
      <c r="EE562" s="152"/>
      <c r="EF562" s="152"/>
      <c r="EG562" s="152"/>
      <c r="EH562" s="152"/>
      <c r="EI562" s="152"/>
      <c r="EJ562" s="152"/>
      <c r="EK562" s="152"/>
      <c r="EL562" s="152"/>
      <c r="EM562" s="152"/>
      <c r="EN562" s="152"/>
      <c r="EO562" s="152"/>
      <c r="EP562" s="152"/>
      <c r="EQ562" s="152"/>
      <c r="ER562" s="152"/>
      <c r="ES562" s="152"/>
      <c r="ET562" s="152"/>
      <c r="EU562" s="152"/>
      <c r="EV562" s="152"/>
      <c r="EW562" s="152"/>
      <c r="EX562" s="152"/>
      <c r="EY562" s="152"/>
      <c r="EZ562" s="152"/>
      <c r="FA562" s="152"/>
      <c r="FB562" s="152"/>
      <c r="FC562" s="152"/>
      <c r="FD562" s="152"/>
      <c r="FE562" s="152"/>
      <c r="FF562" s="152"/>
      <c r="FG562" s="152"/>
      <c r="FH562" s="152"/>
      <c r="FI562" s="152"/>
      <c r="FJ562" s="152"/>
      <c r="FK562" s="152"/>
      <c r="FL562" s="152"/>
      <c r="FM562" s="152"/>
      <c r="FN562" s="152"/>
      <c r="FO562" s="152"/>
      <c r="FP562" s="152"/>
      <c r="FQ562" s="152"/>
      <c r="FR562" s="152"/>
      <c r="FS562" s="152"/>
      <c r="FT562" s="152"/>
      <c r="FU562" s="152"/>
      <c r="FV562" s="152"/>
      <c r="FW562" s="152"/>
      <c r="FX562" s="152"/>
      <c r="FY562" s="152"/>
      <c r="FZ562" s="152"/>
      <c r="GA562" s="152"/>
      <c r="GB562" s="152"/>
      <c r="GC562" s="152"/>
      <c r="GD562" s="152"/>
      <c r="GE562" s="7"/>
      <c r="GF562" s="7"/>
      <c r="GG562" s="7"/>
      <c r="GH562" s="7"/>
      <c r="GI562" s="7"/>
      <c r="GJ562" s="7"/>
      <c r="GK562" s="7"/>
      <c r="GL562" s="7"/>
      <c r="GM562" s="48"/>
      <c r="GN562" s="7"/>
      <c r="GO562" s="7"/>
      <c r="GP562" s="7"/>
      <c r="GR562" s="48"/>
      <c r="GS562" s="48"/>
      <c r="GT562" s="48"/>
      <c r="GU562" s="48"/>
      <c r="GV562" s="48"/>
    </row>
    <row r="563" spans="1:204">
      <c r="A563" s="7"/>
      <c r="B563" s="7"/>
      <c r="C563" s="7"/>
      <c r="D563" s="48"/>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13"/>
      <c r="AJ563" s="13"/>
      <c r="AK563" s="7"/>
      <c r="AL563" s="7"/>
      <c r="AM563" s="7"/>
      <c r="AN563" s="7"/>
      <c r="AO563" s="7"/>
      <c r="AP563" s="7"/>
      <c r="AQ563" s="7"/>
      <c r="AR563" s="153"/>
      <c r="AS563" s="7"/>
      <c r="AT563" s="7"/>
      <c r="AU563" s="7"/>
      <c r="AV563" s="7"/>
      <c r="AW563" s="7"/>
      <c r="AX563" s="7"/>
      <c r="AY563" s="7"/>
      <c r="AZ563" s="7"/>
      <c r="BA563" s="7"/>
      <c r="BB563" s="7"/>
      <c r="BC563" s="7"/>
      <c r="BD563" s="7"/>
      <c r="BE563" s="154"/>
      <c r="BF563" s="154"/>
      <c r="BG563" s="7"/>
      <c r="BH563" s="154"/>
      <c r="BI563" s="154"/>
      <c r="BJ563" s="154"/>
      <c r="BK563" s="154"/>
      <c r="BL563" s="154"/>
      <c r="BM563" s="154"/>
      <c r="BN563" s="7"/>
      <c r="BO563" s="7"/>
      <c r="BP563" s="7"/>
      <c r="BQ563" s="7"/>
      <c r="BR563" s="154"/>
      <c r="BS563" s="154"/>
      <c r="BT563" s="7"/>
      <c r="BU563" s="154"/>
      <c r="BV563" s="154"/>
      <c r="BW563" s="154"/>
      <c r="BX563" s="154"/>
      <c r="BY563" s="154"/>
      <c r="BZ563" s="154"/>
      <c r="CA563" s="7"/>
      <c r="CB563" s="7"/>
      <c r="CC563" s="7"/>
      <c r="CD563" s="7"/>
      <c r="CE563" s="154"/>
      <c r="CF563" s="154"/>
      <c r="CG563" s="7"/>
      <c r="CH563" s="154"/>
      <c r="CI563" s="154"/>
      <c r="CJ563" s="154"/>
      <c r="CK563" s="154"/>
      <c r="CL563" s="154"/>
      <c r="CM563" s="154"/>
      <c r="CN563" s="7"/>
      <c r="CO563" s="7"/>
      <c r="CP563" s="7"/>
      <c r="CQ563" s="7"/>
      <c r="CR563" s="154"/>
      <c r="CS563" s="154"/>
      <c r="CT563" s="7"/>
      <c r="CU563" s="154"/>
      <c r="CV563" s="154"/>
      <c r="CW563" s="154"/>
      <c r="CX563" s="154"/>
      <c r="CY563" s="154"/>
      <c r="CZ563" s="154"/>
      <c r="DA563" s="7"/>
      <c r="DB563" s="7"/>
      <c r="DC563" s="7"/>
      <c r="DD563" s="7"/>
      <c r="DE563" s="154"/>
      <c r="DF563" s="154"/>
      <c r="DG563" s="7"/>
      <c r="DH563" s="154"/>
      <c r="DI563" s="154"/>
      <c r="DJ563" s="154"/>
      <c r="DK563" s="154"/>
      <c r="DL563" s="154"/>
      <c r="DM563" s="154"/>
      <c r="DN563" s="7"/>
      <c r="DO563" s="7"/>
      <c r="DP563" s="7"/>
      <c r="DQ563" s="7"/>
      <c r="DR563" s="152"/>
      <c r="DS563" s="152"/>
      <c r="DT563" s="152"/>
      <c r="DU563" s="152"/>
      <c r="DV563" s="152"/>
      <c r="DW563" s="152"/>
      <c r="DX563" s="152"/>
      <c r="DY563" s="152"/>
      <c r="DZ563" s="152"/>
      <c r="EA563" s="152"/>
      <c r="EB563" s="152"/>
      <c r="EC563" s="152"/>
      <c r="ED563" s="152"/>
      <c r="EE563" s="152"/>
      <c r="EF563" s="152"/>
      <c r="EG563" s="152"/>
      <c r="EH563" s="152"/>
      <c r="EI563" s="152"/>
      <c r="EJ563" s="152"/>
      <c r="EK563" s="152"/>
      <c r="EL563" s="152"/>
      <c r="EM563" s="152"/>
      <c r="EN563" s="152"/>
      <c r="EO563" s="152"/>
      <c r="EP563" s="152"/>
      <c r="EQ563" s="152"/>
      <c r="ER563" s="152"/>
      <c r="ES563" s="152"/>
      <c r="ET563" s="152"/>
      <c r="EU563" s="152"/>
      <c r="EV563" s="152"/>
      <c r="EW563" s="152"/>
      <c r="EX563" s="152"/>
      <c r="EY563" s="152"/>
      <c r="EZ563" s="152"/>
      <c r="FA563" s="152"/>
      <c r="FB563" s="152"/>
      <c r="FC563" s="152"/>
      <c r="FD563" s="152"/>
      <c r="FE563" s="152"/>
      <c r="FF563" s="152"/>
      <c r="FG563" s="152"/>
      <c r="FH563" s="152"/>
      <c r="FI563" s="152"/>
      <c r="FJ563" s="152"/>
      <c r="FK563" s="152"/>
      <c r="FL563" s="152"/>
      <c r="FM563" s="152"/>
      <c r="FN563" s="152"/>
      <c r="FO563" s="152"/>
      <c r="FP563" s="152"/>
      <c r="FQ563" s="152"/>
      <c r="FR563" s="152"/>
      <c r="FS563" s="152"/>
      <c r="FT563" s="152"/>
      <c r="FU563" s="152"/>
      <c r="FV563" s="152"/>
      <c r="FW563" s="152"/>
      <c r="FX563" s="152"/>
      <c r="FY563" s="152"/>
      <c r="FZ563" s="152"/>
      <c r="GA563" s="152"/>
      <c r="GB563" s="152"/>
      <c r="GC563" s="152"/>
      <c r="GD563" s="152"/>
      <c r="GE563" s="7"/>
      <c r="GF563" s="7"/>
      <c r="GG563" s="7"/>
      <c r="GH563" s="7"/>
      <c r="GI563" s="7"/>
      <c r="GJ563" s="7"/>
      <c r="GK563" s="7"/>
      <c r="GL563" s="7"/>
      <c r="GM563" s="48"/>
      <c r="GN563" s="7"/>
      <c r="GO563" s="7"/>
      <c r="GP563" s="7"/>
      <c r="GR563" s="48"/>
      <c r="GS563" s="48"/>
      <c r="GT563" s="48"/>
      <c r="GU563" s="48"/>
      <c r="GV563" s="48"/>
    </row>
    <row r="564" spans="1:204">
      <c r="A564" s="7"/>
      <c r="B564" s="7"/>
      <c r="C564" s="7"/>
      <c r="D564" s="48"/>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13"/>
      <c r="AJ564" s="13"/>
      <c r="AK564" s="7"/>
      <c r="AL564" s="7"/>
      <c r="AM564" s="7"/>
      <c r="AN564" s="7"/>
      <c r="AO564" s="7"/>
      <c r="AP564" s="7"/>
      <c r="AQ564" s="7"/>
      <c r="AR564" s="153"/>
      <c r="AS564" s="7"/>
      <c r="AT564" s="7"/>
      <c r="AU564" s="7"/>
      <c r="AV564" s="7"/>
      <c r="AW564" s="7"/>
      <c r="AX564" s="7"/>
      <c r="AY564" s="7"/>
      <c r="AZ564" s="7"/>
      <c r="BA564" s="7"/>
      <c r="BB564" s="7"/>
      <c r="BC564" s="7"/>
      <c r="BD564" s="7"/>
      <c r="BE564" s="154"/>
      <c r="BF564" s="154"/>
      <c r="BG564" s="7"/>
      <c r="BH564" s="154"/>
      <c r="BI564" s="154"/>
      <c r="BJ564" s="154"/>
      <c r="BK564" s="154"/>
      <c r="BL564" s="154"/>
      <c r="BM564" s="154"/>
      <c r="BN564" s="7"/>
      <c r="BO564" s="7"/>
      <c r="BP564" s="7"/>
      <c r="BQ564" s="7"/>
      <c r="BR564" s="154"/>
      <c r="BS564" s="154"/>
      <c r="BT564" s="7"/>
      <c r="BU564" s="154"/>
      <c r="BV564" s="154"/>
      <c r="BW564" s="154"/>
      <c r="BX564" s="154"/>
      <c r="BY564" s="154"/>
      <c r="BZ564" s="154"/>
      <c r="CA564" s="7"/>
      <c r="CB564" s="7"/>
      <c r="CC564" s="7"/>
      <c r="CD564" s="7"/>
      <c r="CE564" s="154"/>
      <c r="CF564" s="154"/>
      <c r="CG564" s="7"/>
      <c r="CH564" s="154"/>
      <c r="CI564" s="154"/>
      <c r="CJ564" s="154"/>
      <c r="CK564" s="154"/>
      <c r="CL564" s="154"/>
      <c r="CM564" s="154"/>
      <c r="CN564" s="7"/>
      <c r="CO564" s="7"/>
      <c r="CP564" s="7"/>
      <c r="CQ564" s="7"/>
      <c r="CR564" s="154"/>
      <c r="CS564" s="154"/>
      <c r="CT564" s="7"/>
      <c r="CU564" s="154"/>
      <c r="CV564" s="154"/>
      <c r="CW564" s="154"/>
      <c r="CX564" s="154"/>
      <c r="CY564" s="154"/>
      <c r="CZ564" s="154"/>
      <c r="DA564" s="7"/>
      <c r="DB564" s="7"/>
      <c r="DC564" s="7"/>
      <c r="DD564" s="7"/>
      <c r="DE564" s="154"/>
      <c r="DF564" s="154"/>
      <c r="DG564" s="7"/>
      <c r="DH564" s="154"/>
      <c r="DI564" s="154"/>
      <c r="DJ564" s="154"/>
      <c r="DK564" s="154"/>
      <c r="DL564" s="154"/>
      <c r="DM564" s="154"/>
      <c r="DN564" s="7"/>
      <c r="DO564" s="7"/>
      <c r="DP564" s="7"/>
      <c r="DQ564" s="7"/>
      <c r="DR564" s="152"/>
      <c r="DS564" s="152"/>
      <c r="DT564" s="152"/>
      <c r="DU564" s="152"/>
      <c r="DV564" s="152"/>
      <c r="DW564" s="152"/>
      <c r="DX564" s="152"/>
      <c r="DY564" s="152"/>
      <c r="DZ564" s="152"/>
      <c r="EA564" s="152"/>
      <c r="EB564" s="152"/>
      <c r="EC564" s="152"/>
      <c r="ED564" s="152"/>
      <c r="EE564" s="152"/>
      <c r="EF564" s="152"/>
      <c r="EG564" s="152"/>
      <c r="EH564" s="152"/>
      <c r="EI564" s="152"/>
      <c r="EJ564" s="152"/>
      <c r="EK564" s="152"/>
      <c r="EL564" s="152"/>
      <c r="EM564" s="152"/>
      <c r="EN564" s="152"/>
      <c r="EO564" s="152"/>
      <c r="EP564" s="152"/>
      <c r="EQ564" s="152"/>
      <c r="ER564" s="152"/>
      <c r="ES564" s="152"/>
      <c r="ET564" s="152"/>
      <c r="EU564" s="152"/>
      <c r="EV564" s="152"/>
      <c r="EW564" s="152"/>
      <c r="EX564" s="152"/>
      <c r="EY564" s="152"/>
      <c r="EZ564" s="152"/>
      <c r="FA564" s="152"/>
      <c r="FB564" s="152"/>
      <c r="FC564" s="152"/>
      <c r="FD564" s="152"/>
      <c r="FE564" s="152"/>
      <c r="FF564" s="152"/>
      <c r="FG564" s="152"/>
      <c r="FH564" s="152"/>
      <c r="FI564" s="152"/>
      <c r="FJ564" s="152"/>
      <c r="FK564" s="152"/>
      <c r="FL564" s="152"/>
      <c r="FM564" s="152"/>
      <c r="FN564" s="152"/>
      <c r="FO564" s="152"/>
      <c r="FP564" s="152"/>
      <c r="FQ564" s="152"/>
      <c r="FR564" s="152"/>
      <c r="FS564" s="152"/>
      <c r="FT564" s="152"/>
      <c r="FU564" s="152"/>
      <c r="FV564" s="152"/>
      <c r="FW564" s="152"/>
      <c r="FX564" s="152"/>
      <c r="FY564" s="152"/>
      <c r="FZ564" s="152"/>
      <c r="GA564" s="152"/>
      <c r="GB564" s="152"/>
      <c r="GC564" s="152"/>
      <c r="GD564" s="152"/>
      <c r="GE564" s="7"/>
      <c r="GF564" s="7"/>
      <c r="GG564" s="7"/>
      <c r="GH564" s="7"/>
      <c r="GI564" s="7"/>
      <c r="GJ564" s="7"/>
      <c r="GK564" s="7"/>
      <c r="GL564" s="7"/>
      <c r="GM564" s="48"/>
      <c r="GN564" s="7"/>
      <c r="GO564" s="7"/>
      <c r="GP564" s="7"/>
      <c r="GR564" s="48"/>
      <c r="GS564" s="48"/>
      <c r="GT564" s="48"/>
      <c r="GU564" s="48"/>
      <c r="GV564" s="48"/>
    </row>
    <row r="565" spans="1:204">
      <c r="A565" s="7"/>
      <c r="B565" s="7"/>
      <c r="C565" s="7"/>
      <c r="D565" s="48"/>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13"/>
      <c r="AJ565" s="13"/>
      <c r="AK565" s="7"/>
      <c r="AL565" s="7"/>
      <c r="AM565" s="7"/>
      <c r="AN565" s="7"/>
      <c r="AO565" s="7"/>
      <c r="AP565" s="7"/>
      <c r="AQ565" s="7"/>
      <c r="AR565" s="153"/>
      <c r="AS565" s="7"/>
      <c r="AT565" s="7"/>
      <c r="AU565" s="7"/>
      <c r="AV565" s="7"/>
      <c r="AW565" s="7"/>
      <c r="AX565" s="7"/>
      <c r="AY565" s="7"/>
      <c r="AZ565" s="7"/>
      <c r="BA565" s="7"/>
      <c r="BB565" s="7"/>
      <c r="BC565" s="7"/>
      <c r="BD565" s="7"/>
      <c r="BE565" s="154"/>
      <c r="BF565" s="154"/>
      <c r="BG565" s="7"/>
      <c r="BH565" s="154"/>
      <c r="BI565" s="154"/>
      <c r="BJ565" s="154"/>
      <c r="BK565" s="154"/>
      <c r="BL565" s="154"/>
      <c r="BM565" s="154"/>
      <c r="BN565" s="7"/>
      <c r="BO565" s="7"/>
      <c r="BP565" s="7"/>
      <c r="BQ565" s="7"/>
      <c r="BR565" s="154"/>
      <c r="BS565" s="154"/>
      <c r="BT565" s="7"/>
      <c r="BU565" s="154"/>
      <c r="BV565" s="154"/>
      <c r="BW565" s="154"/>
      <c r="BX565" s="154"/>
      <c r="BY565" s="154"/>
      <c r="BZ565" s="154"/>
      <c r="CA565" s="7"/>
      <c r="CB565" s="7"/>
      <c r="CC565" s="7"/>
      <c r="CD565" s="7"/>
      <c r="CE565" s="154"/>
      <c r="CF565" s="154"/>
      <c r="CG565" s="7"/>
      <c r="CH565" s="154"/>
      <c r="CI565" s="154"/>
      <c r="CJ565" s="154"/>
      <c r="CK565" s="154"/>
      <c r="CL565" s="154"/>
      <c r="CM565" s="154"/>
      <c r="CN565" s="7"/>
      <c r="CO565" s="7"/>
      <c r="CP565" s="7"/>
      <c r="CQ565" s="7"/>
      <c r="CR565" s="154"/>
      <c r="CS565" s="154"/>
      <c r="CT565" s="7"/>
      <c r="CU565" s="154"/>
      <c r="CV565" s="154"/>
      <c r="CW565" s="154"/>
      <c r="CX565" s="154"/>
      <c r="CY565" s="154"/>
      <c r="CZ565" s="154"/>
      <c r="DA565" s="7"/>
      <c r="DB565" s="7"/>
      <c r="DC565" s="7"/>
      <c r="DD565" s="7"/>
      <c r="DE565" s="154"/>
      <c r="DF565" s="154"/>
      <c r="DG565" s="7"/>
      <c r="DH565" s="154"/>
      <c r="DI565" s="154"/>
      <c r="DJ565" s="154"/>
      <c r="DK565" s="154"/>
      <c r="DL565" s="154"/>
      <c r="DM565" s="154"/>
      <c r="DN565" s="7"/>
      <c r="DO565" s="7"/>
      <c r="DP565" s="7"/>
      <c r="DQ565" s="7"/>
      <c r="DR565" s="152"/>
      <c r="DS565" s="152"/>
      <c r="DT565" s="152"/>
      <c r="DU565" s="152"/>
      <c r="DV565" s="152"/>
      <c r="DW565" s="152"/>
      <c r="DX565" s="152"/>
      <c r="DY565" s="152"/>
      <c r="DZ565" s="152"/>
      <c r="EA565" s="152"/>
      <c r="EB565" s="152"/>
      <c r="EC565" s="152"/>
      <c r="ED565" s="152"/>
      <c r="EE565" s="152"/>
      <c r="EF565" s="152"/>
      <c r="EG565" s="152"/>
      <c r="EH565" s="152"/>
      <c r="EI565" s="152"/>
      <c r="EJ565" s="152"/>
      <c r="EK565" s="152"/>
      <c r="EL565" s="152"/>
      <c r="EM565" s="152"/>
      <c r="EN565" s="152"/>
      <c r="EO565" s="152"/>
      <c r="EP565" s="152"/>
      <c r="EQ565" s="152"/>
      <c r="ER565" s="152"/>
      <c r="ES565" s="152"/>
      <c r="ET565" s="152"/>
      <c r="EU565" s="152"/>
      <c r="EV565" s="152"/>
      <c r="EW565" s="152"/>
      <c r="EX565" s="152"/>
      <c r="EY565" s="152"/>
      <c r="EZ565" s="152"/>
      <c r="FA565" s="152"/>
      <c r="FB565" s="152"/>
      <c r="FC565" s="152"/>
      <c r="FD565" s="152"/>
      <c r="FE565" s="152"/>
      <c r="FF565" s="152"/>
      <c r="FG565" s="152"/>
      <c r="FH565" s="152"/>
      <c r="FI565" s="152"/>
      <c r="FJ565" s="152"/>
      <c r="FK565" s="152"/>
      <c r="FL565" s="152"/>
      <c r="FM565" s="152"/>
      <c r="FN565" s="152"/>
      <c r="FO565" s="152"/>
      <c r="FP565" s="152"/>
      <c r="FQ565" s="152"/>
      <c r="FR565" s="152"/>
      <c r="FS565" s="152"/>
      <c r="FT565" s="152"/>
      <c r="FU565" s="152"/>
      <c r="FV565" s="152"/>
      <c r="FW565" s="152"/>
      <c r="FX565" s="152"/>
      <c r="FY565" s="152"/>
      <c r="FZ565" s="152"/>
      <c r="GA565" s="152"/>
      <c r="GB565" s="152"/>
      <c r="GC565" s="152"/>
      <c r="GD565" s="152"/>
      <c r="GE565" s="7"/>
      <c r="GF565" s="7"/>
      <c r="GG565" s="7"/>
      <c r="GH565" s="7"/>
      <c r="GI565" s="7"/>
      <c r="GJ565" s="7"/>
      <c r="GK565" s="7"/>
      <c r="GL565" s="7"/>
      <c r="GM565" s="48"/>
      <c r="GN565" s="7"/>
      <c r="GO565" s="7"/>
      <c r="GP565" s="7"/>
      <c r="GR565" s="48"/>
      <c r="GS565" s="48"/>
      <c r="GT565" s="48"/>
      <c r="GU565" s="48"/>
      <c r="GV565" s="48"/>
    </row>
    <row r="566" spans="1:204">
      <c r="A566" s="7"/>
      <c r="B566" s="7"/>
      <c r="C566" s="7"/>
      <c r="D566" s="48"/>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13"/>
      <c r="AJ566" s="13"/>
      <c r="AK566" s="7"/>
      <c r="AL566" s="7"/>
      <c r="AM566" s="7"/>
      <c r="AN566" s="7"/>
      <c r="AO566" s="7"/>
      <c r="AP566" s="7"/>
      <c r="AQ566" s="7"/>
      <c r="AR566" s="153"/>
      <c r="AS566" s="7"/>
      <c r="AT566" s="7"/>
      <c r="AU566" s="7"/>
      <c r="AV566" s="7"/>
      <c r="AW566" s="7"/>
      <c r="AX566" s="7"/>
      <c r="AY566" s="7"/>
      <c r="AZ566" s="7"/>
      <c r="BA566" s="7"/>
      <c r="BB566" s="7"/>
      <c r="BC566" s="7"/>
      <c r="BD566" s="7"/>
      <c r="BE566" s="154"/>
      <c r="BF566" s="154"/>
      <c r="BG566" s="7"/>
      <c r="BH566" s="154"/>
      <c r="BI566" s="154"/>
      <c r="BJ566" s="154"/>
      <c r="BK566" s="154"/>
      <c r="BL566" s="154"/>
      <c r="BM566" s="154"/>
      <c r="BN566" s="7"/>
      <c r="BO566" s="7"/>
      <c r="BP566" s="7"/>
      <c r="BQ566" s="7"/>
      <c r="BR566" s="154"/>
      <c r="BS566" s="154"/>
      <c r="BT566" s="7"/>
      <c r="BU566" s="154"/>
      <c r="BV566" s="154"/>
      <c r="BW566" s="154"/>
      <c r="BX566" s="154"/>
      <c r="BY566" s="154"/>
      <c r="BZ566" s="154"/>
      <c r="CA566" s="7"/>
      <c r="CB566" s="7"/>
      <c r="CC566" s="7"/>
      <c r="CD566" s="7"/>
      <c r="CE566" s="154"/>
      <c r="CF566" s="154"/>
      <c r="CG566" s="7"/>
      <c r="CH566" s="154"/>
      <c r="CI566" s="154"/>
      <c r="CJ566" s="154"/>
      <c r="CK566" s="154"/>
      <c r="CL566" s="154"/>
      <c r="CM566" s="154"/>
      <c r="CN566" s="7"/>
      <c r="CO566" s="7"/>
      <c r="CP566" s="7"/>
      <c r="CQ566" s="7"/>
      <c r="CR566" s="154"/>
      <c r="CS566" s="154"/>
      <c r="CT566" s="7"/>
      <c r="CU566" s="154"/>
      <c r="CV566" s="154"/>
      <c r="CW566" s="154"/>
      <c r="CX566" s="154"/>
      <c r="CY566" s="154"/>
      <c r="CZ566" s="154"/>
      <c r="DA566" s="7"/>
      <c r="DB566" s="7"/>
      <c r="DC566" s="7"/>
      <c r="DD566" s="7"/>
      <c r="DE566" s="154"/>
      <c r="DF566" s="154"/>
      <c r="DG566" s="7"/>
      <c r="DH566" s="154"/>
      <c r="DI566" s="154"/>
      <c r="DJ566" s="154"/>
      <c r="DK566" s="154"/>
      <c r="DL566" s="154"/>
      <c r="DM566" s="154"/>
      <c r="DN566" s="7"/>
      <c r="DO566" s="7"/>
      <c r="DP566" s="7"/>
      <c r="DQ566" s="7"/>
      <c r="DR566" s="152"/>
      <c r="DS566" s="152"/>
      <c r="DT566" s="152"/>
      <c r="DU566" s="152"/>
      <c r="DV566" s="152"/>
      <c r="DW566" s="152"/>
      <c r="DX566" s="152"/>
      <c r="DY566" s="152"/>
      <c r="DZ566" s="152"/>
      <c r="EA566" s="152"/>
      <c r="EB566" s="152"/>
      <c r="EC566" s="152"/>
      <c r="ED566" s="152"/>
      <c r="EE566" s="152"/>
      <c r="EF566" s="152"/>
      <c r="EG566" s="152"/>
      <c r="EH566" s="152"/>
      <c r="EI566" s="152"/>
      <c r="EJ566" s="152"/>
      <c r="EK566" s="152"/>
      <c r="EL566" s="152"/>
      <c r="EM566" s="152"/>
      <c r="EN566" s="152"/>
      <c r="EO566" s="152"/>
      <c r="EP566" s="152"/>
      <c r="EQ566" s="152"/>
      <c r="ER566" s="152"/>
      <c r="ES566" s="152"/>
      <c r="ET566" s="152"/>
      <c r="EU566" s="152"/>
      <c r="EV566" s="152"/>
      <c r="EW566" s="152"/>
      <c r="EX566" s="152"/>
      <c r="EY566" s="152"/>
      <c r="EZ566" s="152"/>
      <c r="FA566" s="152"/>
      <c r="FB566" s="152"/>
      <c r="FC566" s="152"/>
      <c r="FD566" s="152"/>
      <c r="FE566" s="152"/>
      <c r="FF566" s="152"/>
      <c r="FG566" s="152"/>
      <c r="FH566" s="152"/>
      <c r="FI566" s="152"/>
      <c r="FJ566" s="152"/>
      <c r="FK566" s="152"/>
      <c r="FL566" s="152"/>
      <c r="FM566" s="152"/>
      <c r="FN566" s="152"/>
      <c r="FO566" s="152"/>
      <c r="FP566" s="152"/>
      <c r="FQ566" s="152"/>
      <c r="FR566" s="152"/>
      <c r="FS566" s="152"/>
      <c r="FT566" s="152"/>
      <c r="FU566" s="152"/>
      <c r="FV566" s="152"/>
      <c r="FW566" s="152"/>
      <c r="FX566" s="152"/>
      <c r="FY566" s="152"/>
      <c r="FZ566" s="152"/>
      <c r="GA566" s="152"/>
      <c r="GB566" s="152"/>
      <c r="GC566" s="152"/>
      <c r="GD566" s="152"/>
      <c r="GE566" s="7"/>
      <c r="GF566" s="7"/>
      <c r="GG566" s="7"/>
      <c r="GH566" s="7"/>
      <c r="GI566" s="7"/>
      <c r="GJ566" s="7"/>
      <c r="GK566" s="7"/>
      <c r="GL566" s="7"/>
      <c r="GM566" s="48"/>
      <c r="GN566" s="7"/>
      <c r="GO566" s="7"/>
      <c r="GP566" s="7"/>
      <c r="GR566" s="48"/>
      <c r="GS566" s="48"/>
      <c r="GT566" s="48"/>
      <c r="GU566" s="48"/>
      <c r="GV566" s="48"/>
    </row>
    <row r="567" spans="1:204">
      <c r="A567" s="7"/>
      <c r="B567" s="7"/>
      <c r="C567" s="7"/>
      <c r="D567" s="48"/>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13"/>
      <c r="AJ567" s="13"/>
      <c r="AK567" s="7"/>
      <c r="AL567" s="7"/>
      <c r="AM567" s="7"/>
      <c r="AN567" s="7"/>
      <c r="AO567" s="7"/>
      <c r="AP567" s="7"/>
      <c r="AQ567" s="7"/>
      <c r="AR567" s="153"/>
      <c r="AS567" s="7"/>
      <c r="AT567" s="7"/>
      <c r="AU567" s="7"/>
      <c r="AV567" s="7"/>
      <c r="AW567" s="7"/>
      <c r="AX567" s="7"/>
      <c r="AY567" s="7"/>
      <c r="AZ567" s="7"/>
      <c r="BA567" s="7"/>
      <c r="BB567" s="7"/>
      <c r="BC567" s="7"/>
      <c r="BD567" s="7"/>
      <c r="BE567" s="154"/>
      <c r="BF567" s="154"/>
      <c r="BG567" s="7"/>
      <c r="BH567" s="154"/>
      <c r="BI567" s="154"/>
      <c r="BJ567" s="154"/>
      <c r="BK567" s="154"/>
      <c r="BL567" s="154"/>
      <c r="BM567" s="154"/>
      <c r="BN567" s="7"/>
      <c r="BO567" s="7"/>
      <c r="BP567" s="7"/>
      <c r="BQ567" s="7"/>
      <c r="BR567" s="154"/>
      <c r="BS567" s="154"/>
      <c r="BT567" s="7"/>
      <c r="BU567" s="154"/>
      <c r="BV567" s="154"/>
      <c r="BW567" s="154"/>
      <c r="BX567" s="154"/>
      <c r="BY567" s="154"/>
      <c r="BZ567" s="154"/>
      <c r="CA567" s="7"/>
      <c r="CB567" s="7"/>
      <c r="CC567" s="7"/>
      <c r="CD567" s="7"/>
      <c r="CE567" s="154"/>
      <c r="CF567" s="154"/>
      <c r="CG567" s="7"/>
      <c r="CH567" s="154"/>
      <c r="CI567" s="154"/>
      <c r="CJ567" s="154"/>
      <c r="CK567" s="154"/>
      <c r="CL567" s="154"/>
      <c r="CM567" s="154"/>
      <c r="CN567" s="7"/>
      <c r="CO567" s="7"/>
      <c r="CP567" s="7"/>
      <c r="CQ567" s="7"/>
      <c r="CR567" s="154"/>
      <c r="CS567" s="154"/>
      <c r="CT567" s="7"/>
      <c r="CU567" s="154"/>
      <c r="CV567" s="154"/>
      <c r="CW567" s="154"/>
      <c r="CX567" s="154"/>
      <c r="CY567" s="154"/>
      <c r="CZ567" s="154"/>
      <c r="DA567" s="7"/>
      <c r="DB567" s="7"/>
      <c r="DC567" s="7"/>
      <c r="DD567" s="7"/>
      <c r="DE567" s="154"/>
      <c r="DF567" s="154"/>
      <c r="DG567" s="7"/>
      <c r="DH567" s="154"/>
      <c r="DI567" s="154"/>
      <c r="DJ567" s="154"/>
      <c r="DK567" s="154"/>
      <c r="DL567" s="154"/>
      <c r="DM567" s="154"/>
      <c r="DN567" s="7"/>
      <c r="DO567" s="7"/>
      <c r="DP567" s="7"/>
      <c r="DQ567" s="7"/>
      <c r="DR567" s="152"/>
      <c r="DS567" s="152"/>
      <c r="DT567" s="152"/>
      <c r="DU567" s="152"/>
      <c r="DV567" s="152"/>
      <c r="DW567" s="152"/>
      <c r="DX567" s="152"/>
      <c r="DY567" s="152"/>
      <c r="DZ567" s="152"/>
      <c r="EA567" s="152"/>
      <c r="EB567" s="152"/>
      <c r="EC567" s="152"/>
      <c r="ED567" s="152"/>
      <c r="EE567" s="152"/>
      <c r="EF567" s="152"/>
      <c r="EG567" s="152"/>
      <c r="EH567" s="152"/>
      <c r="EI567" s="152"/>
      <c r="EJ567" s="152"/>
      <c r="EK567" s="152"/>
      <c r="EL567" s="152"/>
      <c r="EM567" s="152"/>
      <c r="EN567" s="152"/>
      <c r="EO567" s="152"/>
      <c r="EP567" s="152"/>
      <c r="EQ567" s="152"/>
      <c r="ER567" s="152"/>
      <c r="ES567" s="152"/>
      <c r="ET567" s="152"/>
      <c r="EU567" s="152"/>
      <c r="EV567" s="152"/>
      <c r="EW567" s="152"/>
      <c r="EX567" s="152"/>
      <c r="EY567" s="152"/>
      <c r="EZ567" s="152"/>
      <c r="FA567" s="152"/>
      <c r="FB567" s="152"/>
      <c r="FC567" s="152"/>
      <c r="FD567" s="152"/>
      <c r="FE567" s="152"/>
      <c r="FF567" s="152"/>
      <c r="FG567" s="152"/>
      <c r="FH567" s="152"/>
      <c r="FI567" s="152"/>
      <c r="FJ567" s="152"/>
      <c r="FK567" s="152"/>
      <c r="FL567" s="152"/>
      <c r="FM567" s="152"/>
      <c r="FN567" s="152"/>
      <c r="FO567" s="152"/>
      <c r="FP567" s="152"/>
      <c r="FQ567" s="152"/>
      <c r="FR567" s="152"/>
      <c r="FS567" s="152"/>
      <c r="FT567" s="152"/>
      <c r="FU567" s="152"/>
      <c r="FV567" s="152"/>
      <c r="FW567" s="152"/>
      <c r="FX567" s="152"/>
      <c r="FY567" s="152"/>
      <c r="FZ567" s="152"/>
      <c r="GA567" s="152"/>
      <c r="GB567" s="152"/>
      <c r="GC567" s="152"/>
      <c r="GD567" s="152"/>
      <c r="GE567" s="7"/>
      <c r="GF567" s="7"/>
      <c r="GG567" s="7"/>
      <c r="GH567" s="7"/>
      <c r="GI567" s="7"/>
      <c r="GJ567" s="7"/>
      <c r="GK567" s="7"/>
      <c r="GL567" s="7"/>
      <c r="GM567" s="48"/>
      <c r="GN567" s="7"/>
      <c r="GO567" s="7"/>
      <c r="GP567" s="7"/>
      <c r="GR567" s="48"/>
      <c r="GS567" s="48"/>
      <c r="GT567" s="48"/>
      <c r="GU567" s="48"/>
      <c r="GV567" s="48"/>
    </row>
    <row r="568" spans="1:204">
      <c r="A568" s="7"/>
      <c r="B568" s="7"/>
      <c r="C568" s="7"/>
      <c r="D568" s="48"/>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c r="AH568" s="7"/>
      <c r="AI568" s="13"/>
      <c r="AJ568" s="13"/>
      <c r="AK568" s="7"/>
      <c r="AL568" s="7"/>
      <c r="AM568" s="7"/>
      <c r="AN568" s="7"/>
      <c r="AO568" s="7"/>
      <c r="AP568" s="7"/>
      <c r="AQ568" s="7"/>
      <c r="AR568" s="153"/>
      <c r="AS568" s="7"/>
      <c r="AT568" s="7"/>
      <c r="AU568" s="7"/>
      <c r="AV568" s="7"/>
      <c r="AW568" s="7"/>
      <c r="AX568" s="7"/>
      <c r="AY568" s="7"/>
      <c r="AZ568" s="7"/>
      <c r="BA568" s="7"/>
      <c r="BB568" s="7"/>
      <c r="BC568" s="7"/>
      <c r="BD568" s="7"/>
      <c r="BE568" s="154"/>
      <c r="BF568" s="154"/>
      <c r="BG568" s="7"/>
      <c r="BH568" s="154"/>
      <c r="BI568" s="154"/>
      <c r="BJ568" s="154"/>
      <c r="BK568" s="154"/>
      <c r="BL568" s="154"/>
      <c r="BM568" s="154"/>
      <c r="BN568" s="7"/>
      <c r="BO568" s="7"/>
      <c r="BP568" s="7"/>
      <c r="BQ568" s="7"/>
      <c r="BR568" s="154"/>
      <c r="BS568" s="154"/>
      <c r="BT568" s="7"/>
      <c r="BU568" s="154"/>
      <c r="BV568" s="154"/>
      <c r="BW568" s="154"/>
      <c r="BX568" s="154"/>
      <c r="BY568" s="154"/>
      <c r="BZ568" s="154"/>
      <c r="CA568" s="7"/>
      <c r="CB568" s="7"/>
      <c r="CC568" s="7"/>
      <c r="CD568" s="7"/>
      <c r="CE568" s="154"/>
      <c r="CF568" s="154"/>
      <c r="CG568" s="7"/>
      <c r="CH568" s="154"/>
      <c r="CI568" s="154"/>
      <c r="CJ568" s="154"/>
      <c r="CK568" s="154"/>
      <c r="CL568" s="154"/>
      <c r="CM568" s="154"/>
      <c r="CN568" s="7"/>
      <c r="CO568" s="7"/>
      <c r="CP568" s="7"/>
      <c r="CQ568" s="7"/>
      <c r="CR568" s="154"/>
      <c r="CS568" s="154"/>
      <c r="CT568" s="7"/>
      <c r="CU568" s="154"/>
      <c r="CV568" s="154"/>
      <c r="CW568" s="154"/>
      <c r="CX568" s="154"/>
      <c r="CY568" s="154"/>
      <c r="CZ568" s="154"/>
      <c r="DA568" s="7"/>
      <c r="DB568" s="7"/>
      <c r="DC568" s="7"/>
      <c r="DD568" s="7"/>
      <c r="DE568" s="154"/>
      <c r="DF568" s="154"/>
      <c r="DG568" s="7"/>
      <c r="DH568" s="154"/>
      <c r="DI568" s="154"/>
      <c r="DJ568" s="154"/>
      <c r="DK568" s="154"/>
      <c r="DL568" s="154"/>
      <c r="DM568" s="154"/>
      <c r="DN568" s="7"/>
      <c r="DO568" s="7"/>
      <c r="DP568" s="7"/>
      <c r="DQ568" s="7"/>
      <c r="DR568" s="152"/>
      <c r="DS568" s="152"/>
      <c r="DT568" s="152"/>
      <c r="DU568" s="152"/>
      <c r="DV568" s="152"/>
      <c r="DW568" s="152"/>
      <c r="DX568" s="152"/>
      <c r="DY568" s="152"/>
      <c r="DZ568" s="152"/>
      <c r="EA568" s="152"/>
      <c r="EB568" s="152"/>
      <c r="EC568" s="152"/>
      <c r="ED568" s="152"/>
      <c r="EE568" s="152"/>
      <c r="EF568" s="152"/>
      <c r="EG568" s="152"/>
      <c r="EH568" s="152"/>
      <c r="EI568" s="152"/>
      <c r="EJ568" s="152"/>
      <c r="EK568" s="152"/>
      <c r="EL568" s="152"/>
      <c r="EM568" s="152"/>
      <c r="EN568" s="152"/>
      <c r="EO568" s="152"/>
      <c r="EP568" s="152"/>
      <c r="EQ568" s="152"/>
      <c r="ER568" s="152"/>
      <c r="ES568" s="152"/>
      <c r="ET568" s="152"/>
      <c r="EU568" s="152"/>
      <c r="EV568" s="152"/>
      <c r="EW568" s="152"/>
      <c r="EX568" s="152"/>
      <c r="EY568" s="152"/>
      <c r="EZ568" s="152"/>
      <c r="FA568" s="152"/>
      <c r="FB568" s="152"/>
      <c r="FC568" s="152"/>
      <c r="FD568" s="152"/>
      <c r="FE568" s="152"/>
      <c r="FF568" s="152"/>
      <c r="FG568" s="152"/>
      <c r="FH568" s="152"/>
      <c r="FI568" s="152"/>
      <c r="FJ568" s="152"/>
      <c r="FK568" s="152"/>
      <c r="FL568" s="152"/>
      <c r="FM568" s="152"/>
      <c r="FN568" s="152"/>
      <c r="FO568" s="152"/>
      <c r="FP568" s="152"/>
      <c r="FQ568" s="152"/>
      <c r="FR568" s="152"/>
      <c r="FS568" s="152"/>
      <c r="FT568" s="152"/>
      <c r="FU568" s="152"/>
      <c r="FV568" s="152"/>
      <c r="FW568" s="152"/>
      <c r="FX568" s="152"/>
      <c r="FY568" s="152"/>
      <c r="FZ568" s="152"/>
      <c r="GA568" s="152"/>
      <c r="GB568" s="152"/>
      <c r="GC568" s="152"/>
      <c r="GD568" s="152"/>
      <c r="GE568" s="7"/>
      <c r="GF568" s="7"/>
      <c r="GG568" s="7"/>
      <c r="GH568" s="7"/>
      <c r="GI568" s="7"/>
      <c r="GJ568" s="7"/>
      <c r="GK568" s="7"/>
      <c r="GL568" s="7"/>
      <c r="GM568" s="48"/>
      <c r="GN568" s="7"/>
      <c r="GO568" s="7"/>
      <c r="GP568" s="7"/>
      <c r="GR568" s="48"/>
      <c r="GS568" s="48"/>
      <c r="GT568" s="48"/>
      <c r="GU568" s="48"/>
      <c r="GV568" s="48"/>
    </row>
    <row r="569" spans="1:204">
      <c r="A569" s="7"/>
      <c r="B569" s="7"/>
      <c r="C569" s="7"/>
      <c r="D569" s="48"/>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13"/>
      <c r="AJ569" s="13"/>
      <c r="AK569" s="7"/>
      <c r="AL569" s="7"/>
      <c r="AM569" s="7"/>
      <c r="AN569" s="7"/>
      <c r="AO569" s="7"/>
      <c r="AP569" s="7"/>
      <c r="AQ569" s="7"/>
      <c r="AR569" s="153"/>
      <c r="AS569" s="7"/>
      <c r="AT569" s="7"/>
      <c r="AU569" s="7"/>
      <c r="AV569" s="7"/>
      <c r="AW569" s="7"/>
      <c r="AX569" s="7"/>
      <c r="AY569" s="7"/>
      <c r="AZ569" s="7"/>
      <c r="BA569" s="7"/>
      <c r="BB569" s="7"/>
      <c r="BC569" s="7"/>
      <c r="BD569" s="7"/>
      <c r="BE569" s="154"/>
      <c r="BF569" s="154"/>
      <c r="BG569" s="7"/>
      <c r="BH569" s="154"/>
      <c r="BI569" s="154"/>
      <c r="BJ569" s="154"/>
      <c r="BK569" s="154"/>
      <c r="BL569" s="154"/>
      <c r="BM569" s="154"/>
      <c r="BN569" s="7"/>
      <c r="BO569" s="7"/>
      <c r="BP569" s="7"/>
      <c r="BQ569" s="7"/>
      <c r="BR569" s="154"/>
      <c r="BS569" s="154"/>
      <c r="BT569" s="7"/>
      <c r="BU569" s="154"/>
      <c r="BV569" s="154"/>
      <c r="BW569" s="154"/>
      <c r="BX569" s="154"/>
      <c r="BY569" s="154"/>
      <c r="BZ569" s="154"/>
      <c r="CA569" s="7"/>
      <c r="CB569" s="7"/>
      <c r="CC569" s="7"/>
      <c r="CD569" s="7"/>
      <c r="CE569" s="154"/>
      <c r="CF569" s="154"/>
      <c r="CG569" s="7"/>
      <c r="CH569" s="154"/>
      <c r="CI569" s="154"/>
      <c r="CJ569" s="154"/>
      <c r="CK569" s="154"/>
      <c r="CL569" s="154"/>
      <c r="CM569" s="154"/>
      <c r="CN569" s="7"/>
      <c r="CO569" s="7"/>
      <c r="CP569" s="7"/>
      <c r="CQ569" s="7"/>
      <c r="CR569" s="154"/>
      <c r="CS569" s="154"/>
      <c r="CT569" s="7"/>
      <c r="CU569" s="154"/>
      <c r="CV569" s="154"/>
      <c r="CW569" s="154"/>
      <c r="CX569" s="154"/>
      <c r="CY569" s="154"/>
      <c r="CZ569" s="154"/>
      <c r="DA569" s="7"/>
      <c r="DB569" s="7"/>
      <c r="DC569" s="7"/>
      <c r="DD569" s="7"/>
      <c r="DE569" s="154"/>
      <c r="DF569" s="154"/>
      <c r="DG569" s="7"/>
      <c r="DH569" s="154"/>
      <c r="DI569" s="154"/>
      <c r="DJ569" s="154"/>
      <c r="DK569" s="154"/>
      <c r="DL569" s="154"/>
      <c r="DM569" s="154"/>
      <c r="DN569" s="7"/>
      <c r="DO569" s="7"/>
      <c r="DP569" s="7"/>
      <c r="DQ569" s="7"/>
      <c r="DR569" s="152"/>
      <c r="DS569" s="152"/>
      <c r="DT569" s="152"/>
      <c r="DU569" s="152"/>
      <c r="DV569" s="152"/>
      <c r="DW569" s="152"/>
      <c r="DX569" s="152"/>
      <c r="DY569" s="152"/>
      <c r="DZ569" s="152"/>
      <c r="EA569" s="152"/>
      <c r="EB569" s="152"/>
      <c r="EC569" s="152"/>
      <c r="ED569" s="152"/>
      <c r="EE569" s="152"/>
      <c r="EF569" s="152"/>
      <c r="EG569" s="152"/>
      <c r="EH569" s="152"/>
      <c r="EI569" s="152"/>
      <c r="EJ569" s="152"/>
      <c r="EK569" s="152"/>
      <c r="EL569" s="152"/>
      <c r="EM569" s="152"/>
      <c r="EN569" s="152"/>
      <c r="EO569" s="152"/>
      <c r="EP569" s="152"/>
      <c r="EQ569" s="152"/>
      <c r="ER569" s="152"/>
      <c r="ES569" s="152"/>
      <c r="ET569" s="152"/>
      <c r="EU569" s="152"/>
      <c r="EV569" s="152"/>
      <c r="EW569" s="152"/>
      <c r="EX569" s="152"/>
      <c r="EY569" s="152"/>
      <c r="EZ569" s="152"/>
      <c r="FA569" s="152"/>
      <c r="FB569" s="152"/>
      <c r="FC569" s="152"/>
      <c r="FD569" s="152"/>
      <c r="FE569" s="152"/>
      <c r="FF569" s="152"/>
      <c r="FG569" s="152"/>
      <c r="FH569" s="152"/>
      <c r="FI569" s="152"/>
      <c r="FJ569" s="152"/>
      <c r="FK569" s="152"/>
      <c r="FL569" s="152"/>
      <c r="FM569" s="152"/>
      <c r="FN569" s="152"/>
      <c r="FO569" s="152"/>
      <c r="FP569" s="152"/>
      <c r="FQ569" s="152"/>
      <c r="FR569" s="152"/>
      <c r="FS569" s="152"/>
      <c r="FT569" s="152"/>
      <c r="FU569" s="152"/>
      <c r="FV569" s="152"/>
      <c r="FW569" s="152"/>
      <c r="FX569" s="152"/>
      <c r="FY569" s="152"/>
      <c r="FZ569" s="152"/>
      <c r="GA569" s="152"/>
      <c r="GB569" s="152"/>
      <c r="GC569" s="152"/>
      <c r="GD569" s="152"/>
      <c r="GE569" s="7"/>
      <c r="GF569" s="7"/>
      <c r="GG569" s="7"/>
      <c r="GH569" s="7"/>
      <c r="GI569" s="7"/>
      <c r="GJ569" s="7"/>
      <c r="GK569" s="7"/>
      <c r="GL569" s="7"/>
      <c r="GM569" s="48"/>
      <c r="GN569" s="7"/>
      <c r="GO569" s="7"/>
      <c r="GP569" s="7"/>
      <c r="GR569" s="48"/>
      <c r="GS569" s="48"/>
      <c r="GT569" s="48"/>
      <c r="GU569" s="48"/>
      <c r="GV569" s="48"/>
    </row>
    <row r="570" spans="1:204">
      <c r="A570" s="7"/>
      <c r="B570" s="7"/>
      <c r="C570" s="7"/>
      <c r="D570" s="48"/>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c r="AH570" s="7"/>
      <c r="AI570" s="13"/>
      <c r="AJ570" s="13"/>
      <c r="AK570" s="7"/>
      <c r="AL570" s="7"/>
      <c r="AM570" s="7"/>
      <c r="AN570" s="7"/>
      <c r="AO570" s="7"/>
      <c r="AP570" s="7"/>
      <c r="AQ570" s="7"/>
      <c r="AR570" s="153"/>
      <c r="AS570" s="7"/>
      <c r="AT570" s="7"/>
      <c r="AU570" s="7"/>
      <c r="AV570" s="7"/>
      <c r="AW570" s="7"/>
      <c r="AX570" s="7"/>
      <c r="AY570" s="7"/>
      <c r="AZ570" s="7"/>
      <c r="BA570" s="7"/>
      <c r="BB570" s="7"/>
      <c r="BC570" s="7"/>
      <c r="BD570" s="7"/>
      <c r="BE570" s="154"/>
      <c r="BF570" s="154"/>
      <c r="BG570" s="7"/>
      <c r="BH570" s="154"/>
      <c r="BI570" s="154"/>
      <c r="BJ570" s="154"/>
      <c r="BK570" s="154"/>
      <c r="BL570" s="154"/>
      <c r="BM570" s="154"/>
      <c r="BN570" s="7"/>
      <c r="BO570" s="7"/>
      <c r="BP570" s="7"/>
      <c r="BQ570" s="7"/>
      <c r="BR570" s="154"/>
      <c r="BS570" s="154"/>
      <c r="BT570" s="7"/>
      <c r="BU570" s="154"/>
      <c r="BV570" s="154"/>
      <c r="BW570" s="154"/>
      <c r="BX570" s="154"/>
      <c r="BY570" s="154"/>
      <c r="BZ570" s="154"/>
      <c r="CA570" s="7"/>
      <c r="CB570" s="7"/>
      <c r="CC570" s="7"/>
      <c r="CD570" s="7"/>
      <c r="CE570" s="154"/>
      <c r="CF570" s="154"/>
      <c r="CG570" s="7"/>
      <c r="CH570" s="154"/>
      <c r="CI570" s="154"/>
      <c r="CJ570" s="154"/>
      <c r="CK570" s="154"/>
      <c r="CL570" s="154"/>
      <c r="CM570" s="154"/>
      <c r="CN570" s="7"/>
      <c r="CO570" s="7"/>
      <c r="CP570" s="7"/>
      <c r="CQ570" s="7"/>
      <c r="CR570" s="154"/>
      <c r="CS570" s="154"/>
      <c r="CT570" s="7"/>
      <c r="CU570" s="154"/>
      <c r="CV570" s="154"/>
      <c r="CW570" s="154"/>
      <c r="CX570" s="154"/>
      <c r="CY570" s="154"/>
      <c r="CZ570" s="154"/>
      <c r="DA570" s="7"/>
      <c r="DB570" s="7"/>
      <c r="DC570" s="7"/>
      <c r="DD570" s="7"/>
      <c r="DE570" s="154"/>
      <c r="DF570" s="154"/>
      <c r="DG570" s="7"/>
      <c r="DH570" s="154"/>
      <c r="DI570" s="154"/>
      <c r="DJ570" s="154"/>
      <c r="DK570" s="154"/>
      <c r="DL570" s="154"/>
      <c r="DM570" s="154"/>
      <c r="DN570" s="7"/>
      <c r="DO570" s="7"/>
      <c r="DP570" s="7"/>
      <c r="DQ570" s="7"/>
      <c r="DR570" s="152"/>
      <c r="DS570" s="152"/>
      <c r="DT570" s="152"/>
      <c r="DU570" s="152"/>
      <c r="DV570" s="152"/>
      <c r="DW570" s="152"/>
      <c r="DX570" s="152"/>
      <c r="DY570" s="152"/>
      <c r="DZ570" s="152"/>
      <c r="EA570" s="152"/>
      <c r="EB570" s="152"/>
      <c r="EC570" s="152"/>
      <c r="ED570" s="152"/>
      <c r="EE570" s="152"/>
      <c r="EF570" s="152"/>
      <c r="EG570" s="152"/>
      <c r="EH570" s="152"/>
      <c r="EI570" s="152"/>
      <c r="EJ570" s="152"/>
      <c r="EK570" s="152"/>
      <c r="EL570" s="152"/>
      <c r="EM570" s="152"/>
      <c r="EN570" s="152"/>
      <c r="EO570" s="152"/>
      <c r="EP570" s="152"/>
      <c r="EQ570" s="152"/>
      <c r="ER570" s="152"/>
      <c r="ES570" s="152"/>
      <c r="ET570" s="152"/>
      <c r="EU570" s="152"/>
      <c r="EV570" s="152"/>
      <c r="EW570" s="152"/>
      <c r="EX570" s="152"/>
      <c r="EY570" s="152"/>
      <c r="EZ570" s="152"/>
      <c r="FA570" s="152"/>
      <c r="FB570" s="152"/>
      <c r="FC570" s="152"/>
      <c r="FD570" s="152"/>
      <c r="FE570" s="152"/>
      <c r="FF570" s="152"/>
      <c r="FG570" s="152"/>
      <c r="FH570" s="152"/>
      <c r="FI570" s="152"/>
      <c r="FJ570" s="152"/>
      <c r="FK570" s="152"/>
      <c r="FL570" s="152"/>
      <c r="FM570" s="152"/>
      <c r="FN570" s="152"/>
      <c r="FO570" s="152"/>
      <c r="FP570" s="152"/>
      <c r="FQ570" s="152"/>
      <c r="FR570" s="152"/>
      <c r="FS570" s="152"/>
      <c r="FT570" s="152"/>
      <c r="FU570" s="152"/>
      <c r="FV570" s="152"/>
      <c r="FW570" s="152"/>
      <c r="FX570" s="152"/>
      <c r="FY570" s="152"/>
      <c r="FZ570" s="152"/>
      <c r="GA570" s="152"/>
      <c r="GB570" s="152"/>
      <c r="GC570" s="152"/>
      <c r="GD570" s="152"/>
      <c r="GE570" s="7"/>
      <c r="GF570" s="7"/>
      <c r="GG570" s="7"/>
      <c r="GH570" s="7"/>
      <c r="GI570" s="7"/>
      <c r="GJ570" s="7"/>
      <c r="GK570" s="7"/>
      <c r="GL570" s="7"/>
      <c r="GM570" s="48"/>
      <c r="GN570" s="7"/>
      <c r="GO570" s="7"/>
      <c r="GP570" s="7"/>
      <c r="GR570" s="48"/>
      <c r="GS570" s="48"/>
      <c r="GT570" s="48"/>
      <c r="GU570" s="48"/>
      <c r="GV570" s="48"/>
    </row>
    <row r="571" spans="1:204">
      <c r="A571" s="7"/>
      <c r="B571" s="7"/>
      <c r="C571" s="7"/>
      <c r="D571" s="48"/>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13"/>
      <c r="AJ571" s="13"/>
      <c r="AK571" s="7"/>
      <c r="AL571" s="7"/>
      <c r="AM571" s="7"/>
      <c r="AN571" s="7"/>
      <c r="AO571" s="7"/>
      <c r="AP571" s="7"/>
      <c r="AQ571" s="7"/>
      <c r="AR571" s="153"/>
      <c r="AS571" s="7"/>
      <c r="AT571" s="7"/>
      <c r="AU571" s="7"/>
      <c r="AV571" s="7"/>
      <c r="AW571" s="7"/>
      <c r="AX571" s="7"/>
      <c r="AY571" s="7"/>
      <c r="AZ571" s="7"/>
      <c r="BA571" s="7"/>
      <c r="BB571" s="7"/>
      <c r="BC571" s="7"/>
      <c r="BD571" s="7"/>
      <c r="BE571" s="154"/>
      <c r="BF571" s="154"/>
      <c r="BG571" s="7"/>
      <c r="BH571" s="154"/>
      <c r="BI571" s="154"/>
      <c r="BJ571" s="154"/>
      <c r="BK571" s="154"/>
      <c r="BL571" s="154"/>
      <c r="BM571" s="154"/>
      <c r="BN571" s="7"/>
      <c r="BO571" s="7"/>
      <c r="BP571" s="7"/>
      <c r="BQ571" s="7"/>
      <c r="BR571" s="154"/>
      <c r="BS571" s="154"/>
      <c r="BT571" s="7"/>
      <c r="BU571" s="154"/>
      <c r="BV571" s="154"/>
      <c r="BW571" s="154"/>
      <c r="BX571" s="154"/>
      <c r="BY571" s="154"/>
      <c r="BZ571" s="154"/>
      <c r="CA571" s="7"/>
      <c r="CB571" s="7"/>
      <c r="CC571" s="7"/>
      <c r="CD571" s="7"/>
      <c r="CE571" s="154"/>
      <c r="CF571" s="154"/>
      <c r="CG571" s="7"/>
      <c r="CH571" s="154"/>
      <c r="CI571" s="154"/>
      <c r="CJ571" s="154"/>
      <c r="CK571" s="154"/>
      <c r="CL571" s="154"/>
      <c r="CM571" s="154"/>
      <c r="CN571" s="7"/>
      <c r="CO571" s="7"/>
      <c r="CP571" s="7"/>
      <c r="CQ571" s="7"/>
      <c r="CR571" s="154"/>
      <c r="CS571" s="154"/>
      <c r="CT571" s="7"/>
      <c r="CU571" s="154"/>
      <c r="CV571" s="154"/>
      <c r="CW571" s="154"/>
      <c r="CX571" s="154"/>
      <c r="CY571" s="154"/>
      <c r="CZ571" s="154"/>
      <c r="DA571" s="7"/>
      <c r="DB571" s="7"/>
      <c r="DC571" s="7"/>
      <c r="DD571" s="7"/>
      <c r="DE571" s="154"/>
      <c r="DF571" s="154"/>
      <c r="DG571" s="7"/>
      <c r="DH571" s="154"/>
      <c r="DI571" s="154"/>
      <c r="DJ571" s="154"/>
      <c r="DK571" s="154"/>
      <c r="DL571" s="154"/>
      <c r="DM571" s="154"/>
      <c r="DN571" s="7"/>
      <c r="DO571" s="7"/>
      <c r="DP571" s="7"/>
      <c r="DQ571" s="7"/>
      <c r="DR571" s="152"/>
      <c r="DS571" s="152"/>
      <c r="DT571" s="152"/>
      <c r="DU571" s="152"/>
      <c r="DV571" s="152"/>
      <c r="DW571" s="152"/>
      <c r="DX571" s="152"/>
      <c r="DY571" s="152"/>
      <c r="DZ571" s="152"/>
      <c r="EA571" s="152"/>
      <c r="EB571" s="152"/>
      <c r="EC571" s="152"/>
      <c r="ED571" s="152"/>
      <c r="EE571" s="152"/>
      <c r="EF571" s="152"/>
      <c r="EG571" s="152"/>
      <c r="EH571" s="152"/>
      <c r="EI571" s="152"/>
      <c r="EJ571" s="152"/>
      <c r="EK571" s="152"/>
      <c r="EL571" s="152"/>
      <c r="EM571" s="152"/>
      <c r="EN571" s="152"/>
      <c r="EO571" s="152"/>
      <c r="EP571" s="152"/>
      <c r="EQ571" s="152"/>
      <c r="ER571" s="152"/>
      <c r="ES571" s="152"/>
      <c r="ET571" s="152"/>
      <c r="EU571" s="152"/>
      <c r="EV571" s="152"/>
      <c r="EW571" s="152"/>
      <c r="EX571" s="152"/>
      <c r="EY571" s="152"/>
      <c r="EZ571" s="152"/>
      <c r="FA571" s="152"/>
      <c r="FB571" s="152"/>
      <c r="FC571" s="152"/>
      <c r="FD571" s="152"/>
      <c r="FE571" s="152"/>
      <c r="FF571" s="152"/>
      <c r="FG571" s="152"/>
      <c r="FH571" s="152"/>
      <c r="FI571" s="152"/>
      <c r="FJ571" s="152"/>
      <c r="FK571" s="152"/>
      <c r="FL571" s="152"/>
      <c r="FM571" s="152"/>
      <c r="FN571" s="152"/>
      <c r="FO571" s="152"/>
      <c r="FP571" s="152"/>
      <c r="FQ571" s="152"/>
      <c r="FR571" s="152"/>
      <c r="FS571" s="152"/>
      <c r="FT571" s="152"/>
      <c r="FU571" s="152"/>
      <c r="FV571" s="152"/>
      <c r="FW571" s="152"/>
      <c r="FX571" s="152"/>
      <c r="FY571" s="152"/>
      <c r="FZ571" s="152"/>
      <c r="GA571" s="152"/>
      <c r="GB571" s="152"/>
      <c r="GC571" s="152"/>
      <c r="GD571" s="152"/>
      <c r="GE571" s="7"/>
      <c r="GF571" s="7"/>
      <c r="GG571" s="7"/>
      <c r="GH571" s="7"/>
      <c r="GI571" s="7"/>
      <c r="GJ571" s="7"/>
      <c r="GK571" s="7"/>
      <c r="GL571" s="7"/>
      <c r="GM571" s="48"/>
      <c r="GN571" s="7"/>
      <c r="GO571" s="7"/>
      <c r="GP571" s="7"/>
      <c r="GR571" s="48"/>
      <c r="GS571" s="48"/>
      <c r="GT571" s="48"/>
      <c r="GU571" s="48"/>
      <c r="GV571" s="48"/>
    </row>
    <row r="572" spans="1:204">
      <c r="A572" s="7"/>
      <c r="B572" s="7"/>
      <c r="C572" s="7"/>
      <c r="D572" s="48"/>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c r="AH572" s="7"/>
      <c r="AI572" s="13"/>
      <c r="AJ572" s="13"/>
      <c r="AK572" s="7"/>
      <c r="AL572" s="7"/>
      <c r="AM572" s="7"/>
      <c r="AN572" s="7"/>
      <c r="AO572" s="7"/>
      <c r="AP572" s="7"/>
      <c r="AQ572" s="7"/>
      <c r="AR572" s="153"/>
      <c r="AS572" s="7"/>
      <c r="AT572" s="7"/>
      <c r="AU572" s="7"/>
      <c r="AV572" s="7"/>
      <c r="AW572" s="7"/>
      <c r="AX572" s="7"/>
      <c r="AY572" s="7"/>
      <c r="AZ572" s="7"/>
      <c r="BA572" s="7"/>
      <c r="BB572" s="7"/>
      <c r="BC572" s="7"/>
      <c r="BD572" s="7"/>
      <c r="BE572" s="154"/>
      <c r="BF572" s="154"/>
      <c r="BG572" s="7"/>
      <c r="BH572" s="154"/>
      <c r="BI572" s="154"/>
      <c r="BJ572" s="154"/>
      <c r="BK572" s="154"/>
      <c r="BL572" s="154"/>
      <c r="BM572" s="154"/>
      <c r="BN572" s="7"/>
      <c r="BO572" s="7"/>
      <c r="BP572" s="7"/>
      <c r="BQ572" s="7"/>
      <c r="BR572" s="154"/>
      <c r="BS572" s="154"/>
      <c r="BT572" s="7"/>
      <c r="BU572" s="154"/>
      <c r="BV572" s="154"/>
      <c r="BW572" s="154"/>
      <c r="BX572" s="154"/>
      <c r="BY572" s="154"/>
      <c r="BZ572" s="154"/>
      <c r="CA572" s="7"/>
      <c r="CB572" s="7"/>
      <c r="CC572" s="7"/>
      <c r="CD572" s="7"/>
      <c r="CE572" s="154"/>
      <c r="CF572" s="154"/>
      <c r="CG572" s="7"/>
      <c r="CH572" s="154"/>
      <c r="CI572" s="154"/>
      <c r="CJ572" s="154"/>
      <c r="CK572" s="154"/>
      <c r="CL572" s="154"/>
      <c r="CM572" s="154"/>
      <c r="CN572" s="7"/>
      <c r="CO572" s="7"/>
      <c r="CP572" s="7"/>
      <c r="CQ572" s="7"/>
      <c r="CR572" s="154"/>
      <c r="CS572" s="154"/>
      <c r="CT572" s="7"/>
      <c r="CU572" s="154"/>
      <c r="CV572" s="154"/>
      <c r="CW572" s="154"/>
      <c r="CX572" s="154"/>
      <c r="CY572" s="154"/>
      <c r="CZ572" s="154"/>
      <c r="DA572" s="7"/>
      <c r="DB572" s="7"/>
      <c r="DC572" s="7"/>
      <c r="DD572" s="7"/>
      <c r="DE572" s="154"/>
      <c r="DF572" s="154"/>
      <c r="DG572" s="7"/>
      <c r="DH572" s="154"/>
      <c r="DI572" s="154"/>
      <c r="DJ572" s="154"/>
      <c r="DK572" s="154"/>
      <c r="DL572" s="154"/>
      <c r="DM572" s="154"/>
      <c r="DN572" s="7"/>
      <c r="DO572" s="7"/>
      <c r="DP572" s="7"/>
      <c r="DQ572" s="7"/>
      <c r="DR572" s="152"/>
      <c r="DS572" s="152"/>
      <c r="DT572" s="152"/>
      <c r="DU572" s="152"/>
      <c r="DV572" s="152"/>
      <c r="DW572" s="152"/>
      <c r="DX572" s="152"/>
      <c r="DY572" s="152"/>
      <c r="DZ572" s="152"/>
      <c r="EA572" s="152"/>
      <c r="EB572" s="152"/>
      <c r="EC572" s="152"/>
      <c r="ED572" s="152"/>
      <c r="EE572" s="152"/>
      <c r="EF572" s="152"/>
      <c r="EG572" s="152"/>
      <c r="EH572" s="152"/>
      <c r="EI572" s="152"/>
      <c r="EJ572" s="152"/>
      <c r="EK572" s="152"/>
      <c r="EL572" s="152"/>
      <c r="EM572" s="152"/>
      <c r="EN572" s="152"/>
      <c r="EO572" s="152"/>
      <c r="EP572" s="152"/>
      <c r="EQ572" s="152"/>
      <c r="ER572" s="152"/>
      <c r="ES572" s="152"/>
      <c r="ET572" s="152"/>
      <c r="EU572" s="152"/>
      <c r="EV572" s="152"/>
      <c r="EW572" s="152"/>
      <c r="EX572" s="152"/>
      <c r="EY572" s="152"/>
      <c r="EZ572" s="152"/>
      <c r="FA572" s="152"/>
      <c r="FB572" s="152"/>
      <c r="FC572" s="152"/>
      <c r="FD572" s="152"/>
      <c r="FE572" s="152"/>
      <c r="FF572" s="152"/>
      <c r="FG572" s="152"/>
      <c r="FH572" s="152"/>
      <c r="FI572" s="152"/>
      <c r="FJ572" s="152"/>
      <c r="FK572" s="152"/>
      <c r="FL572" s="152"/>
      <c r="FM572" s="152"/>
      <c r="FN572" s="152"/>
      <c r="FO572" s="152"/>
      <c r="FP572" s="152"/>
      <c r="FQ572" s="152"/>
      <c r="FR572" s="152"/>
      <c r="FS572" s="152"/>
      <c r="FT572" s="152"/>
      <c r="FU572" s="152"/>
      <c r="FV572" s="152"/>
      <c r="FW572" s="152"/>
      <c r="FX572" s="152"/>
      <c r="FY572" s="152"/>
      <c r="FZ572" s="152"/>
      <c r="GA572" s="152"/>
      <c r="GB572" s="152"/>
      <c r="GC572" s="152"/>
      <c r="GD572" s="152"/>
      <c r="GE572" s="7"/>
      <c r="GF572" s="7"/>
      <c r="GG572" s="7"/>
      <c r="GH572" s="7"/>
      <c r="GI572" s="7"/>
      <c r="GJ572" s="7"/>
      <c r="GK572" s="7"/>
      <c r="GL572" s="7"/>
      <c r="GM572" s="48"/>
      <c r="GN572" s="7"/>
      <c r="GO572" s="7"/>
      <c r="GP572" s="7"/>
      <c r="GR572" s="48"/>
      <c r="GS572" s="48"/>
      <c r="GT572" s="48"/>
      <c r="GU572" s="48"/>
      <c r="GV572" s="48"/>
    </row>
    <row r="573" spans="1:204">
      <c r="A573" s="7"/>
      <c r="B573" s="7"/>
      <c r="C573" s="7"/>
      <c r="D573" s="48"/>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13"/>
      <c r="AJ573" s="13"/>
      <c r="AK573" s="7"/>
      <c r="AL573" s="7"/>
      <c r="AM573" s="7"/>
      <c r="AN573" s="7"/>
      <c r="AO573" s="7"/>
      <c r="AP573" s="7"/>
      <c r="AQ573" s="7"/>
      <c r="AR573" s="153"/>
      <c r="AS573" s="7"/>
      <c r="AT573" s="7"/>
      <c r="AU573" s="7"/>
      <c r="AV573" s="7"/>
      <c r="AW573" s="7"/>
      <c r="AX573" s="7"/>
      <c r="AY573" s="7"/>
      <c r="AZ573" s="7"/>
      <c r="BA573" s="7"/>
      <c r="BB573" s="7"/>
      <c r="BC573" s="7"/>
      <c r="BD573" s="7"/>
      <c r="BE573" s="154"/>
      <c r="BF573" s="154"/>
      <c r="BG573" s="7"/>
      <c r="BH573" s="154"/>
      <c r="BI573" s="154"/>
      <c r="BJ573" s="154"/>
      <c r="BK573" s="154"/>
      <c r="BL573" s="154"/>
      <c r="BM573" s="154"/>
      <c r="BN573" s="7"/>
      <c r="BO573" s="7"/>
      <c r="BP573" s="7"/>
      <c r="BQ573" s="7"/>
      <c r="BR573" s="154"/>
      <c r="BS573" s="154"/>
      <c r="BT573" s="7"/>
      <c r="BU573" s="154"/>
      <c r="BV573" s="154"/>
      <c r="BW573" s="154"/>
      <c r="BX573" s="154"/>
      <c r="BY573" s="154"/>
      <c r="BZ573" s="154"/>
      <c r="CA573" s="7"/>
      <c r="CB573" s="7"/>
      <c r="CC573" s="7"/>
      <c r="CD573" s="7"/>
      <c r="CE573" s="154"/>
      <c r="CF573" s="154"/>
      <c r="CG573" s="7"/>
      <c r="CH573" s="154"/>
      <c r="CI573" s="154"/>
      <c r="CJ573" s="154"/>
      <c r="CK573" s="154"/>
      <c r="CL573" s="154"/>
      <c r="CM573" s="154"/>
      <c r="CN573" s="7"/>
      <c r="CO573" s="7"/>
      <c r="CP573" s="7"/>
      <c r="CQ573" s="7"/>
      <c r="CR573" s="154"/>
      <c r="CS573" s="154"/>
      <c r="CT573" s="7"/>
      <c r="CU573" s="154"/>
      <c r="CV573" s="154"/>
      <c r="CW573" s="154"/>
      <c r="CX573" s="154"/>
      <c r="CY573" s="154"/>
      <c r="CZ573" s="154"/>
      <c r="DA573" s="7"/>
      <c r="DB573" s="7"/>
      <c r="DC573" s="7"/>
      <c r="DD573" s="7"/>
      <c r="DE573" s="154"/>
      <c r="DF573" s="154"/>
      <c r="DG573" s="7"/>
      <c r="DH573" s="154"/>
      <c r="DI573" s="154"/>
      <c r="DJ573" s="154"/>
      <c r="DK573" s="154"/>
      <c r="DL573" s="154"/>
      <c r="DM573" s="154"/>
      <c r="DN573" s="7"/>
      <c r="DO573" s="7"/>
      <c r="DP573" s="7"/>
      <c r="DQ573" s="7"/>
      <c r="DR573" s="152"/>
      <c r="DS573" s="152"/>
      <c r="DT573" s="152"/>
      <c r="DU573" s="152"/>
      <c r="DV573" s="152"/>
      <c r="DW573" s="152"/>
      <c r="DX573" s="152"/>
      <c r="DY573" s="152"/>
      <c r="DZ573" s="152"/>
      <c r="EA573" s="152"/>
      <c r="EB573" s="152"/>
      <c r="EC573" s="152"/>
      <c r="ED573" s="152"/>
      <c r="EE573" s="152"/>
      <c r="EF573" s="152"/>
      <c r="EG573" s="152"/>
      <c r="EH573" s="152"/>
      <c r="EI573" s="152"/>
      <c r="EJ573" s="152"/>
      <c r="EK573" s="152"/>
      <c r="EL573" s="152"/>
      <c r="EM573" s="152"/>
      <c r="EN573" s="152"/>
      <c r="EO573" s="152"/>
      <c r="EP573" s="152"/>
      <c r="EQ573" s="152"/>
      <c r="ER573" s="152"/>
      <c r="ES573" s="152"/>
      <c r="ET573" s="152"/>
      <c r="EU573" s="152"/>
      <c r="EV573" s="152"/>
      <c r="EW573" s="152"/>
      <c r="EX573" s="152"/>
      <c r="EY573" s="152"/>
      <c r="EZ573" s="152"/>
      <c r="FA573" s="152"/>
      <c r="FB573" s="152"/>
      <c r="FC573" s="152"/>
      <c r="FD573" s="152"/>
      <c r="FE573" s="152"/>
      <c r="FF573" s="152"/>
      <c r="FG573" s="152"/>
      <c r="FH573" s="152"/>
      <c r="FI573" s="152"/>
      <c r="FJ573" s="152"/>
      <c r="FK573" s="152"/>
      <c r="FL573" s="152"/>
      <c r="FM573" s="152"/>
      <c r="FN573" s="152"/>
      <c r="FO573" s="152"/>
      <c r="FP573" s="152"/>
      <c r="FQ573" s="152"/>
      <c r="FR573" s="152"/>
      <c r="FS573" s="152"/>
      <c r="FT573" s="152"/>
      <c r="FU573" s="152"/>
      <c r="FV573" s="152"/>
      <c r="FW573" s="152"/>
      <c r="FX573" s="152"/>
      <c r="FY573" s="152"/>
      <c r="FZ573" s="152"/>
      <c r="GA573" s="152"/>
      <c r="GB573" s="152"/>
      <c r="GC573" s="152"/>
      <c r="GD573" s="152"/>
      <c r="GE573" s="7"/>
      <c r="GF573" s="7"/>
      <c r="GG573" s="7"/>
      <c r="GH573" s="7"/>
      <c r="GI573" s="7"/>
      <c r="GJ573" s="7"/>
      <c r="GK573" s="7"/>
      <c r="GL573" s="7"/>
      <c r="GM573" s="48"/>
      <c r="GN573" s="7"/>
      <c r="GO573" s="7"/>
      <c r="GP573" s="7"/>
      <c r="GR573" s="48"/>
      <c r="GS573" s="48"/>
      <c r="GT573" s="48"/>
      <c r="GU573" s="48"/>
      <c r="GV573" s="48"/>
    </row>
    <row r="574" spans="1:204">
      <c r="A574" s="7"/>
      <c r="B574" s="7"/>
      <c r="C574" s="7"/>
      <c r="D574" s="48"/>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c r="AH574" s="7"/>
      <c r="AI574" s="13"/>
      <c r="AJ574" s="13"/>
      <c r="AK574" s="7"/>
      <c r="AL574" s="7"/>
      <c r="AM574" s="7"/>
      <c r="AN574" s="7"/>
      <c r="AO574" s="7"/>
      <c r="AP574" s="7"/>
      <c r="AQ574" s="7"/>
      <c r="AR574" s="153"/>
      <c r="AS574" s="7"/>
      <c r="AT574" s="7"/>
      <c r="AU574" s="7"/>
      <c r="AV574" s="7"/>
      <c r="AW574" s="7"/>
      <c r="AX574" s="7"/>
      <c r="AY574" s="7"/>
      <c r="AZ574" s="7"/>
      <c r="BA574" s="7"/>
      <c r="BB574" s="7"/>
      <c r="BC574" s="7"/>
      <c r="BD574" s="7"/>
      <c r="BE574" s="154"/>
      <c r="BF574" s="154"/>
      <c r="BG574" s="7"/>
      <c r="BH574" s="154"/>
      <c r="BI574" s="154"/>
      <c r="BJ574" s="154"/>
      <c r="BK574" s="154"/>
      <c r="BL574" s="154"/>
      <c r="BM574" s="154"/>
      <c r="BN574" s="7"/>
      <c r="BO574" s="7"/>
      <c r="BP574" s="7"/>
      <c r="BQ574" s="7"/>
      <c r="BR574" s="154"/>
      <c r="BS574" s="154"/>
      <c r="BT574" s="7"/>
      <c r="BU574" s="154"/>
      <c r="BV574" s="154"/>
      <c r="BW574" s="154"/>
      <c r="BX574" s="154"/>
      <c r="BY574" s="154"/>
      <c r="BZ574" s="154"/>
      <c r="CA574" s="7"/>
      <c r="CB574" s="7"/>
      <c r="CC574" s="7"/>
      <c r="CD574" s="7"/>
      <c r="CE574" s="154"/>
      <c r="CF574" s="154"/>
      <c r="CG574" s="7"/>
      <c r="CH574" s="154"/>
      <c r="CI574" s="154"/>
      <c r="CJ574" s="154"/>
      <c r="CK574" s="154"/>
      <c r="CL574" s="154"/>
      <c r="CM574" s="154"/>
      <c r="CN574" s="7"/>
      <c r="CO574" s="7"/>
      <c r="CP574" s="7"/>
      <c r="CQ574" s="7"/>
      <c r="CR574" s="154"/>
      <c r="CS574" s="154"/>
      <c r="CT574" s="7"/>
      <c r="CU574" s="154"/>
      <c r="CV574" s="154"/>
      <c r="CW574" s="154"/>
      <c r="CX574" s="154"/>
      <c r="CY574" s="154"/>
      <c r="CZ574" s="154"/>
      <c r="DA574" s="7"/>
      <c r="DB574" s="7"/>
      <c r="DC574" s="7"/>
      <c r="DD574" s="7"/>
      <c r="DE574" s="154"/>
      <c r="DF574" s="154"/>
      <c r="DG574" s="7"/>
      <c r="DH574" s="154"/>
      <c r="DI574" s="154"/>
      <c r="DJ574" s="154"/>
      <c r="DK574" s="154"/>
      <c r="DL574" s="154"/>
      <c r="DM574" s="154"/>
      <c r="DN574" s="7"/>
      <c r="DO574" s="7"/>
      <c r="DP574" s="7"/>
      <c r="DQ574" s="7"/>
      <c r="DR574" s="152"/>
      <c r="DS574" s="152"/>
      <c r="DT574" s="152"/>
      <c r="DU574" s="152"/>
      <c r="DV574" s="152"/>
      <c r="DW574" s="152"/>
      <c r="DX574" s="152"/>
      <c r="DY574" s="152"/>
      <c r="DZ574" s="152"/>
      <c r="EA574" s="152"/>
      <c r="EB574" s="152"/>
      <c r="EC574" s="152"/>
      <c r="ED574" s="152"/>
      <c r="EE574" s="152"/>
      <c r="EF574" s="152"/>
      <c r="EG574" s="152"/>
      <c r="EH574" s="152"/>
      <c r="EI574" s="152"/>
      <c r="EJ574" s="152"/>
      <c r="EK574" s="152"/>
      <c r="EL574" s="152"/>
      <c r="EM574" s="152"/>
      <c r="EN574" s="152"/>
      <c r="EO574" s="152"/>
      <c r="EP574" s="152"/>
      <c r="EQ574" s="152"/>
      <c r="ER574" s="152"/>
      <c r="ES574" s="152"/>
      <c r="ET574" s="152"/>
      <c r="EU574" s="152"/>
      <c r="EV574" s="152"/>
      <c r="EW574" s="152"/>
      <c r="EX574" s="152"/>
      <c r="EY574" s="152"/>
      <c r="EZ574" s="152"/>
      <c r="FA574" s="152"/>
      <c r="FB574" s="152"/>
      <c r="FC574" s="152"/>
      <c r="FD574" s="152"/>
      <c r="FE574" s="152"/>
      <c r="FF574" s="152"/>
      <c r="FG574" s="152"/>
      <c r="FH574" s="152"/>
      <c r="FI574" s="152"/>
      <c r="FJ574" s="152"/>
      <c r="FK574" s="152"/>
      <c r="FL574" s="152"/>
      <c r="FM574" s="152"/>
      <c r="FN574" s="152"/>
      <c r="FO574" s="152"/>
      <c r="FP574" s="152"/>
      <c r="FQ574" s="152"/>
      <c r="FR574" s="152"/>
      <c r="FS574" s="152"/>
      <c r="FT574" s="152"/>
      <c r="FU574" s="152"/>
      <c r="FV574" s="152"/>
      <c r="FW574" s="152"/>
      <c r="FX574" s="152"/>
      <c r="FY574" s="152"/>
      <c r="FZ574" s="152"/>
      <c r="GA574" s="152"/>
      <c r="GB574" s="152"/>
      <c r="GC574" s="152"/>
      <c r="GD574" s="152"/>
      <c r="GE574" s="7"/>
      <c r="GF574" s="7"/>
      <c r="GG574" s="7"/>
      <c r="GH574" s="7"/>
      <c r="GI574" s="7"/>
      <c r="GJ574" s="7"/>
      <c r="GK574" s="7"/>
      <c r="GL574" s="7"/>
      <c r="GM574" s="48"/>
      <c r="GN574" s="7"/>
      <c r="GO574" s="7"/>
      <c r="GP574" s="7"/>
      <c r="GR574" s="48"/>
      <c r="GS574" s="48"/>
      <c r="GT574" s="48"/>
      <c r="GU574" s="48"/>
      <c r="GV574" s="48"/>
    </row>
    <row r="575" spans="1:204">
      <c r="A575" s="7"/>
      <c r="B575" s="7"/>
      <c r="C575" s="7"/>
      <c r="D575" s="48"/>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13"/>
      <c r="AJ575" s="13"/>
      <c r="AK575" s="7"/>
      <c r="AL575" s="7"/>
      <c r="AM575" s="7"/>
      <c r="AN575" s="7"/>
      <c r="AO575" s="7"/>
      <c r="AP575" s="7"/>
      <c r="AQ575" s="7"/>
      <c r="AR575" s="153"/>
      <c r="AS575" s="7"/>
      <c r="AT575" s="7"/>
      <c r="AU575" s="7"/>
      <c r="AV575" s="7"/>
      <c r="AW575" s="7"/>
      <c r="AX575" s="7"/>
      <c r="AY575" s="7"/>
      <c r="AZ575" s="7"/>
      <c r="BA575" s="7"/>
      <c r="BB575" s="7"/>
      <c r="BC575" s="7"/>
      <c r="BD575" s="7"/>
      <c r="BE575" s="154"/>
      <c r="BF575" s="154"/>
      <c r="BG575" s="7"/>
      <c r="BH575" s="154"/>
      <c r="BI575" s="154"/>
      <c r="BJ575" s="154"/>
      <c r="BK575" s="154"/>
      <c r="BL575" s="154"/>
      <c r="BM575" s="154"/>
      <c r="BN575" s="7"/>
      <c r="BO575" s="7"/>
      <c r="BP575" s="7"/>
      <c r="BQ575" s="7"/>
      <c r="BR575" s="154"/>
      <c r="BS575" s="154"/>
      <c r="BT575" s="7"/>
      <c r="BU575" s="154"/>
      <c r="BV575" s="154"/>
      <c r="BW575" s="154"/>
      <c r="BX575" s="154"/>
      <c r="BY575" s="154"/>
      <c r="BZ575" s="154"/>
      <c r="CA575" s="7"/>
      <c r="CB575" s="7"/>
      <c r="CC575" s="7"/>
      <c r="CD575" s="7"/>
      <c r="CE575" s="154"/>
      <c r="CF575" s="154"/>
      <c r="CG575" s="7"/>
      <c r="CH575" s="154"/>
      <c r="CI575" s="154"/>
      <c r="CJ575" s="154"/>
      <c r="CK575" s="154"/>
      <c r="CL575" s="154"/>
      <c r="CM575" s="154"/>
      <c r="CN575" s="7"/>
      <c r="CO575" s="7"/>
      <c r="CP575" s="7"/>
      <c r="CQ575" s="7"/>
      <c r="CR575" s="154"/>
      <c r="CS575" s="154"/>
      <c r="CT575" s="7"/>
      <c r="CU575" s="154"/>
      <c r="CV575" s="154"/>
      <c r="CW575" s="154"/>
      <c r="CX575" s="154"/>
      <c r="CY575" s="154"/>
      <c r="CZ575" s="154"/>
      <c r="DA575" s="7"/>
      <c r="DB575" s="7"/>
      <c r="DC575" s="7"/>
      <c r="DD575" s="7"/>
      <c r="DE575" s="154"/>
      <c r="DF575" s="154"/>
      <c r="DG575" s="7"/>
      <c r="DH575" s="154"/>
      <c r="DI575" s="154"/>
      <c r="DJ575" s="154"/>
      <c r="DK575" s="154"/>
      <c r="DL575" s="154"/>
      <c r="DM575" s="154"/>
      <c r="DN575" s="7"/>
      <c r="DO575" s="7"/>
      <c r="DP575" s="7"/>
      <c r="DQ575" s="7"/>
      <c r="DR575" s="152"/>
      <c r="DS575" s="152"/>
      <c r="DT575" s="152"/>
      <c r="DU575" s="152"/>
      <c r="DV575" s="152"/>
      <c r="DW575" s="152"/>
      <c r="DX575" s="152"/>
      <c r="DY575" s="152"/>
      <c r="DZ575" s="152"/>
      <c r="EA575" s="152"/>
      <c r="EB575" s="152"/>
      <c r="EC575" s="152"/>
      <c r="ED575" s="152"/>
      <c r="EE575" s="152"/>
      <c r="EF575" s="152"/>
      <c r="EG575" s="152"/>
      <c r="EH575" s="152"/>
      <c r="EI575" s="152"/>
      <c r="EJ575" s="152"/>
      <c r="EK575" s="152"/>
      <c r="EL575" s="152"/>
      <c r="EM575" s="152"/>
      <c r="EN575" s="152"/>
      <c r="EO575" s="152"/>
      <c r="EP575" s="152"/>
      <c r="EQ575" s="152"/>
      <c r="ER575" s="152"/>
      <c r="ES575" s="152"/>
      <c r="ET575" s="152"/>
      <c r="EU575" s="152"/>
      <c r="EV575" s="152"/>
      <c r="EW575" s="152"/>
      <c r="EX575" s="152"/>
      <c r="EY575" s="152"/>
      <c r="EZ575" s="152"/>
      <c r="FA575" s="152"/>
      <c r="FB575" s="152"/>
      <c r="FC575" s="152"/>
      <c r="FD575" s="152"/>
      <c r="FE575" s="152"/>
      <c r="FF575" s="152"/>
      <c r="FG575" s="152"/>
      <c r="FH575" s="152"/>
      <c r="FI575" s="152"/>
      <c r="FJ575" s="152"/>
      <c r="FK575" s="152"/>
      <c r="FL575" s="152"/>
      <c r="FM575" s="152"/>
      <c r="FN575" s="152"/>
      <c r="FO575" s="152"/>
      <c r="FP575" s="152"/>
      <c r="FQ575" s="152"/>
      <c r="FR575" s="152"/>
      <c r="FS575" s="152"/>
      <c r="FT575" s="152"/>
      <c r="FU575" s="152"/>
      <c r="FV575" s="152"/>
      <c r="FW575" s="152"/>
      <c r="FX575" s="152"/>
      <c r="FY575" s="152"/>
      <c r="FZ575" s="152"/>
      <c r="GA575" s="152"/>
      <c r="GB575" s="152"/>
      <c r="GC575" s="152"/>
      <c r="GD575" s="152"/>
      <c r="GE575" s="7"/>
      <c r="GF575" s="7"/>
      <c r="GG575" s="7"/>
      <c r="GH575" s="7"/>
      <c r="GI575" s="7"/>
      <c r="GJ575" s="7"/>
      <c r="GK575" s="7"/>
      <c r="GL575" s="7"/>
      <c r="GM575" s="48"/>
      <c r="GN575" s="7"/>
      <c r="GO575" s="7"/>
      <c r="GP575" s="7"/>
      <c r="GR575" s="48"/>
      <c r="GS575" s="48"/>
      <c r="GT575" s="48"/>
      <c r="GU575" s="48"/>
      <c r="GV575" s="48"/>
    </row>
    <row r="576" spans="1:204">
      <c r="A576" s="7"/>
      <c r="B576" s="7"/>
      <c r="C576" s="7"/>
      <c r="D576" s="48"/>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13"/>
      <c r="AJ576" s="13"/>
      <c r="AK576" s="7"/>
      <c r="AL576" s="7"/>
      <c r="AM576" s="7"/>
      <c r="AN576" s="7"/>
      <c r="AO576" s="7"/>
      <c r="AP576" s="7"/>
      <c r="AQ576" s="7"/>
      <c r="AR576" s="153"/>
      <c r="AS576" s="7"/>
      <c r="AT576" s="7"/>
      <c r="AU576" s="7"/>
      <c r="AV576" s="7"/>
      <c r="AW576" s="7"/>
      <c r="AX576" s="7"/>
      <c r="AY576" s="7"/>
      <c r="AZ576" s="7"/>
      <c r="BA576" s="7"/>
      <c r="BB576" s="7"/>
      <c r="BC576" s="7"/>
      <c r="BD576" s="7"/>
      <c r="BE576" s="154"/>
      <c r="BF576" s="154"/>
      <c r="BG576" s="7"/>
      <c r="BH576" s="154"/>
      <c r="BI576" s="154"/>
      <c r="BJ576" s="154"/>
      <c r="BK576" s="154"/>
      <c r="BL576" s="154"/>
      <c r="BM576" s="154"/>
      <c r="BN576" s="7"/>
      <c r="BO576" s="7"/>
      <c r="BP576" s="7"/>
      <c r="BQ576" s="7"/>
      <c r="BR576" s="154"/>
      <c r="BS576" s="154"/>
      <c r="BT576" s="7"/>
      <c r="BU576" s="154"/>
      <c r="BV576" s="154"/>
      <c r="BW576" s="154"/>
      <c r="BX576" s="154"/>
      <c r="BY576" s="154"/>
      <c r="BZ576" s="154"/>
      <c r="CA576" s="7"/>
      <c r="CB576" s="7"/>
      <c r="CC576" s="7"/>
      <c r="CD576" s="7"/>
      <c r="CE576" s="154"/>
      <c r="CF576" s="154"/>
      <c r="CG576" s="7"/>
      <c r="CH576" s="154"/>
      <c r="CI576" s="154"/>
      <c r="CJ576" s="154"/>
      <c r="CK576" s="154"/>
      <c r="CL576" s="154"/>
      <c r="CM576" s="154"/>
      <c r="CN576" s="7"/>
      <c r="CO576" s="7"/>
      <c r="CP576" s="7"/>
      <c r="CQ576" s="7"/>
      <c r="CR576" s="154"/>
      <c r="CS576" s="154"/>
      <c r="CT576" s="7"/>
      <c r="CU576" s="154"/>
      <c r="CV576" s="154"/>
      <c r="CW576" s="154"/>
      <c r="CX576" s="154"/>
      <c r="CY576" s="154"/>
      <c r="CZ576" s="154"/>
      <c r="DA576" s="7"/>
      <c r="DB576" s="7"/>
      <c r="DC576" s="7"/>
      <c r="DD576" s="7"/>
      <c r="DE576" s="154"/>
      <c r="DF576" s="154"/>
      <c r="DG576" s="7"/>
      <c r="DH576" s="154"/>
      <c r="DI576" s="154"/>
      <c r="DJ576" s="154"/>
      <c r="DK576" s="154"/>
      <c r="DL576" s="154"/>
      <c r="DM576" s="154"/>
      <c r="DN576" s="7"/>
      <c r="DO576" s="7"/>
      <c r="DP576" s="7"/>
      <c r="DQ576" s="7"/>
      <c r="DR576" s="152"/>
      <c r="DS576" s="152"/>
      <c r="DT576" s="152"/>
      <c r="DU576" s="152"/>
      <c r="DV576" s="152"/>
      <c r="DW576" s="152"/>
      <c r="DX576" s="152"/>
      <c r="DY576" s="152"/>
      <c r="DZ576" s="152"/>
      <c r="EA576" s="152"/>
      <c r="EB576" s="152"/>
      <c r="EC576" s="152"/>
      <c r="ED576" s="152"/>
      <c r="EE576" s="152"/>
      <c r="EF576" s="152"/>
      <c r="EG576" s="152"/>
      <c r="EH576" s="152"/>
      <c r="EI576" s="152"/>
      <c r="EJ576" s="152"/>
      <c r="EK576" s="152"/>
      <c r="EL576" s="152"/>
      <c r="EM576" s="152"/>
      <c r="EN576" s="152"/>
      <c r="EO576" s="152"/>
      <c r="EP576" s="152"/>
      <c r="EQ576" s="152"/>
      <c r="ER576" s="152"/>
      <c r="ES576" s="152"/>
      <c r="ET576" s="152"/>
      <c r="EU576" s="152"/>
      <c r="EV576" s="152"/>
      <c r="EW576" s="152"/>
      <c r="EX576" s="152"/>
      <c r="EY576" s="152"/>
      <c r="EZ576" s="152"/>
      <c r="FA576" s="152"/>
      <c r="FB576" s="152"/>
      <c r="FC576" s="152"/>
      <c r="FD576" s="152"/>
      <c r="FE576" s="152"/>
      <c r="FF576" s="152"/>
      <c r="FG576" s="152"/>
      <c r="FH576" s="152"/>
      <c r="FI576" s="152"/>
      <c r="FJ576" s="152"/>
      <c r="FK576" s="152"/>
      <c r="FL576" s="152"/>
      <c r="FM576" s="152"/>
      <c r="FN576" s="152"/>
      <c r="FO576" s="152"/>
      <c r="FP576" s="152"/>
      <c r="FQ576" s="152"/>
      <c r="FR576" s="152"/>
      <c r="FS576" s="152"/>
      <c r="FT576" s="152"/>
      <c r="FU576" s="152"/>
      <c r="FV576" s="152"/>
      <c r="FW576" s="152"/>
      <c r="FX576" s="152"/>
      <c r="FY576" s="152"/>
      <c r="FZ576" s="152"/>
      <c r="GA576" s="152"/>
      <c r="GB576" s="152"/>
      <c r="GC576" s="152"/>
      <c r="GD576" s="152"/>
      <c r="GE576" s="7"/>
      <c r="GF576" s="7"/>
      <c r="GG576" s="7"/>
      <c r="GH576" s="7"/>
      <c r="GI576" s="7"/>
      <c r="GJ576" s="7"/>
      <c r="GK576" s="7"/>
      <c r="GL576" s="7"/>
      <c r="GM576" s="48"/>
      <c r="GN576" s="7"/>
      <c r="GO576" s="7"/>
      <c r="GP576" s="7"/>
      <c r="GR576" s="48"/>
      <c r="GS576" s="48"/>
      <c r="GT576" s="48"/>
      <c r="GU576" s="48"/>
      <c r="GV576" s="48"/>
    </row>
    <row r="577" spans="1:204">
      <c r="A577" s="7"/>
      <c r="B577" s="7"/>
      <c r="C577" s="7"/>
      <c r="D577" s="48"/>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c r="AH577" s="7"/>
      <c r="AI577" s="13"/>
      <c r="AJ577" s="13"/>
      <c r="AK577" s="7"/>
      <c r="AL577" s="7"/>
      <c r="AM577" s="7"/>
      <c r="AN577" s="7"/>
      <c r="AO577" s="7"/>
      <c r="AP577" s="7"/>
      <c r="AQ577" s="7"/>
      <c r="AR577" s="153"/>
      <c r="AS577" s="7"/>
      <c r="AT577" s="7"/>
      <c r="AU577" s="7"/>
      <c r="AV577" s="7"/>
      <c r="AW577" s="7"/>
      <c r="AX577" s="7"/>
      <c r="AY577" s="7"/>
      <c r="AZ577" s="7"/>
      <c r="BA577" s="7"/>
      <c r="BB577" s="7"/>
      <c r="BC577" s="7"/>
      <c r="BD577" s="7"/>
      <c r="BE577" s="154"/>
      <c r="BF577" s="154"/>
      <c r="BG577" s="7"/>
      <c r="BH577" s="154"/>
      <c r="BI577" s="154"/>
      <c r="BJ577" s="154"/>
      <c r="BK577" s="154"/>
      <c r="BL577" s="154"/>
      <c r="BM577" s="154"/>
      <c r="BN577" s="7"/>
      <c r="BO577" s="7"/>
      <c r="BP577" s="7"/>
      <c r="BQ577" s="7"/>
      <c r="BR577" s="154"/>
      <c r="BS577" s="154"/>
      <c r="BT577" s="7"/>
      <c r="BU577" s="154"/>
      <c r="BV577" s="154"/>
      <c r="BW577" s="154"/>
      <c r="BX577" s="154"/>
      <c r="BY577" s="154"/>
      <c r="BZ577" s="154"/>
      <c r="CA577" s="7"/>
      <c r="CB577" s="7"/>
      <c r="CC577" s="7"/>
      <c r="CD577" s="7"/>
      <c r="CE577" s="154"/>
      <c r="CF577" s="154"/>
      <c r="CG577" s="7"/>
      <c r="CH577" s="154"/>
      <c r="CI577" s="154"/>
      <c r="CJ577" s="154"/>
      <c r="CK577" s="154"/>
      <c r="CL577" s="154"/>
      <c r="CM577" s="154"/>
      <c r="CN577" s="7"/>
      <c r="CO577" s="7"/>
      <c r="CP577" s="7"/>
      <c r="CQ577" s="7"/>
      <c r="CR577" s="154"/>
      <c r="CS577" s="154"/>
      <c r="CT577" s="7"/>
      <c r="CU577" s="154"/>
      <c r="CV577" s="154"/>
      <c r="CW577" s="154"/>
      <c r="CX577" s="154"/>
      <c r="CY577" s="154"/>
      <c r="CZ577" s="154"/>
      <c r="DA577" s="7"/>
      <c r="DB577" s="7"/>
      <c r="DC577" s="7"/>
      <c r="DD577" s="7"/>
      <c r="DE577" s="154"/>
      <c r="DF577" s="154"/>
      <c r="DG577" s="7"/>
      <c r="DH577" s="154"/>
      <c r="DI577" s="154"/>
      <c r="DJ577" s="154"/>
      <c r="DK577" s="154"/>
      <c r="DL577" s="154"/>
      <c r="DM577" s="154"/>
      <c r="DN577" s="7"/>
      <c r="DO577" s="7"/>
      <c r="DP577" s="7"/>
      <c r="DQ577" s="7"/>
      <c r="DR577" s="152"/>
      <c r="DS577" s="152"/>
      <c r="DT577" s="152"/>
      <c r="DU577" s="152"/>
      <c r="DV577" s="152"/>
      <c r="DW577" s="152"/>
      <c r="DX577" s="152"/>
      <c r="DY577" s="152"/>
      <c r="DZ577" s="152"/>
      <c r="EA577" s="152"/>
      <c r="EB577" s="152"/>
      <c r="EC577" s="152"/>
      <c r="ED577" s="152"/>
      <c r="EE577" s="152"/>
      <c r="EF577" s="152"/>
      <c r="EG577" s="152"/>
      <c r="EH577" s="152"/>
      <c r="EI577" s="152"/>
      <c r="EJ577" s="152"/>
      <c r="EK577" s="152"/>
      <c r="EL577" s="152"/>
      <c r="EM577" s="152"/>
      <c r="EN577" s="152"/>
      <c r="EO577" s="152"/>
      <c r="EP577" s="152"/>
      <c r="EQ577" s="152"/>
      <c r="ER577" s="152"/>
      <c r="ES577" s="152"/>
      <c r="ET577" s="152"/>
      <c r="EU577" s="152"/>
      <c r="EV577" s="152"/>
      <c r="EW577" s="152"/>
      <c r="EX577" s="152"/>
      <c r="EY577" s="152"/>
      <c r="EZ577" s="152"/>
      <c r="FA577" s="152"/>
      <c r="FB577" s="152"/>
      <c r="FC577" s="152"/>
      <c r="FD577" s="152"/>
      <c r="FE577" s="152"/>
      <c r="FF577" s="152"/>
      <c r="FG577" s="152"/>
      <c r="FH577" s="152"/>
      <c r="FI577" s="152"/>
      <c r="FJ577" s="152"/>
      <c r="FK577" s="152"/>
      <c r="FL577" s="152"/>
      <c r="FM577" s="152"/>
      <c r="FN577" s="152"/>
      <c r="FO577" s="152"/>
      <c r="FP577" s="152"/>
      <c r="FQ577" s="152"/>
      <c r="FR577" s="152"/>
      <c r="FS577" s="152"/>
      <c r="FT577" s="152"/>
      <c r="FU577" s="152"/>
      <c r="FV577" s="152"/>
      <c r="FW577" s="152"/>
      <c r="FX577" s="152"/>
      <c r="FY577" s="152"/>
      <c r="FZ577" s="152"/>
      <c r="GA577" s="152"/>
      <c r="GB577" s="152"/>
      <c r="GC577" s="152"/>
      <c r="GD577" s="152"/>
      <c r="GE577" s="7"/>
      <c r="GF577" s="7"/>
      <c r="GG577" s="7"/>
      <c r="GH577" s="7"/>
      <c r="GI577" s="7"/>
      <c r="GJ577" s="7"/>
      <c r="GK577" s="7"/>
      <c r="GL577" s="7"/>
      <c r="GM577" s="48"/>
      <c r="GN577" s="7"/>
      <c r="GO577" s="7"/>
      <c r="GP577" s="7"/>
      <c r="GR577" s="48"/>
      <c r="GS577" s="48"/>
      <c r="GT577" s="48"/>
      <c r="GU577" s="48"/>
      <c r="GV577" s="48"/>
    </row>
    <row r="578" spans="1:204">
      <c r="A578" s="7"/>
      <c r="B578" s="7"/>
      <c r="C578" s="7"/>
      <c r="D578" s="48"/>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13"/>
      <c r="AJ578" s="13"/>
      <c r="AK578" s="7"/>
      <c r="AL578" s="7"/>
      <c r="AM578" s="7"/>
      <c r="AN578" s="7"/>
      <c r="AO578" s="7"/>
      <c r="AP578" s="7"/>
      <c r="AQ578" s="7"/>
      <c r="AR578" s="153"/>
      <c r="AS578" s="7"/>
      <c r="AT578" s="7"/>
      <c r="AU578" s="7"/>
      <c r="AV578" s="7"/>
      <c r="AW578" s="7"/>
      <c r="AX578" s="7"/>
      <c r="AY578" s="7"/>
      <c r="AZ578" s="7"/>
      <c r="BA578" s="7"/>
      <c r="BB578" s="7"/>
      <c r="BC578" s="7"/>
      <c r="BD578" s="7"/>
      <c r="BE578" s="154"/>
      <c r="BF578" s="154"/>
      <c r="BG578" s="7"/>
      <c r="BH578" s="154"/>
      <c r="BI578" s="154"/>
      <c r="BJ578" s="154"/>
      <c r="BK578" s="154"/>
      <c r="BL578" s="154"/>
      <c r="BM578" s="154"/>
      <c r="BN578" s="7"/>
      <c r="BO578" s="7"/>
      <c r="BP578" s="7"/>
      <c r="BQ578" s="7"/>
      <c r="BR578" s="154"/>
      <c r="BS578" s="154"/>
      <c r="BT578" s="7"/>
      <c r="BU578" s="154"/>
      <c r="BV578" s="154"/>
      <c r="BW578" s="154"/>
      <c r="BX578" s="154"/>
      <c r="BY578" s="154"/>
      <c r="BZ578" s="154"/>
      <c r="CA578" s="7"/>
      <c r="CB578" s="7"/>
      <c r="CC578" s="7"/>
      <c r="CD578" s="7"/>
      <c r="CE578" s="154"/>
      <c r="CF578" s="154"/>
      <c r="CG578" s="7"/>
      <c r="CH578" s="154"/>
      <c r="CI578" s="154"/>
      <c r="CJ578" s="154"/>
      <c r="CK578" s="154"/>
      <c r="CL578" s="154"/>
      <c r="CM578" s="154"/>
      <c r="CN578" s="7"/>
      <c r="CO578" s="7"/>
      <c r="CP578" s="7"/>
      <c r="CQ578" s="7"/>
      <c r="CR578" s="154"/>
      <c r="CS578" s="154"/>
      <c r="CT578" s="7"/>
      <c r="CU578" s="154"/>
      <c r="CV578" s="154"/>
      <c r="CW578" s="154"/>
      <c r="CX578" s="154"/>
      <c r="CY578" s="154"/>
      <c r="CZ578" s="154"/>
      <c r="DA578" s="7"/>
      <c r="DB578" s="7"/>
      <c r="DC578" s="7"/>
      <c r="DD578" s="7"/>
      <c r="DE578" s="154"/>
      <c r="DF578" s="154"/>
      <c r="DG578" s="7"/>
      <c r="DH578" s="154"/>
      <c r="DI578" s="154"/>
      <c r="DJ578" s="154"/>
      <c r="DK578" s="154"/>
      <c r="DL578" s="154"/>
      <c r="DM578" s="154"/>
      <c r="DN578" s="7"/>
      <c r="DO578" s="7"/>
      <c r="DP578" s="7"/>
      <c r="DQ578" s="7"/>
      <c r="DR578" s="152"/>
      <c r="DS578" s="152"/>
      <c r="DT578" s="152"/>
      <c r="DU578" s="152"/>
      <c r="DV578" s="152"/>
      <c r="DW578" s="152"/>
      <c r="DX578" s="152"/>
      <c r="DY578" s="152"/>
      <c r="DZ578" s="152"/>
      <c r="EA578" s="152"/>
      <c r="EB578" s="152"/>
      <c r="EC578" s="152"/>
      <c r="ED578" s="152"/>
      <c r="EE578" s="152"/>
      <c r="EF578" s="152"/>
      <c r="EG578" s="152"/>
      <c r="EH578" s="152"/>
      <c r="EI578" s="152"/>
      <c r="EJ578" s="152"/>
      <c r="EK578" s="152"/>
      <c r="EL578" s="152"/>
      <c r="EM578" s="152"/>
      <c r="EN578" s="152"/>
      <c r="EO578" s="152"/>
      <c r="EP578" s="152"/>
      <c r="EQ578" s="152"/>
      <c r="ER578" s="152"/>
      <c r="ES578" s="152"/>
      <c r="ET578" s="152"/>
      <c r="EU578" s="152"/>
      <c r="EV578" s="152"/>
      <c r="EW578" s="152"/>
      <c r="EX578" s="152"/>
      <c r="EY578" s="152"/>
      <c r="EZ578" s="152"/>
      <c r="FA578" s="152"/>
      <c r="FB578" s="152"/>
      <c r="FC578" s="152"/>
      <c r="FD578" s="152"/>
      <c r="FE578" s="152"/>
      <c r="FF578" s="152"/>
      <c r="FG578" s="152"/>
      <c r="FH578" s="152"/>
      <c r="FI578" s="152"/>
      <c r="FJ578" s="152"/>
      <c r="FK578" s="152"/>
      <c r="FL578" s="152"/>
      <c r="FM578" s="152"/>
      <c r="FN578" s="152"/>
      <c r="FO578" s="152"/>
      <c r="FP578" s="152"/>
      <c r="FQ578" s="152"/>
      <c r="FR578" s="152"/>
      <c r="FS578" s="152"/>
      <c r="FT578" s="152"/>
      <c r="FU578" s="152"/>
      <c r="FV578" s="152"/>
      <c r="FW578" s="152"/>
      <c r="FX578" s="152"/>
      <c r="FY578" s="152"/>
      <c r="FZ578" s="152"/>
      <c r="GA578" s="152"/>
      <c r="GB578" s="152"/>
      <c r="GC578" s="152"/>
      <c r="GD578" s="152"/>
      <c r="GE578" s="7"/>
      <c r="GF578" s="7"/>
      <c r="GG578" s="7"/>
      <c r="GH578" s="7"/>
      <c r="GI578" s="7"/>
      <c r="GJ578" s="7"/>
      <c r="GK578" s="7"/>
      <c r="GL578" s="7"/>
      <c r="GM578" s="48"/>
      <c r="GN578" s="7"/>
      <c r="GO578" s="7"/>
      <c r="GP578" s="7"/>
      <c r="GR578" s="48"/>
      <c r="GS578" s="48"/>
      <c r="GT578" s="48"/>
      <c r="GU578" s="48"/>
      <c r="GV578" s="48"/>
    </row>
    <row r="579" spans="1:204">
      <c r="A579" s="7"/>
      <c r="B579" s="7"/>
      <c r="C579" s="7"/>
      <c r="D579" s="48"/>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c r="AH579" s="7"/>
      <c r="AI579" s="13"/>
      <c r="AJ579" s="13"/>
      <c r="AK579" s="7"/>
      <c r="AL579" s="7"/>
      <c r="AM579" s="7"/>
      <c r="AN579" s="7"/>
      <c r="AO579" s="7"/>
      <c r="AP579" s="7"/>
      <c r="AQ579" s="7"/>
      <c r="AR579" s="153"/>
      <c r="AS579" s="7"/>
      <c r="AT579" s="7"/>
      <c r="AU579" s="7"/>
      <c r="AV579" s="7"/>
      <c r="AW579" s="7"/>
      <c r="AX579" s="7"/>
      <c r="AY579" s="7"/>
      <c r="AZ579" s="7"/>
      <c r="BA579" s="7"/>
      <c r="BB579" s="7"/>
      <c r="BC579" s="7"/>
      <c r="BD579" s="7"/>
      <c r="BE579" s="154"/>
      <c r="BF579" s="154"/>
      <c r="BG579" s="7"/>
      <c r="BH579" s="154"/>
      <c r="BI579" s="154"/>
      <c r="BJ579" s="154"/>
      <c r="BK579" s="154"/>
      <c r="BL579" s="154"/>
      <c r="BM579" s="154"/>
      <c r="BN579" s="7"/>
      <c r="BO579" s="7"/>
      <c r="BP579" s="7"/>
      <c r="BQ579" s="7"/>
      <c r="BR579" s="154"/>
      <c r="BS579" s="154"/>
      <c r="BT579" s="7"/>
      <c r="BU579" s="154"/>
      <c r="BV579" s="154"/>
      <c r="BW579" s="154"/>
      <c r="BX579" s="154"/>
      <c r="BY579" s="154"/>
      <c r="BZ579" s="154"/>
      <c r="CA579" s="7"/>
      <c r="CB579" s="7"/>
      <c r="CC579" s="7"/>
      <c r="CD579" s="7"/>
      <c r="CE579" s="154"/>
      <c r="CF579" s="154"/>
      <c r="CG579" s="7"/>
      <c r="CH579" s="154"/>
      <c r="CI579" s="154"/>
      <c r="CJ579" s="154"/>
      <c r="CK579" s="154"/>
      <c r="CL579" s="154"/>
      <c r="CM579" s="154"/>
      <c r="CN579" s="7"/>
      <c r="CO579" s="7"/>
      <c r="CP579" s="7"/>
      <c r="CQ579" s="7"/>
      <c r="CR579" s="154"/>
      <c r="CS579" s="154"/>
      <c r="CT579" s="7"/>
      <c r="CU579" s="154"/>
      <c r="CV579" s="154"/>
      <c r="CW579" s="154"/>
      <c r="CX579" s="154"/>
      <c r="CY579" s="154"/>
      <c r="CZ579" s="154"/>
      <c r="DA579" s="7"/>
      <c r="DB579" s="7"/>
      <c r="DC579" s="7"/>
      <c r="DD579" s="7"/>
      <c r="DE579" s="154"/>
      <c r="DF579" s="154"/>
      <c r="DG579" s="7"/>
      <c r="DH579" s="154"/>
      <c r="DI579" s="154"/>
      <c r="DJ579" s="154"/>
      <c r="DK579" s="154"/>
      <c r="DL579" s="154"/>
      <c r="DM579" s="154"/>
      <c r="DN579" s="7"/>
      <c r="DO579" s="7"/>
      <c r="DP579" s="7"/>
      <c r="DQ579" s="7"/>
      <c r="DR579" s="152"/>
      <c r="DS579" s="152"/>
      <c r="DT579" s="152"/>
      <c r="DU579" s="152"/>
      <c r="DV579" s="152"/>
      <c r="DW579" s="152"/>
      <c r="DX579" s="152"/>
      <c r="DY579" s="152"/>
      <c r="DZ579" s="152"/>
      <c r="EA579" s="152"/>
      <c r="EB579" s="152"/>
      <c r="EC579" s="152"/>
      <c r="ED579" s="152"/>
      <c r="EE579" s="152"/>
      <c r="EF579" s="152"/>
      <c r="EG579" s="152"/>
      <c r="EH579" s="152"/>
      <c r="EI579" s="152"/>
      <c r="EJ579" s="152"/>
      <c r="EK579" s="152"/>
      <c r="EL579" s="152"/>
      <c r="EM579" s="152"/>
      <c r="EN579" s="152"/>
      <c r="EO579" s="152"/>
      <c r="EP579" s="152"/>
      <c r="EQ579" s="152"/>
      <c r="ER579" s="152"/>
      <c r="ES579" s="152"/>
      <c r="ET579" s="152"/>
      <c r="EU579" s="152"/>
      <c r="EV579" s="152"/>
      <c r="EW579" s="152"/>
      <c r="EX579" s="152"/>
      <c r="EY579" s="152"/>
      <c r="EZ579" s="152"/>
      <c r="FA579" s="152"/>
      <c r="FB579" s="152"/>
      <c r="FC579" s="152"/>
      <c r="FD579" s="152"/>
      <c r="FE579" s="152"/>
      <c r="FF579" s="152"/>
      <c r="FG579" s="152"/>
      <c r="FH579" s="152"/>
      <c r="FI579" s="152"/>
      <c r="FJ579" s="152"/>
      <c r="FK579" s="152"/>
      <c r="FL579" s="152"/>
      <c r="FM579" s="152"/>
      <c r="FN579" s="152"/>
      <c r="FO579" s="152"/>
      <c r="FP579" s="152"/>
      <c r="FQ579" s="152"/>
      <c r="FR579" s="152"/>
      <c r="FS579" s="152"/>
      <c r="FT579" s="152"/>
      <c r="FU579" s="152"/>
      <c r="FV579" s="152"/>
      <c r="FW579" s="152"/>
      <c r="FX579" s="152"/>
      <c r="FY579" s="152"/>
      <c r="FZ579" s="152"/>
      <c r="GA579" s="152"/>
      <c r="GB579" s="152"/>
      <c r="GC579" s="152"/>
      <c r="GD579" s="152"/>
      <c r="GE579" s="7"/>
      <c r="GF579" s="7"/>
      <c r="GG579" s="7"/>
      <c r="GH579" s="7"/>
      <c r="GI579" s="7"/>
      <c r="GJ579" s="7"/>
      <c r="GK579" s="7"/>
      <c r="GL579" s="7"/>
      <c r="GM579" s="48"/>
      <c r="GN579" s="7"/>
      <c r="GO579" s="7"/>
      <c r="GP579" s="7"/>
      <c r="GR579" s="48"/>
      <c r="GS579" s="48"/>
      <c r="GT579" s="48"/>
      <c r="GU579" s="48"/>
      <c r="GV579" s="48"/>
    </row>
    <row r="580" spans="1:204">
      <c r="A580" s="7"/>
      <c r="B580" s="7"/>
      <c r="C580" s="7"/>
      <c r="D580" s="48"/>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13"/>
      <c r="AJ580" s="13"/>
      <c r="AK580" s="7"/>
      <c r="AL580" s="7"/>
      <c r="AM580" s="7"/>
      <c r="AN580" s="7"/>
      <c r="AO580" s="7"/>
      <c r="AP580" s="7"/>
      <c r="AQ580" s="7"/>
      <c r="AR580" s="153"/>
      <c r="AS580" s="7"/>
      <c r="AT580" s="7"/>
      <c r="AU580" s="7"/>
      <c r="AV580" s="7"/>
      <c r="AW580" s="7"/>
      <c r="AX580" s="7"/>
      <c r="AY580" s="7"/>
      <c r="AZ580" s="7"/>
      <c r="BA580" s="7"/>
      <c r="BB580" s="7"/>
      <c r="BC580" s="7"/>
      <c r="BD580" s="7"/>
      <c r="BE580" s="154"/>
      <c r="BF580" s="154"/>
      <c r="BG580" s="7"/>
      <c r="BH580" s="154"/>
      <c r="BI580" s="154"/>
      <c r="BJ580" s="154"/>
      <c r="BK580" s="154"/>
      <c r="BL580" s="154"/>
      <c r="BM580" s="154"/>
      <c r="BN580" s="7"/>
      <c r="BO580" s="7"/>
      <c r="BP580" s="7"/>
      <c r="BQ580" s="7"/>
      <c r="BR580" s="154"/>
      <c r="BS580" s="154"/>
      <c r="BT580" s="7"/>
      <c r="BU580" s="154"/>
      <c r="BV580" s="154"/>
      <c r="BW580" s="154"/>
      <c r="BX580" s="154"/>
      <c r="BY580" s="154"/>
      <c r="BZ580" s="154"/>
      <c r="CA580" s="7"/>
      <c r="CB580" s="7"/>
      <c r="CC580" s="7"/>
      <c r="CD580" s="7"/>
      <c r="CE580" s="154"/>
      <c r="CF580" s="154"/>
      <c r="CG580" s="7"/>
      <c r="CH580" s="154"/>
      <c r="CI580" s="154"/>
      <c r="CJ580" s="154"/>
      <c r="CK580" s="154"/>
      <c r="CL580" s="154"/>
      <c r="CM580" s="154"/>
      <c r="CN580" s="7"/>
      <c r="CO580" s="7"/>
      <c r="CP580" s="7"/>
      <c r="CQ580" s="7"/>
      <c r="CR580" s="154"/>
      <c r="CS580" s="154"/>
      <c r="CT580" s="7"/>
      <c r="CU580" s="154"/>
      <c r="CV580" s="154"/>
      <c r="CW580" s="154"/>
      <c r="CX580" s="154"/>
      <c r="CY580" s="154"/>
      <c r="CZ580" s="154"/>
      <c r="DA580" s="7"/>
      <c r="DB580" s="7"/>
      <c r="DC580" s="7"/>
      <c r="DD580" s="7"/>
      <c r="DE580" s="154"/>
      <c r="DF580" s="154"/>
      <c r="DG580" s="7"/>
      <c r="DH580" s="154"/>
      <c r="DI580" s="154"/>
      <c r="DJ580" s="154"/>
      <c r="DK580" s="154"/>
      <c r="DL580" s="154"/>
      <c r="DM580" s="154"/>
      <c r="DN580" s="7"/>
      <c r="DO580" s="7"/>
      <c r="DP580" s="7"/>
      <c r="DQ580" s="7"/>
      <c r="DR580" s="152"/>
      <c r="DS580" s="152"/>
      <c r="DT580" s="152"/>
      <c r="DU580" s="152"/>
      <c r="DV580" s="152"/>
      <c r="DW580" s="152"/>
      <c r="DX580" s="152"/>
      <c r="DY580" s="152"/>
      <c r="DZ580" s="152"/>
      <c r="EA580" s="152"/>
      <c r="EB580" s="152"/>
      <c r="EC580" s="152"/>
      <c r="ED580" s="152"/>
      <c r="EE580" s="152"/>
      <c r="EF580" s="152"/>
      <c r="EG580" s="152"/>
      <c r="EH580" s="152"/>
      <c r="EI580" s="152"/>
      <c r="EJ580" s="152"/>
      <c r="EK580" s="152"/>
      <c r="EL580" s="152"/>
      <c r="EM580" s="152"/>
      <c r="EN580" s="152"/>
      <c r="EO580" s="152"/>
      <c r="EP580" s="152"/>
      <c r="EQ580" s="152"/>
      <c r="ER580" s="152"/>
      <c r="ES580" s="152"/>
      <c r="ET580" s="152"/>
      <c r="EU580" s="152"/>
      <c r="EV580" s="152"/>
      <c r="EW580" s="152"/>
      <c r="EX580" s="152"/>
      <c r="EY580" s="152"/>
      <c r="EZ580" s="152"/>
      <c r="FA580" s="152"/>
      <c r="FB580" s="152"/>
      <c r="FC580" s="152"/>
      <c r="FD580" s="152"/>
      <c r="FE580" s="152"/>
      <c r="FF580" s="152"/>
      <c r="FG580" s="152"/>
      <c r="FH580" s="152"/>
      <c r="FI580" s="152"/>
      <c r="FJ580" s="152"/>
      <c r="FK580" s="152"/>
      <c r="FL580" s="152"/>
      <c r="FM580" s="152"/>
      <c r="FN580" s="152"/>
      <c r="FO580" s="152"/>
      <c r="FP580" s="152"/>
      <c r="FQ580" s="152"/>
      <c r="FR580" s="152"/>
      <c r="FS580" s="152"/>
      <c r="FT580" s="152"/>
      <c r="FU580" s="152"/>
      <c r="FV580" s="152"/>
      <c r="FW580" s="152"/>
      <c r="FX580" s="152"/>
      <c r="FY580" s="152"/>
      <c r="FZ580" s="152"/>
      <c r="GA580" s="152"/>
      <c r="GB580" s="152"/>
      <c r="GC580" s="152"/>
      <c r="GD580" s="152"/>
      <c r="GE580" s="7"/>
      <c r="GF580" s="7"/>
      <c r="GG580" s="7"/>
      <c r="GH580" s="7"/>
      <c r="GI580" s="7"/>
      <c r="GJ580" s="7"/>
      <c r="GK580" s="7"/>
      <c r="GL580" s="7"/>
      <c r="GM580" s="48"/>
      <c r="GN580" s="7"/>
      <c r="GO580" s="7"/>
      <c r="GP580" s="7"/>
      <c r="GR580" s="48"/>
      <c r="GS580" s="48"/>
      <c r="GT580" s="48"/>
      <c r="GU580" s="48"/>
      <c r="GV580" s="48"/>
    </row>
    <row r="581" spans="1:204">
      <c r="A581" s="7"/>
      <c r="B581" s="7"/>
      <c r="C581" s="7"/>
      <c r="D581" s="48"/>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c r="AH581" s="7"/>
      <c r="AI581" s="13"/>
      <c r="AJ581" s="13"/>
      <c r="AK581" s="7"/>
      <c r="AL581" s="7"/>
      <c r="AM581" s="7"/>
      <c r="AN581" s="7"/>
      <c r="AO581" s="7"/>
      <c r="AP581" s="7"/>
      <c r="AQ581" s="7"/>
      <c r="AR581" s="153"/>
      <c r="AS581" s="7"/>
      <c r="AT581" s="7"/>
      <c r="AU581" s="7"/>
      <c r="AV581" s="7"/>
      <c r="AW581" s="7"/>
      <c r="AX581" s="7"/>
      <c r="AY581" s="7"/>
      <c r="AZ581" s="7"/>
      <c r="BA581" s="7"/>
      <c r="BB581" s="7"/>
      <c r="BC581" s="7"/>
      <c r="BD581" s="7"/>
      <c r="BE581" s="154"/>
      <c r="BF581" s="154"/>
      <c r="BG581" s="7"/>
      <c r="BH581" s="154"/>
      <c r="BI581" s="154"/>
      <c r="BJ581" s="154"/>
      <c r="BK581" s="154"/>
      <c r="BL581" s="154"/>
      <c r="BM581" s="154"/>
      <c r="BN581" s="7"/>
      <c r="BO581" s="7"/>
      <c r="BP581" s="7"/>
      <c r="BQ581" s="7"/>
      <c r="BR581" s="154"/>
      <c r="BS581" s="154"/>
      <c r="BT581" s="7"/>
      <c r="BU581" s="154"/>
      <c r="BV581" s="154"/>
      <c r="BW581" s="154"/>
      <c r="BX581" s="154"/>
      <c r="BY581" s="154"/>
      <c r="BZ581" s="154"/>
      <c r="CA581" s="7"/>
      <c r="CB581" s="7"/>
      <c r="CC581" s="7"/>
      <c r="CD581" s="7"/>
      <c r="CE581" s="154"/>
      <c r="CF581" s="154"/>
      <c r="CG581" s="7"/>
      <c r="CH581" s="154"/>
      <c r="CI581" s="154"/>
      <c r="CJ581" s="154"/>
      <c r="CK581" s="154"/>
      <c r="CL581" s="154"/>
      <c r="CM581" s="154"/>
      <c r="CN581" s="7"/>
      <c r="CO581" s="7"/>
      <c r="CP581" s="7"/>
      <c r="CQ581" s="7"/>
      <c r="CR581" s="154"/>
      <c r="CS581" s="154"/>
      <c r="CT581" s="7"/>
      <c r="CU581" s="154"/>
      <c r="CV581" s="154"/>
      <c r="CW581" s="154"/>
      <c r="CX581" s="154"/>
      <c r="CY581" s="154"/>
      <c r="CZ581" s="154"/>
      <c r="DA581" s="7"/>
      <c r="DB581" s="7"/>
      <c r="DC581" s="7"/>
      <c r="DD581" s="7"/>
      <c r="DE581" s="154"/>
      <c r="DF581" s="154"/>
      <c r="DG581" s="7"/>
      <c r="DH581" s="154"/>
      <c r="DI581" s="154"/>
      <c r="DJ581" s="154"/>
      <c r="DK581" s="154"/>
      <c r="DL581" s="154"/>
      <c r="DM581" s="154"/>
      <c r="DN581" s="7"/>
      <c r="DO581" s="7"/>
      <c r="DP581" s="7"/>
      <c r="DQ581" s="7"/>
      <c r="DR581" s="152"/>
      <c r="DS581" s="152"/>
      <c r="DT581" s="152"/>
      <c r="DU581" s="152"/>
      <c r="DV581" s="152"/>
      <c r="DW581" s="152"/>
      <c r="DX581" s="152"/>
      <c r="DY581" s="152"/>
      <c r="DZ581" s="152"/>
      <c r="EA581" s="152"/>
      <c r="EB581" s="152"/>
      <c r="EC581" s="152"/>
      <c r="ED581" s="152"/>
      <c r="EE581" s="152"/>
      <c r="EF581" s="152"/>
      <c r="EG581" s="152"/>
      <c r="EH581" s="152"/>
      <c r="EI581" s="152"/>
      <c r="EJ581" s="152"/>
      <c r="EK581" s="152"/>
      <c r="EL581" s="152"/>
      <c r="EM581" s="152"/>
      <c r="EN581" s="152"/>
      <c r="EO581" s="152"/>
      <c r="EP581" s="152"/>
      <c r="EQ581" s="152"/>
      <c r="ER581" s="152"/>
      <c r="ES581" s="152"/>
      <c r="ET581" s="152"/>
      <c r="EU581" s="152"/>
      <c r="EV581" s="152"/>
      <c r="EW581" s="152"/>
      <c r="EX581" s="152"/>
      <c r="EY581" s="152"/>
      <c r="EZ581" s="152"/>
      <c r="FA581" s="152"/>
      <c r="FB581" s="152"/>
      <c r="FC581" s="152"/>
      <c r="FD581" s="152"/>
      <c r="FE581" s="152"/>
      <c r="FF581" s="152"/>
      <c r="FG581" s="152"/>
      <c r="FH581" s="152"/>
      <c r="FI581" s="152"/>
      <c r="FJ581" s="152"/>
      <c r="FK581" s="152"/>
      <c r="FL581" s="152"/>
      <c r="FM581" s="152"/>
      <c r="FN581" s="152"/>
      <c r="FO581" s="152"/>
      <c r="FP581" s="152"/>
      <c r="FQ581" s="152"/>
      <c r="FR581" s="152"/>
      <c r="FS581" s="152"/>
      <c r="FT581" s="152"/>
      <c r="FU581" s="152"/>
      <c r="FV581" s="152"/>
      <c r="FW581" s="152"/>
      <c r="FX581" s="152"/>
      <c r="FY581" s="152"/>
      <c r="FZ581" s="152"/>
      <c r="GA581" s="152"/>
      <c r="GB581" s="152"/>
      <c r="GC581" s="152"/>
      <c r="GD581" s="152"/>
      <c r="GE581" s="7"/>
      <c r="GF581" s="7"/>
      <c r="GG581" s="7"/>
      <c r="GH581" s="7"/>
      <c r="GI581" s="7"/>
      <c r="GJ581" s="7"/>
      <c r="GK581" s="7"/>
      <c r="GL581" s="7"/>
      <c r="GM581" s="48"/>
      <c r="GN581" s="7"/>
      <c r="GO581" s="7"/>
      <c r="GP581" s="7"/>
      <c r="GR581" s="48"/>
      <c r="GS581" s="48"/>
      <c r="GT581" s="48"/>
      <c r="GU581" s="48"/>
      <c r="GV581" s="48"/>
    </row>
    <row r="582" spans="1:204">
      <c r="A582" s="7"/>
      <c r="B582" s="7"/>
      <c r="C582" s="7"/>
      <c r="D582" s="48"/>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13"/>
      <c r="AJ582" s="13"/>
      <c r="AK582" s="7"/>
      <c r="AL582" s="7"/>
      <c r="AM582" s="7"/>
      <c r="AN582" s="7"/>
      <c r="AO582" s="7"/>
      <c r="AP582" s="7"/>
      <c r="AQ582" s="7"/>
      <c r="AR582" s="153"/>
      <c r="AS582" s="7"/>
      <c r="AT582" s="7"/>
      <c r="AU582" s="7"/>
      <c r="AV582" s="7"/>
      <c r="AW582" s="7"/>
      <c r="AX582" s="7"/>
      <c r="AY582" s="7"/>
      <c r="AZ582" s="7"/>
      <c r="BA582" s="7"/>
      <c r="BB582" s="7"/>
      <c r="BC582" s="7"/>
      <c r="BD582" s="7"/>
      <c r="BE582" s="154"/>
      <c r="BF582" s="154"/>
      <c r="BG582" s="7"/>
      <c r="BH582" s="154"/>
      <c r="BI582" s="154"/>
      <c r="BJ582" s="154"/>
      <c r="BK582" s="154"/>
      <c r="BL582" s="154"/>
      <c r="BM582" s="154"/>
      <c r="BN582" s="7"/>
      <c r="BO582" s="7"/>
      <c r="BP582" s="7"/>
      <c r="BQ582" s="7"/>
      <c r="BR582" s="154"/>
      <c r="BS582" s="154"/>
      <c r="BT582" s="7"/>
      <c r="BU582" s="154"/>
      <c r="BV582" s="154"/>
      <c r="BW582" s="154"/>
      <c r="BX582" s="154"/>
      <c r="BY582" s="154"/>
      <c r="BZ582" s="154"/>
      <c r="CA582" s="7"/>
      <c r="CB582" s="7"/>
      <c r="CC582" s="7"/>
      <c r="CD582" s="7"/>
      <c r="CE582" s="154"/>
      <c r="CF582" s="154"/>
      <c r="CG582" s="7"/>
      <c r="CH582" s="154"/>
      <c r="CI582" s="154"/>
      <c r="CJ582" s="154"/>
      <c r="CK582" s="154"/>
      <c r="CL582" s="154"/>
      <c r="CM582" s="154"/>
      <c r="CN582" s="7"/>
      <c r="CO582" s="7"/>
      <c r="CP582" s="7"/>
      <c r="CQ582" s="7"/>
      <c r="CR582" s="154"/>
      <c r="CS582" s="154"/>
      <c r="CT582" s="7"/>
      <c r="CU582" s="154"/>
      <c r="CV582" s="154"/>
      <c r="CW582" s="154"/>
      <c r="CX582" s="154"/>
      <c r="CY582" s="154"/>
      <c r="CZ582" s="154"/>
      <c r="DA582" s="7"/>
      <c r="DB582" s="7"/>
      <c r="DC582" s="7"/>
      <c r="DD582" s="7"/>
      <c r="DE582" s="154"/>
      <c r="DF582" s="154"/>
      <c r="DG582" s="7"/>
      <c r="DH582" s="154"/>
      <c r="DI582" s="154"/>
      <c r="DJ582" s="154"/>
      <c r="DK582" s="154"/>
      <c r="DL582" s="154"/>
      <c r="DM582" s="154"/>
      <c r="DN582" s="7"/>
      <c r="DO582" s="7"/>
      <c r="DP582" s="7"/>
      <c r="DQ582" s="7"/>
      <c r="DR582" s="152"/>
      <c r="DS582" s="152"/>
      <c r="DT582" s="152"/>
      <c r="DU582" s="152"/>
      <c r="DV582" s="152"/>
      <c r="DW582" s="152"/>
      <c r="DX582" s="152"/>
      <c r="DY582" s="152"/>
      <c r="DZ582" s="152"/>
      <c r="EA582" s="152"/>
      <c r="EB582" s="152"/>
      <c r="EC582" s="152"/>
      <c r="ED582" s="152"/>
      <c r="EE582" s="152"/>
      <c r="EF582" s="152"/>
      <c r="EG582" s="152"/>
      <c r="EH582" s="152"/>
      <c r="EI582" s="152"/>
      <c r="EJ582" s="152"/>
      <c r="EK582" s="152"/>
      <c r="EL582" s="152"/>
      <c r="EM582" s="152"/>
      <c r="EN582" s="152"/>
      <c r="EO582" s="152"/>
      <c r="EP582" s="152"/>
      <c r="EQ582" s="152"/>
      <c r="ER582" s="152"/>
      <c r="ES582" s="152"/>
      <c r="ET582" s="152"/>
      <c r="EU582" s="152"/>
      <c r="EV582" s="152"/>
      <c r="EW582" s="152"/>
      <c r="EX582" s="152"/>
      <c r="EY582" s="152"/>
      <c r="EZ582" s="152"/>
      <c r="FA582" s="152"/>
      <c r="FB582" s="152"/>
      <c r="FC582" s="152"/>
      <c r="FD582" s="152"/>
      <c r="FE582" s="152"/>
      <c r="FF582" s="152"/>
      <c r="FG582" s="152"/>
      <c r="FH582" s="152"/>
      <c r="FI582" s="152"/>
      <c r="FJ582" s="152"/>
      <c r="FK582" s="152"/>
      <c r="FL582" s="152"/>
      <c r="FM582" s="152"/>
      <c r="FN582" s="152"/>
      <c r="FO582" s="152"/>
      <c r="FP582" s="152"/>
      <c r="FQ582" s="152"/>
      <c r="FR582" s="152"/>
      <c r="FS582" s="152"/>
      <c r="FT582" s="152"/>
      <c r="FU582" s="152"/>
      <c r="FV582" s="152"/>
      <c r="FW582" s="152"/>
      <c r="FX582" s="152"/>
      <c r="FY582" s="152"/>
      <c r="FZ582" s="152"/>
      <c r="GA582" s="152"/>
      <c r="GB582" s="152"/>
      <c r="GC582" s="152"/>
      <c r="GD582" s="152"/>
      <c r="GE582" s="7"/>
      <c r="GF582" s="7"/>
      <c r="GG582" s="7"/>
      <c r="GH582" s="7"/>
      <c r="GI582" s="7"/>
      <c r="GJ582" s="7"/>
      <c r="GK582" s="7"/>
      <c r="GL582" s="7"/>
      <c r="GM582" s="48"/>
      <c r="GN582" s="7"/>
      <c r="GO582" s="7"/>
      <c r="GP582" s="7"/>
      <c r="GR582" s="48"/>
      <c r="GS582" s="48"/>
      <c r="GT582" s="48"/>
      <c r="GU582" s="48"/>
      <c r="GV582" s="48"/>
    </row>
    <row r="583" spans="1:204">
      <c r="A583" s="7"/>
      <c r="B583" s="7"/>
      <c r="C583" s="7"/>
      <c r="D583" s="48"/>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13"/>
      <c r="AJ583" s="13"/>
      <c r="AK583" s="7"/>
      <c r="AL583" s="7"/>
      <c r="AM583" s="7"/>
      <c r="AN583" s="7"/>
      <c r="AO583" s="7"/>
      <c r="AP583" s="7"/>
      <c r="AQ583" s="7"/>
      <c r="AR583" s="153"/>
      <c r="AS583" s="7"/>
      <c r="AT583" s="7"/>
      <c r="AU583" s="7"/>
      <c r="AV583" s="7"/>
      <c r="AW583" s="7"/>
      <c r="AX583" s="7"/>
      <c r="AY583" s="7"/>
      <c r="AZ583" s="7"/>
      <c r="BA583" s="7"/>
      <c r="BB583" s="7"/>
      <c r="BC583" s="7"/>
      <c r="BD583" s="7"/>
      <c r="BE583" s="154"/>
      <c r="BF583" s="154"/>
      <c r="BG583" s="7"/>
      <c r="BH583" s="154"/>
      <c r="BI583" s="154"/>
      <c r="BJ583" s="154"/>
      <c r="BK583" s="154"/>
      <c r="BL583" s="154"/>
      <c r="BM583" s="154"/>
      <c r="BN583" s="7"/>
      <c r="BO583" s="7"/>
      <c r="BP583" s="7"/>
      <c r="BQ583" s="7"/>
      <c r="BR583" s="154"/>
      <c r="BS583" s="154"/>
      <c r="BT583" s="7"/>
      <c r="BU583" s="154"/>
      <c r="BV583" s="154"/>
      <c r="BW583" s="154"/>
      <c r="BX583" s="154"/>
      <c r="BY583" s="154"/>
      <c r="BZ583" s="154"/>
      <c r="CA583" s="7"/>
      <c r="CB583" s="7"/>
      <c r="CC583" s="7"/>
      <c r="CD583" s="7"/>
      <c r="CE583" s="154"/>
      <c r="CF583" s="154"/>
      <c r="CG583" s="7"/>
      <c r="CH583" s="154"/>
      <c r="CI583" s="154"/>
      <c r="CJ583" s="154"/>
      <c r="CK583" s="154"/>
      <c r="CL583" s="154"/>
      <c r="CM583" s="154"/>
      <c r="CN583" s="7"/>
      <c r="CO583" s="7"/>
      <c r="CP583" s="7"/>
      <c r="CQ583" s="7"/>
      <c r="CR583" s="154"/>
      <c r="CS583" s="154"/>
      <c r="CT583" s="7"/>
      <c r="CU583" s="154"/>
      <c r="CV583" s="154"/>
      <c r="CW583" s="154"/>
      <c r="CX583" s="154"/>
      <c r="CY583" s="154"/>
      <c r="CZ583" s="154"/>
      <c r="DA583" s="7"/>
      <c r="DB583" s="7"/>
      <c r="DC583" s="7"/>
      <c r="DD583" s="7"/>
      <c r="DE583" s="154"/>
      <c r="DF583" s="154"/>
      <c r="DG583" s="7"/>
      <c r="DH583" s="154"/>
      <c r="DI583" s="154"/>
      <c r="DJ583" s="154"/>
      <c r="DK583" s="154"/>
      <c r="DL583" s="154"/>
      <c r="DM583" s="154"/>
      <c r="DN583" s="7"/>
      <c r="DO583" s="7"/>
      <c r="DP583" s="7"/>
      <c r="DQ583" s="7"/>
      <c r="DR583" s="152"/>
      <c r="DS583" s="152"/>
      <c r="DT583" s="152"/>
      <c r="DU583" s="152"/>
      <c r="DV583" s="152"/>
      <c r="DW583" s="152"/>
      <c r="DX583" s="152"/>
      <c r="DY583" s="152"/>
      <c r="DZ583" s="152"/>
      <c r="EA583" s="152"/>
      <c r="EB583" s="152"/>
      <c r="EC583" s="152"/>
      <c r="ED583" s="152"/>
      <c r="EE583" s="152"/>
      <c r="EF583" s="152"/>
      <c r="EG583" s="152"/>
      <c r="EH583" s="152"/>
      <c r="EI583" s="152"/>
      <c r="EJ583" s="152"/>
      <c r="EK583" s="152"/>
      <c r="EL583" s="152"/>
      <c r="EM583" s="152"/>
      <c r="EN583" s="152"/>
      <c r="EO583" s="152"/>
      <c r="EP583" s="152"/>
      <c r="EQ583" s="152"/>
      <c r="ER583" s="152"/>
      <c r="ES583" s="152"/>
      <c r="ET583" s="152"/>
      <c r="EU583" s="152"/>
      <c r="EV583" s="152"/>
      <c r="EW583" s="152"/>
      <c r="EX583" s="152"/>
      <c r="EY583" s="152"/>
      <c r="EZ583" s="152"/>
      <c r="FA583" s="152"/>
      <c r="FB583" s="152"/>
      <c r="FC583" s="152"/>
      <c r="FD583" s="152"/>
      <c r="FE583" s="152"/>
      <c r="FF583" s="152"/>
      <c r="FG583" s="152"/>
      <c r="FH583" s="152"/>
      <c r="FI583" s="152"/>
      <c r="FJ583" s="152"/>
      <c r="FK583" s="152"/>
      <c r="FL583" s="152"/>
      <c r="FM583" s="152"/>
      <c r="FN583" s="152"/>
      <c r="FO583" s="152"/>
      <c r="FP583" s="152"/>
      <c r="FQ583" s="152"/>
      <c r="FR583" s="152"/>
      <c r="FS583" s="152"/>
      <c r="FT583" s="152"/>
      <c r="FU583" s="152"/>
      <c r="FV583" s="152"/>
      <c r="FW583" s="152"/>
      <c r="FX583" s="152"/>
      <c r="FY583" s="152"/>
      <c r="FZ583" s="152"/>
      <c r="GA583" s="152"/>
      <c r="GB583" s="152"/>
      <c r="GC583" s="152"/>
      <c r="GD583" s="152"/>
      <c r="GE583" s="7"/>
      <c r="GF583" s="7"/>
      <c r="GG583" s="7"/>
      <c r="GH583" s="7"/>
      <c r="GI583" s="7"/>
      <c r="GJ583" s="7"/>
      <c r="GK583" s="7"/>
      <c r="GL583" s="7"/>
      <c r="GM583" s="48"/>
      <c r="GN583" s="7"/>
      <c r="GO583" s="7"/>
      <c r="GP583" s="7"/>
      <c r="GR583" s="48"/>
      <c r="GS583" s="48"/>
      <c r="GT583" s="48"/>
      <c r="GU583" s="48"/>
      <c r="GV583" s="48"/>
    </row>
    <row r="584" spans="1:204">
      <c r="A584" s="7"/>
      <c r="B584" s="7"/>
      <c r="C584" s="7"/>
      <c r="D584" s="48"/>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13"/>
      <c r="AJ584" s="13"/>
      <c r="AK584" s="7"/>
      <c r="AL584" s="7"/>
      <c r="AM584" s="7"/>
      <c r="AN584" s="7"/>
      <c r="AO584" s="7"/>
      <c r="AP584" s="7"/>
      <c r="AQ584" s="7"/>
      <c r="AR584" s="153"/>
      <c r="AS584" s="7"/>
      <c r="AT584" s="7"/>
      <c r="AU584" s="7"/>
      <c r="AV584" s="7"/>
      <c r="AW584" s="7"/>
      <c r="AX584" s="7"/>
      <c r="AY584" s="7"/>
      <c r="AZ584" s="7"/>
      <c r="BA584" s="7"/>
      <c r="BB584" s="7"/>
      <c r="BC584" s="7"/>
      <c r="BD584" s="7"/>
      <c r="BE584" s="154"/>
      <c r="BF584" s="154"/>
      <c r="BG584" s="7"/>
      <c r="BH584" s="154"/>
      <c r="BI584" s="154"/>
      <c r="BJ584" s="154"/>
      <c r="BK584" s="154"/>
      <c r="BL584" s="154"/>
      <c r="BM584" s="154"/>
      <c r="BN584" s="7"/>
      <c r="BO584" s="7"/>
      <c r="BP584" s="7"/>
      <c r="BQ584" s="7"/>
      <c r="BR584" s="154"/>
      <c r="BS584" s="154"/>
      <c r="BT584" s="7"/>
      <c r="BU584" s="154"/>
      <c r="BV584" s="154"/>
      <c r="BW584" s="154"/>
      <c r="BX584" s="154"/>
      <c r="BY584" s="154"/>
      <c r="BZ584" s="154"/>
      <c r="CA584" s="7"/>
      <c r="CB584" s="7"/>
      <c r="CC584" s="7"/>
      <c r="CD584" s="7"/>
      <c r="CE584" s="154"/>
      <c r="CF584" s="154"/>
      <c r="CG584" s="7"/>
      <c r="CH584" s="154"/>
      <c r="CI584" s="154"/>
      <c r="CJ584" s="154"/>
      <c r="CK584" s="154"/>
      <c r="CL584" s="154"/>
      <c r="CM584" s="154"/>
      <c r="CN584" s="7"/>
      <c r="CO584" s="7"/>
      <c r="CP584" s="7"/>
      <c r="CQ584" s="7"/>
      <c r="CR584" s="154"/>
      <c r="CS584" s="154"/>
      <c r="CT584" s="7"/>
      <c r="CU584" s="154"/>
      <c r="CV584" s="154"/>
      <c r="CW584" s="154"/>
      <c r="CX584" s="154"/>
      <c r="CY584" s="154"/>
      <c r="CZ584" s="154"/>
      <c r="DA584" s="7"/>
      <c r="DB584" s="7"/>
      <c r="DC584" s="7"/>
      <c r="DD584" s="7"/>
      <c r="DE584" s="154"/>
      <c r="DF584" s="154"/>
      <c r="DG584" s="7"/>
      <c r="DH584" s="154"/>
      <c r="DI584" s="154"/>
      <c r="DJ584" s="154"/>
      <c r="DK584" s="154"/>
      <c r="DL584" s="154"/>
      <c r="DM584" s="154"/>
      <c r="DN584" s="7"/>
      <c r="DO584" s="7"/>
      <c r="DP584" s="7"/>
      <c r="DQ584" s="7"/>
      <c r="DR584" s="152"/>
      <c r="DS584" s="152"/>
      <c r="DT584" s="152"/>
      <c r="DU584" s="152"/>
      <c r="DV584" s="152"/>
      <c r="DW584" s="152"/>
      <c r="DX584" s="152"/>
      <c r="DY584" s="152"/>
      <c r="DZ584" s="152"/>
      <c r="EA584" s="152"/>
      <c r="EB584" s="152"/>
      <c r="EC584" s="152"/>
      <c r="ED584" s="152"/>
      <c r="EE584" s="152"/>
      <c r="EF584" s="152"/>
      <c r="EG584" s="152"/>
      <c r="EH584" s="152"/>
      <c r="EI584" s="152"/>
      <c r="EJ584" s="152"/>
      <c r="EK584" s="152"/>
      <c r="EL584" s="152"/>
      <c r="EM584" s="152"/>
      <c r="EN584" s="152"/>
      <c r="EO584" s="152"/>
      <c r="EP584" s="152"/>
      <c r="EQ584" s="152"/>
      <c r="ER584" s="152"/>
      <c r="ES584" s="152"/>
      <c r="ET584" s="152"/>
      <c r="EU584" s="152"/>
      <c r="EV584" s="152"/>
      <c r="EW584" s="152"/>
      <c r="EX584" s="152"/>
      <c r="EY584" s="152"/>
      <c r="EZ584" s="152"/>
      <c r="FA584" s="152"/>
      <c r="FB584" s="152"/>
      <c r="FC584" s="152"/>
      <c r="FD584" s="152"/>
      <c r="FE584" s="152"/>
      <c r="FF584" s="152"/>
      <c r="FG584" s="152"/>
      <c r="FH584" s="152"/>
      <c r="FI584" s="152"/>
      <c r="FJ584" s="152"/>
      <c r="FK584" s="152"/>
      <c r="FL584" s="152"/>
      <c r="FM584" s="152"/>
      <c r="FN584" s="152"/>
      <c r="FO584" s="152"/>
      <c r="FP584" s="152"/>
      <c r="FQ584" s="152"/>
      <c r="FR584" s="152"/>
      <c r="FS584" s="152"/>
      <c r="FT584" s="152"/>
      <c r="FU584" s="152"/>
      <c r="FV584" s="152"/>
      <c r="FW584" s="152"/>
      <c r="FX584" s="152"/>
      <c r="FY584" s="152"/>
      <c r="FZ584" s="152"/>
      <c r="GA584" s="152"/>
      <c r="GB584" s="152"/>
      <c r="GC584" s="152"/>
      <c r="GD584" s="152"/>
      <c r="GE584" s="7"/>
      <c r="GF584" s="7"/>
      <c r="GG584" s="7"/>
      <c r="GH584" s="7"/>
      <c r="GI584" s="7"/>
      <c r="GJ584" s="7"/>
      <c r="GK584" s="7"/>
      <c r="GL584" s="7"/>
      <c r="GM584" s="48"/>
      <c r="GN584" s="7"/>
      <c r="GO584" s="7"/>
      <c r="GP584" s="7"/>
      <c r="GR584" s="48"/>
      <c r="GS584" s="48"/>
      <c r="GT584" s="48"/>
      <c r="GU584" s="48"/>
      <c r="GV584" s="48"/>
    </row>
    <row r="585" spans="1:204">
      <c r="A585" s="7"/>
      <c r="B585" s="7"/>
      <c r="C585" s="7"/>
      <c r="D585" s="48"/>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c r="AH585" s="7"/>
      <c r="AI585" s="13"/>
      <c r="AJ585" s="13"/>
      <c r="AK585" s="7"/>
      <c r="AL585" s="7"/>
      <c r="AM585" s="7"/>
      <c r="AN585" s="7"/>
      <c r="AO585" s="7"/>
      <c r="AP585" s="7"/>
      <c r="AQ585" s="7"/>
      <c r="AR585" s="153"/>
      <c r="AS585" s="7"/>
      <c r="AT585" s="7"/>
      <c r="AU585" s="7"/>
      <c r="AV585" s="7"/>
      <c r="AW585" s="7"/>
      <c r="AX585" s="7"/>
      <c r="AY585" s="7"/>
      <c r="AZ585" s="7"/>
      <c r="BA585" s="7"/>
      <c r="BB585" s="7"/>
      <c r="BC585" s="7"/>
      <c r="BD585" s="7"/>
      <c r="BE585" s="154"/>
      <c r="BF585" s="154"/>
      <c r="BG585" s="7"/>
      <c r="BH585" s="154"/>
      <c r="BI585" s="154"/>
      <c r="BJ585" s="154"/>
      <c r="BK585" s="154"/>
      <c r="BL585" s="154"/>
      <c r="BM585" s="154"/>
      <c r="BN585" s="7"/>
      <c r="BO585" s="7"/>
      <c r="BP585" s="7"/>
      <c r="BQ585" s="7"/>
      <c r="BR585" s="154"/>
      <c r="BS585" s="154"/>
      <c r="BT585" s="7"/>
      <c r="BU585" s="154"/>
      <c r="BV585" s="154"/>
      <c r="BW585" s="154"/>
      <c r="BX585" s="154"/>
      <c r="BY585" s="154"/>
      <c r="BZ585" s="154"/>
      <c r="CA585" s="7"/>
      <c r="CB585" s="7"/>
      <c r="CC585" s="7"/>
      <c r="CD585" s="7"/>
      <c r="CE585" s="154"/>
      <c r="CF585" s="154"/>
      <c r="CG585" s="7"/>
      <c r="CH585" s="154"/>
      <c r="CI585" s="154"/>
      <c r="CJ585" s="154"/>
      <c r="CK585" s="154"/>
      <c r="CL585" s="154"/>
      <c r="CM585" s="154"/>
      <c r="CN585" s="7"/>
      <c r="CO585" s="7"/>
      <c r="CP585" s="7"/>
      <c r="CQ585" s="7"/>
      <c r="CR585" s="154"/>
      <c r="CS585" s="154"/>
      <c r="CT585" s="7"/>
      <c r="CU585" s="154"/>
      <c r="CV585" s="154"/>
      <c r="CW585" s="154"/>
      <c r="CX585" s="154"/>
      <c r="CY585" s="154"/>
      <c r="CZ585" s="154"/>
      <c r="DA585" s="7"/>
      <c r="DB585" s="7"/>
      <c r="DC585" s="7"/>
      <c r="DD585" s="7"/>
      <c r="DE585" s="154"/>
      <c r="DF585" s="154"/>
      <c r="DG585" s="7"/>
      <c r="DH585" s="154"/>
      <c r="DI585" s="154"/>
      <c r="DJ585" s="154"/>
      <c r="DK585" s="154"/>
      <c r="DL585" s="154"/>
      <c r="DM585" s="154"/>
      <c r="DN585" s="7"/>
      <c r="DO585" s="7"/>
      <c r="DP585" s="7"/>
      <c r="DQ585" s="7"/>
      <c r="DR585" s="152"/>
      <c r="DS585" s="152"/>
      <c r="DT585" s="152"/>
      <c r="DU585" s="152"/>
      <c r="DV585" s="152"/>
      <c r="DW585" s="152"/>
      <c r="DX585" s="152"/>
      <c r="DY585" s="152"/>
      <c r="DZ585" s="152"/>
      <c r="EA585" s="152"/>
      <c r="EB585" s="152"/>
      <c r="EC585" s="152"/>
      <c r="ED585" s="152"/>
      <c r="EE585" s="152"/>
      <c r="EF585" s="152"/>
      <c r="EG585" s="152"/>
      <c r="EH585" s="152"/>
      <c r="EI585" s="152"/>
      <c r="EJ585" s="152"/>
      <c r="EK585" s="152"/>
      <c r="EL585" s="152"/>
      <c r="EM585" s="152"/>
      <c r="EN585" s="152"/>
      <c r="EO585" s="152"/>
      <c r="EP585" s="152"/>
      <c r="EQ585" s="152"/>
      <c r="ER585" s="152"/>
      <c r="ES585" s="152"/>
      <c r="ET585" s="152"/>
      <c r="EU585" s="152"/>
      <c r="EV585" s="152"/>
      <c r="EW585" s="152"/>
      <c r="EX585" s="152"/>
      <c r="EY585" s="152"/>
      <c r="EZ585" s="152"/>
      <c r="FA585" s="152"/>
      <c r="FB585" s="152"/>
      <c r="FC585" s="152"/>
      <c r="FD585" s="152"/>
      <c r="FE585" s="152"/>
      <c r="FF585" s="152"/>
      <c r="FG585" s="152"/>
      <c r="FH585" s="152"/>
      <c r="FI585" s="152"/>
      <c r="FJ585" s="152"/>
      <c r="FK585" s="152"/>
      <c r="FL585" s="152"/>
      <c r="FM585" s="152"/>
      <c r="FN585" s="152"/>
      <c r="FO585" s="152"/>
      <c r="FP585" s="152"/>
      <c r="FQ585" s="152"/>
      <c r="FR585" s="152"/>
      <c r="FS585" s="152"/>
      <c r="FT585" s="152"/>
      <c r="FU585" s="152"/>
      <c r="FV585" s="152"/>
      <c r="FW585" s="152"/>
      <c r="FX585" s="152"/>
      <c r="FY585" s="152"/>
      <c r="FZ585" s="152"/>
      <c r="GA585" s="152"/>
      <c r="GB585" s="152"/>
      <c r="GC585" s="152"/>
      <c r="GD585" s="152"/>
      <c r="GE585" s="7"/>
      <c r="GF585" s="7"/>
      <c r="GG585" s="7"/>
      <c r="GH585" s="7"/>
      <c r="GI585" s="7"/>
      <c r="GJ585" s="7"/>
      <c r="GK585" s="7"/>
      <c r="GL585" s="7"/>
      <c r="GM585" s="48"/>
      <c r="GN585" s="7"/>
      <c r="GO585" s="7"/>
      <c r="GP585" s="7"/>
      <c r="GR585" s="48"/>
      <c r="GS585" s="48"/>
      <c r="GT585" s="48"/>
      <c r="GU585" s="48"/>
      <c r="GV585" s="48"/>
    </row>
    <row r="586" spans="1:204">
      <c r="A586" s="7"/>
      <c r="B586" s="7"/>
      <c r="C586" s="7"/>
      <c r="D586" s="48"/>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13"/>
      <c r="AJ586" s="13"/>
      <c r="AK586" s="7"/>
      <c r="AL586" s="7"/>
      <c r="AM586" s="7"/>
      <c r="AN586" s="7"/>
      <c r="AO586" s="7"/>
      <c r="AP586" s="7"/>
      <c r="AQ586" s="7"/>
      <c r="AR586" s="153"/>
      <c r="AS586" s="7"/>
      <c r="AT586" s="7"/>
      <c r="AU586" s="7"/>
      <c r="AV586" s="7"/>
      <c r="AW586" s="7"/>
      <c r="AX586" s="7"/>
      <c r="AY586" s="7"/>
      <c r="AZ586" s="7"/>
      <c r="BA586" s="7"/>
      <c r="BB586" s="7"/>
      <c r="BC586" s="7"/>
      <c r="BD586" s="7"/>
      <c r="BE586" s="154"/>
      <c r="BF586" s="154"/>
      <c r="BG586" s="7"/>
      <c r="BH586" s="154"/>
      <c r="BI586" s="154"/>
      <c r="BJ586" s="154"/>
      <c r="BK586" s="154"/>
      <c r="BL586" s="154"/>
      <c r="BM586" s="154"/>
      <c r="BN586" s="7"/>
      <c r="BO586" s="7"/>
      <c r="BP586" s="7"/>
      <c r="BQ586" s="7"/>
      <c r="BR586" s="154"/>
      <c r="BS586" s="154"/>
      <c r="BT586" s="7"/>
      <c r="BU586" s="154"/>
      <c r="BV586" s="154"/>
      <c r="BW586" s="154"/>
      <c r="BX586" s="154"/>
      <c r="BY586" s="154"/>
      <c r="BZ586" s="154"/>
      <c r="CA586" s="7"/>
      <c r="CB586" s="7"/>
      <c r="CC586" s="7"/>
      <c r="CD586" s="7"/>
      <c r="CE586" s="154"/>
      <c r="CF586" s="154"/>
      <c r="CG586" s="7"/>
      <c r="CH586" s="154"/>
      <c r="CI586" s="154"/>
      <c r="CJ586" s="154"/>
      <c r="CK586" s="154"/>
      <c r="CL586" s="154"/>
      <c r="CM586" s="154"/>
      <c r="CN586" s="7"/>
      <c r="CO586" s="7"/>
      <c r="CP586" s="7"/>
      <c r="CQ586" s="7"/>
      <c r="CR586" s="154"/>
      <c r="CS586" s="154"/>
      <c r="CT586" s="7"/>
      <c r="CU586" s="154"/>
      <c r="CV586" s="154"/>
      <c r="CW586" s="154"/>
      <c r="CX586" s="154"/>
      <c r="CY586" s="154"/>
      <c r="CZ586" s="154"/>
      <c r="DA586" s="7"/>
      <c r="DB586" s="7"/>
      <c r="DC586" s="7"/>
      <c r="DD586" s="7"/>
      <c r="DE586" s="154"/>
      <c r="DF586" s="154"/>
      <c r="DG586" s="7"/>
      <c r="DH586" s="154"/>
      <c r="DI586" s="154"/>
      <c r="DJ586" s="154"/>
      <c r="DK586" s="154"/>
      <c r="DL586" s="154"/>
      <c r="DM586" s="154"/>
      <c r="DN586" s="7"/>
      <c r="DO586" s="7"/>
      <c r="DP586" s="7"/>
      <c r="DQ586" s="7"/>
      <c r="DR586" s="152"/>
      <c r="DS586" s="152"/>
      <c r="DT586" s="152"/>
      <c r="DU586" s="152"/>
      <c r="DV586" s="152"/>
      <c r="DW586" s="152"/>
      <c r="DX586" s="152"/>
      <c r="DY586" s="152"/>
      <c r="DZ586" s="152"/>
      <c r="EA586" s="152"/>
      <c r="EB586" s="152"/>
      <c r="EC586" s="152"/>
      <c r="ED586" s="152"/>
      <c r="EE586" s="152"/>
      <c r="EF586" s="152"/>
      <c r="EG586" s="152"/>
      <c r="EH586" s="152"/>
      <c r="EI586" s="152"/>
      <c r="EJ586" s="152"/>
      <c r="EK586" s="152"/>
      <c r="EL586" s="152"/>
      <c r="EM586" s="152"/>
      <c r="EN586" s="152"/>
      <c r="EO586" s="152"/>
      <c r="EP586" s="152"/>
      <c r="EQ586" s="152"/>
      <c r="ER586" s="152"/>
      <c r="ES586" s="152"/>
      <c r="ET586" s="152"/>
      <c r="EU586" s="152"/>
      <c r="EV586" s="152"/>
      <c r="EW586" s="152"/>
      <c r="EX586" s="152"/>
      <c r="EY586" s="152"/>
      <c r="EZ586" s="152"/>
      <c r="FA586" s="152"/>
      <c r="FB586" s="152"/>
      <c r="FC586" s="152"/>
      <c r="FD586" s="152"/>
      <c r="FE586" s="152"/>
      <c r="FF586" s="152"/>
      <c r="FG586" s="152"/>
      <c r="FH586" s="152"/>
      <c r="FI586" s="152"/>
      <c r="FJ586" s="152"/>
      <c r="FK586" s="152"/>
      <c r="FL586" s="152"/>
      <c r="FM586" s="152"/>
      <c r="FN586" s="152"/>
      <c r="FO586" s="152"/>
      <c r="FP586" s="152"/>
      <c r="FQ586" s="152"/>
      <c r="FR586" s="152"/>
      <c r="FS586" s="152"/>
      <c r="FT586" s="152"/>
      <c r="FU586" s="152"/>
      <c r="FV586" s="152"/>
      <c r="FW586" s="152"/>
      <c r="FX586" s="152"/>
      <c r="FY586" s="152"/>
      <c r="FZ586" s="152"/>
      <c r="GA586" s="152"/>
      <c r="GB586" s="152"/>
      <c r="GC586" s="152"/>
      <c r="GD586" s="152"/>
      <c r="GE586" s="7"/>
      <c r="GF586" s="7"/>
      <c r="GG586" s="7"/>
      <c r="GH586" s="7"/>
      <c r="GI586" s="7"/>
      <c r="GJ586" s="7"/>
      <c r="GK586" s="7"/>
      <c r="GL586" s="7"/>
      <c r="GM586" s="48"/>
      <c r="GN586" s="7"/>
      <c r="GO586" s="7"/>
      <c r="GP586" s="7"/>
      <c r="GR586" s="48"/>
      <c r="GS586" s="48"/>
      <c r="GT586" s="48"/>
      <c r="GU586" s="48"/>
      <c r="GV586" s="48"/>
    </row>
    <row r="587" spans="1:204">
      <c r="A587" s="7"/>
      <c r="B587" s="7"/>
      <c r="C587" s="7"/>
      <c r="D587" s="48"/>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c r="AH587" s="7"/>
      <c r="AI587" s="13"/>
      <c r="AJ587" s="13"/>
      <c r="AK587" s="7"/>
      <c r="AL587" s="7"/>
      <c r="AM587" s="7"/>
      <c r="AN587" s="7"/>
      <c r="AO587" s="7"/>
      <c r="AP587" s="7"/>
      <c r="AQ587" s="7"/>
      <c r="AR587" s="153"/>
      <c r="AS587" s="7"/>
      <c r="AT587" s="7"/>
      <c r="AU587" s="7"/>
      <c r="AV587" s="7"/>
      <c r="AW587" s="7"/>
      <c r="AX587" s="7"/>
      <c r="AY587" s="7"/>
      <c r="AZ587" s="7"/>
      <c r="BA587" s="7"/>
      <c r="BB587" s="7"/>
      <c r="BC587" s="7"/>
      <c r="BD587" s="7"/>
      <c r="BE587" s="154"/>
      <c r="BF587" s="154"/>
      <c r="BG587" s="7"/>
      <c r="BH587" s="154"/>
      <c r="BI587" s="154"/>
      <c r="BJ587" s="154"/>
      <c r="BK587" s="154"/>
      <c r="BL587" s="154"/>
      <c r="BM587" s="154"/>
      <c r="BN587" s="7"/>
      <c r="BO587" s="7"/>
      <c r="BP587" s="7"/>
      <c r="BQ587" s="7"/>
      <c r="BR587" s="154"/>
      <c r="BS587" s="154"/>
      <c r="BT587" s="7"/>
      <c r="BU587" s="154"/>
      <c r="BV587" s="154"/>
      <c r="BW587" s="154"/>
      <c r="BX587" s="154"/>
      <c r="BY587" s="154"/>
      <c r="BZ587" s="154"/>
      <c r="CA587" s="7"/>
      <c r="CB587" s="7"/>
      <c r="CC587" s="7"/>
      <c r="CD587" s="7"/>
      <c r="CE587" s="154"/>
      <c r="CF587" s="154"/>
      <c r="CG587" s="7"/>
      <c r="CH587" s="154"/>
      <c r="CI587" s="154"/>
      <c r="CJ587" s="154"/>
      <c r="CK587" s="154"/>
      <c r="CL587" s="154"/>
      <c r="CM587" s="154"/>
      <c r="CN587" s="7"/>
      <c r="CO587" s="7"/>
      <c r="CP587" s="7"/>
      <c r="CQ587" s="7"/>
      <c r="CR587" s="154"/>
      <c r="CS587" s="154"/>
      <c r="CT587" s="7"/>
      <c r="CU587" s="154"/>
      <c r="CV587" s="154"/>
      <c r="CW587" s="154"/>
      <c r="CX587" s="154"/>
      <c r="CY587" s="154"/>
      <c r="CZ587" s="154"/>
      <c r="DA587" s="7"/>
      <c r="DB587" s="7"/>
      <c r="DC587" s="7"/>
      <c r="DD587" s="7"/>
      <c r="DE587" s="154"/>
      <c r="DF587" s="154"/>
      <c r="DG587" s="7"/>
      <c r="DH587" s="154"/>
      <c r="DI587" s="154"/>
      <c r="DJ587" s="154"/>
      <c r="DK587" s="154"/>
      <c r="DL587" s="154"/>
      <c r="DM587" s="154"/>
      <c r="DN587" s="7"/>
      <c r="DO587" s="7"/>
      <c r="DP587" s="7"/>
      <c r="DQ587" s="7"/>
      <c r="DR587" s="152"/>
      <c r="DS587" s="152"/>
      <c r="DT587" s="152"/>
      <c r="DU587" s="152"/>
      <c r="DV587" s="152"/>
      <c r="DW587" s="152"/>
      <c r="DX587" s="152"/>
      <c r="DY587" s="152"/>
      <c r="DZ587" s="152"/>
      <c r="EA587" s="152"/>
      <c r="EB587" s="152"/>
      <c r="EC587" s="152"/>
      <c r="ED587" s="152"/>
      <c r="EE587" s="152"/>
      <c r="EF587" s="152"/>
      <c r="EG587" s="152"/>
      <c r="EH587" s="152"/>
      <c r="EI587" s="152"/>
      <c r="EJ587" s="152"/>
      <c r="EK587" s="152"/>
      <c r="EL587" s="152"/>
      <c r="EM587" s="152"/>
      <c r="EN587" s="152"/>
      <c r="EO587" s="152"/>
      <c r="EP587" s="152"/>
      <c r="EQ587" s="152"/>
      <c r="ER587" s="152"/>
      <c r="ES587" s="152"/>
      <c r="ET587" s="152"/>
      <c r="EU587" s="152"/>
      <c r="EV587" s="152"/>
      <c r="EW587" s="152"/>
      <c r="EX587" s="152"/>
      <c r="EY587" s="152"/>
      <c r="EZ587" s="152"/>
      <c r="FA587" s="152"/>
      <c r="FB587" s="152"/>
      <c r="FC587" s="152"/>
      <c r="FD587" s="152"/>
      <c r="FE587" s="152"/>
      <c r="FF587" s="152"/>
      <c r="FG587" s="152"/>
      <c r="FH587" s="152"/>
      <c r="FI587" s="152"/>
      <c r="FJ587" s="152"/>
      <c r="FK587" s="152"/>
      <c r="FL587" s="152"/>
      <c r="FM587" s="152"/>
      <c r="FN587" s="152"/>
      <c r="FO587" s="152"/>
      <c r="FP587" s="152"/>
      <c r="FQ587" s="152"/>
      <c r="FR587" s="152"/>
      <c r="FS587" s="152"/>
      <c r="FT587" s="152"/>
      <c r="FU587" s="152"/>
      <c r="FV587" s="152"/>
      <c r="FW587" s="152"/>
      <c r="FX587" s="152"/>
      <c r="FY587" s="152"/>
      <c r="FZ587" s="152"/>
      <c r="GA587" s="152"/>
      <c r="GB587" s="152"/>
      <c r="GC587" s="152"/>
      <c r="GD587" s="152"/>
      <c r="GE587" s="7"/>
      <c r="GF587" s="7"/>
      <c r="GG587" s="7"/>
      <c r="GH587" s="7"/>
      <c r="GI587" s="7"/>
      <c r="GJ587" s="7"/>
      <c r="GK587" s="7"/>
      <c r="GL587" s="7"/>
      <c r="GM587" s="48"/>
      <c r="GN587" s="7"/>
      <c r="GO587" s="7"/>
      <c r="GP587" s="7"/>
      <c r="GR587" s="48"/>
      <c r="GS587" s="48"/>
      <c r="GT587" s="48"/>
      <c r="GU587" s="48"/>
      <c r="GV587" s="48"/>
    </row>
    <row r="588" spans="1:204">
      <c r="A588" s="7"/>
      <c r="B588" s="7"/>
      <c r="C588" s="7"/>
      <c r="D588" s="48"/>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13"/>
      <c r="AJ588" s="13"/>
      <c r="AK588" s="7"/>
      <c r="AL588" s="7"/>
      <c r="AM588" s="7"/>
      <c r="AN588" s="7"/>
      <c r="AO588" s="7"/>
      <c r="AP588" s="7"/>
      <c r="AQ588" s="7"/>
      <c r="AR588" s="153"/>
      <c r="AS588" s="7"/>
      <c r="AT588" s="7"/>
      <c r="AU588" s="7"/>
      <c r="AV588" s="7"/>
      <c r="AW588" s="7"/>
      <c r="AX588" s="7"/>
      <c r="AY588" s="7"/>
      <c r="AZ588" s="7"/>
      <c r="BA588" s="7"/>
      <c r="BB588" s="7"/>
      <c r="BC588" s="7"/>
      <c r="BD588" s="7"/>
      <c r="BE588" s="154"/>
      <c r="BF588" s="154"/>
      <c r="BG588" s="7"/>
      <c r="BH588" s="154"/>
      <c r="BI588" s="154"/>
      <c r="BJ588" s="154"/>
      <c r="BK588" s="154"/>
      <c r="BL588" s="154"/>
      <c r="BM588" s="154"/>
      <c r="BN588" s="7"/>
      <c r="BO588" s="7"/>
      <c r="BP588" s="7"/>
      <c r="BQ588" s="7"/>
      <c r="BR588" s="154"/>
      <c r="BS588" s="154"/>
      <c r="BT588" s="7"/>
      <c r="BU588" s="154"/>
      <c r="BV588" s="154"/>
      <c r="BW588" s="154"/>
      <c r="BX588" s="154"/>
      <c r="BY588" s="154"/>
      <c r="BZ588" s="154"/>
      <c r="CA588" s="7"/>
      <c r="CB588" s="7"/>
      <c r="CC588" s="7"/>
      <c r="CD588" s="7"/>
      <c r="CE588" s="154"/>
      <c r="CF588" s="154"/>
      <c r="CG588" s="7"/>
      <c r="CH588" s="154"/>
      <c r="CI588" s="154"/>
      <c r="CJ588" s="154"/>
      <c r="CK588" s="154"/>
      <c r="CL588" s="154"/>
      <c r="CM588" s="154"/>
      <c r="CN588" s="7"/>
      <c r="CO588" s="7"/>
      <c r="CP588" s="7"/>
      <c r="CQ588" s="7"/>
      <c r="CR588" s="154"/>
      <c r="CS588" s="154"/>
      <c r="CT588" s="7"/>
      <c r="CU588" s="154"/>
      <c r="CV588" s="154"/>
      <c r="CW588" s="154"/>
      <c r="CX588" s="154"/>
      <c r="CY588" s="154"/>
      <c r="CZ588" s="154"/>
      <c r="DA588" s="7"/>
      <c r="DB588" s="7"/>
      <c r="DC588" s="7"/>
      <c r="DD588" s="7"/>
      <c r="DE588" s="154"/>
      <c r="DF588" s="154"/>
      <c r="DG588" s="7"/>
      <c r="DH588" s="154"/>
      <c r="DI588" s="154"/>
      <c r="DJ588" s="154"/>
      <c r="DK588" s="154"/>
      <c r="DL588" s="154"/>
      <c r="DM588" s="154"/>
      <c r="DN588" s="7"/>
      <c r="DO588" s="7"/>
      <c r="DP588" s="7"/>
      <c r="DQ588" s="7"/>
      <c r="DR588" s="152"/>
      <c r="DS588" s="152"/>
      <c r="DT588" s="152"/>
      <c r="DU588" s="152"/>
      <c r="DV588" s="152"/>
      <c r="DW588" s="152"/>
      <c r="DX588" s="152"/>
      <c r="DY588" s="152"/>
      <c r="DZ588" s="152"/>
      <c r="EA588" s="152"/>
      <c r="EB588" s="152"/>
      <c r="EC588" s="152"/>
      <c r="ED588" s="152"/>
      <c r="EE588" s="152"/>
      <c r="EF588" s="152"/>
      <c r="EG588" s="152"/>
      <c r="EH588" s="152"/>
      <c r="EI588" s="152"/>
      <c r="EJ588" s="152"/>
      <c r="EK588" s="152"/>
      <c r="EL588" s="152"/>
      <c r="EM588" s="152"/>
      <c r="EN588" s="152"/>
      <c r="EO588" s="152"/>
      <c r="EP588" s="152"/>
      <c r="EQ588" s="152"/>
      <c r="ER588" s="152"/>
      <c r="ES588" s="152"/>
      <c r="ET588" s="152"/>
      <c r="EU588" s="152"/>
      <c r="EV588" s="152"/>
      <c r="EW588" s="152"/>
      <c r="EX588" s="152"/>
      <c r="EY588" s="152"/>
      <c r="EZ588" s="152"/>
      <c r="FA588" s="152"/>
      <c r="FB588" s="152"/>
      <c r="FC588" s="152"/>
      <c r="FD588" s="152"/>
      <c r="FE588" s="152"/>
      <c r="FF588" s="152"/>
      <c r="FG588" s="152"/>
      <c r="FH588" s="152"/>
      <c r="FI588" s="152"/>
      <c r="FJ588" s="152"/>
      <c r="FK588" s="152"/>
      <c r="FL588" s="152"/>
      <c r="FM588" s="152"/>
      <c r="FN588" s="152"/>
      <c r="FO588" s="152"/>
      <c r="FP588" s="152"/>
      <c r="FQ588" s="152"/>
      <c r="FR588" s="152"/>
      <c r="FS588" s="152"/>
      <c r="FT588" s="152"/>
      <c r="FU588" s="152"/>
      <c r="FV588" s="152"/>
      <c r="FW588" s="152"/>
      <c r="FX588" s="152"/>
      <c r="FY588" s="152"/>
      <c r="FZ588" s="152"/>
      <c r="GA588" s="152"/>
      <c r="GB588" s="152"/>
      <c r="GC588" s="152"/>
      <c r="GD588" s="152"/>
      <c r="GE588" s="7"/>
      <c r="GF588" s="7"/>
      <c r="GG588" s="7"/>
      <c r="GH588" s="7"/>
      <c r="GI588" s="7"/>
      <c r="GJ588" s="7"/>
      <c r="GK588" s="7"/>
      <c r="GL588" s="7"/>
      <c r="GM588" s="48"/>
      <c r="GN588" s="7"/>
      <c r="GO588" s="7"/>
      <c r="GP588" s="7"/>
      <c r="GR588" s="48"/>
      <c r="GS588" s="48"/>
      <c r="GT588" s="48"/>
      <c r="GU588" s="48"/>
      <c r="GV588" s="48"/>
    </row>
    <row r="589" spans="1:204">
      <c r="A589" s="7"/>
      <c r="B589" s="7"/>
      <c r="C589" s="7"/>
      <c r="D589" s="48"/>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c r="AH589" s="7"/>
      <c r="AI589" s="13"/>
      <c r="AJ589" s="13"/>
      <c r="AK589" s="7"/>
      <c r="AL589" s="7"/>
      <c r="AM589" s="7"/>
      <c r="AN589" s="7"/>
      <c r="AO589" s="7"/>
      <c r="AP589" s="7"/>
      <c r="AQ589" s="7"/>
      <c r="AR589" s="153"/>
      <c r="AS589" s="7"/>
      <c r="AT589" s="7"/>
      <c r="AU589" s="7"/>
      <c r="AV589" s="7"/>
      <c r="AW589" s="7"/>
      <c r="AX589" s="7"/>
      <c r="AY589" s="7"/>
      <c r="AZ589" s="7"/>
      <c r="BA589" s="7"/>
      <c r="BB589" s="7"/>
      <c r="BC589" s="7"/>
      <c r="BD589" s="7"/>
      <c r="BE589" s="154"/>
      <c r="BF589" s="154"/>
      <c r="BG589" s="7"/>
      <c r="BH589" s="154"/>
      <c r="BI589" s="154"/>
      <c r="BJ589" s="154"/>
      <c r="BK589" s="154"/>
      <c r="BL589" s="154"/>
      <c r="BM589" s="154"/>
      <c r="BN589" s="7"/>
      <c r="BO589" s="7"/>
      <c r="BP589" s="7"/>
      <c r="BQ589" s="7"/>
      <c r="BR589" s="154"/>
      <c r="BS589" s="154"/>
      <c r="BT589" s="7"/>
      <c r="BU589" s="154"/>
      <c r="BV589" s="154"/>
      <c r="BW589" s="154"/>
      <c r="BX589" s="154"/>
      <c r="BY589" s="154"/>
      <c r="BZ589" s="154"/>
      <c r="CA589" s="7"/>
      <c r="CB589" s="7"/>
      <c r="CC589" s="7"/>
      <c r="CD589" s="7"/>
      <c r="CE589" s="154"/>
      <c r="CF589" s="154"/>
      <c r="CG589" s="7"/>
      <c r="CH589" s="154"/>
      <c r="CI589" s="154"/>
      <c r="CJ589" s="154"/>
      <c r="CK589" s="154"/>
      <c r="CL589" s="154"/>
      <c r="CM589" s="154"/>
      <c r="CN589" s="7"/>
      <c r="CO589" s="7"/>
      <c r="CP589" s="7"/>
      <c r="CQ589" s="7"/>
      <c r="CR589" s="154"/>
      <c r="CS589" s="154"/>
      <c r="CT589" s="7"/>
      <c r="CU589" s="154"/>
      <c r="CV589" s="154"/>
      <c r="CW589" s="154"/>
      <c r="CX589" s="154"/>
      <c r="CY589" s="154"/>
      <c r="CZ589" s="154"/>
      <c r="DA589" s="7"/>
      <c r="DB589" s="7"/>
      <c r="DC589" s="7"/>
      <c r="DD589" s="7"/>
      <c r="DE589" s="154"/>
      <c r="DF589" s="154"/>
      <c r="DG589" s="7"/>
      <c r="DH589" s="154"/>
      <c r="DI589" s="154"/>
      <c r="DJ589" s="154"/>
      <c r="DK589" s="154"/>
      <c r="DL589" s="154"/>
      <c r="DM589" s="154"/>
      <c r="DN589" s="7"/>
      <c r="DO589" s="7"/>
      <c r="DP589" s="7"/>
      <c r="DQ589" s="7"/>
      <c r="DR589" s="152"/>
      <c r="DS589" s="152"/>
      <c r="DT589" s="152"/>
      <c r="DU589" s="152"/>
      <c r="DV589" s="152"/>
      <c r="DW589" s="152"/>
      <c r="DX589" s="152"/>
      <c r="DY589" s="152"/>
      <c r="DZ589" s="152"/>
      <c r="EA589" s="152"/>
      <c r="EB589" s="152"/>
      <c r="EC589" s="152"/>
      <c r="ED589" s="152"/>
      <c r="EE589" s="152"/>
      <c r="EF589" s="152"/>
      <c r="EG589" s="152"/>
      <c r="EH589" s="152"/>
      <c r="EI589" s="152"/>
      <c r="EJ589" s="152"/>
      <c r="EK589" s="152"/>
      <c r="EL589" s="152"/>
      <c r="EM589" s="152"/>
      <c r="EN589" s="152"/>
      <c r="EO589" s="152"/>
      <c r="EP589" s="152"/>
      <c r="EQ589" s="152"/>
      <c r="ER589" s="152"/>
      <c r="ES589" s="152"/>
      <c r="ET589" s="152"/>
      <c r="EU589" s="152"/>
      <c r="EV589" s="152"/>
      <c r="EW589" s="152"/>
      <c r="EX589" s="152"/>
      <c r="EY589" s="152"/>
      <c r="EZ589" s="152"/>
      <c r="FA589" s="152"/>
      <c r="FB589" s="152"/>
      <c r="FC589" s="152"/>
      <c r="FD589" s="152"/>
      <c r="FE589" s="152"/>
      <c r="FF589" s="152"/>
      <c r="FG589" s="152"/>
      <c r="FH589" s="152"/>
      <c r="FI589" s="152"/>
      <c r="FJ589" s="152"/>
      <c r="FK589" s="152"/>
      <c r="FL589" s="152"/>
      <c r="FM589" s="152"/>
      <c r="FN589" s="152"/>
      <c r="FO589" s="152"/>
      <c r="FP589" s="152"/>
      <c r="FQ589" s="152"/>
      <c r="FR589" s="152"/>
      <c r="FS589" s="152"/>
      <c r="FT589" s="152"/>
      <c r="FU589" s="152"/>
      <c r="FV589" s="152"/>
      <c r="FW589" s="152"/>
      <c r="FX589" s="152"/>
      <c r="FY589" s="152"/>
      <c r="FZ589" s="152"/>
      <c r="GA589" s="152"/>
      <c r="GB589" s="152"/>
      <c r="GC589" s="152"/>
      <c r="GD589" s="152"/>
      <c r="GE589" s="7"/>
      <c r="GF589" s="7"/>
      <c r="GG589" s="7"/>
      <c r="GH589" s="7"/>
      <c r="GI589" s="7"/>
      <c r="GJ589" s="7"/>
      <c r="GK589" s="7"/>
      <c r="GL589" s="7"/>
      <c r="GM589" s="48"/>
      <c r="GN589" s="7"/>
      <c r="GO589" s="7"/>
      <c r="GP589" s="7"/>
      <c r="GR589" s="48"/>
      <c r="GS589" s="48"/>
      <c r="GT589" s="48"/>
      <c r="GU589" s="48"/>
      <c r="GV589" s="48"/>
    </row>
    <row r="590" spans="1:204">
      <c r="A590" s="7"/>
      <c r="B590" s="7"/>
      <c r="C590" s="7"/>
      <c r="D590" s="48"/>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13"/>
      <c r="AJ590" s="13"/>
      <c r="AK590" s="7"/>
      <c r="AL590" s="7"/>
      <c r="AM590" s="7"/>
      <c r="AN590" s="7"/>
      <c r="AO590" s="7"/>
      <c r="AP590" s="7"/>
      <c r="AQ590" s="7"/>
      <c r="AR590" s="153"/>
      <c r="AS590" s="7"/>
      <c r="AT590" s="7"/>
      <c r="AU590" s="7"/>
      <c r="AV590" s="7"/>
      <c r="AW590" s="7"/>
      <c r="AX590" s="7"/>
      <c r="AY590" s="7"/>
      <c r="AZ590" s="7"/>
      <c r="BA590" s="7"/>
      <c r="BB590" s="7"/>
      <c r="BC590" s="7"/>
      <c r="BD590" s="7"/>
      <c r="BE590" s="154"/>
      <c r="BF590" s="154"/>
      <c r="BG590" s="7"/>
      <c r="BH590" s="154"/>
      <c r="BI590" s="154"/>
      <c r="BJ590" s="154"/>
      <c r="BK590" s="154"/>
      <c r="BL590" s="154"/>
      <c r="BM590" s="154"/>
      <c r="BN590" s="7"/>
      <c r="BO590" s="7"/>
      <c r="BP590" s="7"/>
      <c r="BQ590" s="7"/>
      <c r="BR590" s="154"/>
      <c r="BS590" s="154"/>
      <c r="BT590" s="7"/>
      <c r="BU590" s="154"/>
      <c r="BV590" s="154"/>
      <c r="BW590" s="154"/>
      <c r="BX590" s="154"/>
      <c r="BY590" s="154"/>
      <c r="BZ590" s="154"/>
      <c r="CA590" s="7"/>
      <c r="CB590" s="7"/>
      <c r="CC590" s="7"/>
      <c r="CD590" s="7"/>
      <c r="CE590" s="154"/>
      <c r="CF590" s="154"/>
      <c r="CG590" s="7"/>
      <c r="CH590" s="154"/>
      <c r="CI590" s="154"/>
      <c r="CJ590" s="154"/>
      <c r="CK590" s="154"/>
      <c r="CL590" s="154"/>
      <c r="CM590" s="154"/>
      <c r="CN590" s="7"/>
      <c r="CO590" s="7"/>
      <c r="CP590" s="7"/>
      <c r="CQ590" s="7"/>
      <c r="CR590" s="154"/>
      <c r="CS590" s="154"/>
      <c r="CT590" s="7"/>
      <c r="CU590" s="154"/>
      <c r="CV590" s="154"/>
      <c r="CW590" s="154"/>
      <c r="CX590" s="154"/>
      <c r="CY590" s="154"/>
      <c r="CZ590" s="154"/>
      <c r="DA590" s="7"/>
      <c r="DB590" s="7"/>
      <c r="DC590" s="7"/>
      <c r="DD590" s="7"/>
      <c r="DE590" s="154"/>
      <c r="DF590" s="154"/>
      <c r="DG590" s="7"/>
      <c r="DH590" s="154"/>
      <c r="DI590" s="154"/>
      <c r="DJ590" s="154"/>
      <c r="DK590" s="154"/>
      <c r="DL590" s="154"/>
      <c r="DM590" s="154"/>
      <c r="DN590" s="7"/>
      <c r="DO590" s="7"/>
      <c r="DP590" s="7"/>
      <c r="DQ590" s="7"/>
      <c r="DR590" s="152"/>
      <c r="DS590" s="152"/>
      <c r="DT590" s="152"/>
      <c r="DU590" s="152"/>
      <c r="DV590" s="152"/>
      <c r="DW590" s="152"/>
      <c r="DX590" s="152"/>
      <c r="DY590" s="152"/>
      <c r="DZ590" s="152"/>
      <c r="EA590" s="152"/>
      <c r="EB590" s="152"/>
      <c r="EC590" s="152"/>
      <c r="ED590" s="152"/>
      <c r="EE590" s="152"/>
      <c r="EF590" s="152"/>
      <c r="EG590" s="152"/>
      <c r="EH590" s="152"/>
      <c r="EI590" s="152"/>
      <c r="EJ590" s="152"/>
      <c r="EK590" s="152"/>
      <c r="EL590" s="152"/>
      <c r="EM590" s="152"/>
      <c r="EN590" s="152"/>
      <c r="EO590" s="152"/>
      <c r="EP590" s="152"/>
      <c r="EQ590" s="152"/>
      <c r="ER590" s="152"/>
      <c r="ES590" s="152"/>
      <c r="ET590" s="152"/>
      <c r="EU590" s="152"/>
      <c r="EV590" s="152"/>
      <c r="EW590" s="152"/>
      <c r="EX590" s="152"/>
      <c r="EY590" s="152"/>
      <c r="EZ590" s="152"/>
      <c r="FA590" s="152"/>
      <c r="FB590" s="152"/>
      <c r="FC590" s="152"/>
      <c r="FD590" s="152"/>
      <c r="FE590" s="152"/>
      <c r="FF590" s="152"/>
      <c r="FG590" s="152"/>
      <c r="FH590" s="152"/>
      <c r="FI590" s="152"/>
      <c r="FJ590" s="152"/>
      <c r="FK590" s="152"/>
      <c r="FL590" s="152"/>
      <c r="FM590" s="152"/>
      <c r="FN590" s="152"/>
      <c r="FO590" s="152"/>
      <c r="FP590" s="152"/>
      <c r="FQ590" s="152"/>
      <c r="FR590" s="152"/>
      <c r="FS590" s="152"/>
      <c r="FT590" s="152"/>
      <c r="FU590" s="152"/>
      <c r="FV590" s="152"/>
      <c r="FW590" s="152"/>
      <c r="FX590" s="152"/>
      <c r="FY590" s="152"/>
      <c r="FZ590" s="152"/>
      <c r="GA590" s="152"/>
      <c r="GB590" s="152"/>
      <c r="GC590" s="152"/>
      <c r="GD590" s="152"/>
      <c r="GE590" s="7"/>
      <c r="GF590" s="7"/>
      <c r="GG590" s="7"/>
      <c r="GH590" s="7"/>
      <c r="GI590" s="7"/>
      <c r="GJ590" s="7"/>
      <c r="GK590" s="7"/>
      <c r="GL590" s="7"/>
      <c r="GM590" s="48"/>
      <c r="GN590" s="7"/>
      <c r="GO590" s="7"/>
      <c r="GP590" s="7"/>
      <c r="GR590" s="48"/>
      <c r="GS590" s="48"/>
      <c r="GT590" s="48"/>
      <c r="GU590" s="48"/>
      <c r="GV590" s="48"/>
    </row>
    <row r="591" spans="1:204">
      <c r="A591" s="7"/>
      <c r="B591" s="7"/>
      <c r="C591" s="7"/>
      <c r="D591" s="48"/>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13"/>
      <c r="AJ591" s="13"/>
      <c r="AK591" s="7"/>
      <c r="AL591" s="7"/>
      <c r="AM591" s="7"/>
      <c r="AN591" s="7"/>
      <c r="AO591" s="7"/>
      <c r="AP591" s="7"/>
      <c r="AQ591" s="7"/>
      <c r="AR591" s="153"/>
      <c r="AS591" s="7"/>
      <c r="AT591" s="7"/>
      <c r="AU591" s="7"/>
      <c r="AV591" s="7"/>
      <c r="AW591" s="7"/>
      <c r="AX591" s="7"/>
      <c r="AY591" s="7"/>
      <c r="AZ591" s="7"/>
      <c r="BA591" s="7"/>
      <c r="BB591" s="7"/>
      <c r="BC591" s="7"/>
      <c r="BD591" s="7"/>
      <c r="BE591" s="154"/>
      <c r="BF591" s="154"/>
      <c r="BG591" s="7"/>
      <c r="BH591" s="154"/>
      <c r="BI591" s="154"/>
      <c r="BJ591" s="154"/>
      <c r="BK591" s="154"/>
      <c r="BL591" s="154"/>
      <c r="BM591" s="154"/>
      <c r="BN591" s="7"/>
      <c r="BO591" s="7"/>
      <c r="BP591" s="7"/>
      <c r="BQ591" s="7"/>
      <c r="BR591" s="154"/>
      <c r="BS591" s="154"/>
      <c r="BT591" s="7"/>
      <c r="BU591" s="154"/>
      <c r="BV591" s="154"/>
      <c r="BW591" s="154"/>
      <c r="BX591" s="154"/>
      <c r="BY591" s="154"/>
      <c r="BZ591" s="154"/>
      <c r="CA591" s="7"/>
      <c r="CB591" s="7"/>
      <c r="CC591" s="7"/>
      <c r="CD591" s="7"/>
      <c r="CE591" s="154"/>
      <c r="CF591" s="154"/>
      <c r="CG591" s="7"/>
      <c r="CH591" s="154"/>
      <c r="CI591" s="154"/>
      <c r="CJ591" s="154"/>
      <c r="CK591" s="154"/>
      <c r="CL591" s="154"/>
      <c r="CM591" s="154"/>
      <c r="CN591" s="7"/>
      <c r="CO591" s="7"/>
      <c r="CP591" s="7"/>
      <c r="CQ591" s="7"/>
      <c r="CR591" s="154"/>
      <c r="CS591" s="154"/>
      <c r="CT591" s="7"/>
      <c r="CU591" s="154"/>
      <c r="CV591" s="154"/>
      <c r="CW591" s="154"/>
      <c r="CX591" s="154"/>
      <c r="CY591" s="154"/>
      <c r="CZ591" s="154"/>
      <c r="DA591" s="7"/>
      <c r="DB591" s="7"/>
      <c r="DC591" s="7"/>
      <c r="DD591" s="7"/>
      <c r="DE591" s="154"/>
      <c r="DF591" s="154"/>
      <c r="DG591" s="7"/>
      <c r="DH591" s="154"/>
      <c r="DI591" s="154"/>
      <c r="DJ591" s="154"/>
      <c r="DK591" s="154"/>
      <c r="DL591" s="154"/>
      <c r="DM591" s="154"/>
      <c r="DN591" s="7"/>
      <c r="DO591" s="7"/>
      <c r="DP591" s="7"/>
      <c r="DQ591" s="7"/>
      <c r="DR591" s="152"/>
      <c r="DS591" s="152"/>
      <c r="DT591" s="152"/>
      <c r="DU591" s="152"/>
      <c r="DV591" s="152"/>
      <c r="DW591" s="152"/>
      <c r="DX591" s="152"/>
      <c r="DY591" s="152"/>
      <c r="DZ591" s="152"/>
      <c r="EA591" s="152"/>
      <c r="EB591" s="152"/>
      <c r="EC591" s="152"/>
      <c r="ED591" s="152"/>
      <c r="EE591" s="152"/>
      <c r="EF591" s="152"/>
      <c r="EG591" s="152"/>
      <c r="EH591" s="152"/>
      <c r="EI591" s="152"/>
      <c r="EJ591" s="152"/>
      <c r="EK591" s="152"/>
      <c r="EL591" s="152"/>
      <c r="EM591" s="152"/>
      <c r="EN591" s="152"/>
      <c r="EO591" s="152"/>
      <c r="EP591" s="152"/>
      <c r="EQ591" s="152"/>
      <c r="ER591" s="152"/>
      <c r="ES591" s="152"/>
      <c r="ET591" s="152"/>
      <c r="EU591" s="152"/>
      <c r="EV591" s="152"/>
      <c r="EW591" s="152"/>
      <c r="EX591" s="152"/>
      <c r="EY591" s="152"/>
      <c r="EZ591" s="152"/>
      <c r="FA591" s="152"/>
      <c r="FB591" s="152"/>
      <c r="FC591" s="152"/>
      <c r="FD591" s="152"/>
      <c r="FE591" s="152"/>
      <c r="FF591" s="152"/>
      <c r="FG591" s="152"/>
      <c r="FH591" s="152"/>
      <c r="FI591" s="152"/>
      <c r="FJ591" s="152"/>
      <c r="FK591" s="152"/>
      <c r="FL591" s="152"/>
      <c r="FM591" s="152"/>
      <c r="FN591" s="152"/>
      <c r="FO591" s="152"/>
      <c r="FP591" s="152"/>
      <c r="FQ591" s="152"/>
      <c r="FR591" s="152"/>
      <c r="FS591" s="152"/>
      <c r="FT591" s="152"/>
      <c r="FU591" s="152"/>
      <c r="FV591" s="152"/>
      <c r="FW591" s="152"/>
      <c r="FX591" s="152"/>
      <c r="FY591" s="152"/>
      <c r="FZ591" s="152"/>
      <c r="GA591" s="152"/>
      <c r="GB591" s="152"/>
      <c r="GC591" s="152"/>
      <c r="GD591" s="152"/>
      <c r="GE591" s="7"/>
      <c r="GF591" s="7"/>
      <c r="GG591" s="7"/>
      <c r="GH591" s="7"/>
      <c r="GI591" s="7"/>
      <c r="GJ591" s="7"/>
      <c r="GK591" s="7"/>
      <c r="GL591" s="7"/>
      <c r="GM591" s="48"/>
      <c r="GN591" s="7"/>
      <c r="GO591" s="7"/>
      <c r="GP591" s="7"/>
      <c r="GR591" s="48"/>
      <c r="GS591" s="48"/>
      <c r="GT591" s="48"/>
      <c r="GU591" s="48"/>
      <c r="GV591" s="48"/>
    </row>
    <row r="592" spans="1:204">
      <c r="A592" s="7"/>
      <c r="B592" s="7"/>
      <c r="C592" s="7"/>
      <c r="D592" s="48"/>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13"/>
      <c r="AJ592" s="13"/>
      <c r="AK592" s="7"/>
      <c r="AL592" s="7"/>
      <c r="AM592" s="7"/>
      <c r="AN592" s="7"/>
      <c r="AO592" s="7"/>
      <c r="AP592" s="7"/>
      <c r="AQ592" s="7"/>
      <c r="AR592" s="153"/>
      <c r="AS592" s="7"/>
      <c r="AT592" s="7"/>
      <c r="AU592" s="7"/>
      <c r="AV592" s="7"/>
      <c r="AW592" s="7"/>
      <c r="AX592" s="7"/>
      <c r="AY592" s="7"/>
      <c r="AZ592" s="7"/>
      <c r="BA592" s="7"/>
      <c r="BB592" s="7"/>
      <c r="BC592" s="7"/>
      <c r="BD592" s="7"/>
      <c r="BE592" s="154"/>
      <c r="BF592" s="154"/>
      <c r="BG592" s="7"/>
      <c r="BH592" s="154"/>
      <c r="BI592" s="154"/>
      <c r="BJ592" s="154"/>
      <c r="BK592" s="154"/>
      <c r="BL592" s="154"/>
      <c r="BM592" s="154"/>
      <c r="BN592" s="7"/>
      <c r="BO592" s="7"/>
      <c r="BP592" s="7"/>
      <c r="BQ592" s="7"/>
      <c r="BR592" s="154"/>
      <c r="BS592" s="154"/>
      <c r="BT592" s="7"/>
      <c r="BU592" s="154"/>
      <c r="BV592" s="154"/>
      <c r="BW592" s="154"/>
      <c r="BX592" s="154"/>
      <c r="BY592" s="154"/>
      <c r="BZ592" s="154"/>
      <c r="CA592" s="7"/>
      <c r="CB592" s="7"/>
      <c r="CC592" s="7"/>
      <c r="CD592" s="7"/>
      <c r="CE592" s="154"/>
      <c r="CF592" s="154"/>
      <c r="CG592" s="7"/>
      <c r="CH592" s="154"/>
      <c r="CI592" s="154"/>
      <c r="CJ592" s="154"/>
      <c r="CK592" s="154"/>
      <c r="CL592" s="154"/>
      <c r="CM592" s="154"/>
      <c r="CN592" s="7"/>
      <c r="CO592" s="7"/>
      <c r="CP592" s="7"/>
      <c r="CQ592" s="7"/>
      <c r="CR592" s="154"/>
      <c r="CS592" s="154"/>
      <c r="CT592" s="7"/>
      <c r="CU592" s="154"/>
      <c r="CV592" s="154"/>
      <c r="CW592" s="154"/>
      <c r="CX592" s="154"/>
      <c r="CY592" s="154"/>
      <c r="CZ592" s="154"/>
      <c r="DA592" s="7"/>
      <c r="DB592" s="7"/>
      <c r="DC592" s="7"/>
      <c r="DD592" s="7"/>
      <c r="DE592" s="154"/>
      <c r="DF592" s="154"/>
      <c r="DG592" s="7"/>
      <c r="DH592" s="154"/>
      <c r="DI592" s="154"/>
      <c r="DJ592" s="154"/>
      <c r="DK592" s="154"/>
      <c r="DL592" s="154"/>
      <c r="DM592" s="154"/>
      <c r="DN592" s="7"/>
      <c r="DO592" s="7"/>
      <c r="DP592" s="7"/>
      <c r="DQ592" s="7"/>
      <c r="DR592" s="152"/>
      <c r="DS592" s="152"/>
      <c r="DT592" s="152"/>
      <c r="DU592" s="152"/>
      <c r="DV592" s="152"/>
      <c r="DW592" s="152"/>
      <c r="DX592" s="152"/>
      <c r="DY592" s="152"/>
      <c r="DZ592" s="152"/>
      <c r="EA592" s="152"/>
      <c r="EB592" s="152"/>
      <c r="EC592" s="152"/>
      <c r="ED592" s="152"/>
      <c r="EE592" s="152"/>
      <c r="EF592" s="152"/>
      <c r="EG592" s="152"/>
      <c r="EH592" s="152"/>
      <c r="EI592" s="152"/>
      <c r="EJ592" s="152"/>
      <c r="EK592" s="152"/>
      <c r="EL592" s="152"/>
      <c r="EM592" s="152"/>
      <c r="EN592" s="152"/>
      <c r="EO592" s="152"/>
      <c r="EP592" s="152"/>
      <c r="EQ592" s="152"/>
      <c r="ER592" s="152"/>
      <c r="ES592" s="152"/>
      <c r="ET592" s="152"/>
      <c r="EU592" s="152"/>
      <c r="EV592" s="152"/>
      <c r="EW592" s="152"/>
      <c r="EX592" s="152"/>
      <c r="EY592" s="152"/>
      <c r="EZ592" s="152"/>
      <c r="FA592" s="152"/>
      <c r="FB592" s="152"/>
      <c r="FC592" s="152"/>
      <c r="FD592" s="152"/>
      <c r="FE592" s="152"/>
      <c r="FF592" s="152"/>
      <c r="FG592" s="152"/>
      <c r="FH592" s="152"/>
      <c r="FI592" s="152"/>
      <c r="FJ592" s="152"/>
      <c r="FK592" s="152"/>
      <c r="FL592" s="152"/>
      <c r="FM592" s="152"/>
      <c r="FN592" s="152"/>
      <c r="FO592" s="152"/>
      <c r="FP592" s="152"/>
      <c r="FQ592" s="152"/>
      <c r="FR592" s="152"/>
      <c r="FS592" s="152"/>
      <c r="FT592" s="152"/>
      <c r="FU592" s="152"/>
      <c r="FV592" s="152"/>
      <c r="FW592" s="152"/>
      <c r="FX592" s="152"/>
      <c r="FY592" s="152"/>
      <c r="FZ592" s="152"/>
      <c r="GA592" s="152"/>
      <c r="GB592" s="152"/>
      <c r="GC592" s="152"/>
      <c r="GD592" s="152"/>
      <c r="GE592" s="7"/>
      <c r="GF592" s="7"/>
      <c r="GG592" s="7"/>
      <c r="GH592" s="7"/>
      <c r="GI592" s="7"/>
      <c r="GJ592" s="7"/>
      <c r="GK592" s="7"/>
      <c r="GL592" s="7"/>
      <c r="GM592" s="48"/>
      <c r="GN592" s="7"/>
      <c r="GO592" s="7"/>
      <c r="GP592" s="7"/>
      <c r="GR592" s="48"/>
      <c r="GS592" s="48"/>
      <c r="GT592" s="48"/>
      <c r="GU592" s="48"/>
      <c r="GV592" s="48"/>
    </row>
    <row r="593" spans="1:204">
      <c r="A593" s="7"/>
      <c r="B593" s="7"/>
      <c r="C593" s="7"/>
      <c r="D593" s="48"/>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c r="AH593" s="7"/>
      <c r="AI593" s="13"/>
      <c r="AJ593" s="13"/>
      <c r="AK593" s="7"/>
      <c r="AL593" s="7"/>
      <c r="AM593" s="7"/>
      <c r="AN593" s="7"/>
      <c r="AO593" s="7"/>
      <c r="AP593" s="7"/>
      <c r="AQ593" s="7"/>
      <c r="AR593" s="153"/>
      <c r="AS593" s="7"/>
      <c r="AT593" s="7"/>
      <c r="AU593" s="7"/>
      <c r="AV593" s="7"/>
      <c r="AW593" s="7"/>
      <c r="AX593" s="7"/>
      <c r="AY593" s="7"/>
      <c r="AZ593" s="7"/>
      <c r="BA593" s="7"/>
      <c r="BB593" s="7"/>
      <c r="BC593" s="7"/>
      <c r="BD593" s="7"/>
      <c r="BE593" s="154"/>
      <c r="BF593" s="154"/>
      <c r="BG593" s="7"/>
      <c r="BH593" s="154"/>
      <c r="BI593" s="154"/>
      <c r="BJ593" s="154"/>
      <c r="BK593" s="154"/>
      <c r="BL593" s="154"/>
      <c r="BM593" s="154"/>
      <c r="BN593" s="7"/>
      <c r="BO593" s="7"/>
      <c r="BP593" s="7"/>
      <c r="BQ593" s="7"/>
      <c r="BR593" s="154"/>
      <c r="BS593" s="154"/>
      <c r="BT593" s="7"/>
      <c r="BU593" s="154"/>
      <c r="BV593" s="154"/>
      <c r="BW593" s="154"/>
      <c r="BX593" s="154"/>
      <c r="BY593" s="154"/>
      <c r="BZ593" s="154"/>
      <c r="CA593" s="7"/>
      <c r="CB593" s="7"/>
      <c r="CC593" s="7"/>
      <c r="CD593" s="7"/>
      <c r="CE593" s="154"/>
      <c r="CF593" s="154"/>
      <c r="CG593" s="7"/>
      <c r="CH593" s="154"/>
      <c r="CI593" s="154"/>
      <c r="CJ593" s="154"/>
      <c r="CK593" s="154"/>
      <c r="CL593" s="154"/>
      <c r="CM593" s="154"/>
      <c r="CN593" s="7"/>
      <c r="CO593" s="7"/>
      <c r="CP593" s="7"/>
      <c r="CQ593" s="7"/>
      <c r="CR593" s="154"/>
      <c r="CS593" s="154"/>
      <c r="CT593" s="7"/>
      <c r="CU593" s="154"/>
      <c r="CV593" s="154"/>
      <c r="CW593" s="154"/>
      <c r="CX593" s="154"/>
      <c r="CY593" s="154"/>
      <c r="CZ593" s="154"/>
      <c r="DA593" s="7"/>
      <c r="DB593" s="7"/>
      <c r="DC593" s="7"/>
      <c r="DD593" s="7"/>
      <c r="DE593" s="154"/>
      <c r="DF593" s="154"/>
      <c r="DG593" s="7"/>
      <c r="DH593" s="154"/>
      <c r="DI593" s="154"/>
      <c r="DJ593" s="154"/>
      <c r="DK593" s="154"/>
      <c r="DL593" s="154"/>
      <c r="DM593" s="154"/>
      <c r="DN593" s="7"/>
      <c r="DO593" s="7"/>
      <c r="DP593" s="7"/>
      <c r="DQ593" s="7"/>
      <c r="DR593" s="152"/>
      <c r="DS593" s="152"/>
      <c r="DT593" s="152"/>
      <c r="DU593" s="152"/>
      <c r="DV593" s="152"/>
      <c r="DW593" s="152"/>
      <c r="DX593" s="152"/>
      <c r="DY593" s="152"/>
      <c r="DZ593" s="152"/>
      <c r="EA593" s="152"/>
      <c r="EB593" s="152"/>
      <c r="EC593" s="152"/>
      <c r="ED593" s="152"/>
      <c r="EE593" s="152"/>
      <c r="EF593" s="152"/>
      <c r="EG593" s="152"/>
      <c r="EH593" s="152"/>
      <c r="EI593" s="152"/>
      <c r="EJ593" s="152"/>
      <c r="EK593" s="152"/>
      <c r="EL593" s="152"/>
      <c r="EM593" s="152"/>
      <c r="EN593" s="152"/>
      <c r="EO593" s="152"/>
      <c r="EP593" s="152"/>
      <c r="EQ593" s="152"/>
      <c r="ER593" s="152"/>
      <c r="ES593" s="152"/>
      <c r="ET593" s="152"/>
      <c r="EU593" s="152"/>
      <c r="EV593" s="152"/>
      <c r="EW593" s="152"/>
      <c r="EX593" s="152"/>
      <c r="EY593" s="152"/>
      <c r="EZ593" s="152"/>
      <c r="FA593" s="152"/>
      <c r="FB593" s="152"/>
      <c r="FC593" s="152"/>
      <c r="FD593" s="152"/>
      <c r="FE593" s="152"/>
      <c r="FF593" s="152"/>
      <c r="FG593" s="152"/>
      <c r="FH593" s="152"/>
      <c r="FI593" s="152"/>
      <c r="FJ593" s="152"/>
      <c r="FK593" s="152"/>
      <c r="FL593" s="152"/>
      <c r="FM593" s="152"/>
      <c r="FN593" s="152"/>
      <c r="FO593" s="152"/>
      <c r="FP593" s="152"/>
      <c r="FQ593" s="152"/>
      <c r="FR593" s="152"/>
      <c r="FS593" s="152"/>
      <c r="FT593" s="152"/>
      <c r="FU593" s="152"/>
      <c r="FV593" s="152"/>
      <c r="FW593" s="152"/>
      <c r="FX593" s="152"/>
      <c r="FY593" s="152"/>
      <c r="FZ593" s="152"/>
      <c r="GA593" s="152"/>
      <c r="GB593" s="152"/>
      <c r="GC593" s="152"/>
      <c r="GD593" s="152"/>
      <c r="GE593" s="7"/>
      <c r="GF593" s="7"/>
      <c r="GG593" s="7"/>
      <c r="GH593" s="7"/>
      <c r="GI593" s="7"/>
      <c r="GJ593" s="7"/>
      <c r="GK593" s="7"/>
      <c r="GL593" s="7"/>
      <c r="GM593" s="48"/>
      <c r="GN593" s="7"/>
      <c r="GO593" s="7"/>
      <c r="GP593" s="7"/>
      <c r="GR593" s="48"/>
      <c r="GS593" s="48"/>
      <c r="GT593" s="48"/>
      <c r="GU593" s="48"/>
      <c r="GV593" s="48"/>
    </row>
    <row r="594" spans="1:204">
      <c r="A594" s="7"/>
      <c r="B594" s="7"/>
      <c r="C594" s="7"/>
      <c r="D594" s="48"/>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13"/>
      <c r="AJ594" s="13"/>
      <c r="AK594" s="7"/>
      <c r="AL594" s="7"/>
      <c r="AM594" s="7"/>
      <c r="AN594" s="7"/>
      <c r="AO594" s="7"/>
      <c r="AP594" s="7"/>
      <c r="AQ594" s="7"/>
      <c r="AR594" s="153"/>
      <c r="AS594" s="7"/>
      <c r="AT594" s="7"/>
      <c r="AU594" s="7"/>
      <c r="AV594" s="7"/>
      <c r="AW594" s="7"/>
      <c r="AX594" s="7"/>
      <c r="AY594" s="7"/>
      <c r="AZ594" s="7"/>
      <c r="BA594" s="7"/>
      <c r="BB594" s="7"/>
      <c r="BC594" s="7"/>
      <c r="BD594" s="7"/>
      <c r="BE594" s="154"/>
      <c r="BF594" s="154"/>
      <c r="BG594" s="7"/>
      <c r="BH594" s="154"/>
      <c r="BI594" s="154"/>
      <c r="BJ594" s="154"/>
      <c r="BK594" s="154"/>
      <c r="BL594" s="154"/>
      <c r="BM594" s="154"/>
      <c r="BN594" s="7"/>
      <c r="BO594" s="7"/>
      <c r="BP594" s="7"/>
      <c r="BQ594" s="7"/>
      <c r="BR594" s="154"/>
      <c r="BS594" s="154"/>
      <c r="BT594" s="7"/>
      <c r="BU594" s="154"/>
      <c r="BV594" s="154"/>
      <c r="BW594" s="154"/>
      <c r="BX594" s="154"/>
      <c r="BY594" s="154"/>
      <c r="BZ594" s="154"/>
      <c r="CA594" s="7"/>
      <c r="CB594" s="7"/>
      <c r="CC594" s="7"/>
      <c r="CD594" s="7"/>
      <c r="CE594" s="154"/>
      <c r="CF594" s="154"/>
      <c r="CG594" s="7"/>
      <c r="CH594" s="154"/>
      <c r="CI594" s="154"/>
      <c r="CJ594" s="154"/>
      <c r="CK594" s="154"/>
      <c r="CL594" s="154"/>
      <c r="CM594" s="154"/>
      <c r="CN594" s="7"/>
      <c r="CO594" s="7"/>
      <c r="CP594" s="7"/>
      <c r="CQ594" s="7"/>
      <c r="CR594" s="154"/>
      <c r="CS594" s="154"/>
      <c r="CT594" s="7"/>
      <c r="CU594" s="154"/>
      <c r="CV594" s="154"/>
      <c r="CW594" s="154"/>
      <c r="CX594" s="154"/>
      <c r="CY594" s="154"/>
      <c r="CZ594" s="154"/>
      <c r="DA594" s="7"/>
      <c r="DB594" s="7"/>
      <c r="DC594" s="7"/>
      <c r="DD594" s="7"/>
      <c r="DE594" s="154"/>
      <c r="DF594" s="154"/>
      <c r="DG594" s="7"/>
      <c r="DH594" s="154"/>
      <c r="DI594" s="154"/>
      <c r="DJ594" s="154"/>
      <c r="DK594" s="154"/>
      <c r="DL594" s="154"/>
      <c r="DM594" s="154"/>
      <c r="DN594" s="7"/>
      <c r="DO594" s="7"/>
      <c r="DP594" s="7"/>
      <c r="DQ594" s="7"/>
      <c r="DR594" s="152"/>
      <c r="DS594" s="152"/>
      <c r="DT594" s="152"/>
      <c r="DU594" s="152"/>
      <c r="DV594" s="152"/>
      <c r="DW594" s="152"/>
      <c r="DX594" s="152"/>
      <c r="DY594" s="152"/>
      <c r="DZ594" s="152"/>
      <c r="EA594" s="152"/>
      <c r="EB594" s="152"/>
      <c r="EC594" s="152"/>
      <c r="ED594" s="152"/>
      <c r="EE594" s="152"/>
      <c r="EF594" s="152"/>
      <c r="EG594" s="152"/>
      <c r="EH594" s="152"/>
      <c r="EI594" s="152"/>
      <c r="EJ594" s="152"/>
      <c r="EK594" s="152"/>
      <c r="EL594" s="152"/>
      <c r="EM594" s="152"/>
      <c r="EN594" s="152"/>
      <c r="EO594" s="152"/>
      <c r="EP594" s="152"/>
      <c r="EQ594" s="152"/>
      <c r="ER594" s="152"/>
      <c r="ES594" s="152"/>
      <c r="ET594" s="152"/>
      <c r="EU594" s="152"/>
      <c r="EV594" s="152"/>
      <c r="EW594" s="152"/>
      <c r="EX594" s="152"/>
      <c r="EY594" s="152"/>
      <c r="EZ594" s="152"/>
      <c r="FA594" s="152"/>
      <c r="FB594" s="152"/>
      <c r="FC594" s="152"/>
      <c r="FD594" s="152"/>
      <c r="FE594" s="152"/>
      <c r="FF594" s="152"/>
      <c r="FG594" s="152"/>
      <c r="FH594" s="152"/>
      <c r="FI594" s="152"/>
      <c r="FJ594" s="152"/>
      <c r="FK594" s="152"/>
      <c r="FL594" s="152"/>
      <c r="FM594" s="152"/>
      <c r="FN594" s="152"/>
      <c r="FO594" s="152"/>
      <c r="FP594" s="152"/>
      <c r="FQ594" s="152"/>
      <c r="FR594" s="152"/>
      <c r="FS594" s="152"/>
      <c r="FT594" s="152"/>
      <c r="FU594" s="152"/>
      <c r="FV594" s="152"/>
      <c r="FW594" s="152"/>
      <c r="FX594" s="152"/>
      <c r="FY594" s="152"/>
      <c r="FZ594" s="152"/>
      <c r="GA594" s="152"/>
      <c r="GB594" s="152"/>
      <c r="GC594" s="152"/>
      <c r="GD594" s="152"/>
      <c r="GE594" s="7"/>
      <c r="GF594" s="7"/>
      <c r="GG594" s="7"/>
      <c r="GH594" s="7"/>
      <c r="GI594" s="7"/>
      <c r="GJ594" s="7"/>
      <c r="GK594" s="7"/>
      <c r="GL594" s="7"/>
      <c r="GM594" s="48"/>
      <c r="GN594" s="7"/>
      <c r="GO594" s="7"/>
      <c r="GP594" s="7"/>
      <c r="GR594" s="48"/>
      <c r="GS594" s="48"/>
      <c r="GT594" s="48"/>
      <c r="GU594" s="48"/>
      <c r="GV594" s="48"/>
    </row>
    <row r="595" spans="1:204">
      <c r="A595" s="7"/>
      <c r="B595" s="7"/>
      <c r="C595" s="7"/>
      <c r="D595" s="48"/>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13"/>
      <c r="AJ595" s="13"/>
      <c r="AK595" s="7"/>
      <c r="AL595" s="7"/>
      <c r="AM595" s="7"/>
      <c r="AN595" s="7"/>
      <c r="AO595" s="7"/>
      <c r="AP595" s="7"/>
      <c r="AQ595" s="7"/>
      <c r="AR595" s="153"/>
      <c r="AS595" s="7"/>
      <c r="AT595" s="7"/>
      <c r="AU595" s="7"/>
      <c r="AV595" s="7"/>
      <c r="AW595" s="7"/>
      <c r="AX595" s="7"/>
      <c r="AY595" s="7"/>
      <c r="AZ595" s="7"/>
      <c r="BA595" s="7"/>
      <c r="BB595" s="7"/>
      <c r="BC595" s="7"/>
      <c r="BD595" s="7"/>
      <c r="BE595" s="154"/>
      <c r="BF595" s="154"/>
      <c r="BG595" s="7"/>
      <c r="BH595" s="154"/>
      <c r="BI595" s="154"/>
      <c r="BJ595" s="154"/>
      <c r="BK595" s="154"/>
      <c r="BL595" s="154"/>
      <c r="BM595" s="154"/>
      <c r="BN595" s="7"/>
      <c r="BO595" s="7"/>
      <c r="BP595" s="7"/>
      <c r="BQ595" s="7"/>
      <c r="BR595" s="154"/>
      <c r="BS595" s="154"/>
      <c r="BT595" s="7"/>
      <c r="BU595" s="154"/>
      <c r="BV595" s="154"/>
      <c r="BW595" s="154"/>
      <c r="BX595" s="154"/>
      <c r="BY595" s="154"/>
      <c r="BZ595" s="154"/>
      <c r="CA595" s="7"/>
      <c r="CB595" s="7"/>
      <c r="CC595" s="7"/>
      <c r="CD595" s="7"/>
      <c r="CE595" s="154"/>
      <c r="CF595" s="154"/>
      <c r="CG595" s="7"/>
      <c r="CH595" s="154"/>
      <c r="CI595" s="154"/>
      <c r="CJ595" s="154"/>
      <c r="CK595" s="154"/>
      <c r="CL595" s="154"/>
      <c r="CM595" s="154"/>
      <c r="CN595" s="7"/>
      <c r="CO595" s="7"/>
      <c r="CP595" s="7"/>
      <c r="CQ595" s="7"/>
      <c r="CR595" s="154"/>
      <c r="CS595" s="154"/>
      <c r="CT595" s="7"/>
      <c r="CU595" s="154"/>
      <c r="CV595" s="154"/>
      <c r="CW595" s="154"/>
      <c r="CX595" s="154"/>
      <c r="CY595" s="154"/>
      <c r="CZ595" s="154"/>
      <c r="DA595" s="7"/>
      <c r="DB595" s="7"/>
      <c r="DC595" s="7"/>
      <c r="DD595" s="7"/>
      <c r="DE595" s="154"/>
      <c r="DF595" s="154"/>
      <c r="DG595" s="7"/>
      <c r="DH595" s="154"/>
      <c r="DI595" s="154"/>
      <c r="DJ595" s="154"/>
      <c r="DK595" s="154"/>
      <c r="DL595" s="154"/>
      <c r="DM595" s="154"/>
      <c r="DN595" s="7"/>
      <c r="DO595" s="7"/>
      <c r="DP595" s="7"/>
      <c r="DQ595" s="7"/>
      <c r="DR595" s="152"/>
      <c r="DS595" s="152"/>
      <c r="DT595" s="152"/>
      <c r="DU595" s="152"/>
      <c r="DV595" s="152"/>
      <c r="DW595" s="152"/>
      <c r="DX595" s="152"/>
      <c r="DY595" s="152"/>
      <c r="DZ595" s="152"/>
      <c r="EA595" s="152"/>
      <c r="EB595" s="152"/>
      <c r="EC595" s="152"/>
      <c r="ED595" s="152"/>
      <c r="EE595" s="152"/>
      <c r="EF595" s="152"/>
      <c r="EG595" s="152"/>
      <c r="EH595" s="152"/>
      <c r="EI595" s="152"/>
      <c r="EJ595" s="152"/>
      <c r="EK595" s="152"/>
      <c r="EL595" s="152"/>
      <c r="EM595" s="152"/>
      <c r="EN595" s="152"/>
      <c r="EO595" s="152"/>
      <c r="EP595" s="152"/>
      <c r="EQ595" s="152"/>
      <c r="ER595" s="152"/>
      <c r="ES595" s="152"/>
      <c r="ET595" s="152"/>
      <c r="EU595" s="152"/>
      <c r="EV595" s="152"/>
      <c r="EW595" s="152"/>
      <c r="EX595" s="152"/>
      <c r="EY595" s="152"/>
      <c r="EZ595" s="152"/>
      <c r="FA595" s="152"/>
      <c r="FB595" s="152"/>
      <c r="FC595" s="152"/>
      <c r="FD595" s="152"/>
      <c r="FE595" s="152"/>
      <c r="FF595" s="152"/>
      <c r="FG595" s="152"/>
      <c r="FH595" s="152"/>
      <c r="FI595" s="152"/>
      <c r="FJ595" s="152"/>
      <c r="FK595" s="152"/>
      <c r="FL595" s="152"/>
      <c r="FM595" s="152"/>
      <c r="FN595" s="152"/>
      <c r="FO595" s="152"/>
      <c r="FP595" s="152"/>
      <c r="FQ595" s="152"/>
      <c r="FR595" s="152"/>
      <c r="FS595" s="152"/>
      <c r="FT595" s="152"/>
      <c r="FU595" s="152"/>
      <c r="FV595" s="152"/>
      <c r="FW595" s="152"/>
      <c r="FX595" s="152"/>
      <c r="FY595" s="152"/>
      <c r="FZ595" s="152"/>
      <c r="GA595" s="152"/>
      <c r="GB595" s="152"/>
      <c r="GC595" s="152"/>
      <c r="GD595" s="152"/>
      <c r="GE595" s="7"/>
      <c r="GF595" s="7"/>
      <c r="GG595" s="7"/>
      <c r="GH595" s="7"/>
      <c r="GI595" s="7"/>
      <c r="GJ595" s="7"/>
      <c r="GK595" s="7"/>
      <c r="GL595" s="7"/>
      <c r="GM595" s="48"/>
      <c r="GN595" s="7"/>
      <c r="GO595" s="7"/>
      <c r="GP595" s="7"/>
      <c r="GR595" s="48"/>
      <c r="GS595" s="48"/>
      <c r="GT595" s="48"/>
      <c r="GU595" s="48"/>
      <c r="GV595" s="48"/>
    </row>
    <row r="596" spans="1:204">
      <c r="A596" s="7"/>
      <c r="B596" s="7"/>
      <c r="C596" s="7"/>
      <c r="D596" s="48"/>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13"/>
      <c r="AJ596" s="13"/>
      <c r="AK596" s="7"/>
      <c r="AL596" s="7"/>
      <c r="AM596" s="7"/>
      <c r="AN596" s="7"/>
      <c r="AO596" s="7"/>
      <c r="AP596" s="7"/>
      <c r="AQ596" s="7"/>
      <c r="AR596" s="153"/>
      <c r="AS596" s="7"/>
      <c r="AT596" s="7"/>
      <c r="AU596" s="7"/>
      <c r="AV596" s="7"/>
      <c r="AW596" s="7"/>
      <c r="AX596" s="7"/>
      <c r="AY596" s="7"/>
      <c r="AZ596" s="7"/>
      <c r="BA596" s="7"/>
      <c r="BB596" s="7"/>
      <c r="BC596" s="7"/>
      <c r="BD596" s="7"/>
      <c r="BE596" s="154"/>
      <c r="BF596" s="154"/>
      <c r="BG596" s="7"/>
      <c r="BH596" s="154"/>
      <c r="BI596" s="154"/>
      <c r="BJ596" s="154"/>
      <c r="BK596" s="154"/>
      <c r="BL596" s="154"/>
      <c r="BM596" s="154"/>
      <c r="BN596" s="7"/>
      <c r="BO596" s="7"/>
      <c r="BP596" s="7"/>
      <c r="BQ596" s="7"/>
      <c r="BR596" s="154"/>
      <c r="BS596" s="154"/>
      <c r="BT596" s="7"/>
      <c r="BU596" s="154"/>
      <c r="BV596" s="154"/>
      <c r="BW596" s="154"/>
      <c r="BX596" s="154"/>
      <c r="BY596" s="154"/>
      <c r="BZ596" s="154"/>
      <c r="CA596" s="7"/>
      <c r="CB596" s="7"/>
      <c r="CC596" s="7"/>
      <c r="CD596" s="7"/>
      <c r="CE596" s="154"/>
      <c r="CF596" s="154"/>
      <c r="CG596" s="7"/>
      <c r="CH596" s="154"/>
      <c r="CI596" s="154"/>
      <c r="CJ596" s="154"/>
      <c r="CK596" s="154"/>
      <c r="CL596" s="154"/>
      <c r="CM596" s="154"/>
      <c r="CN596" s="7"/>
      <c r="CO596" s="7"/>
      <c r="CP596" s="7"/>
      <c r="CQ596" s="7"/>
      <c r="CR596" s="154"/>
      <c r="CS596" s="154"/>
      <c r="CT596" s="7"/>
      <c r="CU596" s="154"/>
      <c r="CV596" s="154"/>
      <c r="CW596" s="154"/>
      <c r="CX596" s="154"/>
      <c r="CY596" s="154"/>
      <c r="CZ596" s="154"/>
      <c r="DA596" s="7"/>
      <c r="DB596" s="7"/>
      <c r="DC596" s="7"/>
      <c r="DD596" s="7"/>
      <c r="DE596" s="154"/>
      <c r="DF596" s="154"/>
      <c r="DG596" s="7"/>
      <c r="DH596" s="154"/>
      <c r="DI596" s="154"/>
      <c r="DJ596" s="154"/>
      <c r="DK596" s="154"/>
      <c r="DL596" s="154"/>
      <c r="DM596" s="154"/>
      <c r="DN596" s="7"/>
      <c r="DO596" s="7"/>
      <c r="DP596" s="7"/>
      <c r="DQ596" s="7"/>
      <c r="DR596" s="152"/>
      <c r="DS596" s="152"/>
      <c r="DT596" s="152"/>
      <c r="DU596" s="152"/>
      <c r="DV596" s="152"/>
      <c r="DW596" s="152"/>
      <c r="DX596" s="152"/>
      <c r="DY596" s="152"/>
      <c r="DZ596" s="152"/>
      <c r="EA596" s="152"/>
      <c r="EB596" s="152"/>
      <c r="EC596" s="152"/>
      <c r="ED596" s="152"/>
      <c r="EE596" s="152"/>
      <c r="EF596" s="152"/>
      <c r="EG596" s="152"/>
      <c r="EH596" s="152"/>
      <c r="EI596" s="152"/>
      <c r="EJ596" s="152"/>
      <c r="EK596" s="152"/>
      <c r="EL596" s="152"/>
      <c r="EM596" s="152"/>
      <c r="EN596" s="152"/>
      <c r="EO596" s="152"/>
      <c r="EP596" s="152"/>
      <c r="EQ596" s="152"/>
      <c r="ER596" s="152"/>
      <c r="ES596" s="152"/>
      <c r="ET596" s="152"/>
      <c r="EU596" s="152"/>
      <c r="EV596" s="152"/>
      <c r="EW596" s="152"/>
      <c r="EX596" s="152"/>
      <c r="EY596" s="152"/>
      <c r="EZ596" s="152"/>
      <c r="FA596" s="152"/>
      <c r="FB596" s="152"/>
      <c r="FC596" s="152"/>
      <c r="FD596" s="152"/>
      <c r="FE596" s="152"/>
      <c r="FF596" s="152"/>
      <c r="FG596" s="152"/>
      <c r="FH596" s="152"/>
      <c r="FI596" s="152"/>
      <c r="FJ596" s="152"/>
      <c r="FK596" s="152"/>
      <c r="FL596" s="152"/>
      <c r="FM596" s="152"/>
      <c r="FN596" s="152"/>
      <c r="FO596" s="152"/>
      <c r="FP596" s="152"/>
      <c r="FQ596" s="152"/>
      <c r="FR596" s="152"/>
      <c r="FS596" s="152"/>
      <c r="FT596" s="152"/>
      <c r="FU596" s="152"/>
      <c r="FV596" s="152"/>
      <c r="FW596" s="152"/>
      <c r="FX596" s="152"/>
      <c r="FY596" s="152"/>
      <c r="FZ596" s="152"/>
      <c r="GA596" s="152"/>
      <c r="GB596" s="152"/>
      <c r="GC596" s="152"/>
      <c r="GD596" s="152"/>
      <c r="GE596" s="7"/>
      <c r="GF596" s="7"/>
      <c r="GG596" s="7"/>
      <c r="GH596" s="7"/>
      <c r="GI596" s="7"/>
      <c r="GJ596" s="7"/>
      <c r="GK596" s="7"/>
      <c r="GL596" s="7"/>
      <c r="GM596" s="48"/>
      <c r="GN596" s="7"/>
      <c r="GO596" s="7"/>
      <c r="GP596" s="7"/>
      <c r="GR596" s="48"/>
      <c r="GS596" s="48"/>
      <c r="GT596" s="48"/>
      <c r="GU596" s="48"/>
      <c r="GV596" s="48"/>
    </row>
    <row r="597" spans="1:204">
      <c r="A597" s="7"/>
      <c r="B597" s="7"/>
      <c r="C597" s="7"/>
      <c r="D597" s="48"/>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13"/>
      <c r="AJ597" s="13"/>
      <c r="AK597" s="7"/>
      <c r="AL597" s="7"/>
      <c r="AM597" s="7"/>
      <c r="AN597" s="7"/>
      <c r="AO597" s="7"/>
      <c r="AP597" s="7"/>
      <c r="AQ597" s="7"/>
      <c r="AR597" s="153"/>
      <c r="AS597" s="7"/>
      <c r="AT597" s="7"/>
      <c r="AU597" s="7"/>
      <c r="AV597" s="7"/>
      <c r="AW597" s="7"/>
      <c r="AX597" s="7"/>
      <c r="AY597" s="7"/>
      <c r="AZ597" s="7"/>
      <c r="BA597" s="7"/>
      <c r="BB597" s="7"/>
      <c r="BC597" s="7"/>
      <c r="BD597" s="7"/>
      <c r="BE597" s="154"/>
      <c r="BF597" s="154"/>
      <c r="BG597" s="7"/>
      <c r="BH597" s="154"/>
      <c r="BI597" s="154"/>
      <c r="BJ597" s="154"/>
      <c r="BK597" s="154"/>
      <c r="BL597" s="154"/>
      <c r="BM597" s="154"/>
      <c r="BN597" s="7"/>
      <c r="BO597" s="7"/>
      <c r="BP597" s="7"/>
      <c r="BQ597" s="7"/>
      <c r="BR597" s="154"/>
      <c r="BS597" s="154"/>
      <c r="BT597" s="7"/>
      <c r="BU597" s="154"/>
      <c r="BV597" s="154"/>
      <c r="BW597" s="154"/>
      <c r="BX597" s="154"/>
      <c r="BY597" s="154"/>
      <c r="BZ597" s="154"/>
      <c r="CA597" s="7"/>
      <c r="CB597" s="7"/>
      <c r="CC597" s="7"/>
      <c r="CD597" s="7"/>
      <c r="CE597" s="154"/>
      <c r="CF597" s="154"/>
      <c r="CG597" s="7"/>
      <c r="CH597" s="154"/>
      <c r="CI597" s="154"/>
      <c r="CJ597" s="154"/>
      <c r="CK597" s="154"/>
      <c r="CL597" s="154"/>
      <c r="CM597" s="154"/>
      <c r="CN597" s="7"/>
      <c r="CO597" s="7"/>
      <c r="CP597" s="7"/>
      <c r="CQ597" s="7"/>
      <c r="CR597" s="154"/>
      <c r="CS597" s="154"/>
      <c r="CT597" s="7"/>
      <c r="CU597" s="154"/>
      <c r="CV597" s="154"/>
      <c r="CW597" s="154"/>
      <c r="CX597" s="154"/>
      <c r="CY597" s="154"/>
      <c r="CZ597" s="154"/>
      <c r="DA597" s="7"/>
      <c r="DB597" s="7"/>
      <c r="DC597" s="7"/>
      <c r="DD597" s="7"/>
      <c r="DE597" s="154"/>
      <c r="DF597" s="154"/>
      <c r="DG597" s="7"/>
      <c r="DH597" s="154"/>
      <c r="DI597" s="154"/>
      <c r="DJ597" s="154"/>
      <c r="DK597" s="154"/>
      <c r="DL597" s="154"/>
      <c r="DM597" s="154"/>
      <c r="DN597" s="7"/>
      <c r="DO597" s="7"/>
      <c r="DP597" s="7"/>
      <c r="DQ597" s="7"/>
      <c r="DR597" s="152"/>
      <c r="DS597" s="152"/>
      <c r="DT597" s="152"/>
      <c r="DU597" s="152"/>
      <c r="DV597" s="152"/>
      <c r="DW597" s="152"/>
      <c r="DX597" s="152"/>
      <c r="DY597" s="152"/>
      <c r="DZ597" s="152"/>
      <c r="EA597" s="152"/>
      <c r="EB597" s="152"/>
      <c r="EC597" s="152"/>
      <c r="ED597" s="152"/>
      <c r="EE597" s="152"/>
      <c r="EF597" s="152"/>
      <c r="EG597" s="152"/>
      <c r="EH597" s="152"/>
      <c r="EI597" s="152"/>
      <c r="EJ597" s="152"/>
      <c r="EK597" s="152"/>
      <c r="EL597" s="152"/>
      <c r="EM597" s="152"/>
      <c r="EN597" s="152"/>
      <c r="EO597" s="152"/>
      <c r="EP597" s="152"/>
      <c r="EQ597" s="152"/>
      <c r="ER597" s="152"/>
      <c r="ES597" s="152"/>
      <c r="ET597" s="152"/>
      <c r="EU597" s="152"/>
      <c r="EV597" s="152"/>
      <c r="EW597" s="152"/>
      <c r="EX597" s="152"/>
      <c r="EY597" s="152"/>
      <c r="EZ597" s="152"/>
      <c r="FA597" s="152"/>
      <c r="FB597" s="152"/>
      <c r="FC597" s="152"/>
      <c r="FD597" s="152"/>
      <c r="FE597" s="152"/>
      <c r="FF597" s="152"/>
      <c r="FG597" s="152"/>
      <c r="FH597" s="152"/>
      <c r="FI597" s="152"/>
      <c r="FJ597" s="152"/>
      <c r="FK597" s="152"/>
      <c r="FL597" s="152"/>
      <c r="FM597" s="152"/>
      <c r="FN597" s="152"/>
      <c r="FO597" s="152"/>
      <c r="FP597" s="152"/>
      <c r="FQ597" s="152"/>
      <c r="FR597" s="152"/>
      <c r="FS597" s="152"/>
      <c r="FT597" s="152"/>
      <c r="FU597" s="152"/>
      <c r="FV597" s="152"/>
      <c r="FW597" s="152"/>
      <c r="FX597" s="152"/>
      <c r="FY597" s="152"/>
      <c r="FZ597" s="152"/>
      <c r="GA597" s="152"/>
      <c r="GB597" s="152"/>
      <c r="GC597" s="152"/>
      <c r="GD597" s="152"/>
      <c r="GE597" s="7"/>
      <c r="GF597" s="7"/>
      <c r="GG597" s="7"/>
      <c r="GH597" s="7"/>
      <c r="GI597" s="7"/>
      <c r="GJ597" s="7"/>
      <c r="GK597" s="7"/>
      <c r="GL597" s="7"/>
      <c r="GM597" s="48"/>
      <c r="GN597" s="7"/>
      <c r="GO597" s="7"/>
      <c r="GP597" s="7"/>
      <c r="GR597" s="48"/>
      <c r="GS597" s="48"/>
      <c r="GT597" s="48"/>
      <c r="GU597" s="48"/>
      <c r="GV597" s="48"/>
    </row>
    <row r="598" spans="1:204">
      <c r="A598" s="7"/>
      <c r="B598" s="7"/>
      <c r="C598" s="7"/>
      <c r="D598" s="48"/>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13"/>
      <c r="AJ598" s="13"/>
      <c r="AK598" s="7"/>
      <c r="AL598" s="7"/>
      <c r="AM598" s="7"/>
      <c r="AN598" s="7"/>
      <c r="AO598" s="7"/>
      <c r="AP598" s="7"/>
      <c r="AQ598" s="7"/>
      <c r="AR598" s="153"/>
      <c r="AS598" s="7"/>
      <c r="AT598" s="7"/>
      <c r="AU598" s="7"/>
      <c r="AV598" s="7"/>
      <c r="AW598" s="7"/>
      <c r="AX598" s="7"/>
      <c r="AY598" s="7"/>
      <c r="AZ598" s="7"/>
      <c r="BA598" s="7"/>
      <c r="BB598" s="7"/>
      <c r="BC598" s="7"/>
      <c r="BD598" s="7"/>
      <c r="BE598" s="154"/>
      <c r="BF598" s="154"/>
      <c r="BG598" s="7"/>
      <c r="BH598" s="154"/>
      <c r="BI598" s="154"/>
      <c r="BJ598" s="154"/>
      <c r="BK598" s="154"/>
      <c r="BL598" s="154"/>
      <c r="BM598" s="154"/>
      <c r="BN598" s="7"/>
      <c r="BO598" s="7"/>
      <c r="BP598" s="7"/>
      <c r="BQ598" s="7"/>
      <c r="BR598" s="154"/>
      <c r="BS598" s="154"/>
      <c r="BT598" s="7"/>
      <c r="BU598" s="154"/>
      <c r="BV598" s="154"/>
      <c r="BW598" s="154"/>
      <c r="BX598" s="154"/>
      <c r="BY598" s="154"/>
      <c r="BZ598" s="154"/>
      <c r="CA598" s="7"/>
      <c r="CB598" s="7"/>
      <c r="CC598" s="7"/>
      <c r="CD598" s="7"/>
      <c r="CE598" s="154"/>
      <c r="CF598" s="154"/>
      <c r="CG598" s="7"/>
      <c r="CH598" s="154"/>
      <c r="CI598" s="154"/>
      <c r="CJ598" s="154"/>
      <c r="CK598" s="154"/>
      <c r="CL598" s="154"/>
      <c r="CM598" s="154"/>
      <c r="CN598" s="7"/>
      <c r="CO598" s="7"/>
      <c r="CP598" s="7"/>
      <c r="CQ598" s="7"/>
      <c r="CR598" s="154"/>
      <c r="CS598" s="154"/>
      <c r="CT598" s="7"/>
      <c r="CU598" s="154"/>
      <c r="CV598" s="154"/>
      <c r="CW598" s="154"/>
      <c r="CX598" s="154"/>
      <c r="CY598" s="154"/>
      <c r="CZ598" s="154"/>
      <c r="DA598" s="7"/>
      <c r="DB598" s="7"/>
      <c r="DC598" s="7"/>
      <c r="DD598" s="7"/>
      <c r="DE598" s="154"/>
      <c r="DF598" s="154"/>
      <c r="DG598" s="7"/>
      <c r="DH598" s="154"/>
      <c r="DI598" s="154"/>
      <c r="DJ598" s="154"/>
      <c r="DK598" s="154"/>
      <c r="DL598" s="154"/>
      <c r="DM598" s="154"/>
      <c r="DN598" s="7"/>
      <c r="DO598" s="7"/>
      <c r="DP598" s="7"/>
      <c r="DQ598" s="7"/>
      <c r="DR598" s="152"/>
      <c r="DS598" s="152"/>
      <c r="DT598" s="152"/>
      <c r="DU598" s="152"/>
      <c r="DV598" s="152"/>
      <c r="DW598" s="152"/>
      <c r="DX598" s="152"/>
      <c r="DY598" s="152"/>
      <c r="DZ598" s="152"/>
      <c r="EA598" s="152"/>
      <c r="EB598" s="152"/>
      <c r="EC598" s="152"/>
      <c r="ED598" s="152"/>
      <c r="EE598" s="152"/>
      <c r="EF598" s="152"/>
      <c r="EG598" s="152"/>
      <c r="EH598" s="152"/>
      <c r="EI598" s="152"/>
      <c r="EJ598" s="152"/>
      <c r="EK598" s="152"/>
      <c r="EL598" s="152"/>
      <c r="EM598" s="152"/>
      <c r="EN598" s="152"/>
      <c r="EO598" s="152"/>
      <c r="EP598" s="152"/>
      <c r="EQ598" s="152"/>
      <c r="ER598" s="152"/>
      <c r="ES598" s="152"/>
      <c r="ET598" s="152"/>
      <c r="EU598" s="152"/>
      <c r="EV598" s="152"/>
      <c r="EW598" s="152"/>
      <c r="EX598" s="152"/>
      <c r="EY598" s="152"/>
      <c r="EZ598" s="152"/>
      <c r="FA598" s="152"/>
      <c r="FB598" s="152"/>
      <c r="FC598" s="152"/>
      <c r="FD598" s="152"/>
      <c r="FE598" s="152"/>
      <c r="FF598" s="152"/>
      <c r="FG598" s="152"/>
      <c r="FH598" s="152"/>
      <c r="FI598" s="152"/>
      <c r="FJ598" s="152"/>
      <c r="FK598" s="152"/>
      <c r="FL598" s="152"/>
      <c r="FM598" s="152"/>
      <c r="FN598" s="152"/>
      <c r="FO598" s="152"/>
      <c r="FP598" s="152"/>
      <c r="FQ598" s="152"/>
      <c r="FR598" s="152"/>
      <c r="FS598" s="152"/>
      <c r="FT598" s="152"/>
      <c r="FU598" s="152"/>
      <c r="FV598" s="152"/>
      <c r="FW598" s="152"/>
      <c r="FX598" s="152"/>
      <c r="FY598" s="152"/>
      <c r="FZ598" s="152"/>
      <c r="GA598" s="152"/>
      <c r="GB598" s="152"/>
      <c r="GC598" s="152"/>
      <c r="GD598" s="152"/>
      <c r="GE598" s="7"/>
      <c r="GF598" s="7"/>
      <c r="GG598" s="7"/>
      <c r="GH598" s="7"/>
      <c r="GI598" s="7"/>
      <c r="GJ598" s="7"/>
      <c r="GK598" s="7"/>
      <c r="GL598" s="7"/>
      <c r="GM598" s="48"/>
      <c r="GN598" s="7"/>
      <c r="GO598" s="7"/>
      <c r="GP598" s="7"/>
      <c r="GR598" s="48"/>
      <c r="GS598" s="48"/>
      <c r="GT598" s="48"/>
      <c r="GU598" s="48"/>
      <c r="GV598" s="48"/>
    </row>
    <row r="599" spans="1:204">
      <c r="A599" s="7"/>
      <c r="B599" s="7"/>
      <c r="C599" s="7"/>
      <c r="D599" s="48"/>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13"/>
      <c r="AJ599" s="13"/>
      <c r="AK599" s="7"/>
      <c r="AL599" s="7"/>
      <c r="AM599" s="7"/>
      <c r="AN599" s="7"/>
      <c r="AO599" s="7"/>
      <c r="AP599" s="7"/>
      <c r="AQ599" s="7"/>
      <c r="AR599" s="153"/>
      <c r="AS599" s="7"/>
      <c r="AT599" s="7"/>
      <c r="AU599" s="7"/>
      <c r="AV599" s="7"/>
      <c r="AW599" s="7"/>
      <c r="AX599" s="7"/>
      <c r="AY599" s="7"/>
      <c r="AZ599" s="7"/>
      <c r="BA599" s="7"/>
      <c r="BB599" s="7"/>
      <c r="BC599" s="7"/>
      <c r="BD599" s="7"/>
      <c r="BE599" s="154"/>
      <c r="BF599" s="154"/>
      <c r="BG599" s="7"/>
      <c r="BH599" s="154"/>
      <c r="BI599" s="154"/>
      <c r="BJ599" s="154"/>
      <c r="BK599" s="154"/>
      <c r="BL599" s="154"/>
      <c r="BM599" s="154"/>
      <c r="BN599" s="7"/>
      <c r="BO599" s="7"/>
      <c r="BP599" s="7"/>
      <c r="BQ599" s="7"/>
      <c r="BR599" s="154"/>
      <c r="BS599" s="154"/>
      <c r="BT599" s="7"/>
      <c r="BU599" s="154"/>
      <c r="BV599" s="154"/>
      <c r="BW599" s="154"/>
      <c r="BX599" s="154"/>
      <c r="BY599" s="154"/>
      <c r="BZ599" s="154"/>
      <c r="CA599" s="7"/>
      <c r="CB599" s="7"/>
      <c r="CC599" s="7"/>
      <c r="CD599" s="7"/>
      <c r="CE599" s="154"/>
      <c r="CF599" s="154"/>
      <c r="CG599" s="7"/>
      <c r="CH599" s="154"/>
      <c r="CI599" s="154"/>
      <c r="CJ599" s="154"/>
      <c r="CK599" s="154"/>
      <c r="CL599" s="154"/>
      <c r="CM599" s="154"/>
      <c r="CN599" s="7"/>
      <c r="CO599" s="7"/>
      <c r="CP599" s="7"/>
      <c r="CQ599" s="7"/>
      <c r="CR599" s="154"/>
      <c r="CS599" s="154"/>
      <c r="CT599" s="7"/>
      <c r="CU599" s="154"/>
      <c r="CV599" s="154"/>
      <c r="CW599" s="154"/>
      <c r="CX599" s="154"/>
      <c r="CY599" s="154"/>
      <c r="CZ599" s="154"/>
      <c r="DA599" s="7"/>
      <c r="DB599" s="7"/>
      <c r="DC599" s="7"/>
      <c r="DD599" s="7"/>
      <c r="DE599" s="154"/>
      <c r="DF599" s="154"/>
      <c r="DG599" s="7"/>
      <c r="DH599" s="154"/>
      <c r="DI599" s="154"/>
      <c r="DJ599" s="154"/>
      <c r="DK599" s="154"/>
      <c r="DL599" s="154"/>
      <c r="DM599" s="154"/>
      <c r="DN599" s="7"/>
      <c r="DO599" s="7"/>
      <c r="DP599" s="7"/>
      <c r="DQ599" s="7"/>
      <c r="DR599" s="152"/>
      <c r="DS599" s="152"/>
      <c r="DT599" s="152"/>
      <c r="DU599" s="152"/>
      <c r="DV599" s="152"/>
      <c r="DW599" s="152"/>
      <c r="DX599" s="152"/>
      <c r="DY599" s="152"/>
      <c r="DZ599" s="152"/>
      <c r="EA599" s="152"/>
      <c r="EB599" s="152"/>
      <c r="EC599" s="152"/>
      <c r="ED599" s="152"/>
      <c r="EE599" s="152"/>
      <c r="EF599" s="152"/>
      <c r="EG599" s="152"/>
      <c r="EH599" s="152"/>
      <c r="EI599" s="152"/>
      <c r="EJ599" s="152"/>
      <c r="EK599" s="152"/>
      <c r="EL599" s="152"/>
      <c r="EM599" s="152"/>
      <c r="EN599" s="152"/>
      <c r="EO599" s="152"/>
      <c r="EP599" s="152"/>
      <c r="EQ599" s="152"/>
      <c r="ER599" s="152"/>
      <c r="ES599" s="152"/>
      <c r="ET599" s="152"/>
      <c r="EU599" s="152"/>
      <c r="EV599" s="152"/>
      <c r="EW599" s="152"/>
      <c r="EX599" s="152"/>
      <c r="EY599" s="152"/>
      <c r="EZ599" s="152"/>
      <c r="FA599" s="152"/>
      <c r="FB599" s="152"/>
      <c r="FC599" s="152"/>
      <c r="FD599" s="152"/>
      <c r="FE599" s="152"/>
      <c r="FF599" s="152"/>
      <c r="FG599" s="152"/>
      <c r="FH599" s="152"/>
      <c r="FI599" s="152"/>
      <c r="FJ599" s="152"/>
      <c r="FK599" s="152"/>
      <c r="FL599" s="152"/>
      <c r="FM599" s="152"/>
      <c r="FN599" s="152"/>
      <c r="FO599" s="152"/>
      <c r="FP599" s="152"/>
      <c r="FQ599" s="152"/>
      <c r="FR599" s="152"/>
      <c r="FS599" s="152"/>
      <c r="FT599" s="152"/>
      <c r="FU599" s="152"/>
      <c r="FV599" s="152"/>
      <c r="FW599" s="152"/>
      <c r="FX599" s="152"/>
      <c r="FY599" s="152"/>
      <c r="FZ599" s="152"/>
      <c r="GA599" s="152"/>
      <c r="GB599" s="152"/>
      <c r="GC599" s="152"/>
      <c r="GD599" s="152"/>
      <c r="GE599" s="7"/>
      <c r="GF599" s="7"/>
      <c r="GG599" s="7"/>
      <c r="GH599" s="7"/>
      <c r="GI599" s="7"/>
      <c r="GJ599" s="7"/>
      <c r="GK599" s="7"/>
      <c r="GL599" s="7"/>
      <c r="GM599" s="48"/>
      <c r="GN599" s="7"/>
      <c r="GO599" s="7"/>
      <c r="GP599" s="7"/>
      <c r="GR599" s="48"/>
      <c r="GS599" s="48"/>
      <c r="GT599" s="48"/>
      <c r="GU599" s="48"/>
      <c r="GV599" s="48"/>
    </row>
    <row r="600" spans="1:204">
      <c r="A600" s="7"/>
      <c r="B600" s="7"/>
      <c r="C600" s="7"/>
      <c r="D600" s="48"/>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13"/>
      <c r="AJ600" s="13"/>
      <c r="AK600" s="7"/>
      <c r="AL600" s="7"/>
      <c r="AM600" s="7"/>
      <c r="AN600" s="7"/>
      <c r="AO600" s="7"/>
      <c r="AP600" s="7"/>
      <c r="AQ600" s="7"/>
      <c r="AR600" s="153"/>
      <c r="AS600" s="7"/>
      <c r="AT600" s="7"/>
      <c r="AU600" s="7"/>
      <c r="AV600" s="7"/>
      <c r="AW600" s="7"/>
      <c r="AX600" s="7"/>
      <c r="AY600" s="7"/>
      <c r="AZ600" s="7"/>
      <c r="BA600" s="7"/>
      <c r="BB600" s="7"/>
      <c r="BC600" s="7"/>
      <c r="BD600" s="7"/>
      <c r="BE600" s="154"/>
      <c r="BF600" s="154"/>
      <c r="BG600" s="7"/>
      <c r="BH600" s="154"/>
      <c r="BI600" s="154"/>
      <c r="BJ600" s="154"/>
      <c r="BK600" s="154"/>
      <c r="BL600" s="154"/>
      <c r="BM600" s="154"/>
      <c r="BN600" s="7"/>
      <c r="BO600" s="7"/>
      <c r="BP600" s="7"/>
      <c r="BQ600" s="7"/>
      <c r="BR600" s="154"/>
      <c r="BS600" s="154"/>
      <c r="BT600" s="7"/>
      <c r="BU600" s="154"/>
      <c r="BV600" s="154"/>
      <c r="BW600" s="154"/>
      <c r="BX600" s="154"/>
      <c r="BY600" s="154"/>
      <c r="BZ600" s="154"/>
      <c r="CA600" s="7"/>
      <c r="CB600" s="7"/>
      <c r="CC600" s="7"/>
      <c r="CD600" s="7"/>
      <c r="CE600" s="154"/>
      <c r="CF600" s="154"/>
      <c r="CG600" s="7"/>
      <c r="CH600" s="154"/>
      <c r="CI600" s="154"/>
      <c r="CJ600" s="154"/>
      <c r="CK600" s="154"/>
      <c r="CL600" s="154"/>
      <c r="CM600" s="154"/>
      <c r="CN600" s="7"/>
      <c r="CO600" s="7"/>
      <c r="CP600" s="7"/>
      <c r="CQ600" s="7"/>
      <c r="CR600" s="154"/>
      <c r="CS600" s="154"/>
      <c r="CT600" s="7"/>
      <c r="CU600" s="154"/>
      <c r="CV600" s="154"/>
      <c r="CW600" s="154"/>
      <c r="CX600" s="154"/>
      <c r="CY600" s="154"/>
      <c r="CZ600" s="154"/>
      <c r="DA600" s="7"/>
      <c r="DB600" s="7"/>
      <c r="DC600" s="7"/>
      <c r="DD600" s="7"/>
      <c r="DE600" s="154"/>
      <c r="DF600" s="154"/>
      <c r="DG600" s="7"/>
      <c r="DH600" s="154"/>
      <c r="DI600" s="154"/>
      <c r="DJ600" s="154"/>
      <c r="DK600" s="154"/>
      <c r="DL600" s="154"/>
      <c r="DM600" s="154"/>
      <c r="DN600" s="7"/>
      <c r="DO600" s="7"/>
      <c r="DP600" s="7"/>
      <c r="DQ600" s="7"/>
      <c r="DR600" s="152"/>
      <c r="DS600" s="152"/>
      <c r="DT600" s="152"/>
      <c r="DU600" s="152"/>
      <c r="DV600" s="152"/>
      <c r="DW600" s="152"/>
      <c r="DX600" s="152"/>
      <c r="DY600" s="152"/>
      <c r="DZ600" s="152"/>
      <c r="EA600" s="152"/>
      <c r="EB600" s="152"/>
      <c r="EC600" s="152"/>
      <c r="ED600" s="152"/>
      <c r="EE600" s="152"/>
      <c r="EF600" s="152"/>
      <c r="EG600" s="152"/>
      <c r="EH600" s="152"/>
      <c r="EI600" s="152"/>
      <c r="EJ600" s="152"/>
      <c r="EK600" s="152"/>
      <c r="EL600" s="152"/>
      <c r="EM600" s="152"/>
      <c r="EN600" s="152"/>
      <c r="EO600" s="152"/>
      <c r="EP600" s="152"/>
      <c r="EQ600" s="152"/>
      <c r="ER600" s="152"/>
      <c r="ES600" s="152"/>
      <c r="ET600" s="152"/>
      <c r="EU600" s="152"/>
      <c r="EV600" s="152"/>
      <c r="EW600" s="152"/>
      <c r="EX600" s="152"/>
      <c r="EY600" s="152"/>
      <c r="EZ600" s="152"/>
      <c r="FA600" s="152"/>
      <c r="FB600" s="152"/>
      <c r="FC600" s="152"/>
      <c r="FD600" s="152"/>
      <c r="FE600" s="152"/>
      <c r="FF600" s="152"/>
      <c r="FG600" s="152"/>
      <c r="FH600" s="152"/>
      <c r="FI600" s="152"/>
      <c r="FJ600" s="152"/>
      <c r="FK600" s="152"/>
      <c r="FL600" s="152"/>
      <c r="FM600" s="152"/>
      <c r="FN600" s="152"/>
      <c r="FO600" s="152"/>
      <c r="FP600" s="152"/>
      <c r="FQ600" s="152"/>
      <c r="FR600" s="152"/>
      <c r="FS600" s="152"/>
      <c r="FT600" s="152"/>
      <c r="FU600" s="152"/>
      <c r="FV600" s="152"/>
      <c r="FW600" s="152"/>
      <c r="FX600" s="152"/>
      <c r="FY600" s="152"/>
      <c r="FZ600" s="152"/>
      <c r="GA600" s="152"/>
      <c r="GB600" s="152"/>
      <c r="GC600" s="152"/>
      <c r="GD600" s="152"/>
      <c r="GE600" s="7"/>
      <c r="GF600" s="7"/>
      <c r="GG600" s="7"/>
      <c r="GH600" s="7"/>
      <c r="GI600" s="7"/>
      <c r="GJ600" s="7"/>
      <c r="GK600" s="7"/>
      <c r="GL600" s="7"/>
      <c r="GM600" s="48"/>
      <c r="GN600" s="7"/>
      <c r="GO600" s="7"/>
      <c r="GP600" s="7"/>
      <c r="GR600" s="48"/>
      <c r="GS600" s="48"/>
      <c r="GT600" s="48"/>
      <c r="GU600" s="48"/>
      <c r="GV600" s="48"/>
    </row>
    <row r="601" spans="1:204">
      <c r="A601" s="7"/>
      <c r="B601" s="7"/>
      <c r="C601" s="7"/>
      <c r="D601" s="48"/>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13"/>
      <c r="AJ601" s="13"/>
      <c r="AK601" s="7"/>
      <c r="AL601" s="7"/>
      <c r="AM601" s="7"/>
      <c r="AN601" s="7"/>
      <c r="AO601" s="7"/>
      <c r="AP601" s="7"/>
      <c r="AQ601" s="7"/>
      <c r="AR601" s="153"/>
      <c r="AS601" s="7"/>
      <c r="AT601" s="7"/>
      <c r="AU601" s="7"/>
      <c r="AV601" s="7"/>
      <c r="AW601" s="7"/>
      <c r="AX601" s="7"/>
      <c r="AY601" s="7"/>
      <c r="AZ601" s="7"/>
      <c r="BA601" s="7"/>
      <c r="BB601" s="7"/>
      <c r="BC601" s="7"/>
      <c r="BD601" s="7"/>
      <c r="BE601" s="154"/>
      <c r="BF601" s="154"/>
      <c r="BG601" s="7"/>
      <c r="BH601" s="154"/>
      <c r="BI601" s="154"/>
      <c r="BJ601" s="154"/>
      <c r="BK601" s="154"/>
      <c r="BL601" s="154"/>
      <c r="BM601" s="154"/>
      <c r="BN601" s="7"/>
      <c r="BO601" s="7"/>
      <c r="BP601" s="7"/>
      <c r="BQ601" s="7"/>
      <c r="BR601" s="154"/>
      <c r="BS601" s="154"/>
      <c r="BT601" s="7"/>
      <c r="BU601" s="154"/>
      <c r="BV601" s="154"/>
      <c r="BW601" s="154"/>
      <c r="BX601" s="154"/>
      <c r="BY601" s="154"/>
      <c r="BZ601" s="154"/>
      <c r="CA601" s="7"/>
      <c r="CB601" s="7"/>
      <c r="CC601" s="7"/>
      <c r="CD601" s="7"/>
      <c r="CE601" s="154"/>
      <c r="CF601" s="154"/>
      <c r="CG601" s="7"/>
      <c r="CH601" s="154"/>
      <c r="CI601" s="154"/>
      <c r="CJ601" s="154"/>
      <c r="CK601" s="154"/>
      <c r="CL601" s="154"/>
      <c r="CM601" s="154"/>
      <c r="CN601" s="7"/>
      <c r="CO601" s="7"/>
      <c r="CP601" s="7"/>
      <c r="CQ601" s="7"/>
      <c r="CR601" s="154"/>
      <c r="CS601" s="154"/>
      <c r="CT601" s="7"/>
      <c r="CU601" s="154"/>
      <c r="CV601" s="154"/>
      <c r="CW601" s="154"/>
      <c r="CX601" s="154"/>
      <c r="CY601" s="154"/>
      <c r="CZ601" s="154"/>
      <c r="DA601" s="7"/>
      <c r="DB601" s="7"/>
      <c r="DC601" s="7"/>
      <c r="DD601" s="7"/>
      <c r="DE601" s="154"/>
      <c r="DF601" s="154"/>
      <c r="DG601" s="7"/>
      <c r="DH601" s="154"/>
      <c r="DI601" s="154"/>
      <c r="DJ601" s="154"/>
      <c r="DK601" s="154"/>
      <c r="DL601" s="154"/>
      <c r="DM601" s="154"/>
      <c r="DN601" s="7"/>
      <c r="DO601" s="7"/>
      <c r="DP601" s="7"/>
      <c r="DQ601" s="7"/>
      <c r="DR601" s="152"/>
      <c r="DS601" s="152"/>
      <c r="DT601" s="152"/>
      <c r="DU601" s="152"/>
      <c r="DV601" s="152"/>
      <c r="DW601" s="152"/>
      <c r="DX601" s="152"/>
      <c r="DY601" s="152"/>
      <c r="DZ601" s="152"/>
      <c r="EA601" s="152"/>
      <c r="EB601" s="152"/>
      <c r="EC601" s="152"/>
      <c r="ED601" s="152"/>
      <c r="EE601" s="152"/>
      <c r="EF601" s="152"/>
      <c r="EG601" s="152"/>
      <c r="EH601" s="152"/>
      <c r="EI601" s="152"/>
      <c r="EJ601" s="152"/>
      <c r="EK601" s="152"/>
      <c r="EL601" s="152"/>
      <c r="EM601" s="152"/>
      <c r="EN601" s="152"/>
      <c r="EO601" s="152"/>
      <c r="EP601" s="152"/>
      <c r="EQ601" s="152"/>
      <c r="ER601" s="152"/>
      <c r="ES601" s="152"/>
      <c r="ET601" s="152"/>
      <c r="EU601" s="152"/>
      <c r="EV601" s="152"/>
      <c r="EW601" s="152"/>
      <c r="EX601" s="152"/>
      <c r="EY601" s="152"/>
      <c r="EZ601" s="152"/>
      <c r="FA601" s="152"/>
      <c r="FB601" s="152"/>
      <c r="FC601" s="152"/>
      <c r="FD601" s="152"/>
      <c r="FE601" s="152"/>
      <c r="FF601" s="152"/>
      <c r="FG601" s="152"/>
      <c r="FH601" s="152"/>
      <c r="FI601" s="152"/>
      <c r="FJ601" s="152"/>
      <c r="FK601" s="152"/>
      <c r="FL601" s="152"/>
      <c r="FM601" s="152"/>
      <c r="FN601" s="152"/>
      <c r="FO601" s="152"/>
      <c r="FP601" s="152"/>
      <c r="FQ601" s="152"/>
      <c r="FR601" s="152"/>
      <c r="FS601" s="152"/>
      <c r="FT601" s="152"/>
      <c r="FU601" s="152"/>
      <c r="FV601" s="152"/>
      <c r="FW601" s="152"/>
      <c r="FX601" s="152"/>
      <c r="FY601" s="152"/>
      <c r="FZ601" s="152"/>
      <c r="GA601" s="152"/>
      <c r="GB601" s="152"/>
      <c r="GC601" s="152"/>
      <c r="GD601" s="152"/>
      <c r="GE601" s="7"/>
      <c r="GF601" s="7"/>
      <c r="GG601" s="7"/>
      <c r="GH601" s="7"/>
      <c r="GI601" s="7"/>
      <c r="GJ601" s="7"/>
      <c r="GK601" s="7"/>
      <c r="GL601" s="7"/>
      <c r="GM601" s="48"/>
      <c r="GN601" s="7"/>
      <c r="GO601" s="7"/>
      <c r="GP601" s="7"/>
      <c r="GR601" s="48"/>
      <c r="GS601" s="48"/>
      <c r="GT601" s="48"/>
      <c r="GU601" s="48"/>
      <c r="GV601" s="48"/>
    </row>
    <row r="602" spans="1:204">
      <c r="A602" s="7"/>
      <c r="B602" s="7"/>
      <c r="C602" s="7"/>
      <c r="D602" s="48"/>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13"/>
      <c r="AJ602" s="13"/>
      <c r="AK602" s="7"/>
      <c r="AL602" s="7"/>
      <c r="AM602" s="7"/>
      <c r="AN602" s="7"/>
      <c r="AO602" s="7"/>
      <c r="AP602" s="7"/>
      <c r="AQ602" s="7"/>
      <c r="AR602" s="153"/>
      <c r="AS602" s="7"/>
      <c r="AT602" s="7"/>
      <c r="AU602" s="7"/>
      <c r="AV602" s="7"/>
      <c r="AW602" s="7"/>
      <c r="AX602" s="7"/>
      <c r="AY602" s="7"/>
      <c r="AZ602" s="7"/>
      <c r="BA602" s="7"/>
      <c r="BB602" s="7"/>
      <c r="BC602" s="7"/>
      <c r="BD602" s="7"/>
      <c r="BE602" s="154"/>
      <c r="BF602" s="154"/>
      <c r="BG602" s="7"/>
      <c r="BH602" s="154"/>
      <c r="BI602" s="154"/>
      <c r="BJ602" s="154"/>
      <c r="BK602" s="154"/>
      <c r="BL602" s="154"/>
      <c r="BM602" s="154"/>
      <c r="BN602" s="7"/>
      <c r="BO602" s="7"/>
      <c r="BP602" s="7"/>
      <c r="BQ602" s="7"/>
      <c r="BR602" s="154"/>
      <c r="BS602" s="154"/>
      <c r="BT602" s="7"/>
      <c r="BU602" s="154"/>
      <c r="BV602" s="154"/>
      <c r="BW602" s="154"/>
      <c r="BX602" s="154"/>
      <c r="BY602" s="154"/>
      <c r="BZ602" s="154"/>
      <c r="CA602" s="7"/>
      <c r="CB602" s="7"/>
      <c r="CC602" s="7"/>
      <c r="CD602" s="7"/>
      <c r="CE602" s="154"/>
      <c r="CF602" s="154"/>
      <c r="CG602" s="7"/>
      <c r="CH602" s="154"/>
      <c r="CI602" s="154"/>
      <c r="CJ602" s="154"/>
      <c r="CK602" s="154"/>
      <c r="CL602" s="154"/>
      <c r="CM602" s="154"/>
      <c r="CN602" s="7"/>
      <c r="CO602" s="7"/>
      <c r="CP602" s="7"/>
      <c r="CQ602" s="7"/>
      <c r="CR602" s="154"/>
      <c r="CS602" s="154"/>
      <c r="CT602" s="7"/>
      <c r="CU602" s="154"/>
      <c r="CV602" s="154"/>
      <c r="CW602" s="154"/>
      <c r="CX602" s="154"/>
      <c r="CY602" s="154"/>
      <c r="CZ602" s="154"/>
      <c r="DA602" s="7"/>
      <c r="DB602" s="7"/>
      <c r="DC602" s="7"/>
      <c r="DD602" s="7"/>
      <c r="DE602" s="154"/>
      <c r="DF602" s="154"/>
      <c r="DG602" s="7"/>
      <c r="DH602" s="154"/>
      <c r="DI602" s="154"/>
      <c r="DJ602" s="154"/>
      <c r="DK602" s="154"/>
      <c r="DL602" s="154"/>
      <c r="DM602" s="154"/>
      <c r="DN602" s="7"/>
      <c r="DO602" s="7"/>
      <c r="DP602" s="7"/>
      <c r="DQ602" s="7"/>
      <c r="DR602" s="152"/>
      <c r="DS602" s="152"/>
      <c r="DT602" s="152"/>
      <c r="DU602" s="152"/>
      <c r="DV602" s="152"/>
      <c r="DW602" s="152"/>
      <c r="DX602" s="152"/>
      <c r="DY602" s="152"/>
      <c r="DZ602" s="152"/>
      <c r="EA602" s="152"/>
      <c r="EB602" s="152"/>
      <c r="EC602" s="152"/>
      <c r="ED602" s="152"/>
      <c r="EE602" s="152"/>
      <c r="EF602" s="152"/>
      <c r="EG602" s="152"/>
      <c r="EH602" s="152"/>
      <c r="EI602" s="152"/>
      <c r="EJ602" s="152"/>
      <c r="EK602" s="152"/>
      <c r="EL602" s="152"/>
      <c r="EM602" s="152"/>
      <c r="EN602" s="152"/>
      <c r="EO602" s="152"/>
      <c r="EP602" s="152"/>
      <c r="EQ602" s="152"/>
      <c r="ER602" s="152"/>
      <c r="ES602" s="152"/>
      <c r="ET602" s="152"/>
      <c r="EU602" s="152"/>
      <c r="EV602" s="152"/>
      <c r="EW602" s="152"/>
      <c r="EX602" s="152"/>
      <c r="EY602" s="152"/>
      <c r="EZ602" s="152"/>
      <c r="FA602" s="152"/>
      <c r="FB602" s="152"/>
      <c r="FC602" s="152"/>
      <c r="FD602" s="152"/>
      <c r="FE602" s="152"/>
      <c r="FF602" s="152"/>
      <c r="FG602" s="152"/>
      <c r="FH602" s="152"/>
      <c r="FI602" s="152"/>
      <c r="FJ602" s="152"/>
      <c r="FK602" s="152"/>
      <c r="FL602" s="152"/>
      <c r="FM602" s="152"/>
      <c r="FN602" s="152"/>
      <c r="FO602" s="152"/>
      <c r="FP602" s="152"/>
      <c r="FQ602" s="152"/>
      <c r="FR602" s="152"/>
      <c r="FS602" s="152"/>
      <c r="FT602" s="152"/>
      <c r="FU602" s="152"/>
      <c r="FV602" s="152"/>
      <c r="FW602" s="152"/>
      <c r="FX602" s="152"/>
      <c r="FY602" s="152"/>
      <c r="FZ602" s="152"/>
      <c r="GA602" s="152"/>
      <c r="GB602" s="152"/>
      <c r="GC602" s="152"/>
      <c r="GD602" s="152"/>
      <c r="GE602" s="7"/>
      <c r="GF602" s="7"/>
      <c r="GG602" s="7"/>
      <c r="GH602" s="7"/>
      <c r="GI602" s="7"/>
      <c r="GJ602" s="7"/>
      <c r="GK602" s="7"/>
      <c r="GL602" s="7"/>
      <c r="GM602" s="48"/>
      <c r="GN602" s="7"/>
      <c r="GO602" s="7"/>
      <c r="GP602" s="7"/>
      <c r="GR602" s="48"/>
      <c r="GS602" s="48"/>
      <c r="GT602" s="48"/>
      <c r="GU602" s="48"/>
      <c r="GV602" s="48"/>
    </row>
    <row r="603" spans="1:204">
      <c r="A603" s="7"/>
      <c r="B603" s="7"/>
      <c r="C603" s="7"/>
      <c r="D603" s="48"/>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c r="AH603" s="7"/>
      <c r="AI603" s="13"/>
      <c r="AJ603" s="13"/>
      <c r="AK603" s="7"/>
      <c r="AL603" s="7"/>
      <c r="AM603" s="7"/>
      <c r="AN603" s="7"/>
      <c r="AO603" s="7"/>
      <c r="AP603" s="7"/>
      <c r="AQ603" s="7"/>
      <c r="AR603" s="153"/>
      <c r="AS603" s="7"/>
      <c r="AT603" s="7"/>
      <c r="AU603" s="7"/>
      <c r="AV603" s="7"/>
      <c r="AW603" s="7"/>
      <c r="AX603" s="7"/>
      <c r="AY603" s="7"/>
      <c r="AZ603" s="7"/>
      <c r="BA603" s="7"/>
      <c r="BB603" s="7"/>
      <c r="BC603" s="7"/>
      <c r="BD603" s="7"/>
      <c r="BE603" s="154"/>
      <c r="BF603" s="154"/>
      <c r="BG603" s="7"/>
      <c r="BH603" s="154"/>
      <c r="BI603" s="154"/>
      <c r="BJ603" s="154"/>
      <c r="BK603" s="154"/>
      <c r="BL603" s="154"/>
      <c r="BM603" s="154"/>
      <c r="BN603" s="7"/>
      <c r="BO603" s="7"/>
      <c r="BP603" s="7"/>
      <c r="BQ603" s="7"/>
      <c r="BR603" s="154"/>
      <c r="BS603" s="154"/>
      <c r="BT603" s="7"/>
      <c r="BU603" s="154"/>
      <c r="BV603" s="154"/>
      <c r="BW603" s="154"/>
      <c r="BX603" s="154"/>
      <c r="BY603" s="154"/>
      <c r="BZ603" s="154"/>
      <c r="CA603" s="7"/>
      <c r="CB603" s="7"/>
      <c r="CC603" s="7"/>
      <c r="CD603" s="7"/>
      <c r="CE603" s="154"/>
      <c r="CF603" s="154"/>
      <c r="CG603" s="7"/>
      <c r="CH603" s="154"/>
      <c r="CI603" s="154"/>
      <c r="CJ603" s="154"/>
      <c r="CK603" s="154"/>
      <c r="CL603" s="154"/>
      <c r="CM603" s="154"/>
      <c r="CN603" s="7"/>
      <c r="CO603" s="7"/>
      <c r="CP603" s="7"/>
      <c r="CQ603" s="7"/>
      <c r="CR603" s="154"/>
      <c r="CS603" s="154"/>
      <c r="CT603" s="7"/>
      <c r="CU603" s="154"/>
      <c r="CV603" s="154"/>
      <c r="CW603" s="154"/>
      <c r="CX603" s="154"/>
      <c r="CY603" s="154"/>
      <c r="CZ603" s="154"/>
      <c r="DA603" s="7"/>
      <c r="DB603" s="7"/>
      <c r="DC603" s="7"/>
      <c r="DD603" s="7"/>
      <c r="DE603" s="154"/>
      <c r="DF603" s="154"/>
      <c r="DG603" s="7"/>
      <c r="DH603" s="154"/>
      <c r="DI603" s="154"/>
      <c r="DJ603" s="154"/>
      <c r="DK603" s="154"/>
      <c r="DL603" s="154"/>
      <c r="DM603" s="154"/>
      <c r="DN603" s="7"/>
      <c r="DO603" s="7"/>
      <c r="DP603" s="7"/>
      <c r="DQ603" s="7"/>
      <c r="DR603" s="152"/>
      <c r="DS603" s="152"/>
      <c r="DT603" s="152"/>
      <c r="DU603" s="152"/>
      <c r="DV603" s="152"/>
      <c r="DW603" s="152"/>
      <c r="DX603" s="152"/>
      <c r="DY603" s="152"/>
      <c r="DZ603" s="152"/>
      <c r="EA603" s="152"/>
      <c r="EB603" s="152"/>
      <c r="EC603" s="152"/>
      <c r="ED603" s="152"/>
      <c r="EE603" s="152"/>
      <c r="EF603" s="152"/>
      <c r="EG603" s="152"/>
      <c r="EH603" s="152"/>
      <c r="EI603" s="152"/>
      <c r="EJ603" s="152"/>
      <c r="EK603" s="152"/>
      <c r="EL603" s="152"/>
      <c r="EM603" s="152"/>
      <c r="EN603" s="152"/>
      <c r="EO603" s="152"/>
      <c r="EP603" s="152"/>
      <c r="EQ603" s="152"/>
      <c r="ER603" s="152"/>
      <c r="ES603" s="152"/>
      <c r="ET603" s="152"/>
      <c r="EU603" s="152"/>
      <c r="EV603" s="152"/>
      <c r="EW603" s="152"/>
      <c r="EX603" s="152"/>
      <c r="EY603" s="152"/>
      <c r="EZ603" s="152"/>
      <c r="FA603" s="152"/>
      <c r="FB603" s="152"/>
      <c r="FC603" s="152"/>
      <c r="FD603" s="152"/>
      <c r="FE603" s="152"/>
      <c r="FF603" s="152"/>
      <c r="FG603" s="152"/>
      <c r="FH603" s="152"/>
      <c r="FI603" s="152"/>
      <c r="FJ603" s="152"/>
      <c r="FK603" s="152"/>
      <c r="FL603" s="152"/>
      <c r="FM603" s="152"/>
      <c r="FN603" s="152"/>
      <c r="FO603" s="152"/>
      <c r="FP603" s="152"/>
      <c r="FQ603" s="152"/>
      <c r="FR603" s="152"/>
      <c r="FS603" s="152"/>
      <c r="FT603" s="152"/>
      <c r="FU603" s="152"/>
      <c r="FV603" s="152"/>
      <c r="FW603" s="152"/>
      <c r="FX603" s="152"/>
      <c r="FY603" s="152"/>
      <c r="FZ603" s="152"/>
      <c r="GA603" s="152"/>
      <c r="GB603" s="152"/>
      <c r="GC603" s="152"/>
      <c r="GD603" s="152"/>
      <c r="GE603" s="7"/>
      <c r="GF603" s="7"/>
      <c r="GG603" s="7"/>
      <c r="GH603" s="7"/>
      <c r="GI603" s="7"/>
      <c r="GJ603" s="7"/>
      <c r="GK603" s="7"/>
      <c r="GL603" s="7"/>
      <c r="GM603" s="48"/>
      <c r="GN603" s="7"/>
      <c r="GO603" s="7"/>
      <c r="GP603" s="7"/>
      <c r="GR603" s="48"/>
      <c r="GS603" s="48"/>
      <c r="GT603" s="48"/>
      <c r="GU603" s="48"/>
      <c r="GV603" s="48"/>
    </row>
    <row r="604" spans="1:204">
      <c r="A604" s="7"/>
      <c r="B604" s="7"/>
      <c r="C604" s="7"/>
      <c r="D604" s="48"/>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13"/>
      <c r="AJ604" s="13"/>
      <c r="AK604" s="7"/>
      <c r="AL604" s="7"/>
      <c r="AM604" s="7"/>
      <c r="AN604" s="7"/>
      <c r="AO604" s="7"/>
      <c r="AP604" s="7"/>
      <c r="AQ604" s="7"/>
      <c r="AR604" s="153"/>
      <c r="AS604" s="7"/>
      <c r="AT604" s="7"/>
      <c r="AU604" s="7"/>
      <c r="AV604" s="7"/>
      <c r="AW604" s="7"/>
      <c r="AX604" s="7"/>
      <c r="AY604" s="7"/>
      <c r="AZ604" s="7"/>
      <c r="BA604" s="7"/>
      <c r="BB604" s="7"/>
      <c r="BC604" s="7"/>
      <c r="BD604" s="7"/>
      <c r="BE604" s="154"/>
      <c r="BF604" s="154"/>
      <c r="BG604" s="7"/>
      <c r="BH604" s="154"/>
      <c r="BI604" s="154"/>
      <c r="BJ604" s="154"/>
      <c r="BK604" s="154"/>
      <c r="BL604" s="154"/>
      <c r="BM604" s="154"/>
      <c r="BN604" s="7"/>
      <c r="BO604" s="7"/>
      <c r="BP604" s="7"/>
      <c r="BQ604" s="7"/>
      <c r="BR604" s="154"/>
      <c r="BS604" s="154"/>
      <c r="BT604" s="7"/>
      <c r="BU604" s="154"/>
      <c r="BV604" s="154"/>
      <c r="BW604" s="154"/>
      <c r="BX604" s="154"/>
      <c r="BY604" s="154"/>
      <c r="BZ604" s="154"/>
      <c r="CA604" s="7"/>
      <c r="CB604" s="7"/>
      <c r="CC604" s="7"/>
      <c r="CD604" s="7"/>
      <c r="CE604" s="154"/>
      <c r="CF604" s="154"/>
      <c r="CG604" s="7"/>
      <c r="CH604" s="154"/>
      <c r="CI604" s="154"/>
      <c r="CJ604" s="154"/>
      <c r="CK604" s="154"/>
      <c r="CL604" s="154"/>
      <c r="CM604" s="154"/>
      <c r="CN604" s="7"/>
      <c r="CO604" s="7"/>
      <c r="CP604" s="7"/>
      <c r="CQ604" s="7"/>
      <c r="CR604" s="154"/>
      <c r="CS604" s="154"/>
      <c r="CT604" s="7"/>
      <c r="CU604" s="154"/>
      <c r="CV604" s="154"/>
      <c r="CW604" s="154"/>
      <c r="CX604" s="154"/>
      <c r="CY604" s="154"/>
      <c r="CZ604" s="154"/>
      <c r="DA604" s="7"/>
      <c r="DB604" s="7"/>
      <c r="DC604" s="7"/>
      <c r="DD604" s="7"/>
      <c r="DE604" s="154"/>
      <c r="DF604" s="154"/>
      <c r="DG604" s="7"/>
      <c r="DH604" s="154"/>
      <c r="DI604" s="154"/>
      <c r="DJ604" s="154"/>
      <c r="DK604" s="154"/>
      <c r="DL604" s="154"/>
      <c r="DM604" s="154"/>
      <c r="DN604" s="7"/>
      <c r="DO604" s="7"/>
      <c r="DP604" s="7"/>
      <c r="DQ604" s="7"/>
      <c r="DR604" s="152"/>
      <c r="DS604" s="152"/>
      <c r="DT604" s="152"/>
      <c r="DU604" s="152"/>
      <c r="DV604" s="152"/>
      <c r="DW604" s="152"/>
      <c r="DX604" s="152"/>
      <c r="DY604" s="152"/>
      <c r="DZ604" s="152"/>
      <c r="EA604" s="152"/>
      <c r="EB604" s="152"/>
      <c r="EC604" s="152"/>
      <c r="ED604" s="152"/>
      <c r="EE604" s="152"/>
      <c r="EF604" s="152"/>
      <c r="EG604" s="152"/>
      <c r="EH604" s="152"/>
      <c r="EI604" s="152"/>
      <c r="EJ604" s="152"/>
      <c r="EK604" s="152"/>
      <c r="EL604" s="152"/>
      <c r="EM604" s="152"/>
      <c r="EN604" s="152"/>
      <c r="EO604" s="152"/>
      <c r="EP604" s="152"/>
      <c r="EQ604" s="152"/>
      <c r="ER604" s="152"/>
      <c r="ES604" s="152"/>
      <c r="ET604" s="152"/>
      <c r="EU604" s="152"/>
      <c r="EV604" s="152"/>
      <c r="EW604" s="152"/>
      <c r="EX604" s="152"/>
      <c r="EY604" s="152"/>
      <c r="EZ604" s="152"/>
      <c r="FA604" s="152"/>
      <c r="FB604" s="152"/>
      <c r="FC604" s="152"/>
      <c r="FD604" s="152"/>
      <c r="FE604" s="152"/>
      <c r="FF604" s="152"/>
      <c r="FG604" s="152"/>
      <c r="FH604" s="152"/>
      <c r="FI604" s="152"/>
      <c r="FJ604" s="152"/>
      <c r="FK604" s="152"/>
      <c r="FL604" s="152"/>
      <c r="FM604" s="152"/>
      <c r="FN604" s="152"/>
      <c r="FO604" s="152"/>
      <c r="FP604" s="152"/>
      <c r="FQ604" s="152"/>
      <c r="FR604" s="152"/>
      <c r="FS604" s="152"/>
      <c r="FT604" s="152"/>
      <c r="FU604" s="152"/>
      <c r="FV604" s="152"/>
      <c r="FW604" s="152"/>
      <c r="FX604" s="152"/>
      <c r="FY604" s="152"/>
      <c r="FZ604" s="152"/>
      <c r="GA604" s="152"/>
      <c r="GB604" s="152"/>
      <c r="GC604" s="152"/>
      <c r="GD604" s="152"/>
      <c r="GE604" s="7"/>
      <c r="GF604" s="7"/>
      <c r="GG604" s="7"/>
      <c r="GH604" s="7"/>
      <c r="GI604" s="7"/>
      <c r="GJ604" s="7"/>
      <c r="GK604" s="7"/>
      <c r="GL604" s="7"/>
      <c r="GM604" s="48"/>
      <c r="GN604" s="7"/>
      <c r="GO604" s="7"/>
      <c r="GP604" s="7"/>
      <c r="GR604" s="48"/>
      <c r="GS604" s="48"/>
      <c r="GT604" s="48"/>
      <c r="GU604" s="48"/>
      <c r="GV604" s="48"/>
    </row>
    <row r="605" spans="1:204">
      <c r="A605" s="7"/>
      <c r="B605" s="7"/>
      <c r="C605" s="7"/>
      <c r="D605" s="48"/>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13"/>
      <c r="AJ605" s="13"/>
      <c r="AK605" s="7"/>
      <c r="AL605" s="7"/>
      <c r="AM605" s="7"/>
      <c r="AN605" s="7"/>
      <c r="AO605" s="7"/>
      <c r="AP605" s="7"/>
      <c r="AQ605" s="7"/>
      <c r="AR605" s="153"/>
      <c r="AS605" s="7"/>
      <c r="AT605" s="7"/>
      <c r="AU605" s="7"/>
      <c r="AV605" s="7"/>
      <c r="AW605" s="7"/>
      <c r="AX605" s="7"/>
      <c r="AY605" s="7"/>
      <c r="AZ605" s="7"/>
      <c r="BA605" s="7"/>
      <c r="BB605" s="7"/>
      <c r="BC605" s="7"/>
      <c r="BD605" s="7"/>
      <c r="BE605" s="154"/>
      <c r="BF605" s="154"/>
      <c r="BG605" s="7"/>
      <c r="BH605" s="154"/>
      <c r="BI605" s="154"/>
      <c r="BJ605" s="154"/>
      <c r="BK605" s="154"/>
      <c r="BL605" s="154"/>
      <c r="BM605" s="154"/>
      <c r="BN605" s="7"/>
      <c r="BO605" s="7"/>
      <c r="BP605" s="7"/>
      <c r="BQ605" s="7"/>
      <c r="BR605" s="154"/>
      <c r="BS605" s="154"/>
      <c r="BT605" s="7"/>
      <c r="BU605" s="154"/>
      <c r="BV605" s="154"/>
      <c r="BW605" s="154"/>
      <c r="BX605" s="154"/>
      <c r="BY605" s="154"/>
      <c r="BZ605" s="154"/>
      <c r="CA605" s="7"/>
      <c r="CB605" s="7"/>
      <c r="CC605" s="7"/>
      <c r="CD605" s="7"/>
      <c r="CE605" s="154"/>
      <c r="CF605" s="154"/>
      <c r="CG605" s="7"/>
      <c r="CH605" s="154"/>
      <c r="CI605" s="154"/>
      <c r="CJ605" s="154"/>
      <c r="CK605" s="154"/>
      <c r="CL605" s="154"/>
      <c r="CM605" s="154"/>
      <c r="CN605" s="7"/>
      <c r="CO605" s="7"/>
      <c r="CP605" s="7"/>
      <c r="CQ605" s="7"/>
      <c r="CR605" s="154"/>
      <c r="CS605" s="154"/>
      <c r="CT605" s="7"/>
      <c r="CU605" s="154"/>
      <c r="CV605" s="154"/>
      <c r="CW605" s="154"/>
      <c r="CX605" s="154"/>
      <c r="CY605" s="154"/>
      <c r="CZ605" s="154"/>
      <c r="DA605" s="7"/>
      <c r="DB605" s="7"/>
      <c r="DC605" s="7"/>
      <c r="DD605" s="7"/>
      <c r="DE605" s="154"/>
      <c r="DF605" s="154"/>
      <c r="DG605" s="7"/>
      <c r="DH605" s="154"/>
      <c r="DI605" s="154"/>
      <c r="DJ605" s="154"/>
      <c r="DK605" s="154"/>
      <c r="DL605" s="154"/>
      <c r="DM605" s="154"/>
      <c r="DN605" s="7"/>
      <c r="DO605" s="7"/>
      <c r="DP605" s="7"/>
      <c r="DQ605" s="7"/>
      <c r="DR605" s="152"/>
      <c r="DS605" s="152"/>
      <c r="DT605" s="152"/>
      <c r="DU605" s="152"/>
      <c r="DV605" s="152"/>
      <c r="DW605" s="152"/>
      <c r="DX605" s="152"/>
      <c r="DY605" s="152"/>
      <c r="DZ605" s="152"/>
      <c r="EA605" s="152"/>
      <c r="EB605" s="152"/>
      <c r="EC605" s="152"/>
      <c r="ED605" s="152"/>
      <c r="EE605" s="152"/>
      <c r="EF605" s="152"/>
      <c r="EG605" s="152"/>
      <c r="EH605" s="152"/>
      <c r="EI605" s="152"/>
      <c r="EJ605" s="152"/>
      <c r="EK605" s="152"/>
      <c r="EL605" s="152"/>
      <c r="EM605" s="152"/>
      <c r="EN605" s="152"/>
      <c r="EO605" s="152"/>
      <c r="EP605" s="152"/>
      <c r="EQ605" s="152"/>
      <c r="ER605" s="152"/>
      <c r="ES605" s="152"/>
      <c r="ET605" s="152"/>
      <c r="EU605" s="152"/>
      <c r="EV605" s="152"/>
      <c r="EW605" s="152"/>
      <c r="EX605" s="152"/>
      <c r="EY605" s="152"/>
      <c r="EZ605" s="152"/>
      <c r="FA605" s="152"/>
      <c r="FB605" s="152"/>
      <c r="FC605" s="152"/>
      <c r="FD605" s="152"/>
      <c r="FE605" s="152"/>
      <c r="FF605" s="152"/>
      <c r="FG605" s="152"/>
      <c r="FH605" s="152"/>
      <c r="FI605" s="152"/>
      <c r="FJ605" s="152"/>
      <c r="FK605" s="152"/>
      <c r="FL605" s="152"/>
      <c r="FM605" s="152"/>
      <c r="FN605" s="152"/>
      <c r="FO605" s="152"/>
      <c r="FP605" s="152"/>
      <c r="FQ605" s="152"/>
      <c r="FR605" s="152"/>
      <c r="FS605" s="152"/>
      <c r="FT605" s="152"/>
      <c r="FU605" s="152"/>
      <c r="FV605" s="152"/>
      <c r="FW605" s="152"/>
      <c r="FX605" s="152"/>
      <c r="FY605" s="152"/>
      <c r="FZ605" s="152"/>
      <c r="GA605" s="152"/>
      <c r="GB605" s="152"/>
      <c r="GC605" s="152"/>
      <c r="GD605" s="152"/>
      <c r="GE605" s="7"/>
      <c r="GF605" s="7"/>
      <c r="GG605" s="7"/>
      <c r="GH605" s="7"/>
      <c r="GI605" s="7"/>
      <c r="GJ605" s="7"/>
      <c r="GK605" s="7"/>
      <c r="GL605" s="7"/>
      <c r="GM605" s="48"/>
      <c r="GN605" s="7"/>
      <c r="GO605" s="7"/>
      <c r="GP605" s="7"/>
      <c r="GR605" s="48"/>
      <c r="GS605" s="48"/>
      <c r="GT605" s="48"/>
      <c r="GU605" s="48"/>
      <c r="GV605" s="48"/>
    </row>
    <row r="606" spans="1:204">
      <c r="A606" s="7"/>
      <c r="B606" s="7"/>
      <c r="C606" s="7"/>
      <c r="D606" s="48"/>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13"/>
      <c r="AJ606" s="13"/>
      <c r="AK606" s="7"/>
      <c r="AL606" s="7"/>
      <c r="AM606" s="7"/>
      <c r="AN606" s="7"/>
      <c r="AO606" s="7"/>
      <c r="AP606" s="7"/>
      <c r="AQ606" s="7"/>
      <c r="AR606" s="153"/>
      <c r="AS606" s="7"/>
      <c r="AT606" s="7"/>
      <c r="AU606" s="7"/>
      <c r="AV606" s="7"/>
      <c r="AW606" s="7"/>
      <c r="AX606" s="7"/>
      <c r="AY606" s="7"/>
      <c r="AZ606" s="7"/>
      <c r="BA606" s="7"/>
      <c r="BB606" s="7"/>
      <c r="BC606" s="7"/>
      <c r="BD606" s="7"/>
      <c r="BE606" s="154"/>
      <c r="BF606" s="154"/>
      <c r="BG606" s="7"/>
      <c r="BH606" s="154"/>
      <c r="BI606" s="154"/>
      <c r="BJ606" s="154"/>
      <c r="BK606" s="154"/>
      <c r="BL606" s="154"/>
      <c r="BM606" s="154"/>
      <c r="BN606" s="7"/>
      <c r="BO606" s="7"/>
      <c r="BP606" s="7"/>
      <c r="BQ606" s="7"/>
      <c r="BR606" s="154"/>
      <c r="BS606" s="154"/>
      <c r="BT606" s="7"/>
      <c r="BU606" s="154"/>
      <c r="BV606" s="154"/>
      <c r="BW606" s="154"/>
      <c r="BX606" s="154"/>
      <c r="BY606" s="154"/>
      <c r="BZ606" s="154"/>
      <c r="CA606" s="7"/>
      <c r="CB606" s="7"/>
      <c r="CC606" s="7"/>
      <c r="CD606" s="7"/>
      <c r="CE606" s="154"/>
      <c r="CF606" s="154"/>
      <c r="CG606" s="7"/>
      <c r="CH606" s="154"/>
      <c r="CI606" s="154"/>
      <c r="CJ606" s="154"/>
      <c r="CK606" s="154"/>
      <c r="CL606" s="154"/>
      <c r="CM606" s="154"/>
      <c r="CN606" s="7"/>
      <c r="CO606" s="7"/>
      <c r="CP606" s="7"/>
      <c r="CQ606" s="7"/>
      <c r="CR606" s="154"/>
      <c r="CS606" s="154"/>
      <c r="CT606" s="7"/>
      <c r="CU606" s="154"/>
      <c r="CV606" s="154"/>
      <c r="CW606" s="154"/>
      <c r="CX606" s="154"/>
      <c r="CY606" s="154"/>
      <c r="CZ606" s="154"/>
      <c r="DA606" s="7"/>
      <c r="DB606" s="7"/>
      <c r="DC606" s="7"/>
      <c r="DD606" s="7"/>
      <c r="DE606" s="154"/>
      <c r="DF606" s="154"/>
      <c r="DG606" s="7"/>
      <c r="DH606" s="154"/>
      <c r="DI606" s="154"/>
      <c r="DJ606" s="154"/>
      <c r="DK606" s="154"/>
      <c r="DL606" s="154"/>
      <c r="DM606" s="154"/>
      <c r="DN606" s="7"/>
      <c r="DO606" s="7"/>
      <c r="DP606" s="7"/>
      <c r="DQ606" s="7"/>
      <c r="DR606" s="152"/>
      <c r="DS606" s="152"/>
      <c r="DT606" s="152"/>
      <c r="DU606" s="152"/>
      <c r="DV606" s="152"/>
      <c r="DW606" s="152"/>
      <c r="DX606" s="152"/>
      <c r="DY606" s="152"/>
      <c r="DZ606" s="152"/>
      <c r="EA606" s="152"/>
      <c r="EB606" s="152"/>
      <c r="EC606" s="152"/>
      <c r="ED606" s="152"/>
      <c r="EE606" s="152"/>
      <c r="EF606" s="152"/>
      <c r="EG606" s="152"/>
      <c r="EH606" s="152"/>
      <c r="EI606" s="152"/>
      <c r="EJ606" s="152"/>
      <c r="EK606" s="152"/>
      <c r="EL606" s="152"/>
      <c r="EM606" s="152"/>
      <c r="EN606" s="152"/>
      <c r="EO606" s="152"/>
      <c r="EP606" s="152"/>
      <c r="EQ606" s="152"/>
      <c r="ER606" s="152"/>
      <c r="ES606" s="152"/>
      <c r="ET606" s="152"/>
      <c r="EU606" s="152"/>
      <c r="EV606" s="152"/>
      <c r="EW606" s="152"/>
      <c r="EX606" s="152"/>
      <c r="EY606" s="152"/>
      <c r="EZ606" s="152"/>
      <c r="FA606" s="152"/>
      <c r="FB606" s="152"/>
      <c r="FC606" s="152"/>
      <c r="FD606" s="152"/>
      <c r="FE606" s="152"/>
      <c r="FF606" s="152"/>
      <c r="FG606" s="152"/>
      <c r="FH606" s="152"/>
      <c r="FI606" s="152"/>
      <c r="FJ606" s="152"/>
      <c r="FK606" s="152"/>
      <c r="FL606" s="152"/>
      <c r="FM606" s="152"/>
      <c r="FN606" s="152"/>
      <c r="FO606" s="152"/>
      <c r="FP606" s="152"/>
      <c r="FQ606" s="152"/>
      <c r="FR606" s="152"/>
      <c r="FS606" s="152"/>
      <c r="FT606" s="152"/>
      <c r="FU606" s="152"/>
      <c r="FV606" s="152"/>
      <c r="FW606" s="152"/>
      <c r="FX606" s="152"/>
      <c r="FY606" s="152"/>
      <c r="FZ606" s="152"/>
      <c r="GA606" s="152"/>
      <c r="GB606" s="152"/>
      <c r="GC606" s="152"/>
      <c r="GD606" s="152"/>
      <c r="GE606" s="7"/>
      <c r="GF606" s="7"/>
      <c r="GG606" s="7"/>
      <c r="GH606" s="7"/>
      <c r="GI606" s="7"/>
      <c r="GJ606" s="7"/>
      <c r="GK606" s="7"/>
      <c r="GL606" s="7"/>
      <c r="GM606" s="48"/>
      <c r="GN606" s="7"/>
      <c r="GO606" s="7"/>
      <c r="GP606" s="7"/>
      <c r="GR606" s="48"/>
      <c r="GS606" s="48"/>
      <c r="GT606" s="48"/>
      <c r="GU606" s="48"/>
      <c r="GV606" s="48"/>
    </row>
    <row r="607" spans="1:204">
      <c r="A607" s="7"/>
      <c r="B607" s="7"/>
      <c r="C607" s="7"/>
      <c r="D607" s="48"/>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c r="AH607" s="7"/>
      <c r="AI607" s="13"/>
      <c r="AJ607" s="13"/>
      <c r="AK607" s="7"/>
      <c r="AL607" s="7"/>
      <c r="AM607" s="7"/>
      <c r="AN607" s="7"/>
      <c r="AO607" s="7"/>
      <c r="AP607" s="7"/>
      <c r="AQ607" s="7"/>
      <c r="AR607" s="153"/>
      <c r="AS607" s="7"/>
      <c r="AT607" s="7"/>
      <c r="AU607" s="7"/>
      <c r="AV607" s="7"/>
      <c r="AW607" s="7"/>
      <c r="AX607" s="7"/>
      <c r="AY607" s="7"/>
      <c r="AZ607" s="7"/>
      <c r="BA607" s="7"/>
      <c r="BB607" s="7"/>
      <c r="BC607" s="7"/>
      <c r="BD607" s="7"/>
      <c r="BE607" s="154"/>
      <c r="BF607" s="154"/>
      <c r="BG607" s="7"/>
      <c r="BH607" s="154"/>
      <c r="BI607" s="154"/>
      <c r="BJ607" s="154"/>
      <c r="BK607" s="154"/>
      <c r="BL607" s="154"/>
      <c r="BM607" s="154"/>
      <c r="BN607" s="7"/>
      <c r="BO607" s="7"/>
      <c r="BP607" s="7"/>
      <c r="BQ607" s="7"/>
      <c r="BR607" s="154"/>
      <c r="BS607" s="154"/>
      <c r="BT607" s="7"/>
      <c r="BU607" s="154"/>
      <c r="BV607" s="154"/>
      <c r="BW607" s="154"/>
      <c r="BX607" s="154"/>
      <c r="BY607" s="154"/>
      <c r="BZ607" s="154"/>
      <c r="CA607" s="7"/>
      <c r="CB607" s="7"/>
      <c r="CC607" s="7"/>
      <c r="CD607" s="7"/>
      <c r="CE607" s="154"/>
      <c r="CF607" s="154"/>
      <c r="CG607" s="7"/>
      <c r="CH607" s="154"/>
      <c r="CI607" s="154"/>
      <c r="CJ607" s="154"/>
      <c r="CK607" s="154"/>
      <c r="CL607" s="154"/>
      <c r="CM607" s="154"/>
      <c r="CN607" s="7"/>
      <c r="CO607" s="7"/>
      <c r="CP607" s="7"/>
      <c r="CQ607" s="7"/>
      <c r="CR607" s="154"/>
      <c r="CS607" s="154"/>
      <c r="CT607" s="7"/>
      <c r="CU607" s="154"/>
      <c r="CV607" s="154"/>
      <c r="CW607" s="154"/>
      <c r="CX607" s="154"/>
      <c r="CY607" s="154"/>
      <c r="CZ607" s="154"/>
      <c r="DA607" s="7"/>
      <c r="DB607" s="7"/>
      <c r="DC607" s="7"/>
      <c r="DD607" s="7"/>
      <c r="DE607" s="154"/>
      <c r="DF607" s="154"/>
      <c r="DG607" s="7"/>
      <c r="DH607" s="154"/>
      <c r="DI607" s="154"/>
      <c r="DJ607" s="154"/>
      <c r="DK607" s="154"/>
      <c r="DL607" s="154"/>
      <c r="DM607" s="154"/>
      <c r="DN607" s="7"/>
      <c r="DO607" s="7"/>
      <c r="DP607" s="7"/>
      <c r="DQ607" s="7"/>
      <c r="DR607" s="152"/>
      <c r="DS607" s="152"/>
      <c r="DT607" s="152"/>
      <c r="DU607" s="152"/>
      <c r="DV607" s="152"/>
      <c r="DW607" s="152"/>
      <c r="DX607" s="152"/>
      <c r="DY607" s="152"/>
      <c r="DZ607" s="152"/>
      <c r="EA607" s="152"/>
      <c r="EB607" s="152"/>
      <c r="EC607" s="152"/>
      <c r="ED607" s="152"/>
      <c r="EE607" s="152"/>
      <c r="EF607" s="152"/>
      <c r="EG607" s="152"/>
      <c r="EH607" s="152"/>
      <c r="EI607" s="152"/>
      <c r="EJ607" s="152"/>
      <c r="EK607" s="152"/>
      <c r="EL607" s="152"/>
      <c r="EM607" s="152"/>
      <c r="EN607" s="152"/>
      <c r="EO607" s="152"/>
      <c r="EP607" s="152"/>
      <c r="EQ607" s="152"/>
      <c r="ER607" s="152"/>
      <c r="ES607" s="152"/>
      <c r="ET607" s="152"/>
      <c r="EU607" s="152"/>
      <c r="EV607" s="152"/>
      <c r="EW607" s="152"/>
      <c r="EX607" s="152"/>
      <c r="EY607" s="152"/>
      <c r="EZ607" s="152"/>
      <c r="FA607" s="152"/>
      <c r="FB607" s="152"/>
      <c r="FC607" s="152"/>
      <c r="FD607" s="152"/>
      <c r="FE607" s="152"/>
      <c r="FF607" s="152"/>
      <c r="FG607" s="152"/>
      <c r="FH607" s="152"/>
      <c r="FI607" s="152"/>
      <c r="FJ607" s="152"/>
      <c r="FK607" s="152"/>
      <c r="FL607" s="152"/>
      <c r="FM607" s="152"/>
      <c r="FN607" s="152"/>
      <c r="FO607" s="152"/>
      <c r="FP607" s="152"/>
      <c r="FQ607" s="152"/>
      <c r="FR607" s="152"/>
      <c r="FS607" s="152"/>
      <c r="FT607" s="152"/>
      <c r="FU607" s="152"/>
      <c r="FV607" s="152"/>
      <c r="FW607" s="152"/>
      <c r="FX607" s="152"/>
      <c r="FY607" s="152"/>
      <c r="FZ607" s="152"/>
      <c r="GA607" s="152"/>
      <c r="GB607" s="152"/>
      <c r="GC607" s="152"/>
      <c r="GD607" s="152"/>
      <c r="GE607" s="7"/>
      <c r="GF607" s="7"/>
      <c r="GG607" s="7"/>
      <c r="GH607" s="7"/>
      <c r="GI607" s="7"/>
      <c r="GJ607" s="7"/>
      <c r="GK607" s="7"/>
      <c r="GL607" s="7"/>
      <c r="GM607" s="48"/>
      <c r="GN607" s="7"/>
      <c r="GO607" s="7"/>
      <c r="GP607" s="7"/>
      <c r="GR607" s="48"/>
      <c r="GS607" s="48"/>
      <c r="GT607" s="48"/>
      <c r="GU607" s="48"/>
      <c r="GV607" s="48"/>
    </row>
    <row r="608" spans="1:204">
      <c r="A608" s="7"/>
      <c r="B608" s="7"/>
      <c r="C608" s="7"/>
      <c r="D608" s="48"/>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13"/>
      <c r="AJ608" s="13"/>
      <c r="AK608" s="7"/>
      <c r="AL608" s="7"/>
      <c r="AM608" s="7"/>
      <c r="AN608" s="7"/>
      <c r="AO608" s="7"/>
      <c r="AP608" s="7"/>
      <c r="AQ608" s="7"/>
      <c r="AR608" s="153"/>
      <c r="AS608" s="7"/>
      <c r="AT608" s="7"/>
      <c r="AU608" s="7"/>
      <c r="AV608" s="7"/>
      <c r="AW608" s="7"/>
      <c r="AX608" s="7"/>
      <c r="AY608" s="7"/>
      <c r="AZ608" s="7"/>
      <c r="BA608" s="7"/>
      <c r="BB608" s="7"/>
      <c r="BC608" s="7"/>
      <c r="BD608" s="7"/>
      <c r="BE608" s="154"/>
      <c r="BF608" s="154"/>
      <c r="BG608" s="7"/>
      <c r="BH608" s="154"/>
      <c r="BI608" s="154"/>
      <c r="BJ608" s="154"/>
      <c r="BK608" s="154"/>
      <c r="BL608" s="154"/>
      <c r="BM608" s="154"/>
      <c r="BN608" s="7"/>
      <c r="BO608" s="7"/>
      <c r="BP608" s="7"/>
      <c r="BQ608" s="7"/>
      <c r="BR608" s="154"/>
      <c r="BS608" s="154"/>
      <c r="BT608" s="7"/>
      <c r="BU608" s="154"/>
      <c r="BV608" s="154"/>
      <c r="BW608" s="154"/>
      <c r="BX608" s="154"/>
      <c r="BY608" s="154"/>
      <c r="BZ608" s="154"/>
      <c r="CA608" s="7"/>
      <c r="CB608" s="7"/>
      <c r="CC608" s="7"/>
      <c r="CD608" s="7"/>
      <c r="CE608" s="154"/>
      <c r="CF608" s="154"/>
      <c r="CG608" s="7"/>
      <c r="CH608" s="154"/>
      <c r="CI608" s="154"/>
      <c r="CJ608" s="154"/>
      <c r="CK608" s="154"/>
      <c r="CL608" s="154"/>
      <c r="CM608" s="154"/>
      <c r="CN608" s="7"/>
      <c r="CO608" s="7"/>
      <c r="CP608" s="7"/>
      <c r="CQ608" s="7"/>
      <c r="CR608" s="154"/>
      <c r="CS608" s="154"/>
      <c r="CT608" s="7"/>
      <c r="CU608" s="154"/>
      <c r="CV608" s="154"/>
      <c r="CW608" s="154"/>
      <c r="CX608" s="154"/>
      <c r="CY608" s="154"/>
      <c r="CZ608" s="154"/>
      <c r="DA608" s="7"/>
      <c r="DB608" s="7"/>
      <c r="DC608" s="7"/>
      <c r="DD608" s="7"/>
      <c r="DE608" s="154"/>
      <c r="DF608" s="154"/>
      <c r="DG608" s="7"/>
      <c r="DH608" s="154"/>
      <c r="DI608" s="154"/>
      <c r="DJ608" s="154"/>
      <c r="DK608" s="154"/>
      <c r="DL608" s="154"/>
      <c r="DM608" s="154"/>
      <c r="DN608" s="7"/>
      <c r="DO608" s="7"/>
      <c r="DP608" s="7"/>
      <c r="DQ608" s="7"/>
      <c r="DR608" s="152"/>
      <c r="DS608" s="152"/>
      <c r="DT608" s="152"/>
      <c r="DU608" s="152"/>
      <c r="DV608" s="152"/>
      <c r="DW608" s="152"/>
      <c r="DX608" s="152"/>
      <c r="DY608" s="152"/>
      <c r="DZ608" s="152"/>
      <c r="EA608" s="152"/>
      <c r="EB608" s="152"/>
      <c r="EC608" s="152"/>
      <c r="ED608" s="152"/>
      <c r="EE608" s="152"/>
      <c r="EF608" s="152"/>
      <c r="EG608" s="152"/>
      <c r="EH608" s="152"/>
      <c r="EI608" s="152"/>
      <c r="EJ608" s="152"/>
      <c r="EK608" s="152"/>
      <c r="EL608" s="152"/>
      <c r="EM608" s="152"/>
      <c r="EN608" s="152"/>
      <c r="EO608" s="152"/>
      <c r="EP608" s="152"/>
      <c r="EQ608" s="152"/>
      <c r="ER608" s="152"/>
      <c r="ES608" s="152"/>
      <c r="ET608" s="152"/>
      <c r="EU608" s="152"/>
      <c r="EV608" s="152"/>
      <c r="EW608" s="152"/>
      <c r="EX608" s="152"/>
      <c r="EY608" s="152"/>
      <c r="EZ608" s="152"/>
      <c r="FA608" s="152"/>
      <c r="FB608" s="152"/>
      <c r="FC608" s="152"/>
      <c r="FD608" s="152"/>
      <c r="FE608" s="152"/>
      <c r="FF608" s="152"/>
      <c r="FG608" s="152"/>
      <c r="FH608" s="152"/>
      <c r="FI608" s="152"/>
      <c r="FJ608" s="152"/>
      <c r="FK608" s="152"/>
      <c r="FL608" s="152"/>
      <c r="FM608" s="152"/>
      <c r="FN608" s="152"/>
      <c r="FO608" s="152"/>
      <c r="FP608" s="152"/>
      <c r="FQ608" s="152"/>
      <c r="FR608" s="152"/>
      <c r="FS608" s="152"/>
      <c r="FT608" s="152"/>
      <c r="FU608" s="152"/>
      <c r="FV608" s="152"/>
      <c r="FW608" s="152"/>
      <c r="FX608" s="152"/>
      <c r="FY608" s="152"/>
      <c r="FZ608" s="152"/>
      <c r="GA608" s="152"/>
      <c r="GB608" s="152"/>
      <c r="GC608" s="152"/>
      <c r="GD608" s="152"/>
      <c r="GE608" s="7"/>
      <c r="GF608" s="7"/>
      <c r="GG608" s="7"/>
      <c r="GH608" s="7"/>
      <c r="GI608" s="7"/>
      <c r="GJ608" s="7"/>
      <c r="GK608" s="7"/>
      <c r="GL608" s="7"/>
      <c r="GM608" s="48"/>
      <c r="GN608" s="7"/>
      <c r="GO608" s="7"/>
      <c r="GP608" s="7"/>
      <c r="GR608" s="48"/>
      <c r="GS608" s="48"/>
      <c r="GT608" s="48"/>
      <c r="GU608" s="48"/>
      <c r="GV608" s="48"/>
    </row>
    <row r="609" spans="1:204">
      <c r="A609" s="7"/>
      <c r="B609" s="7"/>
      <c r="C609" s="7"/>
      <c r="D609" s="48"/>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13"/>
      <c r="AJ609" s="13"/>
      <c r="AK609" s="7"/>
      <c r="AL609" s="7"/>
      <c r="AM609" s="7"/>
      <c r="AN609" s="7"/>
      <c r="AO609" s="7"/>
      <c r="AP609" s="7"/>
      <c r="AQ609" s="7"/>
      <c r="AR609" s="153"/>
      <c r="AS609" s="7"/>
      <c r="AT609" s="7"/>
      <c r="AU609" s="7"/>
      <c r="AV609" s="7"/>
      <c r="AW609" s="7"/>
      <c r="AX609" s="7"/>
      <c r="AY609" s="7"/>
      <c r="AZ609" s="7"/>
      <c r="BA609" s="7"/>
      <c r="BB609" s="7"/>
      <c r="BC609" s="7"/>
      <c r="BD609" s="7"/>
      <c r="BE609" s="154"/>
      <c r="BF609" s="154"/>
      <c r="BG609" s="7"/>
      <c r="BH609" s="154"/>
      <c r="BI609" s="154"/>
      <c r="BJ609" s="154"/>
      <c r="BK609" s="154"/>
      <c r="BL609" s="154"/>
      <c r="BM609" s="154"/>
      <c r="BN609" s="7"/>
      <c r="BO609" s="7"/>
      <c r="BP609" s="7"/>
      <c r="BQ609" s="7"/>
      <c r="BR609" s="154"/>
      <c r="BS609" s="154"/>
      <c r="BT609" s="7"/>
      <c r="BU609" s="154"/>
      <c r="BV609" s="154"/>
      <c r="BW609" s="154"/>
      <c r="BX609" s="154"/>
      <c r="BY609" s="154"/>
      <c r="BZ609" s="154"/>
      <c r="CA609" s="7"/>
      <c r="CB609" s="7"/>
      <c r="CC609" s="7"/>
      <c r="CD609" s="7"/>
      <c r="CE609" s="154"/>
      <c r="CF609" s="154"/>
      <c r="CG609" s="7"/>
      <c r="CH609" s="154"/>
      <c r="CI609" s="154"/>
      <c r="CJ609" s="154"/>
      <c r="CK609" s="154"/>
      <c r="CL609" s="154"/>
      <c r="CM609" s="154"/>
      <c r="CN609" s="7"/>
      <c r="CO609" s="7"/>
      <c r="CP609" s="7"/>
      <c r="CQ609" s="7"/>
      <c r="CR609" s="154"/>
      <c r="CS609" s="154"/>
      <c r="CT609" s="7"/>
      <c r="CU609" s="154"/>
      <c r="CV609" s="154"/>
      <c r="CW609" s="154"/>
      <c r="CX609" s="154"/>
      <c r="CY609" s="154"/>
      <c r="CZ609" s="154"/>
      <c r="DA609" s="7"/>
      <c r="DB609" s="7"/>
      <c r="DC609" s="7"/>
      <c r="DD609" s="7"/>
      <c r="DE609" s="154"/>
      <c r="DF609" s="154"/>
      <c r="DG609" s="7"/>
      <c r="DH609" s="154"/>
      <c r="DI609" s="154"/>
      <c r="DJ609" s="154"/>
      <c r="DK609" s="154"/>
      <c r="DL609" s="154"/>
      <c r="DM609" s="154"/>
      <c r="DN609" s="7"/>
      <c r="DO609" s="7"/>
      <c r="DP609" s="7"/>
      <c r="DQ609" s="7"/>
      <c r="DR609" s="152"/>
      <c r="DS609" s="152"/>
      <c r="DT609" s="152"/>
      <c r="DU609" s="152"/>
      <c r="DV609" s="152"/>
      <c r="DW609" s="152"/>
      <c r="DX609" s="152"/>
      <c r="DY609" s="152"/>
      <c r="DZ609" s="152"/>
      <c r="EA609" s="152"/>
      <c r="EB609" s="152"/>
      <c r="EC609" s="152"/>
      <c r="ED609" s="152"/>
      <c r="EE609" s="152"/>
      <c r="EF609" s="152"/>
      <c r="EG609" s="152"/>
      <c r="EH609" s="152"/>
      <c r="EI609" s="152"/>
      <c r="EJ609" s="152"/>
      <c r="EK609" s="152"/>
      <c r="EL609" s="152"/>
      <c r="EM609" s="152"/>
      <c r="EN609" s="152"/>
      <c r="EO609" s="152"/>
      <c r="EP609" s="152"/>
      <c r="EQ609" s="152"/>
      <c r="ER609" s="152"/>
      <c r="ES609" s="152"/>
      <c r="ET609" s="152"/>
      <c r="EU609" s="152"/>
      <c r="EV609" s="152"/>
      <c r="EW609" s="152"/>
      <c r="EX609" s="152"/>
      <c r="EY609" s="152"/>
      <c r="EZ609" s="152"/>
      <c r="FA609" s="152"/>
      <c r="FB609" s="152"/>
      <c r="FC609" s="152"/>
      <c r="FD609" s="152"/>
      <c r="FE609" s="152"/>
      <c r="FF609" s="152"/>
      <c r="FG609" s="152"/>
      <c r="FH609" s="152"/>
      <c r="FI609" s="152"/>
      <c r="FJ609" s="152"/>
      <c r="FK609" s="152"/>
      <c r="FL609" s="152"/>
      <c r="FM609" s="152"/>
      <c r="FN609" s="152"/>
      <c r="FO609" s="152"/>
      <c r="FP609" s="152"/>
      <c r="FQ609" s="152"/>
      <c r="FR609" s="152"/>
      <c r="FS609" s="152"/>
      <c r="FT609" s="152"/>
      <c r="FU609" s="152"/>
      <c r="FV609" s="152"/>
      <c r="FW609" s="152"/>
      <c r="FX609" s="152"/>
      <c r="FY609" s="152"/>
      <c r="FZ609" s="152"/>
      <c r="GA609" s="152"/>
      <c r="GB609" s="152"/>
      <c r="GC609" s="152"/>
      <c r="GD609" s="152"/>
      <c r="GE609" s="7"/>
      <c r="GF609" s="7"/>
      <c r="GG609" s="7"/>
      <c r="GH609" s="7"/>
      <c r="GI609" s="7"/>
      <c r="GJ609" s="7"/>
      <c r="GK609" s="7"/>
      <c r="GL609" s="7"/>
      <c r="GM609" s="48"/>
      <c r="GN609" s="7"/>
      <c r="GO609" s="7"/>
      <c r="GP609" s="7"/>
      <c r="GR609" s="48"/>
      <c r="GS609" s="48"/>
      <c r="GT609" s="48"/>
      <c r="GU609" s="48"/>
      <c r="GV609" s="48"/>
    </row>
    <row r="610" spans="1:204">
      <c r="A610" s="7"/>
      <c r="B610" s="7"/>
      <c r="C610" s="7"/>
      <c r="D610" s="48"/>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13"/>
      <c r="AJ610" s="13"/>
      <c r="AK610" s="7"/>
      <c r="AL610" s="7"/>
      <c r="AM610" s="7"/>
      <c r="AN610" s="7"/>
      <c r="AO610" s="7"/>
      <c r="AP610" s="7"/>
      <c r="AQ610" s="7"/>
      <c r="AR610" s="153"/>
      <c r="AS610" s="7"/>
      <c r="AT610" s="7"/>
      <c r="AU610" s="7"/>
      <c r="AV610" s="7"/>
      <c r="AW610" s="7"/>
      <c r="AX610" s="7"/>
      <c r="AY610" s="7"/>
      <c r="AZ610" s="7"/>
      <c r="BA610" s="7"/>
      <c r="BB610" s="7"/>
      <c r="BC610" s="7"/>
      <c r="BD610" s="7"/>
      <c r="BE610" s="154"/>
      <c r="BF610" s="154"/>
      <c r="BG610" s="7"/>
      <c r="BH610" s="154"/>
      <c r="BI610" s="154"/>
      <c r="BJ610" s="154"/>
      <c r="BK610" s="154"/>
      <c r="BL610" s="154"/>
      <c r="BM610" s="154"/>
      <c r="BN610" s="7"/>
      <c r="BO610" s="7"/>
      <c r="BP610" s="7"/>
      <c r="BQ610" s="7"/>
      <c r="BR610" s="154"/>
      <c r="BS610" s="154"/>
      <c r="BT610" s="7"/>
      <c r="BU610" s="154"/>
      <c r="BV610" s="154"/>
      <c r="BW610" s="154"/>
      <c r="BX610" s="154"/>
      <c r="BY610" s="154"/>
      <c r="BZ610" s="154"/>
      <c r="CA610" s="7"/>
      <c r="CB610" s="7"/>
      <c r="CC610" s="7"/>
      <c r="CD610" s="7"/>
      <c r="CE610" s="154"/>
      <c r="CF610" s="154"/>
      <c r="CG610" s="7"/>
      <c r="CH610" s="154"/>
      <c r="CI610" s="154"/>
      <c r="CJ610" s="154"/>
      <c r="CK610" s="154"/>
      <c r="CL610" s="154"/>
      <c r="CM610" s="154"/>
      <c r="CN610" s="7"/>
      <c r="CO610" s="7"/>
      <c r="CP610" s="7"/>
      <c r="CQ610" s="7"/>
      <c r="CR610" s="154"/>
      <c r="CS610" s="154"/>
      <c r="CT610" s="7"/>
      <c r="CU610" s="154"/>
      <c r="CV610" s="154"/>
      <c r="CW610" s="154"/>
      <c r="CX610" s="154"/>
      <c r="CY610" s="154"/>
      <c r="CZ610" s="154"/>
      <c r="DA610" s="7"/>
      <c r="DB610" s="7"/>
      <c r="DC610" s="7"/>
      <c r="DD610" s="7"/>
      <c r="DE610" s="154"/>
      <c r="DF610" s="154"/>
      <c r="DG610" s="7"/>
      <c r="DH610" s="154"/>
      <c r="DI610" s="154"/>
      <c r="DJ610" s="154"/>
      <c r="DK610" s="154"/>
      <c r="DL610" s="154"/>
      <c r="DM610" s="154"/>
      <c r="DN610" s="7"/>
      <c r="DO610" s="7"/>
      <c r="DP610" s="7"/>
      <c r="DQ610" s="7"/>
      <c r="DR610" s="152"/>
      <c r="DS610" s="152"/>
      <c r="DT610" s="152"/>
      <c r="DU610" s="152"/>
      <c r="DV610" s="152"/>
      <c r="DW610" s="152"/>
      <c r="DX610" s="152"/>
      <c r="DY610" s="152"/>
      <c r="DZ610" s="152"/>
      <c r="EA610" s="152"/>
      <c r="EB610" s="152"/>
      <c r="EC610" s="152"/>
      <c r="ED610" s="152"/>
      <c r="EE610" s="152"/>
      <c r="EF610" s="152"/>
      <c r="EG610" s="152"/>
      <c r="EH610" s="152"/>
      <c r="EI610" s="152"/>
      <c r="EJ610" s="152"/>
      <c r="EK610" s="152"/>
      <c r="EL610" s="152"/>
      <c r="EM610" s="152"/>
      <c r="EN610" s="152"/>
      <c r="EO610" s="152"/>
      <c r="EP610" s="152"/>
      <c r="EQ610" s="152"/>
      <c r="ER610" s="152"/>
      <c r="ES610" s="152"/>
      <c r="ET610" s="152"/>
      <c r="EU610" s="152"/>
      <c r="EV610" s="152"/>
      <c r="EW610" s="152"/>
      <c r="EX610" s="152"/>
      <c r="EY610" s="152"/>
      <c r="EZ610" s="152"/>
      <c r="FA610" s="152"/>
      <c r="FB610" s="152"/>
      <c r="FC610" s="152"/>
      <c r="FD610" s="152"/>
      <c r="FE610" s="152"/>
      <c r="FF610" s="152"/>
      <c r="FG610" s="152"/>
      <c r="FH610" s="152"/>
      <c r="FI610" s="152"/>
      <c r="FJ610" s="152"/>
      <c r="FK610" s="152"/>
      <c r="FL610" s="152"/>
      <c r="FM610" s="152"/>
      <c r="FN610" s="152"/>
      <c r="FO610" s="152"/>
      <c r="FP610" s="152"/>
      <c r="FQ610" s="152"/>
      <c r="FR610" s="152"/>
      <c r="FS610" s="152"/>
      <c r="FT610" s="152"/>
      <c r="FU610" s="152"/>
      <c r="FV610" s="152"/>
      <c r="FW610" s="152"/>
      <c r="FX610" s="152"/>
      <c r="FY610" s="152"/>
      <c r="FZ610" s="152"/>
      <c r="GA610" s="152"/>
      <c r="GB610" s="152"/>
      <c r="GC610" s="152"/>
      <c r="GD610" s="152"/>
      <c r="GE610" s="7"/>
      <c r="GF610" s="7"/>
      <c r="GG610" s="7"/>
      <c r="GH610" s="7"/>
      <c r="GI610" s="7"/>
      <c r="GJ610" s="7"/>
      <c r="GK610" s="7"/>
      <c r="GL610" s="7"/>
      <c r="GM610" s="48"/>
      <c r="GN610" s="7"/>
      <c r="GO610" s="7"/>
      <c r="GP610" s="7"/>
      <c r="GR610" s="48"/>
      <c r="GS610" s="48"/>
      <c r="GT610" s="48"/>
      <c r="GU610" s="48"/>
      <c r="GV610" s="48"/>
    </row>
    <row r="611" spans="1:204">
      <c r="A611" s="7"/>
      <c r="B611" s="7"/>
      <c r="C611" s="7"/>
      <c r="D611" s="48"/>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13"/>
      <c r="AJ611" s="13"/>
      <c r="AK611" s="7"/>
      <c r="AL611" s="7"/>
      <c r="AM611" s="7"/>
      <c r="AN611" s="7"/>
      <c r="AO611" s="7"/>
      <c r="AP611" s="7"/>
      <c r="AQ611" s="7"/>
      <c r="AR611" s="153"/>
      <c r="AS611" s="7"/>
      <c r="AT611" s="7"/>
      <c r="AU611" s="7"/>
      <c r="AV611" s="7"/>
      <c r="AW611" s="7"/>
      <c r="AX611" s="7"/>
      <c r="AY611" s="7"/>
      <c r="AZ611" s="7"/>
      <c r="BA611" s="7"/>
      <c r="BB611" s="7"/>
      <c r="BC611" s="7"/>
      <c r="BD611" s="7"/>
      <c r="BE611" s="154"/>
      <c r="BF611" s="154"/>
      <c r="BG611" s="7"/>
      <c r="BH611" s="154"/>
      <c r="BI611" s="154"/>
      <c r="BJ611" s="154"/>
      <c r="BK611" s="154"/>
      <c r="BL611" s="154"/>
      <c r="BM611" s="154"/>
      <c r="BN611" s="7"/>
      <c r="BO611" s="7"/>
      <c r="BP611" s="7"/>
      <c r="BQ611" s="7"/>
      <c r="BR611" s="154"/>
      <c r="BS611" s="154"/>
      <c r="BT611" s="7"/>
      <c r="BU611" s="154"/>
      <c r="BV611" s="154"/>
      <c r="BW611" s="154"/>
      <c r="BX611" s="154"/>
      <c r="BY611" s="154"/>
      <c r="BZ611" s="154"/>
      <c r="CA611" s="7"/>
      <c r="CB611" s="7"/>
      <c r="CC611" s="7"/>
      <c r="CD611" s="7"/>
      <c r="CE611" s="154"/>
      <c r="CF611" s="154"/>
      <c r="CG611" s="7"/>
      <c r="CH611" s="154"/>
      <c r="CI611" s="154"/>
      <c r="CJ611" s="154"/>
      <c r="CK611" s="154"/>
      <c r="CL611" s="154"/>
      <c r="CM611" s="154"/>
      <c r="CN611" s="7"/>
      <c r="CO611" s="7"/>
      <c r="CP611" s="7"/>
      <c r="CQ611" s="7"/>
      <c r="CR611" s="154"/>
      <c r="CS611" s="154"/>
      <c r="CT611" s="7"/>
      <c r="CU611" s="154"/>
      <c r="CV611" s="154"/>
      <c r="CW611" s="154"/>
      <c r="CX611" s="154"/>
      <c r="CY611" s="154"/>
      <c r="CZ611" s="154"/>
      <c r="DA611" s="7"/>
      <c r="DB611" s="7"/>
      <c r="DC611" s="7"/>
      <c r="DD611" s="7"/>
      <c r="DE611" s="154"/>
      <c r="DF611" s="154"/>
      <c r="DG611" s="7"/>
      <c r="DH611" s="154"/>
      <c r="DI611" s="154"/>
      <c r="DJ611" s="154"/>
      <c r="DK611" s="154"/>
      <c r="DL611" s="154"/>
      <c r="DM611" s="154"/>
      <c r="DN611" s="7"/>
      <c r="DO611" s="7"/>
      <c r="DP611" s="7"/>
      <c r="DQ611" s="7"/>
      <c r="DR611" s="152"/>
      <c r="DS611" s="152"/>
      <c r="DT611" s="152"/>
      <c r="DU611" s="152"/>
      <c r="DV611" s="152"/>
      <c r="DW611" s="152"/>
      <c r="DX611" s="152"/>
      <c r="DY611" s="152"/>
      <c r="DZ611" s="152"/>
      <c r="EA611" s="152"/>
      <c r="EB611" s="152"/>
      <c r="EC611" s="152"/>
      <c r="ED611" s="152"/>
      <c r="EE611" s="152"/>
      <c r="EF611" s="152"/>
      <c r="EG611" s="152"/>
      <c r="EH611" s="152"/>
      <c r="EI611" s="152"/>
      <c r="EJ611" s="152"/>
      <c r="EK611" s="152"/>
      <c r="EL611" s="152"/>
      <c r="EM611" s="152"/>
      <c r="EN611" s="152"/>
      <c r="EO611" s="152"/>
      <c r="EP611" s="152"/>
      <c r="EQ611" s="152"/>
      <c r="ER611" s="152"/>
      <c r="ES611" s="152"/>
      <c r="ET611" s="152"/>
      <c r="EU611" s="152"/>
      <c r="EV611" s="152"/>
      <c r="EW611" s="152"/>
      <c r="EX611" s="152"/>
      <c r="EY611" s="152"/>
      <c r="EZ611" s="152"/>
      <c r="FA611" s="152"/>
      <c r="FB611" s="152"/>
      <c r="FC611" s="152"/>
      <c r="FD611" s="152"/>
      <c r="FE611" s="152"/>
      <c r="FF611" s="152"/>
      <c r="FG611" s="152"/>
      <c r="FH611" s="152"/>
      <c r="FI611" s="152"/>
      <c r="FJ611" s="152"/>
      <c r="FK611" s="152"/>
      <c r="FL611" s="152"/>
      <c r="FM611" s="152"/>
      <c r="FN611" s="152"/>
      <c r="FO611" s="152"/>
      <c r="FP611" s="152"/>
      <c r="FQ611" s="152"/>
      <c r="FR611" s="152"/>
      <c r="FS611" s="152"/>
      <c r="FT611" s="152"/>
      <c r="FU611" s="152"/>
      <c r="FV611" s="152"/>
      <c r="FW611" s="152"/>
      <c r="FX611" s="152"/>
      <c r="FY611" s="152"/>
      <c r="FZ611" s="152"/>
      <c r="GA611" s="152"/>
      <c r="GB611" s="152"/>
      <c r="GC611" s="152"/>
      <c r="GD611" s="152"/>
      <c r="GE611" s="7"/>
      <c r="GF611" s="7"/>
      <c r="GG611" s="7"/>
      <c r="GH611" s="7"/>
      <c r="GI611" s="7"/>
      <c r="GJ611" s="7"/>
      <c r="GK611" s="7"/>
      <c r="GL611" s="7"/>
      <c r="GM611" s="48"/>
      <c r="GN611" s="7"/>
      <c r="GO611" s="7"/>
      <c r="GP611" s="7"/>
      <c r="GR611" s="48"/>
      <c r="GS611" s="48"/>
      <c r="GT611" s="48"/>
      <c r="GU611" s="48"/>
      <c r="GV611" s="48"/>
    </row>
    <row r="612" spans="1:204">
      <c r="A612" s="7"/>
      <c r="B612" s="7"/>
      <c r="C612" s="7"/>
      <c r="D612" s="48"/>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13"/>
      <c r="AJ612" s="13"/>
      <c r="AK612" s="7"/>
      <c r="AL612" s="7"/>
      <c r="AM612" s="7"/>
      <c r="AN612" s="7"/>
      <c r="AO612" s="7"/>
      <c r="AP612" s="7"/>
      <c r="AQ612" s="7"/>
      <c r="AR612" s="153"/>
      <c r="AS612" s="7"/>
      <c r="AT612" s="7"/>
      <c r="AU612" s="7"/>
      <c r="AV612" s="7"/>
      <c r="AW612" s="7"/>
      <c r="AX612" s="7"/>
      <c r="AY612" s="7"/>
      <c r="AZ612" s="7"/>
      <c r="BA612" s="7"/>
      <c r="BB612" s="7"/>
      <c r="BC612" s="7"/>
      <c r="BD612" s="7"/>
      <c r="BE612" s="154"/>
      <c r="BF612" s="154"/>
      <c r="BG612" s="7"/>
      <c r="BH612" s="154"/>
      <c r="BI612" s="154"/>
      <c r="BJ612" s="154"/>
      <c r="BK612" s="154"/>
      <c r="BL612" s="154"/>
      <c r="BM612" s="154"/>
      <c r="BN612" s="7"/>
      <c r="BO612" s="7"/>
      <c r="BP612" s="7"/>
      <c r="BQ612" s="7"/>
      <c r="BR612" s="154"/>
      <c r="BS612" s="154"/>
      <c r="BT612" s="7"/>
      <c r="BU612" s="154"/>
      <c r="BV612" s="154"/>
      <c r="BW612" s="154"/>
      <c r="BX612" s="154"/>
      <c r="BY612" s="154"/>
      <c r="BZ612" s="154"/>
      <c r="CA612" s="7"/>
      <c r="CB612" s="7"/>
      <c r="CC612" s="7"/>
      <c r="CD612" s="7"/>
      <c r="CE612" s="154"/>
      <c r="CF612" s="154"/>
      <c r="CG612" s="7"/>
      <c r="CH612" s="154"/>
      <c r="CI612" s="154"/>
      <c r="CJ612" s="154"/>
      <c r="CK612" s="154"/>
      <c r="CL612" s="154"/>
      <c r="CM612" s="154"/>
      <c r="CN612" s="7"/>
      <c r="CO612" s="7"/>
      <c r="CP612" s="7"/>
      <c r="CQ612" s="7"/>
      <c r="CR612" s="154"/>
      <c r="CS612" s="154"/>
      <c r="CT612" s="7"/>
      <c r="CU612" s="154"/>
      <c r="CV612" s="154"/>
      <c r="CW612" s="154"/>
      <c r="CX612" s="154"/>
      <c r="CY612" s="154"/>
      <c r="CZ612" s="154"/>
      <c r="DA612" s="7"/>
      <c r="DB612" s="7"/>
      <c r="DC612" s="7"/>
      <c r="DD612" s="7"/>
      <c r="DE612" s="154"/>
      <c r="DF612" s="154"/>
      <c r="DG612" s="7"/>
      <c r="DH612" s="154"/>
      <c r="DI612" s="154"/>
      <c r="DJ612" s="154"/>
      <c r="DK612" s="154"/>
      <c r="DL612" s="154"/>
      <c r="DM612" s="154"/>
      <c r="DN612" s="7"/>
      <c r="DO612" s="7"/>
      <c r="DP612" s="7"/>
      <c r="DQ612" s="7"/>
      <c r="DR612" s="152"/>
      <c r="DS612" s="152"/>
      <c r="DT612" s="152"/>
      <c r="DU612" s="152"/>
      <c r="DV612" s="152"/>
      <c r="DW612" s="152"/>
      <c r="DX612" s="152"/>
      <c r="DY612" s="152"/>
      <c r="DZ612" s="152"/>
      <c r="EA612" s="152"/>
      <c r="EB612" s="152"/>
      <c r="EC612" s="152"/>
      <c r="ED612" s="152"/>
      <c r="EE612" s="152"/>
      <c r="EF612" s="152"/>
      <c r="EG612" s="152"/>
      <c r="EH612" s="152"/>
      <c r="EI612" s="152"/>
      <c r="EJ612" s="152"/>
      <c r="EK612" s="152"/>
      <c r="EL612" s="152"/>
      <c r="EM612" s="152"/>
      <c r="EN612" s="152"/>
      <c r="EO612" s="152"/>
      <c r="EP612" s="152"/>
      <c r="EQ612" s="152"/>
      <c r="ER612" s="152"/>
      <c r="ES612" s="152"/>
      <c r="ET612" s="152"/>
      <c r="EU612" s="152"/>
      <c r="EV612" s="152"/>
      <c r="EW612" s="152"/>
      <c r="EX612" s="152"/>
      <c r="EY612" s="152"/>
      <c r="EZ612" s="152"/>
      <c r="FA612" s="152"/>
      <c r="FB612" s="152"/>
      <c r="FC612" s="152"/>
      <c r="FD612" s="152"/>
      <c r="FE612" s="152"/>
      <c r="FF612" s="152"/>
      <c r="FG612" s="152"/>
      <c r="FH612" s="152"/>
      <c r="FI612" s="152"/>
      <c r="FJ612" s="152"/>
      <c r="FK612" s="152"/>
      <c r="FL612" s="152"/>
      <c r="FM612" s="152"/>
      <c r="FN612" s="152"/>
      <c r="FO612" s="152"/>
      <c r="FP612" s="152"/>
      <c r="FQ612" s="152"/>
      <c r="FR612" s="152"/>
      <c r="FS612" s="152"/>
      <c r="FT612" s="152"/>
      <c r="FU612" s="152"/>
      <c r="FV612" s="152"/>
      <c r="FW612" s="152"/>
      <c r="FX612" s="152"/>
      <c r="FY612" s="152"/>
      <c r="FZ612" s="152"/>
      <c r="GA612" s="152"/>
      <c r="GB612" s="152"/>
      <c r="GC612" s="152"/>
      <c r="GD612" s="152"/>
      <c r="GE612" s="7"/>
      <c r="GF612" s="7"/>
      <c r="GG612" s="7"/>
      <c r="GH612" s="7"/>
      <c r="GI612" s="7"/>
      <c r="GJ612" s="7"/>
      <c r="GK612" s="7"/>
      <c r="GL612" s="7"/>
      <c r="GM612" s="48"/>
      <c r="GN612" s="7"/>
      <c r="GO612" s="7"/>
      <c r="GP612" s="7"/>
      <c r="GR612" s="48"/>
      <c r="GS612" s="48"/>
      <c r="GT612" s="48"/>
      <c r="GU612" s="48"/>
      <c r="GV612" s="48"/>
    </row>
    <row r="613" spans="1:204">
      <c r="A613" s="7"/>
      <c r="B613" s="7"/>
      <c r="C613" s="7"/>
      <c r="D613" s="48"/>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c r="AH613" s="7"/>
      <c r="AI613" s="13"/>
      <c r="AJ613" s="13"/>
      <c r="AK613" s="7"/>
      <c r="AL613" s="7"/>
      <c r="AM613" s="7"/>
      <c r="AN613" s="7"/>
      <c r="AO613" s="7"/>
      <c r="AP613" s="7"/>
      <c r="AQ613" s="7"/>
      <c r="AR613" s="153"/>
      <c r="AS613" s="7"/>
      <c r="AT613" s="7"/>
      <c r="AU613" s="7"/>
      <c r="AV613" s="7"/>
      <c r="AW613" s="7"/>
      <c r="AX613" s="7"/>
      <c r="AY613" s="7"/>
      <c r="AZ613" s="7"/>
      <c r="BA613" s="7"/>
      <c r="BB613" s="7"/>
      <c r="BC613" s="7"/>
      <c r="BD613" s="7"/>
      <c r="BE613" s="154"/>
      <c r="BF613" s="154"/>
      <c r="BG613" s="7"/>
      <c r="BH613" s="154"/>
      <c r="BI613" s="154"/>
      <c r="BJ613" s="154"/>
      <c r="BK613" s="154"/>
      <c r="BL613" s="154"/>
      <c r="BM613" s="154"/>
      <c r="BN613" s="7"/>
      <c r="BO613" s="7"/>
      <c r="BP613" s="7"/>
      <c r="BQ613" s="7"/>
      <c r="BR613" s="154"/>
      <c r="BS613" s="154"/>
      <c r="BT613" s="7"/>
      <c r="BU613" s="154"/>
      <c r="BV613" s="154"/>
      <c r="BW613" s="154"/>
      <c r="BX613" s="154"/>
      <c r="BY613" s="154"/>
      <c r="BZ613" s="154"/>
      <c r="CA613" s="7"/>
      <c r="CB613" s="7"/>
      <c r="CC613" s="7"/>
      <c r="CD613" s="7"/>
      <c r="CE613" s="154"/>
      <c r="CF613" s="154"/>
      <c r="CG613" s="7"/>
      <c r="CH613" s="154"/>
      <c r="CI613" s="154"/>
      <c r="CJ613" s="154"/>
      <c r="CK613" s="154"/>
      <c r="CL613" s="154"/>
      <c r="CM613" s="154"/>
      <c r="CN613" s="7"/>
      <c r="CO613" s="7"/>
      <c r="CP613" s="7"/>
      <c r="CQ613" s="7"/>
      <c r="CR613" s="154"/>
      <c r="CS613" s="154"/>
      <c r="CT613" s="7"/>
      <c r="CU613" s="154"/>
      <c r="CV613" s="154"/>
      <c r="CW613" s="154"/>
      <c r="CX613" s="154"/>
      <c r="CY613" s="154"/>
      <c r="CZ613" s="154"/>
      <c r="DA613" s="7"/>
      <c r="DB613" s="7"/>
      <c r="DC613" s="7"/>
      <c r="DD613" s="7"/>
      <c r="DE613" s="154"/>
      <c r="DF613" s="154"/>
      <c r="DG613" s="7"/>
      <c r="DH613" s="154"/>
      <c r="DI613" s="154"/>
      <c r="DJ613" s="154"/>
      <c r="DK613" s="154"/>
      <c r="DL613" s="154"/>
      <c r="DM613" s="154"/>
      <c r="DN613" s="7"/>
      <c r="DO613" s="7"/>
      <c r="DP613" s="7"/>
      <c r="DQ613" s="7"/>
      <c r="DR613" s="152"/>
      <c r="DS613" s="152"/>
      <c r="DT613" s="152"/>
      <c r="DU613" s="152"/>
      <c r="DV613" s="152"/>
      <c r="DW613" s="152"/>
      <c r="DX613" s="152"/>
      <c r="DY613" s="152"/>
      <c r="DZ613" s="152"/>
      <c r="EA613" s="152"/>
      <c r="EB613" s="152"/>
      <c r="EC613" s="152"/>
      <c r="ED613" s="152"/>
      <c r="EE613" s="152"/>
      <c r="EF613" s="152"/>
      <c r="EG613" s="152"/>
      <c r="EH613" s="152"/>
      <c r="EI613" s="152"/>
      <c r="EJ613" s="152"/>
      <c r="EK613" s="152"/>
      <c r="EL613" s="152"/>
      <c r="EM613" s="152"/>
      <c r="EN613" s="152"/>
      <c r="EO613" s="152"/>
      <c r="EP613" s="152"/>
      <c r="EQ613" s="152"/>
      <c r="ER613" s="152"/>
      <c r="ES613" s="152"/>
      <c r="ET613" s="152"/>
      <c r="EU613" s="152"/>
      <c r="EV613" s="152"/>
      <c r="EW613" s="152"/>
      <c r="EX613" s="152"/>
      <c r="EY613" s="152"/>
      <c r="EZ613" s="152"/>
      <c r="FA613" s="152"/>
      <c r="FB613" s="152"/>
      <c r="FC613" s="152"/>
      <c r="FD613" s="152"/>
      <c r="FE613" s="152"/>
      <c r="FF613" s="152"/>
      <c r="FG613" s="152"/>
      <c r="FH613" s="152"/>
      <c r="FI613" s="152"/>
      <c r="FJ613" s="152"/>
      <c r="FK613" s="152"/>
      <c r="FL613" s="152"/>
      <c r="FM613" s="152"/>
      <c r="FN613" s="152"/>
      <c r="FO613" s="152"/>
      <c r="FP613" s="152"/>
      <c r="FQ613" s="152"/>
      <c r="FR613" s="152"/>
      <c r="FS613" s="152"/>
      <c r="FT613" s="152"/>
      <c r="FU613" s="152"/>
      <c r="FV613" s="152"/>
      <c r="FW613" s="152"/>
      <c r="FX613" s="152"/>
      <c r="FY613" s="152"/>
      <c r="FZ613" s="152"/>
      <c r="GA613" s="152"/>
      <c r="GB613" s="152"/>
      <c r="GC613" s="152"/>
      <c r="GD613" s="152"/>
      <c r="GE613" s="7"/>
      <c r="GF613" s="7"/>
      <c r="GG613" s="7"/>
      <c r="GH613" s="7"/>
      <c r="GI613" s="7"/>
      <c r="GJ613" s="7"/>
      <c r="GK613" s="7"/>
      <c r="GL613" s="7"/>
      <c r="GM613" s="48"/>
      <c r="GN613" s="7"/>
      <c r="GO613" s="7"/>
      <c r="GP613" s="7"/>
      <c r="GR613" s="48"/>
      <c r="GS613" s="48"/>
      <c r="GT613" s="48"/>
      <c r="GU613" s="48"/>
      <c r="GV613" s="48"/>
    </row>
    <row r="614" spans="1:204">
      <c r="A614" s="7"/>
      <c r="B614" s="7"/>
      <c r="C614" s="7"/>
      <c r="D614" s="48"/>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13"/>
      <c r="AJ614" s="13"/>
      <c r="AK614" s="7"/>
      <c r="AL614" s="7"/>
      <c r="AM614" s="7"/>
      <c r="AN614" s="7"/>
      <c r="AO614" s="7"/>
      <c r="AP614" s="7"/>
      <c r="AQ614" s="7"/>
      <c r="AR614" s="153"/>
      <c r="AS614" s="7"/>
      <c r="AT614" s="7"/>
      <c r="AU614" s="7"/>
      <c r="AV614" s="7"/>
      <c r="AW614" s="7"/>
      <c r="AX614" s="7"/>
      <c r="AY614" s="7"/>
      <c r="AZ614" s="7"/>
      <c r="BA614" s="7"/>
      <c r="BB614" s="7"/>
      <c r="BC614" s="7"/>
      <c r="BD614" s="7"/>
      <c r="BE614" s="154"/>
      <c r="BF614" s="154"/>
      <c r="BG614" s="7"/>
      <c r="BH614" s="154"/>
      <c r="BI614" s="154"/>
      <c r="BJ614" s="154"/>
      <c r="BK614" s="154"/>
      <c r="BL614" s="154"/>
      <c r="BM614" s="154"/>
      <c r="BN614" s="7"/>
      <c r="BO614" s="7"/>
      <c r="BP614" s="7"/>
      <c r="BQ614" s="7"/>
      <c r="BR614" s="154"/>
      <c r="BS614" s="154"/>
      <c r="BT614" s="7"/>
      <c r="BU614" s="154"/>
      <c r="BV614" s="154"/>
      <c r="BW614" s="154"/>
      <c r="BX614" s="154"/>
      <c r="BY614" s="154"/>
      <c r="BZ614" s="154"/>
      <c r="CA614" s="7"/>
      <c r="CB614" s="7"/>
      <c r="CC614" s="7"/>
      <c r="CD614" s="7"/>
      <c r="CE614" s="154"/>
      <c r="CF614" s="154"/>
      <c r="CG614" s="7"/>
      <c r="CH614" s="154"/>
      <c r="CI614" s="154"/>
      <c r="CJ614" s="154"/>
      <c r="CK614" s="154"/>
      <c r="CL614" s="154"/>
      <c r="CM614" s="154"/>
      <c r="CN614" s="7"/>
      <c r="CO614" s="7"/>
      <c r="CP614" s="7"/>
      <c r="CQ614" s="7"/>
      <c r="CR614" s="154"/>
      <c r="CS614" s="154"/>
      <c r="CT614" s="7"/>
      <c r="CU614" s="154"/>
      <c r="CV614" s="154"/>
      <c r="CW614" s="154"/>
      <c r="CX614" s="154"/>
      <c r="CY614" s="154"/>
      <c r="CZ614" s="154"/>
      <c r="DA614" s="7"/>
      <c r="DB614" s="7"/>
      <c r="DC614" s="7"/>
      <c r="DD614" s="7"/>
      <c r="DE614" s="154"/>
      <c r="DF614" s="154"/>
      <c r="DG614" s="7"/>
      <c r="DH614" s="154"/>
      <c r="DI614" s="154"/>
      <c r="DJ614" s="154"/>
      <c r="DK614" s="154"/>
      <c r="DL614" s="154"/>
      <c r="DM614" s="154"/>
      <c r="DN614" s="7"/>
      <c r="DO614" s="7"/>
      <c r="DP614" s="7"/>
      <c r="DQ614" s="7"/>
      <c r="DR614" s="152"/>
      <c r="DS614" s="152"/>
      <c r="DT614" s="152"/>
      <c r="DU614" s="152"/>
      <c r="DV614" s="152"/>
      <c r="DW614" s="152"/>
      <c r="DX614" s="152"/>
      <c r="DY614" s="152"/>
      <c r="DZ614" s="152"/>
      <c r="EA614" s="152"/>
      <c r="EB614" s="152"/>
      <c r="EC614" s="152"/>
      <c r="ED614" s="152"/>
      <c r="EE614" s="152"/>
      <c r="EF614" s="152"/>
      <c r="EG614" s="152"/>
      <c r="EH614" s="152"/>
      <c r="EI614" s="152"/>
      <c r="EJ614" s="152"/>
      <c r="EK614" s="152"/>
      <c r="EL614" s="152"/>
      <c r="EM614" s="152"/>
      <c r="EN614" s="152"/>
      <c r="EO614" s="152"/>
      <c r="EP614" s="152"/>
      <c r="EQ614" s="152"/>
      <c r="ER614" s="152"/>
      <c r="ES614" s="152"/>
      <c r="ET614" s="152"/>
      <c r="EU614" s="152"/>
      <c r="EV614" s="152"/>
      <c r="EW614" s="152"/>
      <c r="EX614" s="152"/>
      <c r="EY614" s="152"/>
      <c r="EZ614" s="152"/>
      <c r="FA614" s="152"/>
      <c r="FB614" s="152"/>
      <c r="FC614" s="152"/>
      <c r="FD614" s="152"/>
      <c r="FE614" s="152"/>
      <c r="FF614" s="152"/>
      <c r="FG614" s="152"/>
      <c r="FH614" s="152"/>
      <c r="FI614" s="152"/>
      <c r="FJ614" s="152"/>
      <c r="FK614" s="152"/>
      <c r="FL614" s="152"/>
      <c r="FM614" s="152"/>
      <c r="FN614" s="152"/>
      <c r="FO614" s="152"/>
      <c r="FP614" s="152"/>
      <c r="FQ614" s="152"/>
      <c r="FR614" s="152"/>
      <c r="FS614" s="152"/>
      <c r="FT614" s="152"/>
      <c r="FU614" s="152"/>
      <c r="FV614" s="152"/>
      <c r="FW614" s="152"/>
      <c r="FX614" s="152"/>
      <c r="FY614" s="152"/>
      <c r="FZ614" s="152"/>
      <c r="GA614" s="152"/>
      <c r="GB614" s="152"/>
      <c r="GC614" s="152"/>
      <c r="GD614" s="152"/>
      <c r="GE614" s="7"/>
      <c r="GF614" s="7"/>
      <c r="GG614" s="7"/>
      <c r="GH614" s="7"/>
      <c r="GI614" s="7"/>
      <c r="GJ614" s="7"/>
      <c r="GK614" s="7"/>
      <c r="GL614" s="7"/>
      <c r="GM614" s="48"/>
      <c r="GN614" s="7"/>
      <c r="GO614" s="7"/>
      <c r="GP614" s="7"/>
      <c r="GR614" s="48"/>
      <c r="GS614" s="48"/>
      <c r="GT614" s="48"/>
      <c r="GU614" s="48"/>
      <c r="GV614" s="48"/>
    </row>
    <row r="615" spans="1:204">
      <c r="A615" s="7"/>
      <c r="B615" s="7"/>
      <c r="C615" s="7"/>
      <c r="D615" s="48"/>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13"/>
      <c r="AJ615" s="13"/>
      <c r="AK615" s="7"/>
      <c r="AL615" s="7"/>
      <c r="AM615" s="7"/>
      <c r="AN615" s="7"/>
      <c r="AO615" s="7"/>
      <c r="AP615" s="7"/>
      <c r="AQ615" s="7"/>
      <c r="AR615" s="153"/>
      <c r="AS615" s="7"/>
      <c r="AT615" s="7"/>
      <c r="AU615" s="7"/>
      <c r="AV615" s="7"/>
      <c r="AW615" s="7"/>
      <c r="AX615" s="7"/>
      <c r="AY615" s="7"/>
      <c r="AZ615" s="7"/>
      <c r="BA615" s="7"/>
      <c r="BB615" s="7"/>
      <c r="BC615" s="7"/>
      <c r="BD615" s="7"/>
      <c r="BE615" s="154"/>
      <c r="BF615" s="154"/>
      <c r="BG615" s="7"/>
      <c r="BH615" s="154"/>
      <c r="BI615" s="154"/>
      <c r="BJ615" s="154"/>
      <c r="BK615" s="154"/>
      <c r="BL615" s="154"/>
      <c r="BM615" s="154"/>
      <c r="BN615" s="7"/>
      <c r="BO615" s="7"/>
      <c r="BP615" s="7"/>
      <c r="BQ615" s="7"/>
      <c r="BR615" s="154"/>
      <c r="BS615" s="154"/>
      <c r="BT615" s="7"/>
      <c r="BU615" s="154"/>
      <c r="BV615" s="154"/>
      <c r="BW615" s="154"/>
      <c r="BX615" s="154"/>
      <c r="BY615" s="154"/>
      <c r="BZ615" s="154"/>
      <c r="CA615" s="7"/>
      <c r="CB615" s="7"/>
      <c r="CC615" s="7"/>
      <c r="CD615" s="7"/>
      <c r="CE615" s="154"/>
      <c r="CF615" s="154"/>
      <c r="CG615" s="7"/>
      <c r="CH615" s="154"/>
      <c r="CI615" s="154"/>
      <c r="CJ615" s="154"/>
      <c r="CK615" s="154"/>
      <c r="CL615" s="154"/>
      <c r="CM615" s="154"/>
      <c r="CN615" s="7"/>
      <c r="CO615" s="7"/>
      <c r="CP615" s="7"/>
      <c r="CQ615" s="7"/>
      <c r="CR615" s="154"/>
      <c r="CS615" s="154"/>
      <c r="CT615" s="7"/>
      <c r="CU615" s="154"/>
      <c r="CV615" s="154"/>
      <c r="CW615" s="154"/>
      <c r="CX615" s="154"/>
      <c r="CY615" s="154"/>
      <c r="CZ615" s="154"/>
      <c r="DA615" s="7"/>
      <c r="DB615" s="7"/>
      <c r="DC615" s="7"/>
      <c r="DD615" s="7"/>
      <c r="DE615" s="154"/>
      <c r="DF615" s="154"/>
      <c r="DG615" s="7"/>
      <c r="DH615" s="154"/>
      <c r="DI615" s="154"/>
      <c r="DJ615" s="154"/>
      <c r="DK615" s="154"/>
      <c r="DL615" s="154"/>
      <c r="DM615" s="154"/>
      <c r="DN615" s="7"/>
      <c r="DO615" s="7"/>
      <c r="DP615" s="7"/>
      <c r="DQ615" s="7"/>
      <c r="DR615" s="152"/>
      <c r="DS615" s="152"/>
      <c r="DT615" s="152"/>
      <c r="DU615" s="152"/>
      <c r="DV615" s="152"/>
      <c r="DW615" s="152"/>
      <c r="DX615" s="152"/>
      <c r="DY615" s="152"/>
      <c r="DZ615" s="152"/>
      <c r="EA615" s="152"/>
      <c r="EB615" s="152"/>
      <c r="EC615" s="152"/>
      <c r="ED615" s="152"/>
      <c r="EE615" s="152"/>
      <c r="EF615" s="152"/>
      <c r="EG615" s="152"/>
      <c r="EH615" s="152"/>
      <c r="EI615" s="152"/>
      <c r="EJ615" s="152"/>
      <c r="EK615" s="152"/>
      <c r="EL615" s="152"/>
      <c r="EM615" s="152"/>
      <c r="EN615" s="152"/>
      <c r="EO615" s="152"/>
      <c r="EP615" s="152"/>
      <c r="EQ615" s="152"/>
      <c r="ER615" s="152"/>
      <c r="ES615" s="152"/>
      <c r="ET615" s="152"/>
      <c r="EU615" s="152"/>
      <c r="EV615" s="152"/>
      <c r="EW615" s="152"/>
      <c r="EX615" s="152"/>
      <c r="EY615" s="152"/>
      <c r="EZ615" s="152"/>
      <c r="FA615" s="152"/>
      <c r="FB615" s="152"/>
      <c r="FC615" s="152"/>
      <c r="FD615" s="152"/>
      <c r="FE615" s="152"/>
      <c r="FF615" s="152"/>
      <c r="FG615" s="152"/>
      <c r="FH615" s="152"/>
      <c r="FI615" s="152"/>
      <c r="FJ615" s="152"/>
      <c r="FK615" s="152"/>
      <c r="FL615" s="152"/>
      <c r="FM615" s="152"/>
      <c r="FN615" s="152"/>
      <c r="FO615" s="152"/>
      <c r="FP615" s="152"/>
      <c r="FQ615" s="152"/>
      <c r="FR615" s="152"/>
      <c r="FS615" s="152"/>
      <c r="FT615" s="152"/>
      <c r="FU615" s="152"/>
      <c r="FV615" s="152"/>
      <c r="FW615" s="152"/>
      <c r="FX615" s="152"/>
      <c r="FY615" s="152"/>
      <c r="FZ615" s="152"/>
      <c r="GA615" s="152"/>
      <c r="GB615" s="152"/>
      <c r="GC615" s="152"/>
      <c r="GD615" s="152"/>
      <c r="GE615" s="7"/>
      <c r="GF615" s="7"/>
      <c r="GG615" s="7"/>
      <c r="GH615" s="7"/>
      <c r="GI615" s="7"/>
      <c r="GJ615" s="7"/>
      <c r="GK615" s="7"/>
      <c r="GL615" s="7"/>
      <c r="GM615" s="48"/>
      <c r="GN615" s="7"/>
      <c r="GO615" s="7"/>
      <c r="GP615" s="7"/>
      <c r="GR615" s="48"/>
      <c r="GS615" s="48"/>
      <c r="GT615" s="48"/>
      <c r="GU615" s="48"/>
      <c r="GV615" s="48"/>
    </row>
    <row r="616" spans="1:204">
      <c r="A616" s="7"/>
      <c r="B616" s="7"/>
      <c r="C616" s="7"/>
      <c r="D616" s="48"/>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13"/>
      <c r="AJ616" s="13"/>
      <c r="AK616" s="7"/>
      <c r="AL616" s="7"/>
      <c r="AM616" s="7"/>
      <c r="AN616" s="7"/>
      <c r="AO616" s="7"/>
      <c r="AP616" s="7"/>
      <c r="AQ616" s="7"/>
      <c r="AR616" s="153"/>
      <c r="AS616" s="7"/>
      <c r="AT616" s="7"/>
      <c r="AU616" s="7"/>
      <c r="AV616" s="7"/>
      <c r="AW616" s="7"/>
      <c r="AX616" s="7"/>
      <c r="AY616" s="7"/>
      <c r="AZ616" s="7"/>
      <c r="BA616" s="7"/>
      <c r="BB616" s="7"/>
      <c r="BC616" s="7"/>
      <c r="BD616" s="7"/>
      <c r="BE616" s="154"/>
      <c r="BF616" s="154"/>
      <c r="BG616" s="7"/>
      <c r="BH616" s="154"/>
      <c r="BI616" s="154"/>
      <c r="BJ616" s="154"/>
      <c r="BK616" s="154"/>
      <c r="BL616" s="154"/>
      <c r="BM616" s="154"/>
      <c r="BN616" s="7"/>
      <c r="BO616" s="7"/>
      <c r="BP616" s="7"/>
      <c r="BQ616" s="7"/>
      <c r="BR616" s="154"/>
      <c r="BS616" s="154"/>
      <c r="BT616" s="7"/>
      <c r="BU616" s="154"/>
      <c r="BV616" s="154"/>
      <c r="BW616" s="154"/>
      <c r="BX616" s="154"/>
      <c r="BY616" s="154"/>
      <c r="BZ616" s="154"/>
      <c r="CA616" s="7"/>
      <c r="CB616" s="7"/>
      <c r="CC616" s="7"/>
      <c r="CD616" s="7"/>
      <c r="CE616" s="154"/>
      <c r="CF616" s="154"/>
      <c r="CG616" s="7"/>
      <c r="CH616" s="154"/>
      <c r="CI616" s="154"/>
      <c r="CJ616" s="154"/>
      <c r="CK616" s="154"/>
      <c r="CL616" s="154"/>
      <c r="CM616" s="154"/>
      <c r="CN616" s="7"/>
      <c r="CO616" s="7"/>
      <c r="CP616" s="7"/>
      <c r="CQ616" s="7"/>
      <c r="CR616" s="154"/>
      <c r="CS616" s="154"/>
      <c r="CT616" s="7"/>
      <c r="CU616" s="154"/>
      <c r="CV616" s="154"/>
      <c r="CW616" s="154"/>
      <c r="CX616" s="154"/>
      <c r="CY616" s="154"/>
      <c r="CZ616" s="154"/>
      <c r="DA616" s="7"/>
      <c r="DB616" s="7"/>
      <c r="DC616" s="7"/>
      <c r="DD616" s="7"/>
      <c r="DE616" s="154"/>
      <c r="DF616" s="154"/>
      <c r="DG616" s="7"/>
      <c r="DH616" s="154"/>
      <c r="DI616" s="154"/>
      <c r="DJ616" s="154"/>
      <c r="DK616" s="154"/>
      <c r="DL616" s="154"/>
      <c r="DM616" s="154"/>
      <c r="DN616" s="7"/>
      <c r="DO616" s="7"/>
      <c r="DP616" s="7"/>
      <c r="DQ616" s="7"/>
      <c r="DR616" s="152"/>
      <c r="DS616" s="152"/>
      <c r="DT616" s="152"/>
      <c r="DU616" s="152"/>
      <c r="DV616" s="152"/>
      <c r="DW616" s="152"/>
      <c r="DX616" s="152"/>
      <c r="DY616" s="152"/>
      <c r="DZ616" s="152"/>
      <c r="EA616" s="152"/>
      <c r="EB616" s="152"/>
      <c r="EC616" s="152"/>
      <c r="ED616" s="152"/>
      <c r="EE616" s="152"/>
      <c r="EF616" s="152"/>
      <c r="EG616" s="152"/>
      <c r="EH616" s="152"/>
      <c r="EI616" s="152"/>
      <c r="EJ616" s="152"/>
      <c r="EK616" s="152"/>
      <c r="EL616" s="152"/>
      <c r="EM616" s="152"/>
      <c r="EN616" s="152"/>
      <c r="EO616" s="152"/>
      <c r="EP616" s="152"/>
      <c r="EQ616" s="152"/>
      <c r="ER616" s="152"/>
      <c r="ES616" s="152"/>
      <c r="ET616" s="152"/>
      <c r="EU616" s="152"/>
      <c r="EV616" s="152"/>
      <c r="EW616" s="152"/>
      <c r="EX616" s="152"/>
      <c r="EY616" s="152"/>
      <c r="EZ616" s="152"/>
      <c r="FA616" s="152"/>
      <c r="FB616" s="152"/>
      <c r="FC616" s="152"/>
      <c r="FD616" s="152"/>
      <c r="FE616" s="152"/>
      <c r="FF616" s="152"/>
      <c r="FG616" s="152"/>
      <c r="FH616" s="152"/>
      <c r="FI616" s="152"/>
      <c r="FJ616" s="152"/>
      <c r="FK616" s="152"/>
      <c r="FL616" s="152"/>
      <c r="FM616" s="152"/>
      <c r="FN616" s="152"/>
      <c r="FO616" s="152"/>
      <c r="FP616" s="152"/>
      <c r="FQ616" s="152"/>
      <c r="FR616" s="152"/>
      <c r="FS616" s="152"/>
      <c r="FT616" s="152"/>
      <c r="FU616" s="152"/>
      <c r="FV616" s="152"/>
      <c r="FW616" s="152"/>
      <c r="FX616" s="152"/>
      <c r="FY616" s="152"/>
      <c r="FZ616" s="152"/>
      <c r="GA616" s="152"/>
      <c r="GB616" s="152"/>
      <c r="GC616" s="152"/>
      <c r="GD616" s="152"/>
      <c r="GE616" s="7"/>
      <c r="GF616" s="7"/>
      <c r="GG616" s="7"/>
      <c r="GH616" s="7"/>
      <c r="GI616" s="7"/>
      <c r="GJ616" s="7"/>
      <c r="GK616" s="7"/>
      <c r="GL616" s="7"/>
      <c r="GM616" s="48"/>
      <c r="GN616" s="7"/>
      <c r="GO616" s="7"/>
      <c r="GP616" s="7"/>
      <c r="GR616" s="48"/>
      <c r="GS616" s="48"/>
      <c r="GT616" s="48"/>
      <c r="GU616" s="48"/>
      <c r="GV616" s="48"/>
    </row>
    <row r="617" spans="1:204">
      <c r="A617" s="7"/>
      <c r="B617" s="7"/>
      <c r="C617" s="7"/>
      <c r="D617" s="48"/>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13"/>
      <c r="AJ617" s="13"/>
      <c r="AK617" s="7"/>
      <c r="AL617" s="7"/>
      <c r="AM617" s="7"/>
      <c r="AN617" s="7"/>
      <c r="AO617" s="7"/>
      <c r="AP617" s="7"/>
      <c r="AQ617" s="7"/>
      <c r="AR617" s="153"/>
      <c r="AS617" s="7"/>
      <c r="AT617" s="7"/>
      <c r="AU617" s="7"/>
      <c r="AV617" s="7"/>
      <c r="AW617" s="7"/>
      <c r="AX617" s="7"/>
      <c r="AY617" s="7"/>
      <c r="AZ617" s="7"/>
      <c r="BA617" s="7"/>
      <c r="BB617" s="7"/>
      <c r="BC617" s="7"/>
      <c r="BD617" s="7"/>
      <c r="BE617" s="154"/>
      <c r="BF617" s="154"/>
      <c r="BG617" s="7"/>
      <c r="BH617" s="154"/>
      <c r="BI617" s="154"/>
      <c r="BJ617" s="154"/>
      <c r="BK617" s="154"/>
      <c r="BL617" s="154"/>
      <c r="BM617" s="154"/>
      <c r="BN617" s="7"/>
      <c r="BO617" s="7"/>
      <c r="BP617" s="7"/>
      <c r="BQ617" s="7"/>
      <c r="BR617" s="154"/>
      <c r="BS617" s="154"/>
      <c r="BT617" s="7"/>
      <c r="BU617" s="154"/>
      <c r="BV617" s="154"/>
      <c r="BW617" s="154"/>
      <c r="BX617" s="154"/>
      <c r="BY617" s="154"/>
      <c r="BZ617" s="154"/>
      <c r="CA617" s="7"/>
      <c r="CB617" s="7"/>
      <c r="CC617" s="7"/>
      <c r="CD617" s="7"/>
      <c r="CE617" s="154"/>
      <c r="CF617" s="154"/>
      <c r="CG617" s="7"/>
      <c r="CH617" s="154"/>
      <c r="CI617" s="154"/>
      <c r="CJ617" s="154"/>
      <c r="CK617" s="154"/>
      <c r="CL617" s="154"/>
      <c r="CM617" s="154"/>
      <c r="CN617" s="7"/>
      <c r="CO617" s="7"/>
      <c r="CP617" s="7"/>
      <c r="CQ617" s="7"/>
      <c r="CR617" s="154"/>
      <c r="CS617" s="154"/>
      <c r="CT617" s="7"/>
      <c r="CU617" s="154"/>
      <c r="CV617" s="154"/>
      <c r="CW617" s="154"/>
      <c r="CX617" s="154"/>
      <c r="CY617" s="154"/>
      <c r="CZ617" s="154"/>
      <c r="DA617" s="7"/>
      <c r="DB617" s="7"/>
      <c r="DC617" s="7"/>
      <c r="DD617" s="7"/>
      <c r="DE617" s="154"/>
      <c r="DF617" s="154"/>
      <c r="DG617" s="7"/>
      <c r="DH617" s="154"/>
      <c r="DI617" s="154"/>
      <c r="DJ617" s="154"/>
      <c r="DK617" s="154"/>
      <c r="DL617" s="154"/>
      <c r="DM617" s="154"/>
      <c r="DN617" s="7"/>
      <c r="DO617" s="7"/>
      <c r="DP617" s="7"/>
      <c r="DQ617" s="7"/>
      <c r="DR617" s="152"/>
      <c r="DS617" s="152"/>
      <c r="DT617" s="152"/>
      <c r="DU617" s="152"/>
      <c r="DV617" s="152"/>
      <c r="DW617" s="152"/>
      <c r="DX617" s="152"/>
      <c r="DY617" s="152"/>
      <c r="DZ617" s="152"/>
      <c r="EA617" s="152"/>
      <c r="EB617" s="152"/>
      <c r="EC617" s="152"/>
      <c r="ED617" s="152"/>
      <c r="EE617" s="152"/>
      <c r="EF617" s="152"/>
      <c r="EG617" s="152"/>
      <c r="EH617" s="152"/>
      <c r="EI617" s="152"/>
      <c r="EJ617" s="152"/>
      <c r="EK617" s="152"/>
      <c r="EL617" s="152"/>
      <c r="EM617" s="152"/>
      <c r="EN617" s="152"/>
      <c r="EO617" s="152"/>
      <c r="EP617" s="152"/>
      <c r="EQ617" s="152"/>
      <c r="ER617" s="152"/>
      <c r="ES617" s="152"/>
      <c r="ET617" s="152"/>
      <c r="EU617" s="152"/>
      <c r="EV617" s="152"/>
      <c r="EW617" s="152"/>
      <c r="EX617" s="152"/>
      <c r="EY617" s="152"/>
      <c r="EZ617" s="152"/>
      <c r="FA617" s="152"/>
      <c r="FB617" s="152"/>
      <c r="FC617" s="152"/>
      <c r="FD617" s="152"/>
      <c r="FE617" s="152"/>
      <c r="FF617" s="152"/>
      <c r="FG617" s="152"/>
      <c r="FH617" s="152"/>
      <c r="FI617" s="152"/>
      <c r="FJ617" s="152"/>
      <c r="FK617" s="152"/>
      <c r="FL617" s="152"/>
      <c r="FM617" s="152"/>
      <c r="FN617" s="152"/>
      <c r="FO617" s="152"/>
      <c r="FP617" s="152"/>
      <c r="FQ617" s="152"/>
      <c r="FR617" s="152"/>
      <c r="FS617" s="152"/>
      <c r="FT617" s="152"/>
      <c r="FU617" s="152"/>
      <c r="FV617" s="152"/>
      <c r="FW617" s="152"/>
      <c r="FX617" s="152"/>
      <c r="FY617" s="152"/>
      <c r="FZ617" s="152"/>
      <c r="GA617" s="152"/>
      <c r="GB617" s="152"/>
      <c r="GC617" s="152"/>
      <c r="GD617" s="152"/>
      <c r="GE617" s="7"/>
      <c r="GF617" s="7"/>
      <c r="GG617" s="7"/>
      <c r="GH617" s="7"/>
      <c r="GI617" s="7"/>
      <c r="GJ617" s="7"/>
      <c r="GK617" s="7"/>
      <c r="GL617" s="7"/>
      <c r="GM617" s="48"/>
      <c r="GN617" s="7"/>
      <c r="GO617" s="7"/>
      <c r="GP617" s="7"/>
      <c r="GR617" s="48"/>
      <c r="GS617" s="48"/>
      <c r="GT617" s="48"/>
      <c r="GU617" s="48"/>
      <c r="GV617" s="48"/>
    </row>
    <row r="618" spans="1:204">
      <c r="A618" s="7"/>
      <c r="B618" s="7"/>
      <c r="C618" s="7"/>
      <c r="D618" s="48"/>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13"/>
      <c r="AJ618" s="13"/>
      <c r="AK618" s="7"/>
      <c r="AL618" s="7"/>
      <c r="AM618" s="7"/>
      <c r="AN618" s="7"/>
      <c r="AO618" s="7"/>
      <c r="AP618" s="7"/>
      <c r="AQ618" s="7"/>
      <c r="AR618" s="153"/>
      <c r="AS618" s="7"/>
      <c r="AT618" s="7"/>
      <c r="AU618" s="7"/>
      <c r="AV618" s="7"/>
      <c r="AW618" s="7"/>
      <c r="AX618" s="7"/>
      <c r="AY618" s="7"/>
      <c r="AZ618" s="7"/>
      <c r="BA618" s="7"/>
      <c r="BB618" s="7"/>
      <c r="BC618" s="7"/>
      <c r="BD618" s="7"/>
      <c r="BE618" s="154"/>
      <c r="BF618" s="154"/>
      <c r="BG618" s="7"/>
      <c r="BH618" s="154"/>
      <c r="BI618" s="154"/>
      <c r="BJ618" s="154"/>
      <c r="BK618" s="154"/>
      <c r="BL618" s="154"/>
      <c r="BM618" s="154"/>
      <c r="BN618" s="7"/>
      <c r="BO618" s="7"/>
      <c r="BP618" s="7"/>
      <c r="BQ618" s="7"/>
      <c r="BR618" s="154"/>
      <c r="BS618" s="154"/>
      <c r="BT618" s="7"/>
      <c r="BU618" s="154"/>
      <c r="BV618" s="154"/>
      <c r="BW618" s="154"/>
      <c r="BX618" s="154"/>
      <c r="BY618" s="154"/>
      <c r="BZ618" s="154"/>
      <c r="CA618" s="7"/>
      <c r="CB618" s="7"/>
      <c r="CC618" s="7"/>
      <c r="CD618" s="7"/>
      <c r="CE618" s="154"/>
      <c r="CF618" s="154"/>
      <c r="CG618" s="7"/>
      <c r="CH618" s="154"/>
      <c r="CI618" s="154"/>
      <c r="CJ618" s="154"/>
      <c r="CK618" s="154"/>
      <c r="CL618" s="154"/>
      <c r="CM618" s="154"/>
      <c r="CN618" s="7"/>
      <c r="CO618" s="7"/>
      <c r="CP618" s="7"/>
      <c r="CQ618" s="7"/>
      <c r="CR618" s="154"/>
      <c r="CS618" s="154"/>
      <c r="CT618" s="7"/>
      <c r="CU618" s="154"/>
      <c r="CV618" s="154"/>
      <c r="CW618" s="154"/>
      <c r="CX618" s="154"/>
      <c r="CY618" s="154"/>
      <c r="CZ618" s="154"/>
      <c r="DA618" s="7"/>
      <c r="DB618" s="7"/>
      <c r="DC618" s="7"/>
      <c r="DD618" s="7"/>
      <c r="DE618" s="154"/>
      <c r="DF618" s="154"/>
      <c r="DG618" s="7"/>
      <c r="DH618" s="154"/>
      <c r="DI618" s="154"/>
      <c r="DJ618" s="154"/>
      <c r="DK618" s="154"/>
      <c r="DL618" s="154"/>
      <c r="DM618" s="154"/>
      <c r="DN618" s="7"/>
      <c r="DO618" s="7"/>
      <c r="DP618" s="7"/>
      <c r="DQ618" s="7"/>
      <c r="DR618" s="152"/>
      <c r="DS618" s="152"/>
      <c r="DT618" s="152"/>
      <c r="DU618" s="152"/>
      <c r="DV618" s="152"/>
      <c r="DW618" s="152"/>
      <c r="DX618" s="152"/>
      <c r="DY618" s="152"/>
      <c r="DZ618" s="152"/>
      <c r="EA618" s="152"/>
      <c r="EB618" s="152"/>
      <c r="EC618" s="152"/>
      <c r="ED618" s="152"/>
      <c r="EE618" s="152"/>
      <c r="EF618" s="152"/>
      <c r="EG618" s="152"/>
      <c r="EH618" s="152"/>
      <c r="EI618" s="152"/>
      <c r="EJ618" s="152"/>
      <c r="EK618" s="152"/>
      <c r="EL618" s="152"/>
      <c r="EM618" s="152"/>
      <c r="EN618" s="152"/>
      <c r="EO618" s="152"/>
      <c r="EP618" s="152"/>
      <c r="EQ618" s="152"/>
      <c r="ER618" s="152"/>
      <c r="ES618" s="152"/>
      <c r="ET618" s="152"/>
      <c r="EU618" s="152"/>
      <c r="EV618" s="152"/>
      <c r="EW618" s="152"/>
      <c r="EX618" s="152"/>
      <c r="EY618" s="152"/>
      <c r="EZ618" s="152"/>
      <c r="FA618" s="152"/>
      <c r="FB618" s="152"/>
      <c r="FC618" s="152"/>
      <c r="FD618" s="152"/>
      <c r="FE618" s="152"/>
      <c r="FF618" s="152"/>
      <c r="FG618" s="152"/>
      <c r="FH618" s="152"/>
      <c r="FI618" s="152"/>
      <c r="FJ618" s="152"/>
      <c r="FK618" s="152"/>
      <c r="FL618" s="152"/>
      <c r="FM618" s="152"/>
      <c r="FN618" s="152"/>
      <c r="FO618" s="152"/>
      <c r="FP618" s="152"/>
      <c r="FQ618" s="152"/>
      <c r="FR618" s="152"/>
      <c r="FS618" s="152"/>
      <c r="FT618" s="152"/>
      <c r="FU618" s="152"/>
      <c r="FV618" s="152"/>
      <c r="FW618" s="152"/>
      <c r="FX618" s="152"/>
      <c r="FY618" s="152"/>
      <c r="FZ618" s="152"/>
      <c r="GA618" s="152"/>
      <c r="GB618" s="152"/>
      <c r="GC618" s="152"/>
      <c r="GD618" s="152"/>
      <c r="GE618" s="7"/>
      <c r="GF618" s="7"/>
      <c r="GG618" s="7"/>
      <c r="GH618" s="7"/>
      <c r="GI618" s="7"/>
      <c r="GJ618" s="7"/>
      <c r="GK618" s="7"/>
      <c r="GL618" s="7"/>
      <c r="GM618" s="48"/>
      <c r="GN618" s="7"/>
      <c r="GO618" s="7"/>
      <c r="GP618" s="7"/>
      <c r="GR618" s="48"/>
      <c r="GS618" s="48"/>
      <c r="GT618" s="48"/>
      <c r="GU618" s="48"/>
      <c r="GV618" s="48"/>
    </row>
    <row r="619" spans="1:204">
      <c r="A619" s="7"/>
      <c r="B619" s="7"/>
      <c r="C619" s="7"/>
      <c r="D619" s="48"/>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13"/>
      <c r="AJ619" s="13"/>
      <c r="AK619" s="7"/>
      <c r="AL619" s="7"/>
      <c r="AM619" s="7"/>
      <c r="AN619" s="7"/>
      <c r="AO619" s="7"/>
      <c r="AP619" s="7"/>
      <c r="AQ619" s="7"/>
      <c r="AR619" s="153"/>
      <c r="AS619" s="7"/>
      <c r="AT619" s="7"/>
      <c r="AU619" s="7"/>
      <c r="AV619" s="7"/>
      <c r="AW619" s="7"/>
      <c r="AX619" s="7"/>
      <c r="AY619" s="7"/>
      <c r="AZ619" s="7"/>
      <c r="BA619" s="7"/>
      <c r="BB619" s="7"/>
      <c r="BC619" s="7"/>
      <c r="BD619" s="7"/>
      <c r="BE619" s="154"/>
      <c r="BF619" s="154"/>
      <c r="BG619" s="7"/>
      <c r="BH619" s="154"/>
      <c r="BI619" s="154"/>
      <c r="BJ619" s="154"/>
      <c r="BK619" s="154"/>
      <c r="BL619" s="154"/>
      <c r="BM619" s="154"/>
      <c r="BN619" s="7"/>
      <c r="BO619" s="7"/>
      <c r="BP619" s="7"/>
      <c r="BQ619" s="7"/>
      <c r="BR619" s="154"/>
      <c r="BS619" s="154"/>
      <c r="BT619" s="7"/>
      <c r="BU619" s="154"/>
      <c r="BV619" s="154"/>
      <c r="BW619" s="154"/>
      <c r="BX619" s="154"/>
      <c r="BY619" s="154"/>
      <c r="BZ619" s="154"/>
      <c r="CA619" s="7"/>
      <c r="CB619" s="7"/>
      <c r="CC619" s="7"/>
      <c r="CD619" s="7"/>
      <c r="CE619" s="154"/>
      <c r="CF619" s="154"/>
      <c r="CG619" s="7"/>
      <c r="CH619" s="154"/>
      <c r="CI619" s="154"/>
      <c r="CJ619" s="154"/>
      <c r="CK619" s="154"/>
      <c r="CL619" s="154"/>
      <c r="CM619" s="154"/>
      <c r="CN619" s="7"/>
      <c r="CO619" s="7"/>
      <c r="CP619" s="7"/>
      <c r="CQ619" s="7"/>
      <c r="CR619" s="154"/>
      <c r="CS619" s="154"/>
      <c r="CT619" s="7"/>
      <c r="CU619" s="154"/>
      <c r="CV619" s="154"/>
      <c r="CW619" s="154"/>
      <c r="CX619" s="154"/>
      <c r="CY619" s="154"/>
      <c r="CZ619" s="154"/>
      <c r="DA619" s="7"/>
      <c r="DB619" s="7"/>
      <c r="DC619" s="7"/>
      <c r="DD619" s="7"/>
      <c r="DE619" s="154"/>
      <c r="DF619" s="154"/>
      <c r="DG619" s="7"/>
      <c r="DH619" s="154"/>
      <c r="DI619" s="154"/>
      <c r="DJ619" s="154"/>
      <c r="DK619" s="154"/>
      <c r="DL619" s="154"/>
      <c r="DM619" s="154"/>
      <c r="DN619" s="7"/>
      <c r="DO619" s="7"/>
      <c r="DP619" s="7"/>
      <c r="DQ619" s="7"/>
      <c r="DR619" s="152"/>
      <c r="DS619" s="152"/>
      <c r="DT619" s="152"/>
      <c r="DU619" s="152"/>
      <c r="DV619" s="152"/>
      <c r="DW619" s="152"/>
      <c r="DX619" s="152"/>
      <c r="DY619" s="152"/>
      <c r="DZ619" s="152"/>
      <c r="EA619" s="152"/>
      <c r="EB619" s="152"/>
      <c r="EC619" s="152"/>
      <c r="ED619" s="152"/>
      <c r="EE619" s="152"/>
      <c r="EF619" s="152"/>
      <c r="EG619" s="152"/>
      <c r="EH619" s="152"/>
      <c r="EI619" s="152"/>
      <c r="EJ619" s="152"/>
      <c r="EK619" s="152"/>
      <c r="EL619" s="152"/>
      <c r="EM619" s="152"/>
      <c r="EN619" s="152"/>
      <c r="EO619" s="152"/>
      <c r="EP619" s="152"/>
      <c r="EQ619" s="152"/>
      <c r="ER619" s="152"/>
      <c r="ES619" s="152"/>
      <c r="ET619" s="152"/>
      <c r="EU619" s="152"/>
      <c r="EV619" s="152"/>
      <c r="EW619" s="152"/>
      <c r="EX619" s="152"/>
      <c r="EY619" s="152"/>
      <c r="EZ619" s="152"/>
      <c r="FA619" s="152"/>
      <c r="FB619" s="152"/>
      <c r="FC619" s="152"/>
      <c r="FD619" s="152"/>
      <c r="FE619" s="152"/>
      <c r="FF619" s="152"/>
      <c r="FG619" s="152"/>
      <c r="FH619" s="152"/>
      <c r="FI619" s="152"/>
      <c r="FJ619" s="152"/>
      <c r="FK619" s="152"/>
      <c r="FL619" s="152"/>
      <c r="FM619" s="152"/>
      <c r="FN619" s="152"/>
      <c r="FO619" s="152"/>
      <c r="FP619" s="152"/>
      <c r="FQ619" s="152"/>
      <c r="FR619" s="152"/>
      <c r="FS619" s="152"/>
      <c r="FT619" s="152"/>
      <c r="FU619" s="152"/>
      <c r="FV619" s="152"/>
      <c r="FW619" s="152"/>
      <c r="FX619" s="152"/>
      <c r="FY619" s="152"/>
      <c r="FZ619" s="152"/>
      <c r="GA619" s="152"/>
      <c r="GB619" s="152"/>
      <c r="GC619" s="152"/>
      <c r="GD619" s="152"/>
      <c r="GE619" s="7"/>
      <c r="GF619" s="7"/>
      <c r="GG619" s="7"/>
      <c r="GH619" s="7"/>
      <c r="GI619" s="7"/>
      <c r="GJ619" s="7"/>
      <c r="GK619" s="7"/>
      <c r="GL619" s="7"/>
      <c r="GM619" s="48"/>
      <c r="GN619" s="7"/>
      <c r="GO619" s="7"/>
      <c r="GP619" s="7"/>
      <c r="GR619" s="48"/>
      <c r="GS619" s="48"/>
      <c r="GT619" s="48"/>
      <c r="GU619" s="48"/>
      <c r="GV619" s="48"/>
    </row>
    <row r="620" spans="1:204">
      <c r="A620" s="7"/>
      <c r="B620" s="7"/>
      <c r="C620" s="7"/>
      <c r="D620" s="48"/>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c r="AH620" s="7"/>
      <c r="AI620" s="13"/>
      <c r="AJ620" s="13"/>
      <c r="AK620" s="7"/>
      <c r="AL620" s="7"/>
      <c r="AM620" s="7"/>
      <c r="AN620" s="7"/>
      <c r="AO620" s="7"/>
      <c r="AP620" s="7"/>
      <c r="AQ620" s="7"/>
      <c r="AR620" s="153"/>
      <c r="AS620" s="7"/>
      <c r="AT620" s="7"/>
      <c r="AU620" s="7"/>
      <c r="AV620" s="7"/>
      <c r="AW620" s="7"/>
      <c r="AX620" s="7"/>
      <c r="AY620" s="7"/>
      <c r="AZ620" s="7"/>
      <c r="BA620" s="7"/>
      <c r="BB620" s="7"/>
      <c r="BC620" s="7"/>
      <c r="BD620" s="7"/>
      <c r="BE620" s="154"/>
      <c r="BF620" s="154"/>
      <c r="BG620" s="7"/>
      <c r="BH620" s="154"/>
      <c r="BI620" s="154"/>
      <c r="BJ620" s="154"/>
      <c r="BK620" s="154"/>
      <c r="BL620" s="154"/>
      <c r="BM620" s="154"/>
      <c r="BN620" s="7"/>
      <c r="BO620" s="7"/>
      <c r="BP620" s="7"/>
      <c r="BQ620" s="7"/>
      <c r="BR620" s="154"/>
      <c r="BS620" s="154"/>
      <c r="BT620" s="7"/>
      <c r="BU620" s="154"/>
      <c r="BV620" s="154"/>
      <c r="BW620" s="154"/>
      <c r="BX620" s="154"/>
      <c r="BY620" s="154"/>
      <c r="BZ620" s="154"/>
      <c r="CA620" s="7"/>
      <c r="CB620" s="7"/>
      <c r="CC620" s="7"/>
      <c r="CD620" s="7"/>
      <c r="CE620" s="154"/>
      <c r="CF620" s="154"/>
      <c r="CG620" s="7"/>
      <c r="CH620" s="154"/>
      <c r="CI620" s="154"/>
      <c r="CJ620" s="154"/>
      <c r="CK620" s="154"/>
      <c r="CL620" s="154"/>
      <c r="CM620" s="154"/>
      <c r="CN620" s="7"/>
      <c r="CO620" s="7"/>
      <c r="CP620" s="7"/>
      <c r="CQ620" s="7"/>
      <c r="CR620" s="154"/>
      <c r="CS620" s="154"/>
      <c r="CT620" s="7"/>
      <c r="CU620" s="154"/>
      <c r="CV620" s="154"/>
      <c r="CW620" s="154"/>
      <c r="CX620" s="154"/>
      <c r="CY620" s="154"/>
      <c r="CZ620" s="154"/>
      <c r="DA620" s="7"/>
      <c r="DB620" s="7"/>
      <c r="DC620" s="7"/>
      <c r="DD620" s="7"/>
      <c r="DE620" s="154"/>
      <c r="DF620" s="154"/>
      <c r="DG620" s="7"/>
      <c r="DH620" s="154"/>
      <c r="DI620" s="154"/>
      <c r="DJ620" s="154"/>
      <c r="DK620" s="154"/>
      <c r="DL620" s="154"/>
      <c r="DM620" s="154"/>
      <c r="DN620" s="7"/>
      <c r="DO620" s="7"/>
      <c r="DP620" s="7"/>
      <c r="DQ620" s="7"/>
      <c r="DR620" s="152"/>
      <c r="DS620" s="152"/>
      <c r="DT620" s="152"/>
      <c r="DU620" s="152"/>
      <c r="DV620" s="152"/>
      <c r="DW620" s="152"/>
      <c r="DX620" s="152"/>
      <c r="DY620" s="152"/>
      <c r="DZ620" s="152"/>
      <c r="EA620" s="152"/>
      <c r="EB620" s="152"/>
      <c r="EC620" s="152"/>
      <c r="ED620" s="152"/>
      <c r="EE620" s="152"/>
      <c r="EF620" s="152"/>
      <c r="EG620" s="152"/>
      <c r="EH620" s="152"/>
      <c r="EI620" s="152"/>
      <c r="EJ620" s="152"/>
      <c r="EK620" s="152"/>
      <c r="EL620" s="152"/>
      <c r="EM620" s="152"/>
      <c r="EN620" s="152"/>
      <c r="EO620" s="152"/>
      <c r="EP620" s="152"/>
      <c r="EQ620" s="152"/>
      <c r="ER620" s="152"/>
      <c r="ES620" s="152"/>
      <c r="ET620" s="152"/>
      <c r="EU620" s="152"/>
      <c r="EV620" s="152"/>
      <c r="EW620" s="152"/>
      <c r="EX620" s="152"/>
      <c r="EY620" s="152"/>
      <c r="EZ620" s="152"/>
      <c r="FA620" s="152"/>
      <c r="FB620" s="152"/>
      <c r="FC620" s="152"/>
      <c r="FD620" s="152"/>
      <c r="FE620" s="152"/>
      <c r="FF620" s="152"/>
      <c r="FG620" s="152"/>
      <c r="FH620" s="152"/>
      <c r="FI620" s="152"/>
      <c r="FJ620" s="152"/>
      <c r="FK620" s="152"/>
      <c r="FL620" s="152"/>
      <c r="FM620" s="152"/>
      <c r="FN620" s="152"/>
      <c r="FO620" s="152"/>
      <c r="FP620" s="152"/>
      <c r="FQ620" s="152"/>
      <c r="FR620" s="152"/>
      <c r="FS620" s="152"/>
      <c r="FT620" s="152"/>
      <c r="FU620" s="152"/>
      <c r="FV620" s="152"/>
      <c r="FW620" s="152"/>
      <c r="FX620" s="152"/>
      <c r="FY620" s="152"/>
      <c r="FZ620" s="152"/>
      <c r="GA620" s="152"/>
      <c r="GB620" s="152"/>
      <c r="GC620" s="152"/>
      <c r="GD620" s="152"/>
      <c r="GE620" s="7"/>
      <c r="GF620" s="7"/>
      <c r="GG620" s="7"/>
      <c r="GH620" s="7"/>
      <c r="GI620" s="7"/>
      <c r="GJ620" s="7"/>
      <c r="GK620" s="7"/>
      <c r="GL620" s="7"/>
      <c r="GM620" s="48"/>
      <c r="GN620" s="7"/>
      <c r="GO620" s="7"/>
      <c r="GP620" s="7"/>
      <c r="GR620" s="48"/>
      <c r="GS620" s="48"/>
      <c r="GT620" s="48"/>
      <c r="GU620" s="48"/>
      <c r="GV620" s="48"/>
    </row>
    <row r="621" spans="1:204">
      <c r="A621" s="7"/>
      <c r="B621" s="7"/>
      <c r="C621" s="7"/>
      <c r="D621" s="48"/>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c r="AH621" s="7"/>
      <c r="AI621" s="13"/>
      <c r="AJ621" s="13"/>
      <c r="AK621" s="7"/>
      <c r="AL621" s="7"/>
      <c r="AM621" s="7"/>
      <c r="AN621" s="7"/>
      <c r="AO621" s="7"/>
      <c r="AP621" s="7"/>
      <c r="AQ621" s="7"/>
      <c r="AR621" s="153"/>
      <c r="AS621" s="7"/>
      <c r="AT621" s="7"/>
      <c r="AU621" s="7"/>
      <c r="AV621" s="7"/>
      <c r="AW621" s="7"/>
      <c r="AX621" s="7"/>
      <c r="AY621" s="7"/>
      <c r="AZ621" s="7"/>
      <c r="BA621" s="7"/>
      <c r="BB621" s="7"/>
      <c r="BC621" s="7"/>
      <c r="BD621" s="7"/>
      <c r="BE621" s="154"/>
      <c r="BF621" s="154"/>
      <c r="BG621" s="7"/>
      <c r="BH621" s="154"/>
      <c r="BI621" s="154"/>
      <c r="BJ621" s="154"/>
      <c r="BK621" s="154"/>
      <c r="BL621" s="154"/>
      <c r="BM621" s="154"/>
      <c r="BN621" s="7"/>
      <c r="BO621" s="7"/>
      <c r="BP621" s="7"/>
      <c r="BQ621" s="7"/>
      <c r="BR621" s="154"/>
      <c r="BS621" s="154"/>
      <c r="BT621" s="7"/>
      <c r="BU621" s="154"/>
      <c r="BV621" s="154"/>
      <c r="BW621" s="154"/>
      <c r="BX621" s="154"/>
      <c r="BY621" s="154"/>
      <c r="BZ621" s="154"/>
      <c r="CA621" s="7"/>
      <c r="CB621" s="7"/>
      <c r="CC621" s="7"/>
      <c r="CD621" s="7"/>
      <c r="CE621" s="154"/>
      <c r="CF621" s="154"/>
      <c r="CG621" s="7"/>
      <c r="CH621" s="154"/>
      <c r="CI621" s="154"/>
      <c r="CJ621" s="154"/>
      <c r="CK621" s="154"/>
      <c r="CL621" s="154"/>
      <c r="CM621" s="154"/>
      <c r="CN621" s="7"/>
      <c r="CO621" s="7"/>
      <c r="CP621" s="7"/>
      <c r="CQ621" s="7"/>
      <c r="CR621" s="154"/>
      <c r="CS621" s="154"/>
      <c r="CT621" s="7"/>
      <c r="CU621" s="154"/>
      <c r="CV621" s="154"/>
      <c r="CW621" s="154"/>
      <c r="CX621" s="154"/>
      <c r="CY621" s="154"/>
      <c r="CZ621" s="154"/>
      <c r="DA621" s="7"/>
      <c r="DB621" s="7"/>
      <c r="DC621" s="7"/>
      <c r="DD621" s="7"/>
      <c r="DE621" s="154"/>
      <c r="DF621" s="154"/>
      <c r="DG621" s="7"/>
      <c r="DH621" s="154"/>
      <c r="DI621" s="154"/>
      <c r="DJ621" s="154"/>
      <c r="DK621" s="154"/>
      <c r="DL621" s="154"/>
      <c r="DM621" s="154"/>
      <c r="DN621" s="7"/>
      <c r="DO621" s="7"/>
      <c r="DP621" s="7"/>
      <c r="DQ621" s="7"/>
      <c r="DR621" s="152"/>
      <c r="DS621" s="152"/>
      <c r="DT621" s="152"/>
      <c r="DU621" s="152"/>
      <c r="DV621" s="152"/>
      <c r="DW621" s="152"/>
      <c r="DX621" s="152"/>
      <c r="DY621" s="152"/>
      <c r="DZ621" s="152"/>
      <c r="EA621" s="152"/>
      <c r="EB621" s="152"/>
      <c r="EC621" s="152"/>
      <c r="ED621" s="152"/>
      <c r="EE621" s="152"/>
      <c r="EF621" s="152"/>
      <c r="EG621" s="152"/>
      <c r="EH621" s="152"/>
      <c r="EI621" s="152"/>
      <c r="EJ621" s="152"/>
      <c r="EK621" s="152"/>
      <c r="EL621" s="152"/>
      <c r="EM621" s="152"/>
      <c r="EN621" s="152"/>
      <c r="EO621" s="152"/>
      <c r="EP621" s="152"/>
      <c r="EQ621" s="152"/>
      <c r="ER621" s="152"/>
      <c r="ES621" s="152"/>
      <c r="ET621" s="152"/>
      <c r="EU621" s="152"/>
      <c r="EV621" s="152"/>
      <c r="EW621" s="152"/>
      <c r="EX621" s="152"/>
      <c r="EY621" s="152"/>
      <c r="EZ621" s="152"/>
      <c r="FA621" s="152"/>
      <c r="FB621" s="152"/>
      <c r="FC621" s="152"/>
      <c r="FD621" s="152"/>
      <c r="FE621" s="152"/>
      <c r="FF621" s="152"/>
      <c r="FG621" s="152"/>
      <c r="FH621" s="152"/>
      <c r="FI621" s="152"/>
      <c r="FJ621" s="152"/>
      <c r="FK621" s="152"/>
      <c r="FL621" s="152"/>
      <c r="FM621" s="152"/>
      <c r="FN621" s="152"/>
      <c r="FO621" s="152"/>
      <c r="FP621" s="152"/>
      <c r="FQ621" s="152"/>
      <c r="FR621" s="152"/>
      <c r="FS621" s="152"/>
      <c r="FT621" s="152"/>
      <c r="FU621" s="152"/>
      <c r="FV621" s="152"/>
      <c r="FW621" s="152"/>
      <c r="FX621" s="152"/>
      <c r="FY621" s="152"/>
      <c r="FZ621" s="152"/>
      <c r="GA621" s="152"/>
      <c r="GB621" s="152"/>
      <c r="GC621" s="152"/>
      <c r="GD621" s="152"/>
      <c r="GE621" s="7"/>
      <c r="GF621" s="7"/>
      <c r="GG621" s="7"/>
      <c r="GH621" s="7"/>
      <c r="GI621" s="7"/>
      <c r="GJ621" s="7"/>
      <c r="GK621" s="7"/>
      <c r="GL621" s="7"/>
      <c r="GM621" s="48"/>
      <c r="GN621" s="7"/>
      <c r="GO621" s="7"/>
      <c r="GP621" s="7"/>
      <c r="GR621" s="48"/>
      <c r="GS621" s="48"/>
      <c r="GT621" s="48"/>
      <c r="GU621" s="48"/>
      <c r="GV621" s="48"/>
    </row>
    <row r="622" spans="1:204">
      <c r="A622" s="7"/>
      <c r="B622" s="7"/>
      <c r="C622" s="7"/>
      <c r="D622" s="48"/>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13"/>
      <c r="AJ622" s="13"/>
      <c r="AK622" s="7"/>
      <c r="AL622" s="7"/>
      <c r="AM622" s="7"/>
      <c r="AN622" s="7"/>
      <c r="AO622" s="7"/>
      <c r="AP622" s="7"/>
      <c r="AQ622" s="7"/>
      <c r="AR622" s="153"/>
      <c r="AS622" s="7"/>
      <c r="AT622" s="7"/>
      <c r="AU622" s="7"/>
      <c r="AV622" s="7"/>
      <c r="AW622" s="7"/>
      <c r="AX622" s="7"/>
      <c r="AY622" s="7"/>
      <c r="AZ622" s="7"/>
      <c r="BA622" s="7"/>
      <c r="BB622" s="7"/>
      <c r="BC622" s="7"/>
      <c r="BD622" s="7"/>
      <c r="BE622" s="154"/>
      <c r="BF622" s="154"/>
      <c r="BG622" s="7"/>
      <c r="BH622" s="154"/>
      <c r="BI622" s="154"/>
      <c r="BJ622" s="154"/>
      <c r="BK622" s="154"/>
      <c r="BL622" s="154"/>
      <c r="BM622" s="154"/>
      <c r="BN622" s="7"/>
      <c r="BO622" s="7"/>
      <c r="BP622" s="7"/>
      <c r="BQ622" s="7"/>
      <c r="BR622" s="154"/>
      <c r="BS622" s="154"/>
      <c r="BT622" s="7"/>
      <c r="BU622" s="154"/>
      <c r="BV622" s="154"/>
      <c r="BW622" s="154"/>
      <c r="BX622" s="154"/>
      <c r="BY622" s="154"/>
      <c r="BZ622" s="154"/>
      <c r="CA622" s="7"/>
      <c r="CB622" s="7"/>
      <c r="CC622" s="7"/>
      <c r="CD622" s="7"/>
      <c r="CE622" s="154"/>
      <c r="CF622" s="154"/>
      <c r="CG622" s="7"/>
      <c r="CH622" s="154"/>
      <c r="CI622" s="154"/>
      <c r="CJ622" s="154"/>
      <c r="CK622" s="154"/>
      <c r="CL622" s="154"/>
      <c r="CM622" s="154"/>
      <c r="CN622" s="7"/>
      <c r="CO622" s="7"/>
      <c r="CP622" s="7"/>
      <c r="CQ622" s="7"/>
      <c r="CR622" s="154"/>
      <c r="CS622" s="154"/>
      <c r="CT622" s="7"/>
      <c r="CU622" s="154"/>
      <c r="CV622" s="154"/>
      <c r="CW622" s="154"/>
      <c r="CX622" s="154"/>
      <c r="CY622" s="154"/>
      <c r="CZ622" s="154"/>
      <c r="DA622" s="7"/>
      <c r="DB622" s="7"/>
      <c r="DC622" s="7"/>
      <c r="DD622" s="7"/>
      <c r="DE622" s="154"/>
      <c r="DF622" s="154"/>
      <c r="DG622" s="7"/>
      <c r="DH622" s="154"/>
      <c r="DI622" s="154"/>
      <c r="DJ622" s="154"/>
      <c r="DK622" s="154"/>
      <c r="DL622" s="154"/>
      <c r="DM622" s="154"/>
      <c r="DN622" s="7"/>
      <c r="DO622" s="7"/>
      <c r="DP622" s="7"/>
      <c r="DQ622" s="7"/>
      <c r="DR622" s="152"/>
      <c r="DS622" s="152"/>
      <c r="DT622" s="152"/>
      <c r="DU622" s="152"/>
      <c r="DV622" s="152"/>
      <c r="DW622" s="152"/>
      <c r="DX622" s="152"/>
      <c r="DY622" s="152"/>
      <c r="DZ622" s="152"/>
      <c r="EA622" s="152"/>
      <c r="EB622" s="152"/>
      <c r="EC622" s="152"/>
      <c r="ED622" s="152"/>
      <c r="EE622" s="152"/>
      <c r="EF622" s="152"/>
      <c r="EG622" s="152"/>
      <c r="EH622" s="152"/>
      <c r="EI622" s="152"/>
      <c r="EJ622" s="152"/>
      <c r="EK622" s="152"/>
      <c r="EL622" s="152"/>
      <c r="EM622" s="152"/>
      <c r="EN622" s="152"/>
      <c r="EO622" s="152"/>
      <c r="EP622" s="152"/>
      <c r="EQ622" s="152"/>
      <c r="ER622" s="152"/>
      <c r="ES622" s="152"/>
      <c r="ET622" s="152"/>
      <c r="EU622" s="152"/>
      <c r="EV622" s="152"/>
      <c r="EW622" s="152"/>
      <c r="EX622" s="152"/>
      <c r="EY622" s="152"/>
      <c r="EZ622" s="152"/>
      <c r="FA622" s="152"/>
      <c r="FB622" s="152"/>
      <c r="FC622" s="152"/>
      <c r="FD622" s="152"/>
      <c r="FE622" s="152"/>
      <c r="FF622" s="152"/>
      <c r="FG622" s="152"/>
      <c r="FH622" s="152"/>
      <c r="FI622" s="152"/>
      <c r="FJ622" s="152"/>
      <c r="FK622" s="152"/>
      <c r="FL622" s="152"/>
      <c r="FM622" s="152"/>
      <c r="FN622" s="152"/>
      <c r="FO622" s="152"/>
      <c r="FP622" s="152"/>
      <c r="FQ622" s="152"/>
      <c r="FR622" s="152"/>
      <c r="FS622" s="152"/>
      <c r="FT622" s="152"/>
      <c r="FU622" s="152"/>
      <c r="FV622" s="152"/>
      <c r="FW622" s="152"/>
      <c r="FX622" s="152"/>
      <c r="FY622" s="152"/>
      <c r="FZ622" s="152"/>
      <c r="GA622" s="152"/>
      <c r="GB622" s="152"/>
      <c r="GC622" s="152"/>
      <c r="GD622" s="152"/>
      <c r="GE622" s="7"/>
      <c r="GF622" s="7"/>
      <c r="GG622" s="7"/>
      <c r="GH622" s="7"/>
      <c r="GI622" s="7"/>
      <c r="GJ622" s="7"/>
      <c r="GK622" s="7"/>
      <c r="GL622" s="7"/>
      <c r="GM622" s="48"/>
      <c r="GN622" s="7"/>
      <c r="GO622" s="7"/>
      <c r="GP622" s="7"/>
      <c r="GR622" s="48"/>
      <c r="GS622" s="48"/>
      <c r="GT622" s="48"/>
      <c r="GU622" s="48"/>
      <c r="GV622" s="48"/>
    </row>
    <row r="623" spans="1:204">
      <c r="A623" s="7"/>
      <c r="B623" s="7"/>
      <c r="C623" s="7"/>
      <c r="D623" s="48"/>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c r="AH623" s="7"/>
      <c r="AI623" s="13"/>
      <c r="AJ623" s="13"/>
      <c r="AK623" s="7"/>
      <c r="AL623" s="7"/>
      <c r="AM623" s="7"/>
      <c r="AN623" s="7"/>
      <c r="AO623" s="7"/>
      <c r="AP623" s="7"/>
      <c r="AQ623" s="7"/>
      <c r="AR623" s="153"/>
      <c r="AS623" s="7"/>
      <c r="AT623" s="7"/>
      <c r="AU623" s="7"/>
      <c r="AV623" s="7"/>
      <c r="AW623" s="7"/>
      <c r="AX623" s="7"/>
      <c r="AY623" s="7"/>
      <c r="AZ623" s="7"/>
      <c r="BA623" s="7"/>
      <c r="BB623" s="7"/>
      <c r="BC623" s="7"/>
      <c r="BD623" s="7"/>
      <c r="BE623" s="154"/>
      <c r="BF623" s="154"/>
      <c r="BG623" s="7"/>
      <c r="BH623" s="154"/>
      <c r="BI623" s="154"/>
      <c r="BJ623" s="154"/>
      <c r="BK623" s="154"/>
      <c r="BL623" s="154"/>
      <c r="BM623" s="154"/>
      <c r="BN623" s="7"/>
      <c r="BO623" s="7"/>
      <c r="BP623" s="7"/>
      <c r="BQ623" s="7"/>
      <c r="BR623" s="154"/>
      <c r="BS623" s="154"/>
      <c r="BT623" s="7"/>
      <c r="BU623" s="154"/>
      <c r="BV623" s="154"/>
      <c r="BW623" s="154"/>
      <c r="BX623" s="154"/>
      <c r="BY623" s="154"/>
      <c r="BZ623" s="154"/>
      <c r="CA623" s="7"/>
      <c r="CB623" s="7"/>
      <c r="CC623" s="7"/>
      <c r="CD623" s="7"/>
      <c r="CE623" s="154"/>
      <c r="CF623" s="154"/>
      <c r="CG623" s="7"/>
      <c r="CH623" s="154"/>
      <c r="CI623" s="154"/>
      <c r="CJ623" s="154"/>
      <c r="CK623" s="154"/>
      <c r="CL623" s="154"/>
      <c r="CM623" s="154"/>
      <c r="CN623" s="7"/>
      <c r="CO623" s="7"/>
      <c r="CP623" s="7"/>
      <c r="CQ623" s="7"/>
      <c r="CR623" s="154"/>
      <c r="CS623" s="154"/>
      <c r="CT623" s="7"/>
      <c r="CU623" s="154"/>
      <c r="CV623" s="154"/>
      <c r="CW623" s="154"/>
      <c r="CX623" s="154"/>
      <c r="CY623" s="154"/>
      <c r="CZ623" s="154"/>
      <c r="DA623" s="7"/>
      <c r="DB623" s="7"/>
      <c r="DC623" s="7"/>
      <c r="DD623" s="7"/>
      <c r="DE623" s="154"/>
      <c r="DF623" s="154"/>
      <c r="DG623" s="7"/>
      <c r="DH623" s="154"/>
      <c r="DI623" s="154"/>
      <c r="DJ623" s="154"/>
      <c r="DK623" s="154"/>
      <c r="DL623" s="154"/>
      <c r="DM623" s="154"/>
      <c r="DN623" s="7"/>
      <c r="DO623" s="7"/>
      <c r="DP623" s="7"/>
      <c r="DQ623" s="7"/>
      <c r="DR623" s="152"/>
      <c r="DS623" s="152"/>
      <c r="DT623" s="152"/>
      <c r="DU623" s="152"/>
      <c r="DV623" s="152"/>
      <c r="DW623" s="152"/>
      <c r="DX623" s="152"/>
      <c r="DY623" s="152"/>
      <c r="DZ623" s="152"/>
      <c r="EA623" s="152"/>
      <c r="EB623" s="152"/>
      <c r="EC623" s="152"/>
      <c r="ED623" s="152"/>
      <c r="EE623" s="152"/>
      <c r="EF623" s="152"/>
      <c r="EG623" s="152"/>
      <c r="EH623" s="152"/>
      <c r="EI623" s="152"/>
      <c r="EJ623" s="152"/>
      <c r="EK623" s="152"/>
      <c r="EL623" s="152"/>
      <c r="EM623" s="152"/>
      <c r="EN623" s="152"/>
      <c r="EO623" s="152"/>
      <c r="EP623" s="152"/>
      <c r="EQ623" s="152"/>
      <c r="ER623" s="152"/>
      <c r="ES623" s="152"/>
      <c r="ET623" s="152"/>
      <c r="EU623" s="152"/>
      <c r="EV623" s="152"/>
      <c r="EW623" s="152"/>
      <c r="EX623" s="152"/>
      <c r="EY623" s="152"/>
      <c r="EZ623" s="152"/>
      <c r="FA623" s="152"/>
      <c r="FB623" s="152"/>
      <c r="FC623" s="152"/>
      <c r="FD623" s="152"/>
      <c r="FE623" s="152"/>
      <c r="FF623" s="152"/>
      <c r="FG623" s="152"/>
      <c r="FH623" s="152"/>
      <c r="FI623" s="152"/>
      <c r="FJ623" s="152"/>
      <c r="FK623" s="152"/>
      <c r="FL623" s="152"/>
      <c r="FM623" s="152"/>
      <c r="FN623" s="152"/>
      <c r="FO623" s="152"/>
      <c r="FP623" s="152"/>
      <c r="FQ623" s="152"/>
      <c r="FR623" s="152"/>
      <c r="FS623" s="152"/>
      <c r="FT623" s="152"/>
      <c r="FU623" s="152"/>
      <c r="FV623" s="152"/>
      <c r="FW623" s="152"/>
      <c r="FX623" s="152"/>
      <c r="FY623" s="152"/>
      <c r="FZ623" s="152"/>
      <c r="GA623" s="152"/>
      <c r="GB623" s="152"/>
      <c r="GC623" s="152"/>
      <c r="GD623" s="152"/>
      <c r="GE623" s="7"/>
      <c r="GF623" s="7"/>
      <c r="GG623" s="7"/>
      <c r="GH623" s="7"/>
      <c r="GI623" s="7"/>
      <c r="GJ623" s="7"/>
      <c r="GK623" s="7"/>
      <c r="GL623" s="7"/>
      <c r="GM623" s="48"/>
      <c r="GN623" s="7"/>
      <c r="GO623" s="7"/>
      <c r="GP623" s="7"/>
      <c r="GR623" s="48"/>
      <c r="GS623" s="48"/>
      <c r="GT623" s="48"/>
      <c r="GU623" s="48"/>
      <c r="GV623" s="48"/>
    </row>
    <row r="624" spans="1:204">
      <c r="A624" s="7"/>
      <c r="B624" s="7"/>
      <c r="C624" s="7"/>
      <c r="D624" s="48"/>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13"/>
      <c r="AJ624" s="13"/>
      <c r="AK624" s="7"/>
      <c r="AL624" s="7"/>
      <c r="AM624" s="7"/>
      <c r="AN624" s="7"/>
      <c r="AO624" s="7"/>
      <c r="AP624" s="7"/>
      <c r="AQ624" s="7"/>
      <c r="AR624" s="153"/>
      <c r="AS624" s="7"/>
      <c r="AT624" s="7"/>
      <c r="AU624" s="7"/>
      <c r="AV624" s="7"/>
      <c r="AW624" s="7"/>
      <c r="AX624" s="7"/>
      <c r="AY624" s="7"/>
      <c r="AZ624" s="7"/>
      <c r="BA624" s="7"/>
      <c r="BB624" s="7"/>
      <c r="BC624" s="7"/>
      <c r="BD624" s="7"/>
      <c r="BE624" s="154"/>
      <c r="BF624" s="154"/>
      <c r="BG624" s="7"/>
      <c r="BH624" s="154"/>
      <c r="BI624" s="154"/>
      <c r="BJ624" s="154"/>
      <c r="BK624" s="154"/>
      <c r="BL624" s="154"/>
      <c r="BM624" s="154"/>
      <c r="BN624" s="7"/>
      <c r="BO624" s="7"/>
      <c r="BP624" s="7"/>
      <c r="BQ624" s="7"/>
      <c r="BR624" s="154"/>
      <c r="BS624" s="154"/>
      <c r="BT624" s="7"/>
      <c r="BU624" s="154"/>
      <c r="BV624" s="154"/>
      <c r="BW624" s="154"/>
      <c r="BX624" s="154"/>
      <c r="BY624" s="154"/>
      <c r="BZ624" s="154"/>
      <c r="CA624" s="7"/>
      <c r="CB624" s="7"/>
      <c r="CC624" s="7"/>
      <c r="CD624" s="7"/>
      <c r="CE624" s="154"/>
      <c r="CF624" s="154"/>
      <c r="CG624" s="7"/>
      <c r="CH624" s="154"/>
      <c r="CI624" s="154"/>
      <c r="CJ624" s="154"/>
      <c r="CK624" s="154"/>
      <c r="CL624" s="154"/>
      <c r="CM624" s="154"/>
      <c r="CN624" s="7"/>
      <c r="CO624" s="7"/>
      <c r="CP624" s="7"/>
      <c r="CQ624" s="7"/>
      <c r="CR624" s="154"/>
      <c r="CS624" s="154"/>
      <c r="CT624" s="7"/>
      <c r="CU624" s="154"/>
      <c r="CV624" s="154"/>
      <c r="CW624" s="154"/>
      <c r="CX624" s="154"/>
      <c r="CY624" s="154"/>
      <c r="CZ624" s="154"/>
      <c r="DA624" s="7"/>
      <c r="DB624" s="7"/>
      <c r="DC624" s="7"/>
      <c r="DD624" s="7"/>
      <c r="DE624" s="154"/>
      <c r="DF624" s="154"/>
      <c r="DG624" s="7"/>
      <c r="DH624" s="154"/>
      <c r="DI624" s="154"/>
      <c r="DJ624" s="154"/>
      <c r="DK624" s="154"/>
      <c r="DL624" s="154"/>
      <c r="DM624" s="154"/>
      <c r="DN624" s="7"/>
      <c r="DO624" s="7"/>
      <c r="DP624" s="7"/>
      <c r="DQ624" s="7"/>
      <c r="DR624" s="152"/>
      <c r="DS624" s="152"/>
      <c r="DT624" s="152"/>
      <c r="DU624" s="152"/>
      <c r="DV624" s="152"/>
      <c r="DW624" s="152"/>
      <c r="DX624" s="152"/>
      <c r="DY624" s="152"/>
      <c r="DZ624" s="152"/>
      <c r="EA624" s="152"/>
      <c r="EB624" s="152"/>
      <c r="EC624" s="152"/>
      <c r="ED624" s="152"/>
      <c r="EE624" s="152"/>
      <c r="EF624" s="152"/>
      <c r="EG624" s="152"/>
      <c r="EH624" s="152"/>
      <c r="EI624" s="152"/>
      <c r="EJ624" s="152"/>
      <c r="EK624" s="152"/>
      <c r="EL624" s="152"/>
      <c r="EM624" s="152"/>
      <c r="EN624" s="152"/>
      <c r="EO624" s="152"/>
      <c r="EP624" s="152"/>
      <c r="EQ624" s="152"/>
      <c r="ER624" s="152"/>
      <c r="ES624" s="152"/>
      <c r="ET624" s="152"/>
      <c r="EU624" s="152"/>
      <c r="EV624" s="152"/>
      <c r="EW624" s="152"/>
      <c r="EX624" s="152"/>
      <c r="EY624" s="152"/>
      <c r="EZ624" s="152"/>
      <c r="FA624" s="152"/>
      <c r="FB624" s="152"/>
      <c r="FC624" s="152"/>
      <c r="FD624" s="152"/>
      <c r="FE624" s="152"/>
      <c r="FF624" s="152"/>
      <c r="FG624" s="152"/>
      <c r="FH624" s="152"/>
      <c r="FI624" s="152"/>
      <c r="FJ624" s="152"/>
      <c r="FK624" s="152"/>
      <c r="FL624" s="152"/>
      <c r="FM624" s="152"/>
      <c r="FN624" s="152"/>
      <c r="FO624" s="152"/>
      <c r="FP624" s="152"/>
      <c r="FQ624" s="152"/>
      <c r="FR624" s="152"/>
      <c r="FS624" s="152"/>
      <c r="FT624" s="152"/>
      <c r="FU624" s="152"/>
      <c r="FV624" s="152"/>
      <c r="FW624" s="152"/>
      <c r="FX624" s="152"/>
      <c r="FY624" s="152"/>
      <c r="FZ624" s="152"/>
      <c r="GA624" s="152"/>
      <c r="GB624" s="152"/>
      <c r="GC624" s="152"/>
      <c r="GD624" s="152"/>
      <c r="GE624" s="7"/>
      <c r="GF624" s="7"/>
      <c r="GG624" s="7"/>
      <c r="GH624" s="7"/>
      <c r="GI624" s="7"/>
      <c r="GJ624" s="7"/>
      <c r="GK624" s="7"/>
      <c r="GL624" s="7"/>
      <c r="GM624" s="48"/>
      <c r="GN624" s="7"/>
      <c r="GO624" s="7"/>
      <c r="GP624" s="7"/>
      <c r="GR624" s="48"/>
      <c r="GS624" s="48"/>
      <c r="GT624" s="48"/>
      <c r="GU624" s="48"/>
      <c r="GV624" s="48"/>
    </row>
    <row r="625" spans="1:204">
      <c r="A625" s="7"/>
      <c r="B625" s="7"/>
      <c r="C625" s="7"/>
      <c r="D625" s="48"/>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13"/>
      <c r="AJ625" s="13"/>
      <c r="AK625" s="7"/>
      <c r="AL625" s="7"/>
      <c r="AM625" s="7"/>
      <c r="AN625" s="7"/>
      <c r="AO625" s="7"/>
      <c r="AP625" s="7"/>
      <c r="AQ625" s="7"/>
      <c r="AR625" s="153"/>
      <c r="AS625" s="7"/>
      <c r="AT625" s="7"/>
      <c r="AU625" s="7"/>
      <c r="AV625" s="7"/>
      <c r="AW625" s="7"/>
      <c r="AX625" s="7"/>
      <c r="AY625" s="7"/>
      <c r="AZ625" s="7"/>
      <c r="BA625" s="7"/>
      <c r="BB625" s="7"/>
      <c r="BC625" s="7"/>
      <c r="BD625" s="7"/>
      <c r="BE625" s="154"/>
      <c r="BF625" s="154"/>
      <c r="BG625" s="7"/>
      <c r="BH625" s="154"/>
      <c r="BI625" s="154"/>
      <c r="BJ625" s="154"/>
      <c r="BK625" s="154"/>
      <c r="BL625" s="154"/>
      <c r="BM625" s="154"/>
      <c r="BN625" s="7"/>
      <c r="BO625" s="7"/>
      <c r="BP625" s="7"/>
      <c r="BQ625" s="7"/>
      <c r="BR625" s="154"/>
      <c r="BS625" s="154"/>
      <c r="BT625" s="7"/>
      <c r="BU625" s="154"/>
      <c r="BV625" s="154"/>
      <c r="BW625" s="154"/>
      <c r="BX625" s="154"/>
      <c r="BY625" s="154"/>
      <c r="BZ625" s="154"/>
      <c r="CA625" s="7"/>
      <c r="CB625" s="7"/>
      <c r="CC625" s="7"/>
      <c r="CD625" s="7"/>
      <c r="CE625" s="154"/>
      <c r="CF625" s="154"/>
      <c r="CG625" s="7"/>
      <c r="CH625" s="154"/>
      <c r="CI625" s="154"/>
      <c r="CJ625" s="154"/>
      <c r="CK625" s="154"/>
      <c r="CL625" s="154"/>
      <c r="CM625" s="154"/>
      <c r="CN625" s="7"/>
      <c r="CO625" s="7"/>
      <c r="CP625" s="7"/>
      <c r="CQ625" s="7"/>
      <c r="CR625" s="154"/>
      <c r="CS625" s="154"/>
      <c r="CT625" s="7"/>
      <c r="CU625" s="154"/>
      <c r="CV625" s="154"/>
      <c r="CW625" s="154"/>
      <c r="CX625" s="154"/>
      <c r="CY625" s="154"/>
      <c r="CZ625" s="154"/>
      <c r="DA625" s="7"/>
      <c r="DB625" s="7"/>
      <c r="DC625" s="7"/>
      <c r="DD625" s="7"/>
      <c r="DE625" s="154"/>
      <c r="DF625" s="154"/>
      <c r="DG625" s="7"/>
      <c r="DH625" s="154"/>
      <c r="DI625" s="154"/>
      <c r="DJ625" s="154"/>
      <c r="DK625" s="154"/>
      <c r="DL625" s="154"/>
      <c r="DM625" s="154"/>
      <c r="DN625" s="7"/>
      <c r="DO625" s="7"/>
      <c r="DP625" s="7"/>
      <c r="DQ625" s="7"/>
      <c r="DR625" s="152"/>
      <c r="DS625" s="152"/>
      <c r="DT625" s="152"/>
      <c r="DU625" s="152"/>
      <c r="DV625" s="152"/>
      <c r="DW625" s="152"/>
      <c r="DX625" s="152"/>
      <c r="DY625" s="152"/>
      <c r="DZ625" s="152"/>
      <c r="EA625" s="152"/>
      <c r="EB625" s="152"/>
      <c r="EC625" s="152"/>
      <c r="ED625" s="152"/>
      <c r="EE625" s="152"/>
      <c r="EF625" s="152"/>
      <c r="EG625" s="152"/>
      <c r="EH625" s="152"/>
      <c r="EI625" s="152"/>
      <c r="EJ625" s="152"/>
      <c r="EK625" s="152"/>
      <c r="EL625" s="152"/>
      <c r="EM625" s="152"/>
      <c r="EN625" s="152"/>
      <c r="EO625" s="152"/>
      <c r="EP625" s="152"/>
      <c r="EQ625" s="152"/>
      <c r="ER625" s="152"/>
      <c r="ES625" s="152"/>
      <c r="ET625" s="152"/>
      <c r="EU625" s="152"/>
      <c r="EV625" s="152"/>
      <c r="EW625" s="152"/>
      <c r="EX625" s="152"/>
      <c r="EY625" s="152"/>
      <c r="EZ625" s="152"/>
      <c r="FA625" s="152"/>
      <c r="FB625" s="152"/>
      <c r="FC625" s="152"/>
      <c r="FD625" s="152"/>
      <c r="FE625" s="152"/>
      <c r="FF625" s="152"/>
      <c r="FG625" s="152"/>
      <c r="FH625" s="152"/>
      <c r="FI625" s="152"/>
      <c r="FJ625" s="152"/>
      <c r="FK625" s="152"/>
      <c r="FL625" s="152"/>
      <c r="FM625" s="152"/>
      <c r="FN625" s="152"/>
      <c r="FO625" s="152"/>
      <c r="FP625" s="152"/>
      <c r="FQ625" s="152"/>
      <c r="FR625" s="152"/>
      <c r="FS625" s="152"/>
      <c r="FT625" s="152"/>
      <c r="FU625" s="152"/>
      <c r="FV625" s="152"/>
      <c r="FW625" s="152"/>
      <c r="FX625" s="152"/>
      <c r="FY625" s="152"/>
      <c r="FZ625" s="152"/>
      <c r="GA625" s="152"/>
      <c r="GB625" s="152"/>
      <c r="GC625" s="152"/>
      <c r="GD625" s="152"/>
      <c r="GE625" s="7"/>
      <c r="GF625" s="7"/>
      <c r="GG625" s="7"/>
      <c r="GH625" s="7"/>
      <c r="GI625" s="7"/>
      <c r="GJ625" s="7"/>
      <c r="GK625" s="7"/>
      <c r="GL625" s="7"/>
      <c r="GM625" s="48"/>
      <c r="GN625" s="7"/>
      <c r="GO625" s="7"/>
      <c r="GP625" s="7"/>
      <c r="GR625" s="48"/>
      <c r="GS625" s="48"/>
      <c r="GT625" s="48"/>
      <c r="GU625" s="48"/>
      <c r="GV625" s="48"/>
    </row>
    <row r="626" spans="1:204">
      <c r="A626" s="7"/>
      <c r="B626" s="7"/>
      <c r="C626" s="7"/>
      <c r="D626" s="48"/>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13"/>
      <c r="AJ626" s="13"/>
      <c r="AK626" s="7"/>
      <c r="AL626" s="7"/>
      <c r="AM626" s="7"/>
      <c r="AN626" s="7"/>
      <c r="AO626" s="7"/>
      <c r="AP626" s="7"/>
      <c r="AQ626" s="7"/>
      <c r="AR626" s="153"/>
      <c r="AS626" s="7"/>
      <c r="AT626" s="7"/>
      <c r="AU626" s="7"/>
      <c r="AV626" s="7"/>
      <c r="AW626" s="7"/>
      <c r="AX626" s="7"/>
      <c r="AY626" s="7"/>
      <c r="AZ626" s="7"/>
      <c r="BA626" s="7"/>
      <c r="BB626" s="7"/>
      <c r="BC626" s="7"/>
      <c r="BD626" s="7"/>
      <c r="BE626" s="154"/>
      <c r="BF626" s="154"/>
      <c r="BG626" s="7"/>
      <c r="BH626" s="154"/>
      <c r="BI626" s="154"/>
      <c r="BJ626" s="154"/>
      <c r="BK626" s="154"/>
      <c r="BL626" s="154"/>
      <c r="BM626" s="154"/>
      <c r="BN626" s="7"/>
      <c r="BO626" s="7"/>
      <c r="BP626" s="7"/>
      <c r="BQ626" s="7"/>
      <c r="BR626" s="154"/>
      <c r="BS626" s="154"/>
      <c r="BT626" s="7"/>
      <c r="BU626" s="154"/>
      <c r="BV626" s="154"/>
      <c r="BW626" s="154"/>
      <c r="BX626" s="154"/>
      <c r="BY626" s="154"/>
      <c r="BZ626" s="154"/>
      <c r="CA626" s="7"/>
      <c r="CB626" s="7"/>
      <c r="CC626" s="7"/>
      <c r="CD626" s="7"/>
      <c r="CE626" s="154"/>
      <c r="CF626" s="154"/>
      <c r="CG626" s="7"/>
      <c r="CH626" s="154"/>
      <c r="CI626" s="154"/>
      <c r="CJ626" s="154"/>
      <c r="CK626" s="154"/>
      <c r="CL626" s="154"/>
      <c r="CM626" s="154"/>
      <c r="CN626" s="7"/>
      <c r="CO626" s="7"/>
      <c r="CP626" s="7"/>
      <c r="CQ626" s="7"/>
      <c r="CR626" s="154"/>
      <c r="CS626" s="154"/>
      <c r="CT626" s="7"/>
      <c r="CU626" s="154"/>
      <c r="CV626" s="154"/>
      <c r="CW626" s="154"/>
      <c r="CX626" s="154"/>
      <c r="CY626" s="154"/>
      <c r="CZ626" s="154"/>
      <c r="DA626" s="7"/>
      <c r="DB626" s="7"/>
      <c r="DC626" s="7"/>
      <c r="DD626" s="7"/>
      <c r="DE626" s="154"/>
      <c r="DF626" s="154"/>
      <c r="DG626" s="7"/>
      <c r="DH626" s="154"/>
      <c r="DI626" s="154"/>
      <c r="DJ626" s="154"/>
      <c r="DK626" s="154"/>
      <c r="DL626" s="154"/>
      <c r="DM626" s="154"/>
      <c r="DN626" s="7"/>
      <c r="DO626" s="7"/>
      <c r="DP626" s="7"/>
      <c r="DQ626" s="7"/>
      <c r="DR626" s="152"/>
      <c r="DS626" s="152"/>
      <c r="DT626" s="152"/>
      <c r="DU626" s="152"/>
      <c r="DV626" s="152"/>
      <c r="DW626" s="152"/>
      <c r="DX626" s="152"/>
      <c r="DY626" s="152"/>
      <c r="DZ626" s="152"/>
      <c r="EA626" s="152"/>
      <c r="EB626" s="152"/>
      <c r="EC626" s="152"/>
      <c r="ED626" s="152"/>
      <c r="EE626" s="152"/>
      <c r="EF626" s="152"/>
      <c r="EG626" s="152"/>
      <c r="EH626" s="152"/>
      <c r="EI626" s="152"/>
      <c r="EJ626" s="152"/>
      <c r="EK626" s="152"/>
      <c r="EL626" s="152"/>
      <c r="EM626" s="152"/>
      <c r="EN626" s="152"/>
      <c r="EO626" s="152"/>
      <c r="EP626" s="152"/>
      <c r="EQ626" s="152"/>
      <c r="ER626" s="152"/>
      <c r="ES626" s="152"/>
      <c r="ET626" s="152"/>
      <c r="EU626" s="152"/>
      <c r="EV626" s="152"/>
      <c r="EW626" s="152"/>
      <c r="EX626" s="152"/>
      <c r="EY626" s="152"/>
      <c r="EZ626" s="152"/>
      <c r="FA626" s="152"/>
      <c r="FB626" s="152"/>
      <c r="FC626" s="152"/>
      <c r="FD626" s="152"/>
      <c r="FE626" s="152"/>
      <c r="FF626" s="152"/>
      <c r="FG626" s="152"/>
      <c r="FH626" s="152"/>
      <c r="FI626" s="152"/>
      <c r="FJ626" s="152"/>
      <c r="FK626" s="152"/>
      <c r="FL626" s="152"/>
      <c r="FM626" s="152"/>
      <c r="FN626" s="152"/>
      <c r="FO626" s="152"/>
      <c r="FP626" s="152"/>
      <c r="FQ626" s="152"/>
      <c r="FR626" s="152"/>
      <c r="FS626" s="152"/>
      <c r="FT626" s="152"/>
      <c r="FU626" s="152"/>
      <c r="FV626" s="152"/>
      <c r="FW626" s="152"/>
      <c r="FX626" s="152"/>
      <c r="FY626" s="152"/>
      <c r="FZ626" s="152"/>
      <c r="GA626" s="152"/>
      <c r="GB626" s="152"/>
      <c r="GC626" s="152"/>
      <c r="GD626" s="152"/>
      <c r="GE626" s="7"/>
      <c r="GF626" s="7"/>
      <c r="GG626" s="7"/>
      <c r="GH626" s="7"/>
      <c r="GI626" s="7"/>
      <c r="GJ626" s="7"/>
      <c r="GK626" s="7"/>
      <c r="GL626" s="7"/>
      <c r="GM626" s="48"/>
      <c r="GN626" s="7"/>
      <c r="GO626" s="7"/>
      <c r="GP626" s="7"/>
      <c r="GR626" s="48"/>
      <c r="GS626" s="48"/>
      <c r="GT626" s="48"/>
      <c r="GU626" s="48"/>
      <c r="GV626" s="48"/>
    </row>
    <row r="627" spans="1:204">
      <c r="A627" s="7"/>
      <c r="B627" s="7"/>
      <c r="C627" s="7"/>
      <c r="D627" s="48"/>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c r="AH627" s="7"/>
      <c r="AI627" s="13"/>
      <c r="AJ627" s="13"/>
      <c r="AK627" s="7"/>
      <c r="AL627" s="7"/>
      <c r="AM627" s="7"/>
      <c r="AN627" s="7"/>
      <c r="AO627" s="7"/>
      <c r="AP627" s="7"/>
      <c r="AQ627" s="7"/>
      <c r="AR627" s="153"/>
      <c r="AS627" s="7"/>
      <c r="AT627" s="7"/>
      <c r="AU627" s="7"/>
      <c r="AV627" s="7"/>
      <c r="AW627" s="7"/>
      <c r="AX627" s="7"/>
      <c r="AY627" s="7"/>
      <c r="AZ627" s="7"/>
      <c r="BA627" s="7"/>
      <c r="BB627" s="7"/>
      <c r="BC627" s="7"/>
      <c r="BD627" s="7"/>
      <c r="BE627" s="154"/>
      <c r="BF627" s="154"/>
      <c r="BG627" s="7"/>
      <c r="BH627" s="154"/>
      <c r="BI627" s="154"/>
      <c r="BJ627" s="154"/>
      <c r="BK627" s="154"/>
      <c r="BL627" s="154"/>
      <c r="BM627" s="154"/>
      <c r="BN627" s="7"/>
      <c r="BO627" s="7"/>
      <c r="BP627" s="7"/>
      <c r="BQ627" s="7"/>
      <c r="BR627" s="154"/>
      <c r="BS627" s="154"/>
      <c r="BT627" s="7"/>
      <c r="BU627" s="154"/>
      <c r="BV627" s="154"/>
      <c r="BW627" s="154"/>
      <c r="BX627" s="154"/>
      <c r="BY627" s="154"/>
      <c r="BZ627" s="154"/>
      <c r="CA627" s="7"/>
      <c r="CB627" s="7"/>
      <c r="CC627" s="7"/>
      <c r="CD627" s="7"/>
      <c r="CE627" s="154"/>
      <c r="CF627" s="154"/>
      <c r="CG627" s="7"/>
      <c r="CH627" s="154"/>
      <c r="CI627" s="154"/>
      <c r="CJ627" s="154"/>
      <c r="CK627" s="154"/>
      <c r="CL627" s="154"/>
      <c r="CM627" s="154"/>
      <c r="CN627" s="7"/>
      <c r="CO627" s="7"/>
      <c r="CP627" s="7"/>
      <c r="CQ627" s="7"/>
      <c r="CR627" s="154"/>
      <c r="CS627" s="154"/>
      <c r="CT627" s="7"/>
      <c r="CU627" s="154"/>
      <c r="CV627" s="154"/>
      <c r="CW627" s="154"/>
      <c r="CX627" s="154"/>
      <c r="CY627" s="154"/>
      <c r="CZ627" s="154"/>
      <c r="DA627" s="7"/>
      <c r="DB627" s="7"/>
      <c r="DC627" s="7"/>
      <c r="DD627" s="7"/>
      <c r="DE627" s="154"/>
      <c r="DF627" s="154"/>
      <c r="DG627" s="7"/>
      <c r="DH627" s="154"/>
      <c r="DI627" s="154"/>
      <c r="DJ627" s="154"/>
      <c r="DK627" s="154"/>
      <c r="DL627" s="154"/>
      <c r="DM627" s="154"/>
      <c r="DN627" s="7"/>
      <c r="DO627" s="7"/>
      <c r="DP627" s="7"/>
      <c r="DQ627" s="7"/>
      <c r="DR627" s="152"/>
      <c r="DS627" s="152"/>
      <c r="DT627" s="152"/>
      <c r="DU627" s="152"/>
      <c r="DV627" s="152"/>
      <c r="DW627" s="152"/>
      <c r="DX627" s="152"/>
      <c r="DY627" s="152"/>
      <c r="DZ627" s="152"/>
      <c r="EA627" s="152"/>
      <c r="EB627" s="152"/>
      <c r="EC627" s="152"/>
      <c r="ED627" s="152"/>
      <c r="EE627" s="152"/>
      <c r="EF627" s="152"/>
      <c r="EG627" s="152"/>
      <c r="EH627" s="152"/>
      <c r="EI627" s="152"/>
      <c r="EJ627" s="152"/>
      <c r="EK627" s="152"/>
      <c r="EL627" s="152"/>
      <c r="EM627" s="152"/>
      <c r="EN627" s="152"/>
      <c r="EO627" s="152"/>
      <c r="EP627" s="152"/>
      <c r="EQ627" s="152"/>
      <c r="ER627" s="152"/>
      <c r="ES627" s="152"/>
      <c r="ET627" s="152"/>
      <c r="EU627" s="152"/>
      <c r="EV627" s="152"/>
      <c r="EW627" s="152"/>
      <c r="EX627" s="152"/>
      <c r="EY627" s="152"/>
      <c r="EZ627" s="152"/>
      <c r="FA627" s="152"/>
      <c r="FB627" s="152"/>
      <c r="FC627" s="152"/>
      <c r="FD627" s="152"/>
      <c r="FE627" s="152"/>
      <c r="FF627" s="152"/>
      <c r="FG627" s="152"/>
      <c r="FH627" s="152"/>
      <c r="FI627" s="152"/>
      <c r="FJ627" s="152"/>
      <c r="FK627" s="152"/>
      <c r="FL627" s="152"/>
      <c r="FM627" s="152"/>
      <c r="FN627" s="152"/>
      <c r="FO627" s="152"/>
      <c r="FP627" s="152"/>
      <c r="FQ627" s="152"/>
      <c r="FR627" s="152"/>
      <c r="FS627" s="152"/>
      <c r="FT627" s="152"/>
      <c r="FU627" s="152"/>
      <c r="FV627" s="152"/>
      <c r="FW627" s="152"/>
      <c r="FX627" s="152"/>
      <c r="FY627" s="152"/>
      <c r="FZ627" s="152"/>
      <c r="GA627" s="152"/>
      <c r="GB627" s="152"/>
      <c r="GC627" s="152"/>
      <c r="GD627" s="152"/>
      <c r="GE627" s="7"/>
      <c r="GF627" s="7"/>
      <c r="GG627" s="7"/>
      <c r="GH627" s="7"/>
      <c r="GI627" s="7"/>
      <c r="GJ627" s="7"/>
      <c r="GK627" s="7"/>
      <c r="GL627" s="7"/>
      <c r="GM627" s="48"/>
      <c r="GN627" s="7"/>
      <c r="GO627" s="7"/>
      <c r="GP627" s="7"/>
      <c r="GR627" s="48"/>
      <c r="GS627" s="48"/>
      <c r="GT627" s="48"/>
      <c r="GU627" s="48"/>
      <c r="GV627" s="48"/>
    </row>
    <row r="628" spans="1:204">
      <c r="A628" s="7"/>
      <c r="B628" s="7"/>
      <c r="C628" s="7"/>
      <c r="D628" s="48"/>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13"/>
      <c r="AJ628" s="13"/>
      <c r="AK628" s="7"/>
      <c r="AL628" s="7"/>
      <c r="AM628" s="7"/>
      <c r="AN628" s="7"/>
      <c r="AO628" s="7"/>
      <c r="AP628" s="7"/>
      <c r="AQ628" s="7"/>
      <c r="AR628" s="153"/>
      <c r="AS628" s="7"/>
      <c r="AT628" s="7"/>
      <c r="AU628" s="7"/>
      <c r="AV628" s="7"/>
      <c r="AW628" s="7"/>
      <c r="AX628" s="7"/>
      <c r="AY628" s="7"/>
      <c r="AZ628" s="7"/>
      <c r="BA628" s="7"/>
      <c r="BB628" s="7"/>
      <c r="BC628" s="7"/>
      <c r="BD628" s="7"/>
      <c r="BE628" s="154"/>
      <c r="BF628" s="154"/>
      <c r="BG628" s="7"/>
      <c r="BH628" s="154"/>
      <c r="BI628" s="154"/>
      <c r="BJ628" s="154"/>
      <c r="BK628" s="154"/>
      <c r="BL628" s="154"/>
      <c r="BM628" s="154"/>
      <c r="BN628" s="7"/>
      <c r="BO628" s="7"/>
      <c r="BP628" s="7"/>
      <c r="BQ628" s="7"/>
      <c r="BR628" s="154"/>
      <c r="BS628" s="154"/>
      <c r="BT628" s="7"/>
      <c r="BU628" s="154"/>
      <c r="BV628" s="154"/>
      <c r="BW628" s="154"/>
      <c r="BX628" s="154"/>
      <c r="BY628" s="154"/>
      <c r="BZ628" s="154"/>
      <c r="CA628" s="7"/>
      <c r="CB628" s="7"/>
      <c r="CC628" s="7"/>
      <c r="CD628" s="7"/>
      <c r="CE628" s="154"/>
      <c r="CF628" s="154"/>
      <c r="CG628" s="7"/>
      <c r="CH628" s="154"/>
      <c r="CI628" s="154"/>
      <c r="CJ628" s="154"/>
      <c r="CK628" s="154"/>
      <c r="CL628" s="154"/>
      <c r="CM628" s="154"/>
      <c r="CN628" s="7"/>
      <c r="CO628" s="7"/>
      <c r="CP628" s="7"/>
      <c r="CQ628" s="7"/>
      <c r="CR628" s="154"/>
      <c r="CS628" s="154"/>
      <c r="CT628" s="7"/>
      <c r="CU628" s="154"/>
      <c r="CV628" s="154"/>
      <c r="CW628" s="154"/>
      <c r="CX628" s="154"/>
      <c r="CY628" s="154"/>
      <c r="CZ628" s="154"/>
      <c r="DA628" s="7"/>
      <c r="DB628" s="7"/>
      <c r="DC628" s="7"/>
      <c r="DD628" s="7"/>
      <c r="DE628" s="154"/>
      <c r="DF628" s="154"/>
      <c r="DG628" s="7"/>
      <c r="DH628" s="154"/>
      <c r="DI628" s="154"/>
      <c r="DJ628" s="154"/>
      <c r="DK628" s="154"/>
      <c r="DL628" s="154"/>
      <c r="DM628" s="154"/>
      <c r="DN628" s="7"/>
      <c r="DO628" s="7"/>
      <c r="DP628" s="7"/>
      <c r="DQ628" s="7"/>
      <c r="DR628" s="152"/>
      <c r="DS628" s="152"/>
      <c r="DT628" s="152"/>
      <c r="DU628" s="152"/>
      <c r="DV628" s="152"/>
      <c r="DW628" s="152"/>
      <c r="DX628" s="152"/>
      <c r="DY628" s="152"/>
      <c r="DZ628" s="152"/>
      <c r="EA628" s="152"/>
      <c r="EB628" s="152"/>
      <c r="EC628" s="152"/>
      <c r="ED628" s="152"/>
      <c r="EE628" s="152"/>
      <c r="EF628" s="152"/>
      <c r="EG628" s="152"/>
      <c r="EH628" s="152"/>
      <c r="EI628" s="152"/>
      <c r="EJ628" s="152"/>
      <c r="EK628" s="152"/>
      <c r="EL628" s="152"/>
      <c r="EM628" s="152"/>
      <c r="EN628" s="152"/>
      <c r="EO628" s="152"/>
      <c r="EP628" s="152"/>
      <c r="EQ628" s="152"/>
      <c r="ER628" s="152"/>
      <c r="ES628" s="152"/>
      <c r="ET628" s="152"/>
      <c r="EU628" s="152"/>
      <c r="EV628" s="152"/>
      <c r="EW628" s="152"/>
      <c r="EX628" s="152"/>
      <c r="EY628" s="152"/>
      <c r="EZ628" s="152"/>
      <c r="FA628" s="152"/>
      <c r="FB628" s="152"/>
      <c r="FC628" s="152"/>
      <c r="FD628" s="152"/>
      <c r="FE628" s="152"/>
      <c r="FF628" s="152"/>
      <c r="FG628" s="152"/>
      <c r="FH628" s="152"/>
      <c r="FI628" s="152"/>
      <c r="FJ628" s="152"/>
      <c r="FK628" s="152"/>
      <c r="FL628" s="152"/>
      <c r="FM628" s="152"/>
      <c r="FN628" s="152"/>
      <c r="FO628" s="152"/>
      <c r="FP628" s="152"/>
      <c r="FQ628" s="152"/>
      <c r="FR628" s="152"/>
      <c r="FS628" s="152"/>
      <c r="FT628" s="152"/>
      <c r="FU628" s="152"/>
      <c r="FV628" s="152"/>
      <c r="FW628" s="152"/>
      <c r="FX628" s="152"/>
      <c r="FY628" s="152"/>
      <c r="FZ628" s="152"/>
      <c r="GA628" s="152"/>
      <c r="GB628" s="152"/>
      <c r="GC628" s="152"/>
      <c r="GD628" s="152"/>
      <c r="GE628" s="7"/>
      <c r="GF628" s="7"/>
      <c r="GG628" s="7"/>
      <c r="GH628" s="7"/>
      <c r="GI628" s="7"/>
      <c r="GJ628" s="7"/>
      <c r="GK628" s="7"/>
      <c r="GL628" s="7"/>
      <c r="GM628" s="48"/>
      <c r="GN628" s="7"/>
      <c r="GO628" s="7"/>
      <c r="GP628" s="7"/>
      <c r="GR628" s="48"/>
      <c r="GS628" s="48"/>
      <c r="GT628" s="48"/>
      <c r="GU628" s="48"/>
      <c r="GV628" s="48"/>
    </row>
    <row r="629" spans="1:204">
      <c r="A629" s="7"/>
      <c r="B629" s="7"/>
      <c r="C629" s="7"/>
      <c r="D629" s="48"/>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c r="AH629" s="7"/>
      <c r="AI629" s="13"/>
      <c r="AJ629" s="13"/>
      <c r="AK629" s="7"/>
      <c r="AL629" s="7"/>
      <c r="AM629" s="7"/>
      <c r="AN629" s="7"/>
      <c r="AO629" s="7"/>
      <c r="AP629" s="7"/>
      <c r="AQ629" s="7"/>
      <c r="AR629" s="153"/>
      <c r="AS629" s="7"/>
      <c r="AT629" s="7"/>
      <c r="AU629" s="7"/>
      <c r="AV629" s="7"/>
      <c r="AW629" s="7"/>
      <c r="AX629" s="7"/>
      <c r="AY629" s="7"/>
      <c r="AZ629" s="7"/>
      <c r="BA629" s="7"/>
      <c r="BB629" s="7"/>
      <c r="BC629" s="7"/>
      <c r="BD629" s="7"/>
      <c r="BE629" s="154"/>
      <c r="BF629" s="154"/>
      <c r="BG629" s="7"/>
      <c r="BH629" s="154"/>
      <c r="BI629" s="154"/>
      <c r="BJ629" s="154"/>
      <c r="BK629" s="154"/>
      <c r="BL629" s="154"/>
      <c r="BM629" s="154"/>
      <c r="BN629" s="7"/>
      <c r="BO629" s="7"/>
      <c r="BP629" s="7"/>
      <c r="BQ629" s="7"/>
      <c r="BR629" s="154"/>
      <c r="BS629" s="154"/>
      <c r="BT629" s="7"/>
      <c r="BU629" s="154"/>
      <c r="BV629" s="154"/>
      <c r="BW629" s="154"/>
      <c r="BX629" s="154"/>
      <c r="BY629" s="154"/>
      <c r="BZ629" s="154"/>
      <c r="CA629" s="7"/>
      <c r="CB629" s="7"/>
      <c r="CC629" s="7"/>
      <c r="CD629" s="7"/>
      <c r="CE629" s="154"/>
      <c r="CF629" s="154"/>
      <c r="CG629" s="7"/>
      <c r="CH629" s="154"/>
      <c r="CI629" s="154"/>
      <c r="CJ629" s="154"/>
      <c r="CK629" s="154"/>
      <c r="CL629" s="154"/>
      <c r="CM629" s="154"/>
      <c r="CN629" s="7"/>
      <c r="CO629" s="7"/>
      <c r="CP629" s="7"/>
      <c r="CQ629" s="7"/>
      <c r="CR629" s="154"/>
      <c r="CS629" s="154"/>
      <c r="CT629" s="7"/>
      <c r="CU629" s="154"/>
      <c r="CV629" s="154"/>
      <c r="CW629" s="154"/>
      <c r="CX629" s="154"/>
      <c r="CY629" s="154"/>
      <c r="CZ629" s="154"/>
      <c r="DA629" s="7"/>
      <c r="DB629" s="7"/>
      <c r="DC629" s="7"/>
      <c r="DD629" s="7"/>
      <c r="DE629" s="154"/>
      <c r="DF629" s="154"/>
      <c r="DG629" s="7"/>
      <c r="DH629" s="154"/>
      <c r="DI629" s="154"/>
      <c r="DJ629" s="154"/>
      <c r="DK629" s="154"/>
      <c r="DL629" s="154"/>
      <c r="DM629" s="154"/>
      <c r="DN629" s="7"/>
      <c r="DO629" s="7"/>
      <c r="DP629" s="7"/>
      <c r="DQ629" s="7"/>
      <c r="DR629" s="152"/>
      <c r="DS629" s="152"/>
      <c r="DT629" s="152"/>
      <c r="DU629" s="152"/>
      <c r="DV629" s="152"/>
      <c r="DW629" s="152"/>
      <c r="DX629" s="152"/>
      <c r="DY629" s="152"/>
      <c r="DZ629" s="152"/>
      <c r="EA629" s="152"/>
      <c r="EB629" s="152"/>
      <c r="EC629" s="152"/>
      <c r="ED629" s="152"/>
      <c r="EE629" s="152"/>
      <c r="EF629" s="152"/>
      <c r="EG629" s="152"/>
      <c r="EH629" s="152"/>
      <c r="EI629" s="152"/>
      <c r="EJ629" s="152"/>
      <c r="EK629" s="152"/>
      <c r="EL629" s="152"/>
      <c r="EM629" s="152"/>
      <c r="EN629" s="152"/>
      <c r="EO629" s="152"/>
      <c r="EP629" s="152"/>
      <c r="EQ629" s="152"/>
      <c r="ER629" s="152"/>
      <c r="ES629" s="152"/>
      <c r="ET629" s="152"/>
      <c r="EU629" s="152"/>
      <c r="EV629" s="152"/>
      <c r="EW629" s="152"/>
      <c r="EX629" s="152"/>
      <c r="EY629" s="152"/>
      <c r="EZ629" s="152"/>
      <c r="FA629" s="152"/>
      <c r="FB629" s="152"/>
      <c r="FC629" s="152"/>
      <c r="FD629" s="152"/>
      <c r="FE629" s="152"/>
      <c r="FF629" s="152"/>
      <c r="FG629" s="152"/>
      <c r="FH629" s="152"/>
      <c r="FI629" s="152"/>
      <c r="FJ629" s="152"/>
      <c r="FK629" s="152"/>
      <c r="FL629" s="152"/>
      <c r="FM629" s="152"/>
      <c r="FN629" s="152"/>
      <c r="FO629" s="152"/>
      <c r="FP629" s="152"/>
      <c r="FQ629" s="152"/>
      <c r="FR629" s="152"/>
      <c r="FS629" s="152"/>
      <c r="FT629" s="152"/>
      <c r="FU629" s="152"/>
      <c r="FV629" s="152"/>
      <c r="FW629" s="152"/>
      <c r="FX629" s="152"/>
      <c r="FY629" s="152"/>
      <c r="FZ629" s="152"/>
      <c r="GA629" s="152"/>
      <c r="GB629" s="152"/>
      <c r="GC629" s="152"/>
      <c r="GD629" s="152"/>
      <c r="GE629" s="7"/>
      <c r="GF629" s="7"/>
      <c r="GG629" s="7"/>
      <c r="GH629" s="7"/>
      <c r="GI629" s="7"/>
      <c r="GJ629" s="7"/>
      <c r="GK629" s="7"/>
      <c r="GL629" s="7"/>
      <c r="GM629" s="48"/>
      <c r="GN629" s="7"/>
      <c r="GO629" s="7"/>
      <c r="GP629" s="7"/>
      <c r="GR629" s="48"/>
      <c r="GS629" s="48"/>
      <c r="GT629" s="48"/>
      <c r="GU629" s="48"/>
      <c r="GV629" s="48"/>
    </row>
    <row r="630" spans="1:204">
      <c r="A630" s="7"/>
      <c r="B630" s="7"/>
      <c r="C630" s="7"/>
      <c r="D630" s="48"/>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13"/>
      <c r="AJ630" s="13"/>
      <c r="AK630" s="7"/>
      <c r="AL630" s="7"/>
      <c r="AM630" s="7"/>
      <c r="AN630" s="7"/>
      <c r="AO630" s="7"/>
      <c r="AP630" s="7"/>
      <c r="AQ630" s="7"/>
      <c r="AR630" s="153"/>
      <c r="AS630" s="7"/>
      <c r="AT630" s="7"/>
      <c r="AU630" s="7"/>
      <c r="AV630" s="7"/>
      <c r="AW630" s="7"/>
      <c r="AX630" s="7"/>
      <c r="AY630" s="7"/>
      <c r="AZ630" s="7"/>
      <c r="BA630" s="7"/>
      <c r="BB630" s="7"/>
      <c r="BC630" s="7"/>
      <c r="BD630" s="7"/>
      <c r="BE630" s="154"/>
      <c r="BF630" s="154"/>
      <c r="BG630" s="7"/>
      <c r="BH630" s="154"/>
      <c r="BI630" s="154"/>
      <c r="BJ630" s="154"/>
      <c r="BK630" s="154"/>
      <c r="BL630" s="154"/>
      <c r="BM630" s="154"/>
      <c r="BN630" s="7"/>
      <c r="BO630" s="7"/>
      <c r="BP630" s="7"/>
      <c r="BQ630" s="7"/>
      <c r="BR630" s="154"/>
      <c r="BS630" s="154"/>
      <c r="BT630" s="7"/>
      <c r="BU630" s="154"/>
      <c r="BV630" s="154"/>
      <c r="BW630" s="154"/>
      <c r="BX630" s="154"/>
      <c r="BY630" s="154"/>
      <c r="BZ630" s="154"/>
      <c r="CA630" s="7"/>
      <c r="CB630" s="7"/>
      <c r="CC630" s="7"/>
      <c r="CD630" s="7"/>
      <c r="CE630" s="154"/>
      <c r="CF630" s="154"/>
      <c r="CG630" s="7"/>
      <c r="CH630" s="154"/>
      <c r="CI630" s="154"/>
      <c r="CJ630" s="154"/>
      <c r="CK630" s="154"/>
      <c r="CL630" s="154"/>
      <c r="CM630" s="154"/>
      <c r="CN630" s="7"/>
      <c r="CO630" s="7"/>
      <c r="CP630" s="7"/>
      <c r="CQ630" s="7"/>
      <c r="CR630" s="154"/>
      <c r="CS630" s="154"/>
      <c r="CT630" s="7"/>
      <c r="CU630" s="154"/>
      <c r="CV630" s="154"/>
      <c r="CW630" s="154"/>
      <c r="CX630" s="154"/>
      <c r="CY630" s="154"/>
      <c r="CZ630" s="154"/>
      <c r="DA630" s="7"/>
      <c r="DB630" s="7"/>
      <c r="DC630" s="7"/>
      <c r="DD630" s="7"/>
      <c r="DE630" s="154"/>
      <c r="DF630" s="154"/>
      <c r="DG630" s="7"/>
      <c r="DH630" s="154"/>
      <c r="DI630" s="154"/>
      <c r="DJ630" s="154"/>
      <c r="DK630" s="154"/>
      <c r="DL630" s="154"/>
      <c r="DM630" s="154"/>
      <c r="DN630" s="7"/>
      <c r="DO630" s="7"/>
      <c r="DP630" s="7"/>
      <c r="DQ630" s="7"/>
      <c r="DR630" s="152"/>
      <c r="DS630" s="152"/>
      <c r="DT630" s="152"/>
      <c r="DU630" s="152"/>
      <c r="DV630" s="152"/>
      <c r="DW630" s="152"/>
      <c r="DX630" s="152"/>
      <c r="DY630" s="152"/>
      <c r="DZ630" s="152"/>
      <c r="EA630" s="152"/>
      <c r="EB630" s="152"/>
      <c r="EC630" s="152"/>
      <c r="ED630" s="152"/>
      <c r="EE630" s="152"/>
      <c r="EF630" s="152"/>
      <c r="EG630" s="152"/>
      <c r="EH630" s="152"/>
      <c r="EI630" s="152"/>
      <c r="EJ630" s="152"/>
      <c r="EK630" s="152"/>
      <c r="EL630" s="152"/>
      <c r="EM630" s="152"/>
      <c r="EN630" s="152"/>
      <c r="EO630" s="152"/>
      <c r="EP630" s="152"/>
      <c r="EQ630" s="152"/>
      <c r="ER630" s="152"/>
      <c r="ES630" s="152"/>
      <c r="ET630" s="152"/>
      <c r="EU630" s="152"/>
      <c r="EV630" s="152"/>
      <c r="EW630" s="152"/>
      <c r="EX630" s="152"/>
      <c r="EY630" s="152"/>
      <c r="EZ630" s="152"/>
      <c r="FA630" s="152"/>
      <c r="FB630" s="152"/>
      <c r="FC630" s="152"/>
      <c r="FD630" s="152"/>
      <c r="FE630" s="152"/>
      <c r="FF630" s="152"/>
      <c r="FG630" s="152"/>
      <c r="FH630" s="152"/>
      <c r="FI630" s="152"/>
      <c r="FJ630" s="152"/>
      <c r="FK630" s="152"/>
      <c r="FL630" s="152"/>
      <c r="FM630" s="152"/>
      <c r="FN630" s="152"/>
      <c r="FO630" s="152"/>
      <c r="FP630" s="152"/>
      <c r="FQ630" s="152"/>
      <c r="FR630" s="152"/>
      <c r="FS630" s="152"/>
      <c r="FT630" s="152"/>
      <c r="FU630" s="152"/>
      <c r="FV630" s="152"/>
      <c r="FW630" s="152"/>
      <c r="FX630" s="152"/>
      <c r="FY630" s="152"/>
      <c r="FZ630" s="152"/>
      <c r="GA630" s="152"/>
      <c r="GB630" s="152"/>
      <c r="GC630" s="152"/>
      <c r="GD630" s="152"/>
      <c r="GE630" s="7"/>
      <c r="GF630" s="7"/>
      <c r="GG630" s="7"/>
      <c r="GH630" s="7"/>
      <c r="GI630" s="7"/>
      <c r="GJ630" s="7"/>
      <c r="GK630" s="7"/>
      <c r="GL630" s="7"/>
      <c r="GM630" s="48"/>
      <c r="GN630" s="7"/>
      <c r="GO630" s="7"/>
      <c r="GP630" s="7"/>
      <c r="GR630" s="48"/>
      <c r="GS630" s="48"/>
      <c r="GT630" s="48"/>
      <c r="GU630" s="48"/>
      <c r="GV630" s="48"/>
    </row>
    <row r="631" spans="1:204">
      <c r="A631" s="7"/>
      <c r="B631" s="7"/>
      <c r="C631" s="7"/>
      <c r="D631" s="48"/>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13"/>
      <c r="AJ631" s="13"/>
      <c r="AK631" s="7"/>
      <c r="AL631" s="7"/>
      <c r="AM631" s="7"/>
      <c r="AN631" s="7"/>
      <c r="AO631" s="7"/>
      <c r="AP631" s="7"/>
      <c r="AQ631" s="7"/>
      <c r="AR631" s="153"/>
      <c r="AS631" s="7"/>
      <c r="AT631" s="7"/>
      <c r="AU631" s="7"/>
      <c r="AV631" s="7"/>
      <c r="AW631" s="7"/>
      <c r="AX631" s="7"/>
      <c r="AY631" s="7"/>
      <c r="AZ631" s="7"/>
      <c r="BA631" s="7"/>
      <c r="BB631" s="7"/>
      <c r="BC631" s="7"/>
      <c r="BD631" s="7"/>
      <c r="BE631" s="154"/>
      <c r="BF631" s="154"/>
      <c r="BG631" s="7"/>
      <c r="BH631" s="154"/>
      <c r="BI631" s="154"/>
      <c r="BJ631" s="154"/>
      <c r="BK631" s="154"/>
      <c r="BL631" s="154"/>
      <c r="BM631" s="154"/>
      <c r="BN631" s="7"/>
      <c r="BO631" s="7"/>
      <c r="BP631" s="7"/>
      <c r="BQ631" s="7"/>
      <c r="BR631" s="154"/>
      <c r="BS631" s="154"/>
      <c r="BT631" s="7"/>
      <c r="BU631" s="154"/>
      <c r="BV631" s="154"/>
      <c r="BW631" s="154"/>
      <c r="BX631" s="154"/>
      <c r="BY631" s="154"/>
      <c r="BZ631" s="154"/>
      <c r="CA631" s="7"/>
      <c r="CB631" s="7"/>
      <c r="CC631" s="7"/>
      <c r="CD631" s="7"/>
      <c r="CE631" s="154"/>
      <c r="CF631" s="154"/>
      <c r="CG631" s="7"/>
      <c r="CH631" s="154"/>
      <c r="CI631" s="154"/>
      <c r="CJ631" s="154"/>
      <c r="CK631" s="154"/>
      <c r="CL631" s="154"/>
      <c r="CM631" s="154"/>
      <c r="CN631" s="7"/>
      <c r="CO631" s="7"/>
      <c r="CP631" s="7"/>
      <c r="CQ631" s="7"/>
      <c r="CR631" s="154"/>
      <c r="CS631" s="154"/>
      <c r="CT631" s="7"/>
      <c r="CU631" s="154"/>
      <c r="CV631" s="154"/>
      <c r="CW631" s="154"/>
      <c r="CX631" s="154"/>
      <c r="CY631" s="154"/>
      <c r="CZ631" s="154"/>
      <c r="DA631" s="7"/>
      <c r="DB631" s="7"/>
      <c r="DC631" s="7"/>
      <c r="DD631" s="7"/>
      <c r="DE631" s="154"/>
      <c r="DF631" s="154"/>
      <c r="DG631" s="7"/>
      <c r="DH631" s="154"/>
      <c r="DI631" s="154"/>
      <c r="DJ631" s="154"/>
      <c r="DK631" s="154"/>
      <c r="DL631" s="154"/>
      <c r="DM631" s="154"/>
      <c r="DN631" s="7"/>
      <c r="DO631" s="7"/>
      <c r="DP631" s="7"/>
      <c r="DQ631" s="7"/>
      <c r="DR631" s="152"/>
      <c r="DS631" s="152"/>
      <c r="DT631" s="152"/>
      <c r="DU631" s="152"/>
      <c r="DV631" s="152"/>
      <c r="DW631" s="152"/>
      <c r="DX631" s="152"/>
      <c r="DY631" s="152"/>
      <c r="DZ631" s="152"/>
      <c r="EA631" s="152"/>
      <c r="EB631" s="152"/>
      <c r="EC631" s="152"/>
      <c r="ED631" s="152"/>
      <c r="EE631" s="152"/>
      <c r="EF631" s="152"/>
      <c r="EG631" s="152"/>
      <c r="EH631" s="152"/>
      <c r="EI631" s="152"/>
      <c r="EJ631" s="152"/>
      <c r="EK631" s="152"/>
      <c r="EL631" s="152"/>
      <c r="EM631" s="152"/>
      <c r="EN631" s="152"/>
      <c r="EO631" s="152"/>
      <c r="EP631" s="152"/>
      <c r="EQ631" s="152"/>
      <c r="ER631" s="152"/>
      <c r="ES631" s="152"/>
      <c r="ET631" s="152"/>
      <c r="EU631" s="152"/>
      <c r="EV631" s="152"/>
      <c r="EW631" s="152"/>
      <c r="EX631" s="152"/>
      <c r="EY631" s="152"/>
      <c r="EZ631" s="152"/>
      <c r="FA631" s="152"/>
      <c r="FB631" s="152"/>
      <c r="FC631" s="152"/>
      <c r="FD631" s="152"/>
      <c r="FE631" s="152"/>
      <c r="FF631" s="152"/>
      <c r="FG631" s="152"/>
      <c r="FH631" s="152"/>
      <c r="FI631" s="152"/>
      <c r="FJ631" s="152"/>
      <c r="FK631" s="152"/>
      <c r="FL631" s="152"/>
      <c r="FM631" s="152"/>
      <c r="FN631" s="152"/>
      <c r="FO631" s="152"/>
      <c r="FP631" s="152"/>
      <c r="FQ631" s="152"/>
      <c r="FR631" s="152"/>
      <c r="FS631" s="152"/>
      <c r="FT631" s="152"/>
      <c r="FU631" s="152"/>
      <c r="FV631" s="152"/>
      <c r="FW631" s="152"/>
      <c r="FX631" s="152"/>
      <c r="FY631" s="152"/>
      <c r="FZ631" s="152"/>
      <c r="GA631" s="152"/>
      <c r="GB631" s="152"/>
      <c r="GC631" s="152"/>
      <c r="GD631" s="152"/>
      <c r="GE631" s="7"/>
      <c r="GF631" s="7"/>
      <c r="GG631" s="7"/>
      <c r="GH631" s="7"/>
      <c r="GI631" s="7"/>
      <c r="GJ631" s="7"/>
      <c r="GK631" s="7"/>
      <c r="GL631" s="7"/>
      <c r="GM631" s="48"/>
      <c r="GN631" s="7"/>
      <c r="GO631" s="7"/>
      <c r="GP631" s="7"/>
      <c r="GR631" s="48"/>
      <c r="GS631" s="48"/>
      <c r="GT631" s="48"/>
      <c r="GU631" s="48"/>
      <c r="GV631" s="48"/>
    </row>
    <row r="632" spans="1:204">
      <c r="A632" s="7"/>
      <c r="B632" s="7"/>
      <c r="C632" s="7"/>
      <c r="D632" s="48"/>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13"/>
      <c r="AJ632" s="13"/>
      <c r="AK632" s="7"/>
      <c r="AL632" s="7"/>
      <c r="AM632" s="7"/>
      <c r="AN632" s="7"/>
      <c r="AO632" s="7"/>
      <c r="AP632" s="7"/>
      <c r="AQ632" s="7"/>
      <c r="AR632" s="153"/>
      <c r="AS632" s="7"/>
      <c r="AT632" s="7"/>
      <c r="AU632" s="7"/>
      <c r="AV632" s="7"/>
      <c r="AW632" s="7"/>
      <c r="AX632" s="7"/>
      <c r="AY632" s="7"/>
      <c r="AZ632" s="7"/>
      <c r="BA632" s="7"/>
      <c r="BB632" s="7"/>
      <c r="BC632" s="7"/>
      <c r="BD632" s="7"/>
      <c r="BE632" s="154"/>
      <c r="BF632" s="154"/>
      <c r="BG632" s="7"/>
      <c r="BH632" s="154"/>
      <c r="BI632" s="154"/>
      <c r="BJ632" s="154"/>
      <c r="BK632" s="154"/>
      <c r="BL632" s="154"/>
      <c r="BM632" s="154"/>
      <c r="BN632" s="7"/>
      <c r="BO632" s="7"/>
      <c r="BP632" s="7"/>
      <c r="BQ632" s="7"/>
      <c r="BR632" s="154"/>
      <c r="BS632" s="154"/>
      <c r="BT632" s="7"/>
      <c r="BU632" s="154"/>
      <c r="BV632" s="154"/>
      <c r="BW632" s="154"/>
      <c r="BX632" s="154"/>
      <c r="BY632" s="154"/>
      <c r="BZ632" s="154"/>
      <c r="CA632" s="7"/>
      <c r="CB632" s="7"/>
      <c r="CC632" s="7"/>
      <c r="CD632" s="7"/>
      <c r="CE632" s="154"/>
      <c r="CF632" s="154"/>
      <c r="CG632" s="7"/>
      <c r="CH632" s="154"/>
      <c r="CI632" s="154"/>
      <c r="CJ632" s="154"/>
      <c r="CK632" s="154"/>
      <c r="CL632" s="154"/>
      <c r="CM632" s="154"/>
      <c r="CN632" s="7"/>
      <c r="CO632" s="7"/>
      <c r="CP632" s="7"/>
      <c r="CQ632" s="7"/>
      <c r="CR632" s="154"/>
      <c r="CS632" s="154"/>
      <c r="CT632" s="7"/>
      <c r="CU632" s="154"/>
      <c r="CV632" s="154"/>
      <c r="CW632" s="154"/>
      <c r="CX632" s="154"/>
      <c r="CY632" s="154"/>
      <c r="CZ632" s="154"/>
      <c r="DA632" s="7"/>
      <c r="DB632" s="7"/>
      <c r="DC632" s="7"/>
      <c r="DD632" s="7"/>
      <c r="DE632" s="154"/>
      <c r="DF632" s="154"/>
      <c r="DG632" s="7"/>
      <c r="DH632" s="154"/>
      <c r="DI632" s="154"/>
      <c r="DJ632" s="154"/>
      <c r="DK632" s="154"/>
      <c r="DL632" s="154"/>
      <c r="DM632" s="154"/>
      <c r="DN632" s="7"/>
      <c r="DO632" s="7"/>
      <c r="DP632" s="7"/>
      <c r="DQ632" s="7"/>
      <c r="DR632" s="152"/>
      <c r="DS632" s="152"/>
      <c r="DT632" s="152"/>
      <c r="DU632" s="152"/>
      <c r="DV632" s="152"/>
      <c r="DW632" s="152"/>
      <c r="DX632" s="152"/>
      <c r="DY632" s="152"/>
      <c r="DZ632" s="152"/>
      <c r="EA632" s="152"/>
      <c r="EB632" s="152"/>
      <c r="EC632" s="152"/>
      <c r="ED632" s="152"/>
      <c r="EE632" s="152"/>
      <c r="EF632" s="152"/>
      <c r="EG632" s="152"/>
      <c r="EH632" s="152"/>
      <c r="EI632" s="152"/>
      <c r="EJ632" s="152"/>
      <c r="EK632" s="152"/>
      <c r="EL632" s="152"/>
      <c r="EM632" s="152"/>
      <c r="EN632" s="152"/>
      <c r="EO632" s="152"/>
      <c r="EP632" s="152"/>
      <c r="EQ632" s="152"/>
      <c r="ER632" s="152"/>
      <c r="ES632" s="152"/>
      <c r="ET632" s="152"/>
      <c r="EU632" s="152"/>
      <c r="EV632" s="152"/>
      <c r="EW632" s="152"/>
      <c r="EX632" s="152"/>
      <c r="EY632" s="152"/>
      <c r="EZ632" s="152"/>
      <c r="FA632" s="152"/>
      <c r="FB632" s="152"/>
      <c r="FC632" s="152"/>
      <c r="FD632" s="152"/>
      <c r="FE632" s="152"/>
      <c r="FF632" s="152"/>
      <c r="FG632" s="152"/>
      <c r="FH632" s="152"/>
      <c r="FI632" s="152"/>
      <c r="FJ632" s="152"/>
      <c r="FK632" s="152"/>
      <c r="FL632" s="152"/>
      <c r="FM632" s="152"/>
      <c r="FN632" s="152"/>
      <c r="FO632" s="152"/>
      <c r="FP632" s="152"/>
      <c r="FQ632" s="152"/>
      <c r="FR632" s="152"/>
      <c r="FS632" s="152"/>
      <c r="FT632" s="152"/>
      <c r="FU632" s="152"/>
      <c r="FV632" s="152"/>
      <c r="FW632" s="152"/>
      <c r="FX632" s="152"/>
      <c r="FY632" s="152"/>
      <c r="FZ632" s="152"/>
      <c r="GA632" s="152"/>
      <c r="GB632" s="152"/>
      <c r="GC632" s="152"/>
      <c r="GD632" s="152"/>
      <c r="GE632" s="7"/>
      <c r="GF632" s="7"/>
      <c r="GG632" s="7"/>
      <c r="GH632" s="7"/>
      <c r="GI632" s="7"/>
      <c r="GJ632" s="7"/>
      <c r="GK632" s="7"/>
      <c r="GL632" s="7"/>
      <c r="GM632" s="48"/>
      <c r="GN632" s="7"/>
      <c r="GO632" s="7"/>
      <c r="GP632" s="7"/>
      <c r="GR632" s="48"/>
      <c r="GS632" s="48"/>
      <c r="GT632" s="48"/>
      <c r="GU632" s="48"/>
      <c r="GV632" s="48"/>
    </row>
    <row r="633" spans="1:204">
      <c r="A633" s="7"/>
      <c r="B633" s="7"/>
      <c r="C633" s="7"/>
      <c r="D633" s="48"/>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c r="AH633" s="7"/>
      <c r="AI633" s="13"/>
      <c r="AJ633" s="13"/>
      <c r="AK633" s="7"/>
      <c r="AL633" s="7"/>
      <c r="AM633" s="7"/>
      <c r="AN633" s="7"/>
      <c r="AO633" s="7"/>
      <c r="AP633" s="7"/>
      <c r="AQ633" s="7"/>
      <c r="AR633" s="153"/>
      <c r="AS633" s="7"/>
      <c r="AT633" s="7"/>
      <c r="AU633" s="7"/>
      <c r="AV633" s="7"/>
      <c r="AW633" s="7"/>
      <c r="AX633" s="7"/>
      <c r="AY633" s="7"/>
      <c r="AZ633" s="7"/>
      <c r="BA633" s="7"/>
      <c r="BB633" s="7"/>
      <c r="BC633" s="7"/>
      <c r="BD633" s="7"/>
      <c r="BE633" s="154"/>
      <c r="BF633" s="154"/>
      <c r="BG633" s="7"/>
      <c r="BH633" s="154"/>
      <c r="BI633" s="154"/>
      <c r="BJ633" s="154"/>
      <c r="BK633" s="154"/>
      <c r="BL633" s="154"/>
      <c r="BM633" s="154"/>
      <c r="BN633" s="7"/>
      <c r="BO633" s="7"/>
      <c r="BP633" s="7"/>
      <c r="BQ633" s="7"/>
      <c r="BR633" s="154"/>
      <c r="BS633" s="154"/>
      <c r="BT633" s="7"/>
      <c r="BU633" s="154"/>
      <c r="BV633" s="154"/>
      <c r="BW633" s="154"/>
      <c r="BX633" s="154"/>
      <c r="BY633" s="154"/>
      <c r="BZ633" s="154"/>
      <c r="CA633" s="7"/>
      <c r="CB633" s="7"/>
      <c r="CC633" s="7"/>
      <c r="CD633" s="7"/>
      <c r="CE633" s="154"/>
      <c r="CF633" s="154"/>
      <c r="CG633" s="7"/>
      <c r="CH633" s="154"/>
      <c r="CI633" s="154"/>
      <c r="CJ633" s="154"/>
      <c r="CK633" s="154"/>
      <c r="CL633" s="154"/>
      <c r="CM633" s="154"/>
      <c r="CN633" s="7"/>
      <c r="CO633" s="7"/>
      <c r="CP633" s="7"/>
      <c r="CQ633" s="7"/>
      <c r="CR633" s="154"/>
      <c r="CS633" s="154"/>
      <c r="CT633" s="7"/>
      <c r="CU633" s="154"/>
      <c r="CV633" s="154"/>
      <c r="CW633" s="154"/>
      <c r="CX633" s="154"/>
      <c r="CY633" s="154"/>
      <c r="CZ633" s="154"/>
      <c r="DA633" s="7"/>
      <c r="DB633" s="7"/>
      <c r="DC633" s="7"/>
      <c r="DD633" s="7"/>
      <c r="DE633" s="154"/>
      <c r="DF633" s="154"/>
      <c r="DG633" s="7"/>
      <c r="DH633" s="154"/>
      <c r="DI633" s="154"/>
      <c r="DJ633" s="154"/>
      <c r="DK633" s="154"/>
      <c r="DL633" s="154"/>
      <c r="DM633" s="154"/>
      <c r="DN633" s="7"/>
      <c r="DO633" s="7"/>
      <c r="DP633" s="7"/>
      <c r="DQ633" s="7"/>
      <c r="DR633" s="152"/>
      <c r="DS633" s="152"/>
      <c r="DT633" s="152"/>
      <c r="DU633" s="152"/>
      <c r="DV633" s="152"/>
      <c r="DW633" s="152"/>
      <c r="DX633" s="152"/>
      <c r="DY633" s="152"/>
      <c r="DZ633" s="152"/>
      <c r="EA633" s="152"/>
      <c r="EB633" s="152"/>
      <c r="EC633" s="152"/>
      <c r="ED633" s="152"/>
      <c r="EE633" s="152"/>
      <c r="EF633" s="152"/>
      <c r="EG633" s="152"/>
      <c r="EH633" s="152"/>
      <c r="EI633" s="152"/>
      <c r="EJ633" s="152"/>
      <c r="EK633" s="152"/>
      <c r="EL633" s="152"/>
      <c r="EM633" s="152"/>
      <c r="EN633" s="152"/>
      <c r="EO633" s="152"/>
      <c r="EP633" s="152"/>
      <c r="EQ633" s="152"/>
      <c r="ER633" s="152"/>
      <c r="ES633" s="152"/>
      <c r="ET633" s="152"/>
      <c r="EU633" s="152"/>
      <c r="EV633" s="152"/>
      <c r="EW633" s="152"/>
      <c r="EX633" s="152"/>
      <c r="EY633" s="152"/>
      <c r="EZ633" s="152"/>
      <c r="FA633" s="152"/>
      <c r="FB633" s="152"/>
      <c r="FC633" s="152"/>
      <c r="FD633" s="152"/>
      <c r="FE633" s="152"/>
      <c r="FF633" s="152"/>
      <c r="FG633" s="152"/>
      <c r="FH633" s="152"/>
      <c r="FI633" s="152"/>
      <c r="FJ633" s="152"/>
      <c r="FK633" s="152"/>
      <c r="FL633" s="152"/>
      <c r="FM633" s="152"/>
      <c r="FN633" s="152"/>
      <c r="FO633" s="152"/>
      <c r="FP633" s="152"/>
      <c r="FQ633" s="152"/>
      <c r="FR633" s="152"/>
      <c r="FS633" s="152"/>
      <c r="FT633" s="152"/>
      <c r="FU633" s="152"/>
      <c r="FV633" s="152"/>
      <c r="FW633" s="152"/>
      <c r="FX633" s="152"/>
      <c r="FY633" s="152"/>
      <c r="FZ633" s="152"/>
      <c r="GA633" s="152"/>
      <c r="GB633" s="152"/>
      <c r="GC633" s="152"/>
      <c r="GD633" s="152"/>
      <c r="GE633" s="7"/>
      <c r="GF633" s="7"/>
      <c r="GG633" s="7"/>
      <c r="GH633" s="7"/>
      <c r="GI633" s="7"/>
      <c r="GJ633" s="7"/>
      <c r="GK633" s="7"/>
      <c r="GL633" s="7"/>
      <c r="GM633" s="48"/>
      <c r="GN633" s="7"/>
      <c r="GO633" s="7"/>
      <c r="GP633" s="7"/>
      <c r="GR633" s="48"/>
      <c r="GS633" s="48"/>
      <c r="GT633" s="48"/>
      <c r="GU633" s="48"/>
      <c r="GV633" s="48"/>
    </row>
    <row r="634" spans="1:204">
      <c r="A634" s="7"/>
      <c r="B634" s="7"/>
      <c r="C634" s="7"/>
      <c r="D634" s="48"/>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13"/>
      <c r="AJ634" s="13"/>
      <c r="AK634" s="7"/>
      <c r="AL634" s="7"/>
      <c r="AM634" s="7"/>
      <c r="AN634" s="7"/>
      <c r="AO634" s="7"/>
      <c r="AP634" s="7"/>
      <c r="AQ634" s="7"/>
      <c r="AR634" s="153"/>
      <c r="AS634" s="7"/>
      <c r="AT634" s="7"/>
      <c r="AU634" s="7"/>
      <c r="AV634" s="7"/>
      <c r="AW634" s="7"/>
      <c r="AX634" s="7"/>
      <c r="AY634" s="7"/>
      <c r="AZ634" s="7"/>
      <c r="BA634" s="7"/>
      <c r="BB634" s="7"/>
      <c r="BC634" s="7"/>
      <c r="BD634" s="7"/>
      <c r="BE634" s="154"/>
      <c r="BF634" s="154"/>
      <c r="BG634" s="7"/>
      <c r="BH634" s="154"/>
      <c r="BI634" s="154"/>
      <c r="BJ634" s="154"/>
      <c r="BK634" s="154"/>
      <c r="BL634" s="154"/>
      <c r="BM634" s="154"/>
      <c r="BN634" s="7"/>
      <c r="BO634" s="7"/>
      <c r="BP634" s="7"/>
      <c r="BQ634" s="7"/>
      <c r="BR634" s="154"/>
      <c r="BS634" s="154"/>
      <c r="BT634" s="7"/>
      <c r="BU634" s="154"/>
      <c r="BV634" s="154"/>
      <c r="BW634" s="154"/>
      <c r="BX634" s="154"/>
      <c r="BY634" s="154"/>
      <c r="BZ634" s="154"/>
      <c r="CA634" s="7"/>
      <c r="CB634" s="7"/>
      <c r="CC634" s="7"/>
      <c r="CD634" s="7"/>
      <c r="CE634" s="154"/>
      <c r="CF634" s="154"/>
      <c r="CG634" s="7"/>
      <c r="CH634" s="154"/>
      <c r="CI634" s="154"/>
      <c r="CJ634" s="154"/>
      <c r="CK634" s="154"/>
      <c r="CL634" s="154"/>
      <c r="CM634" s="154"/>
      <c r="CN634" s="7"/>
      <c r="CO634" s="7"/>
      <c r="CP634" s="7"/>
      <c r="CQ634" s="7"/>
      <c r="CR634" s="154"/>
      <c r="CS634" s="154"/>
      <c r="CT634" s="7"/>
      <c r="CU634" s="154"/>
      <c r="CV634" s="154"/>
      <c r="CW634" s="154"/>
      <c r="CX634" s="154"/>
      <c r="CY634" s="154"/>
      <c r="CZ634" s="154"/>
      <c r="DA634" s="7"/>
      <c r="DB634" s="7"/>
      <c r="DC634" s="7"/>
      <c r="DD634" s="7"/>
      <c r="DE634" s="154"/>
      <c r="DF634" s="154"/>
      <c r="DG634" s="7"/>
      <c r="DH634" s="154"/>
      <c r="DI634" s="154"/>
      <c r="DJ634" s="154"/>
      <c r="DK634" s="154"/>
      <c r="DL634" s="154"/>
      <c r="DM634" s="154"/>
      <c r="DN634" s="7"/>
      <c r="DO634" s="7"/>
      <c r="DP634" s="7"/>
      <c r="DQ634" s="7"/>
      <c r="DR634" s="152"/>
      <c r="DS634" s="152"/>
      <c r="DT634" s="152"/>
      <c r="DU634" s="152"/>
      <c r="DV634" s="152"/>
      <c r="DW634" s="152"/>
      <c r="DX634" s="152"/>
      <c r="DY634" s="152"/>
      <c r="DZ634" s="152"/>
      <c r="EA634" s="152"/>
      <c r="EB634" s="152"/>
      <c r="EC634" s="152"/>
      <c r="ED634" s="152"/>
      <c r="EE634" s="152"/>
      <c r="EF634" s="152"/>
      <c r="EG634" s="152"/>
      <c r="EH634" s="152"/>
      <c r="EI634" s="152"/>
      <c r="EJ634" s="152"/>
      <c r="EK634" s="152"/>
      <c r="EL634" s="152"/>
      <c r="EM634" s="152"/>
      <c r="EN634" s="152"/>
      <c r="EO634" s="152"/>
      <c r="EP634" s="152"/>
      <c r="EQ634" s="152"/>
      <c r="ER634" s="152"/>
      <c r="ES634" s="152"/>
      <c r="ET634" s="152"/>
      <c r="EU634" s="152"/>
      <c r="EV634" s="152"/>
      <c r="EW634" s="152"/>
      <c r="EX634" s="152"/>
      <c r="EY634" s="152"/>
      <c r="EZ634" s="152"/>
      <c r="FA634" s="152"/>
      <c r="FB634" s="152"/>
      <c r="FC634" s="152"/>
      <c r="FD634" s="152"/>
      <c r="FE634" s="152"/>
      <c r="FF634" s="152"/>
      <c r="FG634" s="152"/>
      <c r="FH634" s="152"/>
      <c r="FI634" s="152"/>
      <c r="FJ634" s="152"/>
      <c r="FK634" s="152"/>
      <c r="FL634" s="152"/>
      <c r="FM634" s="152"/>
      <c r="FN634" s="152"/>
      <c r="FO634" s="152"/>
      <c r="FP634" s="152"/>
      <c r="FQ634" s="152"/>
      <c r="FR634" s="152"/>
      <c r="FS634" s="152"/>
      <c r="FT634" s="152"/>
      <c r="FU634" s="152"/>
      <c r="FV634" s="152"/>
      <c r="FW634" s="152"/>
      <c r="FX634" s="152"/>
      <c r="FY634" s="152"/>
      <c r="FZ634" s="152"/>
      <c r="GA634" s="152"/>
      <c r="GB634" s="152"/>
      <c r="GC634" s="152"/>
      <c r="GD634" s="152"/>
      <c r="GE634" s="7"/>
      <c r="GF634" s="7"/>
      <c r="GG634" s="7"/>
      <c r="GH634" s="7"/>
      <c r="GI634" s="7"/>
      <c r="GJ634" s="7"/>
      <c r="GK634" s="7"/>
      <c r="GL634" s="7"/>
      <c r="GM634" s="48"/>
      <c r="GN634" s="7"/>
      <c r="GO634" s="7"/>
      <c r="GP634" s="7"/>
      <c r="GR634" s="48"/>
      <c r="GS634" s="48"/>
      <c r="GT634" s="48"/>
      <c r="GU634" s="48"/>
      <c r="GV634" s="48"/>
    </row>
    <row r="635" spans="1:204">
      <c r="A635" s="7"/>
      <c r="B635" s="7"/>
      <c r="C635" s="7"/>
      <c r="D635" s="48"/>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c r="AH635" s="7"/>
      <c r="AI635" s="13"/>
      <c r="AJ635" s="13"/>
      <c r="AK635" s="7"/>
      <c r="AL635" s="7"/>
      <c r="AM635" s="7"/>
      <c r="AN635" s="7"/>
      <c r="AO635" s="7"/>
      <c r="AP635" s="7"/>
      <c r="AQ635" s="7"/>
      <c r="AR635" s="153"/>
      <c r="AS635" s="7"/>
      <c r="AT635" s="7"/>
      <c r="AU635" s="7"/>
      <c r="AV635" s="7"/>
      <c r="AW635" s="7"/>
      <c r="AX635" s="7"/>
      <c r="AY635" s="7"/>
      <c r="AZ635" s="7"/>
      <c r="BA635" s="7"/>
      <c r="BB635" s="7"/>
      <c r="BC635" s="7"/>
      <c r="BD635" s="7"/>
      <c r="BE635" s="154"/>
      <c r="BF635" s="154"/>
      <c r="BG635" s="7"/>
      <c r="BH635" s="154"/>
      <c r="BI635" s="154"/>
      <c r="BJ635" s="154"/>
      <c r="BK635" s="154"/>
      <c r="BL635" s="154"/>
      <c r="BM635" s="154"/>
      <c r="BN635" s="7"/>
      <c r="BO635" s="7"/>
      <c r="BP635" s="7"/>
      <c r="BQ635" s="7"/>
      <c r="BR635" s="154"/>
      <c r="BS635" s="154"/>
      <c r="BT635" s="7"/>
      <c r="BU635" s="154"/>
      <c r="BV635" s="154"/>
      <c r="BW635" s="154"/>
      <c r="BX635" s="154"/>
      <c r="BY635" s="154"/>
      <c r="BZ635" s="154"/>
      <c r="CA635" s="7"/>
      <c r="CB635" s="7"/>
      <c r="CC635" s="7"/>
      <c r="CD635" s="7"/>
      <c r="CE635" s="154"/>
      <c r="CF635" s="154"/>
      <c r="CG635" s="7"/>
      <c r="CH635" s="154"/>
      <c r="CI635" s="154"/>
      <c r="CJ635" s="154"/>
      <c r="CK635" s="154"/>
      <c r="CL635" s="154"/>
      <c r="CM635" s="154"/>
      <c r="CN635" s="7"/>
      <c r="CO635" s="7"/>
      <c r="CP635" s="7"/>
      <c r="CQ635" s="7"/>
      <c r="CR635" s="154"/>
      <c r="CS635" s="154"/>
      <c r="CT635" s="7"/>
      <c r="CU635" s="154"/>
      <c r="CV635" s="154"/>
      <c r="CW635" s="154"/>
      <c r="CX635" s="154"/>
      <c r="CY635" s="154"/>
      <c r="CZ635" s="154"/>
      <c r="DA635" s="7"/>
      <c r="DB635" s="7"/>
      <c r="DC635" s="7"/>
      <c r="DD635" s="7"/>
      <c r="DE635" s="154"/>
      <c r="DF635" s="154"/>
      <c r="DG635" s="7"/>
      <c r="DH635" s="154"/>
      <c r="DI635" s="154"/>
      <c r="DJ635" s="154"/>
      <c r="DK635" s="154"/>
      <c r="DL635" s="154"/>
      <c r="DM635" s="154"/>
      <c r="DN635" s="7"/>
      <c r="DO635" s="7"/>
      <c r="DP635" s="7"/>
      <c r="DQ635" s="7"/>
      <c r="DR635" s="152"/>
      <c r="DS635" s="152"/>
      <c r="DT635" s="152"/>
      <c r="DU635" s="152"/>
      <c r="DV635" s="152"/>
      <c r="DW635" s="152"/>
      <c r="DX635" s="152"/>
      <c r="DY635" s="152"/>
      <c r="DZ635" s="152"/>
      <c r="EA635" s="152"/>
      <c r="EB635" s="152"/>
      <c r="EC635" s="152"/>
      <c r="ED635" s="152"/>
      <c r="EE635" s="152"/>
      <c r="EF635" s="152"/>
      <c r="EG635" s="152"/>
      <c r="EH635" s="152"/>
      <c r="EI635" s="152"/>
      <c r="EJ635" s="152"/>
      <c r="EK635" s="152"/>
      <c r="EL635" s="152"/>
      <c r="EM635" s="152"/>
      <c r="EN635" s="152"/>
      <c r="EO635" s="152"/>
      <c r="EP635" s="152"/>
      <c r="EQ635" s="152"/>
      <c r="ER635" s="152"/>
      <c r="ES635" s="152"/>
      <c r="ET635" s="152"/>
      <c r="EU635" s="152"/>
      <c r="EV635" s="152"/>
      <c r="EW635" s="152"/>
      <c r="EX635" s="152"/>
      <c r="EY635" s="152"/>
      <c r="EZ635" s="152"/>
      <c r="FA635" s="152"/>
      <c r="FB635" s="152"/>
      <c r="FC635" s="152"/>
      <c r="FD635" s="152"/>
      <c r="FE635" s="152"/>
      <c r="FF635" s="152"/>
      <c r="FG635" s="152"/>
      <c r="FH635" s="152"/>
      <c r="FI635" s="152"/>
      <c r="FJ635" s="152"/>
      <c r="FK635" s="152"/>
      <c r="FL635" s="152"/>
      <c r="FM635" s="152"/>
      <c r="FN635" s="152"/>
      <c r="FO635" s="152"/>
      <c r="FP635" s="152"/>
      <c r="FQ635" s="152"/>
      <c r="FR635" s="152"/>
      <c r="FS635" s="152"/>
      <c r="FT635" s="152"/>
      <c r="FU635" s="152"/>
      <c r="FV635" s="152"/>
      <c r="FW635" s="152"/>
      <c r="FX635" s="152"/>
      <c r="FY635" s="152"/>
      <c r="FZ635" s="152"/>
      <c r="GA635" s="152"/>
      <c r="GB635" s="152"/>
      <c r="GC635" s="152"/>
      <c r="GD635" s="152"/>
      <c r="GE635" s="7"/>
      <c r="GF635" s="7"/>
      <c r="GG635" s="7"/>
      <c r="GH635" s="7"/>
      <c r="GI635" s="7"/>
      <c r="GJ635" s="7"/>
      <c r="GK635" s="7"/>
      <c r="GL635" s="7"/>
      <c r="GM635" s="48"/>
      <c r="GN635" s="7"/>
      <c r="GO635" s="7"/>
      <c r="GP635" s="7"/>
      <c r="GR635" s="48"/>
      <c r="GS635" s="48"/>
      <c r="GT635" s="48"/>
      <c r="GU635" s="48"/>
      <c r="GV635" s="48"/>
    </row>
    <row r="636" spans="1:204">
      <c r="A636" s="7"/>
      <c r="B636" s="7"/>
      <c r="C636" s="7"/>
      <c r="D636" s="48"/>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13"/>
      <c r="AJ636" s="13"/>
      <c r="AK636" s="7"/>
      <c r="AL636" s="7"/>
      <c r="AM636" s="7"/>
      <c r="AN636" s="7"/>
      <c r="AO636" s="7"/>
      <c r="AP636" s="7"/>
      <c r="AQ636" s="7"/>
      <c r="AR636" s="153"/>
      <c r="AS636" s="7"/>
      <c r="AT636" s="7"/>
      <c r="AU636" s="7"/>
      <c r="AV636" s="7"/>
      <c r="AW636" s="7"/>
      <c r="AX636" s="7"/>
      <c r="AY636" s="7"/>
      <c r="AZ636" s="7"/>
      <c r="BA636" s="7"/>
      <c r="BB636" s="7"/>
      <c r="BC636" s="7"/>
      <c r="BD636" s="7"/>
      <c r="BE636" s="154"/>
      <c r="BF636" s="154"/>
      <c r="BG636" s="7"/>
      <c r="BH636" s="154"/>
      <c r="BI636" s="154"/>
      <c r="BJ636" s="154"/>
      <c r="BK636" s="154"/>
      <c r="BL636" s="154"/>
      <c r="BM636" s="154"/>
      <c r="BN636" s="7"/>
      <c r="BO636" s="7"/>
      <c r="BP636" s="7"/>
      <c r="BQ636" s="7"/>
      <c r="BR636" s="154"/>
      <c r="BS636" s="154"/>
      <c r="BT636" s="7"/>
      <c r="BU636" s="154"/>
      <c r="BV636" s="154"/>
      <c r="BW636" s="154"/>
      <c r="BX636" s="154"/>
      <c r="BY636" s="154"/>
      <c r="BZ636" s="154"/>
      <c r="CA636" s="7"/>
      <c r="CB636" s="7"/>
      <c r="CC636" s="7"/>
      <c r="CD636" s="7"/>
      <c r="CE636" s="154"/>
      <c r="CF636" s="154"/>
      <c r="CG636" s="7"/>
      <c r="CH636" s="154"/>
      <c r="CI636" s="154"/>
      <c r="CJ636" s="154"/>
      <c r="CK636" s="154"/>
      <c r="CL636" s="154"/>
      <c r="CM636" s="154"/>
      <c r="CN636" s="7"/>
      <c r="CO636" s="7"/>
      <c r="CP636" s="7"/>
      <c r="CQ636" s="7"/>
      <c r="CR636" s="154"/>
      <c r="CS636" s="154"/>
      <c r="CT636" s="7"/>
      <c r="CU636" s="154"/>
      <c r="CV636" s="154"/>
      <c r="CW636" s="154"/>
      <c r="CX636" s="154"/>
      <c r="CY636" s="154"/>
      <c r="CZ636" s="154"/>
      <c r="DA636" s="7"/>
      <c r="DB636" s="7"/>
      <c r="DC636" s="7"/>
      <c r="DD636" s="7"/>
      <c r="DE636" s="154"/>
      <c r="DF636" s="154"/>
      <c r="DG636" s="7"/>
      <c r="DH636" s="154"/>
      <c r="DI636" s="154"/>
      <c r="DJ636" s="154"/>
      <c r="DK636" s="154"/>
      <c r="DL636" s="154"/>
      <c r="DM636" s="154"/>
      <c r="DN636" s="7"/>
      <c r="DO636" s="7"/>
      <c r="DP636" s="7"/>
      <c r="DQ636" s="7"/>
      <c r="DR636" s="152"/>
      <c r="DS636" s="152"/>
      <c r="DT636" s="152"/>
      <c r="DU636" s="152"/>
      <c r="DV636" s="152"/>
      <c r="DW636" s="152"/>
      <c r="DX636" s="152"/>
      <c r="DY636" s="152"/>
      <c r="DZ636" s="152"/>
      <c r="EA636" s="152"/>
      <c r="EB636" s="152"/>
      <c r="EC636" s="152"/>
      <c r="ED636" s="152"/>
      <c r="EE636" s="152"/>
      <c r="EF636" s="152"/>
      <c r="EG636" s="152"/>
      <c r="EH636" s="152"/>
      <c r="EI636" s="152"/>
      <c r="EJ636" s="152"/>
      <c r="EK636" s="152"/>
      <c r="EL636" s="152"/>
      <c r="EM636" s="152"/>
      <c r="EN636" s="152"/>
      <c r="EO636" s="152"/>
      <c r="EP636" s="152"/>
      <c r="EQ636" s="152"/>
      <c r="ER636" s="152"/>
      <c r="ES636" s="152"/>
      <c r="ET636" s="152"/>
      <c r="EU636" s="152"/>
      <c r="EV636" s="152"/>
      <c r="EW636" s="152"/>
      <c r="EX636" s="152"/>
      <c r="EY636" s="152"/>
      <c r="EZ636" s="152"/>
      <c r="FA636" s="152"/>
      <c r="FB636" s="152"/>
      <c r="FC636" s="152"/>
      <c r="FD636" s="152"/>
      <c r="FE636" s="152"/>
      <c r="FF636" s="152"/>
      <c r="FG636" s="152"/>
      <c r="FH636" s="152"/>
      <c r="FI636" s="152"/>
      <c r="FJ636" s="152"/>
      <c r="FK636" s="152"/>
      <c r="FL636" s="152"/>
      <c r="FM636" s="152"/>
      <c r="FN636" s="152"/>
      <c r="FO636" s="152"/>
      <c r="FP636" s="152"/>
      <c r="FQ636" s="152"/>
      <c r="FR636" s="152"/>
      <c r="FS636" s="152"/>
      <c r="FT636" s="152"/>
      <c r="FU636" s="152"/>
      <c r="FV636" s="152"/>
      <c r="FW636" s="152"/>
      <c r="FX636" s="152"/>
      <c r="FY636" s="152"/>
      <c r="FZ636" s="152"/>
      <c r="GA636" s="152"/>
      <c r="GB636" s="152"/>
      <c r="GC636" s="152"/>
      <c r="GD636" s="152"/>
      <c r="GE636" s="7"/>
      <c r="GF636" s="7"/>
      <c r="GG636" s="7"/>
      <c r="GH636" s="7"/>
      <c r="GI636" s="7"/>
      <c r="GJ636" s="7"/>
      <c r="GK636" s="7"/>
      <c r="GL636" s="7"/>
      <c r="GM636" s="48"/>
      <c r="GN636" s="7"/>
      <c r="GO636" s="7"/>
      <c r="GP636" s="7"/>
      <c r="GR636" s="48"/>
      <c r="GS636" s="48"/>
      <c r="GT636" s="48"/>
      <c r="GU636" s="48"/>
      <c r="GV636" s="48"/>
    </row>
    <row r="637" spans="1:204">
      <c r="A637" s="7"/>
      <c r="B637" s="7"/>
      <c r="C637" s="7"/>
      <c r="D637" s="48"/>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13"/>
      <c r="AJ637" s="13"/>
      <c r="AK637" s="7"/>
      <c r="AL637" s="7"/>
      <c r="AM637" s="7"/>
      <c r="AN637" s="7"/>
      <c r="AO637" s="7"/>
      <c r="AP637" s="7"/>
      <c r="AQ637" s="7"/>
      <c r="AR637" s="153"/>
      <c r="AS637" s="7"/>
      <c r="AT637" s="7"/>
      <c r="AU637" s="7"/>
      <c r="AV637" s="7"/>
      <c r="AW637" s="7"/>
      <c r="AX637" s="7"/>
      <c r="AY637" s="7"/>
      <c r="AZ637" s="7"/>
      <c r="BA637" s="7"/>
      <c r="BB637" s="7"/>
      <c r="BC637" s="7"/>
      <c r="BD637" s="7"/>
      <c r="BE637" s="154"/>
      <c r="BF637" s="154"/>
      <c r="BG637" s="7"/>
      <c r="BH637" s="154"/>
      <c r="BI637" s="154"/>
      <c r="BJ637" s="154"/>
      <c r="BK637" s="154"/>
      <c r="BL637" s="154"/>
      <c r="BM637" s="154"/>
      <c r="BN637" s="7"/>
      <c r="BO637" s="7"/>
      <c r="BP637" s="7"/>
      <c r="BQ637" s="7"/>
      <c r="BR637" s="154"/>
      <c r="BS637" s="154"/>
      <c r="BT637" s="7"/>
      <c r="BU637" s="154"/>
      <c r="BV637" s="154"/>
      <c r="BW637" s="154"/>
      <c r="BX637" s="154"/>
      <c r="BY637" s="154"/>
      <c r="BZ637" s="154"/>
      <c r="CA637" s="7"/>
      <c r="CB637" s="7"/>
      <c r="CC637" s="7"/>
      <c r="CD637" s="7"/>
      <c r="CE637" s="154"/>
      <c r="CF637" s="154"/>
      <c r="CG637" s="7"/>
      <c r="CH637" s="154"/>
      <c r="CI637" s="154"/>
      <c r="CJ637" s="154"/>
      <c r="CK637" s="154"/>
      <c r="CL637" s="154"/>
      <c r="CM637" s="154"/>
      <c r="CN637" s="7"/>
      <c r="CO637" s="7"/>
      <c r="CP637" s="7"/>
      <c r="CQ637" s="7"/>
      <c r="CR637" s="154"/>
      <c r="CS637" s="154"/>
      <c r="CT637" s="7"/>
      <c r="CU637" s="154"/>
      <c r="CV637" s="154"/>
      <c r="CW637" s="154"/>
      <c r="CX637" s="154"/>
      <c r="CY637" s="154"/>
      <c r="CZ637" s="154"/>
      <c r="DA637" s="7"/>
      <c r="DB637" s="7"/>
      <c r="DC637" s="7"/>
      <c r="DD637" s="7"/>
      <c r="DE637" s="154"/>
      <c r="DF637" s="154"/>
      <c r="DG637" s="7"/>
      <c r="DH637" s="154"/>
      <c r="DI637" s="154"/>
      <c r="DJ637" s="154"/>
      <c r="DK637" s="154"/>
      <c r="DL637" s="154"/>
      <c r="DM637" s="154"/>
      <c r="DN637" s="7"/>
      <c r="DO637" s="7"/>
      <c r="DP637" s="7"/>
      <c r="DQ637" s="7"/>
      <c r="DR637" s="152"/>
      <c r="DS637" s="152"/>
      <c r="DT637" s="152"/>
      <c r="DU637" s="152"/>
      <c r="DV637" s="152"/>
      <c r="DW637" s="152"/>
      <c r="DX637" s="152"/>
      <c r="DY637" s="152"/>
      <c r="DZ637" s="152"/>
      <c r="EA637" s="152"/>
      <c r="EB637" s="152"/>
      <c r="EC637" s="152"/>
      <c r="ED637" s="152"/>
      <c r="EE637" s="152"/>
      <c r="EF637" s="152"/>
      <c r="EG637" s="152"/>
      <c r="EH637" s="152"/>
      <c r="EI637" s="152"/>
      <c r="EJ637" s="152"/>
      <c r="EK637" s="152"/>
      <c r="EL637" s="152"/>
      <c r="EM637" s="152"/>
      <c r="EN637" s="152"/>
      <c r="EO637" s="152"/>
      <c r="EP637" s="152"/>
      <c r="EQ637" s="152"/>
      <c r="ER637" s="152"/>
      <c r="ES637" s="152"/>
      <c r="ET637" s="152"/>
      <c r="EU637" s="152"/>
      <c r="EV637" s="152"/>
      <c r="EW637" s="152"/>
      <c r="EX637" s="152"/>
      <c r="EY637" s="152"/>
      <c r="EZ637" s="152"/>
      <c r="FA637" s="152"/>
      <c r="FB637" s="152"/>
      <c r="FC637" s="152"/>
      <c r="FD637" s="152"/>
      <c r="FE637" s="152"/>
      <c r="FF637" s="152"/>
      <c r="FG637" s="152"/>
      <c r="FH637" s="152"/>
      <c r="FI637" s="152"/>
      <c r="FJ637" s="152"/>
      <c r="FK637" s="152"/>
      <c r="FL637" s="152"/>
      <c r="FM637" s="152"/>
      <c r="FN637" s="152"/>
      <c r="FO637" s="152"/>
      <c r="FP637" s="152"/>
      <c r="FQ637" s="152"/>
      <c r="FR637" s="152"/>
      <c r="FS637" s="152"/>
      <c r="FT637" s="152"/>
      <c r="FU637" s="152"/>
      <c r="FV637" s="152"/>
      <c r="FW637" s="152"/>
      <c r="FX637" s="152"/>
      <c r="FY637" s="152"/>
      <c r="FZ637" s="152"/>
      <c r="GA637" s="152"/>
      <c r="GB637" s="152"/>
      <c r="GC637" s="152"/>
      <c r="GD637" s="152"/>
      <c r="GE637" s="7"/>
      <c r="GF637" s="7"/>
      <c r="GG637" s="7"/>
      <c r="GH637" s="7"/>
      <c r="GI637" s="7"/>
      <c r="GJ637" s="7"/>
      <c r="GK637" s="7"/>
      <c r="GL637" s="7"/>
      <c r="GM637" s="48"/>
      <c r="GN637" s="7"/>
      <c r="GO637" s="7"/>
      <c r="GP637" s="7"/>
      <c r="GR637" s="48"/>
      <c r="GS637" s="48"/>
      <c r="GT637" s="48"/>
      <c r="GU637" s="48"/>
      <c r="GV637" s="48"/>
    </row>
    <row r="638" spans="1:204">
      <c r="A638" s="7"/>
      <c r="B638" s="7"/>
      <c r="C638" s="7"/>
      <c r="D638" s="48"/>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c r="AH638" s="7"/>
      <c r="AI638" s="13"/>
      <c r="AJ638" s="13"/>
      <c r="AK638" s="7"/>
      <c r="AL638" s="7"/>
      <c r="AM638" s="7"/>
      <c r="AN638" s="7"/>
      <c r="AO638" s="7"/>
      <c r="AP638" s="7"/>
      <c r="AQ638" s="7"/>
      <c r="AR638" s="153"/>
      <c r="AS638" s="7"/>
      <c r="AT638" s="7"/>
      <c r="AU638" s="7"/>
      <c r="AV638" s="7"/>
      <c r="AW638" s="7"/>
      <c r="AX638" s="7"/>
      <c r="AY638" s="7"/>
      <c r="AZ638" s="7"/>
      <c r="BA638" s="7"/>
      <c r="BB638" s="7"/>
      <c r="BC638" s="7"/>
      <c r="BD638" s="7"/>
      <c r="BE638" s="154"/>
      <c r="BF638" s="154"/>
      <c r="BG638" s="7"/>
      <c r="BH638" s="154"/>
      <c r="BI638" s="154"/>
      <c r="BJ638" s="154"/>
      <c r="BK638" s="154"/>
      <c r="BL638" s="154"/>
      <c r="BM638" s="154"/>
      <c r="BN638" s="7"/>
      <c r="BO638" s="7"/>
      <c r="BP638" s="7"/>
      <c r="BQ638" s="7"/>
      <c r="BR638" s="154"/>
      <c r="BS638" s="154"/>
      <c r="BT638" s="7"/>
      <c r="BU638" s="154"/>
      <c r="BV638" s="154"/>
      <c r="BW638" s="154"/>
      <c r="BX638" s="154"/>
      <c r="BY638" s="154"/>
      <c r="BZ638" s="154"/>
      <c r="CA638" s="7"/>
      <c r="CB638" s="7"/>
      <c r="CC638" s="7"/>
      <c r="CD638" s="7"/>
      <c r="CE638" s="154"/>
      <c r="CF638" s="154"/>
      <c r="CG638" s="7"/>
      <c r="CH638" s="154"/>
      <c r="CI638" s="154"/>
      <c r="CJ638" s="154"/>
      <c r="CK638" s="154"/>
      <c r="CL638" s="154"/>
      <c r="CM638" s="154"/>
      <c r="CN638" s="7"/>
      <c r="CO638" s="7"/>
      <c r="CP638" s="7"/>
      <c r="CQ638" s="7"/>
      <c r="CR638" s="154"/>
      <c r="CS638" s="154"/>
      <c r="CT638" s="7"/>
      <c r="CU638" s="154"/>
      <c r="CV638" s="154"/>
      <c r="CW638" s="154"/>
      <c r="CX638" s="154"/>
      <c r="CY638" s="154"/>
      <c r="CZ638" s="154"/>
      <c r="DA638" s="7"/>
      <c r="DB638" s="7"/>
      <c r="DC638" s="7"/>
      <c r="DD638" s="7"/>
      <c r="DE638" s="154"/>
      <c r="DF638" s="154"/>
      <c r="DG638" s="7"/>
      <c r="DH638" s="154"/>
      <c r="DI638" s="154"/>
      <c r="DJ638" s="154"/>
      <c r="DK638" s="154"/>
      <c r="DL638" s="154"/>
      <c r="DM638" s="154"/>
      <c r="DN638" s="7"/>
      <c r="DO638" s="7"/>
      <c r="DP638" s="7"/>
      <c r="DQ638" s="7"/>
      <c r="DR638" s="152"/>
      <c r="DS638" s="152"/>
      <c r="DT638" s="152"/>
      <c r="DU638" s="152"/>
      <c r="DV638" s="152"/>
      <c r="DW638" s="152"/>
      <c r="DX638" s="152"/>
      <c r="DY638" s="152"/>
      <c r="DZ638" s="152"/>
      <c r="EA638" s="152"/>
      <c r="EB638" s="152"/>
      <c r="EC638" s="152"/>
      <c r="ED638" s="152"/>
      <c r="EE638" s="152"/>
      <c r="EF638" s="152"/>
      <c r="EG638" s="152"/>
      <c r="EH638" s="152"/>
      <c r="EI638" s="152"/>
      <c r="EJ638" s="152"/>
      <c r="EK638" s="152"/>
      <c r="EL638" s="152"/>
      <c r="EM638" s="152"/>
      <c r="EN638" s="152"/>
      <c r="EO638" s="152"/>
      <c r="EP638" s="152"/>
      <c r="EQ638" s="152"/>
      <c r="ER638" s="152"/>
      <c r="ES638" s="152"/>
      <c r="ET638" s="152"/>
      <c r="EU638" s="152"/>
      <c r="EV638" s="152"/>
      <c r="EW638" s="152"/>
      <c r="EX638" s="152"/>
      <c r="EY638" s="152"/>
      <c r="EZ638" s="152"/>
      <c r="FA638" s="152"/>
      <c r="FB638" s="152"/>
      <c r="FC638" s="152"/>
      <c r="FD638" s="152"/>
      <c r="FE638" s="152"/>
      <c r="FF638" s="152"/>
      <c r="FG638" s="152"/>
      <c r="FH638" s="152"/>
      <c r="FI638" s="152"/>
      <c r="FJ638" s="152"/>
      <c r="FK638" s="152"/>
      <c r="FL638" s="152"/>
      <c r="FM638" s="152"/>
      <c r="FN638" s="152"/>
      <c r="FO638" s="152"/>
      <c r="FP638" s="152"/>
      <c r="FQ638" s="152"/>
      <c r="FR638" s="152"/>
      <c r="FS638" s="152"/>
      <c r="FT638" s="152"/>
      <c r="FU638" s="152"/>
      <c r="FV638" s="152"/>
      <c r="FW638" s="152"/>
      <c r="FX638" s="152"/>
      <c r="FY638" s="152"/>
      <c r="FZ638" s="152"/>
      <c r="GA638" s="152"/>
      <c r="GB638" s="152"/>
      <c r="GC638" s="152"/>
      <c r="GD638" s="152"/>
      <c r="GE638" s="7"/>
      <c r="GF638" s="7"/>
      <c r="GG638" s="7"/>
      <c r="GH638" s="7"/>
      <c r="GI638" s="7"/>
      <c r="GJ638" s="7"/>
      <c r="GK638" s="7"/>
      <c r="GL638" s="7"/>
      <c r="GM638" s="48"/>
      <c r="GN638" s="7"/>
      <c r="GO638" s="7"/>
      <c r="GP638" s="7"/>
      <c r="GR638" s="48"/>
      <c r="GS638" s="48"/>
      <c r="GT638" s="48"/>
      <c r="GU638" s="48"/>
      <c r="GV638" s="48"/>
    </row>
    <row r="639" spans="1:204">
      <c r="A639" s="7"/>
      <c r="B639" s="7"/>
      <c r="C639" s="7"/>
      <c r="D639" s="48"/>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13"/>
      <c r="AJ639" s="13"/>
      <c r="AK639" s="7"/>
      <c r="AL639" s="7"/>
      <c r="AM639" s="7"/>
      <c r="AN639" s="7"/>
      <c r="AO639" s="7"/>
      <c r="AP639" s="7"/>
      <c r="AQ639" s="7"/>
      <c r="AR639" s="153"/>
      <c r="AS639" s="7"/>
      <c r="AT639" s="7"/>
      <c r="AU639" s="7"/>
      <c r="AV639" s="7"/>
      <c r="AW639" s="7"/>
      <c r="AX639" s="7"/>
      <c r="AY639" s="7"/>
      <c r="AZ639" s="7"/>
      <c r="BA639" s="7"/>
      <c r="BB639" s="7"/>
      <c r="BC639" s="7"/>
      <c r="BD639" s="7"/>
      <c r="BE639" s="154"/>
      <c r="BF639" s="154"/>
      <c r="BG639" s="7"/>
      <c r="BH639" s="154"/>
      <c r="BI639" s="154"/>
      <c r="BJ639" s="154"/>
      <c r="BK639" s="154"/>
      <c r="BL639" s="154"/>
      <c r="BM639" s="154"/>
      <c r="BN639" s="7"/>
      <c r="BO639" s="7"/>
      <c r="BP639" s="7"/>
      <c r="BQ639" s="7"/>
      <c r="BR639" s="154"/>
      <c r="BS639" s="154"/>
      <c r="BT639" s="7"/>
      <c r="BU639" s="154"/>
      <c r="BV639" s="154"/>
      <c r="BW639" s="154"/>
      <c r="BX639" s="154"/>
      <c r="BY639" s="154"/>
      <c r="BZ639" s="154"/>
      <c r="CA639" s="7"/>
      <c r="CB639" s="7"/>
      <c r="CC639" s="7"/>
      <c r="CD639" s="7"/>
      <c r="CE639" s="154"/>
      <c r="CF639" s="154"/>
      <c r="CG639" s="7"/>
      <c r="CH639" s="154"/>
      <c r="CI639" s="154"/>
      <c r="CJ639" s="154"/>
      <c r="CK639" s="154"/>
      <c r="CL639" s="154"/>
      <c r="CM639" s="154"/>
      <c r="CN639" s="7"/>
      <c r="CO639" s="7"/>
      <c r="CP639" s="7"/>
      <c r="CQ639" s="7"/>
      <c r="CR639" s="154"/>
      <c r="CS639" s="154"/>
      <c r="CT639" s="7"/>
      <c r="CU639" s="154"/>
      <c r="CV639" s="154"/>
      <c r="CW639" s="154"/>
      <c r="CX639" s="154"/>
      <c r="CY639" s="154"/>
      <c r="CZ639" s="154"/>
      <c r="DA639" s="7"/>
      <c r="DB639" s="7"/>
      <c r="DC639" s="7"/>
      <c r="DD639" s="7"/>
      <c r="DE639" s="154"/>
      <c r="DF639" s="154"/>
      <c r="DG639" s="7"/>
      <c r="DH639" s="154"/>
      <c r="DI639" s="154"/>
      <c r="DJ639" s="154"/>
      <c r="DK639" s="154"/>
      <c r="DL639" s="154"/>
      <c r="DM639" s="154"/>
      <c r="DN639" s="7"/>
      <c r="DO639" s="7"/>
      <c r="DP639" s="7"/>
      <c r="DQ639" s="7"/>
      <c r="DR639" s="152"/>
      <c r="DS639" s="152"/>
      <c r="DT639" s="152"/>
      <c r="DU639" s="152"/>
      <c r="DV639" s="152"/>
      <c r="DW639" s="152"/>
      <c r="DX639" s="152"/>
      <c r="DY639" s="152"/>
      <c r="DZ639" s="152"/>
      <c r="EA639" s="152"/>
      <c r="EB639" s="152"/>
      <c r="EC639" s="152"/>
      <c r="ED639" s="152"/>
      <c r="EE639" s="152"/>
      <c r="EF639" s="152"/>
      <c r="EG639" s="152"/>
      <c r="EH639" s="152"/>
      <c r="EI639" s="152"/>
      <c r="EJ639" s="152"/>
      <c r="EK639" s="152"/>
      <c r="EL639" s="152"/>
      <c r="EM639" s="152"/>
      <c r="EN639" s="152"/>
      <c r="EO639" s="152"/>
      <c r="EP639" s="152"/>
      <c r="EQ639" s="152"/>
      <c r="ER639" s="152"/>
      <c r="ES639" s="152"/>
      <c r="ET639" s="152"/>
      <c r="EU639" s="152"/>
      <c r="EV639" s="152"/>
      <c r="EW639" s="152"/>
      <c r="EX639" s="152"/>
      <c r="EY639" s="152"/>
      <c r="EZ639" s="152"/>
      <c r="FA639" s="152"/>
      <c r="FB639" s="152"/>
      <c r="FC639" s="152"/>
      <c r="FD639" s="152"/>
      <c r="FE639" s="152"/>
      <c r="FF639" s="152"/>
      <c r="FG639" s="152"/>
      <c r="FH639" s="152"/>
      <c r="FI639" s="152"/>
      <c r="FJ639" s="152"/>
      <c r="FK639" s="152"/>
      <c r="FL639" s="152"/>
      <c r="FM639" s="152"/>
      <c r="FN639" s="152"/>
      <c r="FO639" s="152"/>
      <c r="FP639" s="152"/>
      <c r="FQ639" s="152"/>
      <c r="FR639" s="152"/>
      <c r="FS639" s="152"/>
      <c r="FT639" s="152"/>
      <c r="FU639" s="152"/>
      <c r="FV639" s="152"/>
      <c r="FW639" s="152"/>
      <c r="FX639" s="152"/>
      <c r="FY639" s="152"/>
      <c r="FZ639" s="152"/>
      <c r="GA639" s="152"/>
      <c r="GB639" s="152"/>
      <c r="GC639" s="152"/>
      <c r="GD639" s="152"/>
      <c r="GE639" s="7"/>
      <c r="GF639" s="7"/>
      <c r="GG639" s="7"/>
      <c r="GH639" s="7"/>
      <c r="GI639" s="7"/>
      <c r="GJ639" s="7"/>
      <c r="GK639" s="7"/>
      <c r="GL639" s="7"/>
      <c r="GM639" s="48"/>
      <c r="GN639" s="7"/>
      <c r="GO639" s="7"/>
      <c r="GP639" s="7"/>
      <c r="GR639" s="48"/>
      <c r="GS639" s="48"/>
      <c r="GT639" s="48"/>
      <c r="GU639" s="48"/>
      <c r="GV639" s="48"/>
    </row>
    <row r="640" spans="1:204">
      <c r="A640" s="7"/>
      <c r="B640" s="7"/>
      <c r="C640" s="7"/>
      <c r="D640" s="48"/>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c r="AH640" s="7"/>
      <c r="AI640" s="13"/>
      <c r="AJ640" s="13"/>
      <c r="AK640" s="7"/>
      <c r="AL640" s="7"/>
      <c r="AM640" s="7"/>
      <c r="AN640" s="7"/>
      <c r="AO640" s="7"/>
      <c r="AP640" s="7"/>
      <c r="AQ640" s="7"/>
      <c r="AR640" s="153"/>
      <c r="AS640" s="7"/>
      <c r="AT640" s="7"/>
      <c r="AU640" s="7"/>
      <c r="AV640" s="7"/>
      <c r="AW640" s="7"/>
      <c r="AX640" s="7"/>
      <c r="AY640" s="7"/>
      <c r="AZ640" s="7"/>
      <c r="BA640" s="7"/>
      <c r="BB640" s="7"/>
      <c r="BC640" s="7"/>
      <c r="BD640" s="7"/>
      <c r="BE640" s="154"/>
      <c r="BF640" s="154"/>
      <c r="BG640" s="7"/>
      <c r="BH640" s="154"/>
      <c r="BI640" s="154"/>
      <c r="BJ640" s="154"/>
      <c r="BK640" s="154"/>
      <c r="BL640" s="154"/>
      <c r="BM640" s="154"/>
      <c r="BN640" s="7"/>
      <c r="BO640" s="7"/>
      <c r="BP640" s="7"/>
      <c r="BQ640" s="7"/>
      <c r="BR640" s="154"/>
      <c r="BS640" s="154"/>
      <c r="BT640" s="7"/>
      <c r="BU640" s="154"/>
      <c r="BV640" s="154"/>
      <c r="BW640" s="154"/>
      <c r="BX640" s="154"/>
      <c r="BY640" s="154"/>
      <c r="BZ640" s="154"/>
      <c r="CA640" s="7"/>
      <c r="CB640" s="7"/>
      <c r="CC640" s="7"/>
      <c r="CD640" s="7"/>
      <c r="CE640" s="154"/>
      <c r="CF640" s="154"/>
      <c r="CG640" s="7"/>
      <c r="CH640" s="154"/>
      <c r="CI640" s="154"/>
      <c r="CJ640" s="154"/>
      <c r="CK640" s="154"/>
      <c r="CL640" s="154"/>
      <c r="CM640" s="154"/>
      <c r="CN640" s="7"/>
      <c r="CO640" s="7"/>
      <c r="CP640" s="7"/>
      <c r="CQ640" s="7"/>
      <c r="CR640" s="154"/>
      <c r="CS640" s="154"/>
      <c r="CT640" s="7"/>
      <c r="CU640" s="154"/>
      <c r="CV640" s="154"/>
      <c r="CW640" s="154"/>
      <c r="CX640" s="154"/>
      <c r="CY640" s="154"/>
      <c r="CZ640" s="154"/>
      <c r="DA640" s="7"/>
      <c r="DB640" s="7"/>
      <c r="DC640" s="7"/>
      <c r="DD640" s="7"/>
      <c r="DE640" s="154"/>
      <c r="DF640" s="154"/>
      <c r="DG640" s="7"/>
      <c r="DH640" s="154"/>
      <c r="DI640" s="154"/>
      <c r="DJ640" s="154"/>
      <c r="DK640" s="154"/>
      <c r="DL640" s="154"/>
      <c r="DM640" s="154"/>
      <c r="DN640" s="7"/>
      <c r="DO640" s="7"/>
      <c r="DP640" s="7"/>
      <c r="DQ640" s="7"/>
      <c r="DR640" s="152"/>
      <c r="DS640" s="152"/>
      <c r="DT640" s="152"/>
      <c r="DU640" s="152"/>
      <c r="DV640" s="152"/>
      <c r="DW640" s="152"/>
      <c r="DX640" s="152"/>
      <c r="DY640" s="152"/>
      <c r="DZ640" s="152"/>
      <c r="EA640" s="152"/>
      <c r="EB640" s="152"/>
      <c r="EC640" s="152"/>
      <c r="ED640" s="152"/>
      <c r="EE640" s="152"/>
      <c r="EF640" s="152"/>
      <c r="EG640" s="152"/>
      <c r="EH640" s="152"/>
      <c r="EI640" s="152"/>
      <c r="EJ640" s="152"/>
      <c r="EK640" s="152"/>
      <c r="EL640" s="152"/>
      <c r="EM640" s="152"/>
      <c r="EN640" s="152"/>
      <c r="EO640" s="152"/>
      <c r="EP640" s="152"/>
      <c r="EQ640" s="152"/>
      <c r="ER640" s="152"/>
      <c r="ES640" s="152"/>
      <c r="ET640" s="152"/>
      <c r="EU640" s="152"/>
      <c r="EV640" s="152"/>
      <c r="EW640" s="152"/>
      <c r="EX640" s="152"/>
      <c r="EY640" s="152"/>
      <c r="EZ640" s="152"/>
      <c r="FA640" s="152"/>
      <c r="FB640" s="152"/>
      <c r="FC640" s="152"/>
      <c r="FD640" s="152"/>
      <c r="FE640" s="152"/>
      <c r="FF640" s="152"/>
      <c r="FG640" s="152"/>
      <c r="FH640" s="152"/>
      <c r="FI640" s="152"/>
      <c r="FJ640" s="152"/>
      <c r="FK640" s="152"/>
      <c r="FL640" s="152"/>
      <c r="FM640" s="152"/>
      <c r="FN640" s="152"/>
      <c r="FO640" s="152"/>
      <c r="FP640" s="152"/>
      <c r="FQ640" s="152"/>
      <c r="FR640" s="152"/>
      <c r="FS640" s="152"/>
      <c r="FT640" s="152"/>
      <c r="FU640" s="152"/>
      <c r="FV640" s="152"/>
      <c r="FW640" s="152"/>
      <c r="FX640" s="152"/>
      <c r="FY640" s="152"/>
      <c r="FZ640" s="152"/>
      <c r="GA640" s="152"/>
      <c r="GB640" s="152"/>
      <c r="GC640" s="152"/>
      <c r="GD640" s="152"/>
      <c r="GE640" s="7"/>
      <c r="GF640" s="7"/>
      <c r="GG640" s="7"/>
      <c r="GH640" s="7"/>
      <c r="GI640" s="7"/>
      <c r="GJ640" s="7"/>
      <c r="GK640" s="7"/>
      <c r="GL640" s="7"/>
      <c r="GM640" s="48"/>
      <c r="GN640" s="7"/>
      <c r="GO640" s="7"/>
      <c r="GP640" s="7"/>
      <c r="GR640" s="48"/>
      <c r="GS640" s="48"/>
      <c r="GT640" s="48"/>
      <c r="GU640" s="48"/>
      <c r="GV640" s="48"/>
    </row>
    <row r="641" spans="1:204">
      <c r="A641" s="7"/>
      <c r="B641" s="7"/>
      <c r="C641" s="7"/>
      <c r="D641" s="48"/>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c r="AH641" s="7"/>
      <c r="AI641" s="13"/>
      <c r="AJ641" s="13"/>
      <c r="AK641" s="7"/>
      <c r="AL641" s="7"/>
      <c r="AM641" s="7"/>
      <c r="AN641" s="7"/>
      <c r="AO641" s="7"/>
      <c r="AP641" s="7"/>
      <c r="AQ641" s="7"/>
      <c r="AR641" s="153"/>
      <c r="AS641" s="7"/>
      <c r="AT641" s="7"/>
      <c r="AU641" s="7"/>
      <c r="AV641" s="7"/>
      <c r="AW641" s="7"/>
      <c r="AX641" s="7"/>
      <c r="AY641" s="7"/>
      <c r="AZ641" s="7"/>
      <c r="BA641" s="7"/>
      <c r="BB641" s="7"/>
      <c r="BC641" s="7"/>
      <c r="BD641" s="7"/>
      <c r="BE641" s="154"/>
      <c r="BF641" s="154"/>
      <c r="BG641" s="7"/>
      <c r="BH641" s="154"/>
      <c r="BI641" s="154"/>
      <c r="BJ641" s="154"/>
      <c r="BK641" s="154"/>
      <c r="BL641" s="154"/>
      <c r="BM641" s="154"/>
      <c r="BN641" s="7"/>
      <c r="BO641" s="7"/>
      <c r="BP641" s="7"/>
      <c r="BQ641" s="7"/>
      <c r="BR641" s="154"/>
      <c r="BS641" s="154"/>
      <c r="BT641" s="7"/>
      <c r="BU641" s="154"/>
      <c r="BV641" s="154"/>
      <c r="BW641" s="154"/>
      <c r="BX641" s="154"/>
      <c r="BY641" s="154"/>
      <c r="BZ641" s="154"/>
      <c r="CA641" s="7"/>
      <c r="CB641" s="7"/>
      <c r="CC641" s="7"/>
      <c r="CD641" s="7"/>
      <c r="CE641" s="154"/>
      <c r="CF641" s="154"/>
      <c r="CG641" s="7"/>
      <c r="CH641" s="154"/>
      <c r="CI641" s="154"/>
      <c r="CJ641" s="154"/>
      <c r="CK641" s="154"/>
      <c r="CL641" s="154"/>
      <c r="CM641" s="154"/>
      <c r="CN641" s="7"/>
      <c r="CO641" s="7"/>
      <c r="CP641" s="7"/>
      <c r="CQ641" s="7"/>
      <c r="CR641" s="154"/>
      <c r="CS641" s="154"/>
      <c r="CT641" s="7"/>
      <c r="CU641" s="154"/>
      <c r="CV641" s="154"/>
      <c r="CW641" s="154"/>
      <c r="CX641" s="154"/>
      <c r="CY641" s="154"/>
      <c r="CZ641" s="154"/>
      <c r="DA641" s="7"/>
      <c r="DB641" s="7"/>
      <c r="DC641" s="7"/>
      <c r="DD641" s="7"/>
      <c r="DE641" s="154"/>
      <c r="DF641" s="154"/>
      <c r="DG641" s="7"/>
      <c r="DH641" s="154"/>
      <c r="DI641" s="154"/>
      <c r="DJ641" s="154"/>
      <c r="DK641" s="154"/>
      <c r="DL641" s="154"/>
      <c r="DM641" s="154"/>
      <c r="DN641" s="7"/>
      <c r="DO641" s="7"/>
      <c r="DP641" s="7"/>
      <c r="DQ641" s="7"/>
      <c r="DR641" s="152"/>
      <c r="DS641" s="152"/>
      <c r="DT641" s="152"/>
      <c r="DU641" s="152"/>
      <c r="DV641" s="152"/>
      <c r="DW641" s="152"/>
      <c r="DX641" s="152"/>
      <c r="DY641" s="152"/>
      <c r="DZ641" s="152"/>
      <c r="EA641" s="152"/>
      <c r="EB641" s="152"/>
      <c r="EC641" s="152"/>
      <c r="ED641" s="152"/>
      <c r="EE641" s="152"/>
      <c r="EF641" s="152"/>
      <c r="EG641" s="152"/>
      <c r="EH641" s="152"/>
      <c r="EI641" s="152"/>
      <c r="EJ641" s="152"/>
      <c r="EK641" s="152"/>
      <c r="EL641" s="152"/>
      <c r="EM641" s="152"/>
      <c r="EN641" s="152"/>
      <c r="EO641" s="152"/>
      <c r="EP641" s="152"/>
      <c r="EQ641" s="152"/>
      <c r="ER641" s="152"/>
      <c r="ES641" s="152"/>
      <c r="ET641" s="152"/>
      <c r="EU641" s="152"/>
      <c r="EV641" s="152"/>
      <c r="EW641" s="152"/>
      <c r="EX641" s="152"/>
      <c r="EY641" s="152"/>
      <c r="EZ641" s="152"/>
      <c r="FA641" s="152"/>
      <c r="FB641" s="152"/>
      <c r="FC641" s="152"/>
      <c r="FD641" s="152"/>
      <c r="FE641" s="152"/>
      <c r="FF641" s="152"/>
      <c r="FG641" s="152"/>
      <c r="FH641" s="152"/>
      <c r="FI641" s="152"/>
      <c r="FJ641" s="152"/>
      <c r="FK641" s="152"/>
      <c r="FL641" s="152"/>
      <c r="FM641" s="152"/>
      <c r="FN641" s="152"/>
      <c r="FO641" s="152"/>
      <c r="FP641" s="152"/>
      <c r="FQ641" s="152"/>
      <c r="FR641" s="152"/>
      <c r="FS641" s="152"/>
      <c r="FT641" s="152"/>
      <c r="FU641" s="152"/>
      <c r="FV641" s="152"/>
      <c r="FW641" s="152"/>
      <c r="FX641" s="152"/>
      <c r="FY641" s="152"/>
      <c r="FZ641" s="152"/>
      <c r="GA641" s="152"/>
      <c r="GB641" s="152"/>
      <c r="GC641" s="152"/>
      <c r="GD641" s="152"/>
      <c r="GE641" s="7"/>
      <c r="GF641" s="7"/>
      <c r="GG641" s="7"/>
      <c r="GH641" s="7"/>
      <c r="GI641" s="7"/>
      <c r="GJ641" s="7"/>
      <c r="GK641" s="7"/>
      <c r="GL641" s="7"/>
      <c r="GM641" s="48"/>
      <c r="GN641" s="7"/>
      <c r="GO641" s="7"/>
      <c r="GP641" s="7"/>
      <c r="GR641" s="48"/>
      <c r="GS641" s="48"/>
      <c r="GT641" s="48"/>
      <c r="GU641" s="48"/>
      <c r="GV641" s="48"/>
    </row>
    <row r="642" spans="1:204">
      <c r="A642" s="7"/>
      <c r="B642" s="7"/>
      <c r="C642" s="7"/>
      <c r="D642" s="48"/>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13"/>
      <c r="AJ642" s="13"/>
      <c r="AK642" s="7"/>
      <c r="AL642" s="7"/>
      <c r="AM642" s="7"/>
      <c r="AN642" s="7"/>
      <c r="AO642" s="7"/>
      <c r="AP642" s="7"/>
      <c r="AQ642" s="7"/>
      <c r="AR642" s="153"/>
      <c r="AS642" s="7"/>
      <c r="AT642" s="7"/>
      <c r="AU642" s="7"/>
      <c r="AV642" s="7"/>
      <c r="AW642" s="7"/>
      <c r="AX642" s="7"/>
      <c r="AY642" s="7"/>
      <c r="AZ642" s="7"/>
      <c r="BA642" s="7"/>
      <c r="BB642" s="7"/>
      <c r="BC642" s="7"/>
      <c r="BD642" s="7"/>
      <c r="BE642" s="154"/>
      <c r="BF642" s="154"/>
      <c r="BG642" s="7"/>
      <c r="BH642" s="154"/>
      <c r="BI642" s="154"/>
      <c r="BJ642" s="154"/>
      <c r="BK642" s="154"/>
      <c r="BL642" s="154"/>
      <c r="BM642" s="154"/>
      <c r="BN642" s="7"/>
      <c r="BO642" s="7"/>
      <c r="BP642" s="7"/>
      <c r="BQ642" s="7"/>
      <c r="BR642" s="154"/>
      <c r="BS642" s="154"/>
      <c r="BT642" s="7"/>
      <c r="BU642" s="154"/>
      <c r="BV642" s="154"/>
      <c r="BW642" s="154"/>
      <c r="BX642" s="154"/>
      <c r="BY642" s="154"/>
      <c r="BZ642" s="154"/>
      <c r="CA642" s="7"/>
      <c r="CB642" s="7"/>
      <c r="CC642" s="7"/>
      <c r="CD642" s="7"/>
      <c r="CE642" s="154"/>
      <c r="CF642" s="154"/>
      <c r="CG642" s="7"/>
      <c r="CH642" s="154"/>
      <c r="CI642" s="154"/>
      <c r="CJ642" s="154"/>
      <c r="CK642" s="154"/>
      <c r="CL642" s="154"/>
      <c r="CM642" s="154"/>
      <c r="CN642" s="7"/>
      <c r="CO642" s="7"/>
      <c r="CP642" s="7"/>
      <c r="CQ642" s="7"/>
      <c r="CR642" s="154"/>
      <c r="CS642" s="154"/>
      <c r="CT642" s="7"/>
      <c r="CU642" s="154"/>
      <c r="CV642" s="154"/>
      <c r="CW642" s="154"/>
      <c r="CX642" s="154"/>
      <c r="CY642" s="154"/>
      <c r="CZ642" s="154"/>
      <c r="DA642" s="7"/>
      <c r="DB642" s="7"/>
      <c r="DC642" s="7"/>
      <c r="DD642" s="7"/>
      <c r="DE642" s="154"/>
      <c r="DF642" s="154"/>
      <c r="DG642" s="7"/>
      <c r="DH642" s="154"/>
      <c r="DI642" s="154"/>
      <c r="DJ642" s="154"/>
      <c r="DK642" s="154"/>
      <c r="DL642" s="154"/>
      <c r="DM642" s="154"/>
      <c r="DN642" s="7"/>
      <c r="DO642" s="7"/>
      <c r="DP642" s="7"/>
      <c r="DQ642" s="7"/>
      <c r="DR642" s="152"/>
      <c r="DS642" s="152"/>
      <c r="DT642" s="152"/>
      <c r="DU642" s="152"/>
      <c r="DV642" s="152"/>
      <c r="DW642" s="152"/>
      <c r="DX642" s="152"/>
      <c r="DY642" s="152"/>
      <c r="DZ642" s="152"/>
      <c r="EA642" s="152"/>
      <c r="EB642" s="152"/>
      <c r="EC642" s="152"/>
      <c r="ED642" s="152"/>
      <c r="EE642" s="152"/>
      <c r="EF642" s="152"/>
      <c r="EG642" s="152"/>
      <c r="EH642" s="152"/>
      <c r="EI642" s="152"/>
      <c r="EJ642" s="152"/>
      <c r="EK642" s="152"/>
      <c r="EL642" s="152"/>
      <c r="EM642" s="152"/>
      <c r="EN642" s="152"/>
      <c r="EO642" s="152"/>
      <c r="EP642" s="152"/>
      <c r="EQ642" s="152"/>
      <c r="ER642" s="152"/>
      <c r="ES642" s="152"/>
      <c r="ET642" s="152"/>
      <c r="EU642" s="152"/>
      <c r="EV642" s="152"/>
      <c r="EW642" s="152"/>
      <c r="EX642" s="152"/>
      <c r="EY642" s="152"/>
      <c r="EZ642" s="152"/>
      <c r="FA642" s="152"/>
      <c r="FB642" s="152"/>
      <c r="FC642" s="152"/>
      <c r="FD642" s="152"/>
      <c r="FE642" s="152"/>
      <c r="FF642" s="152"/>
      <c r="FG642" s="152"/>
      <c r="FH642" s="152"/>
      <c r="FI642" s="152"/>
      <c r="FJ642" s="152"/>
      <c r="FK642" s="152"/>
      <c r="FL642" s="152"/>
      <c r="FM642" s="152"/>
      <c r="FN642" s="152"/>
      <c r="FO642" s="152"/>
      <c r="FP642" s="152"/>
      <c r="FQ642" s="152"/>
      <c r="FR642" s="152"/>
      <c r="FS642" s="152"/>
      <c r="FT642" s="152"/>
      <c r="FU642" s="152"/>
      <c r="FV642" s="152"/>
      <c r="FW642" s="152"/>
      <c r="FX642" s="152"/>
      <c r="FY642" s="152"/>
      <c r="FZ642" s="152"/>
      <c r="GA642" s="152"/>
      <c r="GB642" s="152"/>
      <c r="GC642" s="152"/>
      <c r="GD642" s="152"/>
      <c r="GE642" s="7"/>
      <c r="GF642" s="7"/>
      <c r="GG642" s="7"/>
      <c r="GH642" s="7"/>
      <c r="GI642" s="7"/>
      <c r="GJ642" s="7"/>
      <c r="GK642" s="7"/>
      <c r="GL642" s="7"/>
      <c r="GM642" s="48"/>
      <c r="GN642" s="7"/>
      <c r="GO642" s="7"/>
      <c r="GP642" s="7"/>
      <c r="GR642" s="48"/>
      <c r="GS642" s="48"/>
      <c r="GT642" s="48"/>
      <c r="GU642" s="48"/>
      <c r="GV642" s="48"/>
    </row>
    <row r="643" spans="1:204">
      <c r="A643" s="7"/>
      <c r="B643" s="7"/>
      <c r="C643" s="7"/>
      <c r="D643" s="48"/>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c r="AH643" s="7"/>
      <c r="AI643" s="13"/>
      <c r="AJ643" s="13"/>
      <c r="AK643" s="7"/>
      <c r="AL643" s="7"/>
      <c r="AM643" s="7"/>
      <c r="AN643" s="7"/>
      <c r="AO643" s="7"/>
      <c r="AP643" s="7"/>
      <c r="AQ643" s="7"/>
      <c r="AR643" s="153"/>
      <c r="AS643" s="7"/>
      <c r="AT643" s="7"/>
      <c r="AU643" s="7"/>
      <c r="AV643" s="7"/>
      <c r="AW643" s="7"/>
      <c r="AX643" s="7"/>
      <c r="AY643" s="7"/>
      <c r="AZ643" s="7"/>
      <c r="BA643" s="7"/>
      <c r="BB643" s="7"/>
      <c r="BC643" s="7"/>
      <c r="BD643" s="7"/>
      <c r="BE643" s="154"/>
      <c r="BF643" s="154"/>
      <c r="BG643" s="7"/>
      <c r="BH643" s="154"/>
      <c r="BI643" s="154"/>
      <c r="BJ643" s="154"/>
      <c r="BK643" s="154"/>
      <c r="BL643" s="154"/>
      <c r="BM643" s="154"/>
      <c r="BN643" s="7"/>
      <c r="BO643" s="7"/>
      <c r="BP643" s="7"/>
      <c r="BQ643" s="7"/>
      <c r="BR643" s="154"/>
      <c r="BS643" s="154"/>
      <c r="BT643" s="7"/>
      <c r="BU643" s="154"/>
      <c r="BV643" s="154"/>
      <c r="BW643" s="154"/>
      <c r="BX643" s="154"/>
      <c r="BY643" s="154"/>
      <c r="BZ643" s="154"/>
      <c r="CA643" s="7"/>
      <c r="CB643" s="7"/>
      <c r="CC643" s="7"/>
      <c r="CD643" s="7"/>
      <c r="CE643" s="154"/>
      <c r="CF643" s="154"/>
      <c r="CG643" s="7"/>
      <c r="CH643" s="154"/>
      <c r="CI643" s="154"/>
      <c r="CJ643" s="154"/>
      <c r="CK643" s="154"/>
      <c r="CL643" s="154"/>
      <c r="CM643" s="154"/>
      <c r="CN643" s="7"/>
      <c r="CO643" s="7"/>
      <c r="CP643" s="7"/>
      <c r="CQ643" s="7"/>
      <c r="CR643" s="154"/>
      <c r="CS643" s="154"/>
      <c r="CT643" s="7"/>
      <c r="CU643" s="154"/>
      <c r="CV643" s="154"/>
      <c r="CW643" s="154"/>
      <c r="CX643" s="154"/>
      <c r="CY643" s="154"/>
      <c r="CZ643" s="154"/>
      <c r="DA643" s="7"/>
      <c r="DB643" s="7"/>
      <c r="DC643" s="7"/>
      <c r="DD643" s="7"/>
      <c r="DE643" s="154"/>
      <c r="DF643" s="154"/>
      <c r="DG643" s="7"/>
      <c r="DH643" s="154"/>
      <c r="DI643" s="154"/>
      <c r="DJ643" s="154"/>
      <c r="DK643" s="154"/>
      <c r="DL643" s="154"/>
      <c r="DM643" s="154"/>
      <c r="DN643" s="7"/>
      <c r="DO643" s="7"/>
      <c r="DP643" s="7"/>
      <c r="DQ643" s="7"/>
      <c r="DR643" s="152"/>
      <c r="DS643" s="152"/>
      <c r="DT643" s="152"/>
      <c r="DU643" s="152"/>
      <c r="DV643" s="152"/>
      <c r="DW643" s="152"/>
      <c r="DX643" s="152"/>
      <c r="DY643" s="152"/>
      <c r="DZ643" s="152"/>
      <c r="EA643" s="152"/>
      <c r="EB643" s="152"/>
      <c r="EC643" s="152"/>
      <c r="ED643" s="152"/>
      <c r="EE643" s="152"/>
      <c r="EF643" s="152"/>
      <c r="EG643" s="152"/>
      <c r="EH643" s="152"/>
      <c r="EI643" s="152"/>
      <c r="EJ643" s="152"/>
      <c r="EK643" s="152"/>
      <c r="EL643" s="152"/>
      <c r="EM643" s="152"/>
      <c r="EN643" s="152"/>
      <c r="EO643" s="152"/>
      <c r="EP643" s="152"/>
      <c r="EQ643" s="152"/>
      <c r="ER643" s="152"/>
      <c r="ES643" s="152"/>
      <c r="ET643" s="152"/>
      <c r="EU643" s="152"/>
      <c r="EV643" s="152"/>
      <c r="EW643" s="152"/>
      <c r="EX643" s="152"/>
      <c r="EY643" s="152"/>
      <c r="EZ643" s="152"/>
      <c r="FA643" s="152"/>
      <c r="FB643" s="152"/>
      <c r="FC643" s="152"/>
      <c r="FD643" s="152"/>
      <c r="FE643" s="152"/>
      <c r="FF643" s="152"/>
      <c r="FG643" s="152"/>
      <c r="FH643" s="152"/>
      <c r="FI643" s="152"/>
      <c r="FJ643" s="152"/>
      <c r="FK643" s="152"/>
      <c r="FL643" s="152"/>
      <c r="FM643" s="152"/>
      <c r="FN643" s="152"/>
      <c r="FO643" s="152"/>
      <c r="FP643" s="152"/>
      <c r="FQ643" s="152"/>
      <c r="FR643" s="152"/>
      <c r="FS643" s="152"/>
      <c r="FT643" s="152"/>
      <c r="FU643" s="152"/>
      <c r="FV643" s="152"/>
      <c r="FW643" s="152"/>
      <c r="FX643" s="152"/>
      <c r="FY643" s="152"/>
      <c r="FZ643" s="152"/>
      <c r="GA643" s="152"/>
      <c r="GB643" s="152"/>
      <c r="GC643" s="152"/>
      <c r="GD643" s="152"/>
      <c r="GE643" s="7"/>
      <c r="GF643" s="7"/>
      <c r="GG643" s="7"/>
      <c r="GH643" s="7"/>
      <c r="GI643" s="7"/>
      <c r="GJ643" s="7"/>
      <c r="GK643" s="7"/>
      <c r="GL643" s="7"/>
      <c r="GM643" s="48"/>
      <c r="GN643" s="7"/>
      <c r="GO643" s="7"/>
      <c r="GP643" s="7"/>
      <c r="GR643" s="48"/>
      <c r="GS643" s="48"/>
      <c r="GT643" s="48"/>
      <c r="GU643" s="48"/>
      <c r="GV643" s="48"/>
    </row>
    <row r="644" spans="1:204">
      <c r="A644" s="7"/>
      <c r="B644" s="7"/>
      <c r="C644" s="7"/>
      <c r="D644" s="48"/>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13"/>
      <c r="AJ644" s="13"/>
      <c r="AK644" s="7"/>
      <c r="AL644" s="7"/>
      <c r="AM644" s="7"/>
      <c r="AN644" s="7"/>
      <c r="AO644" s="7"/>
      <c r="AP644" s="7"/>
      <c r="AQ644" s="7"/>
      <c r="AR644" s="153"/>
      <c r="AS644" s="7"/>
      <c r="AT644" s="7"/>
      <c r="AU644" s="7"/>
      <c r="AV644" s="7"/>
      <c r="AW644" s="7"/>
      <c r="AX644" s="7"/>
      <c r="AY644" s="7"/>
      <c r="AZ644" s="7"/>
      <c r="BA644" s="7"/>
      <c r="BB644" s="7"/>
      <c r="BC644" s="7"/>
      <c r="BD644" s="7"/>
      <c r="BE644" s="154"/>
      <c r="BF644" s="154"/>
      <c r="BG644" s="7"/>
      <c r="BH644" s="154"/>
      <c r="BI644" s="154"/>
      <c r="BJ644" s="154"/>
      <c r="BK644" s="154"/>
      <c r="BL644" s="154"/>
      <c r="BM644" s="154"/>
      <c r="BN644" s="7"/>
      <c r="BO644" s="7"/>
      <c r="BP644" s="7"/>
      <c r="BQ644" s="7"/>
      <c r="BR644" s="154"/>
      <c r="BS644" s="154"/>
      <c r="BT644" s="7"/>
      <c r="BU644" s="154"/>
      <c r="BV644" s="154"/>
      <c r="BW644" s="154"/>
      <c r="BX644" s="154"/>
      <c r="BY644" s="154"/>
      <c r="BZ644" s="154"/>
      <c r="CA644" s="7"/>
      <c r="CB644" s="7"/>
      <c r="CC644" s="7"/>
      <c r="CD644" s="7"/>
      <c r="CE644" s="154"/>
      <c r="CF644" s="154"/>
      <c r="CG644" s="7"/>
      <c r="CH644" s="154"/>
      <c r="CI644" s="154"/>
      <c r="CJ644" s="154"/>
      <c r="CK644" s="154"/>
      <c r="CL644" s="154"/>
      <c r="CM644" s="154"/>
      <c r="CN644" s="7"/>
      <c r="CO644" s="7"/>
      <c r="CP644" s="7"/>
      <c r="CQ644" s="7"/>
      <c r="CR644" s="154"/>
      <c r="CS644" s="154"/>
      <c r="CT644" s="7"/>
      <c r="CU644" s="154"/>
      <c r="CV644" s="154"/>
      <c r="CW644" s="154"/>
      <c r="CX644" s="154"/>
      <c r="CY644" s="154"/>
      <c r="CZ644" s="154"/>
      <c r="DA644" s="7"/>
      <c r="DB644" s="7"/>
      <c r="DC644" s="7"/>
      <c r="DD644" s="7"/>
      <c r="DE644" s="154"/>
      <c r="DF644" s="154"/>
      <c r="DG644" s="7"/>
      <c r="DH644" s="154"/>
      <c r="DI644" s="154"/>
      <c r="DJ644" s="154"/>
      <c r="DK644" s="154"/>
      <c r="DL644" s="154"/>
      <c r="DM644" s="154"/>
      <c r="DN644" s="7"/>
      <c r="DO644" s="7"/>
      <c r="DP644" s="7"/>
      <c r="DQ644" s="7"/>
      <c r="DR644" s="152"/>
      <c r="DS644" s="152"/>
      <c r="DT644" s="152"/>
      <c r="DU644" s="152"/>
      <c r="DV644" s="152"/>
      <c r="DW644" s="152"/>
      <c r="DX644" s="152"/>
      <c r="DY644" s="152"/>
      <c r="DZ644" s="152"/>
      <c r="EA644" s="152"/>
      <c r="EB644" s="152"/>
      <c r="EC644" s="152"/>
      <c r="ED644" s="152"/>
      <c r="EE644" s="152"/>
      <c r="EF644" s="152"/>
      <c r="EG644" s="152"/>
      <c r="EH644" s="152"/>
      <c r="EI644" s="152"/>
      <c r="EJ644" s="152"/>
      <c r="EK644" s="152"/>
      <c r="EL644" s="152"/>
      <c r="EM644" s="152"/>
      <c r="EN644" s="152"/>
      <c r="EO644" s="152"/>
      <c r="EP644" s="152"/>
      <c r="EQ644" s="152"/>
      <c r="ER644" s="152"/>
      <c r="ES644" s="152"/>
      <c r="ET644" s="152"/>
      <c r="EU644" s="152"/>
      <c r="EV644" s="152"/>
      <c r="EW644" s="152"/>
      <c r="EX644" s="152"/>
      <c r="EY644" s="152"/>
      <c r="EZ644" s="152"/>
      <c r="FA644" s="152"/>
      <c r="FB644" s="152"/>
      <c r="FC644" s="152"/>
      <c r="FD644" s="152"/>
      <c r="FE644" s="152"/>
      <c r="FF644" s="152"/>
      <c r="FG644" s="152"/>
      <c r="FH644" s="152"/>
      <c r="FI644" s="152"/>
      <c r="FJ644" s="152"/>
      <c r="FK644" s="152"/>
      <c r="FL644" s="152"/>
      <c r="FM644" s="152"/>
      <c r="FN644" s="152"/>
      <c r="FO644" s="152"/>
      <c r="FP644" s="152"/>
      <c r="FQ644" s="152"/>
      <c r="FR644" s="152"/>
      <c r="FS644" s="152"/>
      <c r="FT644" s="152"/>
      <c r="FU644" s="152"/>
      <c r="FV644" s="152"/>
      <c r="FW644" s="152"/>
      <c r="FX644" s="152"/>
      <c r="FY644" s="152"/>
      <c r="FZ644" s="152"/>
      <c r="GA644" s="152"/>
      <c r="GB644" s="152"/>
      <c r="GC644" s="152"/>
      <c r="GD644" s="152"/>
      <c r="GE644" s="7"/>
      <c r="GF644" s="7"/>
      <c r="GG644" s="7"/>
      <c r="GH644" s="7"/>
      <c r="GI644" s="7"/>
      <c r="GJ644" s="7"/>
      <c r="GK644" s="7"/>
      <c r="GL644" s="7"/>
      <c r="GM644" s="48"/>
      <c r="GN644" s="7"/>
      <c r="GO644" s="7"/>
      <c r="GP644" s="7"/>
      <c r="GR644" s="48"/>
      <c r="GS644" s="48"/>
      <c r="GT644" s="48"/>
      <c r="GU644" s="48"/>
      <c r="GV644" s="48"/>
    </row>
    <row r="645" spans="1:204">
      <c r="A645" s="7"/>
      <c r="B645" s="7"/>
      <c r="C645" s="7"/>
      <c r="D645" s="48"/>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13"/>
      <c r="AJ645" s="13"/>
      <c r="AK645" s="7"/>
      <c r="AL645" s="7"/>
      <c r="AM645" s="7"/>
      <c r="AN645" s="7"/>
      <c r="AO645" s="7"/>
      <c r="AP645" s="7"/>
      <c r="AQ645" s="7"/>
      <c r="AR645" s="153"/>
      <c r="AS645" s="7"/>
      <c r="AT645" s="7"/>
      <c r="AU645" s="7"/>
      <c r="AV645" s="7"/>
      <c r="AW645" s="7"/>
      <c r="AX645" s="7"/>
      <c r="AY645" s="7"/>
      <c r="AZ645" s="7"/>
      <c r="BA645" s="7"/>
      <c r="BB645" s="7"/>
      <c r="BC645" s="7"/>
      <c r="BD645" s="7"/>
      <c r="BE645" s="154"/>
      <c r="BF645" s="154"/>
      <c r="BG645" s="7"/>
      <c r="BH645" s="154"/>
      <c r="BI645" s="154"/>
      <c r="BJ645" s="154"/>
      <c r="BK645" s="154"/>
      <c r="BL645" s="154"/>
      <c r="BM645" s="154"/>
      <c r="BN645" s="7"/>
      <c r="BO645" s="7"/>
      <c r="BP645" s="7"/>
      <c r="BQ645" s="7"/>
      <c r="BR645" s="154"/>
      <c r="BS645" s="154"/>
      <c r="BT645" s="7"/>
      <c r="BU645" s="154"/>
      <c r="BV645" s="154"/>
      <c r="BW645" s="154"/>
      <c r="BX645" s="154"/>
      <c r="BY645" s="154"/>
      <c r="BZ645" s="154"/>
      <c r="CA645" s="7"/>
      <c r="CB645" s="7"/>
      <c r="CC645" s="7"/>
      <c r="CD645" s="7"/>
      <c r="CE645" s="154"/>
      <c r="CF645" s="154"/>
      <c r="CG645" s="7"/>
      <c r="CH645" s="154"/>
      <c r="CI645" s="154"/>
      <c r="CJ645" s="154"/>
      <c r="CK645" s="154"/>
      <c r="CL645" s="154"/>
      <c r="CM645" s="154"/>
      <c r="CN645" s="7"/>
      <c r="CO645" s="7"/>
      <c r="CP645" s="7"/>
      <c r="CQ645" s="7"/>
      <c r="CR645" s="154"/>
      <c r="CS645" s="154"/>
      <c r="CT645" s="7"/>
      <c r="CU645" s="154"/>
      <c r="CV645" s="154"/>
      <c r="CW645" s="154"/>
      <c r="CX645" s="154"/>
      <c r="CY645" s="154"/>
      <c r="CZ645" s="154"/>
      <c r="DA645" s="7"/>
      <c r="DB645" s="7"/>
      <c r="DC645" s="7"/>
      <c r="DD645" s="7"/>
      <c r="DE645" s="154"/>
      <c r="DF645" s="154"/>
      <c r="DG645" s="7"/>
      <c r="DH645" s="154"/>
      <c r="DI645" s="154"/>
      <c r="DJ645" s="154"/>
      <c r="DK645" s="154"/>
      <c r="DL645" s="154"/>
      <c r="DM645" s="154"/>
      <c r="DN645" s="7"/>
      <c r="DO645" s="7"/>
      <c r="DP645" s="7"/>
      <c r="DQ645" s="7"/>
      <c r="DR645" s="152"/>
      <c r="DS645" s="152"/>
      <c r="DT645" s="152"/>
      <c r="DU645" s="152"/>
      <c r="DV645" s="152"/>
      <c r="DW645" s="152"/>
      <c r="DX645" s="152"/>
      <c r="DY645" s="152"/>
      <c r="DZ645" s="152"/>
      <c r="EA645" s="152"/>
      <c r="EB645" s="152"/>
      <c r="EC645" s="152"/>
      <c r="ED645" s="152"/>
      <c r="EE645" s="152"/>
      <c r="EF645" s="152"/>
      <c r="EG645" s="152"/>
      <c r="EH645" s="152"/>
      <c r="EI645" s="152"/>
      <c r="EJ645" s="152"/>
      <c r="EK645" s="152"/>
      <c r="EL645" s="152"/>
      <c r="EM645" s="152"/>
      <c r="EN645" s="152"/>
      <c r="EO645" s="152"/>
      <c r="EP645" s="152"/>
      <c r="EQ645" s="152"/>
      <c r="ER645" s="152"/>
      <c r="ES645" s="152"/>
      <c r="ET645" s="152"/>
      <c r="EU645" s="152"/>
      <c r="EV645" s="152"/>
      <c r="EW645" s="152"/>
      <c r="EX645" s="152"/>
      <c r="EY645" s="152"/>
      <c r="EZ645" s="152"/>
      <c r="FA645" s="152"/>
      <c r="FB645" s="152"/>
      <c r="FC645" s="152"/>
      <c r="FD645" s="152"/>
      <c r="FE645" s="152"/>
      <c r="FF645" s="152"/>
      <c r="FG645" s="152"/>
      <c r="FH645" s="152"/>
      <c r="FI645" s="152"/>
      <c r="FJ645" s="152"/>
      <c r="FK645" s="152"/>
      <c r="FL645" s="152"/>
      <c r="FM645" s="152"/>
      <c r="FN645" s="152"/>
      <c r="FO645" s="152"/>
      <c r="FP645" s="152"/>
      <c r="FQ645" s="152"/>
      <c r="FR645" s="152"/>
      <c r="FS645" s="152"/>
      <c r="FT645" s="152"/>
      <c r="FU645" s="152"/>
      <c r="FV645" s="152"/>
      <c r="FW645" s="152"/>
      <c r="FX645" s="152"/>
      <c r="FY645" s="152"/>
      <c r="FZ645" s="152"/>
      <c r="GA645" s="152"/>
      <c r="GB645" s="152"/>
      <c r="GC645" s="152"/>
      <c r="GD645" s="152"/>
      <c r="GE645" s="7"/>
      <c r="GF645" s="7"/>
      <c r="GG645" s="7"/>
      <c r="GH645" s="7"/>
      <c r="GI645" s="7"/>
      <c r="GJ645" s="7"/>
      <c r="GK645" s="7"/>
      <c r="GL645" s="7"/>
      <c r="GM645" s="48"/>
      <c r="GN645" s="7"/>
      <c r="GO645" s="7"/>
      <c r="GP645" s="7"/>
      <c r="GR645" s="48"/>
      <c r="GS645" s="48"/>
      <c r="GT645" s="48"/>
      <c r="GU645" s="48"/>
      <c r="GV645" s="48"/>
    </row>
    <row r="646" spans="1:204">
      <c r="A646" s="7"/>
      <c r="B646" s="7"/>
      <c r="C646" s="7"/>
      <c r="D646" s="48"/>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13"/>
      <c r="AJ646" s="13"/>
      <c r="AK646" s="7"/>
      <c r="AL646" s="7"/>
      <c r="AM646" s="7"/>
      <c r="AN646" s="7"/>
      <c r="AO646" s="7"/>
      <c r="AP646" s="7"/>
      <c r="AQ646" s="7"/>
      <c r="AR646" s="153"/>
      <c r="AS646" s="7"/>
      <c r="AT646" s="7"/>
      <c r="AU646" s="7"/>
      <c r="AV646" s="7"/>
      <c r="AW646" s="7"/>
      <c r="AX646" s="7"/>
      <c r="AY646" s="7"/>
      <c r="AZ646" s="7"/>
      <c r="BA646" s="7"/>
      <c r="BB646" s="7"/>
      <c r="BC646" s="7"/>
      <c r="BD646" s="7"/>
      <c r="BE646" s="154"/>
      <c r="BF646" s="154"/>
      <c r="BG646" s="7"/>
      <c r="BH646" s="154"/>
      <c r="BI646" s="154"/>
      <c r="BJ646" s="154"/>
      <c r="BK646" s="154"/>
      <c r="BL646" s="154"/>
      <c r="BM646" s="154"/>
      <c r="BN646" s="7"/>
      <c r="BO646" s="7"/>
      <c r="BP646" s="7"/>
      <c r="BQ646" s="7"/>
      <c r="BR646" s="154"/>
      <c r="BS646" s="154"/>
      <c r="BT646" s="7"/>
      <c r="BU646" s="154"/>
      <c r="BV646" s="154"/>
      <c r="BW646" s="154"/>
      <c r="BX646" s="154"/>
      <c r="BY646" s="154"/>
      <c r="BZ646" s="154"/>
      <c r="CA646" s="7"/>
      <c r="CB646" s="7"/>
      <c r="CC646" s="7"/>
      <c r="CD646" s="7"/>
      <c r="CE646" s="154"/>
      <c r="CF646" s="154"/>
      <c r="CG646" s="7"/>
      <c r="CH646" s="154"/>
      <c r="CI646" s="154"/>
      <c r="CJ646" s="154"/>
      <c r="CK646" s="154"/>
      <c r="CL646" s="154"/>
      <c r="CM646" s="154"/>
      <c r="CN646" s="7"/>
      <c r="CO646" s="7"/>
      <c r="CP646" s="7"/>
      <c r="CQ646" s="7"/>
      <c r="CR646" s="154"/>
      <c r="CS646" s="154"/>
      <c r="CT646" s="7"/>
      <c r="CU646" s="154"/>
      <c r="CV646" s="154"/>
      <c r="CW646" s="154"/>
      <c r="CX646" s="154"/>
      <c r="CY646" s="154"/>
      <c r="CZ646" s="154"/>
      <c r="DA646" s="7"/>
      <c r="DB646" s="7"/>
      <c r="DC646" s="7"/>
      <c r="DD646" s="7"/>
      <c r="DE646" s="154"/>
      <c r="DF646" s="154"/>
      <c r="DG646" s="7"/>
      <c r="DH646" s="154"/>
      <c r="DI646" s="154"/>
      <c r="DJ646" s="154"/>
      <c r="DK646" s="154"/>
      <c r="DL646" s="154"/>
      <c r="DM646" s="154"/>
      <c r="DN646" s="7"/>
      <c r="DO646" s="7"/>
      <c r="DP646" s="7"/>
      <c r="DQ646" s="7"/>
      <c r="DR646" s="152"/>
      <c r="DS646" s="152"/>
      <c r="DT646" s="152"/>
      <c r="DU646" s="152"/>
      <c r="DV646" s="152"/>
      <c r="DW646" s="152"/>
      <c r="DX646" s="152"/>
      <c r="DY646" s="152"/>
      <c r="DZ646" s="152"/>
      <c r="EA646" s="152"/>
      <c r="EB646" s="152"/>
      <c r="EC646" s="152"/>
      <c r="ED646" s="152"/>
      <c r="EE646" s="152"/>
      <c r="EF646" s="152"/>
      <c r="EG646" s="152"/>
      <c r="EH646" s="152"/>
      <c r="EI646" s="152"/>
      <c r="EJ646" s="152"/>
      <c r="EK646" s="152"/>
      <c r="EL646" s="152"/>
      <c r="EM646" s="152"/>
      <c r="EN646" s="152"/>
      <c r="EO646" s="152"/>
      <c r="EP646" s="152"/>
      <c r="EQ646" s="152"/>
      <c r="ER646" s="152"/>
      <c r="ES646" s="152"/>
      <c r="ET646" s="152"/>
      <c r="EU646" s="152"/>
      <c r="EV646" s="152"/>
      <c r="EW646" s="152"/>
      <c r="EX646" s="152"/>
      <c r="EY646" s="152"/>
      <c r="EZ646" s="152"/>
      <c r="FA646" s="152"/>
      <c r="FB646" s="152"/>
      <c r="FC646" s="152"/>
      <c r="FD646" s="152"/>
      <c r="FE646" s="152"/>
      <c r="FF646" s="152"/>
      <c r="FG646" s="152"/>
      <c r="FH646" s="152"/>
      <c r="FI646" s="152"/>
      <c r="FJ646" s="152"/>
      <c r="FK646" s="152"/>
      <c r="FL646" s="152"/>
      <c r="FM646" s="152"/>
      <c r="FN646" s="152"/>
      <c r="FO646" s="152"/>
      <c r="FP646" s="152"/>
      <c r="FQ646" s="152"/>
      <c r="FR646" s="152"/>
      <c r="FS646" s="152"/>
      <c r="FT646" s="152"/>
      <c r="FU646" s="152"/>
      <c r="FV646" s="152"/>
      <c r="FW646" s="152"/>
      <c r="FX646" s="152"/>
      <c r="FY646" s="152"/>
      <c r="FZ646" s="152"/>
      <c r="GA646" s="152"/>
      <c r="GB646" s="152"/>
      <c r="GC646" s="152"/>
      <c r="GD646" s="152"/>
      <c r="GE646" s="7"/>
      <c r="GF646" s="7"/>
      <c r="GG646" s="7"/>
      <c r="GH646" s="7"/>
      <c r="GI646" s="7"/>
      <c r="GJ646" s="7"/>
      <c r="GK646" s="7"/>
      <c r="GL646" s="7"/>
      <c r="GM646" s="48"/>
      <c r="GN646" s="7"/>
      <c r="GO646" s="7"/>
      <c r="GP646" s="7"/>
      <c r="GR646" s="48"/>
      <c r="GS646" s="48"/>
      <c r="GT646" s="48"/>
      <c r="GU646" s="48"/>
      <c r="GV646" s="48"/>
    </row>
    <row r="647" spans="1:204">
      <c r="A647" s="7"/>
      <c r="B647" s="7"/>
      <c r="C647" s="7"/>
      <c r="D647" s="48"/>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13"/>
      <c r="AJ647" s="13"/>
      <c r="AK647" s="7"/>
      <c r="AL647" s="7"/>
      <c r="AM647" s="7"/>
      <c r="AN647" s="7"/>
      <c r="AO647" s="7"/>
      <c r="AP647" s="7"/>
      <c r="AQ647" s="7"/>
      <c r="AR647" s="153"/>
      <c r="AS647" s="7"/>
      <c r="AT647" s="7"/>
      <c r="AU647" s="7"/>
      <c r="AV647" s="7"/>
      <c r="AW647" s="7"/>
      <c r="AX647" s="7"/>
      <c r="AY647" s="7"/>
      <c r="AZ647" s="7"/>
      <c r="BA647" s="7"/>
      <c r="BB647" s="7"/>
      <c r="BC647" s="7"/>
      <c r="BD647" s="7"/>
      <c r="BE647" s="154"/>
      <c r="BF647" s="154"/>
      <c r="BG647" s="7"/>
      <c r="BH647" s="154"/>
      <c r="BI647" s="154"/>
      <c r="BJ647" s="154"/>
      <c r="BK647" s="154"/>
      <c r="BL647" s="154"/>
      <c r="BM647" s="154"/>
      <c r="BN647" s="7"/>
      <c r="BO647" s="7"/>
      <c r="BP647" s="7"/>
      <c r="BQ647" s="7"/>
      <c r="BR647" s="154"/>
      <c r="BS647" s="154"/>
      <c r="BT647" s="7"/>
      <c r="BU647" s="154"/>
      <c r="BV647" s="154"/>
      <c r="BW647" s="154"/>
      <c r="BX647" s="154"/>
      <c r="BY647" s="154"/>
      <c r="BZ647" s="154"/>
      <c r="CA647" s="7"/>
      <c r="CB647" s="7"/>
      <c r="CC647" s="7"/>
      <c r="CD647" s="7"/>
      <c r="CE647" s="154"/>
      <c r="CF647" s="154"/>
      <c r="CG647" s="7"/>
      <c r="CH647" s="154"/>
      <c r="CI647" s="154"/>
      <c r="CJ647" s="154"/>
      <c r="CK647" s="154"/>
      <c r="CL647" s="154"/>
      <c r="CM647" s="154"/>
      <c r="CN647" s="7"/>
      <c r="CO647" s="7"/>
      <c r="CP647" s="7"/>
      <c r="CQ647" s="7"/>
      <c r="CR647" s="154"/>
      <c r="CS647" s="154"/>
      <c r="CT647" s="7"/>
      <c r="CU647" s="154"/>
      <c r="CV647" s="154"/>
      <c r="CW647" s="154"/>
      <c r="CX647" s="154"/>
      <c r="CY647" s="154"/>
      <c r="CZ647" s="154"/>
      <c r="DA647" s="7"/>
      <c r="DB647" s="7"/>
      <c r="DC647" s="7"/>
      <c r="DD647" s="7"/>
      <c r="DE647" s="154"/>
      <c r="DF647" s="154"/>
      <c r="DG647" s="7"/>
      <c r="DH647" s="154"/>
      <c r="DI647" s="154"/>
      <c r="DJ647" s="154"/>
      <c r="DK647" s="154"/>
      <c r="DL647" s="154"/>
      <c r="DM647" s="154"/>
      <c r="DN647" s="7"/>
      <c r="DO647" s="7"/>
      <c r="DP647" s="7"/>
      <c r="DQ647" s="7"/>
      <c r="DR647" s="152"/>
      <c r="DS647" s="152"/>
      <c r="DT647" s="152"/>
      <c r="DU647" s="152"/>
      <c r="DV647" s="152"/>
      <c r="DW647" s="152"/>
      <c r="DX647" s="152"/>
      <c r="DY647" s="152"/>
      <c r="DZ647" s="152"/>
      <c r="EA647" s="152"/>
      <c r="EB647" s="152"/>
      <c r="EC647" s="152"/>
      <c r="ED647" s="152"/>
      <c r="EE647" s="152"/>
      <c r="EF647" s="152"/>
      <c r="EG647" s="152"/>
      <c r="EH647" s="152"/>
      <c r="EI647" s="152"/>
      <c r="EJ647" s="152"/>
      <c r="EK647" s="152"/>
      <c r="EL647" s="152"/>
      <c r="EM647" s="152"/>
      <c r="EN647" s="152"/>
      <c r="EO647" s="152"/>
      <c r="EP647" s="152"/>
      <c r="EQ647" s="152"/>
      <c r="ER647" s="152"/>
      <c r="ES647" s="152"/>
      <c r="ET647" s="152"/>
      <c r="EU647" s="152"/>
      <c r="EV647" s="152"/>
      <c r="EW647" s="152"/>
      <c r="EX647" s="152"/>
      <c r="EY647" s="152"/>
      <c r="EZ647" s="152"/>
      <c r="FA647" s="152"/>
      <c r="FB647" s="152"/>
      <c r="FC647" s="152"/>
      <c r="FD647" s="152"/>
      <c r="FE647" s="152"/>
      <c r="FF647" s="152"/>
      <c r="FG647" s="152"/>
      <c r="FH647" s="152"/>
      <c r="FI647" s="152"/>
      <c r="FJ647" s="152"/>
      <c r="FK647" s="152"/>
      <c r="FL647" s="152"/>
      <c r="FM647" s="152"/>
      <c r="FN647" s="152"/>
      <c r="FO647" s="152"/>
      <c r="FP647" s="152"/>
      <c r="FQ647" s="152"/>
      <c r="FR647" s="152"/>
      <c r="FS647" s="152"/>
      <c r="FT647" s="152"/>
      <c r="FU647" s="152"/>
      <c r="FV647" s="152"/>
      <c r="FW647" s="152"/>
      <c r="FX647" s="152"/>
      <c r="FY647" s="152"/>
      <c r="FZ647" s="152"/>
      <c r="GA647" s="152"/>
      <c r="GB647" s="152"/>
      <c r="GC647" s="152"/>
      <c r="GD647" s="152"/>
      <c r="GE647" s="7"/>
      <c r="GF647" s="7"/>
      <c r="GG647" s="7"/>
      <c r="GH647" s="7"/>
      <c r="GI647" s="7"/>
      <c r="GJ647" s="7"/>
      <c r="GK647" s="7"/>
      <c r="GL647" s="7"/>
      <c r="GM647" s="48"/>
      <c r="GN647" s="7"/>
      <c r="GO647" s="7"/>
      <c r="GP647" s="7"/>
      <c r="GR647" s="48"/>
      <c r="GS647" s="48"/>
      <c r="GT647" s="48"/>
      <c r="GU647" s="48"/>
      <c r="GV647" s="48"/>
    </row>
    <row r="648" spans="1:204">
      <c r="A648" s="7"/>
      <c r="B648" s="7"/>
      <c r="C648" s="7"/>
      <c r="D648" s="48"/>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13"/>
      <c r="AJ648" s="13"/>
      <c r="AK648" s="7"/>
      <c r="AL648" s="7"/>
      <c r="AM648" s="7"/>
      <c r="AN648" s="7"/>
      <c r="AO648" s="7"/>
      <c r="AP648" s="7"/>
      <c r="AQ648" s="7"/>
      <c r="AR648" s="153"/>
      <c r="AS648" s="7"/>
      <c r="AT648" s="7"/>
      <c r="AU648" s="7"/>
      <c r="AV648" s="7"/>
      <c r="AW648" s="7"/>
      <c r="AX648" s="7"/>
      <c r="AY648" s="7"/>
      <c r="AZ648" s="7"/>
      <c r="BA648" s="7"/>
      <c r="BB648" s="7"/>
      <c r="BC648" s="7"/>
      <c r="BD648" s="7"/>
      <c r="BE648" s="154"/>
      <c r="BF648" s="154"/>
      <c r="BG648" s="7"/>
      <c r="BH648" s="154"/>
      <c r="BI648" s="154"/>
      <c r="BJ648" s="154"/>
      <c r="BK648" s="154"/>
      <c r="BL648" s="154"/>
      <c r="BM648" s="154"/>
      <c r="BN648" s="7"/>
      <c r="BO648" s="7"/>
      <c r="BP648" s="7"/>
      <c r="BQ648" s="7"/>
      <c r="BR648" s="154"/>
      <c r="BS648" s="154"/>
      <c r="BT648" s="7"/>
      <c r="BU648" s="154"/>
      <c r="BV648" s="154"/>
      <c r="BW648" s="154"/>
      <c r="BX648" s="154"/>
      <c r="BY648" s="154"/>
      <c r="BZ648" s="154"/>
      <c r="CA648" s="7"/>
      <c r="CB648" s="7"/>
      <c r="CC648" s="7"/>
      <c r="CD648" s="7"/>
      <c r="CE648" s="154"/>
      <c r="CF648" s="154"/>
      <c r="CG648" s="7"/>
      <c r="CH648" s="154"/>
      <c r="CI648" s="154"/>
      <c r="CJ648" s="154"/>
      <c r="CK648" s="154"/>
      <c r="CL648" s="154"/>
      <c r="CM648" s="154"/>
      <c r="CN648" s="7"/>
      <c r="CO648" s="7"/>
      <c r="CP648" s="7"/>
      <c r="CQ648" s="7"/>
      <c r="CR648" s="154"/>
      <c r="CS648" s="154"/>
      <c r="CT648" s="7"/>
      <c r="CU648" s="154"/>
      <c r="CV648" s="154"/>
      <c r="CW648" s="154"/>
      <c r="CX648" s="154"/>
      <c r="CY648" s="154"/>
      <c r="CZ648" s="154"/>
      <c r="DA648" s="7"/>
      <c r="DB648" s="7"/>
      <c r="DC648" s="7"/>
      <c r="DD648" s="7"/>
      <c r="DE648" s="154"/>
      <c r="DF648" s="154"/>
      <c r="DG648" s="7"/>
      <c r="DH648" s="154"/>
      <c r="DI648" s="154"/>
      <c r="DJ648" s="154"/>
      <c r="DK648" s="154"/>
      <c r="DL648" s="154"/>
      <c r="DM648" s="154"/>
      <c r="DN648" s="7"/>
      <c r="DO648" s="7"/>
      <c r="DP648" s="7"/>
      <c r="DQ648" s="7"/>
      <c r="DR648" s="152"/>
      <c r="DS648" s="152"/>
      <c r="DT648" s="152"/>
      <c r="DU648" s="152"/>
      <c r="DV648" s="152"/>
      <c r="DW648" s="152"/>
      <c r="DX648" s="152"/>
      <c r="DY648" s="152"/>
      <c r="DZ648" s="152"/>
      <c r="EA648" s="152"/>
      <c r="EB648" s="152"/>
      <c r="EC648" s="152"/>
      <c r="ED648" s="152"/>
      <c r="EE648" s="152"/>
      <c r="EF648" s="152"/>
      <c r="EG648" s="152"/>
      <c r="EH648" s="152"/>
      <c r="EI648" s="152"/>
      <c r="EJ648" s="152"/>
      <c r="EK648" s="152"/>
      <c r="EL648" s="152"/>
      <c r="EM648" s="152"/>
      <c r="EN648" s="152"/>
      <c r="EO648" s="152"/>
      <c r="EP648" s="152"/>
      <c r="EQ648" s="152"/>
      <c r="ER648" s="152"/>
      <c r="ES648" s="152"/>
      <c r="ET648" s="152"/>
      <c r="EU648" s="152"/>
      <c r="EV648" s="152"/>
      <c r="EW648" s="152"/>
      <c r="EX648" s="152"/>
      <c r="EY648" s="152"/>
      <c r="EZ648" s="152"/>
      <c r="FA648" s="152"/>
      <c r="FB648" s="152"/>
      <c r="FC648" s="152"/>
      <c r="FD648" s="152"/>
      <c r="FE648" s="152"/>
      <c r="FF648" s="152"/>
      <c r="FG648" s="152"/>
      <c r="FH648" s="152"/>
      <c r="FI648" s="152"/>
      <c r="FJ648" s="152"/>
      <c r="FK648" s="152"/>
      <c r="FL648" s="152"/>
      <c r="FM648" s="152"/>
      <c r="FN648" s="152"/>
      <c r="FO648" s="152"/>
      <c r="FP648" s="152"/>
      <c r="FQ648" s="152"/>
      <c r="FR648" s="152"/>
      <c r="FS648" s="152"/>
      <c r="FT648" s="152"/>
      <c r="FU648" s="152"/>
      <c r="FV648" s="152"/>
      <c r="FW648" s="152"/>
      <c r="FX648" s="152"/>
      <c r="FY648" s="152"/>
      <c r="FZ648" s="152"/>
      <c r="GA648" s="152"/>
      <c r="GB648" s="152"/>
      <c r="GC648" s="152"/>
      <c r="GD648" s="152"/>
      <c r="GE648" s="7"/>
      <c r="GF648" s="7"/>
      <c r="GG648" s="7"/>
      <c r="GH648" s="7"/>
      <c r="GI648" s="7"/>
      <c r="GJ648" s="7"/>
      <c r="GK648" s="7"/>
      <c r="GL648" s="7"/>
      <c r="GM648" s="48"/>
      <c r="GN648" s="7"/>
      <c r="GO648" s="7"/>
      <c r="GP648" s="7"/>
      <c r="GR648" s="48"/>
      <c r="GS648" s="48"/>
      <c r="GT648" s="48"/>
      <c r="GU648" s="48"/>
      <c r="GV648" s="48"/>
    </row>
    <row r="649" spans="1:204">
      <c r="A649" s="7"/>
      <c r="B649" s="7"/>
      <c r="C649" s="7"/>
      <c r="D649" s="48"/>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c r="AH649" s="7"/>
      <c r="AI649" s="13"/>
      <c r="AJ649" s="13"/>
      <c r="AK649" s="7"/>
      <c r="AL649" s="7"/>
      <c r="AM649" s="7"/>
      <c r="AN649" s="7"/>
      <c r="AO649" s="7"/>
      <c r="AP649" s="7"/>
      <c r="AQ649" s="7"/>
      <c r="AR649" s="153"/>
      <c r="AS649" s="7"/>
      <c r="AT649" s="7"/>
      <c r="AU649" s="7"/>
      <c r="AV649" s="7"/>
      <c r="AW649" s="7"/>
      <c r="AX649" s="7"/>
      <c r="AY649" s="7"/>
      <c r="AZ649" s="7"/>
      <c r="BA649" s="7"/>
      <c r="BB649" s="7"/>
      <c r="BC649" s="7"/>
      <c r="BD649" s="7"/>
      <c r="BE649" s="154"/>
      <c r="BF649" s="154"/>
      <c r="BG649" s="7"/>
      <c r="BH649" s="154"/>
      <c r="BI649" s="154"/>
      <c r="BJ649" s="154"/>
      <c r="BK649" s="154"/>
      <c r="BL649" s="154"/>
      <c r="BM649" s="154"/>
      <c r="BN649" s="7"/>
      <c r="BO649" s="7"/>
      <c r="BP649" s="7"/>
      <c r="BQ649" s="7"/>
      <c r="BR649" s="154"/>
      <c r="BS649" s="154"/>
      <c r="BT649" s="7"/>
      <c r="BU649" s="154"/>
      <c r="BV649" s="154"/>
      <c r="BW649" s="154"/>
      <c r="BX649" s="154"/>
      <c r="BY649" s="154"/>
      <c r="BZ649" s="154"/>
      <c r="CA649" s="7"/>
      <c r="CB649" s="7"/>
      <c r="CC649" s="7"/>
      <c r="CD649" s="7"/>
      <c r="CE649" s="154"/>
      <c r="CF649" s="154"/>
      <c r="CG649" s="7"/>
      <c r="CH649" s="154"/>
      <c r="CI649" s="154"/>
      <c r="CJ649" s="154"/>
      <c r="CK649" s="154"/>
      <c r="CL649" s="154"/>
      <c r="CM649" s="154"/>
      <c r="CN649" s="7"/>
      <c r="CO649" s="7"/>
      <c r="CP649" s="7"/>
      <c r="CQ649" s="7"/>
      <c r="CR649" s="154"/>
      <c r="CS649" s="154"/>
      <c r="CT649" s="7"/>
      <c r="CU649" s="154"/>
      <c r="CV649" s="154"/>
      <c r="CW649" s="154"/>
      <c r="CX649" s="154"/>
      <c r="CY649" s="154"/>
      <c r="CZ649" s="154"/>
      <c r="DA649" s="7"/>
      <c r="DB649" s="7"/>
      <c r="DC649" s="7"/>
      <c r="DD649" s="7"/>
      <c r="DE649" s="154"/>
      <c r="DF649" s="154"/>
      <c r="DG649" s="7"/>
      <c r="DH649" s="154"/>
      <c r="DI649" s="154"/>
      <c r="DJ649" s="154"/>
      <c r="DK649" s="154"/>
      <c r="DL649" s="154"/>
      <c r="DM649" s="154"/>
      <c r="DN649" s="7"/>
      <c r="DO649" s="7"/>
      <c r="DP649" s="7"/>
      <c r="DQ649" s="7"/>
      <c r="DR649" s="152"/>
      <c r="DS649" s="152"/>
      <c r="DT649" s="152"/>
      <c r="DU649" s="152"/>
      <c r="DV649" s="152"/>
      <c r="DW649" s="152"/>
      <c r="DX649" s="152"/>
      <c r="DY649" s="152"/>
      <c r="DZ649" s="152"/>
      <c r="EA649" s="152"/>
      <c r="EB649" s="152"/>
      <c r="EC649" s="152"/>
      <c r="ED649" s="152"/>
      <c r="EE649" s="152"/>
      <c r="EF649" s="152"/>
      <c r="EG649" s="152"/>
      <c r="EH649" s="152"/>
      <c r="EI649" s="152"/>
      <c r="EJ649" s="152"/>
      <c r="EK649" s="152"/>
      <c r="EL649" s="152"/>
      <c r="EM649" s="152"/>
      <c r="EN649" s="152"/>
      <c r="EO649" s="152"/>
      <c r="EP649" s="152"/>
      <c r="EQ649" s="152"/>
      <c r="ER649" s="152"/>
      <c r="ES649" s="152"/>
      <c r="ET649" s="152"/>
      <c r="EU649" s="152"/>
      <c r="EV649" s="152"/>
      <c r="EW649" s="152"/>
      <c r="EX649" s="152"/>
      <c r="EY649" s="152"/>
      <c r="EZ649" s="152"/>
      <c r="FA649" s="152"/>
      <c r="FB649" s="152"/>
      <c r="FC649" s="152"/>
      <c r="FD649" s="152"/>
      <c r="FE649" s="152"/>
      <c r="FF649" s="152"/>
      <c r="FG649" s="152"/>
      <c r="FH649" s="152"/>
      <c r="FI649" s="152"/>
      <c r="FJ649" s="152"/>
      <c r="FK649" s="152"/>
      <c r="FL649" s="152"/>
      <c r="FM649" s="152"/>
      <c r="FN649" s="152"/>
      <c r="FO649" s="152"/>
      <c r="FP649" s="152"/>
      <c r="FQ649" s="152"/>
      <c r="FR649" s="152"/>
      <c r="FS649" s="152"/>
      <c r="FT649" s="152"/>
      <c r="FU649" s="152"/>
      <c r="FV649" s="152"/>
      <c r="FW649" s="152"/>
      <c r="FX649" s="152"/>
      <c r="FY649" s="152"/>
      <c r="FZ649" s="152"/>
      <c r="GA649" s="152"/>
      <c r="GB649" s="152"/>
      <c r="GC649" s="152"/>
      <c r="GD649" s="152"/>
      <c r="GE649" s="7"/>
      <c r="GF649" s="7"/>
      <c r="GG649" s="7"/>
      <c r="GH649" s="7"/>
      <c r="GI649" s="7"/>
      <c r="GJ649" s="7"/>
      <c r="GK649" s="7"/>
      <c r="GL649" s="7"/>
      <c r="GM649" s="48"/>
      <c r="GN649" s="7"/>
      <c r="GO649" s="7"/>
      <c r="GP649" s="7"/>
      <c r="GR649" s="48"/>
      <c r="GS649" s="48"/>
      <c r="GT649" s="48"/>
      <c r="GU649" s="48"/>
      <c r="GV649" s="48"/>
    </row>
    <row r="650" spans="1:204">
      <c r="A650" s="7"/>
      <c r="B650" s="7"/>
      <c r="C650" s="7"/>
      <c r="D650" s="48"/>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13"/>
      <c r="AJ650" s="13"/>
      <c r="AK650" s="7"/>
      <c r="AL650" s="7"/>
      <c r="AM650" s="7"/>
      <c r="AN650" s="7"/>
      <c r="AO650" s="7"/>
      <c r="AP650" s="7"/>
      <c r="AQ650" s="7"/>
      <c r="AR650" s="153"/>
      <c r="AS650" s="7"/>
      <c r="AT650" s="7"/>
      <c r="AU650" s="7"/>
      <c r="AV650" s="7"/>
      <c r="AW650" s="7"/>
      <c r="AX650" s="7"/>
      <c r="AY650" s="7"/>
      <c r="AZ650" s="7"/>
      <c r="BA650" s="7"/>
      <c r="BB650" s="7"/>
      <c r="BC650" s="7"/>
      <c r="BD650" s="7"/>
      <c r="BE650" s="154"/>
      <c r="BF650" s="154"/>
      <c r="BG650" s="7"/>
      <c r="BH650" s="154"/>
      <c r="BI650" s="154"/>
      <c r="BJ650" s="154"/>
      <c r="BK650" s="154"/>
      <c r="BL650" s="154"/>
      <c r="BM650" s="154"/>
      <c r="BN650" s="7"/>
      <c r="BO650" s="7"/>
      <c r="BP650" s="7"/>
      <c r="BQ650" s="7"/>
      <c r="BR650" s="154"/>
      <c r="BS650" s="154"/>
      <c r="BT650" s="7"/>
      <c r="BU650" s="154"/>
      <c r="BV650" s="154"/>
      <c r="BW650" s="154"/>
      <c r="BX650" s="154"/>
      <c r="BY650" s="154"/>
      <c r="BZ650" s="154"/>
      <c r="CA650" s="7"/>
      <c r="CB650" s="7"/>
      <c r="CC650" s="7"/>
      <c r="CD650" s="7"/>
      <c r="CE650" s="154"/>
      <c r="CF650" s="154"/>
      <c r="CG650" s="7"/>
      <c r="CH650" s="154"/>
      <c r="CI650" s="154"/>
      <c r="CJ650" s="154"/>
      <c r="CK650" s="154"/>
      <c r="CL650" s="154"/>
      <c r="CM650" s="154"/>
      <c r="CN650" s="7"/>
      <c r="CO650" s="7"/>
      <c r="CP650" s="7"/>
      <c r="CQ650" s="7"/>
      <c r="CR650" s="154"/>
      <c r="CS650" s="154"/>
      <c r="CT650" s="7"/>
      <c r="CU650" s="154"/>
      <c r="CV650" s="154"/>
      <c r="CW650" s="154"/>
      <c r="CX650" s="154"/>
      <c r="CY650" s="154"/>
      <c r="CZ650" s="154"/>
      <c r="DA650" s="7"/>
      <c r="DB650" s="7"/>
      <c r="DC650" s="7"/>
      <c r="DD650" s="7"/>
      <c r="DE650" s="154"/>
      <c r="DF650" s="154"/>
      <c r="DG650" s="7"/>
      <c r="DH650" s="154"/>
      <c r="DI650" s="154"/>
      <c r="DJ650" s="154"/>
      <c r="DK650" s="154"/>
      <c r="DL650" s="154"/>
      <c r="DM650" s="154"/>
      <c r="DN650" s="7"/>
      <c r="DO650" s="7"/>
      <c r="DP650" s="7"/>
      <c r="DQ650" s="7"/>
      <c r="DR650" s="152"/>
      <c r="DS650" s="152"/>
      <c r="DT650" s="152"/>
      <c r="DU650" s="152"/>
      <c r="DV650" s="152"/>
      <c r="DW650" s="152"/>
      <c r="DX650" s="152"/>
      <c r="DY650" s="152"/>
      <c r="DZ650" s="152"/>
      <c r="EA650" s="152"/>
      <c r="EB650" s="152"/>
      <c r="EC650" s="152"/>
      <c r="ED650" s="152"/>
      <c r="EE650" s="152"/>
      <c r="EF650" s="152"/>
      <c r="EG650" s="152"/>
      <c r="EH650" s="152"/>
      <c r="EI650" s="152"/>
      <c r="EJ650" s="152"/>
      <c r="EK650" s="152"/>
      <c r="EL650" s="152"/>
      <c r="EM650" s="152"/>
      <c r="EN650" s="152"/>
      <c r="EO650" s="152"/>
      <c r="EP650" s="152"/>
      <c r="EQ650" s="152"/>
      <c r="ER650" s="152"/>
      <c r="ES650" s="152"/>
      <c r="ET650" s="152"/>
      <c r="EU650" s="152"/>
      <c r="EV650" s="152"/>
      <c r="EW650" s="152"/>
      <c r="EX650" s="152"/>
      <c r="EY650" s="152"/>
      <c r="EZ650" s="152"/>
      <c r="FA650" s="152"/>
      <c r="FB650" s="152"/>
      <c r="FC650" s="152"/>
      <c r="FD650" s="152"/>
      <c r="FE650" s="152"/>
      <c r="FF650" s="152"/>
      <c r="FG650" s="152"/>
      <c r="FH650" s="152"/>
      <c r="FI650" s="152"/>
      <c r="FJ650" s="152"/>
      <c r="FK650" s="152"/>
      <c r="FL650" s="152"/>
      <c r="FM650" s="152"/>
      <c r="FN650" s="152"/>
      <c r="FO650" s="152"/>
      <c r="FP650" s="152"/>
      <c r="FQ650" s="152"/>
      <c r="FR650" s="152"/>
      <c r="FS650" s="152"/>
      <c r="FT650" s="152"/>
      <c r="FU650" s="152"/>
      <c r="FV650" s="152"/>
      <c r="FW650" s="152"/>
      <c r="FX650" s="152"/>
      <c r="FY650" s="152"/>
      <c r="FZ650" s="152"/>
      <c r="GA650" s="152"/>
      <c r="GB650" s="152"/>
      <c r="GC650" s="152"/>
      <c r="GD650" s="152"/>
      <c r="GE650" s="7"/>
      <c r="GF650" s="7"/>
      <c r="GG650" s="7"/>
      <c r="GH650" s="7"/>
      <c r="GI650" s="7"/>
      <c r="GJ650" s="7"/>
      <c r="GK650" s="7"/>
      <c r="GL650" s="7"/>
      <c r="GM650" s="48"/>
      <c r="GN650" s="7"/>
      <c r="GO650" s="7"/>
      <c r="GP650" s="7"/>
      <c r="GR650" s="48"/>
      <c r="GS650" s="48"/>
      <c r="GT650" s="48"/>
      <c r="GU650" s="48"/>
      <c r="GV650" s="48"/>
    </row>
    <row r="651" spans="1:204">
      <c r="A651" s="7"/>
      <c r="B651" s="7"/>
      <c r="C651" s="7"/>
      <c r="D651" s="48"/>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13"/>
      <c r="AJ651" s="13"/>
      <c r="AK651" s="7"/>
      <c r="AL651" s="7"/>
      <c r="AM651" s="7"/>
      <c r="AN651" s="7"/>
      <c r="AO651" s="7"/>
      <c r="AP651" s="7"/>
      <c r="AQ651" s="7"/>
      <c r="AR651" s="153"/>
      <c r="AS651" s="7"/>
      <c r="AT651" s="7"/>
      <c r="AU651" s="7"/>
      <c r="AV651" s="7"/>
      <c r="AW651" s="7"/>
      <c r="AX651" s="7"/>
      <c r="AY651" s="7"/>
      <c r="AZ651" s="7"/>
      <c r="BA651" s="7"/>
      <c r="BB651" s="7"/>
      <c r="BC651" s="7"/>
      <c r="BD651" s="7"/>
      <c r="BE651" s="154"/>
      <c r="BF651" s="154"/>
      <c r="BG651" s="7"/>
      <c r="BH651" s="154"/>
      <c r="BI651" s="154"/>
      <c r="BJ651" s="154"/>
      <c r="BK651" s="154"/>
      <c r="BL651" s="154"/>
      <c r="BM651" s="154"/>
      <c r="BN651" s="7"/>
      <c r="BO651" s="7"/>
      <c r="BP651" s="7"/>
      <c r="BQ651" s="7"/>
      <c r="BR651" s="154"/>
      <c r="BS651" s="154"/>
      <c r="BT651" s="7"/>
      <c r="BU651" s="154"/>
      <c r="BV651" s="154"/>
      <c r="BW651" s="154"/>
      <c r="BX651" s="154"/>
      <c r="BY651" s="154"/>
      <c r="BZ651" s="154"/>
      <c r="CA651" s="7"/>
      <c r="CB651" s="7"/>
      <c r="CC651" s="7"/>
      <c r="CD651" s="7"/>
      <c r="CE651" s="154"/>
      <c r="CF651" s="154"/>
      <c r="CG651" s="7"/>
      <c r="CH651" s="154"/>
      <c r="CI651" s="154"/>
      <c r="CJ651" s="154"/>
      <c r="CK651" s="154"/>
      <c r="CL651" s="154"/>
      <c r="CM651" s="154"/>
      <c r="CN651" s="7"/>
      <c r="CO651" s="7"/>
      <c r="CP651" s="7"/>
      <c r="CQ651" s="7"/>
      <c r="CR651" s="154"/>
      <c r="CS651" s="154"/>
      <c r="CT651" s="7"/>
      <c r="CU651" s="154"/>
      <c r="CV651" s="154"/>
      <c r="CW651" s="154"/>
      <c r="CX651" s="154"/>
      <c r="CY651" s="154"/>
      <c r="CZ651" s="154"/>
      <c r="DA651" s="7"/>
      <c r="DB651" s="7"/>
      <c r="DC651" s="7"/>
      <c r="DD651" s="7"/>
      <c r="DE651" s="154"/>
      <c r="DF651" s="154"/>
      <c r="DG651" s="7"/>
      <c r="DH651" s="154"/>
      <c r="DI651" s="154"/>
      <c r="DJ651" s="154"/>
      <c r="DK651" s="154"/>
      <c r="DL651" s="154"/>
      <c r="DM651" s="154"/>
      <c r="DN651" s="7"/>
      <c r="DO651" s="7"/>
      <c r="DP651" s="7"/>
      <c r="DQ651" s="7"/>
      <c r="DR651" s="152"/>
      <c r="DS651" s="152"/>
      <c r="DT651" s="152"/>
      <c r="DU651" s="152"/>
      <c r="DV651" s="152"/>
      <c r="DW651" s="152"/>
      <c r="DX651" s="152"/>
      <c r="DY651" s="152"/>
      <c r="DZ651" s="152"/>
      <c r="EA651" s="152"/>
      <c r="EB651" s="152"/>
      <c r="EC651" s="152"/>
      <c r="ED651" s="152"/>
      <c r="EE651" s="152"/>
      <c r="EF651" s="152"/>
      <c r="EG651" s="152"/>
      <c r="EH651" s="152"/>
      <c r="EI651" s="152"/>
      <c r="EJ651" s="152"/>
      <c r="EK651" s="152"/>
      <c r="EL651" s="152"/>
      <c r="EM651" s="152"/>
      <c r="EN651" s="152"/>
      <c r="EO651" s="152"/>
      <c r="EP651" s="152"/>
      <c r="EQ651" s="152"/>
      <c r="ER651" s="152"/>
      <c r="ES651" s="152"/>
      <c r="ET651" s="152"/>
      <c r="EU651" s="152"/>
      <c r="EV651" s="152"/>
      <c r="EW651" s="152"/>
      <c r="EX651" s="152"/>
      <c r="EY651" s="152"/>
      <c r="EZ651" s="152"/>
      <c r="FA651" s="152"/>
      <c r="FB651" s="152"/>
      <c r="FC651" s="152"/>
      <c r="FD651" s="152"/>
      <c r="FE651" s="152"/>
      <c r="FF651" s="152"/>
      <c r="FG651" s="152"/>
      <c r="FH651" s="152"/>
      <c r="FI651" s="152"/>
      <c r="FJ651" s="152"/>
      <c r="FK651" s="152"/>
      <c r="FL651" s="152"/>
      <c r="FM651" s="152"/>
      <c r="FN651" s="152"/>
      <c r="FO651" s="152"/>
      <c r="FP651" s="152"/>
      <c r="FQ651" s="152"/>
      <c r="FR651" s="152"/>
      <c r="FS651" s="152"/>
      <c r="FT651" s="152"/>
      <c r="FU651" s="152"/>
      <c r="FV651" s="152"/>
      <c r="FW651" s="152"/>
      <c r="FX651" s="152"/>
      <c r="FY651" s="152"/>
      <c r="FZ651" s="152"/>
      <c r="GA651" s="152"/>
      <c r="GB651" s="152"/>
      <c r="GC651" s="152"/>
      <c r="GD651" s="152"/>
      <c r="GE651" s="7"/>
      <c r="GF651" s="7"/>
      <c r="GG651" s="7"/>
      <c r="GH651" s="7"/>
      <c r="GI651" s="7"/>
      <c r="GJ651" s="7"/>
      <c r="GK651" s="7"/>
      <c r="GL651" s="7"/>
      <c r="GM651" s="48"/>
      <c r="GN651" s="7"/>
      <c r="GO651" s="7"/>
      <c r="GP651" s="7"/>
      <c r="GR651" s="48"/>
      <c r="GS651" s="48"/>
      <c r="GT651" s="48"/>
      <c r="GU651" s="48"/>
      <c r="GV651" s="48"/>
    </row>
    <row r="652" spans="1:204">
      <c r="A652" s="7"/>
      <c r="B652" s="7"/>
      <c r="C652" s="7"/>
      <c r="D652" s="48"/>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c r="AH652" s="7"/>
      <c r="AI652" s="13"/>
      <c r="AJ652" s="13"/>
      <c r="AK652" s="7"/>
      <c r="AL652" s="7"/>
      <c r="AM652" s="7"/>
      <c r="AN652" s="7"/>
      <c r="AO652" s="7"/>
      <c r="AP652" s="7"/>
      <c r="AQ652" s="7"/>
      <c r="AR652" s="153"/>
      <c r="AS652" s="7"/>
      <c r="AT652" s="7"/>
      <c r="AU652" s="7"/>
      <c r="AV652" s="7"/>
      <c r="AW652" s="7"/>
      <c r="AX652" s="7"/>
      <c r="AY652" s="7"/>
      <c r="AZ652" s="7"/>
      <c r="BA652" s="7"/>
      <c r="BB652" s="7"/>
      <c r="BC652" s="7"/>
      <c r="BD652" s="7"/>
      <c r="BE652" s="154"/>
      <c r="BF652" s="154"/>
      <c r="BG652" s="7"/>
      <c r="BH652" s="154"/>
      <c r="BI652" s="154"/>
      <c r="BJ652" s="154"/>
      <c r="BK652" s="154"/>
      <c r="BL652" s="154"/>
      <c r="BM652" s="154"/>
      <c r="BN652" s="7"/>
      <c r="BO652" s="7"/>
      <c r="BP652" s="7"/>
      <c r="BQ652" s="7"/>
      <c r="BR652" s="154"/>
      <c r="BS652" s="154"/>
      <c r="BT652" s="7"/>
      <c r="BU652" s="154"/>
      <c r="BV652" s="154"/>
      <c r="BW652" s="154"/>
      <c r="BX652" s="154"/>
      <c r="BY652" s="154"/>
      <c r="BZ652" s="154"/>
      <c r="CA652" s="7"/>
      <c r="CB652" s="7"/>
      <c r="CC652" s="7"/>
      <c r="CD652" s="7"/>
      <c r="CE652" s="154"/>
      <c r="CF652" s="154"/>
      <c r="CG652" s="7"/>
      <c r="CH652" s="154"/>
      <c r="CI652" s="154"/>
      <c r="CJ652" s="154"/>
      <c r="CK652" s="154"/>
      <c r="CL652" s="154"/>
      <c r="CM652" s="154"/>
      <c r="CN652" s="7"/>
      <c r="CO652" s="7"/>
      <c r="CP652" s="7"/>
      <c r="CQ652" s="7"/>
      <c r="CR652" s="154"/>
      <c r="CS652" s="154"/>
      <c r="CT652" s="7"/>
      <c r="CU652" s="154"/>
      <c r="CV652" s="154"/>
      <c r="CW652" s="154"/>
      <c r="CX652" s="154"/>
      <c r="CY652" s="154"/>
      <c r="CZ652" s="154"/>
      <c r="DA652" s="7"/>
      <c r="DB652" s="7"/>
      <c r="DC652" s="7"/>
      <c r="DD652" s="7"/>
      <c r="DE652" s="154"/>
      <c r="DF652" s="154"/>
      <c r="DG652" s="7"/>
      <c r="DH652" s="154"/>
      <c r="DI652" s="154"/>
      <c r="DJ652" s="154"/>
      <c r="DK652" s="154"/>
      <c r="DL652" s="154"/>
      <c r="DM652" s="154"/>
      <c r="DN652" s="7"/>
      <c r="DO652" s="7"/>
      <c r="DP652" s="7"/>
      <c r="DQ652" s="7"/>
      <c r="DR652" s="152"/>
      <c r="DS652" s="152"/>
      <c r="DT652" s="152"/>
      <c r="DU652" s="152"/>
      <c r="DV652" s="152"/>
      <c r="DW652" s="152"/>
      <c r="DX652" s="152"/>
      <c r="DY652" s="152"/>
      <c r="DZ652" s="152"/>
      <c r="EA652" s="152"/>
      <c r="EB652" s="152"/>
      <c r="EC652" s="152"/>
      <c r="ED652" s="152"/>
      <c r="EE652" s="152"/>
      <c r="EF652" s="152"/>
      <c r="EG652" s="152"/>
      <c r="EH652" s="152"/>
      <c r="EI652" s="152"/>
      <c r="EJ652" s="152"/>
      <c r="EK652" s="152"/>
      <c r="EL652" s="152"/>
      <c r="EM652" s="152"/>
      <c r="EN652" s="152"/>
      <c r="EO652" s="152"/>
      <c r="EP652" s="152"/>
      <c r="EQ652" s="152"/>
      <c r="ER652" s="152"/>
      <c r="ES652" s="152"/>
      <c r="ET652" s="152"/>
      <c r="EU652" s="152"/>
      <c r="EV652" s="152"/>
      <c r="EW652" s="152"/>
      <c r="EX652" s="152"/>
      <c r="EY652" s="152"/>
      <c r="EZ652" s="152"/>
      <c r="FA652" s="152"/>
      <c r="FB652" s="152"/>
      <c r="FC652" s="152"/>
      <c r="FD652" s="152"/>
      <c r="FE652" s="152"/>
      <c r="FF652" s="152"/>
      <c r="FG652" s="152"/>
      <c r="FH652" s="152"/>
      <c r="FI652" s="152"/>
      <c r="FJ652" s="152"/>
      <c r="FK652" s="152"/>
      <c r="FL652" s="152"/>
      <c r="FM652" s="152"/>
      <c r="FN652" s="152"/>
      <c r="FO652" s="152"/>
      <c r="FP652" s="152"/>
      <c r="FQ652" s="152"/>
      <c r="FR652" s="152"/>
      <c r="FS652" s="152"/>
      <c r="FT652" s="152"/>
      <c r="FU652" s="152"/>
      <c r="FV652" s="152"/>
      <c r="FW652" s="152"/>
      <c r="FX652" s="152"/>
      <c r="FY652" s="152"/>
      <c r="FZ652" s="152"/>
      <c r="GA652" s="152"/>
      <c r="GB652" s="152"/>
      <c r="GC652" s="152"/>
      <c r="GD652" s="152"/>
      <c r="GE652" s="7"/>
      <c r="GF652" s="7"/>
      <c r="GG652" s="7"/>
      <c r="GH652" s="7"/>
      <c r="GI652" s="7"/>
      <c r="GJ652" s="7"/>
      <c r="GK652" s="7"/>
      <c r="GL652" s="7"/>
      <c r="GM652" s="48"/>
      <c r="GN652" s="7"/>
      <c r="GO652" s="7"/>
      <c r="GP652" s="7"/>
      <c r="GR652" s="48"/>
      <c r="GS652" s="48"/>
      <c r="GT652" s="48"/>
      <c r="GU652" s="48"/>
      <c r="GV652" s="48"/>
    </row>
    <row r="653" spans="1:204">
      <c r="A653" s="7"/>
      <c r="B653" s="7"/>
      <c r="C653" s="7"/>
      <c r="D653" s="48"/>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13"/>
      <c r="AJ653" s="13"/>
      <c r="AK653" s="7"/>
      <c r="AL653" s="7"/>
      <c r="AM653" s="7"/>
      <c r="AN653" s="7"/>
      <c r="AO653" s="7"/>
      <c r="AP653" s="7"/>
      <c r="AQ653" s="7"/>
      <c r="AR653" s="153"/>
      <c r="AS653" s="7"/>
      <c r="AT653" s="7"/>
      <c r="AU653" s="7"/>
      <c r="AV653" s="7"/>
      <c r="AW653" s="7"/>
      <c r="AX653" s="7"/>
      <c r="AY653" s="7"/>
      <c r="AZ653" s="7"/>
      <c r="BA653" s="7"/>
      <c r="BB653" s="7"/>
      <c r="BC653" s="7"/>
      <c r="BD653" s="7"/>
      <c r="BE653" s="154"/>
      <c r="BF653" s="154"/>
      <c r="BG653" s="7"/>
      <c r="BH653" s="154"/>
      <c r="BI653" s="154"/>
      <c r="BJ653" s="154"/>
      <c r="BK653" s="154"/>
      <c r="BL653" s="154"/>
      <c r="BM653" s="154"/>
      <c r="BN653" s="7"/>
      <c r="BO653" s="7"/>
      <c r="BP653" s="7"/>
      <c r="BQ653" s="7"/>
      <c r="BR653" s="154"/>
      <c r="BS653" s="154"/>
      <c r="BT653" s="7"/>
      <c r="BU653" s="154"/>
      <c r="BV653" s="154"/>
      <c r="BW653" s="154"/>
      <c r="BX653" s="154"/>
      <c r="BY653" s="154"/>
      <c r="BZ653" s="154"/>
      <c r="CA653" s="7"/>
      <c r="CB653" s="7"/>
      <c r="CC653" s="7"/>
      <c r="CD653" s="7"/>
      <c r="CE653" s="154"/>
      <c r="CF653" s="154"/>
      <c r="CG653" s="7"/>
      <c r="CH653" s="154"/>
      <c r="CI653" s="154"/>
      <c r="CJ653" s="154"/>
      <c r="CK653" s="154"/>
      <c r="CL653" s="154"/>
      <c r="CM653" s="154"/>
      <c r="CN653" s="7"/>
      <c r="CO653" s="7"/>
      <c r="CP653" s="7"/>
      <c r="CQ653" s="7"/>
      <c r="CR653" s="154"/>
      <c r="CS653" s="154"/>
      <c r="CT653" s="7"/>
      <c r="CU653" s="154"/>
      <c r="CV653" s="154"/>
      <c r="CW653" s="154"/>
      <c r="CX653" s="154"/>
      <c r="CY653" s="154"/>
      <c r="CZ653" s="154"/>
      <c r="DA653" s="7"/>
      <c r="DB653" s="7"/>
      <c r="DC653" s="7"/>
      <c r="DD653" s="7"/>
      <c r="DE653" s="154"/>
      <c r="DF653" s="154"/>
      <c r="DG653" s="7"/>
      <c r="DH653" s="154"/>
      <c r="DI653" s="154"/>
      <c r="DJ653" s="154"/>
      <c r="DK653" s="154"/>
      <c r="DL653" s="154"/>
      <c r="DM653" s="154"/>
      <c r="DN653" s="7"/>
      <c r="DO653" s="7"/>
      <c r="DP653" s="7"/>
      <c r="DQ653" s="7"/>
      <c r="DR653" s="152"/>
      <c r="DS653" s="152"/>
      <c r="DT653" s="152"/>
      <c r="DU653" s="152"/>
      <c r="DV653" s="152"/>
      <c r="DW653" s="152"/>
      <c r="DX653" s="152"/>
      <c r="DY653" s="152"/>
      <c r="DZ653" s="152"/>
      <c r="EA653" s="152"/>
      <c r="EB653" s="152"/>
      <c r="EC653" s="152"/>
      <c r="ED653" s="152"/>
      <c r="EE653" s="152"/>
      <c r="EF653" s="152"/>
      <c r="EG653" s="152"/>
      <c r="EH653" s="152"/>
      <c r="EI653" s="152"/>
      <c r="EJ653" s="152"/>
      <c r="EK653" s="152"/>
      <c r="EL653" s="152"/>
      <c r="EM653" s="152"/>
      <c r="EN653" s="152"/>
      <c r="EO653" s="152"/>
      <c r="EP653" s="152"/>
      <c r="EQ653" s="152"/>
      <c r="ER653" s="152"/>
      <c r="ES653" s="152"/>
      <c r="ET653" s="152"/>
      <c r="EU653" s="152"/>
      <c r="EV653" s="152"/>
      <c r="EW653" s="152"/>
      <c r="EX653" s="152"/>
      <c r="EY653" s="152"/>
      <c r="EZ653" s="152"/>
      <c r="FA653" s="152"/>
      <c r="FB653" s="152"/>
      <c r="FC653" s="152"/>
      <c r="FD653" s="152"/>
      <c r="FE653" s="152"/>
      <c r="FF653" s="152"/>
      <c r="FG653" s="152"/>
      <c r="FH653" s="152"/>
      <c r="FI653" s="152"/>
      <c r="FJ653" s="152"/>
      <c r="FK653" s="152"/>
      <c r="FL653" s="152"/>
      <c r="FM653" s="152"/>
      <c r="FN653" s="152"/>
      <c r="FO653" s="152"/>
      <c r="FP653" s="152"/>
      <c r="FQ653" s="152"/>
      <c r="FR653" s="152"/>
      <c r="FS653" s="152"/>
      <c r="FT653" s="152"/>
      <c r="FU653" s="152"/>
      <c r="FV653" s="152"/>
      <c r="FW653" s="152"/>
      <c r="FX653" s="152"/>
      <c r="FY653" s="152"/>
      <c r="FZ653" s="152"/>
      <c r="GA653" s="152"/>
      <c r="GB653" s="152"/>
      <c r="GC653" s="152"/>
      <c r="GD653" s="152"/>
      <c r="GE653" s="7"/>
      <c r="GF653" s="7"/>
      <c r="GG653" s="7"/>
      <c r="GH653" s="7"/>
      <c r="GI653" s="7"/>
      <c r="GJ653" s="7"/>
      <c r="GK653" s="7"/>
      <c r="GL653" s="7"/>
      <c r="GM653" s="48"/>
      <c r="GN653" s="7"/>
      <c r="GO653" s="7"/>
      <c r="GP653" s="7"/>
      <c r="GR653" s="48"/>
      <c r="GS653" s="48"/>
      <c r="GT653" s="48"/>
      <c r="GU653" s="48"/>
      <c r="GV653" s="48"/>
    </row>
    <row r="654" spans="1:204">
      <c r="A654" s="7"/>
      <c r="B654" s="7"/>
      <c r="C654" s="7"/>
      <c r="D654" s="48"/>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13"/>
      <c r="AJ654" s="13"/>
      <c r="AK654" s="7"/>
      <c r="AL654" s="7"/>
      <c r="AM654" s="7"/>
      <c r="AN654" s="7"/>
      <c r="AO654" s="7"/>
      <c r="AP654" s="7"/>
      <c r="AQ654" s="7"/>
      <c r="AR654" s="153"/>
      <c r="AS654" s="7"/>
      <c r="AT654" s="7"/>
      <c r="AU654" s="7"/>
      <c r="AV654" s="7"/>
      <c r="AW654" s="7"/>
      <c r="AX654" s="7"/>
      <c r="AY654" s="7"/>
      <c r="AZ654" s="7"/>
      <c r="BA654" s="7"/>
      <c r="BB654" s="7"/>
      <c r="BC654" s="7"/>
      <c r="BD654" s="7"/>
      <c r="BE654" s="154"/>
      <c r="BF654" s="154"/>
      <c r="BG654" s="7"/>
      <c r="BH654" s="154"/>
      <c r="BI654" s="154"/>
      <c r="BJ654" s="154"/>
      <c r="BK654" s="154"/>
      <c r="BL654" s="154"/>
      <c r="BM654" s="154"/>
      <c r="BN654" s="7"/>
      <c r="BO654" s="7"/>
      <c r="BP654" s="7"/>
      <c r="BQ654" s="7"/>
      <c r="BR654" s="154"/>
      <c r="BS654" s="154"/>
      <c r="BT654" s="7"/>
      <c r="BU654" s="154"/>
      <c r="BV654" s="154"/>
      <c r="BW654" s="154"/>
      <c r="BX654" s="154"/>
      <c r="BY654" s="154"/>
      <c r="BZ654" s="154"/>
      <c r="CA654" s="7"/>
      <c r="CB654" s="7"/>
      <c r="CC654" s="7"/>
      <c r="CD654" s="7"/>
      <c r="CE654" s="154"/>
      <c r="CF654" s="154"/>
      <c r="CG654" s="7"/>
      <c r="CH654" s="154"/>
      <c r="CI654" s="154"/>
      <c r="CJ654" s="154"/>
      <c r="CK654" s="154"/>
      <c r="CL654" s="154"/>
      <c r="CM654" s="154"/>
      <c r="CN654" s="7"/>
      <c r="CO654" s="7"/>
      <c r="CP654" s="7"/>
      <c r="CQ654" s="7"/>
      <c r="CR654" s="154"/>
      <c r="CS654" s="154"/>
      <c r="CT654" s="7"/>
      <c r="CU654" s="154"/>
      <c r="CV654" s="154"/>
      <c r="CW654" s="154"/>
      <c r="CX654" s="154"/>
      <c r="CY654" s="154"/>
      <c r="CZ654" s="154"/>
      <c r="DA654" s="7"/>
      <c r="DB654" s="7"/>
      <c r="DC654" s="7"/>
      <c r="DD654" s="7"/>
      <c r="DE654" s="154"/>
      <c r="DF654" s="154"/>
      <c r="DG654" s="7"/>
      <c r="DH654" s="154"/>
      <c r="DI654" s="154"/>
      <c r="DJ654" s="154"/>
      <c r="DK654" s="154"/>
      <c r="DL654" s="154"/>
      <c r="DM654" s="154"/>
      <c r="DN654" s="7"/>
      <c r="DO654" s="7"/>
      <c r="DP654" s="7"/>
      <c r="DQ654" s="7"/>
      <c r="DR654" s="152"/>
      <c r="DS654" s="152"/>
      <c r="DT654" s="152"/>
      <c r="DU654" s="152"/>
      <c r="DV654" s="152"/>
      <c r="DW654" s="152"/>
      <c r="DX654" s="152"/>
      <c r="DY654" s="152"/>
      <c r="DZ654" s="152"/>
      <c r="EA654" s="152"/>
      <c r="EB654" s="152"/>
      <c r="EC654" s="152"/>
      <c r="ED654" s="152"/>
      <c r="EE654" s="152"/>
      <c r="EF654" s="152"/>
      <c r="EG654" s="152"/>
      <c r="EH654" s="152"/>
      <c r="EI654" s="152"/>
      <c r="EJ654" s="152"/>
      <c r="EK654" s="152"/>
      <c r="EL654" s="152"/>
      <c r="EM654" s="152"/>
      <c r="EN654" s="152"/>
      <c r="EO654" s="152"/>
      <c r="EP654" s="152"/>
      <c r="EQ654" s="152"/>
      <c r="ER654" s="152"/>
      <c r="ES654" s="152"/>
      <c r="ET654" s="152"/>
      <c r="EU654" s="152"/>
      <c r="EV654" s="152"/>
      <c r="EW654" s="152"/>
      <c r="EX654" s="152"/>
      <c r="EY654" s="152"/>
      <c r="EZ654" s="152"/>
      <c r="FA654" s="152"/>
      <c r="FB654" s="152"/>
      <c r="FC654" s="152"/>
      <c r="FD654" s="152"/>
      <c r="FE654" s="152"/>
      <c r="FF654" s="152"/>
      <c r="FG654" s="152"/>
      <c r="FH654" s="152"/>
      <c r="FI654" s="152"/>
      <c r="FJ654" s="152"/>
      <c r="FK654" s="152"/>
      <c r="FL654" s="152"/>
      <c r="FM654" s="152"/>
      <c r="FN654" s="152"/>
      <c r="FO654" s="152"/>
      <c r="FP654" s="152"/>
      <c r="FQ654" s="152"/>
      <c r="FR654" s="152"/>
      <c r="FS654" s="152"/>
      <c r="FT654" s="152"/>
      <c r="FU654" s="152"/>
      <c r="FV654" s="152"/>
      <c r="FW654" s="152"/>
      <c r="FX654" s="152"/>
      <c r="FY654" s="152"/>
      <c r="FZ654" s="152"/>
      <c r="GA654" s="152"/>
      <c r="GB654" s="152"/>
      <c r="GC654" s="152"/>
      <c r="GD654" s="152"/>
      <c r="GE654" s="7"/>
      <c r="GF654" s="7"/>
      <c r="GG654" s="7"/>
      <c r="GH654" s="7"/>
      <c r="GI654" s="7"/>
      <c r="GJ654" s="7"/>
      <c r="GK654" s="7"/>
      <c r="GL654" s="7"/>
      <c r="GM654" s="48"/>
      <c r="GN654" s="7"/>
      <c r="GO654" s="7"/>
      <c r="GP654" s="7"/>
      <c r="GR654" s="48"/>
      <c r="GS654" s="48"/>
      <c r="GT654" s="48"/>
      <c r="GU654" s="48"/>
      <c r="GV654" s="48"/>
    </row>
    <row r="655" spans="1:204">
      <c r="A655" s="7"/>
      <c r="B655" s="7"/>
      <c r="C655" s="7"/>
      <c r="D655" s="48"/>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13"/>
      <c r="AJ655" s="13"/>
      <c r="AK655" s="7"/>
      <c r="AL655" s="7"/>
      <c r="AM655" s="7"/>
      <c r="AN655" s="7"/>
      <c r="AO655" s="7"/>
      <c r="AP655" s="7"/>
      <c r="AQ655" s="7"/>
      <c r="AR655" s="153"/>
      <c r="AS655" s="7"/>
      <c r="AT655" s="7"/>
      <c r="AU655" s="7"/>
      <c r="AV655" s="7"/>
      <c r="AW655" s="7"/>
      <c r="AX655" s="7"/>
      <c r="AY655" s="7"/>
      <c r="AZ655" s="7"/>
      <c r="BA655" s="7"/>
      <c r="BB655" s="7"/>
      <c r="BC655" s="7"/>
      <c r="BD655" s="7"/>
      <c r="BE655" s="154"/>
      <c r="BF655" s="154"/>
      <c r="BG655" s="7"/>
      <c r="BH655" s="154"/>
      <c r="BI655" s="154"/>
      <c r="BJ655" s="154"/>
      <c r="BK655" s="154"/>
      <c r="BL655" s="154"/>
      <c r="BM655" s="154"/>
      <c r="BN655" s="7"/>
      <c r="BO655" s="7"/>
      <c r="BP655" s="7"/>
      <c r="BQ655" s="7"/>
      <c r="BR655" s="154"/>
      <c r="BS655" s="154"/>
      <c r="BT655" s="7"/>
      <c r="BU655" s="154"/>
      <c r="BV655" s="154"/>
      <c r="BW655" s="154"/>
      <c r="BX655" s="154"/>
      <c r="BY655" s="154"/>
      <c r="BZ655" s="154"/>
      <c r="CA655" s="7"/>
      <c r="CB655" s="7"/>
      <c r="CC655" s="7"/>
      <c r="CD655" s="7"/>
      <c r="CE655" s="154"/>
      <c r="CF655" s="154"/>
      <c r="CG655" s="7"/>
      <c r="CH655" s="154"/>
      <c r="CI655" s="154"/>
      <c r="CJ655" s="154"/>
      <c r="CK655" s="154"/>
      <c r="CL655" s="154"/>
      <c r="CM655" s="154"/>
      <c r="CN655" s="7"/>
      <c r="CO655" s="7"/>
      <c r="CP655" s="7"/>
      <c r="CQ655" s="7"/>
      <c r="CR655" s="154"/>
      <c r="CS655" s="154"/>
      <c r="CT655" s="7"/>
      <c r="CU655" s="154"/>
      <c r="CV655" s="154"/>
      <c r="CW655" s="154"/>
      <c r="CX655" s="154"/>
      <c r="CY655" s="154"/>
      <c r="CZ655" s="154"/>
      <c r="DA655" s="7"/>
      <c r="DB655" s="7"/>
      <c r="DC655" s="7"/>
      <c r="DD655" s="7"/>
      <c r="DE655" s="154"/>
      <c r="DF655" s="154"/>
      <c r="DG655" s="7"/>
      <c r="DH655" s="154"/>
      <c r="DI655" s="154"/>
      <c r="DJ655" s="154"/>
      <c r="DK655" s="154"/>
      <c r="DL655" s="154"/>
      <c r="DM655" s="154"/>
      <c r="DN655" s="7"/>
      <c r="DO655" s="7"/>
      <c r="DP655" s="7"/>
      <c r="DQ655" s="7"/>
      <c r="DR655" s="152"/>
      <c r="DS655" s="152"/>
      <c r="DT655" s="152"/>
      <c r="DU655" s="152"/>
      <c r="DV655" s="152"/>
      <c r="DW655" s="152"/>
      <c r="DX655" s="152"/>
      <c r="DY655" s="152"/>
      <c r="DZ655" s="152"/>
      <c r="EA655" s="152"/>
      <c r="EB655" s="152"/>
      <c r="EC655" s="152"/>
      <c r="ED655" s="152"/>
      <c r="EE655" s="152"/>
      <c r="EF655" s="152"/>
      <c r="EG655" s="152"/>
      <c r="EH655" s="152"/>
      <c r="EI655" s="152"/>
      <c r="EJ655" s="152"/>
      <c r="EK655" s="152"/>
      <c r="EL655" s="152"/>
      <c r="EM655" s="152"/>
      <c r="EN655" s="152"/>
      <c r="EO655" s="152"/>
      <c r="EP655" s="152"/>
      <c r="EQ655" s="152"/>
      <c r="ER655" s="152"/>
      <c r="ES655" s="152"/>
      <c r="ET655" s="152"/>
      <c r="EU655" s="152"/>
      <c r="EV655" s="152"/>
      <c r="EW655" s="152"/>
      <c r="EX655" s="152"/>
      <c r="EY655" s="152"/>
      <c r="EZ655" s="152"/>
      <c r="FA655" s="152"/>
      <c r="FB655" s="152"/>
      <c r="FC655" s="152"/>
      <c r="FD655" s="152"/>
      <c r="FE655" s="152"/>
      <c r="FF655" s="152"/>
      <c r="FG655" s="152"/>
      <c r="FH655" s="152"/>
      <c r="FI655" s="152"/>
      <c r="FJ655" s="152"/>
      <c r="FK655" s="152"/>
      <c r="FL655" s="152"/>
      <c r="FM655" s="152"/>
      <c r="FN655" s="152"/>
      <c r="FO655" s="152"/>
      <c r="FP655" s="152"/>
      <c r="FQ655" s="152"/>
      <c r="FR655" s="152"/>
      <c r="FS655" s="152"/>
      <c r="FT655" s="152"/>
      <c r="FU655" s="152"/>
      <c r="FV655" s="152"/>
      <c r="FW655" s="152"/>
      <c r="FX655" s="152"/>
      <c r="FY655" s="152"/>
      <c r="FZ655" s="152"/>
      <c r="GA655" s="152"/>
      <c r="GB655" s="152"/>
      <c r="GC655" s="152"/>
      <c r="GD655" s="152"/>
      <c r="GE655" s="7"/>
      <c r="GF655" s="7"/>
      <c r="GG655" s="7"/>
      <c r="GH655" s="7"/>
      <c r="GI655" s="7"/>
      <c r="GJ655" s="7"/>
      <c r="GK655" s="7"/>
      <c r="GL655" s="7"/>
      <c r="GM655" s="48"/>
      <c r="GN655" s="7"/>
      <c r="GO655" s="7"/>
      <c r="GP655" s="7"/>
      <c r="GR655" s="48"/>
      <c r="GS655" s="48"/>
      <c r="GT655" s="48"/>
      <c r="GU655" s="48"/>
      <c r="GV655" s="48"/>
    </row>
    <row r="656" spans="1:204">
      <c r="A656" s="7"/>
      <c r="B656" s="7"/>
      <c r="C656" s="7"/>
      <c r="D656" s="48"/>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c r="AH656" s="7"/>
      <c r="AI656" s="13"/>
      <c r="AJ656" s="13"/>
      <c r="AK656" s="7"/>
      <c r="AL656" s="7"/>
      <c r="AM656" s="7"/>
      <c r="AN656" s="7"/>
      <c r="AO656" s="7"/>
      <c r="AP656" s="7"/>
      <c r="AQ656" s="7"/>
      <c r="AR656" s="153"/>
      <c r="AS656" s="7"/>
      <c r="AT656" s="7"/>
      <c r="AU656" s="7"/>
      <c r="AV656" s="7"/>
      <c r="AW656" s="7"/>
      <c r="AX656" s="7"/>
      <c r="AY656" s="7"/>
      <c r="AZ656" s="7"/>
      <c r="BA656" s="7"/>
      <c r="BB656" s="7"/>
      <c r="BC656" s="7"/>
      <c r="BD656" s="7"/>
      <c r="BE656" s="154"/>
      <c r="BF656" s="154"/>
      <c r="BG656" s="7"/>
      <c r="BH656" s="154"/>
      <c r="BI656" s="154"/>
      <c r="BJ656" s="154"/>
      <c r="BK656" s="154"/>
      <c r="BL656" s="154"/>
      <c r="BM656" s="154"/>
      <c r="BN656" s="7"/>
      <c r="BO656" s="7"/>
      <c r="BP656" s="7"/>
      <c r="BQ656" s="7"/>
      <c r="BR656" s="154"/>
      <c r="BS656" s="154"/>
      <c r="BT656" s="7"/>
      <c r="BU656" s="154"/>
      <c r="BV656" s="154"/>
      <c r="BW656" s="154"/>
      <c r="BX656" s="154"/>
      <c r="BY656" s="154"/>
      <c r="BZ656" s="154"/>
      <c r="CA656" s="7"/>
      <c r="CB656" s="7"/>
      <c r="CC656" s="7"/>
      <c r="CD656" s="7"/>
      <c r="CE656" s="154"/>
      <c r="CF656" s="154"/>
      <c r="CG656" s="7"/>
      <c r="CH656" s="154"/>
      <c r="CI656" s="154"/>
      <c r="CJ656" s="154"/>
      <c r="CK656" s="154"/>
      <c r="CL656" s="154"/>
      <c r="CM656" s="154"/>
      <c r="CN656" s="7"/>
      <c r="CO656" s="7"/>
      <c r="CP656" s="7"/>
      <c r="CQ656" s="7"/>
      <c r="CR656" s="154"/>
      <c r="CS656" s="154"/>
      <c r="CT656" s="7"/>
      <c r="CU656" s="154"/>
      <c r="CV656" s="154"/>
      <c r="CW656" s="154"/>
      <c r="CX656" s="154"/>
      <c r="CY656" s="154"/>
      <c r="CZ656" s="154"/>
      <c r="DA656" s="7"/>
      <c r="DB656" s="7"/>
      <c r="DC656" s="7"/>
      <c r="DD656" s="7"/>
      <c r="DE656" s="154"/>
      <c r="DF656" s="154"/>
      <c r="DG656" s="7"/>
      <c r="DH656" s="154"/>
      <c r="DI656" s="154"/>
      <c r="DJ656" s="154"/>
      <c r="DK656" s="154"/>
      <c r="DL656" s="154"/>
      <c r="DM656" s="154"/>
      <c r="DN656" s="7"/>
      <c r="DO656" s="7"/>
      <c r="DP656" s="7"/>
      <c r="DQ656" s="7"/>
      <c r="DR656" s="152"/>
      <c r="DS656" s="152"/>
      <c r="DT656" s="152"/>
      <c r="DU656" s="152"/>
      <c r="DV656" s="152"/>
      <c r="DW656" s="152"/>
      <c r="DX656" s="152"/>
      <c r="DY656" s="152"/>
      <c r="DZ656" s="152"/>
      <c r="EA656" s="152"/>
      <c r="EB656" s="152"/>
      <c r="EC656" s="152"/>
      <c r="ED656" s="152"/>
      <c r="EE656" s="152"/>
      <c r="EF656" s="152"/>
      <c r="EG656" s="152"/>
      <c r="EH656" s="152"/>
      <c r="EI656" s="152"/>
      <c r="EJ656" s="152"/>
      <c r="EK656" s="152"/>
      <c r="EL656" s="152"/>
      <c r="EM656" s="152"/>
      <c r="EN656" s="152"/>
      <c r="EO656" s="152"/>
      <c r="EP656" s="152"/>
      <c r="EQ656" s="152"/>
      <c r="ER656" s="152"/>
      <c r="ES656" s="152"/>
      <c r="ET656" s="152"/>
      <c r="EU656" s="152"/>
      <c r="EV656" s="152"/>
      <c r="EW656" s="152"/>
      <c r="EX656" s="152"/>
      <c r="EY656" s="152"/>
      <c r="EZ656" s="152"/>
      <c r="FA656" s="152"/>
      <c r="FB656" s="152"/>
      <c r="FC656" s="152"/>
      <c r="FD656" s="152"/>
      <c r="FE656" s="152"/>
      <c r="FF656" s="152"/>
      <c r="FG656" s="152"/>
      <c r="FH656" s="152"/>
      <c r="FI656" s="152"/>
      <c r="FJ656" s="152"/>
      <c r="FK656" s="152"/>
      <c r="FL656" s="152"/>
      <c r="FM656" s="152"/>
      <c r="FN656" s="152"/>
      <c r="FO656" s="152"/>
      <c r="FP656" s="152"/>
      <c r="FQ656" s="152"/>
      <c r="FR656" s="152"/>
      <c r="FS656" s="152"/>
      <c r="FT656" s="152"/>
      <c r="FU656" s="152"/>
      <c r="FV656" s="152"/>
      <c r="FW656" s="152"/>
      <c r="FX656" s="152"/>
      <c r="FY656" s="152"/>
      <c r="FZ656" s="152"/>
      <c r="GA656" s="152"/>
      <c r="GB656" s="152"/>
      <c r="GC656" s="152"/>
      <c r="GD656" s="152"/>
      <c r="GE656" s="7"/>
      <c r="GF656" s="7"/>
      <c r="GG656" s="7"/>
      <c r="GH656" s="7"/>
      <c r="GI656" s="7"/>
      <c r="GJ656" s="7"/>
      <c r="GK656" s="7"/>
      <c r="GL656" s="7"/>
      <c r="GM656" s="48"/>
      <c r="GN656" s="7"/>
      <c r="GO656" s="7"/>
      <c r="GP656" s="7"/>
      <c r="GR656" s="48"/>
      <c r="GS656" s="48"/>
      <c r="GT656" s="48"/>
      <c r="GU656" s="48"/>
      <c r="GV656" s="48"/>
    </row>
    <row r="657" spans="1:204">
      <c r="A657" s="7"/>
      <c r="B657" s="7"/>
      <c r="C657" s="7"/>
      <c r="D657" s="48"/>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13"/>
      <c r="AJ657" s="13"/>
      <c r="AK657" s="7"/>
      <c r="AL657" s="7"/>
      <c r="AM657" s="7"/>
      <c r="AN657" s="7"/>
      <c r="AO657" s="7"/>
      <c r="AP657" s="7"/>
      <c r="AQ657" s="7"/>
      <c r="AR657" s="153"/>
      <c r="AS657" s="7"/>
      <c r="AT657" s="7"/>
      <c r="AU657" s="7"/>
      <c r="AV657" s="7"/>
      <c r="AW657" s="7"/>
      <c r="AX657" s="7"/>
      <c r="AY657" s="7"/>
      <c r="AZ657" s="7"/>
      <c r="BA657" s="7"/>
      <c r="BB657" s="7"/>
      <c r="BC657" s="7"/>
      <c r="BD657" s="7"/>
      <c r="BE657" s="154"/>
      <c r="BF657" s="154"/>
      <c r="BG657" s="7"/>
      <c r="BH657" s="154"/>
      <c r="BI657" s="154"/>
      <c r="BJ657" s="154"/>
      <c r="BK657" s="154"/>
      <c r="BL657" s="154"/>
      <c r="BM657" s="154"/>
      <c r="BN657" s="7"/>
      <c r="BO657" s="7"/>
      <c r="BP657" s="7"/>
      <c r="BQ657" s="7"/>
      <c r="BR657" s="154"/>
      <c r="BS657" s="154"/>
      <c r="BT657" s="7"/>
      <c r="BU657" s="154"/>
      <c r="BV657" s="154"/>
      <c r="BW657" s="154"/>
      <c r="BX657" s="154"/>
      <c r="BY657" s="154"/>
      <c r="BZ657" s="154"/>
      <c r="CA657" s="7"/>
      <c r="CB657" s="7"/>
      <c r="CC657" s="7"/>
      <c r="CD657" s="7"/>
      <c r="CE657" s="154"/>
      <c r="CF657" s="154"/>
      <c r="CG657" s="7"/>
      <c r="CH657" s="154"/>
      <c r="CI657" s="154"/>
      <c r="CJ657" s="154"/>
      <c r="CK657" s="154"/>
      <c r="CL657" s="154"/>
      <c r="CM657" s="154"/>
      <c r="CN657" s="7"/>
      <c r="CO657" s="7"/>
      <c r="CP657" s="7"/>
      <c r="CQ657" s="7"/>
      <c r="CR657" s="154"/>
      <c r="CS657" s="154"/>
      <c r="CT657" s="7"/>
      <c r="CU657" s="154"/>
      <c r="CV657" s="154"/>
      <c r="CW657" s="154"/>
      <c r="CX657" s="154"/>
      <c r="CY657" s="154"/>
      <c r="CZ657" s="154"/>
      <c r="DA657" s="7"/>
      <c r="DB657" s="7"/>
      <c r="DC657" s="7"/>
      <c r="DD657" s="7"/>
      <c r="DE657" s="154"/>
      <c r="DF657" s="154"/>
      <c r="DG657" s="7"/>
      <c r="DH657" s="154"/>
      <c r="DI657" s="154"/>
      <c r="DJ657" s="154"/>
      <c r="DK657" s="154"/>
      <c r="DL657" s="154"/>
      <c r="DM657" s="154"/>
      <c r="DN657" s="7"/>
      <c r="DO657" s="7"/>
      <c r="DP657" s="7"/>
      <c r="DQ657" s="7"/>
      <c r="DR657" s="152"/>
      <c r="DS657" s="152"/>
      <c r="DT657" s="152"/>
      <c r="DU657" s="152"/>
      <c r="DV657" s="152"/>
      <c r="DW657" s="152"/>
      <c r="DX657" s="152"/>
      <c r="DY657" s="152"/>
      <c r="DZ657" s="152"/>
      <c r="EA657" s="152"/>
      <c r="EB657" s="152"/>
      <c r="EC657" s="152"/>
      <c r="ED657" s="152"/>
      <c r="EE657" s="152"/>
      <c r="EF657" s="152"/>
      <c r="EG657" s="152"/>
      <c r="EH657" s="152"/>
      <c r="EI657" s="152"/>
      <c r="EJ657" s="152"/>
      <c r="EK657" s="152"/>
      <c r="EL657" s="152"/>
      <c r="EM657" s="152"/>
      <c r="EN657" s="152"/>
      <c r="EO657" s="152"/>
      <c r="EP657" s="152"/>
      <c r="EQ657" s="152"/>
      <c r="ER657" s="152"/>
      <c r="ES657" s="152"/>
      <c r="ET657" s="152"/>
      <c r="EU657" s="152"/>
      <c r="EV657" s="152"/>
      <c r="EW657" s="152"/>
      <c r="EX657" s="152"/>
      <c r="EY657" s="152"/>
      <c r="EZ657" s="152"/>
      <c r="FA657" s="152"/>
      <c r="FB657" s="152"/>
      <c r="FC657" s="152"/>
      <c r="FD657" s="152"/>
      <c r="FE657" s="152"/>
      <c r="FF657" s="152"/>
      <c r="FG657" s="152"/>
      <c r="FH657" s="152"/>
      <c r="FI657" s="152"/>
      <c r="FJ657" s="152"/>
      <c r="FK657" s="152"/>
      <c r="FL657" s="152"/>
      <c r="FM657" s="152"/>
      <c r="FN657" s="152"/>
      <c r="FO657" s="152"/>
      <c r="FP657" s="152"/>
      <c r="FQ657" s="152"/>
      <c r="FR657" s="152"/>
      <c r="FS657" s="152"/>
      <c r="FT657" s="152"/>
      <c r="FU657" s="152"/>
      <c r="FV657" s="152"/>
      <c r="FW657" s="152"/>
      <c r="FX657" s="152"/>
      <c r="FY657" s="152"/>
      <c r="FZ657" s="152"/>
      <c r="GA657" s="152"/>
      <c r="GB657" s="152"/>
      <c r="GC657" s="152"/>
      <c r="GD657" s="152"/>
      <c r="GE657" s="7"/>
      <c r="GF657" s="7"/>
      <c r="GG657" s="7"/>
      <c r="GH657" s="7"/>
      <c r="GI657" s="7"/>
      <c r="GJ657" s="7"/>
      <c r="GK657" s="7"/>
      <c r="GL657" s="7"/>
      <c r="GM657" s="48"/>
      <c r="GN657" s="7"/>
      <c r="GO657" s="7"/>
      <c r="GP657" s="7"/>
      <c r="GR657" s="48"/>
      <c r="GS657" s="48"/>
      <c r="GT657" s="48"/>
      <c r="GU657" s="48"/>
      <c r="GV657" s="48"/>
    </row>
    <row r="658" spans="1:204">
      <c r="A658" s="7"/>
      <c r="B658" s="7"/>
      <c r="C658" s="7"/>
      <c r="D658" s="48"/>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c r="AH658" s="7"/>
      <c r="AI658" s="13"/>
      <c r="AJ658" s="13"/>
      <c r="AK658" s="7"/>
      <c r="AL658" s="7"/>
      <c r="AM658" s="7"/>
      <c r="AN658" s="7"/>
      <c r="AO658" s="7"/>
      <c r="AP658" s="7"/>
      <c r="AQ658" s="7"/>
      <c r="AR658" s="153"/>
      <c r="AS658" s="7"/>
      <c r="AT658" s="7"/>
      <c r="AU658" s="7"/>
      <c r="AV658" s="7"/>
      <c r="AW658" s="7"/>
      <c r="AX658" s="7"/>
      <c r="AY658" s="7"/>
      <c r="AZ658" s="7"/>
      <c r="BA658" s="7"/>
      <c r="BB658" s="7"/>
      <c r="BC658" s="7"/>
      <c r="BD658" s="7"/>
      <c r="BE658" s="154"/>
      <c r="BF658" s="154"/>
      <c r="BG658" s="7"/>
      <c r="BH658" s="154"/>
      <c r="BI658" s="154"/>
      <c r="BJ658" s="154"/>
      <c r="BK658" s="154"/>
      <c r="BL658" s="154"/>
      <c r="BM658" s="154"/>
      <c r="BN658" s="7"/>
      <c r="BO658" s="7"/>
      <c r="BP658" s="7"/>
      <c r="BQ658" s="7"/>
      <c r="BR658" s="154"/>
      <c r="BS658" s="154"/>
      <c r="BT658" s="7"/>
      <c r="BU658" s="154"/>
      <c r="BV658" s="154"/>
      <c r="BW658" s="154"/>
      <c r="BX658" s="154"/>
      <c r="BY658" s="154"/>
      <c r="BZ658" s="154"/>
      <c r="CA658" s="7"/>
      <c r="CB658" s="7"/>
      <c r="CC658" s="7"/>
      <c r="CD658" s="7"/>
      <c r="CE658" s="154"/>
      <c r="CF658" s="154"/>
      <c r="CG658" s="7"/>
      <c r="CH658" s="154"/>
      <c r="CI658" s="154"/>
      <c r="CJ658" s="154"/>
      <c r="CK658" s="154"/>
      <c r="CL658" s="154"/>
      <c r="CM658" s="154"/>
      <c r="CN658" s="7"/>
      <c r="CO658" s="7"/>
      <c r="CP658" s="7"/>
      <c r="CQ658" s="7"/>
      <c r="CR658" s="154"/>
      <c r="CS658" s="154"/>
      <c r="CT658" s="7"/>
      <c r="CU658" s="154"/>
      <c r="CV658" s="154"/>
      <c r="CW658" s="154"/>
      <c r="CX658" s="154"/>
      <c r="CY658" s="154"/>
      <c r="CZ658" s="154"/>
      <c r="DA658" s="7"/>
      <c r="DB658" s="7"/>
      <c r="DC658" s="7"/>
      <c r="DD658" s="7"/>
      <c r="DE658" s="154"/>
      <c r="DF658" s="154"/>
      <c r="DG658" s="7"/>
      <c r="DH658" s="154"/>
      <c r="DI658" s="154"/>
      <c r="DJ658" s="154"/>
      <c r="DK658" s="154"/>
      <c r="DL658" s="154"/>
      <c r="DM658" s="154"/>
      <c r="DN658" s="7"/>
      <c r="DO658" s="7"/>
      <c r="DP658" s="7"/>
      <c r="DQ658" s="7"/>
      <c r="DR658" s="152"/>
      <c r="DS658" s="152"/>
      <c r="DT658" s="152"/>
      <c r="DU658" s="152"/>
      <c r="DV658" s="152"/>
      <c r="DW658" s="152"/>
      <c r="DX658" s="152"/>
      <c r="DY658" s="152"/>
      <c r="DZ658" s="152"/>
      <c r="EA658" s="152"/>
      <c r="EB658" s="152"/>
      <c r="EC658" s="152"/>
      <c r="ED658" s="152"/>
      <c r="EE658" s="152"/>
      <c r="EF658" s="152"/>
      <c r="EG658" s="152"/>
      <c r="EH658" s="152"/>
      <c r="EI658" s="152"/>
      <c r="EJ658" s="152"/>
      <c r="EK658" s="152"/>
      <c r="EL658" s="152"/>
      <c r="EM658" s="152"/>
      <c r="EN658" s="152"/>
      <c r="EO658" s="152"/>
      <c r="EP658" s="152"/>
      <c r="EQ658" s="152"/>
      <c r="ER658" s="152"/>
      <c r="ES658" s="152"/>
      <c r="ET658" s="152"/>
      <c r="EU658" s="152"/>
      <c r="EV658" s="152"/>
      <c r="EW658" s="152"/>
      <c r="EX658" s="152"/>
      <c r="EY658" s="152"/>
      <c r="EZ658" s="152"/>
      <c r="FA658" s="152"/>
      <c r="FB658" s="152"/>
      <c r="FC658" s="152"/>
      <c r="FD658" s="152"/>
      <c r="FE658" s="152"/>
      <c r="FF658" s="152"/>
      <c r="FG658" s="152"/>
      <c r="FH658" s="152"/>
      <c r="FI658" s="152"/>
      <c r="FJ658" s="152"/>
      <c r="FK658" s="152"/>
      <c r="FL658" s="152"/>
      <c r="FM658" s="152"/>
      <c r="FN658" s="152"/>
      <c r="FO658" s="152"/>
      <c r="FP658" s="152"/>
      <c r="FQ658" s="152"/>
      <c r="FR658" s="152"/>
      <c r="FS658" s="152"/>
      <c r="FT658" s="152"/>
      <c r="FU658" s="152"/>
      <c r="FV658" s="152"/>
      <c r="FW658" s="152"/>
      <c r="FX658" s="152"/>
      <c r="FY658" s="152"/>
      <c r="FZ658" s="152"/>
      <c r="GA658" s="152"/>
      <c r="GB658" s="152"/>
      <c r="GC658" s="152"/>
      <c r="GD658" s="152"/>
      <c r="GE658" s="7"/>
      <c r="GF658" s="7"/>
      <c r="GG658" s="7"/>
      <c r="GH658" s="7"/>
      <c r="GI658" s="7"/>
      <c r="GJ658" s="7"/>
      <c r="GK658" s="7"/>
      <c r="GL658" s="7"/>
      <c r="GM658" s="48"/>
      <c r="GN658" s="7"/>
      <c r="GO658" s="7"/>
      <c r="GP658" s="7"/>
      <c r="GR658" s="48"/>
      <c r="GS658" s="48"/>
      <c r="GT658" s="48"/>
      <c r="GU658" s="48"/>
      <c r="GV658" s="48"/>
    </row>
    <row r="659" spans="1:204">
      <c r="A659" s="7"/>
      <c r="B659" s="7"/>
      <c r="C659" s="7"/>
      <c r="D659" s="48"/>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c r="AH659" s="7"/>
      <c r="AI659" s="13"/>
      <c r="AJ659" s="13"/>
      <c r="AK659" s="7"/>
      <c r="AL659" s="7"/>
      <c r="AM659" s="7"/>
      <c r="AN659" s="7"/>
      <c r="AO659" s="7"/>
      <c r="AP659" s="7"/>
      <c r="AQ659" s="7"/>
      <c r="AR659" s="153"/>
      <c r="AS659" s="7"/>
      <c r="AT659" s="7"/>
      <c r="AU659" s="7"/>
      <c r="AV659" s="7"/>
      <c r="AW659" s="7"/>
      <c r="AX659" s="7"/>
      <c r="AY659" s="7"/>
      <c r="AZ659" s="7"/>
      <c r="BA659" s="7"/>
      <c r="BB659" s="7"/>
      <c r="BC659" s="7"/>
      <c r="BD659" s="7"/>
      <c r="BE659" s="154"/>
      <c r="BF659" s="154"/>
      <c r="BG659" s="7"/>
      <c r="BH659" s="154"/>
      <c r="BI659" s="154"/>
      <c r="BJ659" s="154"/>
      <c r="BK659" s="154"/>
      <c r="BL659" s="154"/>
      <c r="BM659" s="154"/>
      <c r="BN659" s="7"/>
      <c r="BO659" s="7"/>
      <c r="BP659" s="7"/>
      <c r="BQ659" s="7"/>
      <c r="BR659" s="154"/>
      <c r="BS659" s="154"/>
      <c r="BT659" s="7"/>
      <c r="BU659" s="154"/>
      <c r="BV659" s="154"/>
      <c r="BW659" s="154"/>
      <c r="BX659" s="154"/>
      <c r="BY659" s="154"/>
      <c r="BZ659" s="154"/>
      <c r="CA659" s="7"/>
      <c r="CB659" s="7"/>
      <c r="CC659" s="7"/>
      <c r="CD659" s="7"/>
      <c r="CE659" s="154"/>
      <c r="CF659" s="154"/>
      <c r="CG659" s="7"/>
      <c r="CH659" s="154"/>
      <c r="CI659" s="154"/>
      <c r="CJ659" s="154"/>
      <c r="CK659" s="154"/>
      <c r="CL659" s="154"/>
      <c r="CM659" s="154"/>
      <c r="CN659" s="7"/>
      <c r="CO659" s="7"/>
      <c r="CP659" s="7"/>
      <c r="CQ659" s="7"/>
      <c r="CR659" s="154"/>
      <c r="CS659" s="154"/>
      <c r="CT659" s="7"/>
      <c r="CU659" s="154"/>
      <c r="CV659" s="154"/>
      <c r="CW659" s="154"/>
      <c r="CX659" s="154"/>
      <c r="CY659" s="154"/>
      <c r="CZ659" s="154"/>
      <c r="DA659" s="7"/>
      <c r="DB659" s="7"/>
      <c r="DC659" s="7"/>
      <c r="DD659" s="7"/>
      <c r="DE659" s="154"/>
      <c r="DF659" s="154"/>
      <c r="DG659" s="7"/>
      <c r="DH659" s="154"/>
      <c r="DI659" s="154"/>
      <c r="DJ659" s="154"/>
      <c r="DK659" s="154"/>
      <c r="DL659" s="154"/>
      <c r="DM659" s="154"/>
      <c r="DN659" s="7"/>
      <c r="DO659" s="7"/>
      <c r="DP659" s="7"/>
      <c r="DQ659" s="7"/>
      <c r="DR659" s="152"/>
      <c r="DS659" s="152"/>
      <c r="DT659" s="152"/>
      <c r="DU659" s="152"/>
      <c r="DV659" s="152"/>
      <c r="DW659" s="152"/>
      <c r="DX659" s="152"/>
      <c r="DY659" s="152"/>
      <c r="DZ659" s="152"/>
      <c r="EA659" s="152"/>
      <c r="EB659" s="152"/>
      <c r="EC659" s="152"/>
      <c r="ED659" s="152"/>
      <c r="EE659" s="152"/>
      <c r="EF659" s="152"/>
      <c r="EG659" s="152"/>
      <c r="EH659" s="152"/>
      <c r="EI659" s="152"/>
      <c r="EJ659" s="152"/>
      <c r="EK659" s="152"/>
      <c r="EL659" s="152"/>
      <c r="EM659" s="152"/>
      <c r="EN659" s="152"/>
      <c r="EO659" s="152"/>
      <c r="EP659" s="152"/>
      <c r="EQ659" s="152"/>
      <c r="ER659" s="152"/>
      <c r="ES659" s="152"/>
      <c r="ET659" s="152"/>
      <c r="EU659" s="152"/>
      <c r="EV659" s="152"/>
      <c r="EW659" s="152"/>
      <c r="EX659" s="152"/>
      <c r="EY659" s="152"/>
      <c r="EZ659" s="152"/>
      <c r="FA659" s="152"/>
      <c r="FB659" s="152"/>
      <c r="FC659" s="152"/>
      <c r="FD659" s="152"/>
      <c r="FE659" s="152"/>
      <c r="FF659" s="152"/>
      <c r="FG659" s="152"/>
      <c r="FH659" s="152"/>
      <c r="FI659" s="152"/>
      <c r="FJ659" s="152"/>
      <c r="FK659" s="152"/>
      <c r="FL659" s="152"/>
      <c r="FM659" s="152"/>
      <c r="FN659" s="152"/>
      <c r="FO659" s="152"/>
      <c r="FP659" s="152"/>
      <c r="FQ659" s="152"/>
      <c r="FR659" s="152"/>
      <c r="FS659" s="152"/>
      <c r="FT659" s="152"/>
      <c r="FU659" s="152"/>
      <c r="FV659" s="152"/>
      <c r="FW659" s="152"/>
      <c r="FX659" s="152"/>
      <c r="FY659" s="152"/>
      <c r="FZ659" s="152"/>
      <c r="GA659" s="152"/>
      <c r="GB659" s="152"/>
      <c r="GC659" s="152"/>
      <c r="GD659" s="152"/>
      <c r="GE659" s="7"/>
      <c r="GF659" s="7"/>
      <c r="GG659" s="7"/>
      <c r="GH659" s="7"/>
      <c r="GI659" s="7"/>
      <c r="GJ659" s="7"/>
      <c r="GK659" s="7"/>
      <c r="GL659" s="7"/>
      <c r="GM659" s="48"/>
      <c r="GN659" s="7"/>
      <c r="GO659" s="7"/>
      <c r="GP659" s="7"/>
      <c r="GR659" s="48"/>
      <c r="GS659" s="48"/>
      <c r="GT659" s="48"/>
      <c r="GU659" s="48"/>
      <c r="GV659" s="48"/>
    </row>
    <row r="660" spans="1:204">
      <c r="A660" s="7"/>
      <c r="B660" s="7"/>
      <c r="C660" s="7"/>
      <c r="D660" s="48"/>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13"/>
      <c r="AJ660" s="13"/>
      <c r="AK660" s="7"/>
      <c r="AL660" s="7"/>
      <c r="AM660" s="7"/>
      <c r="AN660" s="7"/>
      <c r="AO660" s="7"/>
      <c r="AP660" s="7"/>
      <c r="AQ660" s="7"/>
      <c r="AR660" s="153"/>
      <c r="AS660" s="7"/>
      <c r="AT660" s="7"/>
      <c r="AU660" s="7"/>
      <c r="AV660" s="7"/>
      <c r="AW660" s="7"/>
      <c r="AX660" s="7"/>
      <c r="AY660" s="7"/>
      <c r="AZ660" s="7"/>
      <c r="BA660" s="7"/>
      <c r="BB660" s="7"/>
      <c r="BC660" s="7"/>
      <c r="BD660" s="7"/>
      <c r="BE660" s="154"/>
      <c r="BF660" s="154"/>
      <c r="BG660" s="7"/>
      <c r="BH660" s="154"/>
      <c r="BI660" s="154"/>
      <c r="BJ660" s="154"/>
      <c r="BK660" s="154"/>
      <c r="BL660" s="154"/>
      <c r="BM660" s="154"/>
      <c r="BN660" s="7"/>
      <c r="BO660" s="7"/>
      <c r="BP660" s="7"/>
      <c r="BQ660" s="7"/>
      <c r="BR660" s="154"/>
      <c r="BS660" s="154"/>
      <c r="BT660" s="7"/>
      <c r="BU660" s="154"/>
      <c r="BV660" s="154"/>
      <c r="BW660" s="154"/>
      <c r="BX660" s="154"/>
      <c r="BY660" s="154"/>
      <c r="BZ660" s="154"/>
      <c r="CA660" s="7"/>
      <c r="CB660" s="7"/>
      <c r="CC660" s="7"/>
      <c r="CD660" s="7"/>
      <c r="CE660" s="154"/>
      <c r="CF660" s="154"/>
      <c r="CG660" s="7"/>
      <c r="CH660" s="154"/>
      <c r="CI660" s="154"/>
      <c r="CJ660" s="154"/>
      <c r="CK660" s="154"/>
      <c r="CL660" s="154"/>
      <c r="CM660" s="154"/>
      <c r="CN660" s="7"/>
      <c r="CO660" s="7"/>
      <c r="CP660" s="7"/>
      <c r="CQ660" s="7"/>
      <c r="CR660" s="154"/>
      <c r="CS660" s="154"/>
      <c r="CT660" s="7"/>
      <c r="CU660" s="154"/>
      <c r="CV660" s="154"/>
      <c r="CW660" s="154"/>
      <c r="CX660" s="154"/>
      <c r="CY660" s="154"/>
      <c r="CZ660" s="154"/>
      <c r="DA660" s="7"/>
      <c r="DB660" s="7"/>
      <c r="DC660" s="7"/>
      <c r="DD660" s="7"/>
      <c r="DE660" s="154"/>
      <c r="DF660" s="154"/>
      <c r="DG660" s="7"/>
      <c r="DH660" s="154"/>
      <c r="DI660" s="154"/>
      <c r="DJ660" s="154"/>
      <c r="DK660" s="154"/>
      <c r="DL660" s="154"/>
      <c r="DM660" s="154"/>
      <c r="DN660" s="7"/>
      <c r="DO660" s="7"/>
      <c r="DP660" s="7"/>
      <c r="DQ660" s="7"/>
      <c r="DR660" s="152"/>
      <c r="DS660" s="152"/>
      <c r="DT660" s="152"/>
      <c r="DU660" s="152"/>
      <c r="DV660" s="152"/>
      <c r="DW660" s="152"/>
      <c r="DX660" s="152"/>
      <c r="DY660" s="152"/>
      <c r="DZ660" s="152"/>
      <c r="EA660" s="152"/>
      <c r="EB660" s="152"/>
      <c r="EC660" s="152"/>
      <c r="ED660" s="152"/>
      <c r="EE660" s="152"/>
      <c r="EF660" s="152"/>
      <c r="EG660" s="152"/>
      <c r="EH660" s="152"/>
      <c r="EI660" s="152"/>
      <c r="EJ660" s="152"/>
      <c r="EK660" s="152"/>
      <c r="EL660" s="152"/>
      <c r="EM660" s="152"/>
      <c r="EN660" s="152"/>
      <c r="EO660" s="152"/>
      <c r="EP660" s="152"/>
      <c r="EQ660" s="152"/>
      <c r="ER660" s="152"/>
      <c r="ES660" s="152"/>
      <c r="ET660" s="152"/>
      <c r="EU660" s="152"/>
      <c r="EV660" s="152"/>
      <c r="EW660" s="152"/>
      <c r="EX660" s="152"/>
      <c r="EY660" s="152"/>
      <c r="EZ660" s="152"/>
      <c r="FA660" s="152"/>
      <c r="FB660" s="152"/>
      <c r="FC660" s="152"/>
      <c r="FD660" s="152"/>
      <c r="FE660" s="152"/>
      <c r="FF660" s="152"/>
      <c r="FG660" s="152"/>
      <c r="FH660" s="152"/>
      <c r="FI660" s="152"/>
      <c r="FJ660" s="152"/>
      <c r="FK660" s="152"/>
      <c r="FL660" s="152"/>
      <c r="FM660" s="152"/>
      <c r="FN660" s="152"/>
      <c r="FO660" s="152"/>
      <c r="FP660" s="152"/>
      <c r="FQ660" s="152"/>
      <c r="FR660" s="152"/>
      <c r="FS660" s="152"/>
      <c r="FT660" s="152"/>
      <c r="FU660" s="152"/>
      <c r="FV660" s="152"/>
      <c r="FW660" s="152"/>
      <c r="FX660" s="152"/>
      <c r="FY660" s="152"/>
      <c r="FZ660" s="152"/>
      <c r="GA660" s="152"/>
      <c r="GB660" s="152"/>
      <c r="GC660" s="152"/>
      <c r="GD660" s="152"/>
      <c r="GE660" s="7"/>
      <c r="GF660" s="7"/>
      <c r="GG660" s="7"/>
      <c r="GH660" s="7"/>
      <c r="GI660" s="7"/>
      <c r="GJ660" s="7"/>
      <c r="GK660" s="7"/>
      <c r="GL660" s="7"/>
      <c r="GM660" s="48"/>
      <c r="GN660" s="7"/>
      <c r="GO660" s="7"/>
      <c r="GP660" s="7"/>
      <c r="GR660" s="48"/>
      <c r="GS660" s="48"/>
      <c r="GT660" s="48"/>
      <c r="GU660" s="48"/>
      <c r="GV660" s="48"/>
    </row>
    <row r="661" spans="1:204">
      <c r="A661" s="7"/>
      <c r="B661" s="7"/>
      <c r="C661" s="7"/>
      <c r="D661" s="48"/>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13"/>
      <c r="AJ661" s="13"/>
      <c r="AK661" s="7"/>
      <c r="AL661" s="7"/>
      <c r="AM661" s="7"/>
      <c r="AN661" s="7"/>
      <c r="AO661" s="7"/>
      <c r="AP661" s="7"/>
      <c r="AQ661" s="7"/>
      <c r="AR661" s="153"/>
      <c r="AS661" s="7"/>
      <c r="AT661" s="7"/>
      <c r="AU661" s="7"/>
      <c r="AV661" s="7"/>
      <c r="AW661" s="7"/>
      <c r="AX661" s="7"/>
      <c r="AY661" s="7"/>
      <c r="AZ661" s="7"/>
      <c r="BA661" s="7"/>
      <c r="BB661" s="7"/>
      <c r="BC661" s="7"/>
      <c r="BD661" s="7"/>
      <c r="BE661" s="154"/>
      <c r="BF661" s="154"/>
      <c r="BG661" s="7"/>
      <c r="BH661" s="154"/>
      <c r="BI661" s="154"/>
      <c r="BJ661" s="154"/>
      <c r="BK661" s="154"/>
      <c r="BL661" s="154"/>
      <c r="BM661" s="154"/>
      <c r="BN661" s="7"/>
      <c r="BO661" s="7"/>
      <c r="BP661" s="7"/>
      <c r="BQ661" s="7"/>
      <c r="BR661" s="154"/>
      <c r="BS661" s="154"/>
      <c r="BT661" s="7"/>
      <c r="BU661" s="154"/>
      <c r="BV661" s="154"/>
      <c r="BW661" s="154"/>
      <c r="BX661" s="154"/>
      <c r="BY661" s="154"/>
      <c r="BZ661" s="154"/>
      <c r="CA661" s="7"/>
      <c r="CB661" s="7"/>
      <c r="CC661" s="7"/>
      <c r="CD661" s="7"/>
      <c r="CE661" s="154"/>
      <c r="CF661" s="154"/>
      <c r="CG661" s="7"/>
      <c r="CH661" s="154"/>
      <c r="CI661" s="154"/>
      <c r="CJ661" s="154"/>
      <c r="CK661" s="154"/>
      <c r="CL661" s="154"/>
      <c r="CM661" s="154"/>
      <c r="CN661" s="7"/>
      <c r="CO661" s="7"/>
      <c r="CP661" s="7"/>
      <c r="CQ661" s="7"/>
      <c r="CR661" s="154"/>
      <c r="CS661" s="154"/>
      <c r="CT661" s="7"/>
      <c r="CU661" s="154"/>
      <c r="CV661" s="154"/>
      <c r="CW661" s="154"/>
      <c r="CX661" s="154"/>
      <c r="CY661" s="154"/>
      <c r="CZ661" s="154"/>
      <c r="DA661" s="7"/>
      <c r="DB661" s="7"/>
      <c r="DC661" s="7"/>
      <c r="DD661" s="7"/>
      <c r="DE661" s="154"/>
      <c r="DF661" s="154"/>
      <c r="DG661" s="7"/>
      <c r="DH661" s="154"/>
      <c r="DI661" s="154"/>
      <c r="DJ661" s="154"/>
      <c r="DK661" s="154"/>
      <c r="DL661" s="154"/>
      <c r="DM661" s="154"/>
      <c r="DN661" s="7"/>
      <c r="DO661" s="7"/>
      <c r="DP661" s="7"/>
      <c r="DQ661" s="7"/>
      <c r="DR661" s="152"/>
      <c r="DS661" s="152"/>
      <c r="DT661" s="152"/>
      <c r="DU661" s="152"/>
      <c r="DV661" s="152"/>
      <c r="DW661" s="152"/>
      <c r="DX661" s="152"/>
      <c r="DY661" s="152"/>
      <c r="DZ661" s="152"/>
      <c r="EA661" s="152"/>
      <c r="EB661" s="152"/>
      <c r="EC661" s="152"/>
      <c r="ED661" s="152"/>
      <c r="EE661" s="152"/>
      <c r="EF661" s="152"/>
      <c r="EG661" s="152"/>
      <c r="EH661" s="152"/>
      <c r="EI661" s="152"/>
      <c r="EJ661" s="152"/>
      <c r="EK661" s="152"/>
      <c r="EL661" s="152"/>
      <c r="EM661" s="152"/>
      <c r="EN661" s="152"/>
      <c r="EO661" s="152"/>
      <c r="EP661" s="152"/>
      <c r="EQ661" s="152"/>
      <c r="ER661" s="152"/>
      <c r="ES661" s="152"/>
      <c r="ET661" s="152"/>
      <c r="EU661" s="152"/>
      <c r="EV661" s="152"/>
      <c r="EW661" s="152"/>
      <c r="EX661" s="152"/>
      <c r="EY661" s="152"/>
      <c r="EZ661" s="152"/>
      <c r="FA661" s="152"/>
      <c r="FB661" s="152"/>
      <c r="FC661" s="152"/>
      <c r="FD661" s="152"/>
      <c r="FE661" s="152"/>
      <c r="FF661" s="152"/>
      <c r="FG661" s="152"/>
      <c r="FH661" s="152"/>
      <c r="FI661" s="152"/>
      <c r="FJ661" s="152"/>
      <c r="FK661" s="152"/>
      <c r="FL661" s="152"/>
      <c r="FM661" s="152"/>
      <c r="FN661" s="152"/>
      <c r="FO661" s="152"/>
      <c r="FP661" s="152"/>
      <c r="FQ661" s="152"/>
      <c r="FR661" s="152"/>
      <c r="FS661" s="152"/>
      <c r="FT661" s="152"/>
      <c r="FU661" s="152"/>
      <c r="FV661" s="152"/>
      <c r="FW661" s="152"/>
      <c r="FX661" s="152"/>
      <c r="FY661" s="152"/>
      <c r="FZ661" s="152"/>
      <c r="GA661" s="152"/>
      <c r="GB661" s="152"/>
      <c r="GC661" s="152"/>
      <c r="GD661" s="152"/>
      <c r="GE661" s="7"/>
      <c r="GF661" s="7"/>
      <c r="GG661" s="7"/>
      <c r="GH661" s="7"/>
      <c r="GI661" s="7"/>
      <c r="GJ661" s="7"/>
      <c r="GK661" s="7"/>
      <c r="GL661" s="7"/>
      <c r="GM661" s="48"/>
      <c r="GN661" s="7"/>
      <c r="GO661" s="7"/>
      <c r="GP661" s="7"/>
      <c r="GR661" s="48"/>
      <c r="GS661" s="48"/>
      <c r="GT661" s="48"/>
      <c r="GU661" s="48"/>
      <c r="GV661" s="48"/>
    </row>
    <row r="662" spans="1:204">
      <c r="A662" s="7"/>
      <c r="B662" s="7"/>
      <c r="C662" s="7"/>
      <c r="D662" s="48"/>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13"/>
      <c r="AJ662" s="13"/>
      <c r="AK662" s="7"/>
      <c r="AL662" s="7"/>
      <c r="AM662" s="7"/>
      <c r="AN662" s="7"/>
      <c r="AO662" s="7"/>
      <c r="AP662" s="7"/>
      <c r="AQ662" s="7"/>
      <c r="AR662" s="153"/>
      <c r="AS662" s="7"/>
      <c r="AT662" s="7"/>
      <c r="AU662" s="7"/>
      <c r="AV662" s="7"/>
      <c r="AW662" s="7"/>
      <c r="AX662" s="7"/>
      <c r="AY662" s="7"/>
      <c r="AZ662" s="7"/>
      <c r="BA662" s="7"/>
      <c r="BB662" s="7"/>
      <c r="BC662" s="7"/>
      <c r="BD662" s="7"/>
      <c r="BE662" s="154"/>
      <c r="BF662" s="154"/>
      <c r="BG662" s="7"/>
      <c r="BH662" s="154"/>
      <c r="BI662" s="154"/>
      <c r="BJ662" s="154"/>
      <c r="BK662" s="154"/>
      <c r="BL662" s="154"/>
      <c r="BM662" s="154"/>
      <c r="BN662" s="7"/>
      <c r="BO662" s="7"/>
      <c r="BP662" s="7"/>
      <c r="BQ662" s="7"/>
      <c r="BR662" s="154"/>
      <c r="BS662" s="154"/>
      <c r="BT662" s="7"/>
      <c r="BU662" s="154"/>
      <c r="BV662" s="154"/>
      <c r="BW662" s="154"/>
      <c r="BX662" s="154"/>
      <c r="BY662" s="154"/>
      <c r="BZ662" s="154"/>
      <c r="CA662" s="7"/>
      <c r="CB662" s="7"/>
      <c r="CC662" s="7"/>
      <c r="CD662" s="7"/>
      <c r="CE662" s="154"/>
      <c r="CF662" s="154"/>
      <c r="CG662" s="7"/>
      <c r="CH662" s="154"/>
      <c r="CI662" s="154"/>
      <c r="CJ662" s="154"/>
      <c r="CK662" s="154"/>
      <c r="CL662" s="154"/>
      <c r="CM662" s="154"/>
      <c r="CN662" s="7"/>
      <c r="CO662" s="7"/>
      <c r="CP662" s="7"/>
      <c r="CQ662" s="7"/>
      <c r="CR662" s="154"/>
      <c r="CS662" s="154"/>
      <c r="CT662" s="7"/>
      <c r="CU662" s="154"/>
      <c r="CV662" s="154"/>
      <c r="CW662" s="154"/>
      <c r="CX662" s="154"/>
      <c r="CY662" s="154"/>
      <c r="CZ662" s="154"/>
      <c r="DA662" s="7"/>
      <c r="DB662" s="7"/>
      <c r="DC662" s="7"/>
      <c r="DD662" s="7"/>
      <c r="DE662" s="154"/>
      <c r="DF662" s="154"/>
      <c r="DG662" s="7"/>
      <c r="DH662" s="154"/>
      <c r="DI662" s="154"/>
      <c r="DJ662" s="154"/>
      <c r="DK662" s="154"/>
      <c r="DL662" s="154"/>
      <c r="DM662" s="154"/>
      <c r="DN662" s="7"/>
      <c r="DO662" s="7"/>
      <c r="DP662" s="7"/>
      <c r="DQ662" s="7"/>
      <c r="DR662" s="152"/>
      <c r="DS662" s="152"/>
      <c r="DT662" s="152"/>
      <c r="DU662" s="152"/>
      <c r="DV662" s="152"/>
      <c r="DW662" s="152"/>
      <c r="DX662" s="152"/>
      <c r="DY662" s="152"/>
      <c r="DZ662" s="152"/>
      <c r="EA662" s="152"/>
      <c r="EB662" s="152"/>
      <c r="EC662" s="152"/>
      <c r="ED662" s="152"/>
      <c r="EE662" s="152"/>
      <c r="EF662" s="152"/>
      <c r="EG662" s="152"/>
      <c r="EH662" s="152"/>
      <c r="EI662" s="152"/>
      <c r="EJ662" s="152"/>
      <c r="EK662" s="152"/>
      <c r="EL662" s="152"/>
      <c r="EM662" s="152"/>
      <c r="EN662" s="152"/>
      <c r="EO662" s="152"/>
      <c r="EP662" s="152"/>
      <c r="EQ662" s="152"/>
      <c r="ER662" s="152"/>
      <c r="ES662" s="152"/>
      <c r="ET662" s="152"/>
      <c r="EU662" s="152"/>
      <c r="EV662" s="152"/>
      <c r="EW662" s="152"/>
      <c r="EX662" s="152"/>
      <c r="EY662" s="152"/>
      <c r="EZ662" s="152"/>
      <c r="FA662" s="152"/>
      <c r="FB662" s="152"/>
      <c r="FC662" s="152"/>
      <c r="FD662" s="152"/>
      <c r="FE662" s="152"/>
      <c r="FF662" s="152"/>
      <c r="FG662" s="152"/>
      <c r="FH662" s="152"/>
      <c r="FI662" s="152"/>
      <c r="FJ662" s="152"/>
      <c r="FK662" s="152"/>
      <c r="FL662" s="152"/>
      <c r="FM662" s="152"/>
      <c r="FN662" s="152"/>
      <c r="FO662" s="152"/>
      <c r="FP662" s="152"/>
      <c r="FQ662" s="152"/>
      <c r="FR662" s="152"/>
      <c r="FS662" s="152"/>
      <c r="FT662" s="152"/>
      <c r="FU662" s="152"/>
      <c r="FV662" s="152"/>
      <c r="FW662" s="152"/>
      <c r="FX662" s="152"/>
      <c r="FY662" s="152"/>
      <c r="FZ662" s="152"/>
      <c r="GA662" s="152"/>
      <c r="GB662" s="152"/>
      <c r="GC662" s="152"/>
      <c r="GD662" s="152"/>
      <c r="GE662" s="7"/>
      <c r="GF662" s="7"/>
      <c r="GG662" s="7"/>
      <c r="GH662" s="7"/>
      <c r="GI662" s="7"/>
      <c r="GJ662" s="7"/>
      <c r="GK662" s="7"/>
      <c r="GL662" s="7"/>
      <c r="GM662" s="48"/>
      <c r="GN662" s="7"/>
      <c r="GO662" s="7"/>
      <c r="GP662" s="7"/>
      <c r="GR662" s="48"/>
      <c r="GS662" s="48"/>
      <c r="GT662" s="48"/>
      <c r="GU662" s="48"/>
      <c r="GV662" s="48"/>
    </row>
    <row r="663" spans="1:204">
      <c r="A663" s="7"/>
      <c r="B663" s="7"/>
      <c r="C663" s="7"/>
      <c r="D663" s="48"/>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c r="AH663" s="7"/>
      <c r="AI663" s="13"/>
      <c r="AJ663" s="13"/>
      <c r="AK663" s="7"/>
      <c r="AL663" s="7"/>
      <c r="AM663" s="7"/>
      <c r="AN663" s="7"/>
      <c r="AO663" s="7"/>
      <c r="AP663" s="7"/>
      <c r="AQ663" s="7"/>
      <c r="AR663" s="153"/>
      <c r="AS663" s="7"/>
      <c r="AT663" s="7"/>
      <c r="AU663" s="7"/>
      <c r="AV663" s="7"/>
      <c r="AW663" s="7"/>
      <c r="AX663" s="7"/>
      <c r="AY663" s="7"/>
      <c r="AZ663" s="7"/>
      <c r="BA663" s="7"/>
      <c r="BB663" s="7"/>
      <c r="BC663" s="7"/>
      <c r="BD663" s="7"/>
      <c r="BE663" s="154"/>
      <c r="BF663" s="154"/>
      <c r="BG663" s="7"/>
      <c r="BH663" s="154"/>
      <c r="BI663" s="154"/>
      <c r="BJ663" s="154"/>
      <c r="BK663" s="154"/>
      <c r="BL663" s="154"/>
      <c r="BM663" s="154"/>
      <c r="BN663" s="7"/>
      <c r="BO663" s="7"/>
      <c r="BP663" s="7"/>
      <c r="BQ663" s="7"/>
      <c r="BR663" s="154"/>
      <c r="BS663" s="154"/>
      <c r="BT663" s="7"/>
      <c r="BU663" s="154"/>
      <c r="BV663" s="154"/>
      <c r="BW663" s="154"/>
      <c r="BX663" s="154"/>
      <c r="BY663" s="154"/>
      <c r="BZ663" s="154"/>
      <c r="CA663" s="7"/>
      <c r="CB663" s="7"/>
      <c r="CC663" s="7"/>
      <c r="CD663" s="7"/>
      <c r="CE663" s="154"/>
      <c r="CF663" s="154"/>
      <c r="CG663" s="7"/>
      <c r="CH663" s="154"/>
      <c r="CI663" s="154"/>
      <c r="CJ663" s="154"/>
      <c r="CK663" s="154"/>
      <c r="CL663" s="154"/>
      <c r="CM663" s="154"/>
      <c r="CN663" s="7"/>
      <c r="CO663" s="7"/>
      <c r="CP663" s="7"/>
      <c r="CQ663" s="7"/>
      <c r="CR663" s="154"/>
      <c r="CS663" s="154"/>
      <c r="CT663" s="7"/>
      <c r="CU663" s="154"/>
      <c r="CV663" s="154"/>
      <c r="CW663" s="154"/>
      <c r="CX663" s="154"/>
      <c r="CY663" s="154"/>
      <c r="CZ663" s="154"/>
      <c r="DA663" s="7"/>
      <c r="DB663" s="7"/>
      <c r="DC663" s="7"/>
      <c r="DD663" s="7"/>
      <c r="DE663" s="154"/>
      <c r="DF663" s="154"/>
      <c r="DG663" s="7"/>
      <c r="DH663" s="154"/>
      <c r="DI663" s="154"/>
      <c r="DJ663" s="154"/>
      <c r="DK663" s="154"/>
      <c r="DL663" s="154"/>
      <c r="DM663" s="154"/>
      <c r="DN663" s="7"/>
      <c r="DO663" s="7"/>
      <c r="DP663" s="7"/>
      <c r="DQ663" s="7"/>
      <c r="DR663" s="152"/>
      <c r="DS663" s="152"/>
      <c r="DT663" s="152"/>
      <c r="DU663" s="152"/>
      <c r="DV663" s="152"/>
      <c r="DW663" s="152"/>
      <c r="DX663" s="152"/>
      <c r="DY663" s="152"/>
      <c r="DZ663" s="152"/>
      <c r="EA663" s="152"/>
      <c r="EB663" s="152"/>
      <c r="EC663" s="152"/>
      <c r="ED663" s="152"/>
      <c r="EE663" s="152"/>
      <c r="EF663" s="152"/>
      <c r="EG663" s="152"/>
      <c r="EH663" s="152"/>
      <c r="EI663" s="152"/>
      <c r="EJ663" s="152"/>
      <c r="EK663" s="152"/>
      <c r="EL663" s="152"/>
      <c r="EM663" s="152"/>
      <c r="EN663" s="152"/>
      <c r="EO663" s="152"/>
      <c r="EP663" s="152"/>
      <c r="EQ663" s="152"/>
      <c r="ER663" s="152"/>
      <c r="ES663" s="152"/>
      <c r="ET663" s="152"/>
      <c r="EU663" s="152"/>
      <c r="EV663" s="152"/>
      <c r="EW663" s="152"/>
      <c r="EX663" s="152"/>
      <c r="EY663" s="152"/>
      <c r="EZ663" s="152"/>
      <c r="FA663" s="152"/>
      <c r="FB663" s="152"/>
      <c r="FC663" s="152"/>
      <c r="FD663" s="152"/>
      <c r="FE663" s="152"/>
      <c r="FF663" s="152"/>
      <c r="FG663" s="152"/>
      <c r="FH663" s="152"/>
      <c r="FI663" s="152"/>
      <c r="FJ663" s="152"/>
      <c r="FK663" s="152"/>
      <c r="FL663" s="152"/>
      <c r="FM663" s="152"/>
      <c r="FN663" s="152"/>
      <c r="FO663" s="152"/>
      <c r="FP663" s="152"/>
      <c r="FQ663" s="152"/>
      <c r="FR663" s="152"/>
      <c r="FS663" s="152"/>
      <c r="FT663" s="152"/>
      <c r="FU663" s="152"/>
      <c r="FV663" s="152"/>
      <c r="FW663" s="152"/>
      <c r="FX663" s="152"/>
      <c r="FY663" s="152"/>
      <c r="FZ663" s="152"/>
      <c r="GA663" s="152"/>
      <c r="GB663" s="152"/>
      <c r="GC663" s="152"/>
      <c r="GD663" s="152"/>
      <c r="GE663" s="7"/>
      <c r="GF663" s="7"/>
      <c r="GG663" s="7"/>
      <c r="GH663" s="7"/>
      <c r="GI663" s="7"/>
      <c r="GJ663" s="7"/>
      <c r="GK663" s="7"/>
      <c r="GL663" s="7"/>
      <c r="GM663" s="48"/>
      <c r="GN663" s="7"/>
      <c r="GO663" s="7"/>
      <c r="GP663" s="7"/>
      <c r="GR663" s="48"/>
      <c r="GS663" s="48"/>
      <c r="GT663" s="48"/>
      <c r="GU663" s="48"/>
      <c r="GV663" s="48"/>
    </row>
    <row r="664" spans="1:204">
      <c r="A664" s="7"/>
      <c r="B664" s="7"/>
      <c r="C664" s="7"/>
      <c r="D664" s="48"/>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13"/>
      <c r="AJ664" s="13"/>
      <c r="AK664" s="7"/>
      <c r="AL664" s="7"/>
      <c r="AM664" s="7"/>
      <c r="AN664" s="7"/>
      <c r="AO664" s="7"/>
      <c r="AP664" s="7"/>
      <c r="AQ664" s="7"/>
      <c r="AR664" s="153"/>
      <c r="AS664" s="7"/>
      <c r="AT664" s="7"/>
      <c r="AU664" s="7"/>
      <c r="AV664" s="7"/>
      <c r="AW664" s="7"/>
      <c r="AX664" s="7"/>
      <c r="AY664" s="7"/>
      <c r="AZ664" s="7"/>
      <c r="BA664" s="7"/>
      <c r="BB664" s="7"/>
      <c r="BC664" s="7"/>
      <c r="BD664" s="7"/>
      <c r="BE664" s="154"/>
      <c r="BF664" s="154"/>
      <c r="BG664" s="7"/>
      <c r="BH664" s="154"/>
      <c r="BI664" s="154"/>
      <c r="BJ664" s="154"/>
      <c r="BK664" s="154"/>
      <c r="BL664" s="154"/>
      <c r="BM664" s="154"/>
      <c r="BN664" s="7"/>
      <c r="BO664" s="7"/>
      <c r="BP664" s="7"/>
      <c r="BQ664" s="7"/>
      <c r="BR664" s="154"/>
      <c r="BS664" s="154"/>
      <c r="BT664" s="7"/>
      <c r="BU664" s="154"/>
      <c r="BV664" s="154"/>
      <c r="BW664" s="154"/>
      <c r="BX664" s="154"/>
      <c r="BY664" s="154"/>
      <c r="BZ664" s="154"/>
      <c r="CA664" s="7"/>
      <c r="CB664" s="7"/>
      <c r="CC664" s="7"/>
      <c r="CD664" s="7"/>
      <c r="CE664" s="154"/>
      <c r="CF664" s="154"/>
      <c r="CG664" s="7"/>
      <c r="CH664" s="154"/>
      <c r="CI664" s="154"/>
      <c r="CJ664" s="154"/>
      <c r="CK664" s="154"/>
      <c r="CL664" s="154"/>
      <c r="CM664" s="154"/>
      <c r="CN664" s="7"/>
      <c r="CO664" s="7"/>
      <c r="CP664" s="7"/>
      <c r="CQ664" s="7"/>
      <c r="CR664" s="154"/>
      <c r="CS664" s="154"/>
      <c r="CT664" s="7"/>
      <c r="CU664" s="154"/>
      <c r="CV664" s="154"/>
      <c r="CW664" s="154"/>
      <c r="CX664" s="154"/>
      <c r="CY664" s="154"/>
      <c r="CZ664" s="154"/>
      <c r="DA664" s="7"/>
      <c r="DB664" s="7"/>
      <c r="DC664" s="7"/>
      <c r="DD664" s="7"/>
      <c r="DE664" s="154"/>
      <c r="DF664" s="154"/>
      <c r="DG664" s="7"/>
      <c r="DH664" s="154"/>
      <c r="DI664" s="154"/>
      <c r="DJ664" s="154"/>
      <c r="DK664" s="154"/>
      <c r="DL664" s="154"/>
      <c r="DM664" s="154"/>
      <c r="DN664" s="7"/>
      <c r="DO664" s="7"/>
      <c r="DP664" s="7"/>
      <c r="DQ664" s="7"/>
      <c r="DR664" s="152"/>
      <c r="DS664" s="152"/>
      <c r="DT664" s="152"/>
      <c r="DU664" s="152"/>
      <c r="DV664" s="152"/>
      <c r="DW664" s="152"/>
      <c r="DX664" s="152"/>
      <c r="DY664" s="152"/>
      <c r="DZ664" s="152"/>
      <c r="EA664" s="152"/>
      <c r="EB664" s="152"/>
      <c r="EC664" s="152"/>
      <c r="ED664" s="152"/>
      <c r="EE664" s="152"/>
      <c r="EF664" s="152"/>
      <c r="EG664" s="152"/>
      <c r="EH664" s="152"/>
      <c r="EI664" s="152"/>
      <c r="EJ664" s="152"/>
      <c r="EK664" s="152"/>
      <c r="EL664" s="152"/>
      <c r="EM664" s="152"/>
      <c r="EN664" s="152"/>
      <c r="EO664" s="152"/>
      <c r="EP664" s="152"/>
      <c r="EQ664" s="152"/>
      <c r="ER664" s="152"/>
      <c r="ES664" s="152"/>
      <c r="ET664" s="152"/>
      <c r="EU664" s="152"/>
      <c r="EV664" s="152"/>
      <c r="EW664" s="152"/>
      <c r="EX664" s="152"/>
      <c r="EY664" s="152"/>
      <c r="EZ664" s="152"/>
      <c r="FA664" s="152"/>
      <c r="FB664" s="152"/>
      <c r="FC664" s="152"/>
      <c r="FD664" s="152"/>
      <c r="FE664" s="152"/>
      <c r="FF664" s="152"/>
      <c r="FG664" s="152"/>
      <c r="FH664" s="152"/>
      <c r="FI664" s="152"/>
      <c r="FJ664" s="152"/>
      <c r="FK664" s="152"/>
      <c r="FL664" s="152"/>
      <c r="FM664" s="152"/>
      <c r="FN664" s="152"/>
      <c r="FO664" s="152"/>
      <c r="FP664" s="152"/>
      <c r="FQ664" s="152"/>
      <c r="FR664" s="152"/>
      <c r="FS664" s="152"/>
      <c r="FT664" s="152"/>
      <c r="FU664" s="152"/>
      <c r="FV664" s="152"/>
      <c r="FW664" s="152"/>
      <c r="FX664" s="152"/>
      <c r="FY664" s="152"/>
      <c r="FZ664" s="152"/>
      <c r="GA664" s="152"/>
      <c r="GB664" s="152"/>
      <c r="GC664" s="152"/>
      <c r="GD664" s="152"/>
      <c r="GE664" s="7"/>
      <c r="GF664" s="7"/>
      <c r="GG664" s="7"/>
      <c r="GH664" s="7"/>
      <c r="GI664" s="7"/>
      <c r="GJ664" s="7"/>
      <c r="GK664" s="7"/>
      <c r="GL664" s="7"/>
      <c r="GM664" s="48"/>
      <c r="GN664" s="7"/>
      <c r="GO664" s="7"/>
      <c r="GP664" s="7"/>
      <c r="GR664" s="48"/>
      <c r="GS664" s="48"/>
      <c r="GT664" s="48"/>
      <c r="GU664" s="48"/>
      <c r="GV664" s="48"/>
    </row>
    <row r="665" spans="1:204">
      <c r="A665" s="7"/>
      <c r="B665" s="7"/>
      <c r="C665" s="7"/>
      <c r="D665" s="48"/>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13"/>
      <c r="AJ665" s="13"/>
      <c r="AK665" s="7"/>
      <c r="AL665" s="7"/>
      <c r="AM665" s="7"/>
      <c r="AN665" s="7"/>
      <c r="AO665" s="7"/>
      <c r="AP665" s="7"/>
      <c r="AQ665" s="7"/>
      <c r="AR665" s="153"/>
      <c r="AS665" s="7"/>
      <c r="AT665" s="7"/>
      <c r="AU665" s="7"/>
      <c r="AV665" s="7"/>
      <c r="AW665" s="7"/>
      <c r="AX665" s="7"/>
      <c r="AY665" s="7"/>
      <c r="AZ665" s="7"/>
      <c r="BA665" s="7"/>
      <c r="BB665" s="7"/>
      <c r="BC665" s="7"/>
      <c r="BD665" s="7"/>
      <c r="BE665" s="154"/>
      <c r="BF665" s="154"/>
      <c r="BG665" s="7"/>
      <c r="BH665" s="154"/>
      <c r="BI665" s="154"/>
      <c r="BJ665" s="154"/>
      <c r="BK665" s="154"/>
      <c r="BL665" s="154"/>
      <c r="BM665" s="154"/>
      <c r="BN665" s="7"/>
      <c r="BO665" s="7"/>
      <c r="BP665" s="7"/>
      <c r="BQ665" s="7"/>
      <c r="BR665" s="154"/>
      <c r="BS665" s="154"/>
      <c r="BT665" s="7"/>
      <c r="BU665" s="154"/>
      <c r="BV665" s="154"/>
      <c r="BW665" s="154"/>
      <c r="BX665" s="154"/>
      <c r="BY665" s="154"/>
      <c r="BZ665" s="154"/>
      <c r="CA665" s="7"/>
      <c r="CB665" s="7"/>
      <c r="CC665" s="7"/>
      <c r="CD665" s="7"/>
      <c r="CE665" s="154"/>
      <c r="CF665" s="154"/>
      <c r="CG665" s="7"/>
      <c r="CH665" s="154"/>
      <c r="CI665" s="154"/>
      <c r="CJ665" s="154"/>
      <c r="CK665" s="154"/>
      <c r="CL665" s="154"/>
      <c r="CM665" s="154"/>
      <c r="CN665" s="7"/>
      <c r="CO665" s="7"/>
      <c r="CP665" s="7"/>
      <c r="CQ665" s="7"/>
      <c r="CR665" s="154"/>
      <c r="CS665" s="154"/>
      <c r="CT665" s="7"/>
      <c r="CU665" s="154"/>
      <c r="CV665" s="154"/>
      <c r="CW665" s="154"/>
      <c r="CX665" s="154"/>
      <c r="CY665" s="154"/>
      <c r="CZ665" s="154"/>
      <c r="DA665" s="7"/>
      <c r="DB665" s="7"/>
      <c r="DC665" s="7"/>
      <c r="DD665" s="7"/>
      <c r="DE665" s="154"/>
      <c r="DF665" s="154"/>
      <c r="DG665" s="7"/>
      <c r="DH665" s="154"/>
      <c r="DI665" s="154"/>
      <c r="DJ665" s="154"/>
      <c r="DK665" s="154"/>
      <c r="DL665" s="154"/>
      <c r="DM665" s="154"/>
      <c r="DN665" s="7"/>
      <c r="DO665" s="7"/>
      <c r="DP665" s="7"/>
      <c r="DQ665" s="7"/>
      <c r="DR665" s="152"/>
      <c r="DS665" s="152"/>
      <c r="DT665" s="152"/>
      <c r="DU665" s="152"/>
      <c r="DV665" s="152"/>
      <c r="DW665" s="152"/>
      <c r="DX665" s="152"/>
      <c r="DY665" s="152"/>
      <c r="DZ665" s="152"/>
      <c r="EA665" s="152"/>
      <c r="EB665" s="152"/>
      <c r="EC665" s="152"/>
      <c r="ED665" s="152"/>
      <c r="EE665" s="152"/>
      <c r="EF665" s="152"/>
      <c r="EG665" s="152"/>
      <c r="EH665" s="152"/>
      <c r="EI665" s="152"/>
      <c r="EJ665" s="152"/>
      <c r="EK665" s="152"/>
      <c r="EL665" s="152"/>
      <c r="EM665" s="152"/>
      <c r="EN665" s="152"/>
      <c r="EO665" s="152"/>
      <c r="EP665" s="152"/>
      <c r="EQ665" s="152"/>
      <c r="ER665" s="152"/>
      <c r="ES665" s="152"/>
      <c r="ET665" s="152"/>
      <c r="EU665" s="152"/>
      <c r="EV665" s="152"/>
      <c r="EW665" s="152"/>
      <c r="EX665" s="152"/>
      <c r="EY665" s="152"/>
      <c r="EZ665" s="152"/>
      <c r="FA665" s="152"/>
      <c r="FB665" s="152"/>
      <c r="FC665" s="152"/>
      <c r="FD665" s="152"/>
      <c r="FE665" s="152"/>
      <c r="FF665" s="152"/>
      <c r="FG665" s="152"/>
      <c r="FH665" s="152"/>
      <c r="FI665" s="152"/>
      <c r="FJ665" s="152"/>
      <c r="FK665" s="152"/>
      <c r="FL665" s="152"/>
      <c r="FM665" s="152"/>
      <c r="FN665" s="152"/>
      <c r="FO665" s="152"/>
      <c r="FP665" s="152"/>
      <c r="FQ665" s="152"/>
      <c r="FR665" s="152"/>
      <c r="FS665" s="152"/>
      <c r="FT665" s="152"/>
      <c r="FU665" s="152"/>
      <c r="FV665" s="152"/>
      <c r="FW665" s="152"/>
      <c r="FX665" s="152"/>
      <c r="FY665" s="152"/>
      <c r="FZ665" s="152"/>
      <c r="GA665" s="152"/>
      <c r="GB665" s="152"/>
      <c r="GC665" s="152"/>
      <c r="GD665" s="152"/>
      <c r="GE665" s="7"/>
      <c r="GF665" s="7"/>
      <c r="GG665" s="7"/>
      <c r="GH665" s="7"/>
      <c r="GI665" s="7"/>
      <c r="GJ665" s="7"/>
      <c r="GK665" s="7"/>
      <c r="GL665" s="7"/>
      <c r="GM665" s="48"/>
      <c r="GN665" s="7"/>
      <c r="GO665" s="7"/>
      <c r="GP665" s="7"/>
      <c r="GR665" s="48"/>
      <c r="GS665" s="48"/>
      <c r="GT665" s="48"/>
      <c r="GU665" s="48"/>
      <c r="GV665" s="48"/>
    </row>
    <row r="666" spans="1:204">
      <c r="A666" s="7"/>
      <c r="B666" s="7"/>
      <c r="C666" s="7"/>
      <c r="D666" s="48"/>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13"/>
      <c r="AJ666" s="13"/>
      <c r="AK666" s="7"/>
      <c r="AL666" s="7"/>
      <c r="AM666" s="7"/>
      <c r="AN666" s="7"/>
      <c r="AO666" s="7"/>
      <c r="AP666" s="7"/>
      <c r="AQ666" s="7"/>
      <c r="AR666" s="153"/>
      <c r="AS666" s="7"/>
      <c r="AT666" s="7"/>
      <c r="AU666" s="7"/>
      <c r="AV666" s="7"/>
      <c r="AW666" s="7"/>
      <c r="AX666" s="7"/>
      <c r="AY666" s="7"/>
      <c r="AZ666" s="7"/>
      <c r="BA666" s="7"/>
      <c r="BB666" s="7"/>
      <c r="BC666" s="7"/>
      <c r="BD666" s="7"/>
      <c r="BE666" s="154"/>
      <c r="BF666" s="154"/>
      <c r="BG666" s="7"/>
      <c r="BH666" s="154"/>
      <c r="BI666" s="154"/>
      <c r="BJ666" s="154"/>
      <c r="BK666" s="154"/>
      <c r="BL666" s="154"/>
      <c r="BM666" s="154"/>
      <c r="BN666" s="7"/>
      <c r="BO666" s="7"/>
      <c r="BP666" s="7"/>
      <c r="BQ666" s="7"/>
      <c r="BR666" s="154"/>
      <c r="BS666" s="154"/>
      <c r="BT666" s="7"/>
      <c r="BU666" s="154"/>
      <c r="BV666" s="154"/>
      <c r="BW666" s="154"/>
      <c r="BX666" s="154"/>
      <c r="BY666" s="154"/>
      <c r="BZ666" s="154"/>
      <c r="CA666" s="7"/>
      <c r="CB666" s="7"/>
      <c r="CC666" s="7"/>
      <c r="CD666" s="7"/>
      <c r="CE666" s="154"/>
      <c r="CF666" s="154"/>
      <c r="CG666" s="7"/>
      <c r="CH666" s="154"/>
      <c r="CI666" s="154"/>
      <c r="CJ666" s="154"/>
      <c r="CK666" s="154"/>
      <c r="CL666" s="154"/>
      <c r="CM666" s="154"/>
      <c r="CN666" s="7"/>
      <c r="CO666" s="7"/>
      <c r="CP666" s="7"/>
      <c r="CQ666" s="7"/>
      <c r="CR666" s="154"/>
      <c r="CS666" s="154"/>
      <c r="CT666" s="7"/>
      <c r="CU666" s="154"/>
      <c r="CV666" s="154"/>
      <c r="CW666" s="154"/>
      <c r="CX666" s="154"/>
      <c r="CY666" s="154"/>
      <c r="CZ666" s="154"/>
      <c r="DA666" s="7"/>
      <c r="DB666" s="7"/>
      <c r="DC666" s="7"/>
      <c r="DD666" s="7"/>
      <c r="DE666" s="154"/>
      <c r="DF666" s="154"/>
      <c r="DG666" s="7"/>
      <c r="DH666" s="154"/>
      <c r="DI666" s="154"/>
      <c r="DJ666" s="154"/>
      <c r="DK666" s="154"/>
      <c r="DL666" s="154"/>
      <c r="DM666" s="154"/>
      <c r="DN666" s="7"/>
      <c r="DO666" s="7"/>
      <c r="DP666" s="7"/>
      <c r="DQ666" s="7"/>
      <c r="DR666" s="152"/>
      <c r="DS666" s="152"/>
      <c r="DT666" s="152"/>
      <c r="DU666" s="152"/>
      <c r="DV666" s="152"/>
      <c r="DW666" s="152"/>
      <c r="DX666" s="152"/>
      <c r="DY666" s="152"/>
      <c r="DZ666" s="152"/>
      <c r="EA666" s="152"/>
      <c r="EB666" s="152"/>
      <c r="EC666" s="152"/>
      <c r="ED666" s="152"/>
      <c r="EE666" s="152"/>
      <c r="EF666" s="152"/>
      <c r="EG666" s="152"/>
      <c r="EH666" s="152"/>
      <c r="EI666" s="152"/>
      <c r="EJ666" s="152"/>
      <c r="EK666" s="152"/>
      <c r="EL666" s="152"/>
      <c r="EM666" s="152"/>
      <c r="EN666" s="152"/>
      <c r="EO666" s="152"/>
      <c r="EP666" s="152"/>
      <c r="EQ666" s="152"/>
      <c r="ER666" s="152"/>
      <c r="ES666" s="152"/>
      <c r="ET666" s="152"/>
      <c r="EU666" s="152"/>
      <c r="EV666" s="152"/>
      <c r="EW666" s="152"/>
      <c r="EX666" s="152"/>
      <c r="EY666" s="152"/>
      <c r="EZ666" s="152"/>
      <c r="FA666" s="152"/>
      <c r="FB666" s="152"/>
      <c r="FC666" s="152"/>
      <c r="FD666" s="152"/>
      <c r="FE666" s="152"/>
      <c r="FF666" s="152"/>
      <c r="FG666" s="152"/>
      <c r="FH666" s="152"/>
      <c r="FI666" s="152"/>
      <c r="FJ666" s="152"/>
      <c r="FK666" s="152"/>
      <c r="FL666" s="152"/>
      <c r="FM666" s="152"/>
      <c r="FN666" s="152"/>
      <c r="FO666" s="152"/>
      <c r="FP666" s="152"/>
      <c r="FQ666" s="152"/>
      <c r="FR666" s="152"/>
      <c r="FS666" s="152"/>
      <c r="FT666" s="152"/>
      <c r="FU666" s="152"/>
      <c r="FV666" s="152"/>
      <c r="FW666" s="152"/>
      <c r="FX666" s="152"/>
      <c r="FY666" s="152"/>
      <c r="FZ666" s="152"/>
      <c r="GA666" s="152"/>
      <c r="GB666" s="152"/>
      <c r="GC666" s="152"/>
      <c r="GD666" s="152"/>
      <c r="GE666" s="7"/>
      <c r="GF666" s="7"/>
      <c r="GG666" s="7"/>
      <c r="GH666" s="7"/>
      <c r="GI666" s="7"/>
      <c r="GJ666" s="7"/>
      <c r="GK666" s="7"/>
      <c r="GL666" s="7"/>
      <c r="GM666" s="48"/>
      <c r="GN666" s="7"/>
      <c r="GO666" s="7"/>
      <c r="GP666" s="7"/>
      <c r="GR666" s="48"/>
      <c r="GS666" s="48"/>
      <c r="GT666" s="48"/>
      <c r="GU666" s="48"/>
      <c r="GV666" s="48"/>
    </row>
    <row r="667" spans="1:204">
      <c r="A667" s="7"/>
      <c r="B667" s="7"/>
      <c r="C667" s="7"/>
      <c r="D667" s="48"/>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13"/>
      <c r="AJ667" s="13"/>
      <c r="AK667" s="7"/>
      <c r="AL667" s="7"/>
      <c r="AM667" s="7"/>
      <c r="AN667" s="7"/>
      <c r="AO667" s="7"/>
      <c r="AP667" s="7"/>
      <c r="AQ667" s="7"/>
      <c r="AR667" s="153"/>
      <c r="AS667" s="7"/>
      <c r="AT667" s="7"/>
      <c r="AU667" s="7"/>
      <c r="AV667" s="7"/>
      <c r="AW667" s="7"/>
      <c r="AX667" s="7"/>
      <c r="AY667" s="7"/>
      <c r="AZ667" s="7"/>
      <c r="BA667" s="7"/>
      <c r="BB667" s="7"/>
      <c r="BC667" s="7"/>
      <c r="BD667" s="7"/>
      <c r="BE667" s="154"/>
      <c r="BF667" s="154"/>
      <c r="BG667" s="7"/>
      <c r="BH667" s="154"/>
      <c r="BI667" s="154"/>
      <c r="BJ667" s="154"/>
      <c r="BK667" s="154"/>
      <c r="BL667" s="154"/>
      <c r="BM667" s="154"/>
      <c r="BN667" s="7"/>
      <c r="BO667" s="7"/>
      <c r="BP667" s="7"/>
      <c r="BQ667" s="7"/>
      <c r="BR667" s="154"/>
      <c r="BS667" s="154"/>
      <c r="BT667" s="7"/>
      <c r="BU667" s="154"/>
      <c r="BV667" s="154"/>
      <c r="BW667" s="154"/>
      <c r="BX667" s="154"/>
      <c r="BY667" s="154"/>
      <c r="BZ667" s="154"/>
      <c r="CA667" s="7"/>
      <c r="CB667" s="7"/>
      <c r="CC667" s="7"/>
      <c r="CD667" s="7"/>
      <c r="CE667" s="154"/>
      <c r="CF667" s="154"/>
      <c r="CG667" s="7"/>
      <c r="CH667" s="154"/>
      <c r="CI667" s="154"/>
      <c r="CJ667" s="154"/>
      <c r="CK667" s="154"/>
      <c r="CL667" s="154"/>
      <c r="CM667" s="154"/>
      <c r="CN667" s="7"/>
      <c r="CO667" s="7"/>
      <c r="CP667" s="7"/>
      <c r="CQ667" s="7"/>
      <c r="CR667" s="154"/>
      <c r="CS667" s="154"/>
      <c r="CT667" s="7"/>
      <c r="CU667" s="154"/>
      <c r="CV667" s="154"/>
      <c r="CW667" s="154"/>
      <c r="CX667" s="154"/>
      <c r="CY667" s="154"/>
      <c r="CZ667" s="154"/>
      <c r="DA667" s="7"/>
      <c r="DB667" s="7"/>
      <c r="DC667" s="7"/>
      <c r="DD667" s="7"/>
      <c r="DE667" s="154"/>
      <c r="DF667" s="154"/>
      <c r="DG667" s="7"/>
      <c r="DH667" s="154"/>
      <c r="DI667" s="154"/>
      <c r="DJ667" s="154"/>
      <c r="DK667" s="154"/>
      <c r="DL667" s="154"/>
      <c r="DM667" s="154"/>
      <c r="DN667" s="7"/>
      <c r="DO667" s="7"/>
      <c r="DP667" s="7"/>
      <c r="DQ667" s="7"/>
      <c r="DR667" s="152"/>
      <c r="DS667" s="152"/>
      <c r="DT667" s="152"/>
      <c r="DU667" s="152"/>
      <c r="DV667" s="152"/>
      <c r="DW667" s="152"/>
      <c r="DX667" s="152"/>
      <c r="DY667" s="152"/>
      <c r="DZ667" s="152"/>
      <c r="EA667" s="152"/>
      <c r="EB667" s="152"/>
      <c r="EC667" s="152"/>
      <c r="ED667" s="152"/>
      <c r="EE667" s="152"/>
      <c r="EF667" s="152"/>
      <c r="EG667" s="152"/>
      <c r="EH667" s="152"/>
      <c r="EI667" s="152"/>
      <c r="EJ667" s="152"/>
      <c r="EK667" s="152"/>
      <c r="EL667" s="152"/>
      <c r="EM667" s="152"/>
      <c r="EN667" s="152"/>
      <c r="EO667" s="152"/>
      <c r="EP667" s="152"/>
      <c r="EQ667" s="152"/>
      <c r="ER667" s="152"/>
      <c r="ES667" s="152"/>
      <c r="ET667" s="152"/>
      <c r="EU667" s="152"/>
      <c r="EV667" s="152"/>
      <c r="EW667" s="152"/>
      <c r="EX667" s="152"/>
      <c r="EY667" s="152"/>
      <c r="EZ667" s="152"/>
      <c r="FA667" s="152"/>
      <c r="FB667" s="152"/>
      <c r="FC667" s="152"/>
      <c r="FD667" s="152"/>
      <c r="FE667" s="152"/>
      <c r="FF667" s="152"/>
      <c r="FG667" s="152"/>
      <c r="FH667" s="152"/>
      <c r="FI667" s="152"/>
      <c r="FJ667" s="152"/>
      <c r="FK667" s="152"/>
      <c r="FL667" s="152"/>
      <c r="FM667" s="152"/>
      <c r="FN667" s="152"/>
      <c r="FO667" s="152"/>
      <c r="FP667" s="152"/>
      <c r="FQ667" s="152"/>
      <c r="FR667" s="152"/>
      <c r="FS667" s="152"/>
      <c r="FT667" s="152"/>
      <c r="FU667" s="152"/>
      <c r="FV667" s="152"/>
      <c r="FW667" s="152"/>
      <c r="FX667" s="152"/>
      <c r="FY667" s="152"/>
      <c r="FZ667" s="152"/>
      <c r="GA667" s="152"/>
      <c r="GB667" s="152"/>
      <c r="GC667" s="152"/>
      <c r="GD667" s="152"/>
      <c r="GE667" s="7"/>
      <c r="GF667" s="7"/>
      <c r="GG667" s="7"/>
      <c r="GH667" s="7"/>
      <c r="GI667" s="7"/>
      <c r="GJ667" s="7"/>
      <c r="GK667" s="7"/>
      <c r="GL667" s="7"/>
      <c r="GM667" s="48"/>
      <c r="GN667" s="7"/>
      <c r="GO667" s="7"/>
      <c r="GP667" s="7"/>
      <c r="GR667" s="48"/>
      <c r="GS667" s="48"/>
      <c r="GT667" s="48"/>
      <c r="GU667" s="48"/>
      <c r="GV667" s="48"/>
    </row>
    <row r="668" spans="1:204">
      <c r="A668" s="7"/>
      <c r="B668" s="7"/>
      <c r="C668" s="7"/>
      <c r="D668" s="48"/>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13"/>
      <c r="AJ668" s="13"/>
      <c r="AK668" s="7"/>
      <c r="AL668" s="7"/>
      <c r="AM668" s="7"/>
      <c r="AN668" s="7"/>
      <c r="AO668" s="7"/>
      <c r="AP668" s="7"/>
      <c r="AQ668" s="7"/>
      <c r="AR668" s="153"/>
      <c r="AS668" s="7"/>
      <c r="AT668" s="7"/>
      <c r="AU668" s="7"/>
      <c r="AV668" s="7"/>
      <c r="AW668" s="7"/>
      <c r="AX668" s="7"/>
      <c r="AY668" s="7"/>
      <c r="AZ668" s="7"/>
      <c r="BA668" s="7"/>
      <c r="BB668" s="7"/>
      <c r="BC668" s="7"/>
      <c r="BD668" s="7"/>
      <c r="BE668" s="154"/>
      <c r="BF668" s="154"/>
      <c r="BG668" s="7"/>
      <c r="BH668" s="154"/>
      <c r="BI668" s="154"/>
      <c r="BJ668" s="154"/>
      <c r="BK668" s="154"/>
      <c r="BL668" s="154"/>
      <c r="BM668" s="154"/>
      <c r="BN668" s="7"/>
      <c r="BO668" s="7"/>
      <c r="BP668" s="7"/>
      <c r="BQ668" s="7"/>
      <c r="BR668" s="154"/>
      <c r="BS668" s="154"/>
      <c r="BT668" s="7"/>
      <c r="BU668" s="154"/>
      <c r="BV668" s="154"/>
      <c r="BW668" s="154"/>
      <c r="BX668" s="154"/>
      <c r="BY668" s="154"/>
      <c r="BZ668" s="154"/>
      <c r="CA668" s="7"/>
      <c r="CB668" s="7"/>
      <c r="CC668" s="7"/>
      <c r="CD668" s="7"/>
      <c r="CE668" s="154"/>
      <c r="CF668" s="154"/>
      <c r="CG668" s="7"/>
      <c r="CH668" s="154"/>
      <c r="CI668" s="154"/>
      <c r="CJ668" s="154"/>
      <c r="CK668" s="154"/>
      <c r="CL668" s="154"/>
      <c r="CM668" s="154"/>
      <c r="CN668" s="7"/>
      <c r="CO668" s="7"/>
      <c r="CP668" s="7"/>
      <c r="CQ668" s="7"/>
      <c r="CR668" s="154"/>
      <c r="CS668" s="154"/>
      <c r="CT668" s="7"/>
      <c r="CU668" s="154"/>
      <c r="CV668" s="154"/>
      <c r="CW668" s="154"/>
      <c r="CX668" s="154"/>
      <c r="CY668" s="154"/>
      <c r="CZ668" s="154"/>
      <c r="DA668" s="7"/>
      <c r="DB668" s="7"/>
      <c r="DC668" s="7"/>
      <c r="DD668" s="7"/>
      <c r="DE668" s="154"/>
      <c r="DF668" s="154"/>
      <c r="DG668" s="7"/>
      <c r="DH668" s="154"/>
      <c r="DI668" s="154"/>
      <c r="DJ668" s="154"/>
      <c r="DK668" s="154"/>
      <c r="DL668" s="154"/>
      <c r="DM668" s="154"/>
      <c r="DN668" s="7"/>
      <c r="DO668" s="7"/>
      <c r="DP668" s="7"/>
      <c r="DQ668" s="7"/>
      <c r="DR668" s="152"/>
      <c r="DS668" s="152"/>
      <c r="DT668" s="152"/>
      <c r="DU668" s="152"/>
      <c r="DV668" s="152"/>
      <c r="DW668" s="152"/>
      <c r="DX668" s="152"/>
      <c r="DY668" s="152"/>
      <c r="DZ668" s="152"/>
      <c r="EA668" s="152"/>
      <c r="EB668" s="152"/>
      <c r="EC668" s="152"/>
      <c r="ED668" s="152"/>
      <c r="EE668" s="152"/>
      <c r="EF668" s="152"/>
      <c r="EG668" s="152"/>
      <c r="EH668" s="152"/>
      <c r="EI668" s="152"/>
      <c r="EJ668" s="152"/>
      <c r="EK668" s="152"/>
      <c r="EL668" s="152"/>
      <c r="EM668" s="152"/>
      <c r="EN668" s="152"/>
      <c r="EO668" s="152"/>
      <c r="EP668" s="152"/>
      <c r="EQ668" s="152"/>
      <c r="ER668" s="152"/>
      <c r="ES668" s="152"/>
      <c r="ET668" s="152"/>
      <c r="EU668" s="152"/>
      <c r="EV668" s="152"/>
      <c r="EW668" s="152"/>
      <c r="EX668" s="152"/>
      <c r="EY668" s="152"/>
      <c r="EZ668" s="152"/>
      <c r="FA668" s="152"/>
      <c r="FB668" s="152"/>
      <c r="FC668" s="152"/>
      <c r="FD668" s="152"/>
      <c r="FE668" s="152"/>
      <c r="FF668" s="152"/>
      <c r="FG668" s="152"/>
      <c r="FH668" s="152"/>
      <c r="FI668" s="152"/>
      <c r="FJ668" s="152"/>
      <c r="FK668" s="152"/>
      <c r="FL668" s="152"/>
      <c r="FM668" s="152"/>
      <c r="FN668" s="152"/>
      <c r="FO668" s="152"/>
      <c r="FP668" s="152"/>
      <c r="FQ668" s="152"/>
      <c r="FR668" s="152"/>
      <c r="FS668" s="152"/>
      <c r="FT668" s="152"/>
      <c r="FU668" s="152"/>
      <c r="FV668" s="152"/>
      <c r="FW668" s="152"/>
      <c r="FX668" s="152"/>
      <c r="FY668" s="152"/>
      <c r="FZ668" s="152"/>
      <c r="GA668" s="152"/>
      <c r="GB668" s="152"/>
      <c r="GC668" s="152"/>
      <c r="GD668" s="152"/>
      <c r="GE668" s="7"/>
      <c r="GF668" s="7"/>
      <c r="GG668" s="7"/>
      <c r="GH668" s="7"/>
      <c r="GI668" s="7"/>
      <c r="GJ668" s="7"/>
      <c r="GK668" s="7"/>
      <c r="GL668" s="7"/>
      <c r="GM668" s="48"/>
      <c r="GN668" s="7"/>
      <c r="GO668" s="7"/>
      <c r="GP668" s="7"/>
      <c r="GR668" s="48"/>
      <c r="GS668" s="48"/>
      <c r="GT668" s="48"/>
      <c r="GU668" s="48"/>
      <c r="GV668" s="48"/>
    </row>
    <row r="669" spans="1:204">
      <c r="A669" s="7"/>
      <c r="B669" s="7"/>
      <c r="C669" s="7"/>
      <c r="D669" s="48"/>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13"/>
      <c r="AJ669" s="13"/>
      <c r="AK669" s="7"/>
      <c r="AL669" s="7"/>
      <c r="AM669" s="7"/>
      <c r="AN669" s="7"/>
      <c r="AO669" s="7"/>
      <c r="AP669" s="7"/>
      <c r="AQ669" s="7"/>
      <c r="AR669" s="153"/>
      <c r="AS669" s="7"/>
      <c r="AT669" s="7"/>
      <c r="AU669" s="7"/>
      <c r="AV669" s="7"/>
      <c r="AW669" s="7"/>
      <c r="AX669" s="7"/>
      <c r="AY669" s="7"/>
      <c r="AZ669" s="7"/>
      <c r="BA669" s="7"/>
      <c r="BB669" s="7"/>
      <c r="BC669" s="7"/>
      <c r="BD669" s="7"/>
      <c r="BE669" s="154"/>
      <c r="BF669" s="154"/>
      <c r="BG669" s="7"/>
      <c r="BH669" s="154"/>
      <c r="BI669" s="154"/>
      <c r="BJ669" s="154"/>
      <c r="BK669" s="154"/>
      <c r="BL669" s="154"/>
      <c r="BM669" s="154"/>
      <c r="BN669" s="7"/>
      <c r="BO669" s="7"/>
      <c r="BP669" s="7"/>
      <c r="BQ669" s="7"/>
      <c r="BR669" s="154"/>
      <c r="BS669" s="154"/>
      <c r="BT669" s="7"/>
      <c r="BU669" s="154"/>
      <c r="BV669" s="154"/>
      <c r="BW669" s="154"/>
      <c r="BX669" s="154"/>
      <c r="BY669" s="154"/>
      <c r="BZ669" s="154"/>
      <c r="CA669" s="7"/>
      <c r="CB669" s="7"/>
      <c r="CC669" s="7"/>
      <c r="CD669" s="7"/>
      <c r="CE669" s="154"/>
      <c r="CF669" s="154"/>
      <c r="CG669" s="7"/>
      <c r="CH669" s="154"/>
      <c r="CI669" s="154"/>
      <c r="CJ669" s="154"/>
      <c r="CK669" s="154"/>
      <c r="CL669" s="154"/>
      <c r="CM669" s="154"/>
      <c r="CN669" s="7"/>
      <c r="CO669" s="7"/>
      <c r="CP669" s="7"/>
      <c r="CQ669" s="7"/>
      <c r="CR669" s="154"/>
      <c r="CS669" s="154"/>
      <c r="CT669" s="7"/>
      <c r="CU669" s="154"/>
      <c r="CV669" s="154"/>
      <c r="CW669" s="154"/>
      <c r="CX669" s="154"/>
      <c r="CY669" s="154"/>
      <c r="CZ669" s="154"/>
      <c r="DA669" s="7"/>
      <c r="DB669" s="7"/>
      <c r="DC669" s="7"/>
      <c r="DD669" s="7"/>
      <c r="DE669" s="154"/>
      <c r="DF669" s="154"/>
      <c r="DG669" s="7"/>
      <c r="DH669" s="154"/>
      <c r="DI669" s="154"/>
      <c r="DJ669" s="154"/>
      <c r="DK669" s="154"/>
      <c r="DL669" s="154"/>
      <c r="DM669" s="154"/>
      <c r="DN669" s="7"/>
      <c r="DO669" s="7"/>
      <c r="DP669" s="7"/>
      <c r="DQ669" s="7"/>
      <c r="DR669" s="152"/>
      <c r="DS669" s="152"/>
      <c r="DT669" s="152"/>
      <c r="DU669" s="152"/>
      <c r="DV669" s="152"/>
      <c r="DW669" s="152"/>
      <c r="DX669" s="152"/>
      <c r="DY669" s="152"/>
      <c r="DZ669" s="152"/>
      <c r="EA669" s="152"/>
      <c r="EB669" s="152"/>
      <c r="EC669" s="152"/>
      <c r="ED669" s="152"/>
      <c r="EE669" s="152"/>
      <c r="EF669" s="152"/>
      <c r="EG669" s="152"/>
      <c r="EH669" s="152"/>
      <c r="EI669" s="152"/>
      <c r="EJ669" s="152"/>
      <c r="EK669" s="152"/>
      <c r="EL669" s="152"/>
      <c r="EM669" s="152"/>
      <c r="EN669" s="152"/>
      <c r="EO669" s="152"/>
      <c r="EP669" s="152"/>
      <c r="EQ669" s="152"/>
      <c r="ER669" s="152"/>
      <c r="ES669" s="152"/>
      <c r="ET669" s="152"/>
      <c r="EU669" s="152"/>
      <c r="EV669" s="152"/>
      <c r="EW669" s="152"/>
      <c r="EX669" s="152"/>
      <c r="EY669" s="152"/>
      <c r="EZ669" s="152"/>
      <c r="FA669" s="152"/>
      <c r="FB669" s="152"/>
      <c r="FC669" s="152"/>
      <c r="FD669" s="152"/>
      <c r="FE669" s="152"/>
      <c r="FF669" s="152"/>
      <c r="FG669" s="152"/>
      <c r="FH669" s="152"/>
      <c r="FI669" s="152"/>
      <c r="FJ669" s="152"/>
      <c r="FK669" s="152"/>
      <c r="FL669" s="152"/>
      <c r="FM669" s="152"/>
      <c r="FN669" s="152"/>
      <c r="FO669" s="152"/>
      <c r="FP669" s="152"/>
      <c r="FQ669" s="152"/>
      <c r="FR669" s="152"/>
      <c r="FS669" s="152"/>
      <c r="FT669" s="152"/>
      <c r="FU669" s="152"/>
      <c r="FV669" s="152"/>
      <c r="FW669" s="152"/>
      <c r="FX669" s="152"/>
      <c r="FY669" s="152"/>
      <c r="FZ669" s="152"/>
      <c r="GA669" s="152"/>
      <c r="GB669" s="152"/>
      <c r="GC669" s="152"/>
      <c r="GD669" s="152"/>
      <c r="GE669" s="7"/>
      <c r="GF669" s="7"/>
      <c r="GG669" s="7"/>
      <c r="GH669" s="7"/>
      <c r="GI669" s="7"/>
      <c r="GJ669" s="7"/>
      <c r="GK669" s="7"/>
      <c r="GL669" s="7"/>
      <c r="GM669" s="48"/>
      <c r="GN669" s="7"/>
      <c r="GO669" s="7"/>
      <c r="GP669" s="7"/>
      <c r="GR669" s="48"/>
      <c r="GS669" s="48"/>
      <c r="GT669" s="48"/>
      <c r="GU669" s="48"/>
      <c r="GV669" s="48"/>
    </row>
    <row r="670" spans="1:204">
      <c r="A670" s="7"/>
      <c r="B670" s="7"/>
      <c r="C670" s="7"/>
      <c r="D670" s="48"/>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13"/>
      <c r="AJ670" s="13"/>
      <c r="AK670" s="7"/>
      <c r="AL670" s="7"/>
      <c r="AM670" s="7"/>
      <c r="AN670" s="7"/>
      <c r="AO670" s="7"/>
      <c r="AP670" s="7"/>
      <c r="AQ670" s="7"/>
      <c r="AR670" s="153"/>
      <c r="AS670" s="7"/>
      <c r="AT670" s="7"/>
      <c r="AU670" s="7"/>
      <c r="AV670" s="7"/>
      <c r="AW670" s="7"/>
      <c r="AX670" s="7"/>
      <c r="AY670" s="7"/>
      <c r="AZ670" s="7"/>
      <c r="BA670" s="7"/>
      <c r="BB670" s="7"/>
      <c r="BC670" s="7"/>
      <c r="BD670" s="7"/>
      <c r="BE670" s="154"/>
      <c r="BF670" s="154"/>
      <c r="BG670" s="7"/>
      <c r="BH670" s="154"/>
      <c r="BI670" s="154"/>
      <c r="BJ670" s="154"/>
      <c r="BK670" s="154"/>
      <c r="BL670" s="154"/>
      <c r="BM670" s="154"/>
      <c r="BN670" s="7"/>
      <c r="BO670" s="7"/>
      <c r="BP670" s="7"/>
      <c r="BQ670" s="7"/>
      <c r="BR670" s="154"/>
      <c r="BS670" s="154"/>
      <c r="BT670" s="7"/>
      <c r="BU670" s="154"/>
      <c r="BV670" s="154"/>
      <c r="BW670" s="154"/>
      <c r="BX670" s="154"/>
      <c r="BY670" s="154"/>
      <c r="BZ670" s="154"/>
      <c r="CA670" s="7"/>
      <c r="CB670" s="7"/>
      <c r="CC670" s="7"/>
      <c r="CD670" s="7"/>
      <c r="CE670" s="154"/>
      <c r="CF670" s="154"/>
      <c r="CG670" s="7"/>
      <c r="CH670" s="154"/>
      <c r="CI670" s="154"/>
      <c r="CJ670" s="154"/>
      <c r="CK670" s="154"/>
      <c r="CL670" s="154"/>
      <c r="CM670" s="154"/>
      <c r="CN670" s="7"/>
      <c r="CO670" s="7"/>
      <c r="CP670" s="7"/>
      <c r="CQ670" s="7"/>
      <c r="CR670" s="154"/>
      <c r="CS670" s="154"/>
      <c r="CT670" s="7"/>
      <c r="CU670" s="154"/>
      <c r="CV670" s="154"/>
      <c r="CW670" s="154"/>
      <c r="CX670" s="154"/>
      <c r="CY670" s="154"/>
      <c r="CZ670" s="154"/>
      <c r="DA670" s="7"/>
      <c r="DB670" s="7"/>
      <c r="DC670" s="7"/>
      <c r="DD670" s="7"/>
      <c r="DE670" s="154"/>
      <c r="DF670" s="154"/>
      <c r="DG670" s="7"/>
      <c r="DH670" s="154"/>
      <c r="DI670" s="154"/>
      <c r="DJ670" s="154"/>
      <c r="DK670" s="154"/>
      <c r="DL670" s="154"/>
      <c r="DM670" s="154"/>
      <c r="DN670" s="7"/>
      <c r="DO670" s="7"/>
      <c r="DP670" s="7"/>
      <c r="DQ670" s="7"/>
      <c r="DR670" s="152"/>
      <c r="DS670" s="152"/>
      <c r="DT670" s="152"/>
      <c r="DU670" s="152"/>
      <c r="DV670" s="152"/>
      <c r="DW670" s="152"/>
      <c r="DX670" s="152"/>
      <c r="DY670" s="152"/>
      <c r="DZ670" s="152"/>
      <c r="EA670" s="152"/>
      <c r="EB670" s="152"/>
      <c r="EC670" s="152"/>
      <c r="ED670" s="152"/>
      <c r="EE670" s="152"/>
      <c r="EF670" s="152"/>
      <c r="EG670" s="152"/>
      <c r="EH670" s="152"/>
      <c r="EI670" s="152"/>
      <c r="EJ670" s="152"/>
      <c r="EK670" s="152"/>
      <c r="EL670" s="152"/>
      <c r="EM670" s="152"/>
      <c r="EN670" s="152"/>
      <c r="EO670" s="152"/>
      <c r="EP670" s="152"/>
      <c r="EQ670" s="152"/>
      <c r="ER670" s="152"/>
      <c r="ES670" s="152"/>
      <c r="ET670" s="152"/>
      <c r="EU670" s="152"/>
      <c r="EV670" s="152"/>
      <c r="EW670" s="152"/>
      <c r="EX670" s="152"/>
      <c r="EY670" s="152"/>
      <c r="EZ670" s="152"/>
      <c r="FA670" s="152"/>
      <c r="FB670" s="152"/>
      <c r="FC670" s="152"/>
      <c r="FD670" s="152"/>
      <c r="FE670" s="152"/>
      <c r="FF670" s="152"/>
      <c r="FG670" s="152"/>
      <c r="FH670" s="152"/>
      <c r="FI670" s="152"/>
      <c r="FJ670" s="152"/>
      <c r="FK670" s="152"/>
      <c r="FL670" s="152"/>
      <c r="FM670" s="152"/>
      <c r="FN670" s="152"/>
      <c r="FO670" s="152"/>
      <c r="FP670" s="152"/>
      <c r="FQ670" s="152"/>
      <c r="FR670" s="152"/>
      <c r="FS670" s="152"/>
      <c r="FT670" s="152"/>
      <c r="FU670" s="152"/>
      <c r="FV670" s="152"/>
      <c r="FW670" s="152"/>
      <c r="FX670" s="152"/>
      <c r="FY670" s="152"/>
      <c r="FZ670" s="152"/>
      <c r="GA670" s="152"/>
      <c r="GB670" s="152"/>
      <c r="GC670" s="152"/>
      <c r="GD670" s="152"/>
      <c r="GE670" s="7"/>
      <c r="GF670" s="7"/>
      <c r="GG670" s="7"/>
      <c r="GH670" s="7"/>
      <c r="GI670" s="7"/>
      <c r="GJ670" s="7"/>
      <c r="GK670" s="7"/>
      <c r="GL670" s="7"/>
      <c r="GM670" s="48"/>
      <c r="GN670" s="7"/>
      <c r="GO670" s="7"/>
      <c r="GP670" s="7"/>
      <c r="GR670" s="48"/>
      <c r="GS670" s="48"/>
      <c r="GT670" s="48"/>
      <c r="GU670" s="48"/>
      <c r="GV670" s="48"/>
    </row>
    <row r="671" spans="1:204">
      <c r="A671" s="7"/>
      <c r="B671" s="7"/>
      <c r="C671" s="7"/>
      <c r="D671" s="48"/>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13"/>
      <c r="AJ671" s="13"/>
      <c r="AK671" s="7"/>
      <c r="AL671" s="7"/>
      <c r="AM671" s="7"/>
      <c r="AN671" s="7"/>
      <c r="AO671" s="7"/>
      <c r="AP671" s="7"/>
      <c r="AQ671" s="7"/>
      <c r="AR671" s="153"/>
      <c r="AS671" s="7"/>
      <c r="AT671" s="7"/>
      <c r="AU671" s="7"/>
      <c r="AV671" s="7"/>
      <c r="AW671" s="7"/>
      <c r="AX671" s="7"/>
      <c r="AY671" s="7"/>
      <c r="AZ671" s="7"/>
      <c r="BA671" s="7"/>
      <c r="BB671" s="7"/>
      <c r="BC671" s="7"/>
      <c r="BD671" s="7"/>
      <c r="BE671" s="154"/>
      <c r="BF671" s="154"/>
      <c r="BG671" s="7"/>
      <c r="BH671" s="154"/>
      <c r="BI671" s="154"/>
      <c r="BJ671" s="154"/>
      <c r="BK671" s="154"/>
      <c r="BL671" s="154"/>
      <c r="BM671" s="154"/>
      <c r="BN671" s="7"/>
      <c r="BO671" s="7"/>
      <c r="BP671" s="7"/>
      <c r="BQ671" s="7"/>
      <c r="BR671" s="154"/>
      <c r="BS671" s="154"/>
      <c r="BT671" s="7"/>
      <c r="BU671" s="154"/>
      <c r="BV671" s="154"/>
      <c r="BW671" s="154"/>
      <c r="BX671" s="154"/>
      <c r="BY671" s="154"/>
      <c r="BZ671" s="154"/>
      <c r="CA671" s="7"/>
      <c r="CB671" s="7"/>
      <c r="CC671" s="7"/>
      <c r="CD671" s="7"/>
      <c r="CE671" s="154"/>
      <c r="CF671" s="154"/>
      <c r="CG671" s="7"/>
      <c r="CH671" s="154"/>
      <c r="CI671" s="154"/>
      <c r="CJ671" s="154"/>
      <c r="CK671" s="154"/>
      <c r="CL671" s="154"/>
      <c r="CM671" s="154"/>
      <c r="CN671" s="7"/>
      <c r="CO671" s="7"/>
      <c r="CP671" s="7"/>
      <c r="CQ671" s="7"/>
      <c r="CR671" s="154"/>
      <c r="CS671" s="154"/>
      <c r="CT671" s="7"/>
      <c r="CU671" s="154"/>
      <c r="CV671" s="154"/>
      <c r="CW671" s="154"/>
      <c r="CX671" s="154"/>
      <c r="CY671" s="154"/>
      <c r="CZ671" s="154"/>
      <c r="DA671" s="7"/>
      <c r="DB671" s="7"/>
      <c r="DC671" s="7"/>
      <c r="DD671" s="7"/>
      <c r="DE671" s="154"/>
      <c r="DF671" s="154"/>
      <c r="DG671" s="7"/>
      <c r="DH671" s="154"/>
      <c r="DI671" s="154"/>
      <c r="DJ671" s="154"/>
      <c r="DK671" s="154"/>
      <c r="DL671" s="154"/>
      <c r="DM671" s="154"/>
      <c r="DN671" s="7"/>
      <c r="DO671" s="7"/>
      <c r="DP671" s="7"/>
      <c r="DQ671" s="7"/>
      <c r="DR671" s="152"/>
      <c r="DS671" s="152"/>
      <c r="DT671" s="152"/>
      <c r="DU671" s="152"/>
      <c r="DV671" s="152"/>
      <c r="DW671" s="152"/>
      <c r="DX671" s="152"/>
      <c r="DY671" s="152"/>
      <c r="DZ671" s="152"/>
      <c r="EA671" s="152"/>
      <c r="EB671" s="152"/>
      <c r="EC671" s="152"/>
      <c r="ED671" s="152"/>
      <c r="EE671" s="152"/>
      <c r="EF671" s="152"/>
      <c r="EG671" s="152"/>
      <c r="EH671" s="152"/>
      <c r="EI671" s="152"/>
      <c r="EJ671" s="152"/>
      <c r="EK671" s="152"/>
      <c r="EL671" s="152"/>
      <c r="EM671" s="152"/>
      <c r="EN671" s="152"/>
      <c r="EO671" s="152"/>
      <c r="EP671" s="152"/>
      <c r="EQ671" s="152"/>
      <c r="ER671" s="152"/>
      <c r="ES671" s="152"/>
      <c r="ET671" s="152"/>
      <c r="EU671" s="152"/>
      <c r="EV671" s="152"/>
      <c r="EW671" s="152"/>
      <c r="EX671" s="152"/>
      <c r="EY671" s="152"/>
      <c r="EZ671" s="152"/>
      <c r="FA671" s="152"/>
      <c r="FB671" s="152"/>
      <c r="FC671" s="152"/>
      <c r="FD671" s="152"/>
      <c r="FE671" s="152"/>
      <c r="FF671" s="152"/>
      <c r="FG671" s="152"/>
      <c r="FH671" s="152"/>
      <c r="FI671" s="152"/>
      <c r="FJ671" s="152"/>
      <c r="FK671" s="152"/>
      <c r="FL671" s="152"/>
      <c r="FM671" s="152"/>
      <c r="FN671" s="152"/>
      <c r="FO671" s="152"/>
      <c r="FP671" s="152"/>
      <c r="FQ671" s="152"/>
      <c r="FR671" s="152"/>
      <c r="FS671" s="152"/>
      <c r="FT671" s="152"/>
      <c r="FU671" s="152"/>
      <c r="FV671" s="152"/>
      <c r="FW671" s="152"/>
      <c r="FX671" s="152"/>
      <c r="FY671" s="152"/>
      <c r="FZ671" s="152"/>
      <c r="GA671" s="152"/>
      <c r="GB671" s="152"/>
      <c r="GC671" s="152"/>
      <c r="GD671" s="152"/>
      <c r="GE671" s="7"/>
      <c r="GF671" s="7"/>
      <c r="GG671" s="7"/>
      <c r="GH671" s="7"/>
      <c r="GI671" s="7"/>
      <c r="GJ671" s="7"/>
      <c r="GK671" s="7"/>
      <c r="GL671" s="7"/>
      <c r="GM671" s="48"/>
      <c r="GN671" s="7"/>
      <c r="GO671" s="7"/>
      <c r="GP671" s="7"/>
      <c r="GR671" s="48"/>
      <c r="GS671" s="48"/>
      <c r="GT671" s="48"/>
      <c r="GU671" s="48"/>
      <c r="GV671" s="48"/>
    </row>
    <row r="672" spans="1:204">
      <c r="A672" s="7"/>
      <c r="B672" s="7"/>
      <c r="C672" s="7"/>
      <c r="D672" s="48"/>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13"/>
      <c r="AJ672" s="13"/>
      <c r="AK672" s="7"/>
      <c r="AL672" s="7"/>
      <c r="AM672" s="7"/>
      <c r="AN672" s="7"/>
      <c r="AO672" s="7"/>
      <c r="AP672" s="7"/>
      <c r="AQ672" s="7"/>
      <c r="AR672" s="153"/>
      <c r="AS672" s="7"/>
      <c r="AT672" s="7"/>
      <c r="AU672" s="7"/>
      <c r="AV672" s="7"/>
      <c r="AW672" s="7"/>
      <c r="AX672" s="7"/>
      <c r="AY672" s="7"/>
      <c r="AZ672" s="7"/>
      <c r="BA672" s="7"/>
      <c r="BB672" s="7"/>
      <c r="BC672" s="7"/>
      <c r="BD672" s="7"/>
      <c r="BE672" s="154"/>
      <c r="BF672" s="154"/>
      <c r="BG672" s="7"/>
      <c r="BH672" s="154"/>
      <c r="BI672" s="154"/>
      <c r="BJ672" s="154"/>
      <c r="BK672" s="154"/>
      <c r="BL672" s="154"/>
      <c r="BM672" s="154"/>
      <c r="BN672" s="7"/>
      <c r="BO672" s="7"/>
      <c r="BP672" s="7"/>
      <c r="BQ672" s="7"/>
      <c r="BR672" s="154"/>
      <c r="BS672" s="154"/>
      <c r="BT672" s="7"/>
      <c r="BU672" s="154"/>
      <c r="BV672" s="154"/>
      <c r="BW672" s="154"/>
      <c r="BX672" s="154"/>
      <c r="BY672" s="154"/>
      <c r="BZ672" s="154"/>
      <c r="CA672" s="7"/>
      <c r="CB672" s="7"/>
      <c r="CC672" s="7"/>
      <c r="CD672" s="7"/>
      <c r="CE672" s="154"/>
      <c r="CF672" s="154"/>
      <c r="CG672" s="7"/>
      <c r="CH672" s="154"/>
      <c r="CI672" s="154"/>
      <c r="CJ672" s="154"/>
      <c r="CK672" s="154"/>
      <c r="CL672" s="154"/>
      <c r="CM672" s="154"/>
      <c r="CN672" s="7"/>
      <c r="CO672" s="7"/>
      <c r="CP672" s="7"/>
      <c r="CQ672" s="7"/>
      <c r="CR672" s="154"/>
      <c r="CS672" s="154"/>
      <c r="CT672" s="7"/>
      <c r="CU672" s="154"/>
      <c r="CV672" s="154"/>
      <c r="CW672" s="154"/>
      <c r="CX672" s="154"/>
      <c r="CY672" s="154"/>
      <c r="CZ672" s="154"/>
      <c r="DA672" s="7"/>
      <c r="DB672" s="7"/>
      <c r="DC672" s="7"/>
      <c r="DD672" s="7"/>
      <c r="DE672" s="154"/>
      <c r="DF672" s="154"/>
      <c r="DG672" s="7"/>
      <c r="DH672" s="154"/>
      <c r="DI672" s="154"/>
      <c r="DJ672" s="154"/>
      <c r="DK672" s="154"/>
      <c r="DL672" s="154"/>
      <c r="DM672" s="154"/>
      <c r="DN672" s="7"/>
      <c r="DO672" s="7"/>
      <c r="DP672" s="7"/>
      <c r="DQ672" s="7"/>
      <c r="DR672" s="152"/>
      <c r="DS672" s="152"/>
      <c r="DT672" s="152"/>
      <c r="DU672" s="152"/>
      <c r="DV672" s="152"/>
      <c r="DW672" s="152"/>
      <c r="DX672" s="152"/>
      <c r="DY672" s="152"/>
      <c r="DZ672" s="152"/>
      <c r="EA672" s="152"/>
      <c r="EB672" s="152"/>
      <c r="EC672" s="152"/>
      <c r="ED672" s="152"/>
      <c r="EE672" s="152"/>
      <c r="EF672" s="152"/>
      <c r="EG672" s="152"/>
      <c r="EH672" s="152"/>
      <c r="EI672" s="152"/>
      <c r="EJ672" s="152"/>
      <c r="EK672" s="152"/>
      <c r="EL672" s="152"/>
      <c r="EM672" s="152"/>
      <c r="EN672" s="152"/>
      <c r="EO672" s="152"/>
      <c r="EP672" s="152"/>
      <c r="EQ672" s="152"/>
      <c r="ER672" s="152"/>
      <c r="ES672" s="152"/>
      <c r="ET672" s="152"/>
      <c r="EU672" s="152"/>
      <c r="EV672" s="152"/>
      <c r="EW672" s="152"/>
      <c r="EX672" s="152"/>
      <c r="EY672" s="152"/>
      <c r="EZ672" s="152"/>
      <c r="FA672" s="152"/>
      <c r="FB672" s="152"/>
      <c r="FC672" s="152"/>
      <c r="FD672" s="152"/>
      <c r="FE672" s="152"/>
      <c r="FF672" s="152"/>
      <c r="FG672" s="152"/>
      <c r="FH672" s="152"/>
      <c r="FI672" s="152"/>
      <c r="FJ672" s="152"/>
      <c r="FK672" s="152"/>
      <c r="FL672" s="152"/>
      <c r="FM672" s="152"/>
      <c r="FN672" s="152"/>
      <c r="FO672" s="152"/>
      <c r="FP672" s="152"/>
      <c r="FQ672" s="152"/>
      <c r="FR672" s="152"/>
      <c r="FS672" s="152"/>
      <c r="FT672" s="152"/>
      <c r="FU672" s="152"/>
      <c r="FV672" s="152"/>
      <c r="FW672" s="152"/>
      <c r="FX672" s="152"/>
      <c r="FY672" s="152"/>
      <c r="FZ672" s="152"/>
      <c r="GA672" s="152"/>
      <c r="GB672" s="152"/>
      <c r="GC672" s="152"/>
      <c r="GD672" s="152"/>
      <c r="GE672" s="7"/>
      <c r="GF672" s="7"/>
      <c r="GG672" s="7"/>
      <c r="GH672" s="7"/>
      <c r="GI672" s="7"/>
      <c r="GJ672" s="7"/>
      <c r="GK672" s="7"/>
      <c r="GL672" s="7"/>
      <c r="GM672" s="48"/>
      <c r="GN672" s="7"/>
      <c r="GO672" s="7"/>
      <c r="GP672" s="7"/>
      <c r="GR672" s="48"/>
      <c r="GS672" s="48"/>
      <c r="GT672" s="48"/>
      <c r="GU672" s="48"/>
      <c r="GV672" s="48"/>
    </row>
    <row r="673" spans="1:204">
      <c r="A673" s="7"/>
      <c r="B673" s="7"/>
      <c r="C673" s="7"/>
      <c r="D673" s="48"/>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13"/>
      <c r="AJ673" s="13"/>
      <c r="AK673" s="7"/>
      <c r="AL673" s="7"/>
      <c r="AM673" s="7"/>
      <c r="AN673" s="7"/>
      <c r="AO673" s="7"/>
      <c r="AP673" s="7"/>
      <c r="AQ673" s="7"/>
      <c r="AR673" s="153"/>
      <c r="AS673" s="7"/>
      <c r="AT673" s="7"/>
      <c r="AU673" s="7"/>
      <c r="AV673" s="7"/>
      <c r="AW673" s="7"/>
      <c r="AX673" s="7"/>
      <c r="AY673" s="7"/>
      <c r="AZ673" s="7"/>
      <c r="BA673" s="7"/>
      <c r="BB673" s="7"/>
      <c r="BC673" s="7"/>
      <c r="BD673" s="7"/>
      <c r="BE673" s="154"/>
      <c r="BF673" s="154"/>
      <c r="BG673" s="7"/>
      <c r="BH673" s="154"/>
      <c r="BI673" s="154"/>
      <c r="BJ673" s="154"/>
      <c r="BK673" s="154"/>
      <c r="BL673" s="154"/>
      <c r="BM673" s="154"/>
      <c r="BN673" s="7"/>
      <c r="BO673" s="7"/>
      <c r="BP673" s="7"/>
      <c r="BQ673" s="7"/>
      <c r="BR673" s="154"/>
      <c r="BS673" s="154"/>
      <c r="BT673" s="7"/>
      <c r="BU673" s="154"/>
      <c r="BV673" s="154"/>
      <c r="BW673" s="154"/>
      <c r="BX673" s="154"/>
      <c r="BY673" s="154"/>
      <c r="BZ673" s="154"/>
      <c r="CA673" s="7"/>
      <c r="CB673" s="7"/>
      <c r="CC673" s="7"/>
      <c r="CD673" s="7"/>
      <c r="CE673" s="154"/>
      <c r="CF673" s="154"/>
      <c r="CG673" s="7"/>
      <c r="CH673" s="154"/>
      <c r="CI673" s="154"/>
      <c r="CJ673" s="154"/>
      <c r="CK673" s="154"/>
      <c r="CL673" s="154"/>
      <c r="CM673" s="154"/>
      <c r="CN673" s="7"/>
      <c r="CO673" s="7"/>
      <c r="CP673" s="7"/>
      <c r="CQ673" s="7"/>
      <c r="CR673" s="154"/>
      <c r="CS673" s="154"/>
      <c r="CT673" s="7"/>
      <c r="CU673" s="154"/>
      <c r="CV673" s="154"/>
      <c r="CW673" s="154"/>
      <c r="CX673" s="154"/>
      <c r="CY673" s="154"/>
      <c r="CZ673" s="154"/>
      <c r="DA673" s="7"/>
      <c r="DB673" s="7"/>
      <c r="DC673" s="7"/>
      <c r="DD673" s="7"/>
      <c r="DE673" s="154"/>
      <c r="DF673" s="154"/>
      <c r="DG673" s="7"/>
      <c r="DH673" s="154"/>
      <c r="DI673" s="154"/>
      <c r="DJ673" s="154"/>
      <c r="DK673" s="154"/>
      <c r="DL673" s="154"/>
      <c r="DM673" s="154"/>
      <c r="DN673" s="7"/>
      <c r="DO673" s="7"/>
      <c r="DP673" s="7"/>
      <c r="DQ673" s="7"/>
      <c r="DR673" s="152"/>
      <c r="DS673" s="152"/>
      <c r="DT673" s="152"/>
      <c r="DU673" s="152"/>
      <c r="DV673" s="152"/>
      <c r="DW673" s="152"/>
      <c r="DX673" s="152"/>
      <c r="DY673" s="152"/>
      <c r="DZ673" s="152"/>
      <c r="EA673" s="152"/>
      <c r="EB673" s="152"/>
      <c r="EC673" s="152"/>
      <c r="ED673" s="152"/>
      <c r="EE673" s="152"/>
      <c r="EF673" s="152"/>
      <c r="EG673" s="152"/>
      <c r="EH673" s="152"/>
      <c r="EI673" s="152"/>
      <c r="EJ673" s="152"/>
      <c r="EK673" s="152"/>
      <c r="EL673" s="152"/>
      <c r="EM673" s="152"/>
      <c r="EN673" s="152"/>
      <c r="EO673" s="152"/>
      <c r="EP673" s="152"/>
      <c r="EQ673" s="152"/>
      <c r="ER673" s="152"/>
      <c r="ES673" s="152"/>
      <c r="ET673" s="152"/>
      <c r="EU673" s="152"/>
      <c r="EV673" s="152"/>
      <c r="EW673" s="152"/>
      <c r="EX673" s="152"/>
      <c r="EY673" s="152"/>
      <c r="EZ673" s="152"/>
      <c r="FA673" s="152"/>
      <c r="FB673" s="152"/>
      <c r="FC673" s="152"/>
      <c r="FD673" s="152"/>
      <c r="FE673" s="152"/>
      <c r="FF673" s="152"/>
      <c r="FG673" s="152"/>
      <c r="FH673" s="152"/>
      <c r="FI673" s="152"/>
      <c r="FJ673" s="152"/>
      <c r="FK673" s="152"/>
      <c r="FL673" s="152"/>
      <c r="FM673" s="152"/>
      <c r="FN673" s="152"/>
      <c r="FO673" s="152"/>
      <c r="FP673" s="152"/>
      <c r="FQ673" s="152"/>
      <c r="FR673" s="152"/>
      <c r="FS673" s="152"/>
      <c r="FT673" s="152"/>
      <c r="FU673" s="152"/>
      <c r="FV673" s="152"/>
      <c r="FW673" s="152"/>
      <c r="FX673" s="152"/>
      <c r="FY673" s="152"/>
      <c r="FZ673" s="152"/>
      <c r="GA673" s="152"/>
      <c r="GB673" s="152"/>
      <c r="GC673" s="152"/>
      <c r="GD673" s="152"/>
      <c r="GE673" s="7"/>
      <c r="GF673" s="7"/>
      <c r="GG673" s="7"/>
      <c r="GH673" s="7"/>
      <c r="GI673" s="7"/>
      <c r="GJ673" s="7"/>
      <c r="GK673" s="7"/>
      <c r="GL673" s="7"/>
      <c r="GM673" s="48"/>
      <c r="GN673" s="7"/>
      <c r="GO673" s="7"/>
      <c r="GP673" s="7"/>
      <c r="GR673" s="48"/>
      <c r="GS673" s="48"/>
      <c r="GT673" s="48"/>
      <c r="GU673" s="48"/>
      <c r="GV673" s="48"/>
    </row>
    <row r="674" spans="1:204">
      <c r="A674" s="7"/>
      <c r="B674" s="7"/>
      <c r="C674" s="7"/>
      <c r="D674" s="48"/>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13"/>
      <c r="AJ674" s="13"/>
      <c r="AK674" s="7"/>
      <c r="AL674" s="7"/>
      <c r="AM674" s="7"/>
      <c r="AN674" s="7"/>
      <c r="AO674" s="7"/>
      <c r="AP674" s="7"/>
      <c r="AQ674" s="7"/>
      <c r="AR674" s="153"/>
      <c r="AS674" s="7"/>
      <c r="AT674" s="7"/>
      <c r="AU674" s="7"/>
      <c r="AV674" s="7"/>
      <c r="AW674" s="7"/>
      <c r="AX674" s="7"/>
      <c r="AY674" s="7"/>
      <c r="AZ674" s="7"/>
      <c r="BA674" s="7"/>
      <c r="BB674" s="7"/>
      <c r="BC674" s="7"/>
      <c r="BD674" s="7"/>
      <c r="BE674" s="154"/>
      <c r="BF674" s="154"/>
      <c r="BG674" s="7"/>
      <c r="BH674" s="154"/>
      <c r="BI674" s="154"/>
      <c r="BJ674" s="154"/>
      <c r="BK674" s="154"/>
      <c r="BL674" s="154"/>
      <c r="BM674" s="154"/>
      <c r="BN674" s="7"/>
      <c r="BO674" s="7"/>
      <c r="BP674" s="7"/>
      <c r="BQ674" s="7"/>
      <c r="BR674" s="154"/>
      <c r="BS674" s="154"/>
      <c r="BT674" s="7"/>
      <c r="BU674" s="154"/>
      <c r="BV674" s="154"/>
      <c r="BW674" s="154"/>
      <c r="BX674" s="154"/>
      <c r="BY674" s="154"/>
      <c r="BZ674" s="154"/>
      <c r="CA674" s="7"/>
      <c r="CB674" s="7"/>
      <c r="CC674" s="7"/>
      <c r="CD674" s="7"/>
      <c r="CE674" s="154"/>
      <c r="CF674" s="154"/>
      <c r="CG674" s="7"/>
      <c r="CH674" s="154"/>
      <c r="CI674" s="154"/>
      <c r="CJ674" s="154"/>
      <c r="CK674" s="154"/>
      <c r="CL674" s="154"/>
      <c r="CM674" s="154"/>
      <c r="CN674" s="7"/>
      <c r="CO674" s="7"/>
      <c r="CP674" s="7"/>
      <c r="CQ674" s="7"/>
      <c r="CR674" s="154"/>
      <c r="CS674" s="154"/>
      <c r="CT674" s="7"/>
      <c r="CU674" s="154"/>
      <c r="CV674" s="154"/>
      <c r="CW674" s="154"/>
      <c r="CX674" s="154"/>
      <c r="CY674" s="154"/>
      <c r="CZ674" s="154"/>
      <c r="DA674" s="7"/>
      <c r="DB674" s="7"/>
      <c r="DC674" s="7"/>
      <c r="DD674" s="7"/>
      <c r="DE674" s="154"/>
      <c r="DF674" s="154"/>
      <c r="DG674" s="7"/>
      <c r="DH674" s="154"/>
      <c r="DI674" s="154"/>
      <c r="DJ674" s="154"/>
      <c r="DK674" s="154"/>
      <c r="DL674" s="154"/>
      <c r="DM674" s="154"/>
      <c r="DN674" s="7"/>
      <c r="DO674" s="7"/>
      <c r="DP674" s="7"/>
      <c r="DQ674" s="7"/>
      <c r="DR674" s="152"/>
      <c r="DS674" s="152"/>
      <c r="DT674" s="152"/>
      <c r="DU674" s="152"/>
      <c r="DV674" s="152"/>
      <c r="DW674" s="152"/>
      <c r="DX674" s="152"/>
      <c r="DY674" s="152"/>
      <c r="DZ674" s="152"/>
      <c r="EA674" s="152"/>
      <c r="EB674" s="152"/>
      <c r="EC674" s="152"/>
      <c r="ED674" s="152"/>
      <c r="EE674" s="152"/>
      <c r="EF674" s="152"/>
      <c r="EG674" s="152"/>
      <c r="EH674" s="152"/>
      <c r="EI674" s="152"/>
      <c r="EJ674" s="152"/>
      <c r="EK674" s="152"/>
      <c r="EL674" s="152"/>
      <c r="EM674" s="152"/>
      <c r="EN674" s="152"/>
      <c r="EO674" s="152"/>
      <c r="EP674" s="152"/>
      <c r="EQ674" s="152"/>
      <c r="ER674" s="152"/>
      <c r="ES674" s="152"/>
      <c r="ET674" s="152"/>
      <c r="EU674" s="152"/>
      <c r="EV674" s="152"/>
      <c r="EW674" s="152"/>
      <c r="EX674" s="152"/>
      <c r="EY674" s="152"/>
      <c r="EZ674" s="152"/>
      <c r="FA674" s="152"/>
      <c r="FB674" s="152"/>
      <c r="FC674" s="152"/>
      <c r="FD674" s="152"/>
      <c r="FE674" s="152"/>
      <c r="FF674" s="152"/>
      <c r="FG674" s="152"/>
      <c r="FH674" s="152"/>
      <c r="FI674" s="152"/>
      <c r="FJ674" s="152"/>
      <c r="FK674" s="152"/>
      <c r="FL674" s="152"/>
      <c r="FM674" s="152"/>
      <c r="FN674" s="152"/>
      <c r="FO674" s="152"/>
      <c r="FP674" s="152"/>
      <c r="FQ674" s="152"/>
      <c r="FR674" s="152"/>
      <c r="FS674" s="152"/>
      <c r="FT674" s="152"/>
      <c r="FU674" s="152"/>
      <c r="FV674" s="152"/>
      <c r="FW674" s="152"/>
      <c r="FX674" s="152"/>
      <c r="FY674" s="152"/>
      <c r="FZ674" s="152"/>
      <c r="GA674" s="152"/>
      <c r="GB674" s="152"/>
      <c r="GC674" s="152"/>
      <c r="GD674" s="152"/>
      <c r="GE674" s="7"/>
      <c r="GF674" s="7"/>
      <c r="GG674" s="7"/>
      <c r="GH674" s="7"/>
      <c r="GI674" s="7"/>
      <c r="GJ674" s="7"/>
      <c r="GK674" s="7"/>
      <c r="GL674" s="7"/>
      <c r="GM674" s="48"/>
      <c r="GN674" s="7"/>
      <c r="GO674" s="7"/>
      <c r="GP674" s="7"/>
      <c r="GR674" s="48"/>
      <c r="GS674" s="48"/>
      <c r="GT674" s="48"/>
      <c r="GU674" s="48"/>
      <c r="GV674" s="48"/>
    </row>
    <row r="675" spans="1:204">
      <c r="A675" s="7"/>
      <c r="B675" s="7"/>
      <c r="C675" s="7"/>
      <c r="D675" s="48"/>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13"/>
      <c r="AJ675" s="13"/>
      <c r="AK675" s="7"/>
      <c r="AL675" s="7"/>
      <c r="AM675" s="7"/>
      <c r="AN675" s="7"/>
      <c r="AO675" s="7"/>
      <c r="AP675" s="7"/>
      <c r="AQ675" s="7"/>
      <c r="AR675" s="153"/>
      <c r="AS675" s="7"/>
      <c r="AT675" s="7"/>
      <c r="AU675" s="7"/>
      <c r="AV675" s="7"/>
      <c r="AW675" s="7"/>
      <c r="AX675" s="7"/>
      <c r="AY675" s="7"/>
      <c r="AZ675" s="7"/>
      <c r="BA675" s="7"/>
      <c r="BB675" s="7"/>
      <c r="BC675" s="7"/>
      <c r="BD675" s="7"/>
      <c r="BE675" s="154"/>
      <c r="BF675" s="154"/>
      <c r="BG675" s="7"/>
      <c r="BH675" s="154"/>
      <c r="BI675" s="154"/>
      <c r="BJ675" s="154"/>
      <c r="BK675" s="154"/>
      <c r="BL675" s="154"/>
      <c r="BM675" s="154"/>
      <c r="BN675" s="7"/>
      <c r="BO675" s="7"/>
      <c r="BP675" s="7"/>
      <c r="BQ675" s="7"/>
      <c r="BR675" s="154"/>
      <c r="BS675" s="154"/>
      <c r="BT675" s="7"/>
      <c r="BU675" s="154"/>
      <c r="BV675" s="154"/>
      <c r="BW675" s="154"/>
      <c r="BX675" s="154"/>
      <c r="BY675" s="154"/>
      <c r="BZ675" s="154"/>
      <c r="CA675" s="7"/>
      <c r="CB675" s="7"/>
      <c r="CC675" s="7"/>
      <c r="CD675" s="7"/>
      <c r="CE675" s="154"/>
      <c r="CF675" s="154"/>
      <c r="CG675" s="7"/>
      <c r="CH675" s="154"/>
      <c r="CI675" s="154"/>
      <c r="CJ675" s="154"/>
      <c r="CK675" s="154"/>
      <c r="CL675" s="154"/>
      <c r="CM675" s="154"/>
      <c r="CN675" s="7"/>
      <c r="CO675" s="7"/>
      <c r="CP675" s="7"/>
      <c r="CQ675" s="7"/>
      <c r="CR675" s="154"/>
      <c r="CS675" s="154"/>
      <c r="CT675" s="7"/>
      <c r="CU675" s="154"/>
      <c r="CV675" s="154"/>
      <c r="CW675" s="154"/>
      <c r="CX675" s="154"/>
      <c r="CY675" s="154"/>
      <c r="CZ675" s="154"/>
      <c r="DA675" s="7"/>
      <c r="DB675" s="7"/>
      <c r="DC675" s="7"/>
      <c r="DD675" s="7"/>
      <c r="DE675" s="154"/>
      <c r="DF675" s="154"/>
      <c r="DG675" s="7"/>
      <c r="DH675" s="154"/>
      <c r="DI675" s="154"/>
      <c r="DJ675" s="154"/>
      <c r="DK675" s="154"/>
      <c r="DL675" s="154"/>
      <c r="DM675" s="154"/>
      <c r="DN675" s="7"/>
      <c r="DO675" s="7"/>
      <c r="DP675" s="7"/>
      <c r="DQ675" s="7"/>
      <c r="DR675" s="152"/>
      <c r="DS675" s="152"/>
      <c r="DT675" s="152"/>
      <c r="DU675" s="152"/>
      <c r="DV675" s="152"/>
      <c r="DW675" s="152"/>
      <c r="DX675" s="152"/>
      <c r="DY675" s="152"/>
      <c r="DZ675" s="152"/>
      <c r="EA675" s="152"/>
      <c r="EB675" s="152"/>
      <c r="EC675" s="152"/>
      <c r="ED675" s="152"/>
      <c r="EE675" s="152"/>
      <c r="EF675" s="152"/>
      <c r="EG675" s="152"/>
      <c r="EH675" s="152"/>
      <c r="EI675" s="152"/>
      <c r="EJ675" s="152"/>
      <c r="EK675" s="152"/>
      <c r="EL675" s="152"/>
      <c r="EM675" s="152"/>
      <c r="EN675" s="152"/>
      <c r="EO675" s="152"/>
      <c r="EP675" s="152"/>
      <c r="EQ675" s="152"/>
      <c r="ER675" s="152"/>
      <c r="ES675" s="152"/>
      <c r="ET675" s="152"/>
      <c r="EU675" s="152"/>
      <c r="EV675" s="152"/>
      <c r="EW675" s="152"/>
      <c r="EX675" s="152"/>
      <c r="EY675" s="152"/>
      <c r="EZ675" s="152"/>
      <c r="FA675" s="152"/>
      <c r="FB675" s="152"/>
      <c r="FC675" s="152"/>
      <c r="FD675" s="152"/>
      <c r="FE675" s="152"/>
      <c r="FF675" s="152"/>
      <c r="FG675" s="152"/>
      <c r="FH675" s="152"/>
      <c r="FI675" s="152"/>
      <c r="FJ675" s="152"/>
      <c r="FK675" s="152"/>
      <c r="FL675" s="152"/>
      <c r="FM675" s="152"/>
      <c r="FN675" s="152"/>
      <c r="FO675" s="152"/>
      <c r="FP675" s="152"/>
      <c r="FQ675" s="152"/>
      <c r="FR675" s="152"/>
      <c r="FS675" s="152"/>
      <c r="FT675" s="152"/>
      <c r="FU675" s="152"/>
      <c r="FV675" s="152"/>
      <c r="FW675" s="152"/>
      <c r="FX675" s="152"/>
      <c r="FY675" s="152"/>
      <c r="FZ675" s="152"/>
      <c r="GA675" s="152"/>
      <c r="GB675" s="152"/>
      <c r="GC675" s="152"/>
      <c r="GD675" s="152"/>
      <c r="GE675" s="7"/>
      <c r="GF675" s="7"/>
      <c r="GG675" s="7"/>
      <c r="GH675" s="7"/>
      <c r="GI675" s="7"/>
      <c r="GJ675" s="7"/>
      <c r="GK675" s="7"/>
      <c r="GL675" s="7"/>
      <c r="GM675" s="48"/>
      <c r="GN675" s="7"/>
      <c r="GO675" s="7"/>
      <c r="GP675" s="7"/>
      <c r="GR675" s="48"/>
      <c r="GS675" s="48"/>
      <c r="GT675" s="48"/>
      <c r="GU675" s="48"/>
      <c r="GV675" s="48"/>
    </row>
    <row r="676" spans="1:204">
      <c r="A676" s="7"/>
      <c r="B676" s="7"/>
      <c r="C676" s="7"/>
      <c r="D676" s="48"/>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c r="AH676" s="7"/>
      <c r="AI676" s="13"/>
      <c r="AJ676" s="13"/>
      <c r="AK676" s="7"/>
      <c r="AL676" s="7"/>
      <c r="AM676" s="7"/>
      <c r="AN676" s="7"/>
      <c r="AO676" s="7"/>
      <c r="AP676" s="7"/>
      <c r="AQ676" s="7"/>
      <c r="AR676" s="153"/>
      <c r="AS676" s="7"/>
      <c r="AT676" s="7"/>
      <c r="AU676" s="7"/>
      <c r="AV676" s="7"/>
      <c r="AW676" s="7"/>
      <c r="AX676" s="7"/>
      <c r="AY676" s="7"/>
      <c r="AZ676" s="7"/>
      <c r="BA676" s="7"/>
      <c r="BB676" s="7"/>
      <c r="BC676" s="7"/>
      <c r="BD676" s="7"/>
      <c r="BE676" s="154"/>
      <c r="BF676" s="154"/>
      <c r="BG676" s="7"/>
      <c r="BH676" s="154"/>
      <c r="BI676" s="154"/>
      <c r="BJ676" s="154"/>
      <c r="BK676" s="154"/>
      <c r="BL676" s="154"/>
      <c r="BM676" s="154"/>
      <c r="BN676" s="7"/>
      <c r="BO676" s="7"/>
      <c r="BP676" s="7"/>
      <c r="BQ676" s="7"/>
      <c r="BR676" s="154"/>
      <c r="BS676" s="154"/>
      <c r="BT676" s="7"/>
      <c r="BU676" s="154"/>
      <c r="BV676" s="154"/>
      <c r="BW676" s="154"/>
      <c r="BX676" s="154"/>
      <c r="BY676" s="154"/>
      <c r="BZ676" s="154"/>
      <c r="CA676" s="7"/>
      <c r="CB676" s="7"/>
      <c r="CC676" s="7"/>
      <c r="CD676" s="7"/>
      <c r="CE676" s="154"/>
      <c r="CF676" s="154"/>
      <c r="CG676" s="7"/>
      <c r="CH676" s="154"/>
      <c r="CI676" s="154"/>
      <c r="CJ676" s="154"/>
      <c r="CK676" s="154"/>
      <c r="CL676" s="154"/>
      <c r="CM676" s="154"/>
      <c r="CN676" s="7"/>
      <c r="CO676" s="7"/>
      <c r="CP676" s="7"/>
      <c r="CQ676" s="7"/>
      <c r="CR676" s="154"/>
      <c r="CS676" s="154"/>
      <c r="CT676" s="7"/>
      <c r="CU676" s="154"/>
      <c r="CV676" s="154"/>
      <c r="CW676" s="154"/>
      <c r="CX676" s="154"/>
      <c r="CY676" s="154"/>
      <c r="CZ676" s="154"/>
      <c r="DA676" s="7"/>
      <c r="DB676" s="7"/>
      <c r="DC676" s="7"/>
      <c r="DD676" s="7"/>
      <c r="DE676" s="154"/>
      <c r="DF676" s="154"/>
      <c r="DG676" s="7"/>
      <c r="DH676" s="154"/>
      <c r="DI676" s="154"/>
      <c r="DJ676" s="154"/>
      <c r="DK676" s="154"/>
      <c r="DL676" s="154"/>
      <c r="DM676" s="154"/>
      <c r="DN676" s="7"/>
      <c r="DO676" s="7"/>
      <c r="DP676" s="7"/>
      <c r="DQ676" s="7"/>
      <c r="DR676" s="152"/>
      <c r="DS676" s="152"/>
      <c r="DT676" s="152"/>
      <c r="DU676" s="152"/>
      <c r="DV676" s="152"/>
      <c r="DW676" s="152"/>
      <c r="DX676" s="152"/>
      <c r="DY676" s="152"/>
      <c r="DZ676" s="152"/>
      <c r="EA676" s="152"/>
      <c r="EB676" s="152"/>
      <c r="EC676" s="152"/>
      <c r="ED676" s="152"/>
      <c r="EE676" s="152"/>
      <c r="EF676" s="152"/>
      <c r="EG676" s="152"/>
      <c r="EH676" s="152"/>
      <c r="EI676" s="152"/>
      <c r="EJ676" s="152"/>
      <c r="EK676" s="152"/>
      <c r="EL676" s="152"/>
      <c r="EM676" s="152"/>
      <c r="EN676" s="152"/>
      <c r="EO676" s="152"/>
      <c r="EP676" s="152"/>
      <c r="EQ676" s="152"/>
      <c r="ER676" s="152"/>
      <c r="ES676" s="152"/>
      <c r="ET676" s="152"/>
      <c r="EU676" s="152"/>
      <c r="EV676" s="152"/>
      <c r="EW676" s="152"/>
      <c r="EX676" s="152"/>
      <c r="EY676" s="152"/>
      <c r="EZ676" s="152"/>
      <c r="FA676" s="152"/>
      <c r="FB676" s="152"/>
      <c r="FC676" s="152"/>
      <c r="FD676" s="152"/>
      <c r="FE676" s="152"/>
      <c r="FF676" s="152"/>
      <c r="FG676" s="152"/>
      <c r="FH676" s="152"/>
      <c r="FI676" s="152"/>
      <c r="FJ676" s="152"/>
      <c r="FK676" s="152"/>
      <c r="FL676" s="152"/>
      <c r="FM676" s="152"/>
      <c r="FN676" s="152"/>
      <c r="FO676" s="152"/>
      <c r="FP676" s="152"/>
      <c r="FQ676" s="152"/>
      <c r="FR676" s="152"/>
      <c r="FS676" s="152"/>
      <c r="FT676" s="152"/>
      <c r="FU676" s="152"/>
      <c r="FV676" s="152"/>
      <c r="FW676" s="152"/>
      <c r="FX676" s="152"/>
      <c r="FY676" s="152"/>
      <c r="FZ676" s="152"/>
      <c r="GA676" s="152"/>
      <c r="GB676" s="152"/>
      <c r="GC676" s="152"/>
      <c r="GD676" s="152"/>
      <c r="GE676" s="7"/>
      <c r="GF676" s="7"/>
      <c r="GG676" s="7"/>
      <c r="GH676" s="7"/>
      <c r="GI676" s="7"/>
      <c r="GJ676" s="7"/>
      <c r="GK676" s="7"/>
      <c r="GL676" s="7"/>
      <c r="GM676" s="48"/>
      <c r="GN676" s="7"/>
      <c r="GO676" s="7"/>
      <c r="GP676" s="7"/>
      <c r="GR676" s="48"/>
      <c r="GS676" s="48"/>
      <c r="GT676" s="48"/>
      <c r="GU676" s="48"/>
      <c r="GV676" s="48"/>
    </row>
    <row r="677" spans="1:204">
      <c r="A677" s="7"/>
      <c r="B677" s="7"/>
      <c r="C677" s="7"/>
      <c r="D677" s="48"/>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c r="AH677" s="7"/>
      <c r="AI677" s="13"/>
      <c r="AJ677" s="13"/>
      <c r="AK677" s="7"/>
      <c r="AL677" s="7"/>
      <c r="AM677" s="7"/>
      <c r="AN677" s="7"/>
      <c r="AO677" s="7"/>
      <c r="AP677" s="7"/>
      <c r="AQ677" s="7"/>
      <c r="AR677" s="153"/>
      <c r="AS677" s="7"/>
      <c r="AT677" s="7"/>
      <c r="AU677" s="7"/>
      <c r="AV677" s="7"/>
      <c r="AW677" s="7"/>
      <c r="AX677" s="7"/>
      <c r="AY677" s="7"/>
      <c r="AZ677" s="7"/>
      <c r="BA677" s="7"/>
      <c r="BB677" s="7"/>
      <c r="BC677" s="7"/>
      <c r="BD677" s="7"/>
      <c r="BE677" s="154"/>
      <c r="BF677" s="154"/>
      <c r="BG677" s="7"/>
      <c r="BH677" s="154"/>
      <c r="BI677" s="154"/>
      <c r="BJ677" s="154"/>
      <c r="BK677" s="154"/>
      <c r="BL677" s="154"/>
      <c r="BM677" s="154"/>
      <c r="BN677" s="7"/>
      <c r="BO677" s="7"/>
      <c r="BP677" s="7"/>
      <c r="BQ677" s="7"/>
      <c r="BR677" s="154"/>
      <c r="BS677" s="154"/>
      <c r="BT677" s="7"/>
      <c r="BU677" s="154"/>
      <c r="BV677" s="154"/>
      <c r="BW677" s="154"/>
      <c r="BX677" s="154"/>
      <c r="BY677" s="154"/>
      <c r="BZ677" s="154"/>
      <c r="CA677" s="7"/>
      <c r="CB677" s="7"/>
      <c r="CC677" s="7"/>
      <c r="CD677" s="7"/>
      <c r="CE677" s="154"/>
      <c r="CF677" s="154"/>
      <c r="CG677" s="7"/>
      <c r="CH677" s="154"/>
      <c r="CI677" s="154"/>
      <c r="CJ677" s="154"/>
      <c r="CK677" s="154"/>
      <c r="CL677" s="154"/>
      <c r="CM677" s="154"/>
      <c r="CN677" s="7"/>
      <c r="CO677" s="7"/>
      <c r="CP677" s="7"/>
      <c r="CQ677" s="7"/>
      <c r="CR677" s="154"/>
      <c r="CS677" s="154"/>
      <c r="CT677" s="7"/>
      <c r="CU677" s="154"/>
      <c r="CV677" s="154"/>
      <c r="CW677" s="154"/>
      <c r="CX677" s="154"/>
      <c r="CY677" s="154"/>
      <c r="CZ677" s="154"/>
      <c r="DA677" s="7"/>
      <c r="DB677" s="7"/>
      <c r="DC677" s="7"/>
      <c r="DD677" s="7"/>
      <c r="DE677" s="154"/>
      <c r="DF677" s="154"/>
      <c r="DG677" s="7"/>
      <c r="DH677" s="154"/>
      <c r="DI677" s="154"/>
      <c r="DJ677" s="154"/>
      <c r="DK677" s="154"/>
      <c r="DL677" s="154"/>
      <c r="DM677" s="154"/>
      <c r="DN677" s="7"/>
      <c r="DO677" s="7"/>
      <c r="DP677" s="7"/>
      <c r="DQ677" s="7"/>
      <c r="DR677" s="152"/>
      <c r="DS677" s="152"/>
      <c r="DT677" s="152"/>
      <c r="DU677" s="152"/>
      <c r="DV677" s="152"/>
      <c r="DW677" s="152"/>
      <c r="DX677" s="152"/>
      <c r="DY677" s="152"/>
      <c r="DZ677" s="152"/>
      <c r="EA677" s="152"/>
      <c r="EB677" s="152"/>
      <c r="EC677" s="152"/>
      <c r="ED677" s="152"/>
      <c r="EE677" s="152"/>
      <c r="EF677" s="152"/>
      <c r="EG677" s="152"/>
      <c r="EH677" s="152"/>
      <c r="EI677" s="152"/>
      <c r="EJ677" s="152"/>
      <c r="EK677" s="152"/>
      <c r="EL677" s="152"/>
      <c r="EM677" s="152"/>
      <c r="EN677" s="152"/>
      <c r="EO677" s="152"/>
      <c r="EP677" s="152"/>
      <c r="EQ677" s="152"/>
      <c r="ER677" s="152"/>
      <c r="ES677" s="152"/>
      <c r="ET677" s="152"/>
      <c r="EU677" s="152"/>
      <c r="EV677" s="152"/>
      <c r="EW677" s="152"/>
      <c r="EX677" s="152"/>
      <c r="EY677" s="152"/>
      <c r="EZ677" s="152"/>
      <c r="FA677" s="152"/>
      <c r="FB677" s="152"/>
      <c r="FC677" s="152"/>
      <c r="FD677" s="152"/>
      <c r="FE677" s="152"/>
      <c r="FF677" s="152"/>
      <c r="FG677" s="152"/>
      <c r="FH677" s="152"/>
      <c r="FI677" s="152"/>
      <c r="FJ677" s="152"/>
      <c r="FK677" s="152"/>
      <c r="FL677" s="152"/>
      <c r="FM677" s="152"/>
      <c r="FN677" s="152"/>
      <c r="FO677" s="152"/>
      <c r="FP677" s="152"/>
      <c r="FQ677" s="152"/>
      <c r="FR677" s="152"/>
      <c r="FS677" s="152"/>
      <c r="FT677" s="152"/>
      <c r="FU677" s="152"/>
      <c r="FV677" s="152"/>
      <c r="FW677" s="152"/>
      <c r="FX677" s="152"/>
      <c r="FY677" s="152"/>
      <c r="FZ677" s="152"/>
      <c r="GA677" s="152"/>
      <c r="GB677" s="152"/>
      <c r="GC677" s="152"/>
      <c r="GD677" s="152"/>
      <c r="GE677" s="7"/>
      <c r="GF677" s="7"/>
      <c r="GG677" s="7"/>
      <c r="GH677" s="7"/>
      <c r="GI677" s="7"/>
      <c r="GJ677" s="7"/>
      <c r="GK677" s="7"/>
      <c r="GL677" s="7"/>
      <c r="GM677" s="48"/>
      <c r="GN677" s="7"/>
      <c r="GO677" s="7"/>
      <c r="GP677" s="7"/>
      <c r="GR677" s="48"/>
      <c r="GS677" s="48"/>
      <c r="GT677" s="48"/>
      <c r="GU677" s="48"/>
      <c r="GV677" s="48"/>
    </row>
    <row r="678" spans="1:204">
      <c r="A678" s="7"/>
      <c r="B678" s="7"/>
      <c r="C678" s="7"/>
      <c r="D678" s="48"/>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c r="AH678" s="7"/>
      <c r="AI678" s="13"/>
      <c r="AJ678" s="13"/>
      <c r="AK678" s="7"/>
      <c r="AL678" s="7"/>
      <c r="AM678" s="7"/>
      <c r="AN678" s="7"/>
      <c r="AO678" s="7"/>
      <c r="AP678" s="7"/>
      <c r="AQ678" s="7"/>
      <c r="AR678" s="153"/>
      <c r="AS678" s="7"/>
      <c r="AT678" s="7"/>
      <c r="AU678" s="7"/>
      <c r="AV678" s="7"/>
      <c r="AW678" s="7"/>
      <c r="AX678" s="7"/>
      <c r="AY678" s="7"/>
      <c r="AZ678" s="7"/>
      <c r="BA678" s="7"/>
      <c r="BB678" s="7"/>
      <c r="BC678" s="7"/>
      <c r="BD678" s="7"/>
      <c r="BE678" s="154"/>
      <c r="BF678" s="154"/>
      <c r="BG678" s="7"/>
      <c r="BH678" s="154"/>
      <c r="BI678" s="154"/>
      <c r="BJ678" s="154"/>
      <c r="BK678" s="154"/>
      <c r="BL678" s="154"/>
      <c r="BM678" s="154"/>
      <c r="BN678" s="7"/>
      <c r="BO678" s="7"/>
      <c r="BP678" s="7"/>
      <c r="BQ678" s="7"/>
      <c r="BR678" s="154"/>
      <c r="BS678" s="154"/>
      <c r="BT678" s="7"/>
      <c r="BU678" s="154"/>
      <c r="BV678" s="154"/>
      <c r="BW678" s="154"/>
      <c r="BX678" s="154"/>
      <c r="BY678" s="154"/>
      <c r="BZ678" s="154"/>
      <c r="CA678" s="7"/>
      <c r="CB678" s="7"/>
      <c r="CC678" s="7"/>
      <c r="CD678" s="7"/>
      <c r="CE678" s="154"/>
      <c r="CF678" s="154"/>
      <c r="CG678" s="7"/>
      <c r="CH678" s="154"/>
      <c r="CI678" s="154"/>
      <c r="CJ678" s="154"/>
      <c r="CK678" s="154"/>
      <c r="CL678" s="154"/>
      <c r="CM678" s="154"/>
      <c r="CN678" s="7"/>
      <c r="CO678" s="7"/>
      <c r="CP678" s="7"/>
      <c r="CQ678" s="7"/>
      <c r="CR678" s="154"/>
      <c r="CS678" s="154"/>
      <c r="CT678" s="7"/>
      <c r="CU678" s="154"/>
      <c r="CV678" s="154"/>
      <c r="CW678" s="154"/>
      <c r="CX678" s="154"/>
      <c r="CY678" s="154"/>
      <c r="CZ678" s="154"/>
      <c r="DA678" s="7"/>
      <c r="DB678" s="7"/>
      <c r="DC678" s="7"/>
      <c r="DD678" s="7"/>
      <c r="DE678" s="154"/>
      <c r="DF678" s="154"/>
      <c r="DG678" s="7"/>
      <c r="DH678" s="154"/>
      <c r="DI678" s="154"/>
      <c r="DJ678" s="154"/>
      <c r="DK678" s="154"/>
      <c r="DL678" s="154"/>
      <c r="DM678" s="154"/>
      <c r="DN678" s="7"/>
      <c r="DO678" s="7"/>
      <c r="DP678" s="7"/>
      <c r="DQ678" s="7"/>
      <c r="DR678" s="152"/>
      <c r="DS678" s="152"/>
      <c r="DT678" s="152"/>
      <c r="DU678" s="152"/>
      <c r="DV678" s="152"/>
      <c r="DW678" s="152"/>
      <c r="DX678" s="152"/>
      <c r="DY678" s="152"/>
      <c r="DZ678" s="152"/>
      <c r="EA678" s="152"/>
      <c r="EB678" s="152"/>
      <c r="EC678" s="152"/>
      <c r="ED678" s="152"/>
      <c r="EE678" s="152"/>
      <c r="EF678" s="152"/>
      <c r="EG678" s="152"/>
      <c r="EH678" s="152"/>
      <c r="EI678" s="152"/>
      <c r="EJ678" s="152"/>
      <c r="EK678" s="152"/>
      <c r="EL678" s="152"/>
      <c r="EM678" s="152"/>
      <c r="EN678" s="152"/>
      <c r="EO678" s="152"/>
      <c r="EP678" s="152"/>
      <c r="EQ678" s="152"/>
      <c r="ER678" s="152"/>
      <c r="ES678" s="152"/>
      <c r="ET678" s="152"/>
      <c r="EU678" s="152"/>
      <c r="EV678" s="152"/>
      <c r="EW678" s="152"/>
      <c r="EX678" s="152"/>
      <c r="EY678" s="152"/>
      <c r="EZ678" s="152"/>
      <c r="FA678" s="152"/>
      <c r="FB678" s="152"/>
      <c r="FC678" s="152"/>
      <c r="FD678" s="152"/>
      <c r="FE678" s="152"/>
      <c r="FF678" s="152"/>
      <c r="FG678" s="152"/>
      <c r="FH678" s="152"/>
      <c r="FI678" s="152"/>
      <c r="FJ678" s="152"/>
      <c r="FK678" s="152"/>
      <c r="FL678" s="152"/>
      <c r="FM678" s="152"/>
      <c r="FN678" s="152"/>
      <c r="FO678" s="152"/>
      <c r="FP678" s="152"/>
      <c r="FQ678" s="152"/>
      <c r="FR678" s="152"/>
      <c r="FS678" s="152"/>
      <c r="FT678" s="152"/>
      <c r="FU678" s="152"/>
      <c r="FV678" s="152"/>
      <c r="FW678" s="152"/>
      <c r="FX678" s="152"/>
      <c r="FY678" s="152"/>
      <c r="FZ678" s="152"/>
      <c r="GA678" s="152"/>
      <c r="GB678" s="152"/>
      <c r="GC678" s="152"/>
      <c r="GD678" s="152"/>
      <c r="GE678" s="7"/>
      <c r="GF678" s="7"/>
      <c r="GG678" s="7"/>
      <c r="GH678" s="7"/>
      <c r="GI678" s="7"/>
      <c r="GJ678" s="7"/>
      <c r="GK678" s="7"/>
      <c r="GL678" s="7"/>
      <c r="GM678" s="48"/>
      <c r="GN678" s="7"/>
      <c r="GO678" s="7"/>
      <c r="GP678" s="7"/>
      <c r="GR678" s="48"/>
      <c r="GS678" s="48"/>
      <c r="GT678" s="48"/>
      <c r="GU678" s="48"/>
      <c r="GV678" s="48"/>
    </row>
    <row r="679" spans="1:204">
      <c r="A679" s="7"/>
      <c r="B679" s="7"/>
      <c r="C679" s="7"/>
      <c r="D679" s="48"/>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c r="AH679" s="7"/>
      <c r="AI679" s="13"/>
      <c r="AJ679" s="13"/>
      <c r="AK679" s="7"/>
      <c r="AL679" s="7"/>
      <c r="AM679" s="7"/>
      <c r="AN679" s="7"/>
      <c r="AO679" s="7"/>
      <c r="AP679" s="7"/>
      <c r="AQ679" s="7"/>
      <c r="AR679" s="153"/>
      <c r="AS679" s="7"/>
      <c r="AT679" s="7"/>
      <c r="AU679" s="7"/>
      <c r="AV679" s="7"/>
      <c r="AW679" s="7"/>
      <c r="AX679" s="7"/>
      <c r="AY679" s="7"/>
      <c r="AZ679" s="7"/>
      <c r="BA679" s="7"/>
      <c r="BB679" s="7"/>
      <c r="BC679" s="7"/>
      <c r="BD679" s="7"/>
      <c r="BE679" s="154"/>
      <c r="BF679" s="154"/>
      <c r="BG679" s="7"/>
      <c r="BH679" s="154"/>
      <c r="BI679" s="154"/>
      <c r="BJ679" s="154"/>
      <c r="BK679" s="154"/>
      <c r="BL679" s="154"/>
      <c r="BM679" s="154"/>
      <c r="BN679" s="7"/>
      <c r="BO679" s="7"/>
      <c r="BP679" s="7"/>
      <c r="BQ679" s="7"/>
      <c r="BR679" s="154"/>
      <c r="BS679" s="154"/>
      <c r="BT679" s="7"/>
      <c r="BU679" s="154"/>
      <c r="BV679" s="154"/>
      <c r="BW679" s="154"/>
      <c r="BX679" s="154"/>
      <c r="BY679" s="154"/>
      <c r="BZ679" s="154"/>
      <c r="CA679" s="7"/>
      <c r="CB679" s="7"/>
      <c r="CC679" s="7"/>
      <c r="CD679" s="7"/>
      <c r="CE679" s="154"/>
      <c r="CF679" s="154"/>
      <c r="CG679" s="7"/>
      <c r="CH679" s="154"/>
      <c r="CI679" s="154"/>
      <c r="CJ679" s="154"/>
      <c r="CK679" s="154"/>
      <c r="CL679" s="154"/>
      <c r="CM679" s="154"/>
      <c r="CN679" s="7"/>
      <c r="CO679" s="7"/>
      <c r="CP679" s="7"/>
      <c r="CQ679" s="7"/>
      <c r="CR679" s="154"/>
      <c r="CS679" s="154"/>
      <c r="CT679" s="7"/>
      <c r="CU679" s="154"/>
      <c r="CV679" s="154"/>
      <c r="CW679" s="154"/>
      <c r="CX679" s="154"/>
      <c r="CY679" s="154"/>
      <c r="CZ679" s="154"/>
      <c r="DA679" s="7"/>
      <c r="DB679" s="7"/>
      <c r="DC679" s="7"/>
      <c r="DD679" s="7"/>
      <c r="DE679" s="154"/>
      <c r="DF679" s="154"/>
      <c r="DG679" s="7"/>
      <c r="DH679" s="154"/>
      <c r="DI679" s="154"/>
      <c r="DJ679" s="154"/>
      <c r="DK679" s="154"/>
      <c r="DL679" s="154"/>
      <c r="DM679" s="154"/>
      <c r="DN679" s="7"/>
      <c r="DO679" s="7"/>
      <c r="DP679" s="7"/>
      <c r="DQ679" s="7"/>
      <c r="DR679" s="152"/>
      <c r="DS679" s="152"/>
      <c r="DT679" s="152"/>
      <c r="DU679" s="152"/>
      <c r="DV679" s="152"/>
      <c r="DW679" s="152"/>
      <c r="DX679" s="152"/>
      <c r="DY679" s="152"/>
      <c r="DZ679" s="152"/>
      <c r="EA679" s="152"/>
      <c r="EB679" s="152"/>
      <c r="EC679" s="152"/>
      <c r="ED679" s="152"/>
      <c r="EE679" s="152"/>
      <c r="EF679" s="152"/>
      <c r="EG679" s="152"/>
      <c r="EH679" s="152"/>
      <c r="EI679" s="152"/>
      <c r="EJ679" s="152"/>
      <c r="EK679" s="152"/>
      <c r="EL679" s="152"/>
      <c r="EM679" s="152"/>
      <c r="EN679" s="152"/>
      <c r="EO679" s="152"/>
      <c r="EP679" s="152"/>
      <c r="EQ679" s="152"/>
      <c r="ER679" s="152"/>
      <c r="ES679" s="152"/>
      <c r="ET679" s="152"/>
      <c r="EU679" s="152"/>
      <c r="EV679" s="152"/>
      <c r="EW679" s="152"/>
      <c r="EX679" s="152"/>
      <c r="EY679" s="152"/>
      <c r="EZ679" s="152"/>
      <c r="FA679" s="152"/>
      <c r="FB679" s="152"/>
      <c r="FC679" s="152"/>
      <c r="FD679" s="152"/>
      <c r="FE679" s="152"/>
      <c r="FF679" s="152"/>
      <c r="FG679" s="152"/>
      <c r="FH679" s="152"/>
      <c r="FI679" s="152"/>
      <c r="FJ679" s="152"/>
      <c r="FK679" s="152"/>
      <c r="FL679" s="152"/>
      <c r="FM679" s="152"/>
      <c r="FN679" s="152"/>
      <c r="FO679" s="152"/>
      <c r="FP679" s="152"/>
      <c r="FQ679" s="152"/>
      <c r="FR679" s="152"/>
      <c r="FS679" s="152"/>
      <c r="FT679" s="152"/>
      <c r="FU679" s="152"/>
      <c r="FV679" s="152"/>
      <c r="FW679" s="152"/>
      <c r="FX679" s="152"/>
      <c r="FY679" s="152"/>
      <c r="FZ679" s="152"/>
      <c r="GA679" s="152"/>
      <c r="GB679" s="152"/>
      <c r="GC679" s="152"/>
      <c r="GD679" s="152"/>
      <c r="GE679" s="7"/>
      <c r="GF679" s="7"/>
      <c r="GG679" s="7"/>
      <c r="GH679" s="7"/>
      <c r="GI679" s="7"/>
      <c r="GJ679" s="7"/>
      <c r="GK679" s="7"/>
      <c r="GL679" s="7"/>
      <c r="GM679" s="48"/>
      <c r="GN679" s="7"/>
      <c r="GO679" s="7"/>
      <c r="GP679" s="7"/>
      <c r="GR679" s="48"/>
      <c r="GS679" s="48"/>
      <c r="GT679" s="48"/>
      <c r="GU679" s="48"/>
      <c r="GV679" s="48"/>
    </row>
    <row r="680" spans="1:204">
      <c r="A680" s="7"/>
      <c r="B680" s="7"/>
      <c r="C680" s="7"/>
      <c r="D680" s="48"/>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13"/>
      <c r="AJ680" s="13"/>
      <c r="AK680" s="7"/>
      <c r="AL680" s="7"/>
      <c r="AM680" s="7"/>
      <c r="AN680" s="7"/>
      <c r="AO680" s="7"/>
      <c r="AP680" s="7"/>
      <c r="AQ680" s="7"/>
      <c r="AR680" s="153"/>
      <c r="AS680" s="7"/>
      <c r="AT680" s="7"/>
      <c r="AU680" s="7"/>
      <c r="AV680" s="7"/>
      <c r="AW680" s="7"/>
      <c r="AX680" s="7"/>
      <c r="AY680" s="7"/>
      <c r="AZ680" s="7"/>
      <c r="BA680" s="7"/>
      <c r="BB680" s="7"/>
      <c r="BC680" s="7"/>
      <c r="BD680" s="7"/>
      <c r="BE680" s="154"/>
      <c r="BF680" s="154"/>
      <c r="BG680" s="7"/>
      <c r="BH680" s="154"/>
      <c r="BI680" s="154"/>
      <c r="BJ680" s="154"/>
      <c r="BK680" s="154"/>
      <c r="BL680" s="154"/>
      <c r="BM680" s="154"/>
      <c r="BN680" s="7"/>
      <c r="BO680" s="7"/>
      <c r="BP680" s="7"/>
      <c r="BQ680" s="7"/>
      <c r="BR680" s="154"/>
      <c r="BS680" s="154"/>
      <c r="BT680" s="7"/>
      <c r="BU680" s="154"/>
      <c r="BV680" s="154"/>
      <c r="BW680" s="154"/>
      <c r="BX680" s="154"/>
      <c r="BY680" s="154"/>
      <c r="BZ680" s="154"/>
      <c r="CA680" s="7"/>
      <c r="CB680" s="7"/>
      <c r="CC680" s="7"/>
      <c r="CD680" s="7"/>
      <c r="CE680" s="154"/>
      <c r="CF680" s="154"/>
      <c r="CG680" s="7"/>
      <c r="CH680" s="154"/>
      <c r="CI680" s="154"/>
      <c r="CJ680" s="154"/>
      <c r="CK680" s="154"/>
      <c r="CL680" s="154"/>
      <c r="CM680" s="154"/>
      <c r="CN680" s="7"/>
      <c r="CO680" s="7"/>
      <c r="CP680" s="7"/>
      <c r="CQ680" s="7"/>
      <c r="CR680" s="154"/>
      <c r="CS680" s="154"/>
      <c r="CT680" s="7"/>
      <c r="CU680" s="154"/>
      <c r="CV680" s="154"/>
      <c r="CW680" s="154"/>
      <c r="CX680" s="154"/>
      <c r="CY680" s="154"/>
      <c r="CZ680" s="154"/>
      <c r="DA680" s="7"/>
      <c r="DB680" s="7"/>
      <c r="DC680" s="7"/>
      <c r="DD680" s="7"/>
      <c r="DE680" s="154"/>
      <c r="DF680" s="154"/>
      <c r="DG680" s="7"/>
      <c r="DH680" s="154"/>
      <c r="DI680" s="154"/>
      <c r="DJ680" s="154"/>
      <c r="DK680" s="154"/>
      <c r="DL680" s="154"/>
      <c r="DM680" s="154"/>
      <c r="DN680" s="7"/>
      <c r="DO680" s="7"/>
      <c r="DP680" s="7"/>
      <c r="DQ680" s="7"/>
      <c r="DR680" s="152"/>
      <c r="DS680" s="152"/>
      <c r="DT680" s="152"/>
      <c r="DU680" s="152"/>
      <c r="DV680" s="152"/>
      <c r="DW680" s="152"/>
      <c r="DX680" s="152"/>
      <c r="DY680" s="152"/>
      <c r="DZ680" s="152"/>
      <c r="EA680" s="152"/>
      <c r="EB680" s="152"/>
      <c r="EC680" s="152"/>
      <c r="ED680" s="152"/>
      <c r="EE680" s="152"/>
      <c r="EF680" s="152"/>
      <c r="EG680" s="152"/>
      <c r="EH680" s="152"/>
      <c r="EI680" s="152"/>
      <c r="EJ680" s="152"/>
      <c r="EK680" s="152"/>
      <c r="EL680" s="152"/>
      <c r="EM680" s="152"/>
      <c r="EN680" s="152"/>
      <c r="EO680" s="152"/>
      <c r="EP680" s="152"/>
      <c r="EQ680" s="152"/>
      <c r="ER680" s="152"/>
      <c r="ES680" s="152"/>
      <c r="ET680" s="152"/>
      <c r="EU680" s="152"/>
      <c r="EV680" s="152"/>
      <c r="EW680" s="152"/>
      <c r="EX680" s="152"/>
      <c r="EY680" s="152"/>
      <c r="EZ680" s="152"/>
      <c r="FA680" s="152"/>
      <c r="FB680" s="152"/>
      <c r="FC680" s="152"/>
      <c r="FD680" s="152"/>
      <c r="FE680" s="152"/>
      <c r="FF680" s="152"/>
      <c r="FG680" s="152"/>
      <c r="FH680" s="152"/>
      <c r="FI680" s="152"/>
      <c r="FJ680" s="152"/>
      <c r="FK680" s="152"/>
      <c r="FL680" s="152"/>
      <c r="FM680" s="152"/>
      <c r="FN680" s="152"/>
      <c r="FO680" s="152"/>
      <c r="FP680" s="152"/>
      <c r="FQ680" s="152"/>
      <c r="FR680" s="152"/>
      <c r="FS680" s="152"/>
      <c r="FT680" s="152"/>
      <c r="FU680" s="152"/>
      <c r="FV680" s="152"/>
      <c r="FW680" s="152"/>
      <c r="FX680" s="152"/>
      <c r="FY680" s="152"/>
      <c r="FZ680" s="152"/>
      <c r="GA680" s="152"/>
      <c r="GB680" s="152"/>
      <c r="GC680" s="152"/>
      <c r="GD680" s="152"/>
      <c r="GE680" s="7"/>
      <c r="GF680" s="7"/>
      <c r="GG680" s="7"/>
      <c r="GH680" s="7"/>
      <c r="GI680" s="7"/>
      <c r="GJ680" s="7"/>
      <c r="GK680" s="7"/>
      <c r="GL680" s="7"/>
      <c r="GM680" s="48"/>
      <c r="GN680" s="7"/>
      <c r="GO680" s="7"/>
      <c r="GP680" s="7"/>
      <c r="GR680" s="48"/>
      <c r="GS680" s="48"/>
      <c r="GT680" s="48"/>
      <c r="GU680" s="48"/>
      <c r="GV680" s="48"/>
    </row>
    <row r="681" spans="1:204">
      <c r="A681" s="7"/>
      <c r="B681" s="7"/>
      <c r="C681" s="7"/>
      <c r="D681" s="48"/>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13"/>
      <c r="AJ681" s="13"/>
      <c r="AK681" s="7"/>
      <c r="AL681" s="7"/>
      <c r="AM681" s="7"/>
      <c r="AN681" s="7"/>
      <c r="AO681" s="7"/>
      <c r="AP681" s="7"/>
      <c r="AQ681" s="7"/>
      <c r="AR681" s="153"/>
      <c r="AS681" s="7"/>
      <c r="AT681" s="7"/>
      <c r="AU681" s="7"/>
      <c r="AV681" s="7"/>
      <c r="AW681" s="7"/>
      <c r="AX681" s="7"/>
      <c r="AY681" s="7"/>
      <c r="AZ681" s="7"/>
      <c r="BA681" s="7"/>
      <c r="BB681" s="7"/>
      <c r="BC681" s="7"/>
      <c r="BD681" s="7"/>
      <c r="BE681" s="154"/>
      <c r="BF681" s="154"/>
      <c r="BG681" s="7"/>
      <c r="BH681" s="154"/>
      <c r="BI681" s="154"/>
      <c r="BJ681" s="154"/>
      <c r="BK681" s="154"/>
      <c r="BL681" s="154"/>
      <c r="BM681" s="154"/>
      <c r="BN681" s="7"/>
      <c r="BO681" s="7"/>
      <c r="BP681" s="7"/>
      <c r="BQ681" s="7"/>
      <c r="BR681" s="154"/>
      <c r="BS681" s="154"/>
      <c r="BT681" s="7"/>
      <c r="BU681" s="154"/>
      <c r="BV681" s="154"/>
      <c r="BW681" s="154"/>
      <c r="BX681" s="154"/>
      <c r="BY681" s="154"/>
      <c r="BZ681" s="154"/>
      <c r="CA681" s="7"/>
      <c r="CB681" s="7"/>
      <c r="CC681" s="7"/>
      <c r="CD681" s="7"/>
      <c r="CE681" s="154"/>
      <c r="CF681" s="154"/>
      <c r="CG681" s="7"/>
      <c r="CH681" s="154"/>
      <c r="CI681" s="154"/>
      <c r="CJ681" s="154"/>
      <c r="CK681" s="154"/>
      <c r="CL681" s="154"/>
      <c r="CM681" s="154"/>
      <c r="CN681" s="7"/>
      <c r="CO681" s="7"/>
      <c r="CP681" s="7"/>
      <c r="CQ681" s="7"/>
      <c r="CR681" s="154"/>
      <c r="CS681" s="154"/>
      <c r="CT681" s="7"/>
      <c r="CU681" s="154"/>
      <c r="CV681" s="154"/>
      <c r="CW681" s="154"/>
      <c r="CX681" s="154"/>
      <c r="CY681" s="154"/>
      <c r="CZ681" s="154"/>
      <c r="DA681" s="7"/>
      <c r="DB681" s="7"/>
      <c r="DC681" s="7"/>
      <c r="DD681" s="7"/>
      <c r="DE681" s="154"/>
      <c r="DF681" s="154"/>
      <c r="DG681" s="7"/>
      <c r="DH681" s="154"/>
      <c r="DI681" s="154"/>
      <c r="DJ681" s="154"/>
      <c r="DK681" s="154"/>
      <c r="DL681" s="154"/>
      <c r="DM681" s="154"/>
      <c r="DN681" s="7"/>
      <c r="DO681" s="7"/>
      <c r="DP681" s="7"/>
      <c r="DQ681" s="7"/>
      <c r="DR681" s="152"/>
      <c r="DS681" s="152"/>
      <c r="DT681" s="152"/>
      <c r="DU681" s="152"/>
      <c r="DV681" s="152"/>
      <c r="DW681" s="152"/>
      <c r="DX681" s="152"/>
      <c r="DY681" s="152"/>
      <c r="DZ681" s="152"/>
      <c r="EA681" s="152"/>
      <c r="EB681" s="152"/>
      <c r="EC681" s="152"/>
      <c r="ED681" s="152"/>
      <c r="EE681" s="152"/>
      <c r="EF681" s="152"/>
      <c r="EG681" s="152"/>
      <c r="EH681" s="152"/>
      <c r="EI681" s="152"/>
      <c r="EJ681" s="152"/>
      <c r="EK681" s="152"/>
      <c r="EL681" s="152"/>
      <c r="EM681" s="152"/>
      <c r="EN681" s="152"/>
      <c r="EO681" s="152"/>
      <c r="EP681" s="152"/>
      <c r="EQ681" s="152"/>
      <c r="ER681" s="152"/>
      <c r="ES681" s="152"/>
      <c r="ET681" s="152"/>
      <c r="EU681" s="152"/>
      <c r="EV681" s="152"/>
      <c r="EW681" s="152"/>
      <c r="EX681" s="152"/>
      <c r="EY681" s="152"/>
      <c r="EZ681" s="152"/>
      <c r="FA681" s="152"/>
      <c r="FB681" s="152"/>
      <c r="FC681" s="152"/>
      <c r="FD681" s="152"/>
      <c r="FE681" s="152"/>
      <c r="FF681" s="152"/>
      <c r="FG681" s="152"/>
      <c r="FH681" s="152"/>
      <c r="FI681" s="152"/>
      <c r="FJ681" s="152"/>
      <c r="FK681" s="152"/>
      <c r="FL681" s="152"/>
      <c r="FM681" s="152"/>
      <c r="FN681" s="152"/>
      <c r="FO681" s="152"/>
      <c r="FP681" s="152"/>
      <c r="FQ681" s="152"/>
      <c r="FR681" s="152"/>
      <c r="FS681" s="152"/>
      <c r="FT681" s="152"/>
      <c r="FU681" s="152"/>
      <c r="FV681" s="152"/>
      <c r="FW681" s="152"/>
      <c r="FX681" s="152"/>
      <c r="FY681" s="152"/>
      <c r="FZ681" s="152"/>
      <c r="GA681" s="152"/>
      <c r="GB681" s="152"/>
      <c r="GC681" s="152"/>
      <c r="GD681" s="152"/>
      <c r="GE681" s="7"/>
      <c r="GF681" s="7"/>
      <c r="GG681" s="7"/>
      <c r="GH681" s="7"/>
      <c r="GI681" s="7"/>
      <c r="GJ681" s="7"/>
      <c r="GK681" s="7"/>
      <c r="GL681" s="7"/>
      <c r="GM681" s="48"/>
      <c r="GN681" s="7"/>
      <c r="GO681" s="7"/>
      <c r="GP681" s="7"/>
      <c r="GR681" s="48"/>
      <c r="GS681" s="48"/>
      <c r="GT681" s="48"/>
      <c r="GU681" s="48"/>
      <c r="GV681" s="48"/>
    </row>
    <row r="682" spans="1:204">
      <c r="A682" s="7"/>
      <c r="B682" s="7"/>
      <c r="C682" s="7"/>
      <c r="D682" s="48"/>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13"/>
      <c r="AJ682" s="13"/>
      <c r="AK682" s="7"/>
      <c r="AL682" s="7"/>
      <c r="AM682" s="7"/>
      <c r="AN682" s="7"/>
      <c r="AO682" s="7"/>
      <c r="AP682" s="7"/>
      <c r="AQ682" s="7"/>
      <c r="AR682" s="153"/>
      <c r="AS682" s="7"/>
      <c r="AT682" s="7"/>
      <c r="AU682" s="7"/>
      <c r="AV682" s="7"/>
      <c r="AW682" s="7"/>
      <c r="AX682" s="7"/>
      <c r="AY682" s="7"/>
      <c r="AZ682" s="7"/>
      <c r="BA682" s="7"/>
      <c r="BB682" s="7"/>
      <c r="BC682" s="7"/>
      <c r="BD682" s="7"/>
      <c r="BE682" s="154"/>
      <c r="BF682" s="154"/>
      <c r="BG682" s="7"/>
      <c r="BH682" s="154"/>
      <c r="BI682" s="154"/>
      <c r="BJ682" s="154"/>
      <c r="BK682" s="154"/>
      <c r="BL682" s="154"/>
      <c r="BM682" s="154"/>
      <c r="BN682" s="7"/>
      <c r="BO682" s="7"/>
      <c r="BP682" s="7"/>
      <c r="BQ682" s="7"/>
      <c r="BR682" s="154"/>
      <c r="BS682" s="154"/>
      <c r="BT682" s="7"/>
      <c r="BU682" s="154"/>
      <c r="BV682" s="154"/>
      <c r="BW682" s="154"/>
      <c r="BX682" s="154"/>
      <c r="BY682" s="154"/>
      <c r="BZ682" s="154"/>
      <c r="CA682" s="7"/>
      <c r="CB682" s="7"/>
      <c r="CC682" s="7"/>
      <c r="CD682" s="7"/>
      <c r="CE682" s="154"/>
      <c r="CF682" s="154"/>
      <c r="CG682" s="7"/>
      <c r="CH682" s="154"/>
      <c r="CI682" s="154"/>
      <c r="CJ682" s="154"/>
      <c r="CK682" s="154"/>
      <c r="CL682" s="154"/>
      <c r="CM682" s="154"/>
      <c r="CN682" s="7"/>
      <c r="CO682" s="7"/>
      <c r="CP682" s="7"/>
      <c r="CQ682" s="7"/>
      <c r="CR682" s="154"/>
      <c r="CS682" s="154"/>
      <c r="CT682" s="7"/>
      <c r="CU682" s="154"/>
      <c r="CV682" s="154"/>
      <c r="CW682" s="154"/>
      <c r="CX682" s="154"/>
      <c r="CY682" s="154"/>
      <c r="CZ682" s="154"/>
      <c r="DA682" s="7"/>
      <c r="DB682" s="7"/>
      <c r="DC682" s="7"/>
      <c r="DD682" s="7"/>
      <c r="DE682" s="154"/>
      <c r="DF682" s="154"/>
      <c r="DG682" s="7"/>
      <c r="DH682" s="154"/>
      <c r="DI682" s="154"/>
      <c r="DJ682" s="154"/>
      <c r="DK682" s="154"/>
      <c r="DL682" s="154"/>
      <c r="DM682" s="154"/>
      <c r="DN682" s="7"/>
      <c r="DO682" s="7"/>
      <c r="DP682" s="7"/>
      <c r="DQ682" s="7"/>
      <c r="DR682" s="152"/>
      <c r="DS682" s="152"/>
      <c r="DT682" s="152"/>
      <c r="DU682" s="152"/>
      <c r="DV682" s="152"/>
      <c r="DW682" s="152"/>
      <c r="DX682" s="152"/>
      <c r="DY682" s="152"/>
      <c r="DZ682" s="152"/>
      <c r="EA682" s="152"/>
      <c r="EB682" s="152"/>
      <c r="EC682" s="152"/>
      <c r="ED682" s="152"/>
      <c r="EE682" s="152"/>
      <c r="EF682" s="152"/>
      <c r="EG682" s="152"/>
      <c r="EH682" s="152"/>
      <c r="EI682" s="152"/>
      <c r="EJ682" s="152"/>
      <c r="EK682" s="152"/>
      <c r="EL682" s="152"/>
      <c r="EM682" s="152"/>
      <c r="EN682" s="152"/>
      <c r="EO682" s="152"/>
      <c r="EP682" s="152"/>
      <c r="EQ682" s="152"/>
      <c r="ER682" s="152"/>
      <c r="ES682" s="152"/>
      <c r="ET682" s="152"/>
      <c r="EU682" s="152"/>
      <c r="EV682" s="152"/>
      <c r="EW682" s="152"/>
      <c r="EX682" s="152"/>
      <c r="EY682" s="152"/>
      <c r="EZ682" s="152"/>
      <c r="FA682" s="152"/>
      <c r="FB682" s="152"/>
      <c r="FC682" s="152"/>
      <c r="FD682" s="152"/>
      <c r="FE682" s="152"/>
      <c r="FF682" s="152"/>
      <c r="FG682" s="152"/>
      <c r="FH682" s="152"/>
      <c r="FI682" s="152"/>
      <c r="FJ682" s="152"/>
      <c r="FK682" s="152"/>
      <c r="FL682" s="152"/>
      <c r="FM682" s="152"/>
      <c r="FN682" s="152"/>
      <c r="FO682" s="152"/>
      <c r="FP682" s="152"/>
      <c r="FQ682" s="152"/>
      <c r="FR682" s="152"/>
      <c r="FS682" s="152"/>
      <c r="FT682" s="152"/>
      <c r="FU682" s="152"/>
      <c r="FV682" s="152"/>
      <c r="FW682" s="152"/>
      <c r="FX682" s="152"/>
      <c r="FY682" s="152"/>
      <c r="FZ682" s="152"/>
      <c r="GA682" s="152"/>
      <c r="GB682" s="152"/>
      <c r="GC682" s="152"/>
      <c r="GD682" s="152"/>
      <c r="GE682" s="7"/>
      <c r="GF682" s="7"/>
      <c r="GG682" s="7"/>
      <c r="GH682" s="7"/>
      <c r="GI682" s="7"/>
      <c r="GJ682" s="7"/>
      <c r="GK682" s="7"/>
      <c r="GL682" s="7"/>
      <c r="GM682" s="48"/>
      <c r="GN682" s="7"/>
      <c r="GO682" s="7"/>
      <c r="GP682" s="7"/>
      <c r="GR682" s="48"/>
      <c r="GS682" s="48"/>
      <c r="GT682" s="48"/>
      <c r="GU682" s="48"/>
      <c r="GV682" s="48"/>
    </row>
    <row r="683" spans="1:204">
      <c r="A683" s="7"/>
      <c r="B683" s="7"/>
      <c r="C683" s="7"/>
      <c r="D683" s="48"/>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13"/>
      <c r="AJ683" s="13"/>
      <c r="AK683" s="7"/>
      <c r="AL683" s="7"/>
      <c r="AM683" s="7"/>
      <c r="AN683" s="7"/>
      <c r="AO683" s="7"/>
      <c r="AP683" s="7"/>
      <c r="AQ683" s="7"/>
      <c r="AR683" s="153"/>
      <c r="AS683" s="7"/>
      <c r="AT683" s="7"/>
      <c r="AU683" s="7"/>
      <c r="AV683" s="7"/>
      <c r="AW683" s="7"/>
      <c r="AX683" s="7"/>
      <c r="AY683" s="7"/>
      <c r="AZ683" s="7"/>
      <c r="BA683" s="7"/>
      <c r="BB683" s="7"/>
      <c r="BC683" s="7"/>
      <c r="BD683" s="7"/>
      <c r="BE683" s="154"/>
      <c r="BF683" s="154"/>
      <c r="BG683" s="7"/>
      <c r="BH683" s="154"/>
      <c r="BI683" s="154"/>
      <c r="BJ683" s="154"/>
      <c r="BK683" s="154"/>
      <c r="BL683" s="154"/>
      <c r="BM683" s="154"/>
      <c r="BN683" s="7"/>
      <c r="BO683" s="7"/>
      <c r="BP683" s="7"/>
      <c r="BQ683" s="7"/>
      <c r="BR683" s="154"/>
      <c r="BS683" s="154"/>
      <c r="BT683" s="7"/>
      <c r="BU683" s="154"/>
      <c r="BV683" s="154"/>
      <c r="BW683" s="154"/>
      <c r="BX683" s="154"/>
      <c r="BY683" s="154"/>
      <c r="BZ683" s="154"/>
      <c r="CA683" s="7"/>
      <c r="CB683" s="7"/>
      <c r="CC683" s="7"/>
      <c r="CD683" s="7"/>
      <c r="CE683" s="154"/>
      <c r="CF683" s="154"/>
      <c r="CG683" s="7"/>
      <c r="CH683" s="154"/>
      <c r="CI683" s="154"/>
      <c r="CJ683" s="154"/>
      <c r="CK683" s="154"/>
      <c r="CL683" s="154"/>
      <c r="CM683" s="154"/>
      <c r="CN683" s="7"/>
      <c r="CO683" s="7"/>
      <c r="CP683" s="7"/>
      <c r="CQ683" s="7"/>
      <c r="CR683" s="154"/>
      <c r="CS683" s="154"/>
      <c r="CT683" s="7"/>
      <c r="CU683" s="154"/>
      <c r="CV683" s="154"/>
      <c r="CW683" s="154"/>
      <c r="CX683" s="154"/>
      <c r="CY683" s="154"/>
      <c r="CZ683" s="154"/>
      <c r="DA683" s="7"/>
      <c r="DB683" s="7"/>
      <c r="DC683" s="7"/>
      <c r="DD683" s="7"/>
      <c r="DE683" s="154"/>
      <c r="DF683" s="154"/>
      <c r="DG683" s="7"/>
      <c r="DH683" s="154"/>
      <c r="DI683" s="154"/>
      <c r="DJ683" s="154"/>
      <c r="DK683" s="154"/>
      <c r="DL683" s="154"/>
      <c r="DM683" s="154"/>
      <c r="DN683" s="7"/>
      <c r="DO683" s="7"/>
      <c r="DP683" s="7"/>
      <c r="DQ683" s="7"/>
      <c r="DR683" s="152"/>
      <c r="DS683" s="152"/>
      <c r="DT683" s="152"/>
      <c r="DU683" s="152"/>
      <c r="DV683" s="152"/>
      <c r="DW683" s="152"/>
      <c r="DX683" s="152"/>
      <c r="DY683" s="152"/>
      <c r="DZ683" s="152"/>
      <c r="EA683" s="152"/>
      <c r="EB683" s="152"/>
      <c r="EC683" s="152"/>
      <c r="ED683" s="152"/>
      <c r="EE683" s="152"/>
      <c r="EF683" s="152"/>
      <c r="EG683" s="152"/>
      <c r="EH683" s="152"/>
      <c r="EI683" s="152"/>
      <c r="EJ683" s="152"/>
      <c r="EK683" s="152"/>
      <c r="EL683" s="152"/>
      <c r="EM683" s="152"/>
      <c r="EN683" s="152"/>
      <c r="EO683" s="152"/>
      <c r="EP683" s="152"/>
      <c r="EQ683" s="152"/>
      <c r="ER683" s="152"/>
      <c r="ES683" s="152"/>
      <c r="ET683" s="152"/>
      <c r="EU683" s="152"/>
      <c r="EV683" s="152"/>
      <c r="EW683" s="152"/>
      <c r="EX683" s="152"/>
      <c r="EY683" s="152"/>
      <c r="EZ683" s="152"/>
      <c r="FA683" s="152"/>
      <c r="FB683" s="152"/>
      <c r="FC683" s="152"/>
      <c r="FD683" s="152"/>
      <c r="FE683" s="152"/>
      <c r="FF683" s="152"/>
      <c r="FG683" s="152"/>
      <c r="FH683" s="152"/>
      <c r="FI683" s="152"/>
      <c r="FJ683" s="152"/>
      <c r="FK683" s="152"/>
      <c r="FL683" s="152"/>
      <c r="FM683" s="152"/>
      <c r="FN683" s="152"/>
      <c r="FO683" s="152"/>
      <c r="FP683" s="152"/>
      <c r="FQ683" s="152"/>
      <c r="FR683" s="152"/>
      <c r="FS683" s="152"/>
      <c r="FT683" s="152"/>
      <c r="FU683" s="152"/>
      <c r="FV683" s="152"/>
      <c r="FW683" s="152"/>
      <c r="FX683" s="152"/>
      <c r="FY683" s="152"/>
      <c r="FZ683" s="152"/>
      <c r="GA683" s="152"/>
      <c r="GB683" s="152"/>
      <c r="GC683" s="152"/>
      <c r="GD683" s="152"/>
      <c r="GE683" s="7"/>
      <c r="GF683" s="7"/>
      <c r="GG683" s="7"/>
      <c r="GH683" s="7"/>
      <c r="GI683" s="7"/>
      <c r="GJ683" s="7"/>
      <c r="GK683" s="7"/>
      <c r="GL683" s="7"/>
      <c r="GM683" s="48"/>
      <c r="GN683" s="7"/>
      <c r="GO683" s="7"/>
      <c r="GP683" s="7"/>
      <c r="GR683" s="48"/>
      <c r="GS683" s="48"/>
      <c r="GT683" s="48"/>
      <c r="GU683" s="48"/>
      <c r="GV683" s="48"/>
    </row>
    <row r="684" spans="1:204">
      <c r="A684" s="7"/>
      <c r="B684" s="7"/>
      <c r="C684" s="7"/>
      <c r="D684" s="48"/>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c r="AH684" s="7"/>
      <c r="AI684" s="13"/>
      <c r="AJ684" s="13"/>
      <c r="AK684" s="7"/>
      <c r="AL684" s="7"/>
      <c r="AM684" s="7"/>
      <c r="AN684" s="7"/>
      <c r="AO684" s="7"/>
      <c r="AP684" s="7"/>
      <c r="AQ684" s="7"/>
      <c r="AR684" s="153"/>
      <c r="AS684" s="7"/>
      <c r="AT684" s="7"/>
      <c r="AU684" s="7"/>
      <c r="AV684" s="7"/>
      <c r="AW684" s="7"/>
      <c r="AX684" s="7"/>
      <c r="AY684" s="7"/>
      <c r="AZ684" s="7"/>
      <c r="BA684" s="7"/>
      <c r="BB684" s="7"/>
      <c r="BC684" s="7"/>
      <c r="BD684" s="7"/>
      <c r="BE684" s="154"/>
      <c r="BF684" s="154"/>
      <c r="BG684" s="7"/>
      <c r="BH684" s="154"/>
      <c r="BI684" s="154"/>
      <c r="BJ684" s="154"/>
      <c r="BK684" s="154"/>
      <c r="BL684" s="154"/>
      <c r="BM684" s="154"/>
      <c r="BN684" s="7"/>
      <c r="BO684" s="7"/>
      <c r="BP684" s="7"/>
      <c r="BQ684" s="7"/>
      <c r="BR684" s="154"/>
      <c r="BS684" s="154"/>
      <c r="BT684" s="7"/>
      <c r="BU684" s="154"/>
      <c r="BV684" s="154"/>
      <c r="BW684" s="154"/>
      <c r="BX684" s="154"/>
      <c r="BY684" s="154"/>
      <c r="BZ684" s="154"/>
      <c r="CA684" s="7"/>
      <c r="CB684" s="7"/>
      <c r="CC684" s="7"/>
      <c r="CD684" s="7"/>
      <c r="CE684" s="154"/>
      <c r="CF684" s="154"/>
      <c r="CG684" s="7"/>
      <c r="CH684" s="154"/>
      <c r="CI684" s="154"/>
      <c r="CJ684" s="154"/>
      <c r="CK684" s="154"/>
      <c r="CL684" s="154"/>
      <c r="CM684" s="154"/>
      <c r="CN684" s="7"/>
      <c r="CO684" s="7"/>
      <c r="CP684" s="7"/>
      <c r="CQ684" s="7"/>
      <c r="CR684" s="154"/>
      <c r="CS684" s="154"/>
      <c r="CT684" s="7"/>
      <c r="CU684" s="154"/>
      <c r="CV684" s="154"/>
      <c r="CW684" s="154"/>
      <c r="CX684" s="154"/>
      <c r="CY684" s="154"/>
      <c r="CZ684" s="154"/>
      <c r="DA684" s="7"/>
      <c r="DB684" s="7"/>
      <c r="DC684" s="7"/>
      <c r="DD684" s="7"/>
      <c r="DE684" s="154"/>
      <c r="DF684" s="154"/>
      <c r="DG684" s="7"/>
      <c r="DH684" s="154"/>
      <c r="DI684" s="154"/>
      <c r="DJ684" s="154"/>
      <c r="DK684" s="154"/>
      <c r="DL684" s="154"/>
      <c r="DM684" s="154"/>
      <c r="DN684" s="7"/>
      <c r="DO684" s="7"/>
      <c r="DP684" s="7"/>
      <c r="DQ684" s="7"/>
      <c r="DR684" s="152"/>
      <c r="DS684" s="152"/>
      <c r="DT684" s="152"/>
      <c r="DU684" s="152"/>
      <c r="DV684" s="152"/>
      <c r="DW684" s="152"/>
      <c r="DX684" s="152"/>
      <c r="DY684" s="152"/>
      <c r="DZ684" s="152"/>
      <c r="EA684" s="152"/>
      <c r="EB684" s="152"/>
      <c r="EC684" s="152"/>
      <c r="ED684" s="152"/>
      <c r="EE684" s="152"/>
      <c r="EF684" s="152"/>
      <c r="EG684" s="152"/>
      <c r="EH684" s="152"/>
      <c r="EI684" s="152"/>
      <c r="EJ684" s="152"/>
      <c r="EK684" s="152"/>
      <c r="EL684" s="152"/>
      <c r="EM684" s="152"/>
      <c r="EN684" s="152"/>
      <c r="EO684" s="152"/>
      <c r="EP684" s="152"/>
      <c r="EQ684" s="152"/>
      <c r="ER684" s="152"/>
      <c r="ES684" s="152"/>
      <c r="ET684" s="152"/>
      <c r="EU684" s="152"/>
      <c r="EV684" s="152"/>
      <c r="EW684" s="152"/>
      <c r="EX684" s="152"/>
      <c r="EY684" s="152"/>
      <c r="EZ684" s="152"/>
      <c r="FA684" s="152"/>
      <c r="FB684" s="152"/>
      <c r="FC684" s="152"/>
      <c r="FD684" s="152"/>
      <c r="FE684" s="152"/>
      <c r="FF684" s="152"/>
      <c r="FG684" s="152"/>
      <c r="FH684" s="152"/>
      <c r="FI684" s="152"/>
      <c r="FJ684" s="152"/>
      <c r="FK684" s="152"/>
      <c r="FL684" s="152"/>
      <c r="FM684" s="152"/>
      <c r="FN684" s="152"/>
      <c r="FO684" s="152"/>
      <c r="FP684" s="152"/>
      <c r="FQ684" s="152"/>
      <c r="FR684" s="152"/>
      <c r="FS684" s="152"/>
      <c r="FT684" s="152"/>
      <c r="FU684" s="152"/>
      <c r="FV684" s="152"/>
      <c r="FW684" s="152"/>
      <c r="FX684" s="152"/>
      <c r="FY684" s="152"/>
      <c r="FZ684" s="152"/>
      <c r="GA684" s="152"/>
      <c r="GB684" s="152"/>
      <c r="GC684" s="152"/>
      <c r="GD684" s="152"/>
      <c r="GE684" s="7"/>
      <c r="GF684" s="7"/>
      <c r="GG684" s="7"/>
      <c r="GH684" s="7"/>
      <c r="GI684" s="7"/>
      <c r="GJ684" s="7"/>
      <c r="GK684" s="7"/>
      <c r="GL684" s="7"/>
      <c r="GM684" s="48"/>
      <c r="GN684" s="7"/>
      <c r="GO684" s="7"/>
      <c r="GP684" s="7"/>
      <c r="GR684" s="48"/>
      <c r="GS684" s="48"/>
      <c r="GT684" s="48"/>
      <c r="GU684" s="48"/>
      <c r="GV684" s="48"/>
    </row>
    <row r="685" spans="1:204">
      <c r="A685" s="7"/>
      <c r="B685" s="7"/>
      <c r="C685" s="7"/>
      <c r="D685" s="48"/>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c r="AH685" s="7"/>
      <c r="AI685" s="13"/>
      <c r="AJ685" s="13"/>
      <c r="AK685" s="7"/>
      <c r="AL685" s="7"/>
      <c r="AM685" s="7"/>
      <c r="AN685" s="7"/>
      <c r="AO685" s="7"/>
      <c r="AP685" s="7"/>
      <c r="AQ685" s="7"/>
      <c r="AR685" s="153"/>
      <c r="AS685" s="7"/>
      <c r="AT685" s="7"/>
      <c r="AU685" s="7"/>
      <c r="AV685" s="7"/>
      <c r="AW685" s="7"/>
      <c r="AX685" s="7"/>
      <c r="AY685" s="7"/>
      <c r="AZ685" s="7"/>
      <c r="BA685" s="7"/>
      <c r="BB685" s="7"/>
      <c r="BC685" s="7"/>
      <c r="BD685" s="7"/>
      <c r="BE685" s="154"/>
      <c r="BF685" s="154"/>
      <c r="BG685" s="7"/>
      <c r="BH685" s="154"/>
      <c r="BI685" s="154"/>
      <c r="BJ685" s="154"/>
      <c r="BK685" s="154"/>
      <c r="BL685" s="154"/>
      <c r="BM685" s="154"/>
      <c r="BN685" s="7"/>
      <c r="BO685" s="7"/>
      <c r="BP685" s="7"/>
      <c r="BQ685" s="7"/>
      <c r="BR685" s="154"/>
      <c r="BS685" s="154"/>
      <c r="BT685" s="7"/>
      <c r="BU685" s="154"/>
      <c r="BV685" s="154"/>
      <c r="BW685" s="154"/>
      <c r="BX685" s="154"/>
      <c r="BY685" s="154"/>
      <c r="BZ685" s="154"/>
      <c r="CA685" s="7"/>
      <c r="CB685" s="7"/>
      <c r="CC685" s="7"/>
      <c r="CD685" s="7"/>
      <c r="CE685" s="154"/>
      <c r="CF685" s="154"/>
      <c r="CG685" s="7"/>
      <c r="CH685" s="154"/>
      <c r="CI685" s="154"/>
      <c r="CJ685" s="154"/>
      <c r="CK685" s="154"/>
      <c r="CL685" s="154"/>
      <c r="CM685" s="154"/>
      <c r="CN685" s="7"/>
      <c r="CO685" s="7"/>
      <c r="CP685" s="7"/>
      <c r="CQ685" s="7"/>
      <c r="CR685" s="154"/>
      <c r="CS685" s="154"/>
      <c r="CT685" s="7"/>
      <c r="CU685" s="154"/>
      <c r="CV685" s="154"/>
      <c r="CW685" s="154"/>
      <c r="CX685" s="154"/>
      <c r="CY685" s="154"/>
      <c r="CZ685" s="154"/>
      <c r="DA685" s="7"/>
      <c r="DB685" s="7"/>
      <c r="DC685" s="7"/>
      <c r="DD685" s="7"/>
      <c r="DE685" s="154"/>
      <c r="DF685" s="154"/>
      <c r="DG685" s="7"/>
      <c r="DH685" s="154"/>
      <c r="DI685" s="154"/>
      <c r="DJ685" s="154"/>
      <c r="DK685" s="154"/>
      <c r="DL685" s="154"/>
      <c r="DM685" s="154"/>
      <c r="DN685" s="7"/>
      <c r="DO685" s="7"/>
      <c r="DP685" s="7"/>
      <c r="DQ685" s="7"/>
      <c r="DR685" s="152"/>
      <c r="DS685" s="152"/>
      <c r="DT685" s="152"/>
      <c r="DU685" s="152"/>
      <c r="DV685" s="152"/>
      <c r="DW685" s="152"/>
      <c r="DX685" s="152"/>
      <c r="DY685" s="152"/>
      <c r="DZ685" s="152"/>
      <c r="EA685" s="152"/>
      <c r="EB685" s="152"/>
      <c r="EC685" s="152"/>
      <c r="ED685" s="152"/>
      <c r="EE685" s="152"/>
      <c r="EF685" s="152"/>
      <c r="EG685" s="152"/>
      <c r="EH685" s="152"/>
      <c r="EI685" s="152"/>
      <c r="EJ685" s="152"/>
      <c r="EK685" s="152"/>
      <c r="EL685" s="152"/>
      <c r="EM685" s="152"/>
      <c r="EN685" s="152"/>
      <c r="EO685" s="152"/>
      <c r="EP685" s="152"/>
      <c r="EQ685" s="152"/>
      <c r="ER685" s="152"/>
      <c r="ES685" s="152"/>
      <c r="ET685" s="152"/>
      <c r="EU685" s="152"/>
      <c r="EV685" s="152"/>
      <c r="EW685" s="152"/>
      <c r="EX685" s="152"/>
      <c r="EY685" s="152"/>
      <c r="EZ685" s="152"/>
      <c r="FA685" s="152"/>
      <c r="FB685" s="152"/>
      <c r="FC685" s="152"/>
      <c r="FD685" s="152"/>
      <c r="FE685" s="152"/>
      <c r="FF685" s="152"/>
      <c r="FG685" s="152"/>
      <c r="FH685" s="152"/>
      <c r="FI685" s="152"/>
      <c r="FJ685" s="152"/>
      <c r="FK685" s="152"/>
      <c r="FL685" s="152"/>
      <c r="FM685" s="152"/>
      <c r="FN685" s="152"/>
      <c r="FO685" s="152"/>
      <c r="FP685" s="152"/>
      <c r="FQ685" s="152"/>
      <c r="FR685" s="152"/>
      <c r="FS685" s="152"/>
      <c r="FT685" s="152"/>
      <c r="FU685" s="152"/>
      <c r="FV685" s="152"/>
      <c r="FW685" s="152"/>
      <c r="FX685" s="152"/>
      <c r="FY685" s="152"/>
      <c r="FZ685" s="152"/>
      <c r="GA685" s="152"/>
      <c r="GB685" s="152"/>
      <c r="GC685" s="152"/>
      <c r="GD685" s="152"/>
      <c r="GE685" s="7"/>
      <c r="GF685" s="7"/>
      <c r="GG685" s="7"/>
      <c r="GH685" s="7"/>
      <c r="GI685" s="7"/>
      <c r="GJ685" s="7"/>
      <c r="GK685" s="7"/>
      <c r="GL685" s="7"/>
      <c r="GM685" s="48"/>
      <c r="GN685" s="7"/>
      <c r="GO685" s="7"/>
      <c r="GP685" s="7"/>
      <c r="GR685" s="48"/>
      <c r="GS685" s="48"/>
      <c r="GT685" s="48"/>
      <c r="GU685" s="48"/>
      <c r="GV685" s="48"/>
    </row>
    <row r="686" spans="1:204">
      <c r="A686" s="7"/>
      <c r="B686" s="7"/>
      <c r="C686" s="7"/>
      <c r="D686" s="48"/>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13"/>
      <c r="AJ686" s="13"/>
      <c r="AK686" s="7"/>
      <c r="AL686" s="7"/>
      <c r="AM686" s="7"/>
      <c r="AN686" s="7"/>
      <c r="AO686" s="7"/>
      <c r="AP686" s="7"/>
      <c r="AQ686" s="7"/>
      <c r="AR686" s="153"/>
      <c r="AS686" s="7"/>
      <c r="AT686" s="7"/>
      <c r="AU686" s="7"/>
      <c r="AV686" s="7"/>
      <c r="AW686" s="7"/>
      <c r="AX686" s="7"/>
      <c r="AY686" s="7"/>
      <c r="AZ686" s="7"/>
      <c r="BA686" s="7"/>
      <c r="BB686" s="7"/>
      <c r="BC686" s="7"/>
      <c r="BD686" s="7"/>
      <c r="BE686" s="154"/>
      <c r="BF686" s="154"/>
      <c r="BG686" s="7"/>
      <c r="BH686" s="154"/>
      <c r="BI686" s="154"/>
      <c r="BJ686" s="154"/>
      <c r="BK686" s="154"/>
      <c r="BL686" s="154"/>
      <c r="BM686" s="154"/>
      <c r="BN686" s="7"/>
      <c r="BO686" s="7"/>
      <c r="BP686" s="7"/>
      <c r="BQ686" s="7"/>
      <c r="BR686" s="154"/>
      <c r="BS686" s="154"/>
      <c r="BT686" s="7"/>
      <c r="BU686" s="154"/>
      <c r="BV686" s="154"/>
      <c r="BW686" s="154"/>
      <c r="BX686" s="154"/>
      <c r="BY686" s="154"/>
      <c r="BZ686" s="154"/>
      <c r="CA686" s="7"/>
      <c r="CB686" s="7"/>
      <c r="CC686" s="7"/>
      <c r="CD686" s="7"/>
      <c r="CE686" s="154"/>
      <c r="CF686" s="154"/>
      <c r="CG686" s="7"/>
      <c r="CH686" s="154"/>
      <c r="CI686" s="154"/>
      <c r="CJ686" s="154"/>
      <c r="CK686" s="154"/>
      <c r="CL686" s="154"/>
      <c r="CM686" s="154"/>
      <c r="CN686" s="7"/>
      <c r="CO686" s="7"/>
      <c r="CP686" s="7"/>
      <c r="CQ686" s="7"/>
      <c r="CR686" s="154"/>
      <c r="CS686" s="154"/>
      <c r="CT686" s="7"/>
      <c r="CU686" s="154"/>
      <c r="CV686" s="154"/>
      <c r="CW686" s="154"/>
      <c r="CX686" s="154"/>
      <c r="CY686" s="154"/>
      <c r="CZ686" s="154"/>
      <c r="DA686" s="7"/>
      <c r="DB686" s="7"/>
      <c r="DC686" s="7"/>
      <c r="DD686" s="7"/>
      <c r="DE686" s="154"/>
      <c r="DF686" s="154"/>
      <c r="DG686" s="7"/>
      <c r="DH686" s="154"/>
      <c r="DI686" s="154"/>
      <c r="DJ686" s="154"/>
      <c r="DK686" s="154"/>
      <c r="DL686" s="154"/>
      <c r="DM686" s="154"/>
      <c r="DN686" s="7"/>
      <c r="DO686" s="7"/>
      <c r="DP686" s="7"/>
      <c r="DQ686" s="7"/>
      <c r="DR686" s="152"/>
      <c r="DS686" s="152"/>
      <c r="DT686" s="152"/>
      <c r="DU686" s="152"/>
      <c r="DV686" s="152"/>
      <c r="DW686" s="152"/>
      <c r="DX686" s="152"/>
      <c r="DY686" s="152"/>
      <c r="DZ686" s="152"/>
      <c r="EA686" s="152"/>
      <c r="EB686" s="152"/>
      <c r="EC686" s="152"/>
      <c r="ED686" s="152"/>
      <c r="EE686" s="152"/>
      <c r="EF686" s="152"/>
      <c r="EG686" s="152"/>
      <c r="EH686" s="152"/>
      <c r="EI686" s="152"/>
      <c r="EJ686" s="152"/>
      <c r="EK686" s="152"/>
      <c r="EL686" s="152"/>
      <c r="EM686" s="152"/>
      <c r="EN686" s="152"/>
      <c r="EO686" s="152"/>
      <c r="EP686" s="152"/>
      <c r="EQ686" s="152"/>
      <c r="ER686" s="152"/>
      <c r="ES686" s="152"/>
      <c r="ET686" s="152"/>
      <c r="EU686" s="152"/>
      <c r="EV686" s="152"/>
      <c r="EW686" s="152"/>
      <c r="EX686" s="152"/>
      <c r="EY686" s="152"/>
      <c r="EZ686" s="152"/>
      <c r="FA686" s="152"/>
      <c r="FB686" s="152"/>
      <c r="FC686" s="152"/>
      <c r="FD686" s="152"/>
      <c r="FE686" s="152"/>
      <c r="FF686" s="152"/>
      <c r="FG686" s="152"/>
      <c r="FH686" s="152"/>
      <c r="FI686" s="152"/>
      <c r="FJ686" s="152"/>
      <c r="FK686" s="152"/>
      <c r="FL686" s="152"/>
      <c r="FM686" s="152"/>
      <c r="FN686" s="152"/>
      <c r="FO686" s="152"/>
      <c r="FP686" s="152"/>
      <c r="FQ686" s="152"/>
      <c r="FR686" s="152"/>
      <c r="FS686" s="152"/>
      <c r="FT686" s="152"/>
      <c r="FU686" s="152"/>
      <c r="FV686" s="152"/>
      <c r="FW686" s="152"/>
      <c r="FX686" s="152"/>
      <c r="FY686" s="152"/>
      <c r="FZ686" s="152"/>
      <c r="GA686" s="152"/>
      <c r="GB686" s="152"/>
      <c r="GC686" s="152"/>
      <c r="GD686" s="152"/>
      <c r="GE686" s="7"/>
      <c r="GF686" s="7"/>
      <c r="GG686" s="7"/>
      <c r="GH686" s="7"/>
      <c r="GI686" s="7"/>
      <c r="GJ686" s="7"/>
      <c r="GK686" s="7"/>
      <c r="GL686" s="7"/>
      <c r="GM686" s="48"/>
      <c r="GN686" s="7"/>
      <c r="GO686" s="7"/>
      <c r="GP686" s="7"/>
      <c r="GR686" s="48"/>
      <c r="GS686" s="48"/>
      <c r="GT686" s="48"/>
      <c r="GU686" s="48"/>
      <c r="GV686" s="48"/>
    </row>
    <row r="687" spans="1:204">
      <c r="A687" s="7"/>
      <c r="B687" s="7"/>
      <c r="C687" s="7"/>
      <c r="D687" s="48"/>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c r="AH687" s="7"/>
      <c r="AI687" s="13"/>
      <c r="AJ687" s="13"/>
      <c r="AK687" s="7"/>
      <c r="AL687" s="7"/>
      <c r="AM687" s="7"/>
      <c r="AN687" s="7"/>
      <c r="AO687" s="7"/>
      <c r="AP687" s="7"/>
      <c r="AQ687" s="7"/>
      <c r="AR687" s="153"/>
      <c r="AS687" s="7"/>
      <c r="AT687" s="7"/>
      <c r="AU687" s="7"/>
      <c r="AV687" s="7"/>
      <c r="AW687" s="7"/>
      <c r="AX687" s="7"/>
      <c r="AY687" s="7"/>
      <c r="AZ687" s="7"/>
      <c r="BA687" s="7"/>
      <c r="BB687" s="7"/>
      <c r="BC687" s="7"/>
      <c r="BD687" s="7"/>
      <c r="BE687" s="154"/>
      <c r="BF687" s="154"/>
      <c r="BG687" s="7"/>
      <c r="BH687" s="154"/>
      <c r="BI687" s="154"/>
      <c r="BJ687" s="154"/>
      <c r="BK687" s="154"/>
      <c r="BL687" s="154"/>
      <c r="BM687" s="154"/>
      <c r="BN687" s="7"/>
      <c r="BO687" s="7"/>
      <c r="BP687" s="7"/>
      <c r="BQ687" s="7"/>
      <c r="BR687" s="154"/>
      <c r="BS687" s="154"/>
      <c r="BT687" s="7"/>
      <c r="BU687" s="154"/>
      <c r="BV687" s="154"/>
      <c r="BW687" s="154"/>
      <c r="BX687" s="154"/>
      <c r="BY687" s="154"/>
      <c r="BZ687" s="154"/>
      <c r="CA687" s="7"/>
      <c r="CB687" s="7"/>
      <c r="CC687" s="7"/>
      <c r="CD687" s="7"/>
      <c r="CE687" s="154"/>
      <c r="CF687" s="154"/>
      <c r="CG687" s="7"/>
      <c r="CH687" s="154"/>
      <c r="CI687" s="154"/>
      <c r="CJ687" s="154"/>
      <c r="CK687" s="154"/>
      <c r="CL687" s="154"/>
      <c r="CM687" s="154"/>
      <c r="CN687" s="7"/>
      <c r="CO687" s="7"/>
      <c r="CP687" s="7"/>
      <c r="CQ687" s="7"/>
      <c r="CR687" s="154"/>
      <c r="CS687" s="154"/>
      <c r="CT687" s="7"/>
      <c r="CU687" s="154"/>
      <c r="CV687" s="154"/>
      <c r="CW687" s="154"/>
      <c r="CX687" s="154"/>
      <c r="CY687" s="154"/>
      <c r="CZ687" s="154"/>
      <c r="DA687" s="7"/>
      <c r="DB687" s="7"/>
      <c r="DC687" s="7"/>
      <c r="DD687" s="7"/>
      <c r="DE687" s="154"/>
      <c r="DF687" s="154"/>
      <c r="DG687" s="7"/>
      <c r="DH687" s="154"/>
      <c r="DI687" s="154"/>
      <c r="DJ687" s="154"/>
      <c r="DK687" s="154"/>
      <c r="DL687" s="154"/>
      <c r="DM687" s="154"/>
      <c r="DN687" s="7"/>
      <c r="DO687" s="7"/>
      <c r="DP687" s="7"/>
      <c r="DQ687" s="7"/>
      <c r="DR687" s="152"/>
      <c r="DS687" s="152"/>
      <c r="DT687" s="152"/>
      <c r="DU687" s="152"/>
      <c r="DV687" s="152"/>
      <c r="DW687" s="152"/>
      <c r="DX687" s="152"/>
      <c r="DY687" s="152"/>
      <c r="DZ687" s="152"/>
      <c r="EA687" s="152"/>
      <c r="EB687" s="152"/>
      <c r="EC687" s="152"/>
      <c r="ED687" s="152"/>
      <c r="EE687" s="152"/>
      <c r="EF687" s="152"/>
      <c r="EG687" s="152"/>
      <c r="EH687" s="152"/>
      <c r="EI687" s="152"/>
      <c r="EJ687" s="152"/>
      <c r="EK687" s="152"/>
      <c r="EL687" s="152"/>
      <c r="EM687" s="152"/>
      <c r="EN687" s="152"/>
      <c r="EO687" s="152"/>
      <c r="EP687" s="152"/>
      <c r="EQ687" s="152"/>
      <c r="ER687" s="152"/>
      <c r="ES687" s="152"/>
      <c r="ET687" s="152"/>
      <c r="EU687" s="152"/>
      <c r="EV687" s="152"/>
      <c r="EW687" s="152"/>
      <c r="EX687" s="152"/>
      <c r="EY687" s="152"/>
      <c r="EZ687" s="152"/>
      <c r="FA687" s="152"/>
      <c r="FB687" s="152"/>
      <c r="FC687" s="152"/>
      <c r="FD687" s="152"/>
      <c r="FE687" s="152"/>
      <c r="FF687" s="152"/>
      <c r="FG687" s="152"/>
      <c r="FH687" s="152"/>
      <c r="FI687" s="152"/>
      <c r="FJ687" s="152"/>
      <c r="FK687" s="152"/>
      <c r="FL687" s="152"/>
      <c r="FM687" s="152"/>
      <c r="FN687" s="152"/>
      <c r="FO687" s="152"/>
      <c r="FP687" s="152"/>
      <c r="FQ687" s="152"/>
      <c r="FR687" s="152"/>
      <c r="FS687" s="152"/>
      <c r="FT687" s="152"/>
      <c r="FU687" s="152"/>
      <c r="FV687" s="152"/>
      <c r="FW687" s="152"/>
      <c r="FX687" s="152"/>
      <c r="FY687" s="152"/>
      <c r="FZ687" s="152"/>
      <c r="GA687" s="152"/>
      <c r="GB687" s="152"/>
      <c r="GC687" s="152"/>
      <c r="GD687" s="152"/>
      <c r="GE687" s="7"/>
      <c r="GF687" s="7"/>
      <c r="GG687" s="7"/>
      <c r="GH687" s="7"/>
      <c r="GI687" s="7"/>
      <c r="GJ687" s="7"/>
      <c r="GK687" s="7"/>
      <c r="GL687" s="7"/>
      <c r="GM687" s="48"/>
      <c r="GN687" s="7"/>
      <c r="GO687" s="7"/>
      <c r="GP687" s="7"/>
      <c r="GR687" s="48"/>
      <c r="GS687" s="48"/>
      <c r="GT687" s="48"/>
      <c r="GU687" s="48"/>
      <c r="GV687" s="48"/>
    </row>
    <row r="688" spans="1:204">
      <c r="A688" s="7"/>
      <c r="B688" s="7"/>
      <c r="C688" s="7"/>
      <c r="D688" s="48"/>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c r="AH688" s="7"/>
      <c r="AI688" s="13"/>
      <c r="AJ688" s="13"/>
      <c r="AK688" s="7"/>
      <c r="AL688" s="7"/>
      <c r="AM688" s="7"/>
      <c r="AN688" s="7"/>
      <c r="AO688" s="7"/>
      <c r="AP688" s="7"/>
      <c r="AQ688" s="7"/>
      <c r="AR688" s="153"/>
      <c r="AS688" s="7"/>
      <c r="AT688" s="7"/>
      <c r="AU688" s="7"/>
      <c r="AV688" s="7"/>
      <c r="AW688" s="7"/>
      <c r="AX688" s="7"/>
      <c r="AY688" s="7"/>
      <c r="AZ688" s="7"/>
      <c r="BA688" s="7"/>
      <c r="BB688" s="7"/>
      <c r="BC688" s="7"/>
      <c r="BD688" s="7"/>
      <c r="BE688" s="154"/>
      <c r="BF688" s="154"/>
      <c r="BG688" s="7"/>
      <c r="BH688" s="154"/>
      <c r="BI688" s="154"/>
      <c r="BJ688" s="154"/>
      <c r="BK688" s="154"/>
      <c r="BL688" s="154"/>
      <c r="BM688" s="154"/>
      <c r="BN688" s="7"/>
      <c r="BO688" s="7"/>
      <c r="BP688" s="7"/>
      <c r="BQ688" s="7"/>
      <c r="BR688" s="154"/>
      <c r="BS688" s="154"/>
      <c r="BT688" s="7"/>
      <c r="BU688" s="154"/>
      <c r="BV688" s="154"/>
      <c r="BW688" s="154"/>
      <c r="BX688" s="154"/>
      <c r="BY688" s="154"/>
      <c r="BZ688" s="154"/>
      <c r="CA688" s="7"/>
      <c r="CB688" s="7"/>
      <c r="CC688" s="7"/>
      <c r="CD688" s="7"/>
      <c r="CE688" s="154"/>
      <c r="CF688" s="154"/>
      <c r="CG688" s="7"/>
      <c r="CH688" s="154"/>
      <c r="CI688" s="154"/>
      <c r="CJ688" s="154"/>
      <c r="CK688" s="154"/>
      <c r="CL688" s="154"/>
      <c r="CM688" s="154"/>
      <c r="CN688" s="7"/>
      <c r="CO688" s="7"/>
      <c r="CP688" s="7"/>
      <c r="CQ688" s="7"/>
      <c r="CR688" s="154"/>
      <c r="CS688" s="154"/>
      <c r="CT688" s="7"/>
      <c r="CU688" s="154"/>
      <c r="CV688" s="154"/>
      <c r="CW688" s="154"/>
      <c r="CX688" s="154"/>
      <c r="CY688" s="154"/>
      <c r="CZ688" s="154"/>
      <c r="DA688" s="7"/>
      <c r="DB688" s="7"/>
      <c r="DC688" s="7"/>
      <c r="DD688" s="7"/>
      <c r="DE688" s="154"/>
      <c r="DF688" s="154"/>
      <c r="DG688" s="7"/>
      <c r="DH688" s="154"/>
      <c r="DI688" s="154"/>
      <c r="DJ688" s="154"/>
      <c r="DK688" s="154"/>
      <c r="DL688" s="154"/>
      <c r="DM688" s="154"/>
      <c r="DN688" s="7"/>
      <c r="DO688" s="7"/>
      <c r="DP688" s="7"/>
      <c r="DQ688" s="7"/>
      <c r="DR688" s="152"/>
      <c r="DS688" s="152"/>
      <c r="DT688" s="152"/>
      <c r="DU688" s="152"/>
      <c r="DV688" s="152"/>
      <c r="DW688" s="152"/>
      <c r="DX688" s="152"/>
      <c r="DY688" s="152"/>
      <c r="DZ688" s="152"/>
      <c r="EA688" s="152"/>
      <c r="EB688" s="152"/>
      <c r="EC688" s="152"/>
      <c r="ED688" s="152"/>
      <c r="EE688" s="152"/>
      <c r="EF688" s="152"/>
      <c r="EG688" s="152"/>
      <c r="EH688" s="152"/>
      <c r="EI688" s="152"/>
      <c r="EJ688" s="152"/>
      <c r="EK688" s="152"/>
      <c r="EL688" s="152"/>
      <c r="EM688" s="152"/>
      <c r="EN688" s="152"/>
      <c r="EO688" s="152"/>
      <c r="EP688" s="152"/>
      <c r="EQ688" s="152"/>
      <c r="ER688" s="152"/>
      <c r="ES688" s="152"/>
      <c r="ET688" s="152"/>
      <c r="EU688" s="152"/>
      <c r="EV688" s="152"/>
      <c r="EW688" s="152"/>
      <c r="EX688" s="152"/>
      <c r="EY688" s="152"/>
      <c r="EZ688" s="152"/>
      <c r="FA688" s="152"/>
      <c r="FB688" s="152"/>
      <c r="FC688" s="152"/>
      <c r="FD688" s="152"/>
      <c r="FE688" s="152"/>
      <c r="FF688" s="152"/>
      <c r="FG688" s="152"/>
      <c r="FH688" s="152"/>
      <c r="FI688" s="152"/>
      <c r="FJ688" s="152"/>
      <c r="FK688" s="152"/>
      <c r="FL688" s="152"/>
      <c r="FM688" s="152"/>
      <c r="FN688" s="152"/>
      <c r="FO688" s="152"/>
      <c r="FP688" s="152"/>
      <c r="FQ688" s="152"/>
      <c r="FR688" s="152"/>
      <c r="FS688" s="152"/>
      <c r="FT688" s="152"/>
      <c r="FU688" s="152"/>
      <c r="FV688" s="152"/>
      <c r="FW688" s="152"/>
      <c r="FX688" s="152"/>
      <c r="FY688" s="152"/>
      <c r="FZ688" s="152"/>
      <c r="GA688" s="152"/>
      <c r="GB688" s="152"/>
      <c r="GC688" s="152"/>
      <c r="GD688" s="152"/>
      <c r="GE688" s="7"/>
      <c r="GF688" s="7"/>
      <c r="GG688" s="7"/>
      <c r="GH688" s="7"/>
      <c r="GI688" s="7"/>
      <c r="GJ688" s="7"/>
      <c r="GK688" s="7"/>
      <c r="GL688" s="7"/>
      <c r="GM688" s="48"/>
      <c r="GN688" s="7"/>
      <c r="GO688" s="7"/>
      <c r="GP688" s="7"/>
      <c r="GR688" s="48"/>
      <c r="GS688" s="48"/>
      <c r="GT688" s="48"/>
      <c r="GU688" s="48"/>
      <c r="GV688" s="48"/>
    </row>
    <row r="689" spans="1:204">
      <c r="A689" s="7"/>
      <c r="B689" s="7"/>
      <c r="C689" s="7"/>
      <c r="D689" s="48"/>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c r="AH689" s="7"/>
      <c r="AI689" s="13"/>
      <c r="AJ689" s="13"/>
      <c r="AK689" s="7"/>
      <c r="AL689" s="7"/>
      <c r="AM689" s="7"/>
      <c r="AN689" s="7"/>
      <c r="AO689" s="7"/>
      <c r="AP689" s="7"/>
      <c r="AQ689" s="7"/>
      <c r="AR689" s="153"/>
      <c r="AS689" s="7"/>
      <c r="AT689" s="7"/>
      <c r="AU689" s="7"/>
      <c r="AV689" s="7"/>
      <c r="AW689" s="7"/>
      <c r="AX689" s="7"/>
      <c r="AY689" s="7"/>
      <c r="AZ689" s="7"/>
      <c r="BA689" s="7"/>
      <c r="BB689" s="7"/>
      <c r="BC689" s="7"/>
      <c r="BD689" s="7"/>
      <c r="BE689" s="154"/>
      <c r="BF689" s="154"/>
      <c r="BG689" s="7"/>
      <c r="BH689" s="154"/>
      <c r="BI689" s="154"/>
      <c r="BJ689" s="154"/>
      <c r="BK689" s="154"/>
      <c r="BL689" s="154"/>
      <c r="BM689" s="154"/>
      <c r="BN689" s="7"/>
      <c r="BO689" s="7"/>
      <c r="BP689" s="7"/>
      <c r="BQ689" s="7"/>
      <c r="BR689" s="154"/>
      <c r="BS689" s="154"/>
      <c r="BT689" s="7"/>
      <c r="BU689" s="154"/>
      <c r="BV689" s="154"/>
      <c r="BW689" s="154"/>
      <c r="BX689" s="154"/>
      <c r="BY689" s="154"/>
      <c r="BZ689" s="154"/>
      <c r="CA689" s="7"/>
      <c r="CB689" s="7"/>
      <c r="CC689" s="7"/>
      <c r="CD689" s="7"/>
      <c r="CE689" s="154"/>
      <c r="CF689" s="154"/>
      <c r="CG689" s="7"/>
      <c r="CH689" s="154"/>
      <c r="CI689" s="154"/>
      <c r="CJ689" s="154"/>
      <c r="CK689" s="154"/>
      <c r="CL689" s="154"/>
      <c r="CM689" s="154"/>
      <c r="CN689" s="7"/>
      <c r="CO689" s="7"/>
      <c r="CP689" s="7"/>
      <c r="CQ689" s="7"/>
      <c r="CR689" s="154"/>
      <c r="CS689" s="154"/>
      <c r="CT689" s="7"/>
      <c r="CU689" s="154"/>
      <c r="CV689" s="154"/>
      <c r="CW689" s="154"/>
      <c r="CX689" s="154"/>
      <c r="CY689" s="154"/>
      <c r="CZ689" s="154"/>
      <c r="DA689" s="7"/>
      <c r="DB689" s="7"/>
      <c r="DC689" s="7"/>
      <c r="DD689" s="7"/>
      <c r="DE689" s="154"/>
      <c r="DF689" s="154"/>
      <c r="DG689" s="7"/>
      <c r="DH689" s="154"/>
      <c r="DI689" s="154"/>
      <c r="DJ689" s="154"/>
      <c r="DK689" s="154"/>
      <c r="DL689" s="154"/>
      <c r="DM689" s="154"/>
      <c r="DN689" s="7"/>
      <c r="DO689" s="7"/>
      <c r="DP689" s="7"/>
      <c r="DQ689" s="7"/>
      <c r="DR689" s="152"/>
      <c r="DS689" s="152"/>
      <c r="DT689" s="152"/>
      <c r="DU689" s="152"/>
      <c r="DV689" s="152"/>
      <c r="DW689" s="152"/>
      <c r="DX689" s="152"/>
      <c r="DY689" s="152"/>
      <c r="DZ689" s="152"/>
      <c r="EA689" s="152"/>
      <c r="EB689" s="152"/>
      <c r="EC689" s="152"/>
      <c r="ED689" s="152"/>
      <c r="EE689" s="152"/>
      <c r="EF689" s="152"/>
      <c r="EG689" s="152"/>
      <c r="EH689" s="152"/>
      <c r="EI689" s="152"/>
      <c r="EJ689" s="152"/>
      <c r="EK689" s="152"/>
      <c r="EL689" s="152"/>
      <c r="EM689" s="152"/>
      <c r="EN689" s="152"/>
      <c r="EO689" s="152"/>
      <c r="EP689" s="152"/>
      <c r="EQ689" s="152"/>
      <c r="ER689" s="152"/>
      <c r="ES689" s="152"/>
      <c r="ET689" s="152"/>
      <c r="EU689" s="152"/>
      <c r="EV689" s="152"/>
      <c r="EW689" s="152"/>
      <c r="EX689" s="152"/>
      <c r="EY689" s="152"/>
      <c r="EZ689" s="152"/>
      <c r="FA689" s="152"/>
      <c r="FB689" s="152"/>
      <c r="FC689" s="152"/>
      <c r="FD689" s="152"/>
      <c r="FE689" s="152"/>
      <c r="FF689" s="152"/>
      <c r="FG689" s="152"/>
      <c r="FH689" s="152"/>
      <c r="FI689" s="152"/>
      <c r="FJ689" s="152"/>
      <c r="FK689" s="152"/>
      <c r="FL689" s="152"/>
      <c r="FM689" s="152"/>
      <c r="FN689" s="152"/>
      <c r="FO689" s="152"/>
      <c r="FP689" s="152"/>
      <c r="FQ689" s="152"/>
      <c r="FR689" s="152"/>
      <c r="FS689" s="152"/>
      <c r="FT689" s="152"/>
      <c r="FU689" s="152"/>
      <c r="FV689" s="152"/>
      <c r="FW689" s="152"/>
      <c r="FX689" s="152"/>
      <c r="FY689" s="152"/>
      <c r="FZ689" s="152"/>
      <c r="GA689" s="152"/>
      <c r="GB689" s="152"/>
      <c r="GC689" s="152"/>
      <c r="GD689" s="152"/>
      <c r="GE689" s="7"/>
      <c r="GF689" s="7"/>
      <c r="GG689" s="7"/>
      <c r="GH689" s="7"/>
      <c r="GI689" s="7"/>
      <c r="GJ689" s="7"/>
      <c r="GK689" s="7"/>
      <c r="GL689" s="7"/>
      <c r="GM689" s="48"/>
      <c r="GN689" s="7"/>
      <c r="GO689" s="7"/>
      <c r="GP689" s="7"/>
      <c r="GR689" s="48"/>
      <c r="GS689" s="48"/>
      <c r="GT689" s="48"/>
      <c r="GU689" s="48"/>
      <c r="GV689" s="48"/>
    </row>
    <row r="690" spans="1:204">
      <c r="A690" s="7"/>
      <c r="B690" s="7"/>
      <c r="C690" s="7"/>
      <c r="D690" s="48"/>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c r="AH690" s="7"/>
      <c r="AI690" s="13"/>
      <c r="AJ690" s="13"/>
      <c r="AK690" s="7"/>
      <c r="AL690" s="7"/>
      <c r="AM690" s="7"/>
      <c r="AN690" s="7"/>
      <c r="AO690" s="7"/>
      <c r="AP690" s="7"/>
      <c r="AQ690" s="7"/>
      <c r="AR690" s="153"/>
      <c r="AS690" s="7"/>
      <c r="AT690" s="7"/>
      <c r="AU690" s="7"/>
      <c r="AV690" s="7"/>
      <c r="AW690" s="7"/>
      <c r="AX690" s="7"/>
      <c r="AY690" s="7"/>
      <c r="AZ690" s="7"/>
      <c r="BA690" s="7"/>
      <c r="BB690" s="7"/>
      <c r="BC690" s="7"/>
      <c r="BD690" s="7"/>
      <c r="BE690" s="154"/>
      <c r="BF690" s="154"/>
      <c r="BG690" s="7"/>
      <c r="BH690" s="154"/>
      <c r="BI690" s="154"/>
      <c r="BJ690" s="154"/>
      <c r="BK690" s="154"/>
      <c r="BL690" s="154"/>
      <c r="BM690" s="154"/>
      <c r="BN690" s="7"/>
      <c r="BO690" s="7"/>
      <c r="BP690" s="7"/>
      <c r="BQ690" s="7"/>
      <c r="BR690" s="154"/>
      <c r="BS690" s="154"/>
      <c r="BT690" s="7"/>
      <c r="BU690" s="154"/>
      <c r="BV690" s="154"/>
      <c r="BW690" s="154"/>
      <c r="BX690" s="154"/>
      <c r="BY690" s="154"/>
      <c r="BZ690" s="154"/>
      <c r="CA690" s="7"/>
      <c r="CB690" s="7"/>
      <c r="CC690" s="7"/>
      <c r="CD690" s="7"/>
      <c r="CE690" s="154"/>
      <c r="CF690" s="154"/>
      <c r="CG690" s="7"/>
      <c r="CH690" s="154"/>
      <c r="CI690" s="154"/>
      <c r="CJ690" s="154"/>
      <c r="CK690" s="154"/>
      <c r="CL690" s="154"/>
      <c r="CM690" s="154"/>
      <c r="CN690" s="7"/>
      <c r="CO690" s="7"/>
      <c r="CP690" s="7"/>
      <c r="CQ690" s="7"/>
      <c r="CR690" s="154"/>
      <c r="CS690" s="154"/>
      <c r="CT690" s="7"/>
      <c r="CU690" s="154"/>
      <c r="CV690" s="154"/>
      <c r="CW690" s="154"/>
      <c r="CX690" s="154"/>
      <c r="CY690" s="154"/>
      <c r="CZ690" s="154"/>
      <c r="DA690" s="7"/>
      <c r="DB690" s="7"/>
      <c r="DC690" s="7"/>
      <c r="DD690" s="7"/>
      <c r="DE690" s="154"/>
      <c r="DF690" s="154"/>
      <c r="DG690" s="7"/>
      <c r="DH690" s="154"/>
      <c r="DI690" s="154"/>
      <c r="DJ690" s="154"/>
      <c r="DK690" s="154"/>
      <c r="DL690" s="154"/>
      <c r="DM690" s="154"/>
      <c r="DN690" s="7"/>
      <c r="DO690" s="7"/>
      <c r="DP690" s="7"/>
      <c r="DQ690" s="7"/>
      <c r="DR690" s="152"/>
      <c r="DS690" s="152"/>
      <c r="DT690" s="152"/>
      <c r="DU690" s="152"/>
      <c r="DV690" s="152"/>
      <c r="DW690" s="152"/>
      <c r="DX690" s="152"/>
      <c r="DY690" s="152"/>
      <c r="DZ690" s="152"/>
      <c r="EA690" s="152"/>
      <c r="EB690" s="152"/>
      <c r="EC690" s="152"/>
      <c r="ED690" s="152"/>
      <c r="EE690" s="152"/>
      <c r="EF690" s="152"/>
      <c r="EG690" s="152"/>
      <c r="EH690" s="152"/>
      <c r="EI690" s="152"/>
      <c r="EJ690" s="152"/>
      <c r="EK690" s="152"/>
      <c r="EL690" s="152"/>
      <c r="EM690" s="152"/>
      <c r="EN690" s="152"/>
      <c r="EO690" s="152"/>
      <c r="EP690" s="152"/>
      <c r="EQ690" s="152"/>
      <c r="ER690" s="152"/>
      <c r="ES690" s="152"/>
      <c r="ET690" s="152"/>
      <c r="EU690" s="152"/>
      <c r="EV690" s="152"/>
      <c r="EW690" s="152"/>
      <c r="EX690" s="152"/>
      <c r="EY690" s="152"/>
      <c r="EZ690" s="152"/>
      <c r="FA690" s="152"/>
      <c r="FB690" s="152"/>
      <c r="FC690" s="152"/>
      <c r="FD690" s="152"/>
      <c r="FE690" s="152"/>
      <c r="FF690" s="152"/>
      <c r="FG690" s="152"/>
      <c r="FH690" s="152"/>
      <c r="FI690" s="152"/>
      <c r="FJ690" s="152"/>
      <c r="FK690" s="152"/>
      <c r="FL690" s="152"/>
      <c r="FM690" s="152"/>
      <c r="FN690" s="152"/>
      <c r="FO690" s="152"/>
      <c r="FP690" s="152"/>
      <c r="FQ690" s="152"/>
      <c r="FR690" s="152"/>
      <c r="FS690" s="152"/>
      <c r="FT690" s="152"/>
      <c r="FU690" s="152"/>
      <c r="FV690" s="152"/>
      <c r="FW690" s="152"/>
      <c r="FX690" s="152"/>
      <c r="FY690" s="152"/>
      <c r="FZ690" s="152"/>
      <c r="GA690" s="152"/>
      <c r="GB690" s="152"/>
      <c r="GC690" s="152"/>
      <c r="GD690" s="152"/>
      <c r="GE690" s="7"/>
      <c r="GF690" s="7"/>
      <c r="GG690" s="7"/>
      <c r="GH690" s="7"/>
      <c r="GI690" s="7"/>
      <c r="GJ690" s="7"/>
      <c r="GK690" s="7"/>
      <c r="GL690" s="7"/>
      <c r="GM690" s="48"/>
      <c r="GN690" s="7"/>
      <c r="GO690" s="7"/>
      <c r="GP690" s="7"/>
      <c r="GR690" s="48"/>
      <c r="GS690" s="48"/>
      <c r="GT690" s="48"/>
      <c r="GU690" s="48"/>
      <c r="GV690" s="48"/>
    </row>
    <row r="691" spans="1:204">
      <c r="A691" s="7"/>
      <c r="B691" s="7"/>
      <c r="C691" s="7"/>
      <c r="D691" s="48"/>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c r="AH691" s="7"/>
      <c r="AI691" s="13"/>
      <c r="AJ691" s="13"/>
      <c r="AK691" s="7"/>
      <c r="AL691" s="7"/>
      <c r="AM691" s="7"/>
      <c r="AN691" s="7"/>
      <c r="AO691" s="7"/>
      <c r="AP691" s="7"/>
      <c r="AQ691" s="7"/>
      <c r="AR691" s="153"/>
      <c r="AS691" s="7"/>
      <c r="AT691" s="7"/>
      <c r="AU691" s="7"/>
      <c r="AV691" s="7"/>
      <c r="AW691" s="7"/>
      <c r="AX691" s="7"/>
      <c r="AY691" s="7"/>
      <c r="AZ691" s="7"/>
      <c r="BA691" s="7"/>
      <c r="BB691" s="7"/>
      <c r="BC691" s="7"/>
      <c r="BD691" s="7"/>
      <c r="BE691" s="154"/>
      <c r="BF691" s="154"/>
      <c r="BG691" s="7"/>
      <c r="BH691" s="154"/>
      <c r="BI691" s="154"/>
      <c r="BJ691" s="154"/>
      <c r="BK691" s="154"/>
      <c r="BL691" s="154"/>
      <c r="BM691" s="154"/>
      <c r="BN691" s="7"/>
      <c r="BO691" s="7"/>
      <c r="BP691" s="7"/>
      <c r="BQ691" s="7"/>
      <c r="BR691" s="154"/>
      <c r="BS691" s="154"/>
      <c r="BT691" s="7"/>
      <c r="BU691" s="154"/>
      <c r="BV691" s="154"/>
      <c r="BW691" s="154"/>
      <c r="BX691" s="154"/>
      <c r="BY691" s="154"/>
      <c r="BZ691" s="154"/>
      <c r="CA691" s="7"/>
      <c r="CB691" s="7"/>
      <c r="CC691" s="7"/>
      <c r="CD691" s="7"/>
      <c r="CE691" s="154"/>
      <c r="CF691" s="154"/>
      <c r="CG691" s="7"/>
      <c r="CH691" s="154"/>
      <c r="CI691" s="154"/>
      <c r="CJ691" s="154"/>
      <c r="CK691" s="154"/>
      <c r="CL691" s="154"/>
      <c r="CM691" s="154"/>
      <c r="CN691" s="7"/>
      <c r="CO691" s="7"/>
      <c r="CP691" s="7"/>
      <c r="CQ691" s="7"/>
      <c r="CR691" s="154"/>
      <c r="CS691" s="154"/>
      <c r="CT691" s="7"/>
      <c r="CU691" s="154"/>
      <c r="CV691" s="154"/>
      <c r="CW691" s="154"/>
      <c r="CX691" s="154"/>
      <c r="CY691" s="154"/>
      <c r="CZ691" s="154"/>
      <c r="DA691" s="7"/>
      <c r="DB691" s="7"/>
      <c r="DC691" s="7"/>
      <c r="DD691" s="7"/>
      <c r="DE691" s="154"/>
      <c r="DF691" s="154"/>
      <c r="DG691" s="7"/>
      <c r="DH691" s="154"/>
      <c r="DI691" s="154"/>
      <c r="DJ691" s="154"/>
      <c r="DK691" s="154"/>
      <c r="DL691" s="154"/>
      <c r="DM691" s="154"/>
      <c r="DN691" s="7"/>
      <c r="DO691" s="7"/>
      <c r="DP691" s="7"/>
      <c r="DQ691" s="7"/>
      <c r="DR691" s="152"/>
      <c r="DS691" s="152"/>
      <c r="DT691" s="152"/>
      <c r="DU691" s="152"/>
      <c r="DV691" s="152"/>
      <c r="DW691" s="152"/>
      <c r="DX691" s="152"/>
      <c r="DY691" s="152"/>
      <c r="DZ691" s="152"/>
      <c r="EA691" s="152"/>
      <c r="EB691" s="152"/>
      <c r="EC691" s="152"/>
      <c r="ED691" s="152"/>
      <c r="EE691" s="152"/>
      <c r="EF691" s="152"/>
      <c r="EG691" s="152"/>
      <c r="EH691" s="152"/>
      <c r="EI691" s="152"/>
      <c r="EJ691" s="152"/>
      <c r="EK691" s="152"/>
      <c r="EL691" s="152"/>
      <c r="EM691" s="152"/>
      <c r="EN691" s="152"/>
      <c r="EO691" s="152"/>
      <c r="EP691" s="152"/>
      <c r="EQ691" s="152"/>
      <c r="ER691" s="152"/>
      <c r="ES691" s="152"/>
      <c r="ET691" s="152"/>
      <c r="EU691" s="152"/>
      <c r="EV691" s="152"/>
      <c r="EW691" s="152"/>
      <c r="EX691" s="152"/>
      <c r="EY691" s="152"/>
      <c r="EZ691" s="152"/>
      <c r="FA691" s="152"/>
      <c r="FB691" s="152"/>
      <c r="FC691" s="152"/>
      <c r="FD691" s="152"/>
      <c r="FE691" s="152"/>
      <c r="FF691" s="152"/>
      <c r="FG691" s="152"/>
      <c r="FH691" s="152"/>
      <c r="FI691" s="152"/>
      <c r="FJ691" s="152"/>
      <c r="FK691" s="152"/>
      <c r="FL691" s="152"/>
      <c r="FM691" s="152"/>
      <c r="FN691" s="152"/>
      <c r="FO691" s="152"/>
      <c r="FP691" s="152"/>
      <c r="FQ691" s="152"/>
      <c r="FR691" s="152"/>
      <c r="FS691" s="152"/>
      <c r="FT691" s="152"/>
      <c r="FU691" s="152"/>
      <c r="FV691" s="152"/>
      <c r="FW691" s="152"/>
      <c r="FX691" s="152"/>
      <c r="FY691" s="152"/>
      <c r="FZ691" s="152"/>
      <c r="GA691" s="152"/>
      <c r="GB691" s="152"/>
      <c r="GC691" s="152"/>
      <c r="GD691" s="152"/>
      <c r="GE691" s="7"/>
      <c r="GF691" s="7"/>
      <c r="GG691" s="7"/>
      <c r="GH691" s="7"/>
      <c r="GI691" s="7"/>
      <c r="GJ691" s="7"/>
      <c r="GK691" s="7"/>
      <c r="GL691" s="7"/>
      <c r="GM691" s="48"/>
      <c r="GN691" s="7"/>
      <c r="GO691" s="7"/>
      <c r="GP691" s="7"/>
      <c r="GR691" s="48"/>
      <c r="GS691" s="48"/>
      <c r="GT691" s="48"/>
      <c r="GU691" s="48"/>
      <c r="GV691" s="48"/>
    </row>
    <row r="692" spans="1:204">
      <c r="A692" s="7"/>
      <c r="B692" s="7"/>
      <c r="C692" s="7"/>
      <c r="D692" s="48"/>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13"/>
      <c r="AJ692" s="13"/>
      <c r="AK692" s="7"/>
      <c r="AL692" s="7"/>
      <c r="AM692" s="7"/>
      <c r="AN692" s="7"/>
      <c r="AO692" s="7"/>
      <c r="AP692" s="7"/>
      <c r="AQ692" s="7"/>
      <c r="AR692" s="153"/>
      <c r="AS692" s="7"/>
      <c r="AT692" s="7"/>
      <c r="AU692" s="7"/>
      <c r="AV692" s="7"/>
      <c r="AW692" s="7"/>
      <c r="AX692" s="7"/>
      <c r="AY692" s="7"/>
      <c r="AZ692" s="7"/>
      <c r="BA692" s="7"/>
      <c r="BB692" s="7"/>
      <c r="BC692" s="7"/>
      <c r="BD692" s="7"/>
      <c r="BE692" s="154"/>
      <c r="BF692" s="154"/>
      <c r="BG692" s="7"/>
      <c r="BH692" s="154"/>
      <c r="BI692" s="154"/>
      <c r="BJ692" s="154"/>
      <c r="BK692" s="154"/>
      <c r="BL692" s="154"/>
      <c r="BM692" s="154"/>
      <c r="BN692" s="7"/>
      <c r="BO692" s="7"/>
      <c r="BP692" s="7"/>
      <c r="BQ692" s="7"/>
      <c r="BR692" s="154"/>
      <c r="BS692" s="154"/>
      <c r="BT692" s="7"/>
      <c r="BU692" s="154"/>
      <c r="BV692" s="154"/>
      <c r="BW692" s="154"/>
      <c r="BX692" s="154"/>
      <c r="BY692" s="154"/>
      <c r="BZ692" s="154"/>
      <c r="CA692" s="7"/>
      <c r="CB692" s="7"/>
      <c r="CC692" s="7"/>
      <c r="CD692" s="7"/>
      <c r="CE692" s="154"/>
      <c r="CF692" s="154"/>
      <c r="CG692" s="7"/>
      <c r="CH692" s="154"/>
      <c r="CI692" s="154"/>
      <c r="CJ692" s="154"/>
      <c r="CK692" s="154"/>
      <c r="CL692" s="154"/>
      <c r="CM692" s="154"/>
      <c r="CN692" s="7"/>
      <c r="CO692" s="7"/>
      <c r="CP692" s="7"/>
      <c r="CQ692" s="7"/>
      <c r="CR692" s="154"/>
      <c r="CS692" s="154"/>
      <c r="CT692" s="7"/>
      <c r="CU692" s="154"/>
      <c r="CV692" s="154"/>
      <c r="CW692" s="154"/>
      <c r="CX692" s="154"/>
      <c r="CY692" s="154"/>
      <c r="CZ692" s="154"/>
      <c r="DA692" s="7"/>
      <c r="DB692" s="7"/>
      <c r="DC692" s="7"/>
      <c r="DD692" s="7"/>
      <c r="DE692" s="154"/>
      <c r="DF692" s="154"/>
      <c r="DG692" s="7"/>
      <c r="DH692" s="154"/>
      <c r="DI692" s="154"/>
      <c r="DJ692" s="154"/>
      <c r="DK692" s="154"/>
      <c r="DL692" s="154"/>
      <c r="DM692" s="154"/>
      <c r="DN692" s="7"/>
      <c r="DO692" s="7"/>
      <c r="DP692" s="7"/>
      <c r="DQ692" s="7"/>
      <c r="DR692" s="152"/>
      <c r="DS692" s="152"/>
      <c r="DT692" s="152"/>
      <c r="DU692" s="152"/>
      <c r="DV692" s="152"/>
      <c r="DW692" s="152"/>
      <c r="DX692" s="152"/>
      <c r="DY692" s="152"/>
      <c r="DZ692" s="152"/>
      <c r="EA692" s="152"/>
      <c r="EB692" s="152"/>
      <c r="EC692" s="152"/>
      <c r="ED692" s="152"/>
      <c r="EE692" s="152"/>
      <c r="EF692" s="152"/>
      <c r="EG692" s="152"/>
      <c r="EH692" s="152"/>
      <c r="EI692" s="152"/>
      <c r="EJ692" s="152"/>
      <c r="EK692" s="152"/>
      <c r="EL692" s="152"/>
      <c r="EM692" s="152"/>
      <c r="EN692" s="152"/>
      <c r="EO692" s="152"/>
      <c r="EP692" s="152"/>
      <c r="EQ692" s="152"/>
      <c r="ER692" s="152"/>
      <c r="ES692" s="152"/>
      <c r="ET692" s="152"/>
      <c r="EU692" s="152"/>
      <c r="EV692" s="152"/>
      <c r="EW692" s="152"/>
      <c r="EX692" s="152"/>
      <c r="EY692" s="152"/>
      <c r="EZ692" s="152"/>
      <c r="FA692" s="152"/>
      <c r="FB692" s="152"/>
      <c r="FC692" s="152"/>
      <c r="FD692" s="152"/>
      <c r="FE692" s="152"/>
      <c r="FF692" s="152"/>
      <c r="FG692" s="152"/>
      <c r="FH692" s="152"/>
      <c r="FI692" s="152"/>
      <c r="FJ692" s="152"/>
      <c r="FK692" s="152"/>
      <c r="FL692" s="152"/>
      <c r="FM692" s="152"/>
      <c r="FN692" s="152"/>
      <c r="FO692" s="152"/>
      <c r="FP692" s="152"/>
      <c r="FQ692" s="152"/>
      <c r="FR692" s="152"/>
      <c r="FS692" s="152"/>
      <c r="FT692" s="152"/>
      <c r="FU692" s="152"/>
      <c r="FV692" s="152"/>
      <c r="FW692" s="152"/>
      <c r="FX692" s="152"/>
      <c r="FY692" s="152"/>
      <c r="FZ692" s="152"/>
      <c r="GA692" s="152"/>
      <c r="GB692" s="152"/>
      <c r="GC692" s="152"/>
      <c r="GD692" s="152"/>
      <c r="GE692" s="7"/>
      <c r="GF692" s="7"/>
      <c r="GG692" s="7"/>
      <c r="GH692" s="7"/>
      <c r="GI692" s="7"/>
      <c r="GJ692" s="7"/>
      <c r="GK692" s="7"/>
      <c r="GL692" s="7"/>
      <c r="GM692" s="48"/>
      <c r="GN692" s="7"/>
      <c r="GO692" s="7"/>
      <c r="GP692" s="7"/>
      <c r="GR692" s="48"/>
      <c r="GS692" s="48"/>
      <c r="GT692" s="48"/>
      <c r="GU692" s="48"/>
      <c r="GV692" s="48"/>
    </row>
    <row r="693" spans="1:204">
      <c r="A693" s="7"/>
      <c r="B693" s="7"/>
      <c r="C693" s="7"/>
      <c r="D693" s="48"/>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13"/>
      <c r="AJ693" s="13"/>
      <c r="AK693" s="7"/>
      <c r="AL693" s="7"/>
      <c r="AM693" s="7"/>
      <c r="AN693" s="7"/>
      <c r="AO693" s="7"/>
      <c r="AP693" s="7"/>
      <c r="AQ693" s="7"/>
      <c r="AR693" s="153"/>
      <c r="AS693" s="7"/>
      <c r="AT693" s="7"/>
      <c r="AU693" s="7"/>
      <c r="AV693" s="7"/>
      <c r="AW693" s="7"/>
      <c r="AX693" s="7"/>
      <c r="AY693" s="7"/>
      <c r="AZ693" s="7"/>
      <c r="BA693" s="7"/>
      <c r="BB693" s="7"/>
      <c r="BC693" s="7"/>
      <c r="BD693" s="7"/>
      <c r="BE693" s="154"/>
      <c r="BF693" s="154"/>
      <c r="BG693" s="7"/>
      <c r="BH693" s="154"/>
      <c r="BI693" s="154"/>
      <c r="BJ693" s="154"/>
      <c r="BK693" s="154"/>
      <c r="BL693" s="154"/>
      <c r="BM693" s="154"/>
      <c r="BN693" s="7"/>
      <c r="BO693" s="7"/>
      <c r="BP693" s="7"/>
      <c r="BQ693" s="7"/>
      <c r="BR693" s="154"/>
      <c r="BS693" s="154"/>
      <c r="BT693" s="7"/>
      <c r="BU693" s="154"/>
      <c r="BV693" s="154"/>
      <c r="BW693" s="154"/>
      <c r="BX693" s="154"/>
      <c r="BY693" s="154"/>
      <c r="BZ693" s="154"/>
      <c r="CA693" s="7"/>
      <c r="CB693" s="7"/>
      <c r="CC693" s="7"/>
      <c r="CD693" s="7"/>
      <c r="CE693" s="154"/>
      <c r="CF693" s="154"/>
      <c r="CG693" s="7"/>
      <c r="CH693" s="154"/>
      <c r="CI693" s="154"/>
      <c r="CJ693" s="154"/>
      <c r="CK693" s="154"/>
      <c r="CL693" s="154"/>
      <c r="CM693" s="154"/>
      <c r="CN693" s="7"/>
      <c r="CO693" s="7"/>
      <c r="CP693" s="7"/>
      <c r="CQ693" s="7"/>
      <c r="CR693" s="154"/>
      <c r="CS693" s="154"/>
      <c r="CT693" s="7"/>
      <c r="CU693" s="154"/>
      <c r="CV693" s="154"/>
      <c r="CW693" s="154"/>
      <c r="CX693" s="154"/>
      <c r="CY693" s="154"/>
      <c r="CZ693" s="154"/>
      <c r="DA693" s="7"/>
      <c r="DB693" s="7"/>
      <c r="DC693" s="7"/>
      <c r="DD693" s="7"/>
      <c r="DE693" s="154"/>
      <c r="DF693" s="154"/>
      <c r="DG693" s="7"/>
      <c r="DH693" s="154"/>
      <c r="DI693" s="154"/>
      <c r="DJ693" s="154"/>
      <c r="DK693" s="154"/>
      <c r="DL693" s="154"/>
      <c r="DM693" s="154"/>
      <c r="DN693" s="7"/>
      <c r="DO693" s="7"/>
      <c r="DP693" s="7"/>
      <c r="DQ693" s="7"/>
      <c r="DR693" s="152"/>
      <c r="DS693" s="152"/>
      <c r="DT693" s="152"/>
      <c r="DU693" s="152"/>
      <c r="DV693" s="152"/>
      <c r="DW693" s="152"/>
      <c r="DX693" s="152"/>
      <c r="DY693" s="152"/>
      <c r="DZ693" s="152"/>
      <c r="EA693" s="152"/>
      <c r="EB693" s="152"/>
      <c r="EC693" s="152"/>
      <c r="ED693" s="152"/>
      <c r="EE693" s="152"/>
      <c r="EF693" s="152"/>
      <c r="EG693" s="152"/>
      <c r="EH693" s="152"/>
      <c r="EI693" s="152"/>
      <c r="EJ693" s="152"/>
      <c r="EK693" s="152"/>
      <c r="EL693" s="152"/>
      <c r="EM693" s="152"/>
      <c r="EN693" s="152"/>
      <c r="EO693" s="152"/>
      <c r="EP693" s="152"/>
      <c r="EQ693" s="152"/>
      <c r="ER693" s="152"/>
      <c r="ES693" s="152"/>
      <c r="ET693" s="152"/>
      <c r="EU693" s="152"/>
      <c r="EV693" s="152"/>
      <c r="EW693" s="152"/>
      <c r="EX693" s="152"/>
      <c r="EY693" s="152"/>
      <c r="EZ693" s="152"/>
      <c r="FA693" s="152"/>
      <c r="FB693" s="152"/>
      <c r="FC693" s="152"/>
      <c r="FD693" s="152"/>
      <c r="FE693" s="152"/>
      <c r="FF693" s="152"/>
      <c r="FG693" s="152"/>
      <c r="FH693" s="152"/>
      <c r="FI693" s="152"/>
      <c r="FJ693" s="152"/>
      <c r="FK693" s="152"/>
      <c r="FL693" s="152"/>
      <c r="FM693" s="152"/>
      <c r="FN693" s="152"/>
      <c r="FO693" s="152"/>
      <c r="FP693" s="152"/>
      <c r="FQ693" s="152"/>
      <c r="FR693" s="152"/>
      <c r="FS693" s="152"/>
      <c r="FT693" s="152"/>
      <c r="FU693" s="152"/>
      <c r="FV693" s="152"/>
      <c r="FW693" s="152"/>
      <c r="FX693" s="152"/>
      <c r="FY693" s="152"/>
      <c r="FZ693" s="152"/>
      <c r="GA693" s="152"/>
      <c r="GB693" s="152"/>
      <c r="GC693" s="152"/>
      <c r="GD693" s="152"/>
      <c r="GE693" s="7"/>
      <c r="GF693" s="7"/>
      <c r="GG693" s="7"/>
      <c r="GH693" s="7"/>
      <c r="GI693" s="7"/>
      <c r="GJ693" s="7"/>
      <c r="GK693" s="7"/>
      <c r="GL693" s="7"/>
      <c r="GM693" s="48"/>
      <c r="GN693" s="7"/>
      <c r="GO693" s="7"/>
      <c r="GP693" s="7"/>
      <c r="GR693" s="48"/>
      <c r="GS693" s="48"/>
      <c r="GT693" s="48"/>
      <c r="GU693" s="48"/>
      <c r="GV693" s="48"/>
    </row>
    <row r="694" spans="1:204">
      <c r="A694" s="7"/>
      <c r="B694" s="7"/>
      <c r="C694" s="7"/>
      <c r="D694" s="48"/>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13"/>
      <c r="AJ694" s="13"/>
      <c r="AK694" s="7"/>
      <c r="AL694" s="7"/>
      <c r="AM694" s="7"/>
      <c r="AN694" s="7"/>
      <c r="AO694" s="7"/>
      <c r="AP694" s="7"/>
      <c r="AQ694" s="7"/>
      <c r="AR694" s="153"/>
      <c r="AS694" s="7"/>
      <c r="AT694" s="7"/>
      <c r="AU694" s="7"/>
      <c r="AV694" s="7"/>
      <c r="AW694" s="7"/>
      <c r="AX694" s="7"/>
      <c r="AY694" s="7"/>
      <c r="AZ694" s="7"/>
      <c r="BA694" s="7"/>
      <c r="BB694" s="7"/>
      <c r="BC694" s="7"/>
      <c r="BD694" s="7"/>
      <c r="BE694" s="154"/>
      <c r="BF694" s="154"/>
      <c r="BG694" s="7"/>
      <c r="BH694" s="154"/>
      <c r="BI694" s="154"/>
      <c r="BJ694" s="154"/>
      <c r="BK694" s="154"/>
      <c r="BL694" s="154"/>
      <c r="BM694" s="154"/>
      <c r="BN694" s="7"/>
      <c r="BO694" s="7"/>
      <c r="BP694" s="7"/>
      <c r="BQ694" s="7"/>
      <c r="BR694" s="154"/>
      <c r="BS694" s="154"/>
      <c r="BT694" s="7"/>
      <c r="BU694" s="154"/>
      <c r="BV694" s="154"/>
      <c r="BW694" s="154"/>
      <c r="BX694" s="154"/>
      <c r="BY694" s="154"/>
      <c r="BZ694" s="154"/>
      <c r="CA694" s="7"/>
      <c r="CB694" s="7"/>
      <c r="CC694" s="7"/>
      <c r="CD694" s="7"/>
      <c r="CE694" s="154"/>
      <c r="CF694" s="154"/>
      <c r="CG694" s="7"/>
      <c r="CH694" s="154"/>
      <c r="CI694" s="154"/>
      <c r="CJ694" s="154"/>
      <c r="CK694" s="154"/>
      <c r="CL694" s="154"/>
      <c r="CM694" s="154"/>
      <c r="CN694" s="7"/>
      <c r="CO694" s="7"/>
      <c r="CP694" s="7"/>
      <c r="CQ694" s="7"/>
      <c r="CR694" s="154"/>
      <c r="CS694" s="154"/>
      <c r="CT694" s="7"/>
      <c r="CU694" s="154"/>
      <c r="CV694" s="154"/>
      <c r="CW694" s="154"/>
      <c r="CX694" s="154"/>
      <c r="CY694" s="154"/>
      <c r="CZ694" s="154"/>
      <c r="DA694" s="7"/>
      <c r="DB694" s="7"/>
      <c r="DC694" s="7"/>
      <c r="DD694" s="7"/>
      <c r="DE694" s="154"/>
      <c r="DF694" s="154"/>
      <c r="DG694" s="7"/>
      <c r="DH694" s="154"/>
      <c r="DI694" s="154"/>
      <c r="DJ694" s="154"/>
      <c r="DK694" s="154"/>
      <c r="DL694" s="154"/>
      <c r="DM694" s="154"/>
      <c r="DN694" s="7"/>
      <c r="DO694" s="7"/>
      <c r="DP694" s="7"/>
      <c r="DQ694" s="7"/>
      <c r="DR694" s="152"/>
      <c r="DS694" s="152"/>
      <c r="DT694" s="152"/>
      <c r="DU694" s="152"/>
      <c r="DV694" s="152"/>
      <c r="DW694" s="152"/>
      <c r="DX694" s="152"/>
      <c r="DY694" s="152"/>
      <c r="DZ694" s="152"/>
      <c r="EA694" s="152"/>
      <c r="EB694" s="152"/>
      <c r="EC694" s="152"/>
      <c r="ED694" s="152"/>
      <c r="EE694" s="152"/>
      <c r="EF694" s="152"/>
      <c r="EG694" s="152"/>
      <c r="EH694" s="152"/>
      <c r="EI694" s="152"/>
      <c r="EJ694" s="152"/>
      <c r="EK694" s="152"/>
      <c r="EL694" s="152"/>
      <c r="EM694" s="152"/>
      <c r="EN694" s="152"/>
      <c r="EO694" s="152"/>
      <c r="EP694" s="152"/>
      <c r="EQ694" s="152"/>
      <c r="ER694" s="152"/>
      <c r="ES694" s="152"/>
      <c r="ET694" s="152"/>
      <c r="EU694" s="152"/>
      <c r="EV694" s="152"/>
      <c r="EW694" s="152"/>
      <c r="EX694" s="152"/>
      <c r="EY694" s="152"/>
      <c r="EZ694" s="152"/>
      <c r="FA694" s="152"/>
      <c r="FB694" s="152"/>
      <c r="FC694" s="152"/>
      <c r="FD694" s="152"/>
      <c r="FE694" s="152"/>
      <c r="FF694" s="152"/>
      <c r="FG694" s="152"/>
      <c r="FH694" s="152"/>
      <c r="FI694" s="152"/>
      <c r="FJ694" s="152"/>
      <c r="FK694" s="152"/>
      <c r="FL694" s="152"/>
      <c r="FM694" s="152"/>
      <c r="FN694" s="152"/>
      <c r="FO694" s="152"/>
      <c r="FP694" s="152"/>
      <c r="FQ694" s="152"/>
      <c r="FR694" s="152"/>
      <c r="FS694" s="152"/>
      <c r="FT694" s="152"/>
      <c r="FU694" s="152"/>
      <c r="FV694" s="152"/>
      <c r="FW694" s="152"/>
      <c r="FX694" s="152"/>
      <c r="FY694" s="152"/>
      <c r="FZ694" s="152"/>
      <c r="GA694" s="152"/>
      <c r="GB694" s="152"/>
      <c r="GC694" s="152"/>
      <c r="GD694" s="152"/>
      <c r="GE694" s="7"/>
      <c r="GF694" s="7"/>
      <c r="GG694" s="7"/>
      <c r="GH694" s="7"/>
      <c r="GI694" s="7"/>
      <c r="GJ694" s="7"/>
      <c r="GK694" s="7"/>
      <c r="GL694" s="7"/>
      <c r="GM694" s="48"/>
      <c r="GN694" s="7"/>
      <c r="GO694" s="7"/>
      <c r="GP694" s="7"/>
      <c r="GR694" s="48"/>
      <c r="GS694" s="48"/>
      <c r="GT694" s="48"/>
      <c r="GU694" s="48"/>
      <c r="GV694" s="48"/>
    </row>
    <row r="695" spans="1:204">
      <c r="A695" s="7"/>
      <c r="B695" s="7"/>
      <c r="C695" s="7"/>
      <c r="D695" s="48"/>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c r="AH695" s="7"/>
      <c r="AI695" s="13"/>
      <c r="AJ695" s="13"/>
      <c r="AK695" s="7"/>
      <c r="AL695" s="7"/>
      <c r="AM695" s="7"/>
      <c r="AN695" s="7"/>
      <c r="AO695" s="7"/>
      <c r="AP695" s="7"/>
      <c r="AQ695" s="7"/>
      <c r="AR695" s="153"/>
      <c r="AS695" s="7"/>
      <c r="AT695" s="7"/>
      <c r="AU695" s="7"/>
      <c r="AV695" s="7"/>
      <c r="AW695" s="7"/>
      <c r="AX695" s="7"/>
      <c r="AY695" s="7"/>
      <c r="AZ695" s="7"/>
      <c r="BA695" s="7"/>
      <c r="BB695" s="7"/>
      <c r="BC695" s="7"/>
      <c r="BD695" s="7"/>
      <c r="BE695" s="154"/>
      <c r="BF695" s="154"/>
      <c r="BG695" s="7"/>
      <c r="BH695" s="154"/>
      <c r="BI695" s="154"/>
      <c r="BJ695" s="154"/>
      <c r="BK695" s="154"/>
      <c r="BL695" s="154"/>
      <c r="BM695" s="154"/>
      <c r="BN695" s="7"/>
      <c r="BO695" s="7"/>
      <c r="BP695" s="7"/>
      <c r="BQ695" s="7"/>
      <c r="BR695" s="154"/>
      <c r="BS695" s="154"/>
      <c r="BT695" s="7"/>
      <c r="BU695" s="154"/>
      <c r="BV695" s="154"/>
      <c r="BW695" s="154"/>
      <c r="BX695" s="154"/>
      <c r="BY695" s="154"/>
      <c r="BZ695" s="154"/>
      <c r="CA695" s="7"/>
      <c r="CB695" s="7"/>
      <c r="CC695" s="7"/>
      <c r="CD695" s="7"/>
      <c r="CE695" s="154"/>
      <c r="CF695" s="154"/>
      <c r="CG695" s="7"/>
      <c r="CH695" s="154"/>
      <c r="CI695" s="154"/>
      <c r="CJ695" s="154"/>
      <c r="CK695" s="154"/>
      <c r="CL695" s="154"/>
      <c r="CM695" s="154"/>
      <c r="CN695" s="7"/>
      <c r="CO695" s="7"/>
      <c r="CP695" s="7"/>
      <c r="CQ695" s="7"/>
      <c r="CR695" s="154"/>
      <c r="CS695" s="154"/>
      <c r="CT695" s="7"/>
      <c r="CU695" s="154"/>
      <c r="CV695" s="154"/>
      <c r="CW695" s="154"/>
      <c r="CX695" s="154"/>
      <c r="CY695" s="154"/>
      <c r="CZ695" s="154"/>
      <c r="DA695" s="7"/>
      <c r="DB695" s="7"/>
      <c r="DC695" s="7"/>
      <c r="DD695" s="7"/>
      <c r="DE695" s="154"/>
      <c r="DF695" s="154"/>
      <c r="DG695" s="7"/>
      <c r="DH695" s="154"/>
      <c r="DI695" s="154"/>
      <c r="DJ695" s="154"/>
      <c r="DK695" s="154"/>
      <c r="DL695" s="154"/>
      <c r="DM695" s="154"/>
      <c r="DN695" s="7"/>
      <c r="DO695" s="7"/>
      <c r="DP695" s="7"/>
      <c r="DQ695" s="7"/>
      <c r="DR695" s="152"/>
      <c r="DS695" s="152"/>
      <c r="DT695" s="152"/>
      <c r="DU695" s="152"/>
      <c r="DV695" s="152"/>
      <c r="DW695" s="152"/>
      <c r="DX695" s="152"/>
      <c r="DY695" s="152"/>
      <c r="DZ695" s="152"/>
      <c r="EA695" s="152"/>
      <c r="EB695" s="152"/>
      <c r="EC695" s="152"/>
      <c r="ED695" s="152"/>
      <c r="EE695" s="152"/>
      <c r="EF695" s="152"/>
      <c r="EG695" s="152"/>
      <c r="EH695" s="152"/>
      <c r="EI695" s="152"/>
      <c r="EJ695" s="152"/>
      <c r="EK695" s="152"/>
      <c r="EL695" s="152"/>
      <c r="EM695" s="152"/>
      <c r="EN695" s="152"/>
      <c r="EO695" s="152"/>
      <c r="EP695" s="152"/>
      <c r="EQ695" s="152"/>
      <c r="ER695" s="152"/>
      <c r="ES695" s="152"/>
      <c r="ET695" s="152"/>
      <c r="EU695" s="152"/>
      <c r="EV695" s="152"/>
      <c r="EW695" s="152"/>
      <c r="EX695" s="152"/>
      <c r="EY695" s="152"/>
      <c r="EZ695" s="152"/>
      <c r="FA695" s="152"/>
      <c r="FB695" s="152"/>
      <c r="FC695" s="152"/>
      <c r="FD695" s="152"/>
      <c r="FE695" s="152"/>
      <c r="FF695" s="152"/>
      <c r="FG695" s="152"/>
      <c r="FH695" s="152"/>
      <c r="FI695" s="152"/>
      <c r="FJ695" s="152"/>
      <c r="FK695" s="152"/>
      <c r="FL695" s="152"/>
      <c r="FM695" s="152"/>
      <c r="FN695" s="152"/>
      <c r="FO695" s="152"/>
      <c r="FP695" s="152"/>
      <c r="FQ695" s="152"/>
      <c r="FR695" s="152"/>
      <c r="FS695" s="152"/>
      <c r="FT695" s="152"/>
      <c r="FU695" s="152"/>
      <c r="FV695" s="152"/>
      <c r="FW695" s="152"/>
      <c r="FX695" s="152"/>
      <c r="FY695" s="152"/>
      <c r="FZ695" s="152"/>
      <c r="GA695" s="152"/>
      <c r="GB695" s="152"/>
      <c r="GC695" s="152"/>
      <c r="GD695" s="152"/>
      <c r="GE695" s="7"/>
      <c r="GF695" s="7"/>
      <c r="GG695" s="7"/>
      <c r="GH695" s="7"/>
      <c r="GI695" s="7"/>
      <c r="GJ695" s="7"/>
      <c r="GK695" s="7"/>
      <c r="GL695" s="7"/>
      <c r="GM695" s="48"/>
      <c r="GN695" s="7"/>
      <c r="GO695" s="7"/>
      <c r="GP695" s="7"/>
      <c r="GR695" s="48"/>
      <c r="GS695" s="48"/>
      <c r="GT695" s="48"/>
      <c r="GU695" s="48"/>
      <c r="GV695" s="48"/>
    </row>
    <row r="696" spans="1:204">
      <c r="A696" s="7"/>
      <c r="B696" s="7"/>
      <c r="C696" s="7"/>
      <c r="D696" s="48"/>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c r="AH696" s="7"/>
      <c r="AI696" s="13"/>
      <c r="AJ696" s="13"/>
      <c r="AK696" s="7"/>
      <c r="AL696" s="7"/>
      <c r="AM696" s="7"/>
      <c r="AN696" s="7"/>
      <c r="AO696" s="7"/>
      <c r="AP696" s="7"/>
      <c r="AQ696" s="7"/>
      <c r="AR696" s="153"/>
      <c r="AS696" s="7"/>
      <c r="AT696" s="7"/>
      <c r="AU696" s="7"/>
      <c r="AV696" s="7"/>
      <c r="AW696" s="7"/>
      <c r="AX696" s="7"/>
      <c r="AY696" s="7"/>
      <c r="AZ696" s="7"/>
      <c r="BA696" s="7"/>
      <c r="BB696" s="7"/>
      <c r="BC696" s="7"/>
      <c r="BD696" s="7"/>
      <c r="BE696" s="154"/>
      <c r="BF696" s="154"/>
      <c r="BG696" s="7"/>
      <c r="BH696" s="154"/>
      <c r="BI696" s="154"/>
      <c r="BJ696" s="154"/>
      <c r="BK696" s="154"/>
      <c r="BL696" s="154"/>
      <c r="BM696" s="154"/>
      <c r="BN696" s="7"/>
      <c r="BO696" s="7"/>
      <c r="BP696" s="7"/>
      <c r="BQ696" s="7"/>
      <c r="BR696" s="154"/>
      <c r="BS696" s="154"/>
      <c r="BT696" s="7"/>
      <c r="BU696" s="154"/>
      <c r="BV696" s="154"/>
      <c r="BW696" s="154"/>
      <c r="BX696" s="154"/>
      <c r="BY696" s="154"/>
      <c r="BZ696" s="154"/>
      <c r="CA696" s="7"/>
      <c r="CB696" s="7"/>
      <c r="CC696" s="7"/>
      <c r="CD696" s="7"/>
      <c r="CE696" s="154"/>
      <c r="CF696" s="154"/>
      <c r="CG696" s="7"/>
      <c r="CH696" s="154"/>
      <c r="CI696" s="154"/>
      <c r="CJ696" s="154"/>
      <c r="CK696" s="154"/>
      <c r="CL696" s="154"/>
      <c r="CM696" s="154"/>
      <c r="CN696" s="7"/>
      <c r="CO696" s="7"/>
      <c r="CP696" s="7"/>
      <c r="CQ696" s="7"/>
      <c r="CR696" s="154"/>
      <c r="CS696" s="154"/>
      <c r="CT696" s="7"/>
      <c r="CU696" s="154"/>
      <c r="CV696" s="154"/>
      <c r="CW696" s="154"/>
      <c r="CX696" s="154"/>
      <c r="CY696" s="154"/>
      <c r="CZ696" s="154"/>
      <c r="DA696" s="7"/>
      <c r="DB696" s="7"/>
      <c r="DC696" s="7"/>
      <c r="DD696" s="7"/>
      <c r="DE696" s="154"/>
      <c r="DF696" s="154"/>
      <c r="DG696" s="7"/>
      <c r="DH696" s="154"/>
      <c r="DI696" s="154"/>
      <c r="DJ696" s="154"/>
      <c r="DK696" s="154"/>
      <c r="DL696" s="154"/>
      <c r="DM696" s="154"/>
      <c r="DN696" s="7"/>
      <c r="DO696" s="7"/>
      <c r="DP696" s="7"/>
      <c r="DQ696" s="7"/>
      <c r="DR696" s="152"/>
      <c r="DS696" s="152"/>
      <c r="DT696" s="152"/>
      <c r="DU696" s="152"/>
      <c r="DV696" s="152"/>
      <c r="DW696" s="152"/>
      <c r="DX696" s="152"/>
      <c r="DY696" s="152"/>
      <c r="DZ696" s="152"/>
      <c r="EA696" s="152"/>
      <c r="EB696" s="152"/>
      <c r="EC696" s="152"/>
      <c r="ED696" s="152"/>
      <c r="EE696" s="152"/>
      <c r="EF696" s="152"/>
      <c r="EG696" s="152"/>
      <c r="EH696" s="152"/>
      <c r="EI696" s="152"/>
      <c r="EJ696" s="152"/>
      <c r="EK696" s="152"/>
      <c r="EL696" s="152"/>
      <c r="EM696" s="152"/>
      <c r="EN696" s="152"/>
      <c r="EO696" s="152"/>
      <c r="EP696" s="152"/>
      <c r="EQ696" s="152"/>
      <c r="ER696" s="152"/>
      <c r="ES696" s="152"/>
      <c r="ET696" s="152"/>
      <c r="EU696" s="152"/>
      <c r="EV696" s="152"/>
      <c r="EW696" s="152"/>
      <c r="EX696" s="152"/>
      <c r="EY696" s="152"/>
      <c r="EZ696" s="152"/>
      <c r="FA696" s="152"/>
      <c r="FB696" s="152"/>
      <c r="FC696" s="152"/>
      <c r="FD696" s="152"/>
      <c r="FE696" s="152"/>
      <c r="FF696" s="152"/>
      <c r="FG696" s="152"/>
      <c r="FH696" s="152"/>
      <c r="FI696" s="152"/>
      <c r="FJ696" s="152"/>
      <c r="FK696" s="152"/>
      <c r="FL696" s="152"/>
      <c r="FM696" s="152"/>
      <c r="FN696" s="152"/>
      <c r="FO696" s="152"/>
      <c r="FP696" s="152"/>
      <c r="FQ696" s="152"/>
      <c r="FR696" s="152"/>
      <c r="FS696" s="152"/>
      <c r="FT696" s="152"/>
      <c r="FU696" s="152"/>
      <c r="FV696" s="152"/>
      <c r="FW696" s="152"/>
      <c r="FX696" s="152"/>
      <c r="FY696" s="152"/>
      <c r="FZ696" s="152"/>
      <c r="GA696" s="152"/>
      <c r="GB696" s="152"/>
      <c r="GC696" s="152"/>
      <c r="GD696" s="152"/>
      <c r="GE696" s="7"/>
      <c r="GF696" s="7"/>
      <c r="GG696" s="7"/>
      <c r="GH696" s="7"/>
      <c r="GI696" s="7"/>
      <c r="GJ696" s="7"/>
      <c r="GK696" s="7"/>
      <c r="GL696" s="7"/>
      <c r="GM696" s="48"/>
      <c r="GN696" s="7"/>
      <c r="GO696" s="7"/>
      <c r="GP696" s="7"/>
      <c r="GR696" s="48"/>
      <c r="GS696" s="48"/>
      <c r="GT696" s="48"/>
      <c r="GU696" s="48"/>
      <c r="GV696" s="48"/>
    </row>
    <row r="697" spans="1:204">
      <c r="A697" s="7"/>
      <c r="B697" s="7"/>
      <c r="C697" s="7"/>
      <c r="D697" s="48"/>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c r="AH697" s="7"/>
      <c r="AI697" s="13"/>
      <c r="AJ697" s="13"/>
      <c r="AK697" s="7"/>
      <c r="AL697" s="7"/>
      <c r="AM697" s="7"/>
      <c r="AN697" s="7"/>
      <c r="AO697" s="7"/>
      <c r="AP697" s="7"/>
      <c r="AQ697" s="7"/>
      <c r="AR697" s="153"/>
      <c r="AS697" s="7"/>
      <c r="AT697" s="7"/>
      <c r="AU697" s="7"/>
      <c r="AV697" s="7"/>
      <c r="AW697" s="7"/>
      <c r="AX697" s="7"/>
      <c r="AY697" s="7"/>
      <c r="AZ697" s="7"/>
      <c r="BA697" s="7"/>
      <c r="BB697" s="7"/>
      <c r="BC697" s="7"/>
      <c r="BD697" s="7"/>
      <c r="BE697" s="154"/>
      <c r="BF697" s="154"/>
      <c r="BG697" s="7"/>
      <c r="BH697" s="154"/>
      <c r="BI697" s="154"/>
      <c r="BJ697" s="154"/>
      <c r="BK697" s="154"/>
      <c r="BL697" s="154"/>
      <c r="BM697" s="154"/>
      <c r="BN697" s="7"/>
      <c r="BO697" s="7"/>
      <c r="BP697" s="7"/>
      <c r="BQ697" s="7"/>
      <c r="BR697" s="154"/>
      <c r="BS697" s="154"/>
      <c r="BT697" s="7"/>
      <c r="BU697" s="154"/>
      <c r="BV697" s="154"/>
      <c r="BW697" s="154"/>
      <c r="BX697" s="154"/>
      <c r="BY697" s="154"/>
      <c r="BZ697" s="154"/>
      <c r="CA697" s="7"/>
      <c r="CB697" s="7"/>
      <c r="CC697" s="7"/>
      <c r="CD697" s="7"/>
      <c r="CE697" s="154"/>
      <c r="CF697" s="154"/>
      <c r="CG697" s="7"/>
      <c r="CH697" s="154"/>
      <c r="CI697" s="154"/>
      <c r="CJ697" s="154"/>
      <c r="CK697" s="154"/>
      <c r="CL697" s="154"/>
      <c r="CM697" s="154"/>
      <c r="CN697" s="7"/>
      <c r="CO697" s="7"/>
      <c r="CP697" s="7"/>
      <c r="CQ697" s="7"/>
      <c r="CR697" s="154"/>
      <c r="CS697" s="154"/>
      <c r="CT697" s="7"/>
      <c r="CU697" s="154"/>
      <c r="CV697" s="154"/>
      <c r="CW697" s="154"/>
      <c r="CX697" s="154"/>
      <c r="CY697" s="154"/>
      <c r="CZ697" s="154"/>
      <c r="DA697" s="7"/>
      <c r="DB697" s="7"/>
      <c r="DC697" s="7"/>
      <c r="DD697" s="7"/>
      <c r="DE697" s="154"/>
      <c r="DF697" s="154"/>
      <c r="DG697" s="7"/>
      <c r="DH697" s="154"/>
      <c r="DI697" s="154"/>
      <c r="DJ697" s="154"/>
      <c r="DK697" s="154"/>
      <c r="DL697" s="154"/>
      <c r="DM697" s="154"/>
      <c r="DN697" s="7"/>
      <c r="DO697" s="7"/>
      <c r="DP697" s="7"/>
      <c r="DQ697" s="7"/>
      <c r="DR697" s="152"/>
      <c r="DS697" s="152"/>
      <c r="DT697" s="152"/>
      <c r="DU697" s="152"/>
      <c r="DV697" s="152"/>
      <c r="DW697" s="152"/>
      <c r="DX697" s="152"/>
      <c r="DY697" s="152"/>
      <c r="DZ697" s="152"/>
      <c r="EA697" s="152"/>
      <c r="EB697" s="152"/>
      <c r="EC697" s="152"/>
      <c r="ED697" s="152"/>
      <c r="EE697" s="152"/>
      <c r="EF697" s="152"/>
      <c r="EG697" s="152"/>
      <c r="EH697" s="152"/>
      <c r="EI697" s="152"/>
      <c r="EJ697" s="152"/>
      <c r="EK697" s="152"/>
      <c r="EL697" s="152"/>
      <c r="EM697" s="152"/>
      <c r="EN697" s="152"/>
      <c r="EO697" s="152"/>
      <c r="EP697" s="152"/>
      <c r="EQ697" s="152"/>
      <c r="ER697" s="152"/>
      <c r="ES697" s="152"/>
      <c r="ET697" s="152"/>
      <c r="EU697" s="152"/>
      <c r="EV697" s="152"/>
      <c r="EW697" s="152"/>
      <c r="EX697" s="152"/>
      <c r="EY697" s="152"/>
      <c r="EZ697" s="152"/>
      <c r="FA697" s="152"/>
      <c r="FB697" s="152"/>
      <c r="FC697" s="152"/>
      <c r="FD697" s="152"/>
      <c r="FE697" s="152"/>
      <c r="FF697" s="152"/>
      <c r="FG697" s="152"/>
      <c r="FH697" s="152"/>
      <c r="FI697" s="152"/>
      <c r="FJ697" s="152"/>
      <c r="FK697" s="152"/>
      <c r="FL697" s="152"/>
      <c r="FM697" s="152"/>
      <c r="FN697" s="152"/>
      <c r="FO697" s="152"/>
      <c r="FP697" s="152"/>
      <c r="FQ697" s="152"/>
      <c r="FR697" s="152"/>
      <c r="FS697" s="152"/>
      <c r="FT697" s="152"/>
      <c r="FU697" s="152"/>
      <c r="FV697" s="152"/>
      <c r="FW697" s="152"/>
      <c r="FX697" s="152"/>
      <c r="FY697" s="152"/>
      <c r="FZ697" s="152"/>
      <c r="GA697" s="152"/>
      <c r="GB697" s="152"/>
      <c r="GC697" s="152"/>
      <c r="GD697" s="152"/>
      <c r="GE697" s="7"/>
      <c r="GF697" s="7"/>
      <c r="GG697" s="7"/>
      <c r="GH697" s="7"/>
      <c r="GI697" s="7"/>
      <c r="GJ697" s="7"/>
      <c r="GK697" s="7"/>
      <c r="GL697" s="7"/>
      <c r="GM697" s="48"/>
      <c r="GN697" s="7"/>
      <c r="GO697" s="7"/>
      <c r="GP697" s="7"/>
      <c r="GR697" s="48"/>
      <c r="GS697" s="48"/>
      <c r="GT697" s="48"/>
      <c r="GU697" s="48"/>
      <c r="GV697" s="48"/>
    </row>
    <row r="698" spans="1:204">
      <c r="A698" s="7"/>
      <c r="B698" s="7"/>
      <c r="C698" s="7"/>
      <c r="D698" s="48"/>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c r="AH698" s="7"/>
      <c r="AI698" s="13"/>
      <c r="AJ698" s="13"/>
      <c r="AK698" s="7"/>
      <c r="AL698" s="7"/>
      <c r="AM698" s="7"/>
      <c r="AN698" s="7"/>
      <c r="AO698" s="7"/>
      <c r="AP698" s="7"/>
      <c r="AQ698" s="7"/>
      <c r="AR698" s="153"/>
      <c r="AS698" s="7"/>
      <c r="AT698" s="7"/>
      <c r="AU698" s="7"/>
      <c r="AV698" s="7"/>
      <c r="AW698" s="7"/>
      <c r="AX698" s="7"/>
      <c r="AY698" s="7"/>
      <c r="AZ698" s="7"/>
      <c r="BA698" s="7"/>
      <c r="BB698" s="7"/>
      <c r="BC698" s="7"/>
      <c r="BD698" s="7"/>
      <c r="BE698" s="154"/>
      <c r="BF698" s="154"/>
      <c r="BG698" s="7"/>
      <c r="BH698" s="154"/>
      <c r="BI698" s="154"/>
      <c r="BJ698" s="154"/>
      <c r="BK698" s="154"/>
      <c r="BL698" s="154"/>
      <c r="BM698" s="154"/>
      <c r="BN698" s="7"/>
      <c r="BO698" s="7"/>
      <c r="BP698" s="7"/>
      <c r="BQ698" s="7"/>
      <c r="BR698" s="154"/>
      <c r="BS698" s="154"/>
      <c r="BT698" s="7"/>
      <c r="BU698" s="154"/>
      <c r="BV698" s="154"/>
      <c r="BW698" s="154"/>
      <c r="BX698" s="154"/>
      <c r="BY698" s="154"/>
      <c r="BZ698" s="154"/>
      <c r="CA698" s="7"/>
      <c r="CB698" s="7"/>
      <c r="CC698" s="7"/>
      <c r="CD698" s="7"/>
      <c r="CE698" s="154"/>
      <c r="CF698" s="154"/>
      <c r="CG698" s="7"/>
      <c r="CH698" s="154"/>
      <c r="CI698" s="154"/>
      <c r="CJ698" s="154"/>
      <c r="CK698" s="154"/>
      <c r="CL698" s="154"/>
      <c r="CM698" s="154"/>
      <c r="CN698" s="7"/>
      <c r="CO698" s="7"/>
      <c r="CP698" s="7"/>
      <c r="CQ698" s="7"/>
      <c r="CR698" s="154"/>
      <c r="CS698" s="154"/>
      <c r="CT698" s="7"/>
      <c r="CU698" s="154"/>
      <c r="CV698" s="154"/>
      <c r="CW698" s="154"/>
      <c r="CX698" s="154"/>
      <c r="CY698" s="154"/>
      <c r="CZ698" s="154"/>
      <c r="DA698" s="7"/>
      <c r="DB698" s="7"/>
      <c r="DC698" s="7"/>
      <c r="DD698" s="7"/>
      <c r="DE698" s="154"/>
      <c r="DF698" s="154"/>
      <c r="DG698" s="7"/>
      <c r="DH698" s="154"/>
      <c r="DI698" s="154"/>
      <c r="DJ698" s="154"/>
      <c r="DK698" s="154"/>
      <c r="DL698" s="154"/>
      <c r="DM698" s="154"/>
      <c r="DN698" s="7"/>
      <c r="DO698" s="7"/>
      <c r="DP698" s="7"/>
      <c r="DQ698" s="7"/>
      <c r="DR698" s="152"/>
      <c r="DS698" s="152"/>
      <c r="DT698" s="152"/>
      <c r="DU698" s="152"/>
      <c r="DV698" s="152"/>
      <c r="DW698" s="152"/>
      <c r="DX698" s="152"/>
      <c r="DY698" s="152"/>
      <c r="DZ698" s="152"/>
      <c r="EA698" s="152"/>
      <c r="EB698" s="152"/>
      <c r="EC698" s="152"/>
      <c r="ED698" s="152"/>
      <c r="EE698" s="152"/>
      <c r="EF698" s="152"/>
      <c r="EG698" s="152"/>
      <c r="EH698" s="152"/>
      <c r="EI698" s="152"/>
      <c r="EJ698" s="152"/>
      <c r="EK698" s="152"/>
      <c r="EL698" s="152"/>
      <c r="EM698" s="152"/>
      <c r="EN698" s="152"/>
      <c r="EO698" s="152"/>
      <c r="EP698" s="152"/>
      <c r="EQ698" s="152"/>
      <c r="ER698" s="152"/>
      <c r="ES698" s="152"/>
      <c r="ET698" s="152"/>
      <c r="EU698" s="152"/>
      <c r="EV698" s="152"/>
      <c r="EW698" s="152"/>
      <c r="EX698" s="152"/>
      <c r="EY698" s="152"/>
      <c r="EZ698" s="152"/>
      <c r="FA698" s="152"/>
      <c r="FB698" s="152"/>
      <c r="FC698" s="152"/>
      <c r="FD698" s="152"/>
      <c r="FE698" s="152"/>
      <c r="FF698" s="152"/>
      <c r="FG698" s="152"/>
      <c r="FH698" s="152"/>
      <c r="FI698" s="152"/>
      <c r="FJ698" s="152"/>
      <c r="FK698" s="152"/>
      <c r="FL698" s="152"/>
      <c r="FM698" s="152"/>
      <c r="FN698" s="152"/>
      <c r="FO698" s="152"/>
      <c r="FP698" s="152"/>
      <c r="FQ698" s="152"/>
      <c r="FR698" s="152"/>
      <c r="FS698" s="152"/>
      <c r="FT698" s="152"/>
      <c r="FU698" s="152"/>
      <c r="FV698" s="152"/>
      <c r="FW698" s="152"/>
      <c r="FX698" s="152"/>
      <c r="FY698" s="152"/>
      <c r="FZ698" s="152"/>
      <c r="GA698" s="152"/>
      <c r="GB698" s="152"/>
      <c r="GC698" s="152"/>
      <c r="GD698" s="152"/>
      <c r="GE698" s="7"/>
      <c r="GF698" s="7"/>
      <c r="GG698" s="7"/>
      <c r="GH698" s="7"/>
      <c r="GI698" s="7"/>
      <c r="GJ698" s="7"/>
      <c r="GK698" s="7"/>
      <c r="GL698" s="7"/>
      <c r="GM698" s="48"/>
      <c r="GN698" s="7"/>
      <c r="GO698" s="7"/>
      <c r="GP698" s="7"/>
      <c r="GR698" s="48"/>
      <c r="GS698" s="48"/>
      <c r="GT698" s="48"/>
      <c r="GU698" s="48"/>
      <c r="GV698" s="48"/>
    </row>
    <row r="699" spans="1:204">
      <c r="A699" s="7"/>
      <c r="B699" s="7"/>
      <c r="C699" s="7"/>
      <c r="D699" s="48"/>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c r="AH699" s="7"/>
      <c r="AI699" s="13"/>
      <c r="AJ699" s="13"/>
      <c r="AK699" s="7"/>
      <c r="AL699" s="7"/>
      <c r="AM699" s="7"/>
      <c r="AN699" s="7"/>
      <c r="AO699" s="7"/>
      <c r="AP699" s="7"/>
      <c r="AQ699" s="7"/>
      <c r="AR699" s="153"/>
      <c r="AS699" s="7"/>
      <c r="AT699" s="7"/>
      <c r="AU699" s="7"/>
      <c r="AV699" s="7"/>
      <c r="AW699" s="7"/>
      <c r="AX699" s="7"/>
      <c r="AY699" s="7"/>
      <c r="AZ699" s="7"/>
      <c r="BA699" s="7"/>
      <c r="BB699" s="7"/>
      <c r="BC699" s="7"/>
      <c r="BD699" s="7"/>
      <c r="BE699" s="154"/>
      <c r="BF699" s="154"/>
      <c r="BG699" s="7"/>
      <c r="BH699" s="154"/>
      <c r="BI699" s="154"/>
      <c r="BJ699" s="154"/>
      <c r="BK699" s="154"/>
      <c r="BL699" s="154"/>
      <c r="BM699" s="154"/>
      <c r="BN699" s="7"/>
      <c r="BO699" s="7"/>
      <c r="BP699" s="7"/>
      <c r="BQ699" s="7"/>
      <c r="BR699" s="154"/>
      <c r="BS699" s="154"/>
      <c r="BT699" s="7"/>
      <c r="BU699" s="154"/>
      <c r="BV699" s="154"/>
      <c r="BW699" s="154"/>
      <c r="BX699" s="154"/>
      <c r="BY699" s="154"/>
      <c r="BZ699" s="154"/>
      <c r="CA699" s="7"/>
      <c r="CB699" s="7"/>
      <c r="CC699" s="7"/>
      <c r="CD699" s="7"/>
      <c r="CE699" s="154"/>
      <c r="CF699" s="154"/>
      <c r="CG699" s="7"/>
      <c r="CH699" s="154"/>
      <c r="CI699" s="154"/>
      <c r="CJ699" s="154"/>
      <c r="CK699" s="154"/>
      <c r="CL699" s="154"/>
      <c r="CM699" s="154"/>
      <c r="CN699" s="7"/>
      <c r="CO699" s="7"/>
      <c r="CP699" s="7"/>
      <c r="CQ699" s="7"/>
      <c r="CR699" s="154"/>
      <c r="CS699" s="154"/>
      <c r="CT699" s="7"/>
      <c r="CU699" s="154"/>
      <c r="CV699" s="154"/>
      <c r="CW699" s="154"/>
      <c r="CX699" s="154"/>
      <c r="CY699" s="154"/>
      <c r="CZ699" s="154"/>
      <c r="DA699" s="7"/>
      <c r="DB699" s="7"/>
      <c r="DC699" s="7"/>
      <c r="DD699" s="7"/>
      <c r="DE699" s="154"/>
      <c r="DF699" s="154"/>
      <c r="DG699" s="7"/>
      <c r="DH699" s="154"/>
      <c r="DI699" s="154"/>
      <c r="DJ699" s="154"/>
      <c r="DK699" s="154"/>
      <c r="DL699" s="154"/>
      <c r="DM699" s="154"/>
      <c r="DN699" s="7"/>
      <c r="DO699" s="7"/>
      <c r="DP699" s="7"/>
      <c r="DQ699" s="7"/>
      <c r="DR699" s="152"/>
      <c r="DS699" s="152"/>
      <c r="DT699" s="152"/>
      <c r="DU699" s="152"/>
      <c r="DV699" s="152"/>
      <c r="DW699" s="152"/>
      <c r="DX699" s="152"/>
      <c r="DY699" s="152"/>
      <c r="DZ699" s="152"/>
      <c r="EA699" s="152"/>
      <c r="EB699" s="152"/>
      <c r="EC699" s="152"/>
      <c r="ED699" s="152"/>
      <c r="EE699" s="152"/>
      <c r="EF699" s="152"/>
      <c r="EG699" s="152"/>
      <c r="EH699" s="152"/>
      <c r="EI699" s="152"/>
      <c r="EJ699" s="152"/>
      <c r="EK699" s="152"/>
      <c r="EL699" s="152"/>
      <c r="EM699" s="152"/>
      <c r="EN699" s="152"/>
      <c r="EO699" s="152"/>
      <c r="EP699" s="152"/>
      <c r="EQ699" s="152"/>
      <c r="ER699" s="152"/>
      <c r="ES699" s="152"/>
      <c r="ET699" s="152"/>
      <c r="EU699" s="152"/>
      <c r="EV699" s="152"/>
      <c r="EW699" s="152"/>
      <c r="EX699" s="152"/>
      <c r="EY699" s="152"/>
      <c r="EZ699" s="152"/>
      <c r="FA699" s="152"/>
      <c r="FB699" s="152"/>
      <c r="FC699" s="152"/>
      <c r="FD699" s="152"/>
      <c r="FE699" s="152"/>
      <c r="FF699" s="152"/>
      <c r="FG699" s="152"/>
      <c r="FH699" s="152"/>
      <c r="FI699" s="152"/>
      <c r="FJ699" s="152"/>
      <c r="FK699" s="152"/>
      <c r="FL699" s="152"/>
      <c r="FM699" s="152"/>
      <c r="FN699" s="152"/>
      <c r="FO699" s="152"/>
      <c r="FP699" s="152"/>
      <c r="FQ699" s="152"/>
      <c r="FR699" s="152"/>
      <c r="FS699" s="152"/>
      <c r="FT699" s="152"/>
      <c r="FU699" s="152"/>
      <c r="FV699" s="152"/>
      <c r="FW699" s="152"/>
      <c r="FX699" s="152"/>
      <c r="FY699" s="152"/>
      <c r="FZ699" s="152"/>
      <c r="GA699" s="152"/>
      <c r="GB699" s="152"/>
      <c r="GC699" s="152"/>
      <c r="GD699" s="152"/>
      <c r="GE699" s="7"/>
      <c r="GF699" s="7"/>
      <c r="GG699" s="7"/>
      <c r="GH699" s="7"/>
      <c r="GI699" s="7"/>
      <c r="GJ699" s="7"/>
      <c r="GK699" s="7"/>
      <c r="GL699" s="7"/>
      <c r="GM699" s="48"/>
      <c r="GN699" s="7"/>
      <c r="GO699" s="7"/>
      <c r="GP699" s="7"/>
      <c r="GR699" s="48"/>
      <c r="GS699" s="48"/>
      <c r="GT699" s="48"/>
      <c r="GU699" s="48"/>
      <c r="GV699" s="48"/>
    </row>
    <row r="700" spans="1:204">
      <c r="A700" s="7"/>
      <c r="B700" s="7"/>
      <c r="C700" s="7"/>
      <c r="D700" s="48"/>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c r="AH700" s="7"/>
      <c r="AI700" s="13"/>
      <c r="AJ700" s="13"/>
      <c r="AK700" s="7"/>
      <c r="AL700" s="7"/>
      <c r="AM700" s="7"/>
      <c r="AN700" s="7"/>
      <c r="AO700" s="7"/>
      <c r="AP700" s="7"/>
      <c r="AQ700" s="7"/>
      <c r="AR700" s="153"/>
      <c r="AS700" s="7"/>
      <c r="AT700" s="7"/>
      <c r="AU700" s="7"/>
      <c r="AV700" s="7"/>
      <c r="AW700" s="7"/>
      <c r="AX700" s="7"/>
      <c r="AY700" s="7"/>
      <c r="AZ700" s="7"/>
      <c r="BA700" s="7"/>
      <c r="BB700" s="7"/>
      <c r="BC700" s="7"/>
      <c r="BD700" s="7"/>
      <c r="BE700" s="154"/>
      <c r="BF700" s="154"/>
      <c r="BG700" s="7"/>
      <c r="BH700" s="154"/>
      <c r="BI700" s="154"/>
      <c r="BJ700" s="154"/>
      <c r="BK700" s="154"/>
      <c r="BL700" s="154"/>
      <c r="BM700" s="154"/>
      <c r="BN700" s="7"/>
      <c r="BO700" s="7"/>
      <c r="BP700" s="7"/>
      <c r="BQ700" s="7"/>
      <c r="BR700" s="154"/>
      <c r="BS700" s="154"/>
      <c r="BT700" s="7"/>
      <c r="BU700" s="154"/>
      <c r="BV700" s="154"/>
      <c r="BW700" s="154"/>
      <c r="BX700" s="154"/>
      <c r="BY700" s="154"/>
      <c r="BZ700" s="154"/>
      <c r="CA700" s="7"/>
      <c r="CB700" s="7"/>
      <c r="CC700" s="7"/>
      <c r="CD700" s="7"/>
      <c r="CE700" s="154"/>
      <c r="CF700" s="154"/>
      <c r="CG700" s="7"/>
      <c r="CH700" s="154"/>
      <c r="CI700" s="154"/>
      <c r="CJ700" s="154"/>
      <c r="CK700" s="154"/>
      <c r="CL700" s="154"/>
      <c r="CM700" s="154"/>
      <c r="CN700" s="7"/>
      <c r="CO700" s="7"/>
      <c r="CP700" s="7"/>
      <c r="CQ700" s="7"/>
      <c r="CR700" s="154"/>
      <c r="CS700" s="154"/>
      <c r="CT700" s="7"/>
      <c r="CU700" s="154"/>
      <c r="CV700" s="154"/>
      <c r="CW700" s="154"/>
      <c r="CX700" s="154"/>
      <c r="CY700" s="154"/>
      <c r="CZ700" s="154"/>
      <c r="DA700" s="7"/>
      <c r="DB700" s="7"/>
      <c r="DC700" s="7"/>
      <c r="DD700" s="7"/>
      <c r="DE700" s="154"/>
      <c r="DF700" s="154"/>
      <c r="DG700" s="7"/>
      <c r="DH700" s="154"/>
      <c r="DI700" s="154"/>
      <c r="DJ700" s="154"/>
      <c r="DK700" s="154"/>
      <c r="DL700" s="154"/>
      <c r="DM700" s="154"/>
      <c r="DN700" s="7"/>
      <c r="DO700" s="7"/>
      <c r="DP700" s="7"/>
      <c r="DQ700" s="7"/>
      <c r="DR700" s="152"/>
      <c r="DS700" s="152"/>
      <c r="DT700" s="152"/>
      <c r="DU700" s="152"/>
      <c r="DV700" s="152"/>
      <c r="DW700" s="152"/>
      <c r="DX700" s="152"/>
      <c r="DY700" s="152"/>
      <c r="DZ700" s="152"/>
      <c r="EA700" s="152"/>
      <c r="EB700" s="152"/>
      <c r="EC700" s="152"/>
      <c r="ED700" s="152"/>
      <c r="EE700" s="152"/>
      <c r="EF700" s="152"/>
      <c r="EG700" s="152"/>
      <c r="EH700" s="152"/>
      <c r="EI700" s="152"/>
      <c r="EJ700" s="152"/>
      <c r="EK700" s="152"/>
      <c r="EL700" s="152"/>
      <c r="EM700" s="152"/>
      <c r="EN700" s="152"/>
      <c r="EO700" s="152"/>
      <c r="EP700" s="152"/>
      <c r="EQ700" s="152"/>
      <c r="ER700" s="152"/>
      <c r="ES700" s="152"/>
      <c r="ET700" s="152"/>
      <c r="EU700" s="152"/>
      <c r="EV700" s="152"/>
      <c r="EW700" s="152"/>
      <c r="EX700" s="152"/>
      <c r="EY700" s="152"/>
      <c r="EZ700" s="152"/>
      <c r="FA700" s="152"/>
      <c r="FB700" s="152"/>
      <c r="FC700" s="152"/>
      <c r="FD700" s="152"/>
      <c r="FE700" s="152"/>
      <c r="FF700" s="152"/>
      <c r="FG700" s="152"/>
      <c r="FH700" s="152"/>
      <c r="FI700" s="152"/>
      <c r="FJ700" s="152"/>
      <c r="FK700" s="152"/>
      <c r="FL700" s="152"/>
      <c r="FM700" s="152"/>
      <c r="FN700" s="152"/>
      <c r="FO700" s="152"/>
      <c r="FP700" s="152"/>
      <c r="FQ700" s="152"/>
      <c r="FR700" s="152"/>
      <c r="FS700" s="152"/>
      <c r="FT700" s="152"/>
      <c r="FU700" s="152"/>
      <c r="FV700" s="152"/>
      <c r="FW700" s="152"/>
      <c r="FX700" s="152"/>
      <c r="FY700" s="152"/>
      <c r="FZ700" s="152"/>
      <c r="GA700" s="152"/>
      <c r="GB700" s="152"/>
      <c r="GC700" s="152"/>
      <c r="GD700" s="152"/>
      <c r="GE700" s="7"/>
      <c r="GF700" s="7"/>
      <c r="GG700" s="7"/>
      <c r="GH700" s="7"/>
      <c r="GI700" s="7"/>
      <c r="GJ700" s="7"/>
      <c r="GK700" s="7"/>
      <c r="GL700" s="7"/>
      <c r="GM700" s="48"/>
      <c r="GN700" s="7"/>
      <c r="GO700" s="7"/>
      <c r="GP700" s="7"/>
      <c r="GR700" s="48"/>
      <c r="GS700" s="48"/>
      <c r="GT700" s="48"/>
      <c r="GU700" s="48"/>
      <c r="GV700" s="48"/>
    </row>
    <row r="701" spans="1:204">
      <c r="A701" s="7"/>
      <c r="B701" s="7"/>
      <c r="C701" s="7"/>
      <c r="D701" s="48"/>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13"/>
      <c r="AJ701" s="13"/>
      <c r="AK701" s="7"/>
      <c r="AL701" s="7"/>
      <c r="AM701" s="7"/>
      <c r="AN701" s="7"/>
      <c r="AO701" s="7"/>
      <c r="AP701" s="7"/>
      <c r="AQ701" s="7"/>
      <c r="AR701" s="153"/>
      <c r="AS701" s="7"/>
      <c r="AT701" s="7"/>
      <c r="AU701" s="7"/>
      <c r="AV701" s="7"/>
      <c r="AW701" s="7"/>
      <c r="AX701" s="7"/>
      <c r="AY701" s="7"/>
      <c r="AZ701" s="7"/>
      <c r="BA701" s="7"/>
      <c r="BB701" s="7"/>
      <c r="BC701" s="7"/>
      <c r="BD701" s="7"/>
      <c r="BE701" s="154"/>
      <c r="BF701" s="154"/>
      <c r="BG701" s="7"/>
      <c r="BH701" s="154"/>
      <c r="BI701" s="154"/>
      <c r="BJ701" s="154"/>
      <c r="BK701" s="154"/>
      <c r="BL701" s="154"/>
      <c r="BM701" s="154"/>
      <c r="BN701" s="7"/>
      <c r="BO701" s="7"/>
      <c r="BP701" s="7"/>
      <c r="BQ701" s="7"/>
      <c r="BR701" s="154"/>
      <c r="BS701" s="154"/>
      <c r="BT701" s="7"/>
      <c r="BU701" s="154"/>
      <c r="BV701" s="154"/>
      <c r="BW701" s="154"/>
      <c r="BX701" s="154"/>
      <c r="BY701" s="154"/>
      <c r="BZ701" s="154"/>
      <c r="CA701" s="7"/>
      <c r="CB701" s="7"/>
      <c r="CC701" s="7"/>
      <c r="CD701" s="7"/>
      <c r="CE701" s="154"/>
      <c r="CF701" s="154"/>
      <c r="CG701" s="7"/>
      <c r="CH701" s="154"/>
      <c r="CI701" s="154"/>
      <c r="CJ701" s="154"/>
      <c r="CK701" s="154"/>
      <c r="CL701" s="154"/>
      <c r="CM701" s="154"/>
      <c r="CN701" s="7"/>
      <c r="CO701" s="7"/>
      <c r="CP701" s="7"/>
      <c r="CQ701" s="7"/>
      <c r="CR701" s="154"/>
      <c r="CS701" s="154"/>
      <c r="CT701" s="7"/>
      <c r="CU701" s="154"/>
      <c r="CV701" s="154"/>
      <c r="CW701" s="154"/>
      <c r="CX701" s="154"/>
      <c r="CY701" s="154"/>
      <c r="CZ701" s="154"/>
      <c r="DA701" s="7"/>
      <c r="DB701" s="7"/>
      <c r="DC701" s="7"/>
      <c r="DD701" s="7"/>
      <c r="DE701" s="154"/>
      <c r="DF701" s="154"/>
      <c r="DG701" s="7"/>
      <c r="DH701" s="154"/>
      <c r="DI701" s="154"/>
      <c r="DJ701" s="154"/>
      <c r="DK701" s="154"/>
      <c r="DL701" s="154"/>
      <c r="DM701" s="154"/>
      <c r="DN701" s="7"/>
      <c r="DO701" s="7"/>
      <c r="DP701" s="7"/>
      <c r="DQ701" s="7"/>
      <c r="DR701" s="152"/>
      <c r="DS701" s="152"/>
      <c r="DT701" s="152"/>
      <c r="DU701" s="152"/>
      <c r="DV701" s="152"/>
      <c r="DW701" s="152"/>
      <c r="DX701" s="152"/>
      <c r="DY701" s="152"/>
      <c r="DZ701" s="152"/>
      <c r="EA701" s="152"/>
      <c r="EB701" s="152"/>
      <c r="EC701" s="152"/>
      <c r="ED701" s="152"/>
      <c r="EE701" s="152"/>
      <c r="EF701" s="152"/>
      <c r="EG701" s="152"/>
      <c r="EH701" s="152"/>
      <c r="EI701" s="152"/>
      <c r="EJ701" s="152"/>
      <c r="EK701" s="152"/>
      <c r="EL701" s="152"/>
      <c r="EM701" s="152"/>
      <c r="EN701" s="152"/>
      <c r="EO701" s="152"/>
      <c r="EP701" s="152"/>
      <c r="EQ701" s="152"/>
      <c r="ER701" s="152"/>
      <c r="ES701" s="152"/>
      <c r="ET701" s="152"/>
      <c r="EU701" s="152"/>
      <c r="EV701" s="152"/>
      <c r="EW701" s="152"/>
      <c r="EX701" s="152"/>
      <c r="EY701" s="152"/>
      <c r="EZ701" s="152"/>
      <c r="FA701" s="152"/>
      <c r="FB701" s="152"/>
      <c r="FC701" s="152"/>
      <c r="FD701" s="152"/>
      <c r="FE701" s="152"/>
      <c r="FF701" s="152"/>
      <c r="FG701" s="152"/>
      <c r="FH701" s="152"/>
      <c r="FI701" s="152"/>
      <c r="FJ701" s="152"/>
      <c r="FK701" s="152"/>
      <c r="FL701" s="152"/>
      <c r="FM701" s="152"/>
      <c r="FN701" s="152"/>
      <c r="FO701" s="152"/>
      <c r="FP701" s="152"/>
      <c r="FQ701" s="152"/>
      <c r="FR701" s="152"/>
      <c r="FS701" s="152"/>
      <c r="FT701" s="152"/>
      <c r="FU701" s="152"/>
      <c r="FV701" s="152"/>
      <c r="FW701" s="152"/>
      <c r="FX701" s="152"/>
      <c r="FY701" s="152"/>
      <c r="FZ701" s="152"/>
      <c r="GA701" s="152"/>
      <c r="GB701" s="152"/>
      <c r="GC701" s="152"/>
      <c r="GD701" s="152"/>
      <c r="GE701" s="7"/>
      <c r="GF701" s="7"/>
      <c r="GG701" s="7"/>
      <c r="GH701" s="7"/>
      <c r="GI701" s="7"/>
      <c r="GJ701" s="7"/>
      <c r="GK701" s="7"/>
      <c r="GL701" s="7"/>
      <c r="GM701" s="48"/>
      <c r="GN701" s="7"/>
      <c r="GO701" s="7"/>
      <c r="GP701" s="7"/>
      <c r="GR701" s="48"/>
      <c r="GS701" s="48"/>
      <c r="GT701" s="48"/>
      <c r="GU701" s="48"/>
      <c r="GV701" s="48"/>
    </row>
    <row r="702" spans="1:204">
      <c r="A702" s="7"/>
      <c r="B702" s="7"/>
      <c r="C702" s="7"/>
      <c r="D702" s="48"/>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13"/>
      <c r="AJ702" s="13"/>
      <c r="AK702" s="7"/>
      <c r="AL702" s="7"/>
      <c r="AM702" s="7"/>
      <c r="AN702" s="7"/>
      <c r="AO702" s="7"/>
      <c r="AP702" s="7"/>
      <c r="AQ702" s="7"/>
      <c r="AR702" s="153"/>
      <c r="AS702" s="7"/>
      <c r="AT702" s="7"/>
      <c r="AU702" s="7"/>
      <c r="AV702" s="7"/>
      <c r="AW702" s="7"/>
      <c r="AX702" s="7"/>
      <c r="AY702" s="7"/>
      <c r="AZ702" s="7"/>
      <c r="BA702" s="7"/>
      <c r="BB702" s="7"/>
      <c r="BC702" s="7"/>
      <c r="BD702" s="7"/>
      <c r="BE702" s="154"/>
      <c r="BF702" s="154"/>
      <c r="BG702" s="7"/>
      <c r="BH702" s="154"/>
      <c r="BI702" s="154"/>
      <c r="BJ702" s="154"/>
      <c r="BK702" s="154"/>
      <c r="BL702" s="154"/>
      <c r="BM702" s="154"/>
      <c r="BN702" s="7"/>
      <c r="BO702" s="7"/>
      <c r="BP702" s="7"/>
      <c r="BQ702" s="7"/>
      <c r="BR702" s="154"/>
      <c r="BS702" s="154"/>
      <c r="BT702" s="7"/>
      <c r="BU702" s="154"/>
      <c r="BV702" s="154"/>
      <c r="BW702" s="154"/>
      <c r="BX702" s="154"/>
      <c r="BY702" s="154"/>
      <c r="BZ702" s="154"/>
      <c r="CA702" s="7"/>
      <c r="CB702" s="7"/>
      <c r="CC702" s="7"/>
      <c r="CD702" s="7"/>
      <c r="CE702" s="154"/>
      <c r="CF702" s="154"/>
      <c r="CG702" s="7"/>
      <c r="CH702" s="154"/>
      <c r="CI702" s="154"/>
      <c r="CJ702" s="154"/>
      <c r="CK702" s="154"/>
      <c r="CL702" s="154"/>
      <c r="CM702" s="154"/>
      <c r="CN702" s="7"/>
      <c r="CO702" s="7"/>
      <c r="CP702" s="7"/>
      <c r="CQ702" s="7"/>
      <c r="CR702" s="154"/>
      <c r="CS702" s="154"/>
      <c r="CT702" s="7"/>
      <c r="CU702" s="154"/>
      <c r="CV702" s="154"/>
      <c r="CW702" s="154"/>
      <c r="CX702" s="154"/>
      <c r="CY702" s="154"/>
      <c r="CZ702" s="154"/>
      <c r="DA702" s="7"/>
      <c r="DB702" s="7"/>
      <c r="DC702" s="7"/>
      <c r="DD702" s="7"/>
      <c r="DE702" s="154"/>
      <c r="DF702" s="154"/>
      <c r="DG702" s="7"/>
      <c r="DH702" s="154"/>
      <c r="DI702" s="154"/>
      <c r="DJ702" s="154"/>
      <c r="DK702" s="154"/>
      <c r="DL702" s="154"/>
      <c r="DM702" s="154"/>
      <c r="DN702" s="7"/>
      <c r="DO702" s="7"/>
      <c r="DP702" s="7"/>
      <c r="DQ702" s="7"/>
      <c r="DR702" s="152"/>
      <c r="DS702" s="152"/>
      <c r="DT702" s="152"/>
      <c r="DU702" s="152"/>
      <c r="DV702" s="152"/>
      <c r="DW702" s="152"/>
      <c r="DX702" s="152"/>
      <c r="DY702" s="152"/>
      <c r="DZ702" s="152"/>
      <c r="EA702" s="152"/>
      <c r="EB702" s="152"/>
      <c r="EC702" s="152"/>
      <c r="ED702" s="152"/>
      <c r="EE702" s="152"/>
      <c r="EF702" s="152"/>
      <c r="EG702" s="152"/>
      <c r="EH702" s="152"/>
      <c r="EI702" s="152"/>
      <c r="EJ702" s="152"/>
      <c r="EK702" s="152"/>
      <c r="EL702" s="152"/>
      <c r="EM702" s="152"/>
      <c r="EN702" s="152"/>
      <c r="EO702" s="152"/>
      <c r="EP702" s="152"/>
      <c r="EQ702" s="152"/>
      <c r="ER702" s="152"/>
      <c r="ES702" s="152"/>
      <c r="ET702" s="152"/>
      <c r="EU702" s="152"/>
      <c r="EV702" s="152"/>
      <c r="EW702" s="152"/>
      <c r="EX702" s="152"/>
      <c r="EY702" s="152"/>
      <c r="EZ702" s="152"/>
      <c r="FA702" s="152"/>
      <c r="FB702" s="152"/>
      <c r="FC702" s="152"/>
      <c r="FD702" s="152"/>
      <c r="FE702" s="152"/>
      <c r="FF702" s="152"/>
      <c r="FG702" s="152"/>
      <c r="FH702" s="152"/>
      <c r="FI702" s="152"/>
      <c r="FJ702" s="152"/>
      <c r="FK702" s="152"/>
      <c r="FL702" s="152"/>
      <c r="FM702" s="152"/>
      <c r="FN702" s="152"/>
      <c r="FO702" s="152"/>
      <c r="FP702" s="152"/>
      <c r="FQ702" s="152"/>
      <c r="FR702" s="152"/>
      <c r="FS702" s="152"/>
      <c r="FT702" s="152"/>
      <c r="FU702" s="152"/>
      <c r="FV702" s="152"/>
      <c r="FW702" s="152"/>
      <c r="FX702" s="152"/>
      <c r="FY702" s="152"/>
      <c r="FZ702" s="152"/>
      <c r="GA702" s="152"/>
      <c r="GB702" s="152"/>
      <c r="GC702" s="152"/>
      <c r="GD702" s="152"/>
      <c r="GE702" s="7"/>
      <c r="GF702" s="7"/>
      <c r="GG702" s="7"/>
      <c r="GH702" s="7"/>
      <c r="GI702" s="7"/>
      <c r="GJ702" s="7"/>
      <c r="GK702" s="7"/>
      <c r="GL702" s="7"/>
      <c r="GM702" s="48"/>
      <c r="GN702" s="7"/>
      <c r="GO702" s="7"/>
      <c r="GP702" s="7"/>
      <c r="GR702" s="48"/>
      <c r="GS702" s="48"/>
      <c r="GT702" s="48"/>
      <c r="GU702" s="48"/>
      <c r="GV702" s="48"/>
    </row>
    <row r="703" spans="1:204">
      <c r="A703" s="7"/>
      <c r="B703" s="7"/>
      <c r="C703" s="7"/>
      <c r="D703" s="48"/>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c r="AH703" s="7"/>
      <c r="AI703" s="13"/>
      <c r="AJ703" s="13"/>
      <c r="AK703" s="7"/>
      <c r="AL703" s="7"/>
      <c r="AM703" s="7"/>
      <c r="AN703" s="7"/>
      <c r="AO703" s="7"/>
      <c r="AP703" s="7"/>
      <c r="AQ703" s="7"/>
      <c r="AR703" s="153"/>
      <c r="AS703" s="7"/>
      <c r="AT703" s="7"/>
      <c r="AU703" s="7"/>
      <c r="AV703" s="7"/>
      <c r="AW703" s="7"/>
      <c r="AX703" s="7"/>
      <c r="AY703" s="7"/>
      <c r="AZ703" s="7"/>
      <c r="BA703" s="7"/>
      <c r="BB703" s="7"/>
      <c r="BC703" s="7"/>
      <c r="BD703" s="7"/>
      <c r="BE703" s="154"/>
      <c r="BF703" s="154"/>
      <c r="BG703" s="7"/>
      <c r="BH703" s="154"/>
      <c r="BI703" s="154"/>
      <c r="BJ703" s="154"/>
      <c r="BK703" s="154"/>
      <c r="BL703" s="154"/>
      <c r="BM703" s="154"/>
      <c r="BN703" s="7"/>
      <c r="BO703" s="7"/>
      <c r="BP703" s="7"/>
      <c r="BQ703" s="7"/>
      <c r="BR703" s="154"/>
      <c r="BS703" s="154"/>
      <c r="BT703" s="7"/>
      <c r="BU703" s="154"/>
      <c r="BV703" s="154"/>
      <c r="BW703" s="154"/>
      <c r="BX703" s="154"/>
      <c r="BY703" s="154"/>
      <c r="BZ703" s="154"/>
      <c r="CA703" s="7"/>
      <c r="CB703" s="7"/>
      <c r="CC703" s="7"/>
      <c r="CD703" s="7"/>
      <c r="CE703" s="154"/>
      <c r="CF703" s="154"/>
      <c r="CG703" s="7"/>
      <c r="CH703" s="154"/>
      <c r="CI703" s="154"/>
      <c r="CJ703" s="154"/>
      <c r="CK703" s="154"/>
      <c r="CL703" s="154"/>
      <c r="CM703" s="154"/>
      <c r="CN703" s="7"/>
      <c r="CO703" s="7"/>
      <c r="CP703" s="7"/>
      <c r="CQ703" s="7"/>
      <c r="CR703" s="154"/>
      <c r="CS703" s="154"/>
      <c r="CT703" s="7"/>
      <c r="CU703" s="154"/>
      <c r="CV703" s="154"/>
      <c r="CW703" s="154"/>
      <c r="CX703" s="154"/>
      <c r="CY703" s="154"/>
      <c r="CZ703" s="154"/>
      <c r="DA703" s="7"/>
      <c r="DB703" s="7"/>
      <c r="DC703" s="7"/>
      <c r="DD703" s="7"/>
      <c r="DE703" s="154"/>
      <c r="DF703" s="154"/>
      <c r="DG703" s="7"/>
      <c r="DH703" s="154"/>
      <c r="DI703" s="154"/>
      <c r="DJ703" s="154"/>
      <c r="DK703" s="154"/>
      <c r="DL703" s="154"/>
      <c r="DM703" s="154"/>
      <c r="DN703" s="7"/>
      <c r="DO703" s="7"/>
      <c r="DP703" s="7"/>
      <c r="DQ703" s="7"/>
      <c r="DR703" s="152"/>
      <c r="DS703" s="152"/>
      <c r="DT703" s="152"/>
      <c r="DU703" s="152"/>
      <c r="DV703" s="152"/>
      <c r="DW703" s="152"/>
      <c r="DX703" s="152"/>
      <c r="DY703" s="152"/>
      <c r="DZ703" s="152"/>
      <c r="EA703" s="152"/>
      <c r="EB703" s="152"/>
      <c r="EC703" s="152"/>
      <c r="ED703" s="152"/>
      <c r="EE703" s="152"/>
      <c r="EF703" s="152"/>
      <c r="EG703" s="152"/>
      <c r="EH703" s="152"/>
      <c r="EI703" s="152"/>
      <c r="EJ703" s="152"/>
      <c r="EK703" s="152"/>
      <c r="EL703" s="152"/>
      <c r="EM703" s="152"/>
      <c r="EN703" s="152"/>
      <c r="EO703" s="152"/>
      <c r="EP703" s="152"/>
      <c r="EQ703" s="152"/>
      <c r="ER703" s="152"/>
      <c r="ES703" s="152"/>
      <c r="ET703" s="152"/>
      <c r="EU703" s="152"/>
      <c r="EV703" s="152"/>
      <c r="EW703" s="152"/>
      <c r="EX703" s="152"/>
      <c r="EY703" s="152"/>
      <c r="EZ703" s="152"/>
      <c r="FA703" s="152"/>
      <c r="FB703" s="152"/>
      <c r="FC703" s="152"/>
      <c r="FD703" s="152"/>
      <c r="FE703" s="152"/>
      <c r="FF703" s="152"/>
      <c r="FG703" s="152"/>
      <c r="FH703" s="152"/>
      <c r="FI703" s="152"/>
      <c r="FJ703" s="152"/>
      <c r="FK703" s="152"/>
      <c r="FL703" s="152"/>
      <c r="FM703" s="152"/>
      <c r="FN703" s="152"/>
      <c r="FO703" s="152"/>
      <c r="FP703" s="152"/>
      <c r="FQ703" s="152"/>
      <c r="FR703" s="152"/>
      <c r="FS703" s="152"/>
      <c r="FT703" s="152"/>
      <c r="FU703" s="152"/>
      <c r="FV703" s="152"/>
      <c r="FW703" s="152"/>
      <c r="FX703" s="152"/>
      <c r="FY703" s="152"/>
      <c r="FZ703" s="152"/>
      <c r="GA703" s="152"/>
      <c r="GB703" s="152"/>
      <c r="GC703" s="152"/>
      <c r="GD703" s="152"/>
      <c r="GE703" s="7"/>
      <c r="GF703" s="7"/>
      <c r="GG703" s="7"/>
      <c r="GH703" s="7"/>
      <c r="GI703" s="7"/>
      <c r="GJ703" s="7"/>
      <c r="GK703" s="7"/>
      <c r="GL703" s="7"/>
      <c r="GM703" s="48"/>
      <c r="GN703" s="7"/>
      <c r="GO703" s="7"/>
      <c r="GP703" s="7"/>
      <c r="GR703" s="48"/>
      <c r="GS703" s="48"/>
      <c r="GT703" s="48"/>
      <c r="GU703" s="48"/>
      <c r="GV703" s="48"/>
    </row>
    <row r="704" spans="1:204">
      <c r="A704" s="7"/>
      <c r="B704" s="7"/>
      <c r="C704" s="7"/>
      <c r="D704" s="48"/>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c r="AH704" s="7"/>
      <c r="AI704" s="13"/>
      <c r="AJ704" s="13"/>
      <c r="AK704" s="7"/>
      <c r="AL704" s="7"/>
      <c r="AM704" s="7"/>
      <c r="AN704" s="7"/>
      <c r="AO704" s="7"/>
      <c r="AP704" s="7"/>
      <c r="AQ704" s="7"/>
      <c r="AR704" s="153"/>
      <c r="AS704" s="7"/>
      <c r="AT704" s="7"/>
      <c r="AU704" s="7"/>
      <c r="AV704" s="7"/>
      <c r="AW704" s="7"/>
      <c r="AX704" s="7"/>
      <c r="AY704" s="7"/>
      <c r="AZ704" s="7"/>
      <c r="BA704" s="7"/>
      <c r="BB704" s="7"/>
      <c r="BC704" s="7"/>
      <c r="BD704" s="7"/>
      <c r="BE704" s="154"/>
      <c r="BF704" s="154"/>
      <c r="BG704" s="7"/>
      <c r="BH704" s="154"/>
      <c r="BI704" s="154"/>
      <c r="BJ704" s="154"/>
      <c r="BK704" s="154"/>
      <c r="BL704" s="154"/>
      <c r="BM704" s="154"/>
      <c r="BN704" s="7"/>
      <c r="BO704" s="7"/>
      <c r="BP704" s="7"/>
      <c r="BQ704" s="7"/>
      <c r="BR704" s="154"/>
      <c r="BS704" s="154"/>
      <c r="BT704" s="7"/>
      <c r="BU704" s="154"/>
      <c r="BV704" s="154"/>
      <c r="BW704" s="154"/>
      <c r="BX704" s="154"/>
      <c r="BY704" s="154"/>
      <c r="BZ704" s="154"/>
      <c r="CA704" s="7"/>
      <c r="CB704" s="7"/>
      <c r="CC704" s="7"/>
      <c r="CD704" s="7"/>
      <c r="CE704" s="154"/>
      <c r="CF704" s="154"/>
      <c r="CG704" s="7"/>
      <c r="CH704" s="154"/>
      <c r="CI704" s="154"/>
      <c r="CJ704" s="154"/>
      <c r="CK704" s="154"/>
      <c r="CL704" s="154"/>
      <c r="CM704" s="154"/>
      <c r="CN704" s="7"/>
      <c r="CO704" s="7"/>
      <c r="CP704" s="7"/>
      <c r="CQ704" s="7"/>
      <c r="CR704" s="154"/>
      <c r="CS704" s="154"/>
      <c r="CT704" s="7"/>
      <c r="CU704" s="154"/>
      <c r="CV704" s="154"/>
      <c r="CW704" s="154"/>
      <c r="CX704" s="154"/>
      <c r="CY704" s="154"/>
      <c r="CZ704" s="154"/>
      <c r="DA704" s="7"/>
      <c r="DB704" s="7"/>
      <c r="DC704" s="7"/>
      <c r="DD704" s="7"/>
      <c r="DE704" s="154"/>
      <c r="DF704" s="154"/>
      <c r="DG704" s="7"/>
      <c r="DH704" s="154"/>
      <c r="DI704" s="154"/>
      <c r="DJ704" s="154"/>
      <c r="DK704" s="154"/>
      <c r="DL704" s="154"/>
      <c r="DM704" s="154"/>
      <c r="DN704" s="7"/>
      <c r="DO704" s="7"/>
      <c r="DP704" s="7"/>
      <c r="DQ704" s="7"/>
      <c r="DR704" s="152"/>
      <c r="DS704" s="152"/>
      <c r="DT704" s="152"/>
      <c r="DU704" s="152"/>
      <c r="DV704" s="152"/>
      <c r="DW704" s="152"/>
      <c r="DX704" s="152"/>
      <c r="DY704" s="152"/>
      <c r="DZ704" s="152"/>
      <c r="EA704" s="152"/>
      <c r="EB704" s="152"/>
      <c r="EC704" s="152"/>
      <c r="ED704" s="152"/>
      <c r="EE704" s="152"/>
      <c r="EF704" s="152"/>
      <c r="EG704" s="152"/>
      <c r="EH704" s="152"/>
      <c r="EI704" s="152"/>
      <c r="EJ704" s="152"/>
      <c r="EK704" s="152"/>
      <c r="EL704" s="152"/>
      <c r="EM704" s="152"/>
      <c r="EN704" s="152"/>
      <c r="EO704" s="152"/>
      <c r="EP704" s="152"/>
      <c r="EQ704" s="152"/>
      <c r="ER704" s="152"/>
      <c r="ES704" s="152"/>
      <c r="ET704" s="152"/>
      <c r="EU704" s="152"/>
      <c r="EV704" s="152"/>
      <c r="EW704" s="152"/>
      <c r="EX704" s="152"/>
      <c r="EY704" s="152"/>
      <c r="EZ704" s="152"/>
      <c r="FA704" s="152"/>
      <c r="FB704" s="152"/>
      <c r="FC704" s="152"/>
      <c r="FD704" s="152"/>
      <c r="FE704" s="152"/>
      <c r="FF704" s="152"/>
      <c r="FG704" s="152"/>
      <c r="FH704" s="152"/>
      <c r="FI704" s="152"/>
      <c r="FJ704" s="152"/>
      <c r="FK704" s="152"/>
      <c r="FL704" s="152"/>
      <c r="FM704" s="152"/>
      <c r="FN704" s="152"/>
      <c r="FO704" s="152"/>
      <c r="FP704" s="152"/>
      <c r="FQ704" s="152"/>
      <c r="FR704" s="152"/>
      <c r="FS704" s="152"/>
      <c r="FT704" s="152"/>
      <c r="FU704" s="152"/>
      <c r="FV704" s="152"/>
      <c r="FW704" s="152"/>
      <c r="FX704" s="152"/>
      <c r="FY704" s="152"/>
      <c r="FZ704" s="152"/>
      <c r="GA704" s="152"/>
      <c r="GB704" s="152"/>
      <c r="GC704" s="152"/>
      <c r="GD704" s="152"/>
      <c r="GE704" s="7"/>
      <c r="GF704" s="7"/>
      <c r="GG704" s="7"/>
      <c r="GH704" s="7"/>
      <c r="GI704" s="7"/>
      <c r="GJ704" s="7"/>
      <c r="GK704" s="7"/>
      <c r="GL704" s="7"/>
      <c r="GM704" s="48"/>
      <c r="GN704" s="7"/>
      <c r="GO704" s="7"/>
      <c r="GP704" s="7"/>
      <c r="GR704" s="48"/>
      <c r="GS704" s="48"/>
      <c r="GT704" s="48"/>
      <c r="GU704" s="48"/>
      <c r="GV704" s="48"/>
    </row>
    <row r="705" spans="1:204">
      <c r="A705" s="7"/>
      <c r="B705" s="7"/>
      <c r="C705" s="7"/>
      <c r="D705" s="48"/>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c r="AH705" s="7"/>
      <c r="AI705" s="13"/>
      <c r="AJ705" s="13"/>
      <c r="AK705" s="7"/>
      <c r="AL705" s="7"/>
      <c r="AM705" s="7"/>
      <c r="AN705" s="7"/>
      <c r="AO705" s="7"/>
      <c r="AP705" s="7"/>
      <c r="AQ705" s="7"/>
      <c r="AR705" s="153"/>
      <c r="AS705" s="7"/>
      <c r="AT705" s="7"/>
      <c r="AU705" s="7"/>
      <c r="AV705" s="7"/>
      <c r="AW705" s="7"/>
      <c r="AX705" s="7"/>
      <c r="AY705" s="7"/>
      <c r="AZ705" s="7"/>
      <c r="BA705" s="7"/>
      <c r="BB705" s="7"/>
      <c r="BC705" s="7"/>
      <c r="BD705" s="7"/>
      <c r="BE705" s="154"/>
      <c r="BF705" s="154"/>
      <c r="BG705" s="7"/>
      <c r="BH705" s="154"/>
      <c r="BI705" s="154"/>
      <c r="BJ705" s="154"/>
      <c r="BK705" s="154"/>
      <c r="BL705" s="154"/>
      <c r="BM705" s="154"/>
      <c r="BN705" s="7"/>
      <c r="BO705" s="7"/>
      <c r="BP705" s="7"/>
      <c r="BQ705" s="7"/>
      <c r="BR705" s="154"/>
      <c r="BS705" s="154"/>
      <c r="BT705" s="7"/>
      <c r="BU705" s="154"/>
      <c r="BV705" s="154"/>
      <c r="BW705" s="154"/>
      <c r="BX705" s="154"/>
      <c r="BY705" s="154"/>
      <c r="BZ705" s="154"/>
      <c r="CA705" s="7"/>
      <c r="CB705" s="7"/>
      <c r="CC705" s="7"/>
      <c r="CD705" s="7"/>
      <c r="CE705" s="154"/>
      <c r="CF705" s="154"/>
      <c r="CG705" s="7"/>
      <c r="CH705" s="154"/>
      <c r="CI705" s="154"/>
      <c r="CJ705" s="154"/>
      <c r="CK705" s="154"/>
      <c r="CL705" s="154"/>
      <c r="CM705" s="154"/>
      <c r="CN705" s="7"/>
      <c r="CO705" s="7"/>
      <c r="CP705" s="7"/>
      <c r="CQ705" s="7"/>
      <c r="CR705" s="154"/>
      <c r="CS705" s="154"/>
      <c r="CT705" s="7"/>
      <c r="CU705" s="154"/>
      <c r="CV705" s="154"/>
      <c r="CW705" s="154"/>
      <c r="CX705" s="154"/>
      <c r="CY705" s="154"/>
      <c r="CZ705" s="154"/>
      <c r="DA705" s="7"/>
      <c r="DB705" s="7"/>
      <c r="DC705" s="7"/>
      <c r="DD705" s="7"/>
      <c r="DE705" s="154"/>
      <c r="DF705" s="154"/>
      <c r="DG705" s="7"/>
      <c r="DH705" s="154"/>
      <c r="DI705" s="154"/>
      <c r="DJ705" s="154"/>
      <c r="DK705" s="154"/>
      <c r="DL705" s="154"/>
      <c r="DM705" s="154"/>
      <c r="DN705" s="7"/>
      <c r="DO705" s="7"/>
      <c r="DP705" s="7"/>
      <c r="DQ705" s="7"/>
      <c r="DR705" s="152"/>
      <c r="DS705" s="152"/>
      <c r="DT705" s="152"/>
      <c r="DU705" s="152"/>
      <c r="DV705" s="152"/>
      <c r="DW705" s="152"/>
      <c r="DX705" s="152"/>
      <c r="DY705" s="152"/>
      <c r="DZ705" s="152"/>
      <c r="EA705" s="152"/>
      <c r="EB705" s="152"/>
      <c r="EC705" s="152"/>
      <c r="ED705" s="152"/>
      <c r="EE705" s="152"/>
      <c r="EF705" s="152"/>
      <c r="EG705" s="152"/>
      <c r="EH705" s="152"/>
      <c r="EI705" s="152"/>
      <c r="EJ705" s="152"/>
      <c r="EK705" s="152"/>
      <c r="EL705" s="152"/>
      <c r="EM705" s="152"/>
      <c r="EN705" s="152"/>
      <c r="EO705" s="152"/>
      <c r="EP705" s="152"/>
      <c r="EQ705" s="152"/>
      <c r="ER705" s="152"/>
      <c r="ES705" s="152"/>
      <c r="ET705" s="152"/>
      <c r="EU705" s="152"/>
      <c r="EV705" s="152"/>
      <c r="EW705" s="152"/>
      <c r="EX705" s="152"/>
      <c r="EY705" s="152"/>
      <c r="EZ705" s="152"/>
      <c r="FA705" s="152"/>
      <c r="FB705" s="152"/>
      <c r="FC705" s="152"/>
      <c r="FD705" s="152"/>
      <c r="FE705" s="152"/>
      <c r="FF705" s="152"/>
      <c r="FG705" s="152"/>
      <c r="FH705" s="152"/>
      <c r="FI705" s="152"/>
      <c r="FJ705" s="152"/>
      <c r="FK705" s="152"/>
      <c r="FL705" s="152"/>
      <c r="FM705" s="152"/>
      <c r="FN705" s="152"/>
      <c r="FO705" s="152"/>
      <c r="FP705" s="152"/>
      <c r="FQ705" s="152"/>
      <c r="FR705" s="152"/>
      <c r="FS705" s="152"/>
      <c r="FT705" s="152"/>
      <c r="FU705" s="152"/>
      <c r="FV705" s="152"/>
      <c r="FW705" s="152"/>
      <c r="FX705" s="152"/>
      <c r="FY705" s="152"/>
      <c r="FZ705" s="152"/>
      <c r="GA705" s="152"/>
      <c r="GB705" s="152"/>
      <c r="GC705" s="152"/>
      <c r="GD705" s="152"/>
      <c r="GE705" s="7"/>
      <c r="GF705" s="7"/>
      <c r="GG705" s="7"/>
      <c r="GH705" s="7"/>
      <c r="GI705" s="7"/>
      <c r="GJ705" s="7"/>
      <c r="GK705" s="7"/>
      <c r="GL705" s="7"/>
      <c r="GM705" s="48"/>
      <c r="GN705" s="7"/>
      <c r="GO705" s="7"/>
      <c r="GP705" s="7"/>
      <c r="GR705" s="48"/>
      <c r="GS705" s="48"/>
      <c r="GT705" s="48"/>
      <c r="GU705" s="48"/>
      <c r="GV705" s="48"/>
    </row>
    <row r="706" spans="1:204">
      <c r="A706" s="7"/>
      <c r="B706" s="7"/>
      <c r="C706" s="7"/>
      <c r="D706" s="48"/>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c r="AH706" s="7"/>
      <c r="AI706" s="13"/>
      <c r="AJ706" s="13"/>
      <c r="AK706" s="7"/>
      <c r="AL706" s="7"/>
      <c r="AM706" s="7"/>
      <c r="AN706" s="7"/>
      <c r="AO706" s="7"/>
      <c r="AP706" s="7"/>
      <c r="AQ706" s="7"/>
      <c r="AR706" s="153"/>
      <c r="AS706" s="7"/>
      <c r="AT706" s="7"/>
      <c r="AU706" s="7"/>
      <c r="AV706" s="7"/>
      <c r="AW706" s="7"/>
      <c r="AX706" s="7"/>
      <c r="AY706" s="7"/>
      <c r="AZ706" s="7"/>
      <c r="BA706" s="7"/>
      <c r="BB706" s="7"/>
      <c r="BC706" s="7"/>
      <c r="BD706" s="7"/>
      <c r="BE706" s="154"/>
      <c r="BF706" s="154"/>
      <c r="BG706" s="7"/>
      <c r="BH706" s="154"/>
      <c r="BI706" s="154"/>
      <c r="BJ706" s="154"/>
      <c r="BK706" s="154"/>
      <c r="BL706" s="154"/>
      <c r="BM706" s="154"/>
      <c r="BN706" s="7"/>
      <c r="BO706" s="7"/>
      <c r="BP706" s="7"/>
      <c r="BQ706" s="7"/>
      <c r="BR706" s="154"/>
      <c r="BS706" s="154"/>
      <c r="BT706" s="7"/>
      <c r="BU706" s="154"/>
      <c r="BV706" s="154"/>
      <c r="BW706" s="154"/>
      <c r="BX706" s="154"/>
      <c r="BY706" s="154"/>
      <c r="BZ706" s="154"/>
      <c r="CA706" s="7"/>
      <c r="CB706" s="7"/>
      <c r="CC706" s="7"/>
      <c r="CD706" s="7"/>
      <c r="CE706" s="154"/>
      <c r="CF706" s="154"/>
      <c r="CG706" s="7"/>
      <c r="CH706" s="154"/>
      <c r="CI706" s="154"/>
      <c r="CJ706" s="154"/>
      <c r="CK706" s="154"/>
      <c r="CL706" s="154"/>
      <c r="CM706" s="154"/>
      <c r="CN706" s="7"/>
      <c r="CO706" s="7"/>
      <c r="CP706" s="7"/>
      <c r="CQ706" s="7"/>
      <c r="CR706" s="154"/>
      <c r="CS706" s="154"/>
      <c r="CT706" s="7"/>
      <c r="CU706" s="154"/>
      <c r="CV706" s="154"/>
      <c r="CW706" s="154"/>
      <c r="CX706" s="154"/>
      <c r="CY706" s="154"/>
      <c r="CZ706" s="154"/>
      <c r="DA706" s="7"/>
      <c r="DB706" s="7"/>
      <c r="DC706" s="7"/>
      <c r="DD706" s="7"/>
      <c r="DE706" s="154"/>
      <c r="DF706" s="154"/>
      <c r="DG706" s="7"/>
      <c r="DH706" s="154"/>
      <c r="DI706" s="154"/>
      <c r="DJ706" s="154"/>
      <c r="DK706" s="154"/>
      <c r="DL706" s="154"/>
      <c r="DM706" s="154"/>
      <c r="DN706" s="7"/>
      <c r="DO706" s="7"/>
      <c r="DP706" s="7"/>
      <c r="DQ706" s="7"/>
      <c r="DR706" s="152"/>
      <c r="DS706" s="152"/>
      <c r="DT706" s="152"/>
      <c r="DU706" s="152"/>
      <c r="DV706" s="152"/>
      <c r="DW706" s="152"/>
      <c r="DX706" s="152"/>
      <c r="DY706" s="152"/>
      <c r="DZ706" s="152"/>
      <c r="EA706" s="152"/>
      <c r="EB706" s="152"/>
      <c r="EC706" s="152"/>
      <c r="ED706" s="152"/>
      <c r="EE706" s="152"/>
      <c r="EF706" s="152"/>
      <c r="EG706" s="152"/>
      <c r="EH706" s="152"/>
      <c r="EI706" s="152"/>
      <c r="EJ706" s="152"/>
      <c r="EK706" s="152"/>
      <c r="EL706" s="152"/>
      <c r="EM706" s="152"/>
      <c r="EN706" s="152"/>
      <c r="EO706" s="152"/>
      <c r="EP706" s="152"/>
      <c r="EQ706" s="152"/>
      <c r="ER706" s="152"/>
      <c r="ES706" s="152"/>
      <c r="ET706" s="152"/>
      <c r="EU706" s="152"/>
      <c r="EV706" s="152"/>
      <c r="EW706" s="152"/>
      <c r="EX706" s="152"/>
      <c r="EY706" s="152"/>
      <c r="EZ706" s="152"/>
      <c r="FA706" s="152"/>
      <c r="FB706" s="152"/>
      <c r="FC706" s="152"/>
      <c r="FD706" s="152"/>
      <c r="FE706" s="152"/>
      <c r="FF706" s="152"/>
      <c r="FG706" s="152"/>
      <c r="FH706" s="152"/>
      <c r="FI706" s="152"/>
      <c r="FJ706" s="152"/>
      <c r="FK706" s="152"/>
      <c r="FL706" s="152"/>
      <c r="FM706" s="152"/>
      <c r="FN706" s="152"/>
      <c r="FO706" s="152"/>
      <c r="FP706" s="152"/>
      <c r="FQ706" s="152"/>
      <c r="FR706" s="152"/>
      <c r="FS706" s="152"/>
      <c r="FT706" s="152"/>
      <c r="FU706" s="152"/>
      <c r="FV706" s="152"/>
      <c r="FW706" s="152"/>
      <c r="FX706" s="152"/>
      <c r="FY706" s="152"/>
      <c r="FZ706" s="152"/>
      <c r="GA706" s="152"/>
      <c r="GB706" s="152"/>
      <c r="GC706" s="152"/>
      <c r="GD706" s="152"/>
      <c r="GE706" s="7"/>
      <c r="GF706" s="7"/>
      <c r="GG706" s="7"/>
      <c r="GH706" s="7"/>
      <c r="GI706" s="7"/>
      <c r="GJ706" s="7"/>
      <c r="GK706" s="7"/>
      <c r="GL706" s="7"/>
      <c r="GM706" s="48"/>
      <c r="GN706" s="7"/>
      <c r="GO706" s="7"/>
      <c r="GP706" s="7"/>
      <c r="GR706" s="48"/>
      <c r="GS706" s="48"/>
      <c r="GT706" s="48"/>
      <c r="GU706" s="48"/>
      <c r="GV706" s="48"/>
    </row>
    <row r="707" spans="1:204">
      <c r="A707" s="7"/>
      <c r="B707" s="7"/>
      <c r="C707" s="7"/>
      <c r="D707" s="48"/>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c r="AH707" s="7"/>
      <c r="AI707" s="13"/>
      <c r="AJ707" s="13"/>
      <c r="AK707" s="7"/>
      <c r="AL707" s="7"/>
      <c r="AM707" s="7"/>
      <c r="AN707" s="7"/>
      <c r="AO707" s="7"/>
      <c r="AP707" s="7"/>
      <c r="AQ707" s="7"/>
      <c r="AR707" s="153"/>
      <c r="AS707" s="7"/>
      <c r="AT707" s="7"/>
      <c r="AU707" s="7"/>
      <c r="AV707" s="7"/>
      <c r="AW707" s="7"/>
      <c r="AX707" s="7"/>
      <c r="AY707" s="7"/>
      <c r="AZ707" s="7"/>
      <c r="BA707" s="7"/>
      <c r="BB707" s="7"/>
      <c r="BC707" s="7"/>
      <c r="BD707" s="7"/>
      <c r="BE707" s="154"/>
      <c r="BF707" s="154"/>
      <c r="BG707" s="7"/>
      <c r="BH707" s="154"/>
      <c r="BI707" s="154"/>
      <c r="BJ707" s="154"/>
      <c r="BK707" s="154"/>
      <c r="BL707" s="154"/>
      <c r="BM707" s="154"/>
      <c r="BN707" s="7"/>
      <c r="BO707" s="7"/>
      <c r="BP707" s="7"/>
      <c r="BQ707" s="7"/>
      <c r="BR707" s="154"/>
      <c r="BS707" s="154"/>
      <c r="BT707" s="7"/>
      <c r="BU707" s="154"/>
      <c r="BV707" s="154"/>
      <c r="BW707" s="154"/>
      <c r="BX707" s="154"/>
      <c r="BY707" s="154"/>
      <c r="BZ707" s="154"/>
      <c r="CA707" s="7"/>
      <c r="CB707" s="7"/>
      <c r="CC707" s="7"/>
      <c r="CD707" s="7"/>
      <c r="CE707" s="154"/>
      <c r="CF707" s="154"/>
      <c r="CG707" s="7"/>
      <c r="CH707" s="154"/>
      <c r="CI707" s="154"/>
      <c r="CJ707" s="154"/>
      <c r="CK707" s="154"/>
      <c r="CL707" s="154"/>
      <c r="CM707" s="154"/>
      <c r="CN707" s="7"/>
      <c r="CO707" s="7"/>
      <c r="CP707" s="7"/>
      <c r="CQ707" s="7"/>
      <c r="CR707" s="154"/>
      <c r="CS707" s="154"/>
      <c r="CT707" s="7"/>
      <c r="CU707" s="154"/>
      <c r="CV707" s="154"/>
      <c r="CW707" s="154"/>
      <c r="CX707" s="154"/>
      <c r="CY707" s="154"/>
      <c r="CZ707" s="154"/>
      <c r="DA707" s="7"/>
      <c r="DB707" s="7"/>
      <c r="DC707" s="7"/>
      <c r="DD707" s="7"/>
      <c r="DE707" s="154"/>
      <c r="DF707" s="154"/>
      <c r="DG707" s="7"/>
      <c r="DH707" s="154"/>
      <c r="DI707" s="154"/>
      <c r="DJ707" s="154"/>
      <c r="DK707" s="154"/>
      <c r="DL707" s="154"/>
      <c r="DM707" s="154"/>
      <c r="DN707" s="7"/>
      <c r="DO707" s="7"/>
      <c r="DP707" s="7"/>
      <c r="DQ707" s="7"/>
      <c r="DR707" s="152"/>
      <c r="DS707" s="152"/>
      <c r="DT707" s="152"/>
      <c r="DU707" s="152"/>
      <c r="DV707" s="152"/>
      <c r="DW707" s="152"/>
      <c r="DX707" s="152"/>
      <c r="DY707" s="152"/>
      <c r="DZ707" s="152"/>
      <c r="EA707" s="152"/>
      <c r="EB707" s="152"/>
      <c r="EC707" s="152"/>
      <c r="ED707" s="152"/>
      <c r="EE707" s="152"/>
      <c r="EF707" s="152"/>
      <c r="EG707" s="152"/>
      <c r="EH707" s="152"/>
      <c r="EI707" s="152"/>
      <c r="EJ707" s="152"/>
      <c r="EK707" s="152"/>
      <c r="EL707" s="152"/>
      <c r="EM707" s="152"/>
      <c r="EN707" s="152"/>
      <c r="EO707" s="152"/>
      <c r="EP707" s="152"/>
      <c r="EQ707" s="152"/>
      <c r="ER707" s="152"/>
      <c r="ES707" s="152"/>
      <c r="ET707" s="152"/>
      <c r="EU707" s="152"/>
      <c r="EV707" s="152"/>
      <c r="EW707" s="152"/>
      <c r="EX707" s="152"/>
      <c r="EY707" s="152"/>
      <c r="EZ707" s="152"/>
      <c r="FA707" s="152"/>
      <c r="FB707" s="152"/>
      <c r="FC707" s="152"/>
      <c r="FD707" s="152"/>
      <c r="FE707" s="152"/>
      <c r="FF707" s="152"/>
      <c r="FG707" s="152"/>
      <c r="FH707" s="152"/>
      <c r="FI707" s="152"/>
      <c r="FJ707" s="152"/>
      <c r="FK707" s="152"/>
      <c r="FL707" s="152"/>
      <c r="FM707" s="152"/>
      <c r="FN707" s="152"/>
      <c r="FO707" s="152"/>
      <c r="FP707" s="152"/>
      <c r="FQ707" s="152"/>
      <c r="FR707" s="152"/>
      <c r="FS707" s="152"/>
      <c r="FT707" s="152"/>
      <c r="FU707" s="152"/>
      <c r="FV707" s="152"/>
      <c r="FW707" s="152"/>
      <c r="FX707" s="152"/>
      <c r="FY707" s="152"/>
      <c r="FZ707" s="152"/>
      <c r="GA707" s="152"/>
      <c r="GB707" s="152"/>
      <c r="GC707" s="152"/>
      <c r="GD707" s="152"/>
      <c r="GE707" s="7"/>
      <c r="GF707" s="7"/>
      <c r="GG707" s="7"/>
      <c r="GH707" s="7"/>
      <c r="GI707" s="7"/>
      <c r="GJ707" s="7"/>
      <c r="GK707" s="7"/>
      <c r="GL707" s="7"/>
      <c r="GM707" s="48"/>
      <c r="GN707" s="7"/>
      <c r="GO707" s="7"/>
      <c r="GP707" s="7"/>
      <c r="GR707" s="48"/>
      <c r="GS707" s="48"/>
      <c r="GT707" s="48"/>
      <c r="GU707" s="48"/>
      <c r="GV707" s="48"/>
    </row>
    <row r="708" spans="1:204">
      <c r="A708" s="7"/>
      <c r="B708" s="7"/>
      <c r="C708" s="7"/>
      <c r="D708" s="48"/>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13"/>
      <c r="AJ708" s="13"/>
      <c r="AK708" s="7"/>
      <c r="AL708" s="7"/>
      <c r="AM708" s="7"/>
      <c r="AN708" s="7"/>
      <c r="AO708" s="7"/>
      <c r="AP708" s="7"/>
      <c r="AQ708" s="7"/>
      <c r="AR708" s="153"/>
      <c r="AS708" s="7"/>
      <c r="AT708" s="7"/>
      <c r="AU708" s="7"/>
      <c r="AV708" s="7"/>
      <c r="AW708" s="7"/>
      <c r="AX708" s="7"/>
      <c r="AY708" s="7"/>
      <c r="AZ708" s="7"/>
      <c r="BA708" s="7"/>
      <c r="BB708" s="7"/>
      <c r="BC708" s="7"/>
      <c r="BD708" s="7"/>
      <c r="BE708" s="154"/>
      <c r="BF708" s="154"/>
      <c r="BG708" s="7"/>
      <c r="BH708" s="154"/>
      <c r="BI708" s="154"/>
      <c r="BJ708" s="154"/>
      <c r="BK708" s="154"/>
      <c r="BL708" s="154"/>
      <c r="BM708" s="154"/>
      <c r="BN708" s="7"/>
      <c r="BO708" s="7"/>
      <c r="BP708" s="7"/>
      <c r="BQ708" s="7"/>
      <c r="BR708" s="154"/>
      <c r="BS708" s="154"/>
      <c r="BT708" s="7"/>
      <c r="BU708" s="154"/>
      <c r="BV708" s="154"/>
      <c r="BW708" s="154"/>
      <c r="BX708" s="154"/>
      <c r="BY708" s="154"/>
      <c r="BZ708" s="154"/>
      <c r="CA708" s="7"/>
      <c r="CB708" s="7"/>
      <c r="CC708" s="7"/>
      <c r="CD708" s="7"/>
      <c r="CE708" s="154"/>
      <c r="CF708" s="154"/>
      <c r="CG708" s="7"/>
      <c r="CH708" s="154"/>
      <c r="CI708" s="154"/>
      <c r="CJ708" s="154"/>
      <c r="CK708" s="154"/>
      <c r="CL708" s="154"/>
      <c r="CM708" s="154"/>
      <c r="CN708" s="7"/>
      <c r="CO708" s="7"/>
      <c r="CP708" s="7"/>
      <c r="CQ708" s="7"/>
      <c r="CR708" s="154"/>
      <c r="CS708" s="154"/>
      <c r="CT708" s="7"/>
      <c r="CU708" s="154"/>
      <c r="CV708" s="154"/>
      <c r="CW708" s="154"/>
      <c r="CX708" s="154"/>
      <c r="CY708" s="154"/>
      <c r="CZ708" s="154"/>
      <c r="DA708" s="7"/>
      <c r="DB708" s="7"/>
      <c r="DC708" s="7"/>
      <c r="DD708" s="7"/>
      <c r="DE708" s="154"/>
      <c r="DF708" s="154"/>
      <c r="DG708" s="7"/>
      <c r="DH708" s="154"/>
      <c r="DI708" s="154"/>
      <c r="DJ708" s="154"/>
      <c r="DK708" s="154"/>
      <c r="DL708" s="154"/>
      <c r="DM708" s="154"/>
      <c r="DN708" s="7"/>
      <c r="DO708" s="7"/>
      <c r="DP708" s="7"/>
      <c r="DQ708" s="7"/>
      <c r="DR708" s="152"/>
      <c r="DS708" s="152"/>
      <c r="DT708" s="152"/>
      <c r="DU708" s="152"/>
      <c r="DV708" s="152"/>
      <c r="DW708" s="152"/>
      <c r="DX708" s="152"/>
      <c r="DY708" s="152"/>
      <c r="DZ708" s="152"/>
      <c r="EA708" s="152"/>
      <c r="EB708" s="152"/>
      <c r="EC708" s="152"/>
      <c r="ED708" s="152"/>
      <c r="EE708" s="152"/>
      <c r="EF708" s="152"/>
      <c r="EG708" s="152"/>
      <c r="EH708" s="152"/>
      <c r="EI708" s="152"/>
      <c r="EJ708" s="152"/>
      <c r="EK708" s="152"/>
      <c r="EL708" s="152"/>
      <c r="EM708" s="152"/>
      <c r="EN708" s="152"/>
      <c r="EO708" s="152"/>
      <c r="EP708" s="152"/>
      <c r="EQ708" s="152"/>
      <c r="ER708" s="152"/>
      <c r="ES708" s="152"/>
      <c r="ET708" s="152"/>
      <c r="EU708" s="152"/>
      <c r="EV708" s="152"/>
      <c r="EW708" s="152"/>
      <c r="EX708" s="152"/>
      <c r="EY708" s="152"/>
      <c r="EZ708" s="152"/>
      <c r="FA708" s="152"/>
      <c r="FB708" s="152"/>
      <c r="FC708" s="152"/>
      <c r="FD708" s="152"/>
      <c r="FE708" s="152"/>
      <c r="FF708" s="152"/>
      <c r="FG708" s="152"/>
      <c r="FH708" s="152"/>
      <c r="FI708" s="152"/>
      <c r="FJ708" s="152"/>
      <c r="FK708" s="152"/>
      <c r="FL708" s="152"/>
      <c r="FM708" s="152"/>
      <c r="FN708" s="152"/>
      <c r="FO708" s="152"/>
      <c r="FP708" s="152"/>
      <c r="FQ708" s="152"/>
      <c r="FR708" s="152"/>
      <c r="FS708" s="152"/>
      <c r="FT708" s="152"/>
      <c r="FU708" s="152"/>
      <c r="FV708" s="152"/>
      <c r="FW708" s="152"/>
      <c r="FX708" s="152"/>
      <c r="FY708" s="152"/>
      <c r="FZ708" s="152"/>
      <c r="GA708" s="152"/>
      <c r="GB708" s="152"/>
      <c r="GC708" s="152"/>
      <c r="GD708" s="152"/>
      <c r="GE708" s="7"/>
      <c r="GF708" s="7"/>
      <c r="GG708" s="7"/>
      <c r="GH708" s="7"/>
      <c r="GI708" s="7"/>
      <c r="GJ708" s="7"/>
      <c r="GK708" s="7"/>
      <c r="GL708" s="7"/>
      <c r="GM708" s="48"/>
      <c r="GN708" s="7"/>
      <c r="GO708" s="7"/>
      <c r="GP708" s="7"/>
      <c r="GR708" s="48"/>
      <c r="GS708" s="48"/>
      <c r="GT708" s="48"/>
      <c r="GU708" s="48"/>
      <c r="GV708" s="48"/>
    </row>
    <row r="709" spans="1:204">
      <c r="A709" s="7"/>
      <c r="B709" s="7"/>
      <c r="C709" s="7"/>
      <c r="D709" s="48"/>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13"/>
      <c r="AJ709" s="13"/>
      <c r="AK709" s="7"/>
      <c r="AL709" s="7"/>
      <c r="AM709" s="7"/>
      <c r="AN709" s="7"/>
      <c r="AO709" s="7"/>
      <c r="AP709" s="7"/>
      <c r="AQ709" s="7"/>
      <c r="AR709" s="153"/>
      <c r="AS709" s="7"/>
      <c r="AT709" s="7"/>
      <c r="AU709" s="7"/>
      <c r="AV709" s="7"/>
      <c r="AW709" s="7"/>
      <c r="AX709" s="7"/>
      <c r="AY709" s="7"/>
      <c r="AZ709" s="7"/>
      <c r="BA709" s="7"/>
      <c r="BB709" s="7"/>
      <c r="BC709" s="7"/>
      <c r="BD709" s="7"/>
      <c r="BE709" s="154"/>
      <c r="BF709" s="154"/>
      <c r="BG709" s="7"/>
      <c r="BH709" s="154"/>
      <c r="BI709" s="154"/>
      <c r="BJ709" s="154"/>
      <c r="BK709" s="154"/>
      <c r="BL709" s="154"/>
      <c r="BM709" s="154"/>
      <c r="BN709" s="7"/>
      <c r="BO709" s="7"/>
      <c r="BP709" s="7"/>
      <c r="BQ709" s="7"/>
      <c r="BR709" s="154"/>
      <c r="BS709" s="154"/>
      <c r="BT709" s="7"/>
      <c r="BU709" s="154"/>
      <c r="BV709" s="154"/>
      <c r="BW709" s="154"/>
      <c r="BX709" s="154"/>
      <c r="BY709" s="154"/>
      <c r="BZ709" s="154"/>
      <c r="CA709" s="7"/>
      <c r="CB709" s="7"/>
      <c r="CC709" s="7"/>
      <c r="CD709" s="7"/>
      <c r="CE709" s="154"/>
      <c r="CF709" s="154"/>
      <c r="CG709" s="7"/>
      <c r="CH709" s="154"/>
      <c r="CI709" s="154"/>
      <c r="CJ709" s="154"/>
      <c r="CK709" s="154"/>
      <c r="CL709" s="154"/>
      <c r="CM709" s="154"/>
      <c r="CN709" s="7"/>
      <c r="CO709" s="7"/>
      <c r="CP709" s="7"/>
      <c r="CQ709" s="7"/>
      <c r="CR709" s="154"/>
      <c r="CS709" s="154"/>
      <c r="CT709" s="7"/>
      <c r="CU709" s="154"/>
      <c r="CV709" s="154"/>
      <c r="CW709" s="154"/>
      <c r="CX709" s="154"/>
      <c r="CY709" s="154"/>
      <c r="CZ709" s="154"/>
      <c r="DA709" s="7"/>
      <c r="DB709" s="7"/>
      <c r="DC709" s="7"/>
      <c r="DD709" s="7"/>
      <c r="DE709" s="154"/>
      <c r="DF709" s="154"/>
      <c r="DG709" s="7"/>
      <c r="DH709" s="154"/>
      <c r="DI709" s="154"/>
      <c r="DJ709" s="154"/>
      <c r="DK709" s="154"/>
      <c r="DL709" s="154"/>
      <c r="DM709" s="154"/>
      <c r="DN709" s="7"/>
      <c r="DO709" s="7"/>
      <c r="DP709" s="7"/>
      <c r="DQ709" s="7"/>
      <c r="DR709" s="152"/>
      <c r="DS709" s="152"/>
      <c r="DT709" s="152"/>
      <c r="DU709" s="152"/>
      <c r="DV709" s="152"/>
      <c r="DW709" s="152"/>
      <c r="DX709" s="152"/>
      <c r="DY709" s="152"/>
      <c r="DZ709" s="152"/>
      <c r="EA709" s="152"/>
      <c r="EB709" s="152"/>
      <c r="EC709" s="152"/>
      <c r="ED709" s="152"/>
      <c r="EE709" s="152"/>
      <c r="EF709" s="152"/>
      <c r="EG709" s="152"/>
      <c r="EH709" s="152"/>
      <c r="EI709" s="152"/>
      <c r="EJ709" s="152"/>
      <c r="EK709" s="152"/>
      <c r="EL709" s="152"/>
      <c r="EM709" s="152"/>
      <c r="EN709" s="152"/>
      <c r="EO709" s="152"/>
      <c r="EP709" s="152"/>
      <c r="EQ709" s="152"/>
      <c r="ER709" s="152"/>
      <c r="ES709" s="152"/>
      <c r="ET709" s="152"/>
      <c r="EU709" s="152"/>
      <c r="EV709" s="152"/>
      <c r="EW709" s="152"/>
      <c r="EX709" s="152"/>
      <c r="EY709" s="152"/>
      <c r="EZ709" s="152"/>
      <c r="FA709" s="152"/>
      <c r="FB709" s="152"/>
      <c r="FC709" s="152"/>
      <c r="FD709" s="152"/>
      <c r="FE709" s="152"/>
      <c r="FF709" s="152"/>
      <c r="FG709" s="152"/>
      <c r="FH709" s="152"/>
      <c r="FI709" s="152"/>
      <c r="FJ709" s="152"/>
      <c r="FK709" s="152"/>
      <c r="FL709" s="152"/>
      <c r="FM709" s="152"/>
      <c r="FN709" s="152"/>
      <c r="FO709" s="152"/>
      <c r="FP709" s="152"/>
      <c r="FQ709" s="152"/>
      <c r="FR709" s="152"/>
      <c r="FS709" s="152"/>
      <c r="FT709" s="152"/>
      <c r="FU709" s="152"/>
      <c r="FV709" s="152"/>
      <c r="FW709" s="152"/>
      <c r="FX709" s="152"/>
      <c r="FY709" s="152"/>
      <c r="FZ709" s="152"/>
      <c r="GA709" s="152"/>
      <c r="GB709" s="152"/>
      <c r="GC709" s="152"/>
      <c r="GD709" s="152"/>
      <c r="GE709" s="7"/>
      <c r="GF709" s="7"/>
      <c r="GG709" s="7"/>
      <c r="GH709" s="7"/>
      <c r="GI709" s="7"/>
      <c r="GJ709" s="7"/>
      <c r="GK709" s="7"/>
      <c r="GL709" s="7"/>
      <c r="GM709" s="48"/>
      <c r="GN709" s="7"/>
      <c r="GO709" s="7"/>
      <c r="GP709" s="7"/>
      <c r="GR709" s="48"/>
      <c r="GS709" s="48"/>
      <c r="GT709" s="48"/>
      <c r="GU709" s="48"/>
      <c r="GV709" s="48"/>
    </row>
    <row r="710" spans="1:204">
      <c r="A710" s="7"/>
      <c r="B710" s="7"/>
      <c r="C710" s="7"/>
      <c r="D710" s="48"/>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13"/>
      <c r="AJ710" s="13"/>
      <c r="AK710" s="7"/>
      <c r="AL710" s="7"/>
      <c r="AM710" s="7"/>
      <c r="AN710" s="7"/>
      <c r="AO710" s="7"/>
      <c r="AP710" s="7"/>
      <c r="AQ710" s="7"/>
      <c r="AR710" s="153"/>
      <c r="AS710" s="7"/>
      <c r="AT710" s="7"/>
      <c r="AU710" s="7"/>
      <c r="AV710" s="7"/>
      <c r="AW710" s="7"/>
      <c r="AX710" s="7"/>
      <c r="AY710" s="7"/>
      <c r="AZ710" s="7"/>
      <c r="BA710" s="7"/>
      <c r="BB710" s="7"/>
      <c r="BC710" s="7"/>
      <c r="BD710" s="7"/>
      <c r="BE710" s="154"/>
      <c r="BF710" s="154"/>
      <c r="BG710" s="7"/>
      <c r="BH710" s="154"/>
      <c r="BI710" s="154"/>
      <c r="BJ710" s="154"/>
      <c r="BK710" s="154"/>
      <c r="BL710" s="154"/>
      <c r="BM710" s="154"/>
      <c r="BN710" s="7"/>
      <c r="BO710" s="7"/>
      <c r="BP710" s="7"/>
      <c r="BQ710" s="7"/>
      <c r="BR710" s="154"/>
      <c r="BS710" s="154"/>
      <c r="BT710" s="7"/>
      <c r="BU710" s="154"/>
      <c r="BV710" s="154"/>
      <c r="BW710" s="154"/>
      <c r="BX710" s="154"/>
      <c r="BY710" s="154"/>
      <c r="BZ710" s="154"/>
      <c r="CA710" s="7"/>
      <c r="CB710" s="7"/>
      <c r="CC710" s="7"/>
      <c r="CD710" s="7"/>
      <c r="CE710" s="154"/>
      <c r="CF710" s="154"/>
      <c r="CG710" s="7"/>
      <c r="CH710" s="154"/>
      <c r="CI710" s="154"/>
      <c r="CJ710" s="154"/>
      <c r="CK710" s="154"/>
      <c r="CL710" s="154"/>
      <c r="CM710" s="154"/>
      <c r="CN710" s="7"/>
      <c r="CO710" s="7"/>
      <c r="CP710" s="7"/>
      <c r="CQ710" s="7"/>
      <c r="CR710" s="154"/>
      <c r="CS710" s="154"/>
      <c r="CT710" s="7"/>
      <c r="CU710" s="154"/>
      <c r="CV710" s="154"/>
      <c r="CW710" s="154"/>
      <c r="CX710" s="154"/>
      <c r="CY710" s="154"/>
      <c r="CZ710" s="154"/>
      <c r="DA710" s="7"/>
      <c r="DB710" s="7"/>
      <c r="DC710" s="7"/>
      <c r="DD710" s="7"/>
      <c r="DE710" s="154"/>
      <c r="DF710" s="154"/>
      <c r="DG710" s="7"/>
      <c r="DH710" s="154"/>
      <c r="DI710" s="154"/>
      <c r="DJ710" s="154"/>
      <c r="DK710" s="154"/>
      <c r="DL710" s="154"/>
      <c r="DM710" s="154"/>
      <c r="DN710" s="7"/>
      <c r="DO710" s="7"/>
      <c r="DP710" s="7"/>
      <c r="DQ710" s="7"/>
      <c r="DR710" s="152"/>
      <c r="DS710" s="152"/>
      <c r="DT710" s="152"/>
      <c r="DU710" s="152"/>
      <c r="DV710" s="152"/>
      <c r="DW710" s="152"/>
      <c r="DX710" s="152"/>
      <c r="DY710" s="152"/>
      <c r="DZ710" s="152"/>
      <c r="EA710" s="152"/>
      <c r="EB710" s="152"/>
      <c r="EC710" s="152"/>
      <c r="ED710" s="152"/>
      <c r="EE710" s="152"/>
      <c r="EF710" s="152"/>
      <c r="EG710" s="152"/>
      <c r="EH710" s="152"/>
      <c r="EI710" s="152"/>
      <c r="EJ710" s="152"/>
      <c r="EK710" s="152"/>
      <c r="EL710" s="152"/>
      <c r="EM710" s="152"/>
      <c r="EN710" s="152"/>
      <c r="EO710" s="152"/>
      <c r="EP710" s="152"/>
      <c r="EQ710" s="152"/>
      <c r="ER710" s="152"/>
      <c r="ES710" s="152"/>
      <c r="ET710" s="152"/>
      <c r="EU710" s="152"/>
      <c r="EV710" s="152"/>
      <c r="EW710" s="152"/>
      <c r="EX710" s="152"/>
      <c r="EY710" s="152"/>
      <c r="EZ710" s="152"/>
      <c r="FA710" s="152"/>
      <c r="FB710" s="152"/>
      <c r="FC710" s="152"/>
      <c r="FD710" s="152"/>
      <c r="FE710" s="152"/>
      <c r="FF710" s="152"/>
      <c r="FG710" s="152"/>
      <c r="FH710" s="152"/>
      <c r="FI710" s="152"/>
      <c r="FJ710" s="152"/>
      <c r="FK710" s="152"/>
      <c r="FL710" s="152"/>
      <c r="FM710" s="152"/>
      <c r="FN710" s="152"/>
      <c r="FO710" s="152"/>
      <c r="FP710" s="152"/>
      <c r="FQ710" s="152"/>
      <c r="FR710" s="152"/>
      <c r="FS710" s="152"/>
      <c r="FT710" s="152"/>
      <c r="FU710" s="152"/>
      <c r="FV710" s="152"/>
      <c r="FW710" s="152"/>
      <c r="FX710" s="152"/>
      <c r="FY710" s="152"/>
      <c r="FZ710" s="152"/>
      <c r="GA710" s="152"/>
      <c r="GB710" s="152"/>
      <c r="GC710" s="152"/>
      <c r="GD710" s="152"/>
      <c r="GE710" s="7"/>
      <c r="GF710" s="7"/>
      <c r="GG710" s="7"/>
      <c r="GH710" s="7"/>
      <c r="GI710" s="7"/>
      <c r="GJ710" s="7"/>
      <c r="GK710" s="7"/>
      <c r="GL710" s="7"/>
      <c r="GM710" s="48"/>
      <c r="GN710" s="7"/>
      <c r="GO710" s="7"/>
      <c r="GP710" s="7"/>
      <c r="GR710" s="48"/>
      <c r="GS710" s="48"/>
      <c r="GT710" s="48"/>
      <c r="GU710" s="48"/>
      <c r="GV710" s="48"/>
    </row>
    <row r="711" spans="1:204">
      <c r="A711" s="7"/>
      <c r="B711" s="7"/>
      <c r="C711" s="7"/>
      <c r="D711" s="48"/>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13"/>
      <c r="AJ711" s="13"/>
      <c r="AK711" s="7"/>
      <c r="AL711" s="7"/>
      <c r="AM711" s="7"/>
      <c r="AN711" s="7"/>
      <c r="AO711" s="7"/>
      <c r="AP711" s="7"/>
      <c r="AQ711" s="7"/>
      <c r="AR711" s="153"/>
      <c r="AS711" s="7"/>
      <c r="AT711" s="7"/>
      <c r="AU711" s="7"/>
      <c r="AV711" s="7"/>
      <c r="AW711" s="7"/>
      <c r="AX711" s="7"/>
      <c r="AY711" s="7"/>
      <c r="AZ711" s="7"/>
      <c r="BA711" s="7"/>
      <c r="BB711" s="7"/>
      <c r="BC711" s="7"/>
      <c r="BD711" s="7"/>
      <c r="BE711" s="154"/>
      <c r="BF711" s="154"/>
      <c r="BG711" s="7"/>
      <c r="BH711" s="154"/>
      <c r="BI711" s="154"/>
      <c r="BJ711" s="154"/>
      <c r="BK711" s="154"/>
      <c r="BL711" s="154"/>
      <c r="BM711" s="154"/>
      <c r="BN711" s="7"/>
      <c r="BO711" s="7"/>
      <c r="BP711" s="7"/>
      <c r="BQ711" s="7"/>
      <c r="BR711" s="154"/>
      <c r="BS711" s="154"/>
      <c r="BT711" s="7"/>
      <c r="BU711" s="154"/>
      <c r="BV711" s="154"/>
      <c r="BW711" s="154"/>
      <c r="BX711" s="154"/>
      <c r="BY711" s="154"/>
      <c r="BZ711" s="154"/>
      <c r="CA711" s="7"/>
      <c r="CB711" s="7"/>
      <c r="CC711" s="7"/>
      <c r="CD711" s="7"/>
      <c r="CE711" s="154"/>
      <c r="CF711" s="154"/>
      <c r="CG711" s="7"/>
      <c r="CH711" s="154"/>
      <c r="CI711" s="154"/>
      <c r="CJ711" s="154"/>
      <c r="CK711" s="154"/>
      <c r="CL711" s="154"/>
      <c r="CM711" s="154"/>
      <c r="CN711" s="7"/>
      <c r="CO711" s="7"/>
      <c r="CP711" s="7"/>
      <c r="CQ711" s="7"/>
      <c r="CR711" s="154"/>
      <c r="CS711" s="154"/>
      <c r="CT711" s="7"/>
      <c r="CU711" s="154"/>
      <c r="CV711" s="154"/>
      <c r="CW711" s="154"/>
      <c r="CX711" s="154"/>
      <c r="CY711" s="154"/>
      <c r="CZ711" s="154"/>
      <c r="DA711" s="7"/>
      <c r="DB711" s="7"/>
      <c r="DC711" s="7"/>
      <c r="DD711" s="7"/>
      <c r="DE711" s="154"/>
      <c r="DF711" s="154"/>
      <c r="DG711" s="7"/>
      <c r="DH711" s="154"/>
      <c r="DI711" s="154"/>
      <c r="DJ711" s="154"/>
      <c r="DK711" s="154"/>
      <c r="DL711" s="154"/>
      <c r="DM711" s="154"/>
      <c r="DN711" s="7"/>
      <c r="DO711" s="7"/>
      <c r="DP711" s="7"/>
      <c r="DQ711" s="7"/>
      <c r="DR711" s="152"/>
      <c r="DS711" s="152"/>
      <c r="DT711" s="152"/>
      <c r="DU711" s="152"/>
      <c r="DV711" s="152"/>
      <c r="DW711" s="152"/>
      <c r="DX711" s="152"/>
      <c r="DY711" s="152"/>
      <c r="DZ711" s="152"/>
      <c r="EA711" s="152"/>
      <c r="EB711" s="152"/>
      <c r="EC711" s="152"/>
      <c r="ED711" s="152"/>
      <c r="EE711" s="152"/>
      <c r="EF711" s="152"/>
      <c r="EG711" s="152"/>
      <c r="EH711" s="152"/>
      <c r="EI711" s="152"/>
      <c r="EJ711" s="152"/>
      <c r="EK711" s="152"/>
      <c r="EL711" s="152"/>
      <c r="EM711" s="152"/>
      <c r="EN711" s="152"/>
      <c r="EO711" s="152"/>
      <c r="EP711" s="152"/>
      <c r="EQ711" s="152"/>
      <c r="ER711" s="152"/>
      <c r="ES711" s="152"/>
      <c r="ET711" s="152"/>
      <c r="EU711" s="152"/>
      <c r="EV711" s="152"/>
      <c r="EW711" s="152"/>
      <c r="EX711" s="152"/>
      <c r="EY711" s="152"/>
      <c r="EZ711" s="152"/>
      <c r="FA711" s="152"/>
      <c r="FB711" s="152"/>
      <c r="FC711" s="152"/>
      <c r="FD711" s="152"/>
      <c r="FE711" s="152"/>
      <c r="FF711" s="152"/>
      <c r="FG711" s="152"/>
      <c r="FH711" s="152"/>
      <c r="FI711" s="152"/>
      <c r="FJ711" s="152"/>
      <c r="FK711" s="152"/>
      <c r="FL711" s="152"/>
      <c r="FM711" s="152"/>
      <c r="FN711" s="152"/>
      <c r="FO711" s="152"/>
      <c r="FP711" s="152"/>
      <c r="FQ711" s="152"/>
      <c r="FR711" s="152"/>
      <c r="FS711" s="152"/>
      <c r="FT711" s="152"/>
      <c r="FU711" s="152"/>
      <c r="FV711" s="152"/>
      <c r="FW711" s="152"/>
      <c r="FX711" s="152"/>
      <c r="FY711" s="152"/>
      <c r="FZ711" s="152"/>
      <c r="GA711" s="152"/>
      <c r="GB711" s="152"/>
      <c r="GC711" s="152"/>
      <c r="GD711" s="152"/>
      <c r="GE711" s="7"/>
      <c r="GF711" s="7"/>
      <c r="GG711" s="7"/>
      <c r="GH711" s="7"/>
      <c r="GI711" s="7"/>
      <c r="GJ711" s="7"/>
      <c r="GK711" s="7"/>
      <c r="GL711" s="7"/>
      <c r="GM711" s="48"/>
      <c r="GN711" s="7"/>
      <c r="GO711" s="7"/>
      <c r="GP711" s="7"/>
      <c r="GR711" s="48"/>
      <c r="GS711" s="48"/>
      <c r="GT711" s="48"/>
      <c r="GU711" s="48"/>
      <c r="GV711" s="48"/>
    </row>
    <row r="712" spans="1:204">
      <c r="A712" s="7"/>
      <c r="B712" s="7"/>
      <c r="C712" s="7"/>
      <c r="D712" s="48"/>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c r="AH712" s="7"/>
      <c r="AI712" s="13"/>
      <c r="AJ712" s="13"/>
      <c r="AK712" s="7"/>
      <c r="AL712" s="7"/>
      <c r="AM712" s="7"/>
      <c r="AN712" s="7"/>
      <c r="AO712" s="7"/>
      <c r="AP712" s="7"/>
      <c r="AQ712" s="7"/>
      <c r="AR712" s="153"/>
      <c r="AS712" s="7"/>
      <c r="AT712" s="7"/>
      <c r="AU712" s="7"/>
      <c r="AV712" s="7"/>
      <c r="AW712" s="7"/>
      <c r="AX712" s="7"/>
      <c r="AY712" s="7"/>
      <c r="AZ712" s="7"/>
      <c r="BA712" s="7"/>
      <c r="BB712" s="7"/>
      <c r="BC712" s="7"/>
      <c r="BD712" s="7"/>
      <c r="BE712" s="154"/>
      <c r="BF712" s="154"/>
      <c r="BG712" s="7"/>
      <c r="BH712" s="154"/>
      <c r="BI712" s="154"/>
      <c r="BJ712" s="154"/>
      <c r="BK712" s="154"/>
      <c r="BL712" s="154"/>
      <c r="BM712" s="154"/>
      <c r="BN712" s="7"/>
      <c r="BO712" s="7"/>
      <c r="BP712" s="7"/>
      <c r="BQ712" s="7"/>
      <c r="BR712" s="154"/>
      <c r="BS712" s="154"/>
      <c r="BT712" s="7"/>
      <c r="BU712" s="154"/>
      <c r="BV712" s="154"/>
      <c r="BW712" s="154"/>
      <c r="BX712" s="154"/>
      <c r="BY712" s="154"/>
      <c r="BZ712" s="154"/>
      <c r="CA712" s="7"/>
      <c r="CB712" s="7"/>
      <c r="CC712" s="7"/>
      <c r="CD712" s="7"/>
      <c r="CE712" s="154"/>
      <c r="CF712" s="154"/>
      <c r="CG712" s="7"/>
      <c r="CH712" s="154"/>
      <c r="CI712" s="154"/>
      <c r="CJ712" s="154"/>
      <c r="CK712" s="154"/>
      <c r="CL712" s="154"/>
      <c r="CM712" s="154"/>
      <c r="CN712" s="7"/>
      <c r="CO712" s="7"/>
      <c r="CP712" s="7"/>
      <c r="CQ712" s="7"/>
      <c r="CR712" s="154"/>
      <c r="CS712" s="154"/>
      <c r="CT712" s="7"/>
      <c r="CU712" s="154"/>
      <c r="CV712" s="154"/>
      <c r="CW712" s="154"/>
      <c r="CX712" s="154"/>
      <c r="CY712" s="154"/>
      <c r="CZ712" s="154"/>
      <c r="DA712" s="7"/>
      <c r="DB712" s="7"/>
      <c r="DC712" s="7"/>
      <c r="DD712" s="7"/>
      <c r="DE712" s="154"/>
      <c r="DF712" s="154"/>
      <c r="DG712" s="7"/>
      <c r="DH712" s="154"/>
      <c r="DI712" s="154"/>
      <c r="DJ712" s="154"/>
      <c r="DK712" s="154"/>
      <c r="DL712" s="154"/>
      <c r="DM712" s="154"/>
      <c r="DN712" s="7"/>
      <c r="DO712" s="7"/>
      <c r="DP712" s="7"/>
      <c r="DQ712" s="7"/>
      <c r="DR712" s="152"/>
      <c r="DS712" s="152"/>
      <c r="DT712" s="152"/>
      <c r="DU712" s="152"/>
      <c r="DV712" s="152"/>
      <c r="DW712" s="152"/>
      <c r="DX712" s="152"/>
      <c r="DY712" s="152"/>
      <c r="DZ712" s="152"/>
      <c r="EA712" s="152"/>
      <c r="EB712" s="152"/>
      <c r="EC712" s="152"/>
      <c r="ED712" s="152"/>
      <c r="EE712" s="152"/>
      <c r="EF712" s="152"/>
      <c r="EG712" s="152"/>
      <c r="EH712" s="152"/>
      <c r="EI712" s="152"/>
      <c r="EJ712" s="152"/>
      <c r="EK712" s="152"/>
      <c r="EL712" s="152"/>
      <c r="EM712" s="152"/>
      <c r="EN712" s="152"/>
      <c r="EO712" s="152"/>
      <c r="EP712" s="152"/>
      <c r="EQ712" s="152"/>
      <c r="ER712" s="152"/>
      <c r="ES712" s="152"/>
      <c r="ET712" s="152"/>
      <c r="EU712" s="152"/>
      <c r="EV712" s="152"/>
      <c r="EW712" s="152"/>
      <c r="EX712" s="152"/>
      <c r="EY712" s="152"/>
      <c r="EZ712" s="152"/>
      <c r="FA712" s="152"/>
      <c r="FB712" s="152"/>
      <c r="FC712" s="152"/>
      <c r="FD712" s="152"/>
      <c r="FE712" s="152"/>
      <c r="FF712" s="152"/>
      <c r="FG712" s="152"/>
      <c r="FH712" s="152"/>
      <c r="FI712" s="152"/>
      <c r="FJ712" s="152"/>
      <c r="FK712" s="152"/>
      <c r="FL712" s="152"/>
      <c r="FM712" s="152"/>
      <c r="FN712" s="152"/>
      <c r="FO712" s="152"/>
      <c r="FP712" s="152"/>
      <c r="FQ712" s="152"/>
      <c r="FR712" s="152"/>
      <c r="FS712" s="152"/>
      <c r="FT712" s="152"/>
      <c r="FU712" s="152"/>
      <c r="FV712" s="152"/>
      <c r="FW712" s="152"/>
      <c r="FX712" s="152"/>
      <c r="FY712" s="152"/>
      <c r="FZ712" s="152"/>
      <c r="GA712" s="152"/>
      <c r="GB712" s="152"/>
      <c r="GC712" s="152"/>
      <c r="GD712" s="152"/>
      <c r="GE712" s="7"/>
      <c r="GF712" s="7"/>
      <c r="GG712" s="7"/>
      <c r="GH712" s="7"/>
      <c r="GI712" s="7"/>
      <c r="GJ712" s="7"/>
      <c r="GK712" s="7"/>
      <c r="GL712" s="7"/>
      <c r="GM712" s="48"/>
      <c r="GN712" s="7"/>
      <c r="GO712" s="7"/>
      <c r="GP712" s="7"/>
      <c r="GR712" s="48"/>
      <c r="GS712" s="48"/>
      <c r="GT712" s="48"/>
      <c r="GU712" s="48"/>
      <c r="GV712" s="48"/>
    </row>
    <row r="713" spans="1:204">
      <c r="A713" s="7"/>
      <c r="B713" s="7"/>
      <c r="C713" s="7"/>
      <c r="D713" s="48"/>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13"/>
      <c r="AJ713" s="13"/>
      <c r="AK713" s="7"/>
      <c r="AL713" s="7"/>
      <c r="AM713" s="7"/>
      <c r="AN713" s="7"/>
      <c r="AO713" s="7"/>
      <c r="AP713" s="7"/>
      <c r="AQ713" s="7"/>
      <c r="AR713" s="153"/>
      <c r="AS713" s="7"/>
      <c r="AT713" s="7"/>
      <c r="AU713" s="7"/>
      <c r="AV713" s="7"/>
      <c r="AW713" s="7"/>
      <c r="AX713" s="7"/>
      <c r="AY713" s="7"/>
      <c r="AZ713" s="7"/>
      <c r="BA713" s="7"/>
      <c r="BB713" s="7"/>
      <c r="BC713" s="7"/>
      <c r="BD713" s="7"/>
      <c r="BE713" s="154"/>
      <c r="BF713" s="154"/>
      <c r="BG713" s="7"/>
      <c r="BH713" s="154"/>
      <c r="BI713" s="154"/>
      <c r="BJ713" s="154"/>
      <c r="BK713" s="154"/>
      <c r="BL713" s="154"/>
      <c r="BM713" s="154"/>
      <c r="BN713" s="7"/>
      <c r="BO713" s="7"/>
      <c r="BP713" s="7"/>
      <c r="BQ713" s="7"/>
      <c r="BR713" s="154"/>
      <c r="BS713" s="154"/>
      <c r="BT713" s="7"/>
      <c r="BU713" s="154"/>
      <c r="BV713" s="154"/>
      <c r="BW713" s="154"/>
      <c r="BX713" s="154"/>
      <c r="BY713" s="154"/>
      <c r="BZ713" s="154"/>
      <c r="CA713" s="7"/>
      <c r="CB713" s="7"/>
      <c r="CC713" s="7"/>
      <c r="CD713" s="7"/>
      <c r="CE713" s="154"/>
      <c r="CF713" s="154"/>
      <c r="CG713" s="7"/>
      <c r="CH713" s="154"/>
      <c r="CI713" s="154"/>
      <c r="CJ713" s="154"/>
      <c r="CK713" s="154"/>
      <c r="CL713" s="154"/>
      <c r="CM713" s="154"/>
      <c r="CN713" s="7"/>
      <c r="CO713" s="7"/>
      <c r="CP713" s="7"/>
      <c r="CQ713" s="7"/>
      <c r="CR713" s="154"/>
      <c r="CS713" s="154"/>
      <c r="CT713" s="7"/>
      <c r="CU713" s="154"/>
      <c r="CV713" s="154"/>
      <c r="CW713" s="154"/>
      <c r="CX713" s="154"/>
      <c r="CY713" s="154"/>
      <c r="CZ713" s="154"/>
      <c r="DA713" s="7"/>
      <c r="DB713" s="7"/>
      <c r="DC713" s="7"/>
      <c r="DD713" s="7"/>
      <c r="DE713" s="154"/>
      <c r="DF713" s="154"/>
      <c r="DG713" s="7"/>
      <c r="DH713" s="154"/>
      <c r="DI713" s="154"/>
      <c r="DJ713" s="154"/>
      <c r="DK713" s="154"/>
      <c r="DL713" s="154"/>
      <c r="DM713" s="154"/>
      <c r="DN713" s="7"/>
      <c r="DO713" s="7"/>
      <c r="DP713" s="7"/>
      <c r="DQ713" s="7"/>
      <c r="DR713" s="152"/>
      <c r="DS713" s="152"/>
      <c r="DT713" s="152"/>
      <c r="DU713" s="152"/>
      <c r="DV713" s="152"/>
      <c r="DW713" s="152"/>
      <c r="DX713" s="152"/>
      <c r="DY713" s="152"/>
      <c r="DZ713" s="152"/>
      <c r="EA713" s="152"/>
      <c r="EB713" s="152"/>
      <c r="EC713" s="152"/>
      <c r="ED713" s="152"/>
      <c r="EE713" s="152"/>
      <c r="EF713" s="152"/>
      <c r="EG713" s="152"/>
      <c r="EH713" s="152"/>
      <c r="EI713" s="152"/>
      <c r="EJ713" s="152"/>
      <c r="EK713" s="152"/>
      <c r="EL713" s="152"/>
      <c r="EM713" s="152"/>
      <c r="EN713" s="152"/>
      <c r="EO713" s="152"/>
      <c r="EP713" s="152"/>
      <c r="EQ713" s="152"/>
      <c r="ER713" s="152"/>
      <c r="ES713" s="152"/>
      <c r="ET713" s="152"/>
      <c r="EU713" s="152"/>
      <c r="EV713" s="152"/>
      <c r="EW713" s="152"/>
      <c r="EX713" s="152"/>
      <c r="EY713" s="152"/>
      <c r="EZ713" s="152"/>
      <c r="FA713" s="152"/>
      <c r="FB713" s="152"/>
      <c r="FC713" s="152"/>
      <c r="FD713" s="152"/>
      <c r="FE713" s="152"/>
      <c r="FF713" s="152"/>
      <c r="FG713" s="152"/>
      <c r="FH713" s="152"/>
      <c r="FI713" s="152"/>
      <c r="FJ713" s="152"/>
      <c r="FK713" s="152"/>
      <c r="FL713" s="152"/>
      <c r="FM713" s="152"/>
      <c r="FN713" s="152"/>
      <c r="FO713" s="152"/>
      <c r="FP713" s="152"/>
      <c r="FQ713" s="152"/>
      <c r="FR713" s="152"/>
      <c r="FS713" s="152"/>
      <c r="FT713" s="152"/>
      <c r="FU713" s="152"/>
      <c r="FV713" s="152"/>
      <c r="FW713" s="152"/>
      <c r="FX713" s="152"/>
      <c r="FY713" s="152"/>
      <c r="FZ713" s="152"/>
      <c r="GA713" s="152"/>
      <c r="GB713" s="152"/>
      <c r="GC713" s="152"/>
      <c r="GD713" s="152"/>
      <c r="GE713" s="7"/>
      <c r="GF713" s="7"/>
      <c r="GG713" s="7"/>
      <c r="GH713" s="7"/>
      <c r="GI713" s="7"/>
      <c r="GJ713" s="7"/>
      <c r="GK713" s="7"/>
      <c r="GL713" s="7"/>
      <c r="GM713" s="48"/>
      <c r="GN713" s="7"/>
      <c r="GO713" s="7"/>
      <c r="GP713" s="7"/>
      <c r="GR713" s="48"/>
      <c r="GS713" s="48"/>
      <c r="GT713" s="48"/>
      <c r="GU713" s="48"/>
      <c r="GV713" s="48"/>
    </row>
    <row r="714" spans="1:204">
      <c r="A714" s="7"/>
      <c r="B714" s="7"/>
      <c r="C714" s="7"/>
      <c r="D714" s="48"/>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c r="AH714" s="7"/>
      <c r="AI714" s="13"/>
      <c r="AJ714" s="13"/>
      <c r="AK714" s="7"/>
      <c r="AL714" s="7"/>
      <c r="AM714" s="7"/>
      <c r="AN714" s="7"/>
      <c r="AO714" s="7"/>
      <c r="AP714" s="7"/>
      <c r="AQ714" s="7"/>
      <c r="AR714" s="153"/>
      <c r="AS714" s="7"/>
      <c r="AT714" s="7"/>
      <c r="AU714" s="7"/>
      <c r="AV714" s="7"/>
      <c r="AW714" s="7"/>
      <c r="AX714" s="7"/>
      <c r="AY714" s="7"/>
      <c r="AZ714" s="7"/>
      <c r="BA714" s="7"/>
      <c r="BB714" s="7"/>
      <c r="BC714" s="7"/>
      <c r="BD714" s="7"/>
      <c r="BE714" s="154"/>
      <c r="BF714" s="154"/>
      <c r="BG714" s="7"/>
      <c r="BH714" s="154"/>
      <c r="BI714" s="154"/>
      <c r="BJ714" s="154"/>
      <c r="BK714" s="154"/>
      <c r="BL714" s="154"/>
      <c r="BM714" s="154"/>
      <c r="BN714" s="7"/>
      <c r="BO714" s="7"/>
      <c r="BP714" s="7"/>
      <c r="BQ714" s="7"/>
      <c r="BR714" s="154"/>
      <c r="BS714" s="154"/>
      <c r="BT714" s="7"/>
      <c r="BU714" s="154"/>
      <c r="BV714" s="154"/>
      <c r="BW714" s="154"/>
      <c r="BX714" s="154"/>
      <c r="BY714" s="154"/>
      <c r="BZ714" s="154"/>
      <c r="CA714" s="7"/>
      <c r="CB714" s="7"/>
      <c r="CC714" s="7"/>
      <c r="CD714" s="7"/>
      <c r="CE714" s="154"/>
      <c r="CF714" s="154"/>
      <c r="CG714" s="7"/>
      <c r="CH714" s="154"/>
      <c r="CI714" s="154"/>
      <c r="CJ714" s="154"/>
      <c r="CK714" s="154"/>
      <c r="CL714" s="154"/>
      <c r="CM714" s="154"/>
      <c r="CN714" s="7"/>
      <c r="CO714" s="7"/>
      <c r="CP714" s="7"/>
      <c r="CQ714" s="7"/>
      <c r="CR714" s="154"/>
      <c r="CS714" s="154"/>
      <c r="CT714" s="7"/>
      <c r="CU714" s="154"/>
      <c r="CV714" s="154"/>
      <c r="CW714" s="154"/>
      <c r="CX714" s="154"/>
      <c r="CY714" s="154"/>
      <c r="CZ714" s="154"/>
      <c r="DA714" s="7"/>
      <c r="DB714" s="7"/>
      <c r="DC714" s="7"/>
      <c r="DD714" s="7"/>
      <c r="DE714" s="154"/>
      <c r="DF714" s="154"/>
      <c r="DG714" s="7"/>
      <c r="DH714" s="154"/>
      <c r="DI714" s="154"/>
      <c r="DJ714" s="154"/>
      <c r="DK714" s="154"/>
      <c r="DL714" s="154"/>
      <c r="DM714" s="154"/>
      <c r="DN714" s="7"/>
      <c r="DO714" s="7"/>
      <c r="DP714" s="7"/>
      <c r="DQ714" s="7"/>
      <c r="DR714" s="152"/>
      <c r="DS714" s="152"/>
      <c r="DT714" s="152"/>
      <c r="DU714" s="152"/>
      <c r="DV714" s="152"/>
      <c r="DW714" s="152"/>
      <c r="DX714" s="152"/>
      <c r="DY714" s="152"/>
      <c r="DZ714" s="152"/>
      <c r="EA714" s="152"/>
      <c r="EB714" s="152"/>
      <c r="EC714" s="152"/>
      <c r="ED714" s="152"/>
      <c r="EE714" s="152"/>
      <c r="EF714" s="152"/>
      <c r="EG714" s="152"/>
      <c r="EH714" s="152"/>
      <c r="EI714" s="152"/>
      <c r="EJ714" s="152"/>
      <c r="EK714" s="152"/>
      <c r="EL714" s="152"/>
      <c r="EM714" s="152"/>
      <c r="EN714" s="152"/>
      <c r="EO714" s="152"/>
      <c r="EP714" s="152"/>
      <c r="EQ714" s="152"/>
      <c r="ER714" s="152"/>
      <c r="ES714" s="152"/>
      <c r="ET714" s="152"/>
      <c r="EU714" s="152"/>
      <c r="EV714" s="152"/>
      <c r="EW714" s="152"/>
      <c r="EX714" s="152"/>
      <c r="EY714" s="152"/>
      <c r="EZ714" s="152"/>
      <c r="FA714" s="152"/>
      <c r="FB714" s="152"/>
      <c r="FC714" s="152"/>
      <c r="FD714" s="152"/>
      <c r="FE714" s="152"/>
      <c r="FF714" s="152"/>
      <c r="FG714" s="152"/>
      <c r="FH714" s="152"/>
      <c r="FI714" s="152"/>
      <c r="FJ714" s="152"/>
      <c r="FK714" s="152"/>
      <c r="FL714" s="152"/>
      <c r="FM714" s="152"/>
      <c r="FN714" s="152"/>
      <c r="FO714" s="152"/>
      <c r="FP714" s="152"/>
      <c r="FQ714" s="152"/>
      <c r="FR714" s="152"/>
      <c r="FS714" s="152"/>
      <c r="FT714" s="152"/>
      <c r="FU714" s="152"/>
      <c r="FV714" s="152"/>
      <c r="FW714" s="152"/>
      <c r="FX714" s="152"/>
      <c r="FY714" s="152"/>
      <c r="FZ714" s="152"/>
      <c r="GA714" s="152"/>
      <c r="GB714" s="152"/>
      <c r="GC714" s="152"/>
      <c r="GD714" s="152"/>
      <c r="GE714" s="7"/>
      <c r="GF714" s="7"/>
      <c r="GG714" s="7"/>
      <c r="GH714" s="7"/>
      <c r="GI714" s="7"/>
      <c r="GJ714" s="7"/>
      <c r="GK714" s="7"/>
      <c r="GL714" s="7"/>
      <c r="GM714" s="48"/>
      <c r="GN714" s="7"/>
      <c r="GO714" s="7"/>
      <c r="GP714" s="7"/>
      <c r="GR714" s="48"/>
      <c r="GS714" s="48"/>
      <c r="GT714" s="48"/>
      <c r="GU714" s="48"/>
      <c r="GV714" s="48"/>
    </row>
    <row r="715" spans="1:204">
      <c r="A715" s="7"/>
      <c r="B715" s="7"/>
      <c r="C715" s="7"/>
      <c r="D715" s="48"/>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c r="AH715" s="7"/>
      <c r="AI715" s="13"/>
      <c r="AJ715" s="13"/>
      <c r="AK715" s="7"/>
      <c r="AL715" s="7"/>
      <c r="AM715" s="7"/>
      <c r="AN715" s="7"/>
      <c r="AO715" s="7"/>
      <c r="AP715" s="7"/>
      <c r="AQ715" s="7"/>
      <c r="AR715" s="153"/>
      <c r="AS715" s="7"/>
      <c r="AT715" s="7"/>
      <c r="AU715" s="7"/>
      <c r="AV715" s="7"/>
      <c r="AW715" s="7"/>
      <c r="AX715" s="7"/>
      <c r="AY715" s="7"/>
      <c r="AZ715" s="7"/>
      <c r="BA715" s="7"/>
      <c r="BB715" s="7"/>
      <c r="BC715" s="7"/>
      <c r="BD715" s="7"/>
      <c r="BE715" s="154"/>
      <c r="BF715" s="154"/>
      <c r="BG715" s="7"/>
      <c r="BH715" s="154"/>
      <c r="BI715" s="154"/>
      <c r="BJ715" s="154"/>
      <c r="BK715" s="154"/>
      <c r="BL715" s="154"/>
      <c r="BM715" s="154"/>
      <c r="BN715" s="7"/>
      <c r="BO715" s="7"/>
      <c r="BP715" s="7"/>
      <c r="BQ715" s="7"/>
      <c r="BR715" s="154"/>
      <c r="BS715" s="154"/>
      <c r="BT715" s="7"/>
      <c r="BU715" s="154"/>
      <c r="BV715" s="154"/>
      <c r="BW715" s="154"/>
      <c r="BX715" s="154"/>
      <c r="BY715" s="154"/>
      <c r="BZ715" s="154"/>
      <c r="CA715" s="7"/>
      <c r="CB715" s="7"/>
      <c r="CC715" s="7"/>
      <c r="CD715" s="7"/>
      <c r="CE715" s="154"/>
      <c r="CF715" s="154"/>
      <c r="CG715" s="7"/>
      <c r="CH715" s="154"/>
      <c r="CI715" s="154"/>
      <c r="CJ715" s="154"/>
      <c r="CK715" s="154"/>
      <c r="CL715" s="154"/>
      <c r="CM715" s="154"/>
      <c r="CN715" s="7"/>
      <c r="CO715" s="7"/>
      <c r="CP715" s="7"/>
      <c r="CQ715" s="7"/>
      <c r="CR715" s="154"/>
      <c r="CS715" s="154"/>
      <c r="CT715" s="7"/>
      <c r="CU715" s="154"/>
      <c r="CV715" s="154"/>
      <c r="CW715" s="154"/>
      <c r="CX715" s="154"/>
      <c r="CY715" s="154"/>
      <c r="CZ715" s="154"/>
      <c r="DA715" s="7"/>
      <c r="DB715" s="7"/>
      <c r="DC715" s="7"/>
      <c r="DD715" s="7"/>
      <c r="DE715" s="154"/>
      <c r="DF715" s="154"/>
      <c r="DG715" s="7"/>
      <c r="DH715" s="154"/>
      <c r="DI715" s="154"/>
      <c r="DJ715" s="154"/>
      <c r="DK715" s="154"/>
      <c r="DL715" s="154"/>
      <c r="DM715" s="154"/>
      <c r="DN715" s="7"/>
      <c r="DO715" s="7"/>
      <c r="DP715" s="7"/>
      <c r="DQ715" s="7"/>
      <c r="DR715" s="152"/>
      <c r="DS715" s="152"/>
      <c r="DT715" s="152"/>
      <c r="DU715" s="152"/>
      <c r="DV715" s="152"/>
      <c r="DW715" s="152"/>
      <c r="DX715" s="152"/>
      <c r="DY715" s="152"/>
      <c r="DZ715" s="152"/>
      <c r="EA715" s="152"/>
      <c r="EB715" s="152"/>
      <c r="EC715" s="152"/>
      <c r="ED715" s="152"/>
      <c r="EE715" s="152"/>
      <c r="EF715" s="152"/>
      <c r="EG715" s="152"/>
      <c r="EH715" s="152"/>
      <c r="EI715" s="152"/>
      <c r="EJ715" s="152"/>
      <c r="EK715" s="152"/>
      <c r="EL715" s="152"/>
      <c r="EM715" s="152"/>
      <c r="EN715" s="152"/>
      <c r="EO715" s="152"/>
      <c r="EP715" s="152"/>
      <c r="EQ715" s="152"/>
      <c r="ER715" s="152"/>
      <c r="ES715" s="152"/>
      <c r="ET715" s="152"/>
      <c r="EU715" s="152"/>
      <c r="EV715" s="152"/>
      <c r="EW715" s="152"/>
      <c r="EX715" s="152"/>
      <c r="EY715" s="152"/>
      <c r="EZ715" s="152"/>
      <c r="FA715" s="152"/>
      <c r="FB715" s="152"/>
      <c r="FC715" s="152"/>
      <c r="FD715" s="152"/>
      <c r="FE715" s="152"/>
      <c r="FF715" s="152"/>
      <c r="FG715" s="152"/>
      <c r="FH715" s="152"/>
      <c r="FI715" s="152"/>
      <c r="FJ715" s="152"/>
      <c r="FK715" s="152"/>
      <c r="FL715" s="152"/>
      <c r="FM715" s="152"/>
      <c r="FN715" s="152"/>
      <c r="FO715" s="152"/>
      <c r="FP715" s="152"/>
      <c r="FQ715" s="152"/>
      <c r="FR715" s="152"/>
      <c r="FS715" s="152"/>
      <c r="FT715" s="152"/>
      <c r="FU715" s="152"/>
      <c r="FV715" s="152"/>
      <c r="FW715" s="152"/>
      <c r="FX715" s="152"/>
      <c r="FY715" s="152"/>
      <c r="FZ715" s="152"/>
      <c r="GA715" s="152"/>
      <c r="GB715" s="152"/>
      <c r="GC715" s="152"/>
      <c r="GD715" s="152"/>
      <c r="GE715" s="7"/>
      <c r="GF715" s="7"/>
      <c r="GG715" s="7"/>
      <c r="GH715" s="7"/>
      <c r="GI715" s="7"/>
      <c r="GJ715" s="7"/>
      <c r="GK715" s="7"/>
      <c r="GL715" s="7"/>
      <c r="GM715" s="48"/>
      <c r="GN715" s="7"/>
      <c r="GO715" s="7"/>
      <c r="GP715" s="7"/>
      <c r="GR715" s="48"/>
      <c r="GS715" s="48"/>
      <c r="GT715" s="48"/>
      <c r="GU715" s="48"/>
      <c r="GV715" s="48"/>
    </row>
    <row r="716" spans="1:204">
      <c r="A716" s="7"/>
      <c r="B716" s="7"/>
      <c r="C716" s="7"/>
      <c r="D716" s="48"/>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13"/>
      <c r="AJ716" s="13"/>
      <c r="AK716" s="7"/>
      <c r="AL716" s="7"/>
      <c r="AM716" s="7"/>
      <c r="AN716" s="7"/>
      <c r="AO716" s="7"/>
      <c r="AP716" s="7"/>
      <c r="AQ716" s="7"/>
      <c r="AR716" s="153"/>
      <c r="AS716" s="7"/>
      <c r="AT716" s="7"/>
      <c r="AU716" s="7"/>
      <c r="AV716" s="7"/>
      <c r="AW716" s="7"/>
      <c r="AX716" s="7"/>
      <c r="AY716" s="7"/>
      <c r="AZ716" s="7"/>
      <c r="BA716" s="7"/>
      <c r="BB716" s="7"/>
      <c r="BC716" s="7"/>
      <c r="BD716" s="7"/>
      <c r="BE716" s="154"/>
      <c r="BF716" s="154"/>
      <c r="BG716" s="7"/>
      <c r="BH716" s="154"/>
      <c r="BI716" s="154"/>
      <c r="BJ716" s="154"/>
      <c r="BK716" s="154"/>
      <c r="BL716" s="154"/>
      <c r="BM716" s="154"/>
      <c r="BN716" s="7"/>
      <c r="BO716" s="7"/>
      <c r="BP716" s="7"/>
      <c r="BQ716" s="7"/>
      <c r="BR716" s="154"/>
      <c r="BS716" s="154"/>
      <c r="BT716" s="7"/>
      <c r="BU716" s="154"/>
      <c r="BV716" s="154"/>
      <c r="BW716" s="154"/>
      <c r="BX716" s="154"/>
      <c r="BY716" s="154"/>
      <c r="BZ716" s="154"/>
      <c r="CA716" s="7"/>
      <c r="CB716" s="7"/>
      <c r="CC716" s="7"/>
      <c r="CD716" s="7"/>
      <c r="CE716" s="154"/>
      <c r="CF716" s="154"/>
      <c r="CG716" s="7"/>
      <c r="CH716" s="154"/>
      <c r="CI716" s="154"/>
      <c r="CJ716" s="154"/>
      <c r="CK716" s="154"/>
      <c r="CL716" s="154"/>
      <c r="CM716" s="154"/>
      <c r="CN716" s="7"/>
      <c r="CO716" s="7"/>
      <c r="CP716" s="7"/>
      <c r="CQ716" s="7"/>
      <c r="CR716" s="154"/>
      <c r="CS716" s="154"/>
      <c r="CT716" s="7"/>
      <c r="CU716" s="154"/>
      <c r="CV716" s="154"/>
      <c r="CW716" s="154"/>
      <c r="CX716" s="154"/>
      <c r="CY716" s="154"/>
      <c r="CZ716" s="154"/>
      <c r="DA716" s="7"/>
      <c r="DB716" s="7"/>
      <c r="DC716" s="7"/>
      <c r="DD716" s="7"/>
      <c r="DE716" s="154"/>
      <c r="DF716" s="154"/>
      <c r="DG716" s="7"/>
      <c r="DH716" s="154"/>
      <c r="DI716" s="154"/>
      <c r="DJ716" s="154"/>
      <c r="DK716" s="154"/>
      <c r="DL716" s="154"/>
      <c r="DM716" s="154"/>
      <c r="DN716" s="7"/>
      <c r="DO716" s="7"/>
      <c r="DP716" s="7"/>
      <c r="DQ716" s="7"/>
      <c r="DR716" s="152"/>
      <c r="DS716" s="152"/>
      <c r="DT716" s="152"/>
      <c r="DU716" s="152"/>
      <c r="DV716" s="152"/>
      <c r="DW716" s="152"/>
      <c r="DX716" s="152"/>
      <c r="DY716" s="152"/>
      <c r="DZ716" s="152"/>
      <c r="EA716" s="152"/>
      <c r="EB716" s="152"/>
      <c r="EC716" s="152"/>
      <c r="ED716" s="152"/>
      <c r="EE716" s="152"/>
      <c r="EF716" s="152"/>
      <c r="EG716" s="152"/>
      <c r="EH716" s="152"/>
      <c r="EI716" s="152"/>
      <c r="EJ716" s="152"/>
      <c r="EK716" s="152"/>
      <c r="EL716" s="152"/>
      <c r="EM716" s="152"/>
      <c r="EN716" s="152"/>
      <c r="EO716" s="152"/>
      <c r="EP716" s="152"/>
      <c r="EQ716" s="152"/>
      <c r="ER716" s="152"/>
      <c r="ES716" s="152"/>
      <c r="ET716" s="152"/>
      <c r="EU716" s="152"/>
      <c r="EV716" s="152"/>
      <c r="EW716" s="152"/>
      <c r="EX716" s="152"/>
      <c r="EY716" s="152"/>
      <c r="EZ716" s="152"/>
      <c r="FA716" s="152"/>
      <c r="FB716" s="152"/>
      <c r="FC716" s="152"/>
      <c r="FD716" s="152"/>
      <c r="FE716" s="152"/>
      <c r="FF716" s="152"/>
      <c r="FG716" s="152"/>
      <c r="FH716" s="152"/>
      <c r="FI716" s="152"/>
      <c r="FJ716" s="152"/>
      <c r="FK716" s="152"/>
      <c r="FL716" s="152"/>
      <c r="FM716" s="152"/>
      <c r="FN716" s="152"/>
      <c r="FO716" s="152"/>
      <c r="FP716" s="152"/>
      <c r="FQ716" s="152"/>
      <c r="FR716" s="152"/>
      <c r="FS716" s="152"/>
      <c r="FT716" s="152"/>
      <c r="FU716" s="152"/>
      <c r="FV716" s="152"/>
      <c r="FW716" s="152"/>
      <c r="FX716" s="152"/>
      <c r="FY716" s="152"/>
      <c r="FZ716" s="152"/>
      <c r="GA716" s="152"/>
      <c r="GB716" s="152"/>
      <c r="GC716" s="152"/>
      <c r="GD716" s="152"/>
      <c r="GE716" s="7"/>
      <c r="GF716" s="7"/>
      <c r="GG716" s="7"/>
      <c r="GH716" s="7"/>
      <c r="GI716" s="7"/>
      <c r="GJ716" s="7"/>
      <c r="GK716" s="7"/>
      <c r="GL716" s="7"/>
      <c r="GM716" s="48"/>
      <c r="GN716" s="7"/>
      <c r="GO716" s="7"/>
      <c r="GP716" s="7"/>
      <c r="GR716" s="48"/>
      <c r="GS716" s="48"/>
      <c r="GT716" s="48"/>
      <c r="GU716" s="48"/>
      <c r="GV716" s="48"/>
    </row>
    <row r="717" spans="1:204">
      <c r="A717" s="7"/>
      <c r="B717" s="7"/>
      <c r="C717" s="7"/>
      <c r="D717" s="48"/>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c r="AH717" s="7"/>
      <c r="AI717" s="13"/>
      <c r="AJ717" s="13"/>
      <c r="AK717" s="7"/>
      <c r="AL717" s="7"/>
      <c r="AM717" s="7"/>
      <c r="AN717" s="7"/>
      <c r="AO717" s="7"/>
      <c r="AP717" s="7"/>
      <c r="AQ717" s="7"/>
      <c r="AR717" s="153"/>
      <c r="AS717" s="7"/>
      <c r="AT717" s="7"/>
      <c r="AU717" s="7"/>
      <c r="AV717" s="7"/>
      <c r="AW717" s="7"/>
      <c r="AX717" s="7"/>
      <c r="AY717" s="7"/>
      <c r="AZ717" s="7"/>
      <c r="BA717" s="7"/>
      <c r="BB717" s="7"/>
      <c r="BC717" s="7"/>
      <c r="BD717" s="7"/>
      <c r="BE717" s="154"/>
      <c r="BF717" s="154"/>
      <c r="BG717" s="7"/>
      <c r="BH717" s="154"/>
      <c r="BI717" s="154"/>
      <c r="BJ717" s="154"/>
      <c r="BK717" s="154"/>
      <c r="BL717" s="154"/>
      <c r="BM717" s="154"/>
      <c r="BN717" s="7"/>
      <c r="BO717" s="7"/>
      <c r="BP717" s="7"/>
      <c r="BQ717" s="7"/>
      <c r="BR717" s="154"/>
      <c r="BS717" s="154"/>
      <c r="BT717" s="7"/>
      <c r="BU717" s="154"/>
      <c r="BV717" s="154"/>
      <c r="BW717" s="154"/>
      <c r="BX717" s="154"/>
      <c r="BY717" s="154"/>
      <c r="BZ717" s="154"/>
      <c r="CA717" s="7"/>
      <c r="CB717" s="7"/>
      <c r="CC717" s="7"/>
      <c r="CD717" s="7"/>
      <c r="CE717" s="154"/>
      <c r="CF717" s="154"/>
      <c r="CG717" s="7"/>
      <c r="CH717" s="154"/>
      <c r="CI717" s="154"/>
      <c r="CJ717" s="154"/>
      <c r="CK717" s="154"/>
      <c r="CL717" s="154"/>
      <c r="CM717" s="154"/>
      <c r="CN717" s="7"/>
      <c r="CO717" s="7"/>
      <c r="CP717" s="7"/>
      <c r="CQ717" s="7"/>
      <c r="CR717" s="154"/>
      <c r="CS717" s="154"/>
      <c r="CT717" s="7"/>
      <c r="CU717" s="154"/>
      <c r="CV717" s="154"/>
      <c r="CW717" s="154"/>
      <c r="CX717" s="154"/>
      <c r="CY717" s="154"/>
      <c r="CZ717" s="154"/>
      <c r="DA717" s="7"/>
      <c r="DB717" s="7"/>
      <c r="DC717" s="7"/>
      <c r="DD717" s="7"/>
      <c r="DE717" s="154"/>
      <c r="DF717" s="154"/>
      <c r="DG717" s="7"/>
      <c r="DH717" s="154"/>
      <c r="DI717" s="154"/>
      <c r="DJ717" s="154"/>
      <c r="DK717" s="154"/>
      <c r="DL717" s="154"/>
      <c r="DM717" s="154"/>
      <c r="DN717" s="7"/>
      <c r="DO717" s="7"/>
      <c r="DP717" s="7"/>
      <c r="DQ717" s="7"/>
      <c r="DR717" s="152"/>
      <c r="DS717" s="152"/>
      <c r="DT717" s="152"/>
      <c r="DU717" s="152"/>
      <c r="DV717" s="152"/>
      <c r="DW717" s="152"/>
      <c r="DX717" s="152"/>
      <c r="DY717" s="152"/>
      <c r="DZ717" s="152"/>
      <c r="EA717" s="152"/>
      <c r="EB717" s="152"/>
      <c r="EC717" s="152"/>
      <c r="ED717" s="152"/>
      <c r="EE717" s="152"/>
      <c r="EF717" s="152"/>
      <c r="EG717" s="152"/>
      <c r="EH717" s="152"/>
      <c r="EI717" s="152"/>
      <c r="EJ717" s="152"/>
      <c r="EK717" s="152"/>
      <c r="EL717" s="152"/>
      <c r="EM717" s="152"/>
      <c r="EN717" s="152"/>
      <c r="EO717" s="152"/>
      <c r="EP717" s="152"/>
      <c r="EQ717" s="152"/>
      <c r="ER717" s="152"/>
      <c r="ES717" s="152"/>
      <c r="ET717" s="152"/>
      <c r="EU717" s="152"/>
      <c r="EV717" s="152"/>
      <c r="EW717" s="152"/>
      <c r="EX717" s="152"/>
      <c r="EY717" s="152"/>
      <c r="EZ717" s="152"/>
      <c r="FA717" s="152"/>
      <c r="FB717" s="152"/>
      <c r="FC717" s="152"/>
      <c r="FD717" s="152"/>
      <c r="FE717" s="152"/>
      <c r="FF717" s="152"/>
      <c r="FG717" s="152"/>
      <c r="FH717" s="152"/>
      <c r="FI717" s="152"/>
      <c r="FJ717" s="152"/>
      <c r="FK717" s="152"/>
      <c r="FL717" s="152"/>
      <c r="FM717" s="152"/>
      <c r="FN717" s="152"/>
      <c r="FO717" s="152"/>
      <c r="FP717" s="152"/>
      <c r="FQ717" s="152"/>
      <c r="FR717" s="152"/>
      <c r="FS717" s="152"/>
      <c r="FT717" s="152"/>
      <c r="FU717" s="152"/>
      <c r="FV717" s="152"/>
      <c r="FW717" s="152"/>
      <c r="FX717" s="152"/>
      <c r="FY717" s="152"/>
      <c r="FZ717" s="152"/>
      <c r="GA717" s="152"/>
      <c r="GB717" s="152"/>
      <c r="GC717" s="152"/>
      <c r="GD717" s="152"/>
      <c r="GE717" s="7"/>
      <c r="GF717" s="7"/>
      <c r="GG717" s="7"/>
      <c r="GH717" s="7"/>
      <c r="GI717" s="7"/>
      <c r="GJ717" s="7"/>
      <c r="GK717" s="7"/>
      <c r="GL717" s="7"/>
      <c r="GM717" s="48"/>
      <c r="GN717" s="7"/>
      <c r="GO717" s="7"/>
      <c r="GP717" s="7"/>
      <c r="GR717" s="48"/>
      <c r="GS717" s="48"/>
      <c r="GT717" s="48"/>
      <c r="GU717" s="48"/>
      <c r="GV717" s="48"/>
    </row>
    <row r="718" spans="1:204">
      <c r="A718" s="7"/>
      <c r="B718" s="7"/>
      <c r="C718" s="7"/>
      <c r="D718" s="48"/>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13"/>
      <c r="AJ718" s="13"/>
      <c r="AK718" s="7"/>
      <c r="AL718" s="7"/>
      <c r="AM718" s="7"/>
      <c r="AN718" s="7"/>
      <c r="AO718" s="7"/>
      <c r="AP718" s="7"/>
      <c r="AQ718" s="7"/>
      <c r="AR718" s="153"/>
      <c r="AS718" s="7"/>
      <c r="AT718" s="7"/>
      <c r="AU718" s="7"/>
      <c r="AV718" s="7"/>
      <c r="AW718" s="7"/>
      <c r="AX718" s="7"/>
      <c r="AY718" s="7"/>
      <c r="AZ718" s="7"/>
      <c r="BA718" s="7"/>
      <c r="BB718" s="7"/>
      <c r="BC718" s="7"/>
      <c r="BD718" s="7"/>
      <c r="BE718" s="154"/>
      <c r="BF718" s="154"/>
      <c r="BG718" s="7"/>
      <c r="BH718" s="154"/>
      <c r="BI718" s="154"/>
      <c r="BJ718" s="154"/>
      <c r="BK718" s="154"/>
      <c r="BL718" s="154"/>
      <c r="BM718" s="154"/>
      <c r="BN718" s="7"/>
      <c r="BO718" s="7"/>
      <c r="BP718" s="7"/>
      <c r="BQ718" s="7"/>
      <c r="BR718" s="154"/>
      <c r="BS718" s="154"/>
      <c r="BT718" s="7"/>
      <c r="BU718" s="154"/>
      <c r="BV718" s="154"/>
      <c r="BW718" s="154"/>
      <c r="BX718" s="154"/>
      <c r="BY718" s="154"/>
      <c r="BZ718" s="154"/>
      <c r="CA718" s="7"/>
      <c r="CB718" s="7"/>
      <c r="CC718" s="7"/>
      <c r="CD718" s="7"/>
      <c r="CE718" s="154"/>
      <c r="CF718" s="154"/>
      <c r="CG718" s="7"/>
      <c r="CH718" s="154"/>
      <c r="CI718" s="154"/>
      <c r="CJ718" s="154"/>
      <c r="CK718" s="154"/>
      <c r="CL718" s="154"/>
      <c r="CM718" s="154"/>
      <c r="CN718" s="7"/>
      <c r="CO718" s="7"/>
      <c r="CP718" s="7"/>
      <c r="CQ718" s="7"/>
      <c r="CR718" s="154"/>
      <c r="CS718" s="154"/>
      <c r="CT718" s="7"/>
      <c r="CU718" s="154"/>
      <c r="CV718" s="154"/>
      <c r="CW718" s="154"/>
      <c r="CX718" s="154"/>
      <c r="CY718" s="154"/>
      <c r="CZ718" s="154"/>
      <c r="DA718" s="7"/>
      <c r="DB718" s="7"/>
      <c r="DC718" s="7"/>
      <c r="DD718" s="7"/>
      <c r="DE718" s="154"/>
      <c r="DF718" s="154"/>
      <c r="DG718" s="7"/>
      <c r="DH718" s="154"/>
      <c r="DI718" s="154"/>
      <c r="DJ718" s="154"/>
      <c r="DK718" s="154"/>
      <c r="DL718" s="154"/>
      <c r="DM718" s="154"/>
      <c r="DN718" s="7"/>
      <c r="DO718" s="7"/>
      <c r="DP718" s="7"/>
      <c r="DQ718" s="7"/>
      <c r="DR718" s="152"/>
      <c r="DS718" s="152"/>
      <c r="DT718" s="152"/>
      <c r="DU718" s="152"/>
      <c r="DV718" s="152"/>
      <c r="DW718" s="152"/>
      <c r="DX718" s="152"/>
      <c r="DY718" s="152"/>
      <c r="DZ718" s="152"/>
      <c r="EA718" s="152"/>
      <c r="EB718" s="152"/>
      <c r="EC718" s="152"/>
      <c r="ED718" s="152"/>
      <c r="EE718" s="152"/>
      <c r="EF718" s="152"/>
      <c r="EG718" s="152"/>
      <c r="EH718" s="152"/>
      <c r="EI718" s="152"/>
      <c r="EJ718" s="152"/>
      <c r="EK718" s="152"/>
      <c r="EL718" s="152"/>
      <c r="EM718" s="152"/>
      <c r="EN718" s="152"/>
      <c r="EO718" s="152"/>
      <c r="EP718" s="152"/>
      <c r="EQ718" s="152"/>
      <c r="ER718" s="152"/>
      <c r="ES718" s="152"/>
      <c r="ET718" s="152"/>
      <c r="EU718" s="152"/>
      <c r="EV718" s="152"/>
      <c r="EW718" s="152"/>
      <c r="EX718" s="152"/>
      <c r="EY718" s="152"/>
      <c r="EZ718" s="152"/>
      <c r="FA718" s="152"/>
      <c r="FB718" s="152"/>
      <c r="FC718" s="152"/>
      <c r="FD718" s="152"/>
      <c r="FE718" s="152"/>
      <c r="FF718" s="152"/>
      <c r="FG718" s="152"/>
      <c r="FH718" s="152"/>
      <c r="FI718" s="152"/>
      <c r="FJ718" s="152"/>
      <c r="FK718" s="152"/>
      <c r="FL718" s="152"/>
      <c r="FM718" s="152"/>
      <c r="FN718" s="152"/>
      <c r="FO718" s="152"/>
      <c r="FP718" s="152"/>
      <c r="FQ718" s="152"/>
      <c r="FR718" s="152"/>
      <c r="FS718" s="152"/>
      <c r="FT718" s="152"/>
      <c r="FU718" s="152"/>
      <c r="FV718" s="152"/>
      <c r="FW718" s="152"/>
      <c r="FX718" s="152"/>
      <c r="FY718" s="152"/>
      <c r="FZ718" s="152"/>
      <c r="GA718" s="152"/>
      <c r="GB718" s="152"/>
      <c r="GC718" s="152"/>
      <c r="GD718" s="152"/>
      <c r="GE718" s="7"/>
      <c r="GF718" s="7"/>
      <c r="GG718" s="7"/>
      <c r="GH718" s="7"/>
      <c r="GI718" s="7"/>
      <c r="GJ718" s="7"/>
      <c r="GK718" s="7"/>
      <c r="GL718" s="7"/>
      <c r="GM718" s="48"/>
      <c r="GN718" s="7"/>
      <c r="GO718" s="7"/>
      <c r="GP718" s="7"/>
      <c r="GR718" s="48"/>
      <c r="GS718" s="48"/>
      <c r="GT718" s="48"/>
      <c r="GU718" s="48"/>
      <c r="GV718" s="48"/>
    </row>
    <row r="719" spans="1:204">
      <c r="A719" s="7"/>
      <c r="B719" s="7"/>
      <c r="C719" s="7"/>
      <c r="D719" s="48"/>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c r="AH719" s="7"/>
      <c r="AI719" s="13"/>
      <c r="AJ719" s="13"/>
      <c r="AK719" s="7"/>
      <c r="AL719" s="7"/>
      <c r="AM719" s="7"/>
      <c r="AN719" s="7"/>
      <c r="AO719" s="7"/>
      <c r="AP719" s="7"/>
      <c r="AQ719" s="7"/>
      <c r="AR719" s="153"/>
      <c r="AS719" s="7"/>
      <c r="AT719" s="7"/>
      <c r="AU719" s="7"/>
      <c r="AV719" s="7"/>
      <c r="AW719" s="7"/>
      <c r="AX719" s="7"/>
      <c r="AY719" s="7"/>
      <c r="AZ719" s="7"/>
      <c r="BA719" s="7"/>
      <c r="BB719" s="7"/>
      <c r="BC719" s="7"/>
      <c r="BD719" s="7"/>
      <c r="BE719" s="154"/>
      <c r="BF719" s="154"/>
      <c r="BG719" s="7"/>
      <c r="BH719" s="154"/>
      <c r="BI719" s="154"/>
      <c r="BJ719" s="154"/>
      <c r="BK719" s="154"/>
      <c r="BL719" s="154"/>
      <c r="BM719" s="154"/>
      <c r="BN719" s="7"/>
      <c r="BO719" s="7"/>
      <c r="BP719" s="7"/>
      <c r="BQ719" s="7"/>
      <c r="BR719" s="154"/>
      <c r="BS719" s="154"/>
      <c r="BT719" s="7"/>
      <c r="BU719" s="154"/>
      <c r="BV719" s="154"/>
      <c r="BW719" s="154"/>
      <c r="BX719" s="154"/>
      <c r="BY719" s="154"/>
      <c r="BZ719" s="154"/>
      <c r="CA719" s="7"/>
      <c r="CB719" s="7"/>
      <c r="CC719" s="7"/>
      <c r="CD719" s="7"/>
      <c r="CE719" s="154"/>
      <c r="CF719" s="154"/>
      <c r="CG719" s="7"/>
      <c r="CH719" s="154"/>
      <c r="CI719" s="154"/>
      <c r="CJ719" s="154"/>
      <c r="CK719" s="154"/>
      <c r="CL719" s="154"/>
      <c r="CM719" s="154"/>
      <c r="CN719" s="7"/>
      <c r="CO719" s="7"/>
      <c r="CP719" s="7"/>
      <c r="CQ719" s="7"/>
      <c r="CR719" s="154"/>
      <c r="CS719" s="154"/>
      <c r="CT719" s="7"/>
      <c r="CU719" s="154"/>
      <c r="CV719" s="154"/>
      <c r="CW719" s="154"/>
      <c r="CX719" s="154"/>
      <c r="CY719" s="154"/>
      <c r="CZ719" s="154"/>
      <c r="DA719" s="7"/>
      <c r="DB719" s="7"/>
      <c r="DC719" s="7"/>
      <c r="DD719" s="7"/>
      <c r="DE719" s="154"/>
      <c r="DF719" s="154"/>
      <c r="DG719" s="7"/>
      <c r="DH719" s="154"/>
      <c r="DI719" s="154"/>
      <c r="DJ719" s="154"/>
      <c r="DK719" s="154"/>
      <c r="DL719" s="154"/>
      <c r="DM719" s="154"/>
      <c r="DN719" s="7"/>
      <c r="DO719" s="7"/>
      <c r="DP719" s="7"/>
      <c r="DQ719" s="7"/>
      <c r="DR719" s="152"/>
      <c r="DS719" s="152"/>
      <c r="DT719" s="152"/>
      <c r="DU719" s="152"/>
      <c r="DV719" s="152"/>
      <c r="DW719" s="152"/>
      <c r="DX719" s="152"/>
      <c r="DY719" s="152"/>
      <c r="DZ719" s="152"/>
      <c r="EA719" s="152"/>
      <c r="EB719" s="152"/>
      <c r="EC719" s="152"/>
      <c r="ED719" s="152"/>
      <c r="EE719" s="152"/>
      <c r="EF719" s="152"/>
      <c r="EG719" s="152"/>
      <c r="EH719" s="152"/>
      <c r="EI719" s="152"/>
      <c r="EJ719" s="152"/>
      <c r="EK719" s="152"/>
      <c r="EL719" s="152"/>
      <c r="EM719" s="152"/>
      <c r="EN719" s="152"/>
      <c r="EO719" s="152"/>
      <c r="EP719" s="152"/>
      <c r="EQ719" s="152"/>
      <c r="ER719" s="152"/>
      <c r="ES719" s="152"/>
      <c r="ET719" s="152"/>
      <c r="EU719" s="152"/>
      <c r="EV719" s="152"/>
      <c r="EW719" s="152"/>
      <c r="EX719" s="152"/>
      <c r="EY719" s="152"/>
      <c r="EZ719" s="152"/>
      <c r="FA719" s="152"/>
      <c r="FB719" s="152"/>
      <c r="FC719" s="152"/>
      <c r="FD719" s="152"/>
      <c r="FE719" s="152"/>
      <c r="FF719" s="152"/>
      <c r="FG719" s="152"/>
      <c r="FH719" s="152"/>
      <c r="FI719" s="152"/>
      <c r="FJ719" s="152"/>
      <c r="FK719" s="152"/>
      <c r="FL719" s="152"/>
      <c r="FM719" s="152"/>
      <c r="FN719" s="152"/>
      <c r="FO719" s="152"/>
      <c r="FP719" s="152"/>
      <c r="FQ719" s="152"/>
      <c r="FR719" s="152"/>
      <c r="FS719" s="152"/>
      <c r="FT719" s="152"/>
      <c r="FU719" s="152"/>
      <c r="FV719" s="152"/>
      <c r="FW719" s="152"/>
      <c r="FX719" s="152"/>
      <c r="FY719" s="152"/>
      <c r="FZ719" s="152"/>
      <c r="GA719" s="152"/>
      <c r="GB719" s="152"/>
      <c r="GC719" s="152"/>
      <c r="GD719" s="152"/>
      <c r="GE719" s="7"/>
      <c r="GF719" s="7"/>
      <c r="GG719" s="7"/>
      <c r="GH719" s="7"/>
      <c r="GI719" s="7"/>
      <c r="GJ719" s="7"/>
      <c r="GK719" s="7"/>
      <c r="GL719" s="7"/>
      <c r="GM719" s="48"/>
      <c r="GN719" s="7"/>
      <c r="GO719" s="7"/>
      <c r="GP719" s="7"/>
      <c r="GR719" s="48"/>
      <c r="GS719" s="48"/>
      <c r="GT719" s="48"/>
      <c r="GU719" s="48"/>
      <c r="GV719" s="48"/>
    </row>
    <row r="720" spans="1:204">
      <c r="A720" s="7"/>
      <c r="B720" s="7"/>
      <c r="C720" s="7"/>
      <c r="D720" s="48"/>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c r="AH720" s="7"/>
      <c r="AI720" s="13"/>
      <c r="AJ720" s="13"/>
      <c r="AK720" s="7"/>
      <c r="AL720" s="7"/>
      <c r="AM720" s="7"/>
      <c r="AN720" s="7"/>
      <c r="AO720" s="7"/>
      <c r="AP720" s="7"/>
      <c r="AQ720" s="7"/>
      <c r="AR720" s="153"/>
      <c r="AS720" s="7"/>
      <c r="AT720" s="7"/>
      <c r="AU720" s="7"/>
      <c r="AV720" s="7"/>
      <c r="AW720" s="7"/>
      <c r="AX720" s="7"/>
      <c r="AY720" s="7"/>
      <c r="AZ720" s="7"/>
      <c r="BA720" s="7"/>
      <c r="BB720" s="7"/>
      <c r="BC720" s="7"/>
      <c r="BD720" s="7"/>
      <c r="BE720" s="154"/>
      <c r="BF720" s="154"/>
      <c r="BG720" s="7"/>
      <c r="BH720" s="154"/>
      <c r="BI720" s="154"/>
      <c r="BJ720" s="154"/>
      <c r="BK720" s="154"/>
      <c r="BL720" s="154"/>
      <c r="BM720" s="154"/>
      <c r="BN720" s="7"/>
      <c r="BO720" s="7"/>
      <c r="BP720" s="7"/>
      <c r="BQ720" s="7"/>
      <c r="BR720" s="154"/>
      <c r="BS720" s="154"/>
      <c r="BT720" s="7"/>
      <c r="BU720" s="154"/>
      <c r="BV720" s="154"/>
      <c r="BW720" s="154"/>
      <c r="BX720" s="154"/>
      <c r="BY720" s="154"/>
      <c r="BZ720" s="154"/>
      <c r="CA720" s="7"/>
      <c r="CB720" s="7"/>
      <c r="CC720" s="7"/>
      <c r="CD720" s="7"/>
      <c r="CE720" s="154"/>
      <c r="CF720" s="154"/>
      <c r="CG720" s="7"/>
      <c r="CH720" s="154"/>
      <c r="CI720" s="154"/>
      <c r="CJ720" s="154"/>
      <c r="CK720" s="154"/>
      <c r="CL720" s="154"/>
      <c r="CM720" s="154"/>
      <c r="CN720" s="7"/>
      <c r="CO720" s="7"/>
      <c r="CP720" s="7"/>
      <c r="CQ720" s="7"/>
      <c r="CR720" s="154"/>
      <c r="CS720" s="154"/>
      <c r="CT720" s="7"/>
      <c r="CU720" s="154"/>
      <c r="CV720" s="154"/>
      <c r="CW720" s="154"/>
      <c r="CX720" s="154"/>
      <c r="CY720" s="154"/>
      <c r="CZ720" s="154"/>
      <c r="DA720" s="7"/>
      <c r="DB720" s="7"/>
      <c r="DC720" s="7"/>
      <c r="DD720" s="7"/>
      <c r="DE720" s="154"/>
      <c r="DF720" s="154"/>
      <c r="DG720" s="7"/>
      <c r="DH720" s="154"/>
      <c r="DI720" s="154"/>
      <c r="DJ720" s="154"/>
      <c r="DK720" s="154"/>
      <c r="DL720" s="154"/>
      <c r="DM720" s="154"/>
      <c r="DN720" s="7"/>
      <c r="DO720" s="7"/>
      <c r="DP720" s="7"/>
      <c r="DQ720" s="7"/>
      <c r="DR720" s="152"/>
      <c r="DS720" s="152"/>
      <c r="DT720" s="152"/>
      <c r="DU720" s="152"/>
      <c r="DV720" s="152"/>
      <c r="DW720" s="152"/>
      <c r="DX720" s="152"/>
      <c r="DY720" s="152"/>
      <c r="DZ720" s="152"/>
      <c r="EA720" s="152"/>
      <c r="EB720" s="152"/>
      <c r="EC720" s="152"/>
      <c r="ED720" s="152"/>
      <c r="EE720" s="152"/>
      <c r="EF720" s="152"/>
      <c r="EG720" s="152"/>
      <c r="EH720" s="152"/>
      <c r="EI720" s="152"/>
      <c r="EJ720" s="152"/>
      <c r="EK720" s="152"/>
      <c r="EL720" s="152"/>
      <c r="EM720" s="152"/>
      <c r="EN720" s="152"/>
      <c r="EO720" s="152"/>
      <c r="EP720" s="152"/>
      <c r="EQ720" s="152"/>
      <c r="ER720" s="152"/>
      <c r="ES720" s="152"/>
      <c r="ET720" s="152"/>
      <c r="EU720" s="152"/>
      <c r="EV720" s="152"/>
      <c r="EW720" s="152"/>
      <c r="EX720" s="152"/>
      <c r="EY720" s="152"/>
      <c r="EZ720" s="152"/>
      <c r="FA720" s="152"/>
      <c r="FB720" s="152"/>
      <c r="FC720" s="152"/>
      <c r="FD720" s="152"/>
      <c r="FE720" s="152"/>
      <c r="FF720" s="152"/>
      <c r="FG720" s="152"/>
      <c r="FH720" s="152"/>
      <c r="FI720" s="152"/>
      <c r="FJ720" s="152"/>
      <c r="FK720" s="152"/>
      <c r="FL720" s="152"/>
      <c r="FM720" s="152"/>
      <c r="FN720" s="152"/>
      <c r="FO720" s="152"/>
      <c r="FP720" s="152"/>
      <c r="FQ720" s="152"/>
      <c r="FR720" s="152"/>
      <c r="FS720" s="152"/>
      <c r="FT720" s="152"/>
      <c r="FU720" s="152"/>
      <c r="FV720" s="152"/>
      <c r="FW720" s="152"/>
      <c r="FX720" s="152"/>
      <c r="FY720" s="152"/>
      <c r="FZ720" s="152"/>
      <c r="GA720" s="152"/>
      <c r="GB720" s="152"/>
      <c r="GC720" s="152"/>
      <c r="GD720" s="152"/>
      <c r="GE720" s="7"/>
      <c r="GF720" s="7"/>
      <c r="GG720" s="7"/>
      <c r="GH720" s="7"/>
      <c r="GI720" s="7"/>
      <c r="GJ720" s="7"/>
      <c r="GK720" s="7"/>
      <c r="GL720" s="7"/>
      <c r="GM720" s="48"/>
      <c r="GN720" s="7"/>
      <c r="GO720" s="7"/>
      <c r="GP720" s="7"/>
      <c r="GR720" s="48"/>
      <c r="GS720" s="48"/>
      <c r="GT720" s="48"/>
      <c r="GU720" s="48"/>
      <c r="GV720" s="48"/>
    </row>
    <row r="721" spans="1:204">
      <c r="A721" s="7"/>
      <c r="B721" s="7"/>
      <c r="C721" s="7"/>
      <c r="D721" s="48"/>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c r="AH721" s="7"/>
      <c r="AI721" s="13"/>
      <c r="AJ721" s="13"/>
      <c r="AK721" s="7"/>
      <c r="AL721" s="7"/>
      <c r="AM721" s="7"/>
      <c r="AN721" s="7"/>
      <c r="AO721" s="7"/>
      <c r="AP721" s="7"/>
      <c r="AQ721" s="7"/>
      <c r="AR721" s="153"/>
      <c r="AS721" s="7"/>
      <c r="AT721" s="7"/>
      <c r="AU721" s="7"/>
      <c r="AV721" s="7"/>
      <c r="AW721" s="7"/>
      <c r="AX721" s="7"/>
      <c r="AY721" s="7"/>
      <c r="AZ721" s="7"/>
      <c r="BA721" s="7"/>
      <c r="BB721" s="7"/>
      <c r="BC721" s="7"/>
      <c r="BD721" s="7"/>
      <c r="BE721" s="154"/>
      <c r="BF721" s="154"/>
      <c r="BG721" s="7"/>
      <c r="BH721" s="154"/>
      <c r="BI721" s="154"/>
      <c r="BJ721" s="154"/>
      <c r="BK721" s="154"/>
      <c r="BL721" s="154"/>
      <c r="BM721" s="154"/>
      <c r="BN721" s="7"/>
      <c r="BO721" s="7"/>
      <c r="BP721" s="7"/>
      <c r="BQ721" s="7"/>
      <c r="BR721" s="154"/>
      <c r="BS721" s="154"/>
      <c r="BT721" s="7"/>
      <c r="BU721" s="154"/>
      <c r="BV721" s="154"/>
      <c r="BW721" s="154"/>
      <c r="BX721" s="154"/>
      <c r="BY721" s="154"/>
      <c r="BZ721" s="154"/>
      <c r="CA721" s="7"/>
      <c r="CB721" s="7"/>
      <c r="CC721" s="7"/>
      <c r="CD721" s="7"/>
      <c r="CE721" s="154"/>
      <c r="CF721" s="154"/>
      <c r="CG721" s="7"/>
      <c r="CH721" s="154"/>
      <c r="CI721" s="154"/>
      <c r="CJ721" s="154"/>
      <c r="CK721" s="154"/>
      <c r="CL721" s="154"/>
      <c r="CM721" s="154"/>
      <c r="CN721" s="7"/>
      <c r="CO721" s="7"/>
      <c r="CP721" s="7"/>
      <c r="CQ721" s="7"/>
      <c r="CR721" s="154"/>
      <c r="CS721" s="154"/>
      <c r="CT721" s="7"/>
      <c r="CU721" s="154"/>
      <c r="CV721" s="154"/>
      <c r="CW721" s="154"/>
      <c r="CX721" s="154"/>
      <c r="CY721" s="154"/>
      <c r="CZ721" s="154"/>
      <c r="DA721" s="7"/>
      <c r="DB721" s="7"/>
      <c r="DC721" s="7"/>
      <c r="DD721" s="7"/>
      <c r="DE721" s="154"/>
      <c r="DF721" s="154"/>
      <c r="DG721" s="7"/>
      <c r="DH721" s="154"/>
      <c r="DI721" s="154"/>
      <c r="DJ721" s="154"/>
      <c r="DK721" s="154"/>
      <c r="DL721" s="154"/>
      <c r="DM721" s="154"/>
      <c r="DN721" s="7"/>
      <c r="DO721" s="7"/>
      <c r="DP721" s="7"/>
      <c r="DQ721" s="7"/>
      <c r="DR721" s="152"/>
      <c r="DS721" s="152"/>
      <c r="DT721" s="152"/>
      <c r="DU721" s="152"/>
      <c r="DV721" s="152"/>
      <c r="DW721" s="152"/>
      <c r="DX721" s="152"/>
      <c r="DY721" s="152"/>
      <c r="DZ721" s="152"/>
      <c r="EA721" s="152"/>
      <c r="EB721" s="152"/>
      <c r="EC721" s="152"/>
      <c r="ED721" s="152"/>
      <c r="EE721" s="152"/>
      <c r="EF721" s="152"/>
      <c r="EG721" s="152"/>
      <c r="EH721" s="152"/>
      <c r="EI721" s="152"/>
      <c r="EJ721" s="152"/>
      <c r="EK721" s="152"/>
      <c r="EL721" s="152"/>
      <c r="EM721" s="152"/>
      <c r="EN721" s="152"/>
      <c r="EO721" s="152"/>
      <c r="EP721" s="152"/>
      <c r="EQ721" s="152"/>
      <c r="ER721" s="152"/>
      <c r="ES721" s="152"/>
      <c r="ET721" s="152"/>
      <c r="EU721" s="152"/>
      <c r="EV721" s="152"/>
      <c r="EW721" s="152"/>
      <c r="EX721" s="152"/>
      <c r="EY721" s="152"/>
      <c r="EZ721" s="152"/>
      <c r="FA721" s="152"/>
      <c r="FB721" s="152"/>
      <c r="FC721" s="152"/>
      <c r="FD721" s="152"/>
      <c r="FE721" s="152"/>
      <c r="FF721" s="152"/>
      <c r="FG721" s="152"/>
      <c r="FH721" s="152"/>
      <c r="FI721" s="152"/>
      <c r="FJ721" s="152"/>
      <c r="FK721" s="152"/>
      <c r="FL721" s="152"/>
      <c r="FM721" s="152"/>
      <c r="FN721" s="152"/>
      <c r="FO721" s="152"/>
      <c r="FP721" s="152"/>
      <c r="FQ721" s="152"/>
      <c r="FR721" s="152"/>
      <c r="FS721" s="152"/>
      <c r="FT721" s="152"/>
      <c r="FU721" s="152"/>
      <c r="FV721" s="152"/>
      <c r="FW721" s="152"/>
      <c r="FX721" s="152"/>
      <c r="FY721" s="152"/>
      <c r="FZ721" s="152"/>
      <c r="GA721" s="152"/>
      <c r="GB721" s="152"/>
      <c r="GC721" s="152"/>
      <c r="GD721" s="152"/>
      <c r="GE721" s="7"/>
      <c r="GF721" s="7"/>
      <c r="GG721" s="7"/>
      <c r="GH721" s="7"/>
      <c r="GI721" s="7"/>
      <c r="GJ721" s="7"/>
      <c r="GK721" s="7"/>
      <c r="GL721" s="7"/>
      <c r="GM721" s="48"/>
      <c r="GN721" s="7"/>
      <c r="GO721" s="7"/>
      <c r="GP721" s="7"/>
      <c r="GR721" s="48"/>
      <c r="GS721" s="48"/>
      <c r="GT721" s="48"/>
      <c r="GU721" s="48"/>
      <c r="GV721" s="48"/>
    </row>
    <row r="722" spans="1:204">
      <c r="A722" s="7"/>
      <c r="B722" s="7"/>
      <c r="C722" s="7"/>
      <c r="D722" s="48"/>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c r="AH722" s="7"/>
      <c r="AI722" s="13"/>
      <c r="AJ722" s="13"/>
      <c r="AK722" s="7"/>
      <c r="AL722" s="7"/>
      <c r="AM722" s="7"/>
      <c r="AN722" s="7"/>
      <c r="AO722" s="7"/>
      <c r="AP722" s="7"/>
      <c r="AQ722" s="7"/>
      <c r="AR722" s="153"/>
      <c r="AS722" s="7"/>
      <c r="AT722" s="7"/>
      <c r="AU722" s="7"/>
      <c r="AV722" s="7"/>
      <c r="AW722" s="7"/>
      <c r="AX722" s="7"/>
      <c r="AY722" s="7"/>
      <c r="AZ722" s="7"/>
      <c r="BA722" s="7"/>
      <c r="BB722" s="7"/>
      <c r="BC722" s="7"/>
      <c r="BD722" s="7"/>
      <c r="BE722" s="154"/>
      <c r="BF722" s="154"/>
      <c r="BG722" s="7"/>
      <c r="BH722" s="154"/>
      <c r="BI722" s="154"/>
      <c r="BJ722" s="154"/>
      <c r="BK722" s="154"/>
      <c r="BL722" s="154"/>
      <c r="BM722" s="154"/>
      <c r="BN722" s="7"/>
      <c r="BO722" s="7"/>
      <c r="BP722" s="7"/>
      <c r="BQ722" s="7"/>
      <c r="BR722" s="154"/>
      <c r="BS722" s="154"/>
      <c r="BT722" s="7"/>
      <c r="BU722" s="154"/>
      <c r="BV722" s="154"/>
      <c r="BW722" s="154"/>
      <c r="BX722" s="154"/>
      <c r="BY722" s="154"/>
      <c r="BZ722" s="154"/>
      <c r="CA722" s="7"/>
      <c r="CB722" s="7"/>
      <c r="CC722" s="7"/>
      <c r="CD722" s="7"/>
      <c r="CE722" s="154"/>
      <c r="CF722" s="154"/>
      <c r="CG722" s="7"/>
      <c r="CH722" s="154"/>
      <c r="CI722" s="154"/>
      <c r="CJ722" s="154"/>
      <c r="CK722" s="154"/>
      <c r="CL722" s="154"/>
      <c r="CM722" s="154"/>
      <c r="CN722" s="7"/>
      <c r="CO722" s="7"/>
      <c r="CP722" s="7"/>
      <c r="CQ722" s="7"/>
      <c r="CR722" s="154"/>
      <c r="CS722" s="154"/>
      <c r="CT722" s="7"/>
      <c r="CU722" s="154"/>
      <c r="CV722" s="154"/>
      <c r="CW722" s="154"/>
      <c r="CX722" s="154"/>
      <c r="CY722" s="154"/>
      <c r="CZ722" s="154"/>
      <c r="DA722" s="7"/>
      <c r="DB722" s="7"/>
      <c r="DC722" s="7"/>
      <c r="DD722" s="7"/>
      <c r="DE722" s="154"/>
      <c r="DF722" s="154"/>
      <c r="DG722" s="7"/>
      <c r="DH722" s="154"/>
      <c r="DI722" s="154"/>
      <c r="DJ722" s="154"/>
      <c r="DK722" s="154"/>
      <c r="DL722" s="154"/>
      <c r="DM722" s="154"/>
      <c r="DN722" s="7"/>
      <c r="DO722" s="7"/>
      <c r="DP722" s="7"/>
      <c r="DQ722" s="7"/>
      <c r="DR722" s="152"/>
      <c r="DS722" s="152"/>
      <c r="DT722" s="152"/>
      <c r="DU722" s="152"/>
      <c r="DV722" s="152"/>
      <c r="DW722" s="152"/>
      <c r="DX722" s="152"/>
      <c r="DY722" s="152"/>
      <c r="DZ722" s="152"/>
      <c r="EA722" s="152"/>
      <c r="EB722" s="152"/>
      <c r="EC722" s="152"/>
      <c r="ED722" s="152"/>
      <c r="EE722" s="152"/>
      <c r="EF722" s="152"/>
      <c r="EG722" s="152"/>
      <c r="EH722" s="152"/>
      <c r="EI722" s="152"/>
      <c r="EJ722" s="152"/>
      <c r="EK722" s="152"/>
      <c r="EL722" s="152"/>
      <c r="EM722" s="152"/>
      <c r="EN722" s="152"/>
      <c r="EO722" s="152"/>
      <c r="EP722" s="152"/>
      <c r="EQ722" s="152"/>
      <c r="ER722" s="152"/>
      <c r="ES722" s="152"/>
      <c r="ET722" s="152"/>
      <c r="EU722" s="152"/>
      <c r="EV722" s="152"/>
      <c r="EW722" s="152"/>
      <c r="EX722" s="152"/>
      <c r="EY722" s="152"/>
      <c r="EZ722" s="152"/>
      <c r="FA722" s="152"/>
      <c r="FB722" s="152"/>
      <c r="FC722" s="152"/>
      <c r="FD722" s="152"/>
      <c r="FE722" s="152"/>
      <c r="FF722" s="152"/>
      <c r="FG722" s="152"/>
      <c r="FH722" s="152"/>
      <c r="FI722" s="152"/>
      <c r="FJ722" s="152"/>
      <c r="FK722" s="152"/>
      <c r="FL722" s="152"/>
      <c r="FM722" s="152"/>
      <c r="FN722" s="152"/>
      <c r="FO722" s="152"/>
      <c r="FP722" s="152"/>
      <c r="FQ722" s="152"/>
      <c r="FR722" s="152"/>
      <c r="FS722" s="152"/>
      <c r="FT722" s="152"/>
      <c r="FU722" s="152"/>
      <c r="FV722" s="152"/>
      <c r="FW722" s="152"/>
      <c r="FX722" s="152"/>
      <c r="FY722" s="152"/>
      <c r="FZ722" s="152"/>
      <c r="GA722" s="152"/>
      <c r="GB722" s="152"/>
      <c r="GC722" s="152"/>
      <c r="GD722" s="152"/>
      <c r="GE722" s="7"/>
      <c r="GF722" s="7"/>
      <c r="GG722" s="7"/>
      <c r="GH722" s="7"/>
      <c r="GI722" s="7"/>
      <c r="GJ722" s="7"/>
      <c r="GK722" s="7"/>
      <c r="GL722" s="7"/>
      <c r="GM722" s="48"/>
      <c r="GN722" s="7"/>
      <c r="GO722" s="7"/>
      <c r="GP722" s="7"/>
      <c r="GR722" s="48"/>
      <c r="GS722" s="48"/>
      <c r="GT722" s="48"/>
      <c r="GU722" s="48"/>
      <c r="GV722" s="48"/>
    </row>
    <row r="723" spans="1:204">
      <c r="A723" s="7"/>
      <c r="B723" s="7"/>
      <c r="C723" s="7"/>
      <c r="D723" s="48"/>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c r="AH723" s="7"/>
      <c r="AI723" s="13"/>
      <c r="AJ723" s="13"/>
      <c r="AK723" s="7"/>
      <c r="AL723" s="7"/>
      <c r="AM723" s="7"/>
      <c r="AN723" s="7"/>
      <c r="AO723" s="7"/>
      <c r="AP723" s="7"/>
      <c r="AQ723" s="7"/>
      <c r="AR723" s="153"/>
      <c r="AS723" s="7"/>
      <c r="AT723" s="7"/>
      <c r="AU723" s="7"/>
      <c r="AV723" s="7"/>
      <c r="AW723" s="7"/>
      <c r="AX723" s="7"/>
      <c r="AY723" s="7"/>
      <c r="AZ723" s="7"/>
      <c r="BA723" s="7"/>
      <c r="BB723" s="7"/>
      <c r="BC723" s="7"/>
      <c r="BD723" s="7"/>
      <c r="BE723" s="154"/>
      <c r="BF723" s="154"/>
      <c r="BG723" s="7"/>
      <c r="BH723" s="154"/>
      <c r="BI723" s="154"/>
      <c r="BJ723" s="154"/>
      <c r="BK723" s="154"/>
      <c r="BL723" s="154"/>
      <c r="BM723" s="154"/>
      <c r="BN723" s="7"/>
      <c r="BO723" s="7"/>
      <c r="BP723" s="7"/>
      <c r="BQ723" s="7"/>
      <c r="BR723" s="154"/>
      <c r="BS723" s="154"/>
      <c r="BT723" s="7"/>
      <c r="BU723" s="154"/>
      <c r="BV723" s="154"/>
      <c r="BW723" s="154"/>
      <c r="BX723" s="154"/>
      <c r="BY723" s="154"/>
      <c r="BZ723" s="154"/>
      <c r="CA723" s="7"/>
      <c r="CB723" s="7"/>
      <c r="CC723" s="7"/>
      <c r="CD723" s="7"/>
      <c r="CE723" s="154"/>
      <c r="CF723" s="154"/>
      <c r="CG723" s="7"/>
      <c r="CH723" s="154"/>
      <c r="CI723" s="154"/>
      <c r="CJ723" s="154"/>
      <c r="CK723" s="154"/>
      <c r="CL723" s="154"/>
      <c r="CM723" s="154"/>
      <c r="CN723" s="7"/>
      <c r="CO723" s="7"/>
      <c r="CP723" s="7"/>
      <c r="CQ723" s="7"/>
      <c r="CR723" s="154"/>
      <c r="CS723" s="154"/>
      <c r="CT723" s="7"/>
      <c r="CU723" s="154"/>
      <c r="CV723" s="154"/>
      <c r="CW723" s="154"/>
      <c r="CX723" s="154"/>
      <c r="CY723" s="154"/>
      <c r="CZ723" s="154"/>
      <c r="DA723" s="7"/>
      <c r="DB723" s="7"/>
      <c r="DC723" s="7"/>
      <c r="DD723" s="7"/>
      <c r="DE723" s="154"/>
      <c r="DF723" s="154"/>
      <c r="DG723" s="7"/>
      <c r="DH723" s="154"/>
      <c r="DI723" s="154"/>
      <c r="DJ723" s="154"/>
      <c r="DK723" s="154"/>
      <c r="DL723" s="154"/>
      <c r="DM723" s="154"/>
      <c r="DN723" s="7"/>
      <c r="DO723" s="7"/>
      <c r="DP723" s="7"/>
      <c r="DQ723" s="7"/>
      <c r="DR723" s="152"/>
      <c r="DS723" s="152"/>
      <c r="DT723" s="152"/>
      <c r="DU723" s="152"/>
      <c r="DV723" s="152"/>
      <c r="DW723" s="152"/>
      <c r="DX723" s="152"/>
      <c r="DY723" s="152"/>
      <c r="DZ723" s="152"/>
      <c r="EA723" s="152"/>
      <c r="EB723" s="152"/>
      <c r="EC723" s="152"/>
      <c r="ED723" s="152"/>
      <c r="EE723" s="152"/>
      <c r="EF723" s="152"/>
      <c r="EG723" s="152"/>
      <c r="EH723" s="152"/>
      <c r="EI723" s="152"/>
      <c r="EJ723" s="152"/>
      <c r="EK723" s="152"/>
      <c r="EL723" s="152"/>
      <c r="EM723" s="152"/>
      <c r="EN723" s="152"/>
      <c r="EO723" s="152"/>
      <c r="EP723" s="152"/>
      <c r="EQ723" s="152"/>
      <c r="ER723" s="152"/>
      <c r="ES723" s="152"/>
      <c r="ET723" s="152"/>
      <c r="EU723" s="152"/>
      <c r="EV723" s="152"/>
      <c r="EW723" s="152"/>
      <c r="EX723" s="152"/>
      <c r="EY723" s="152"/>
      <c r="EZ723" s="152"/>
      <c r="FA723" s="152"/>
      <c r="FB723" s="152"/>
      <c r="FC723" s="152"/>
      <c r="FD723" s="152"/>
      <c r="FE723" s="152"/>
      <c r="FF723" s="152"/>
      <c r="FG723" s="152"/>
      <c r="FH723" s="152"/>
      <c r="FI723" s="152"/>
      <c r="FJ723" s="152"/>
      <c r="FK723" s="152"/>
      <c r="FL723" s="152"/>
      <c r="FM723" s="152"/>
      <c r="FN723" s="152"/>
      <c r="FO723" s="152"/>
      <c r="FP723" s="152"/>
      <c r="FQ723" s="152"/>
      <c r="FR723" s="152"/>
      <c r="FS723" s="152"/>
      <c r="FT723" s="152"/>
      <c r="FU723" s="152"/>
      <c r="FV723" s="152"/>
      <c r="FW723" s="152"/>
      <c r="FX723" s="152"/>
      <c r="FY723" s="152"/>
      <c r="FZ723" s="152"/>
      <c r="GA723" s="152"/>
      <c r="GB723" s="152"/>
      <c r="GC723" s="152"/>
      <c r="GD723" s="152"/>
      <c r="GE723" s="7"/>
      <c r="GF723" s="7"/>
      <c r="GG723" s="7"/>
      <c r="GH723" s="7"/>
      <c r="GI723" s="7"/>
      <c r="GJ723" s="7"/>
      <c r="GK723" s="7"/>
      <c r="GL723" s="7"/>
      <c r="GM723" s="48"/>
      <c r="GN723" s="7"/>
      <c r="GO723" s="7"/>
      <c r="GP723" s="7"/>
      <c r="GR723" s="48"/>
      <c r="GS723" s="48"/>
      <c r="GT723" s="48"/>
      <c r="GU723" s="48"/>
      <c r="GV723" s="48"/>
    </row>
    <row r="724" spans="1:204">
      <c r="A724" s="7"/>
      <c r="B724" s="7"/>
      <c r="C724" s="7"/>
      <c r="D724" s="48"/>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c r="AH724" s="7"/>
      <c r="AI724" s="13"/>
      <c r="AJ724" s="13"/>
      <c r="AK724" s="7"/>
      <c r="AL724" s="7"/>
      <c r="AM724" s="7"/>
      <c r="AN724" s="7"/>
      <c r="AO724" s="7"/>
      <c r="AP724" s="7"/>
      <c r="AQ724" s="7"/>
      <c r="AR724" s="153"/>
      <c r="AS724" s="7"/>
      <c r="AT724" s="7"/>
      <c r="AU724" s="7"/>
      <c r="AV724" s="7"/>
      <c r="AW724" s="7"/>
      <c r="AX724" s="7"/>
      <c r="AY724" s="7"/>
      <c r="AZ724" s="7"/>
      <c r="BA724" s="7"/>
      <c r="BB724" s="7"/>
      <c r="BC724" s="7"/>
      <c r="BD724" s="7"/>
      <c r="BE724" s="154"/>
      <c r="BF724" s="154"/>
      <c r="BG724" s="7"/>
      <c r="BH724" s="154"/>
      <c r="BI724" s="154"/>
      <c r="BJ724" s="154"/>
      <c r="BK724" s="154"/>
      <c r="BL724" s="154"/>
      <c r="BM724" s="154"/>
      <c r="BN724" s="7"/>
      <c r="BO724" s="7"/>
      <c r="BP724" s="7"/>
      <c r="BQ724" s="7"/>
      <c r="BR724" s="154"/>
      <c r="BS724" s="154"/>
      <c r="BT724" s="7"/>
      <c r="BU724" s="154"/>
      <c r="BV724" s="154"/>
      <c r="BW724" s="154"/>
      <c r="BX724" s="154"/>
      <c r="BY724" s="154"/>
      <c r="BZ724" s="154"/>
      <c r="CA724" s="7"/>
      <c r="CB724" s="7"/>
      <c r="CC724" s="7"/>
      <c r="CD724" s="7"/>
      <c r="CE724" s="154"/>
      <c r="CF724" s="154"/>
      <c r="CG724" s="7"/>
      <c r="CH724" s="154"/>
      <c r="CI724" s="154"/>
      <c r="CJ724" s="154"/>
      <c r="CK724" s="154"/>
      <c r="CL724" s="154"/>
      <c r="CM724" s="154"/>
      <c r="CN724" s="7"/>
      <c r="CO724" s="7"/>
      <c r="CP724" s="7"/>
      <c r="CQ724" s="7"/>
      <c r="CR724" s="154"/>
      <c r="CS724" s="154"/>
      <c r="CT724" s="7"/>
      <c r="CU724" s="154"/>
      <c r="CV724" s="154"/>
      <c r="CW724" s="154"/>
      <c r="CX724" s="154"/>
      <c r="CY724" s="154"/>
      <c r="CZ724" s="154"/>
      <c r="DA724" s="7"/>
      <c r="DB724" s="7"/>
      <c r="DC724" s="7"/>
      <c r="DD724" s="7"/>
      <c r="DE724" s="154"/>
      <c r="DF724" s="154"/>
      <c r="DG724" s="7"/>
      <c r="DH724" s="154"/>
      <c r="DI724" s="154"/>
      <c r="DJ724" s="154"/>
      <c r="DK724" s="154"/>
      <c r="DL724" s="154"/>
      <c r="DM724" s="154"/>
      <c r="DN724" s="7"/>
      <c r="DO724" s="7"/>
      <c r="DP724" s="7"/>
      <c r="DQ724" s="7"/>
      <c r="DR724" s="152"/>
      <c r="DS724" s="152"/>
      <c r="DT724" s="152"/>
      <c r="DU724" s="152"/>
      <c r="DV724" s="152"/>
      <c r="DW724" s="152"/>
      <c r="DX724" s="152"/>
      <c r="DY724" s="152"/>
      <c r="DZ724" s="152"/>
      <c r="EA724" s="152"/>
      <c r="EB724" s="152"/>
      <c r="EC724" s="152"/>
      <c r="ED724" s="152"/>
      <c r="EE724" s="152"/>
      <c r="EF724" s="152"/>
      <c r="EG724" s="152"/>
      <c r="EH724" s="152"/>
      <c r="EI724" s="152"/>
      <c r="EJ724" s="152"/>
      <c r="EK724" s="152"/>
      <c r="EL724" s="152"/>
      <c r="EM724" s="152"/>
      <c r="EN724" s="152"/>
      <c r="EO724" s="152"/>
      <c r="EP724" s="152"/>
      <c r="EQ724" s="152"/>
      <c r="ER724" s="152"/>
      <c r="ES724" s="152"/>
      <c r="ET724" s="152"/>
      <c r="EU724" s="152"/>
      <c r="EV724" s="152"/>
      <c r="EW724" s="152"/>
      <c r="EX724" s="152"/>
      <c r="EY724" s="152"/>
      <c r="EZ724" s="152"/>
      <c r="FA724" s="152"/>
      <c r="FB724" s="152"/>
      <c r="FC724" s="152"/>
      <c r="FD724" s="152"/>
      <c r="FE724" s="152"/>
      <c r="FF724" s="152"/>
      <c r="FG724" s="152"/>
      <c r="FH724" s="152"/>
      <c r="FI724" s="152"/>
      <c r="FJ724" s="152"/>
      <c r="FK724" s="152"/>
      <c r="FL724" s="152"/>
      <c r="FM724" s="152"/>
      <c r="FN724" s="152"/>
      <c r="FO724" s="152"/>
      <c r="FP724" s="152"/>
      <c r="FQ724" s="152"/>
      <c r="FR724" s="152"/>
      <c r="FS724" s="152"/>
      <c r="FT724" s="152"/>
      <c r="FU724" s="152"/>
      <c r="FV724" s="152"/>
      <c r="FW724" s="152"/>
      <c r="FX724" s="152"/>
      <c r="FY724" s="152"/>
      <c r="FZ724" s="152"/>
      <c r="GA724" s="152"/>
      <c r="GB724" s="152"/>
      <c r="GC724" s="152"/>
      <c r="GD724" s="152"/>
      <c r="GE724" s="7"/>
      <c r="GF724" s="7"/>
      <c r="GG724" s="7"/>
      <c r="GH724" s="7"/>
      <c r="GI724" s="7"/>
      <c r="GJ724" s="7"/>
      <c r="GK724" s="7"/>
      <c r="GL724" s="7"/>
      <c r="GM724" s="48"/>
      <c r="GN724" s="7"/>
      <c r="GO724" s="7"/>
      <c r="GP724" s="7"/>
      <c r="GR724" s="48"/>
      <c r="GS724" s="48"/>
      <c r="GT724" s="48"/>
      <c r="GU724" s="48"/>
      <c r="GV724" s="48"/>
    </row>
    <row r="725" spans="1:204">
      <c r="A725" s="7"/>
      <c r="B725" s="7"/>
      <c r="C725" s="7"/>
      <c r="D725" s="48"/>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c r="AH725" s="7"/>
      <c r="AI725" s="13"/>
      <c r="AJ725" s="13"/>
      <c r="AK725" s="7"/>
      <c r="AL725" s="7"/>
      <c r="AM725" s="7"/>
      <c r="AN725" s="7"/>
      <c r="AO725" s="7"/>
      <c r="AP725" s="7"/>
      <c r="AQ725" s="7"/>
      <c r="AR725" s="153"/>
      <c r="AS725" s="7"/>
      <c r="AT725" s="7"/>
      <c r="AU725" s="7"/>
      <c r="AV725" s="7"/>
      <c r="AW725" s="7"/>
      <c r="AX725" s="7"/>
      <c r="AY725" s="7"/>
      <c r="AZ725" s="7"/>
      <c r="BA725" s="7"/>
      <c r="BB725" s="7"/>
      <c r="BC725" s="7"/>
      <c r="BD725" s="7"/>
      <c r="BE725" s="154"/>
      <c r="BF725" s="154"/>
      <c r="BG725" s="7"/>
      <c r="BH725" s="154"/>
      <c r="BI725" s="154"/>
      <c r="BJ725" s="154"/>
      <c r="BK725" s="154"/>
      <c r="BL725" s="154"/>
      <c r="BM725" s="154"/>
      <c r="BN725" s="7"/>
      <c r="BO725" s="7"/>
      <c r="BP725" s="7"/>
      <c r="BQ725" s="7"/>
      <c r="BR725" s="154"/>
      <c r="BS725" s="154"/>
      <c r="BT725" s="7"/>
      <c r="BU725" s="154"/>
      <c r="BV725" s="154"/>
      <c r="BW725" s="154"/>
      <c r="BX725" s="154"/>
      <c r="BY725" s="154"/>
      <c r="BZ725" s="154"/>
      <c r="CA725" s="7"/>
      <c r="CB725" s="7"/>
      <c r="CC725" s="7"/>
      <c r="CD725" s="7"/>
      <c r="CE725" s="154"/>
      <c r="CF725" s="154"/>
      <c r="CG725" s="7"/>
      <c r="CH725" s="154"/>
      <c r="CI725" s="154"/>
      <c r="CJ725" s="154"/>
      <c r="CK725" s="154"/>
      <c r="CL725" s="154"/>
      <c r="CM725" s="154"/>
      <c r="CN725" s="7"/>
      <c r="CO725" s="7"/>
      <c r="CP725" s="7"/>
      <c r="CQ725" s="7"/>
      <c r="CR725" s="154"/>
      <c r="CS725" s="154"/>
      <c r="CT725" s="7"/>
      <c r="CU725" s="154"/>
      <c r="CV725" s="154"/>
      <c r="CW725" s="154"/>
      <c r="CX725" s="154"/>
      <c r="CY725" s="154"/>
      <c r="CZ725" s="154"/>
      <c r="DA725" s="7"/>
      <c r="DB725" s="7"/>
      <c r="DC725" s="7"/>
      <c r="DD725" s="7"/>
      <c r="DE725" s="154"/>
      <c r="DF725" s="154"/>
      <c r="DG725" s="7"/>
      <c r="DH725" s="154"/>
      <c r="DI725" s="154"/>
      <c r="DJ725" s="154"/>
      <c r="DK725" s="154"/>
      <c r="DL725" s="154"/>
      <c r="DM725" s="154"/>
      <c r="DN725" s="7"/>
      <c r="DO725" s="7"/>
      <c r="DP725" s="7"/>
      <c r="DQ725" s="7"/>
      <c r="DR725" s="152"/>
      <c r="DS725" s="152"/>
      <c r="DT725" s="152"/>
      <c r="DU725" s="152"/>
      <c r="DV725" s="152"/>
      <c r="DW725" s="152"/>
      <c r="DX725" s="152"/>
      <c r="DY725" s="152"/>
      <c r="DZ725" s="152"/>
      <c r="EA725" s="152"/>
      <c r="EB725" s="152"/>
      <c r="EC725" s="152"/>
      <c r="ED725" s="152"/>
      <c r="EE725" s="152"/>
      <c r="EF725" s="152"/>
      <c r="EG725" s="152"/>
      <c r="EH725" s="152"/>
      <c r="EI725" s="152"/>
      <c r="EJ725" s="152"/>
      <c r="EK725" s="152"/>
      <c r="EL725" s="152"/>
      <c r="EM725" s="152"/>
      <c r="EN725" s="152"/>
      <c r="EO725" s="152"/>
      <c r="EP725" s="152"/>
      <c r="EQ725" s="152"/>
      <c r="ER725" s="152"/>
      <c r="ES725" s="152"/>
      <c r="ET725" s="152"/>
      <c r="EU725" s="152"/>
      <c r="EV725" s="152"/>
      <c r="EW725" s="152"/>
      <c r="EX725" s="152"/>
      <c r="EY725" s="152"/>
      <c r="EZ725" s="152"/>
      <c r="FA725" s="152"/>
      <c r="FB725" s="152"/>
      <c r="FC725" s="152"/>
      <c r="FD725" s="152"/>
      <c r="FE725" s="152"/>
      <c r="FF725" s="152"/>
      <c r="FG725" s="152"/>
      <c r="FH725" s="152"/>
      <c r="FI725" s="152"/>
      <c r="FJ725" s="152"/>
      <c r="FK725" s="152"/>
      <c r="FL725" s="152"/>
      <c r="FM725" s="152"/>
      <c r="FN725" s="152"/>
      <c r="FO725" s="152"/>
      <c r="FP725" s="152"/>
      <c r="FQ725" s="152"/>
      <c r="FR725" s="152"/>
      <c r="FS725" s="152"/>
      <c r="FT725" s="152"/>
      <c r="FU725" s="152"/>
      <c r="FV725" s="152"/>
      <c r="FW725" s="152"/>
      <c r="FX725" s="152"/>
      <c r="FY725" s="152"/>
      <c r="FZ725" s="152"/>
      <c r="GA725" s="152"/>
      <c r="GB725" s="152"/>
      <c r="GC725" s="152"/>
      <c r="GD725" s="152"/>
      <c r="GE725" s="7"/>
      <c r="GF725" s="7"/>
      <c r="GG725" s="7"/>
      <c r="GH725" s="7"/>
      <c r="GI725" s="7"/>
      <c r="GJ725" s="7"/>
      <c r="GK725" s="7"/>
      <c r="GL725" s="7"/>
      <c r="GM725" s="48"/>
      <c r="GN725" s="7"/>
      <c r="GO725" s="7"/>
      <c r="GP725" s="7"/>
      <c r="GR725" s="48"/>
      <c r="GS725" s="48"/>
      <c r="GT725" s="48"/>
      <c r="GU725" s="48"/>
      <c r="GV725" s="48"/>
    </row>
    <row r="726" spans="1:204">
      <c r="A726" s="7"/>
      <c r="B726" s="7"/>
      <c r="C726" s="7"/>
      <c r="D726" s="48"/>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13"/>
      <c r="AJ726" s="13"/>
      <c r="AK726" s="7"/>
      <c r="AL726" s="7"/>
      <c r="AM726" s="7"/>
      <c r="AN726" s="7"/>
      <c r="AO726" s="7"/>
      <c r="AP726" s="7"/>
      <c r="AQ726" s="7"/>
      <c r="AR726" s="153"/>
      <c r="AS726" s="7"/>
      <c r="AT726" s="7"/>
      <c r="AU726" s="7"/>
      <c r="AV726" s="7"/>
      <c r="AW726" s="7"/>
      <c r="AX726" s="7"/>
      <c r="AY726" s="7"/>
      <c r="AZ726" s="7"/>
      <c r="BA726" s="7"/>
      <c r="BB726" s="7"/>
      <c r="BC726" s="7"/>
      <c r="BD726" s="7"/>
      <c r="BE726" s="154"/>
      <c r="BF726" s="154"/>
      <c r="BG726" s="7"/>
      <c r="BH726" s="154"/>
      <c r="BI726" s="154"/>
      <c r="BJ726" s="154"/>
      <c r="BK726" s="154"/>
      <c r="BL726" s="154"/>
      <c r="BM726" s="154"/>
      <c r="BN726" s="7"/>
      <c r="BO726" s="7"/>
      <c r="BP726" s="7"/>
      <c r="BQ726" s="7"/>
      <c r="BR726" s="154"/>
      <c r="BS726" s="154"/>
      <c r="BT726" s="7"/>
      <c r="BU726" s="154"/>
      <c r="BV726" s="154"/>
      <c r="BW726" s="154"/>
      <c r="BX726" s="154"/>
      <c r="BY726" s="154"/>
      <c r="BZ726" s="154"/>
      <c r="CA726" s="7"/>
      <c r="CB726" s="7"/>
      <c r="CC726" s="7"/>
      <c r="CD726" s="7"/>
      <c r="CE726" s="154"/>
      <c r="CF726" s="154"/>
      <c r="CG726" s="7"/>
      <c r="CH726" s="154"/>
      <c r="CI726" s="154"/>
      <c r="CJ726" s="154"/>
      <c r="CK726" s="154"/>
      <c r="CL726" s="154"/>
      <c r="CM726" s="154"/>
      <c r="CN726" s="7"/>
      <c r="CO726" s="7"/>
      <c r="CP726" s="7"/>
      <c r="CQ726" s="7"/>
      <c r="CR726" s="154"/>
      <c r="CS726" s="154"/>
      <c r="CT726" s="7"/>
      <c r="CU726" s="154"/>
      <c r="CV726" s="154"/>
      <c r="CW726" s="154"/>
      <c r="CX726" s="154"/>
      <c r="CY726" s="154"/>
      <c r="CZ726" s="154"/>
      <c r="DA726" s="7"/>
      <c r="DB726" s="7"/>
      <c r="DC726" s="7"/>
      <c r="DD726" s="7"/>
      <c r="DE726" s="154"/>
      <c r="DF726" s="154"/>
      <c r="DG726" s="7"/>
      <c r="DH726" s="154"/>
      <c r="DI726" s="154"/>
      <c r="DJ726" s="154"/>
      <c r="DK726" s="154"/>
      <c r="DL726" s="154"/>
      <c r="DM726" s="154"/>
      <c r="DN726" s="7"/>
      <c r="DO726" s="7"/>
      <c r="DP726" s="7"/>
      <c r="DQ726" s="7"/>
      <c r="DR726" s="152"/>
      <c r="DS726" s="152"/>
      <c r="DT726" s="152"/>
      <c r="DU726" s="152"/>
      <c r="DV726" s="152"/>
      <c r="DW726" s="152"/>
      <c r="DX726" s="152"/>
      <c r="DY726" s="152"/>
      <c r="DZ726" s="152"/>
      <c r="EA726" s="152"/>
      <c r="EB726" s="152"/>
      <c r="EC726" s="152"/>
      <c r="ED726" s="152"/>
      <c r="EE726" s="152"/>
      <c r="EF726" s="152"/>
      <c r="EG726" s="152"/>
      <c r="EH726" s="152"/>
      <c r="EI726" s="152"/>
      <c r="EJ726" s="152"/>
      <c r="EK726" s="152"/>
      <c r="EL726" s="152"/>
      <c r="EM726" s="152"/>
      <c r="EN726" s="152"/>
      <c r="EO726" s="152"/>
      <c r="EP726" s="152"/>
      <c r="EQ726" s="152"/>
      <c r="ER726" s="152"/>
      <c r="ES726" s="152"/>
      <c r="ET726" s="152"/>
      <c r="EU726" s="152"/>
      <c r="EV726" s="152"/>
      <c r="EW726" s="152"/>
      <c r="EX726" s="152"/>
      <c r="EY726" s="152"/>
      <c r="EZ726" s="152"/>
      <c r="FA726" s="152"/>
      <c r="FB726" s="152"/>
      <c r="FC726" s="152"/>
      <c r="FD726" s="152"/>
      <c r="FE726" s="152"/>
      <c r="FF726" s="152"/>
      <c r="FG726" s="152"/>
      <c r="FH726" s="152"/>
      <c r="FI726" s="152"/>
      <c r="FJ726" s="152"/>
      <c r="FK726" s="152"/>
      <c r="FL726" s="152"/>
      <c r="FM726" s="152"/>
      <c r="FN726" s="152"/>
      <c r="FO726" s="152"/>
      <c r="FP726" s="152"/>
      <c r="FQ726" s="152"/>
      <c r="FR726" s="152"/>
      <c r="FS726" s="152"/>
      <c r="FT726" s="152"/>
      <c r="FU726" s="152"/>
      <c r="FV726" s="152"/>
      <c r="FW726" s="152"/>
      <c r="FX726" s="152"/>
      <c r="FY726" s="152"/>
      <c r="FZ726" s="152"/>
      <c r="GA726" s="152"/>
      <c r="GB726" s="152"/>
      <c r="GC726" s="152"/>
      <c r="GD726" s="152"/>
      <c r="GE726" s="7"/>
      <c r="GF726" s="7"/>
      <c r="GG726" s="7"/>
      <c r="GH726" s="7"/>
      <c r="GI726" s="7"/>
      <c r="GJ726" s="7"/>
      <c r="GK726" s="7"/>
      <c r="GL726" s="7"/>
      <c r="GM726" s="48"/>
      <c r="GN726" s="7"/>
      <c r="GO726" s="7"/>
      <c r="GP726" s="7"/>
      <c r="GR726" s="48"/>
      <c r="GS726" s="48"/>
      <c r="GT726" s="48"/>
      <c r="GU726" s="48"/>
      <c r="GV726" s="48"/>
    </row>
    <row r="727" spans="1:204">
      <c r="A727" s="7"/>
      <c r="B727" s="7"/>
      <c r="C727" s="7"/>
      <c r="D727" s="48"/>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c r="AH727" s="7"/>
      <c r="AI727" s="13"/>
      <c r="AJ727" s="13"/>
      <c r="AK727" s="7"/>
      <c r="AL727" s="7"/>
      <c r="AM727" s="7"/>
      <c r="AN727" s="7"/>
      <c r="AO727" s="7"/>
      <c r="AP727" s="7"/>
      <c r="AQ727" s="7"/>
      <c r="AR727" s="153"/>
      <c r="AS727" s="7"/>
      <c r="AT727" s="7"/>
      <c r="AU727" s="7"/>
      <c r="AV727" s="7"/>
      <c r="AW727" s="7"/>
      <c r="AX727" s="7"/>
      <c r="AY727" s="7"/>
      <c r="AZ727" s="7"/>
      <c r="BA727" s="7"/>
      <c r="BB727" s="7"/>
      <c r="BC727" s="7"/>
      <c r="BD727" s="7"/>
      <c r="BE727" s="154"/>
      <c r="BF727" s="154"/>
      <c r="BG727" s="7"/>
      <c r="BH727" s="154"/>
      <c r="BI727" s="154"/>
      <c r="BJ727" s="154"/>
      <c r="BK727" s="154"/>
      <c r="BL727" s="154"/>
      <c r="BM727" s="154"/>
      <c r="BN727" s="7"/>
      <c r="BO727" s="7"/>
      <c r="BP727" s="7"/>
      <c r="BQ727" s="7"/>
      <c r="BR727" s="154"/>
      <c r="BS727" s="154"/>
      <c r="BT727" s="7"/>
      <c r="BU727" s="154"/>
      <c r="BV727" s="154"/>
      <c r="BW727" s="154"/>
      <c r="BX727" s="154"/>
      <c r="BY727" s="154"/>
      <c r="BZ727" s="154"/>
      <c r="CA727" s="7"/>
      <c r="CB727" s="7"/>
      <c r="CC727" s="7"/>
      <c r="CD727" s="7"/>
      <c r="CE727" s="154"/>
      <c r="CF727" s="154"/>
      <c r="CG727" s="7"/>
      <c r="CH727" s="154"/>
      <c r="CI727" s="154"/>
      <c r="CJ727" s="154"/>
      <c r="CK727" s="154"/>
      <c r="CL727" s="154"/>
      <c r="CM727" s="154"/>
      <c r="CN727" s="7"/>
      <c r="CO727" s="7"/>
      <c r="CP727" s="7"/>
      <c r="CQ727" s="7"/>
      <c r="CR727" s="154"/>
      <c r="CS727" s="154"/>
      <c r="CT727" s="7"/>
      <c r="CU727" s="154"/>
      <c r="CV727" s="154"/>
      <c r="CW727" s="154"/>
      <c r="CX727" s="154"/>
      <c r="CY727" s="154"/>
      <c r="CZ727" s="154"/>
      <c r="DA727" s="7"/>
      <c r="DB727" s="7"/>
      <c r="DC727" s="7"/>
      <c r="DD727" s="7"/>
      <c r="DE727" s="154"/>
      <c r="DF727" s="154"/>
      <c r="DG727" s="7"/>
      <c r="DH727" s="154"/>
      <c r="DI727" s="154"/>
      <c r="DJ727" s="154"/>
      <c r="DK727" s="154"/>
      <c r="DL727" s="154"/>
      <c r="DM727" s="154"/>
      <c r="DN727" s="7"/>
      <c r="DO727" s="7"/>
      <c r="DP727" s="7"/>
      <c r="DQ727" s="7"/>
      <c r="DR727" s="152"/>
      <c r="DS727" s="152"/>
      <c r="DT727" s="152"/>
      <c r="DU727" s="152"/>
      <c r="DV727" s="152"/>
      <c r="DW727" s="152"/>
      <c r="DX727" s="152"/>
      <c r="DY727" s="152"/>
      <c r="DZ727" s="152"/>
      <c r="EA727" s="152"/>
      <c r="EB727" s="152"/>
      <c r="EC727" s="152"/>
      <c r="ED727" s="152"/>
      <c r="EE727" s="152"/>
      <c r="EF727" s="152"/>
      <c r="EG727" s="152"/>
      <c r="EH727" s="152"/>
      <c r="EI727" s="152"/>
      <c r="EJ727" s="152"/>
      <c r="EK727" s="152"/>
      <c r="EL727" s="152"/>
      <c r="EM727" s="152"/>
      <c r="EN727" s="152"/>
      <c r="EO727" s="152"/>
      <c r="EP727" s="152"/>
      <c r="EQ727" s="152"/>
      <c r="ER727" s="152"/>
      <c r="ES727" s="152"/>
      <c r="ET727" s="152"/>
      <c r="EU727" s="152"/>
      <c r="EV727" s="152"/>
      <c r="EW727" s="152"/>
      <c r="EX727" s="152"/>
      <c r="EY727" s="152"/>
      <c r="EZ727" s="152"/>
      <c r="FA727" s="152"/>
      <c r="FB727" s="152"/>
      <c r="FC727" s="152"/>
      <c r="FD727" s="152"/>
      <c r="FE727" s="152"/>
      <c r="FF727" s="152"/>
      <c r="FG727" s="152"/>
      <c r="FH727" s="152"/>
      <c r="FI727" s="152"/>
      <c r="FJ727" s="152"/>
      <c r="FK727" s="152"/>
      <c r="FL727" s="152"/>
      <c r="FM727" s="152"/>
      <c r="FN727" s="152"/>
      <c r="FO727" s="152"/>
      <c r="FP727" s="152"/>
      <c r="FQ727" s="152"/>
      <c r="FR727" s="152"/>
      <c r="FS727" s="152"/>
      <c r="FT727" s="152"/>
      <c r="FU727" s="152"/>
      <c r="FV727" s="152"/>
      <c r="FW727" s="152"/>
      <c r="FX727" s="152"/>
      <c r="FY727" s="152"/>
      <c r="FZ727" s="152"/>
      <c r="GA727" s="152"/>
      <c r="GB727" s="152"/>
      <c r="GC727" s="152"/>
      <c r="GD727" s="152"/>
      <c r="GE727" s="7"/>
      <c r="GF727" s="7"/>
      <c r="GG727" s="7"/>
      <c r="GH727" s="7"/>
      <c r="GI727" s="7"/>
      <c r="GJ727" s="7"/>
      <c r="GK727" s="7"/>
      <c r="GL727" s="7"/>
      <c r="GM727" s="48"/>
      <c r="GN727" s="7"/>
      <c r="GO727" s="7"/>
      <c r="GP727" s="7"/>
      <c r="GR727" s="48"/>
      <c r="GS727" s="48"/>
      <c r="GT727" s="48"/>
      <c r="GU727" s="48"/>
      <c r="GV727" s="48"/>
    </row>
    <row r="728" spans="1:204">
      <c r="A728" s="7"/>
      <c r="B728" s="7"/>
      <c r="C728" s="7"/>
      <c r="D728" s="48"/>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13"/>
      <c r="AJ728" s="13"/>
      <c r="AK728" s="7"/>
      <c r="AL728" s="7"/>
      <c r="AM728" s="7"/>
      <c r="AN728" s="7"/>
      <c r="AO728" s="7"/>
      <c r="AP728" s="7"/>
      <c r="AQ728" s="7"/>
      <c r="AR728" s="153"/>
      <c r="AS728" s="7"/>
      <c r="AT728" s="7"/>
      <c r="AU728" s="7"/>
      <c r="AV728" s="7"/>
      <c r="AW728" s="7"/>
      <c r="AX728" s="7"/>
      <c r="AY728" s="7"/>
      <c r="AZ728" s="7"/>
      <c r="BA728" s="7"/>
      <c r="BB728" s="7"/>
      <c r="BC728" s="7"/>
      <c r="BD728" s="7"/>
      <c r="BE728" s="154"/>
      <c r="BF728" s="154"/>
      <c r="BG728" s="7"/>
      <c r="BH728" s="154"/>
      <c r="BI728" s="154"/>
      <c r="BJ728" s="154"/>
      <c r="BK728" s="154"/>
      <c r="BL728" s="154"/>
      <c r="BM728" s="154"/>
      <c r="BN728" s="7"/>
      <c r="BO728" s="7"/>
      <c r="BP728" s="7"/>
      <c r="BQ728" s="7"/>
      <c r="BR728" s="154"/>
      <c r="BS728" s="154"/>
      <c r="BT728" s="7"/>
      <c r="BU728" s="154"/>
      <c r="BV728" s="154"/>
      <c r="BW728" s="154"/>
      <c r="BX728" s="154"/>
      <c r="BY728" s="154"/>
      <c r="BZ728" s="154"/>
      <c r="CA728" s="7"/>
      <c r="CB728" s="7"/>
      <c r="CC728" s="7"/>
      <c r="CD728" s="7"/>
      <c r="CE728" s="154"/>
      <c r="CF728" s="154"/>
      <c r="CG728" s="7"/>
      <c r="CH728" s="154"/>
      <c r="CI728" s="154"/>
      <c r="CJ728" s="154"/>
      <c r="CK728" s="154"/>
      <c r="CL728" s="154"/>
      <c r="CM728" s="154"/>
      <c r="CN728" s="7"/>
      <c r="CO728" s="7"/>
      <c r="CP728" s="7"/>
      <c r="CQ728" s="7"/>
      <c r="CR728" s="154"/>
      <c r="CS728" s="154"/>
      <c r="CT728" s="7"/>
      <c r="CU728" s="154"/>
      <c r="CV728" s="154"/>
      <c r="CW728" s="154"/>
      <c r="CX728" s="154"/>
      <c r="CY728" s="154"/>
      <c r="CZ728" s="154"/>
      <c r="DA728" s="7"/>
      <c r="DB728" s="7"/>
      <c r="DC728" s="7"/>
      <c r="DD728" s="7"/>
      <c r="DE728" s="154"/>
      <c r="DF728" s="154"/>
      <c r="DG728" s="7"/>
      <c r="DH728" s="154"/>
      <c r="DI728" s="154"/>
      <c r="DJ728" s="154"/>
      <c r="DK728" s="154"/>
      <c r="DL728" s="154"/>
      <c r="DM728" s="154"/>
      <c r="DN728" s="7"/>
      <c r="DO728" s="7"/>
      <c r="DP728" s="7"/>
      <c r="DQ728" s="7"/>
      <c r="DR728" s="152"/>
      <c r="DS728" s="152"/>
      <c r="DT728" s="152"/>
      <c r="DU728" s="152"/>
      <c r="DV728" s="152"/>
      <c r="DW728" s="152"/>
      <c r="DX728" s="152"/>
      <c r="DY728" s="152"/>
      <c r="DZ728" s="152"/>
      <c r="EA728" s="152"/>
      <c r="EB728" s="152"/>
      <c r="EC728" s="152"/>
      <c r="ED728" s="152"/>
      <c r="EE728" s="152"/>
      <c r="EF728" s="152"/>
      <c r="EG728" s="152"/>
      <c r="EH728" s="152"/>
      <c r="EI728" s="152"/>
      <c r="EJ728" s="152"/>
      <c r="EK728" s="152"/>
      <c r="EL728" s="152"/>
      <c r="EM728" s="152"/>
      <c r="EN728" s="152"/>
      <c r="EO728" s="152"/>
      <c r="EP728" s="152"/>
      <c r="EQ728" s="152"/>
      <c r="ER728" s="152"/>
      <c r="ES728" s="152"/>
      <c r="ET728" s="152"/>
      <c r="EU728" s="152"/>
      <c r="EV728" s="152"/>
      <c r="EW728" s="152"/>
      <c r="EX728" s="152"/>
      <c r="EY728" s="152"/>
      <c r="EZ728" s="152"/>
      <c r="FA728" s="152"/>
      <c r="FB728" s="152"/>
      <c r="FC728" s="152"/>
      <c r="FD728" s="152"/>
      <c r="FE728" s="152"/>
      <c r="FF728" s="152"/>
      <c r="FG728" s="152"/>
      <c r="FH728" s="152"/>
      <c r="FI728" s="152"/>
      <c r="FJ728" s="152"/>
      <c r="FK728" s="152"/>
      <c r="FL728" s="152"/>
      <c r="FM728" s="152"/>
      <c r="FN728" s="152"/>
      <c r="FO728" s="152"/>
      <c r="FP728" s="152"/>
      <c r="FQ728" s="152"/>
      <c r="FR728" s="152"/>
      <c r="FS728" s="152"/>
      <c r="FT728" s="152"/>
      <c r="FU728" s="152"/>
      <c r="FV728" s="152"/>
      <c r="FW728" s="152"/>
      <c r="FX728" s="152"/>
      <c r="FY728" s="152"/>
      <c r="FZ728" s="152"/>
      <c r="GA728" s="152"/>
      <c r="GB728" s="152"/>
      <c r="GC728" s="152"/>
      <c r="GD728" s="152"/>
      <c r="GE728" s="7"/>
      <c r="GF728" s="7"/>
      <c r="GG728" s="7"/>
      <c r="GH728" s="7"/>
      <c r="GI728" s="7"/>
      <c r="GJ728" s="7"/>
      <c r="GK728" s="7"/>
      <c r="GL728" s="7"/>
      <c r="GM728" s="48"/>
      <c r="GN728" s="7"/>
      <c r="GO728" s="7"/>
      <c r="GP728" s="7"/>
      <c r="GR728" s="48"/>
      <c r="GS728" s="48"/>
      <c r="GT728" s="48"/>
      <c r="GU728" s="48"/>
      <c r="GV728" s="48"/>
    </row>
    <row r="729" spans="1:204">
      <c r="A729" s="7"/>
      <c r="B729" s="7"/>
      <c r="C729" s="7"/>
      <c r="D729" s="48"/>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13"/>
      <c r="AJ729" s="13"/>
      <c r="AK729" s="7"/>
      <c r="AL729" s="7"/>
      <c r="AM729" s="7"/>
      <c r="AN729" s="7"/>
      <c r="AO729" s="7"/>
      <c r="AP729" s="7"/>
      <c r="AQ729" s="7"/>
      <c r="AR729" s="153"/>
      <c r="AS729" s="7"/>
      <c r="AT729" s="7"/>
      <c r="AU729" s="7"/>
      <c r="AV729" s="7"/>
      <c r="AW729" s="7"/>
      <c r="AX729" s="7"/>
      <c r="AY729" s="7"/>
      <c r="AZ729" s="7"/>
      <c r="BA729" s="7"/>
      <c r="BB729" s="7"/>
      <c r="BC729" s="7"/>
      <c r="BD729" s="7"/>
      <c r="BE729" s="154"/>
      <c r="BF729" s="154"/>
      <c r="BG729" s="7"/>
      <c r="BH729" s="154"/>
      <c r="BI729" s="154"/>
      <c r="BJ729" s="154"/>
      <c r="BK729" s="154"/>
      <c r="BL729" s="154"/>
      <c r="BM729" s="154"/>
      <c r="BN729" s="7"/>
      <c r="BO729" s="7"/>
      <c r="BP729" s="7"/>
      <c r="BQ729" s="7"/>
      <c r="BR729" s="154"/>
      <c r="BS729" s="154"/>
      <c r="BT729" s="7"/>
      <c r="BU729" s="154"/>
      <c r="BV729" s="154"/>
      <c r="BW729" s="154"/>
      <c r="BX729" s="154"/>
      <c r="BY729" s="154"/>
      <c r="BZ729" s="154"/>
      <c r="CA729" s="7"/>
      <c r="CB729" s="7"/>
      <c r="CC729" s="7"/>
      <c r="CD729" s="7"/>
      <c r="CE729" s="154"/>
      <c r="CF729" s="154"/>
      <c r="CG729" s="7"/>
      <c r="CH729" s="154"/>
      <c r="CI729" s="154"/>
      <c r="CJ729" s="154"/>
      <c r="CK729" s="154"/>
      <c r="CL729" s="154"/>
      <c r="CM729" s="154"/>
      <c r="CN729" s="7"/>
      <c r="CO729" s="7"/>
      <c r="CP729" s="7"/>
      <c r="CQ729" s="7"/>
      <c r="CR729" s="154"/>
      <c r="CS729" s="154"/>
      <c r="CT729" s="7"/>
      <c r="CU729" s="154"/>
      <c r="CV729" s="154"/>
      <c r="CW729" s="154"/>
      <c r="CX729" s="154"/>
      <c r="CY729" s="154"/>
      <c r="CZ729" s="154"/>
      <c r="DA729" s="7"/>
      <c r="DB729" s="7"/>
      <c r="DC729" s="7"/>
      <c r="DD729" s="7"/>
      <c r="DE729" s="154"/>
      <c r="DF729" s="154"/>
      <c r="DG729" s="7"/>
      <c r="DH729" s="154"/>
      <c r="DI729" s="154"/>
      <c r="DJ729" s="154"/>
      <c r="DK729" s="154"/>
      <c r="DL729" s="154"/>
      <c r="DM729" s="154"/>
      <c r="DN729" s="7"/>
      <c r="DO729" s="7"/>
      <c r="DP729" s="7"/>
      <c r="DQ729" s="7"/>
      <c r="DR729" s="152"/>
      <c r="DS729" s="152"/>
      <c r="DT729" s="152"/>
      <c r="DU729" s="152"/>
      <c r="DV729" s="152"/>
      <c r="DW729" s="152"/>
      <c r="DX729" s="152"/>
      <c r="DY729" s="152"/>
      <c r="DZ729" s="152"/>
      <c r="EA729" s="152"/>
      <c r="EB729" s="152"/>
      <c r="EC729" s="152"/>
      <c r="ED729" s="152"/>
      <c r="EE729" s="152"/>
      <c r="EF729" s="152"/>
      <c r="EG729" s="152"/>
      <c r="EH729" s="152"/>
      <c r="EI729" s="152"/>
      <c r="EJ729" s="152"/>
      <c r="EK729" s="152"/>
      <c r="EL729" s="152"/>
      <c r="EM729" s="152"/>
      <c r="EN729" s="152"/>
      <c r="EO729" s="152"/>
      <c r="EP729" s="152"/>
      <c r="EQ729" s="152"/>
      <c r="ER729" s="152"/>
      <c r="ES729" s="152"/>
      <c r="ET729" s="152"/>
      <c r="EU729" s="152"/>
      <c r="EV729" s="152"/>
      <c r="EW729" s="152"/>
      <c r="EX729" s="152"/>
      <c r="EY729" s="152"/>
      <c r="EZ729" s="152"/>
      <c r="FA729" s="152"/>
      <c r="FB729" s="152"/>
      <c r="FC729" s="152"/>
      <c r="FD729" s="152"/>
      <c r="FE729" s="152"/>
      <c r="FF729" s="152"/>
      <c r="FG729" s="152"/>
      <c r="FH729" s="152"/>
      <c r="FI729" s="152"/>
      <c r="FJ729" s="152"/>
      <c r="FK729" s="152"/>
      <c r="FL729" s="152"/>
      <c r="FM729" s="152"/>
      <c r="FN729" s="152"/>
      <c r="FO729" s="152"/>
      <c r="FP729" s="152"/>
      <c r="FQ729" s="152"/>
      <c r="FR729" s="152"/>
      <c r="FS729" s="152"/>
      <c r="FT729" s="152"/>
      <c r="FU729" s="152"/>
      <c r="FV729" s="152"/>
      <c r="FW729" s="152"/>
      <c r="FX729" s="152"/>
      <c r="FY729" s="152"/>
      <c r="FZ729" s="152"/>
      <c r="GA729" s="152"/>
      <c r="GB729" s="152"/>
      <c r="GC729" s="152"/>
      <c r="GD729" s="152"/>
      <c r="GE729" s="7"/>
      <c r="GF729" s="7"/>
      <c r="GG729" s="7"/>
      <c r="GH729" s="7"/>
      <c r="GI729" s="7"/>
      <c r="GJ729" s="7"/>
      <c r="GK729" s="7"/>
      <c r="GL729" s="7"/>
      <c r="GM729" s="48"/>
      <c r="GN729" s="7"/>
      <c r="GO729" s="7"/>
      <c r="GP729" s="7"/>
      <c r="GR729" s="48"/>
      <c r="GS729" s="48"/>
      <c r="GT729" s="48"/>
      <c r="GU729" s="48"/>
      <c r="GV729" s="48"/>
    </row>
    <row r="730" spans="1:204">
      <c r="A730" s="7"/>
      <c r="B730" s="7"/>
      <c r="C730" s="7"/>
      <c r="D730" s="48"/>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c r="AH730" s="7"/>
      <c r="AI730" s="13"/>
      <c r="AJ730" s="13"/>
      <c r="AK730" s="7"/>
      <c r="AL730" s="7"/>
      <c r="AM730" s="7"/>
      <c r="AN730" s="7"/>
      <c r="AO730" s="7"/>
      <c r="AP730" s="7"/>
      <c r="AQ730" s="7"/>
      <c r="AR730" s="153"/>
      <c r="AS730" s="7"/>
      <c r="AT730" s="7"/>
      <c r="AU730" s="7"/>
      <c r="AV730" s="7"/>
      <c r="AW730" s="7"/>
      <c r="AX730" s="7"/>
      <c r="AY730" s="7"/>
      <c r="AZ730" s="7"/>
      <c r="BA730" s="7"/>
      <c r="BB730" s="7"/>
      <c r="BC730" s="7"/>
      <c r="BD730" s="7"/>
      <c r="BE730" s="154"/>
      <c r="BF730" s="154"/>
      <c r="BG730" s="7"/>
      <c r="BH730" s="154"/>
      <c r="BI730" s="154"/>
      <c r="BJ730" s="154"/>
      <c r="BK730" s="154"/>
      <c r="BL730" s="154"/>
      <c r="BM730" s="154"/>
      <c r="BN730" s="7"/>
      <c r="BO730" s="7"/>
      <c r="BP730" s="7"/>
      <c r="BQ730" s="7"/>
      <c r="BR730" s="154"/>
      <c r="BS730" s="154"/>
      <c r="BT730" s="7"/>
      <c r="BU730" s="154"/>
      <c r="BV730" s="154"/>
      <c r="BW730" s="154"/>
      <c r="BX730" s="154"/>
      <c r="BY730" s="154"/>
      <c r="BZ730" s="154"/>
      <c r="CA730" s="7"/>
      <c r="CB730" s="7"/>
      <c r="CC730" s="7"/>
      <c r="CD730" s="7"/>
      <c r="CE730" s="154"/>
      <c r="CF730" s="154"/>
      <c r="CG730" s="7"/>
      <c r="CH730" s="154"/>
      <c r="CI730" s="154"/>
      <c r="CJ730" s="154"/>
      <c r="CK730" s="154"/>
      <c r="CL730" s="154"/>
      <c r="CM730" s="154"/>
      <c r="CN730" s="7"/>
      <c r="CO730" s="7"/>
      <c r="CP730" s="7"/>
      <c r="CQ730" s="7"/>
      <c r="CR730" s="154"/>
      <c r="CS730" s="154"/>
      <c r="CT730" s="7"/>
      <c r="CU730" s="154"/>
      <c r="CV730" s="154"/>
      <c r="CW730" s="154"/>
      <c r="CX730" s="154"/>
      <c r="CY730" s="154"/>
      <c r="CZ730" s="154"/>
      <c r="DA730" s="7"/>
      <c r="DB730" s="7"/>
      <c r="DC730" s="7"/>
      <c r="DD730" s="7"/>
      <c r="DE730" s="154"/>
      <c r="DF730" s="154"/>
      <c r="DG730" s="7"/>
      <c r="DH730" s="154"/>
      <c r="DI730" s="154"/>
      <c r="DJ730" s="154"/>
      <c r="DK730" s="154"/>
      <c r="DL730" s="154"/>
      <c r="DM730" s="154"/>
      <c r="DN730" s="7"/>
      <c r="DO730" s="7"/>
      <c r="DP730" s="7"/>
      <c r="DQ730" s="7"/>
      <c r="DR730" s="152"/>
      <c r="DS730" s="152"/>
      <c r="DT730" s="152"/>
      <c r="DU730" s="152"/>
      <c r="DV730" s="152"/>
      <c r="DW730" s="152"/>
      <c r="DX730" s="152"/>
      <c r="DY730" s="152"/>
      <c r="DZ730" s="152"/>
      <c r="EA730" s="152"/>
      <c r="EB730" s="152"/>
      <c r="EC730" s="152"/>
      <c r="ED730" s="152"/>
      <c r="EE730" s="152"/>
      <c r="EF730" s="152"/>
      <c r="EG730" s="152"/>
      <c r="EH730" s="152"/>
      <c r="EI730" s="152"/>
      <c r="EJ730" s="152"/>
      <c r="EK730" s="152"/>
      <c r="EL730" s="152"/>
      <c r="EM730" s="152"/>
      <c r="EN730" s="152"/>
      <c r="EO730" s="152"/>
      <c r="EP730" s="152"/>
      <c r="EQ730" s="152"/>
      <c r="ER730" s="152"/>
      <c r="ES730" s="152"/>
      <c r="ET730" s="152"/>
      <c r="EU730" s="152"/>
      <c r="EV730" s="152"/>
      <c r="EW730" s="152"/>
      <c r="EX730" s="152"/>
      <c r="EY730" s="152"/>
      <c r="EZ730" s="152"/>
      <c r="FA730" s="152"/>
      <c r="FB730" s="152"/>
      <c r="FC730" s="152"/>
      <c r="FD730" s="152"/>
      <c r="FE730" s="152"/>
      <c r="FF730" s="152"/>
      <c r="FG730" s="152"/>
      <c r="FH730" s="152"/>
      <c r="FI730" s="152"/>
      <c r="FJ730" s="152"/>
      <c r="FK730" s="152"/>
      <c r="FL730" s="152"/>
      <c r="FM730" s="152"/>
      <c r="FN730" s="152"/>
      <c r="FO730" s="152"/>
      <c r="FP730" s="152"/>
      <c r="FQ730" s="152"/>
      <c r="FR730" s="152"/>
      <c r="FS730" s="152"/>
      <c r="FT730" s="152"/>
      <c r="FU730" s="152"/>
      <c r="FV730" s="152"/>
      <c r="FW730" s="152"/>
      <c r="FX730" s="152"/>
      <c r="FY730" s="152"/>
      <c r="FZ730" s="152"/>
      <c r="GA730" s="152"/>
      <c r="GB730" s="152"/>
      <c r="GC730" s="152"/>
      <c r="GD730" s="152"/>
      <c r="GE730" s="7"/>
      <c r="GF730" s="7"/>
      <c r="GG730" s="7"/>
      <c r="GH730" s="7"/>
      <c r="GI730" s="7"/>
      <c r="GJ730" s="7"/>
      <c r="GK730" s="7"/>
      <c r="GL730" s="7"/>
      <c r="GM730" s="48"/>
      <c r="GN730" s="7"/>
      <c r="GO730" s="7"/>
      <c r="GP730" s="7"/>
      <c r="GR730" s="48"/>
      <c r="GS730" s="48"/>
      <c r="GT730" s="48"/>
      <c r="GU730" s="48"/>
      <c r="GV730" s="48"/>
    </row>
    <row r="731" spans="1:204">
      <c r="A731" s="7"/>
      <c r="B731" s="7"/>
      <c r="C731" s="7"/>
      <c r="D731" s="48"/>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13"/>
      <c r="AJ731" s="13"/>
      <c r="AK731" s="7"/>
      <c r="AL731" s="7"/>
      <c r="AM731" s="7"/>
      <c r="AN731" s="7"/>
      <c r="AO731" s="7"/>
      <c r="AP731" s="7"/>
      <c r="AQ731" s="7"/>
      <c r="AR731" s="153"/>
      <c r="AS731" s="7"/>
      <c r="AT731" s="7"/>
      <c r="AU731" s="7"/>
      <c r="AV731" s="7"/>
      <c r="AW731" s="7"/>
      <c r="AX731" s="7"/>
      <c r="AY731" s="7"/>
      <c r="AZ731" s="7"/>
      <c r="BA731" s="7"/>
      <c r="BB731" s="7"/>
      <c r="BC731" s="7"/>
      <c r="BD731" s="7"/>
      <c r="BE731" s="154"/>
      <c r="BF731" s="154"/>
      <c r="BG731" s="7"/>
      <c r="BH731" s="154"/>
      <c r="BI731" s="154"/>
      <c r="BJ731" s="154"/>
      <c r="BK731" s="154"/>
      <c r="BL731" s="154"/>
      <c r="BM731" s="154"/>
      <c r="BN731" s="7"/>
      <c r="BO731" s="7"/>
      <c r="BP731" s="7"/>
      <c r="BQ731" s="7"/>
      <c r="BR731" s="154"/>
      <c r="BS731" s="154"/>
      <c r="BT731" s="7"/>
      <c r="BU731" s="154"/>
      <c r="BV731" s="154"/>
      <c r="BW731" s="154"/>
      <c r="BX731" s="154"/>
      <c r="BY731" s="154"/>
      <c r="BZ731" s="154"/>
      <c r="CA731" s="7"/>
      <c r="CB731" s="7"/>
      <c r="CC731" s="7"/>
      <c r="CD731" s="7"/>
      <c r="CE731" s="154"/>
      <c r="CF731" s="154"/>
      <c r="CG731" s="7"/>
      <c r="CH731" s="154"/>
      <c r="CI731" s="154"/>
      <c r="CJ731" s="154"/>
      <c r="CK731" s="154"/>
      <c r="CL731" s="154"/>
      <c r="CM731" s="154"/>
      <c r="CN731" s="7"/>
      <c r="CO731" s="7"/>
      <c r="CP731" s="7"/>
      <c r="CQ731" s="7"/>
      <c r="CR731" s="154"/>
      <c r="CS731" s="154"/>
      <c r="CT731" s="7"/>
      <c r="CU731" s="154"/>
      <c r="CV731" s="154"/>
      <c r="CW731" s="154"/>
      <c r="CX731" s="154"/>
      <c r="CY731" s="154"/>
      <c r="CZ731" s="154"/>
      <c r="DA731" s="7"/>
      <c r="DB731" s="7"/>
      <c r="DC731" s="7"/>
      <c r="DD731" s="7"/>
      <c r="DE731" s="154"/>
      <c r="DF731" s="154"/>
      <c r="DG731" s="7"/>
      <c r="DH731" s="154"/>
      <c r="DI731" s="154"/>
      <c r="DJ731" s="154"/>
      <c r="DK731" s="154"/>
      <c r="DL731" s="154"/>
      <c r="DM731" s="154"/>
      <c r="DN731" s="7"/>
      <c r="DO731" s="7"/>
      <c r="DP731" s="7"/>
      <c r="DQ731" s="7"/>
      <c r="DR731" s="152"/>
      <c r="DS731" s="152"/>
      <c r="DT731" s="152"/>
      <c r="DU731" s="152"/>
      <c r="DV731" s="152"/>
      <c r="DW731" s="152"/>
      <c r="DX731" s="152"/>
      <c r="DY731" s="152"/>
      <c r="DZ731" s="152"/>
      <c r="EA731" s="152"/>
      <c r="EB731" s="152"/>
      <c r="EC731" s="152"/>
      <c r="ED731" s="152"/>
      <c r="EE731" s="152"/>
      <c r="EF731" s="152"/>
      <c r="EG731" s="152"/>
      <c r="EH731" s="152"/>
      <c r="EI731" s="152"/>
      <c r="EJ731" s="152"/>
      <c r="EK731" s="152"/>
      <c r="EL731" s="152"/>
      <c r="EM731" s="152"/>
      <c r="EN731" s="152"/>
      <c r="EO731" s="152"/>
      <c r="EP731" s="152"/>
      <c r="EQ731" s="152"/>
      <c r="ER731" s="152"/>
      <c r="ES731" s="152"/>
      <c r="ET731" s="152"/>
      <c r="EU731" s="152"/>
      <c r="EV731" s="152"/>
      <c r="EW731" s="152"/>
      <c r="EX731" s="152"/>
      <c r="EY731" s="152"/>
      <c r="EZ731" s="152"/>
      <c r="FA731" s="152"/>
      <c r="FB731" s="152"/>
      <c r="FC731" s="152"/>
      <c r="FD731" s="152"/>
      <c r="FE731" s="152"/>
      <c r="FF731" s="152"/>
      <c r="FG731" s="152"/>
      <c r="FH731" s="152"/>
      <c r="FI731" s="152"/>
      <c r="FJ731" s="152"/>
      <c r="FK731" s="152"/>
      <c r="FL731" s="152"/>
      <c r="FM731" s="152"/>
      <c r="FN731" s="152"/>
      <c r="FO731" s="152"/>
      <c r="FP731" s="152"/>
      <c r="FQ731" s="152"/>
      <c r="FR731" s="152"/>
      <c r="FS731" s="152"/>
      <c r="FT731" s="152"/>
      <c r="FU731" s="152"/>
      <c r="FV731" s="152"/>
      <c r="FW731" s="152"/>
      <c r="FX731" s="152"/>
      <c r="FY731" s="152"/>
      <c r="FZ731" s="152"/>
      <c r="GA731" s="152"/>
      <c r="GB731" s="152"/>
      <c r="GC731" s="152"/>
      <c r="GD731" s="152"/>
      <c r="GE731" s="7"/>
      <c r="GF731" s="7"/>
      <c r="GG731" s="7"/>
      <c r="GH731" s="7"/>
      <c r="GI731" s="7"/>
      <c r="GJ731" s="7"/>
      <c r="GK731" s="7"/>
      <c r="GL731" s="7"/>
      <c r="GM731" s="48"/>
      <c r="GN731" s="7"/>
      <c r="GO731" s="7"/>
      <c r="GP731" s="7"/>
      <c r="GR731" s="48"/>
      <c r="GS731" s="48"/>
      <c r="GT731" s="48"/>
      <c r="GU731" s="48"/>
      <c r="GV731" s="48"/>
    </row>
    <row r="732" spans="1:204">
      <c r="A732" s="7"/>
      <c r="B732" s="7"/>
      <c r="C732" s="7"/>
      <c r="D732" s="48"/>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13"/>
      <c r="AJ732" s="13"/>
      <c r="AK732" s="7"/>
      <c r="AL732" s="7"/>
      <c r="AM732" s="7"/>
      <c r="AN732" s="7"/>
      <c r="AO732" s="7"/>
      <c r="AP732" s="7"/>
      <c r="AQ732" s="7"/>
      <c r="AR732" s="153"/>
      <c r="AS732" s="7"/>
      <c r="AT732" s="7"/>
      <c r="AU732" s="7"/>
      <c r="AV732" s="7"/>
      <c r="AW732" s="7"/>
      <c r="AX732" s="7"/>
      <c r="AY732" s="7"/>
      <c r="AZ732" s="7"/>
      <c r="BA732" s="7"/>
      <c r="BB732" s="7"/>
      <c r="BC732" s="7"/>
      <c r="BD732" s="7"/>
      <c r="BE732" s="154"/>
      <c r="BF732" s="154"/>
      <c r="BG732" s="7"/>
      <c r="BH732" s="154"/>
      <c r="BI732" s="154"/>
      <c r="BJ732" s="154"/>
      <c r="BK732" s="154"/>
      <c r="BL732" s="154"/>
      <c r="BM732" s="154"/>
      <c r="BN732" s="7"/>
      <c r="BO732" s="7"/>
      <c r="BP732" s="7"/>
      <c r="BQ732" s="7"/>
      <c r="BR732" s="154"/>
      <c r="BS732" s="154"/>
      <c r="BT732" s="7"/>
      <c r="BU732" s="154"/>
      <c r="BV732" s="154"/>
      <c r="BW732" s="154"/>
      <c r="BX732" s="154"/>
      <c r="BY732" s="154"/>
      <c r="BZ732" s="154"/>
      <c r="CA732" s="7"/>
      <c r="CB732" s="7"/>
      <c r="CC732" s="7"/>
      <c r="CD732" s="7"/>
      <c r="CE732" s="154"/>
      <c r="CF732" s="154"/>
      <c r="CG732" s="7"/>
      <c r="CH732" s="154"/>
      <c r="CI732" s="154"/>
      <c r="CJ732" s="154"/>
      <c r="CK732" s="154"/>
      <c r="CL732" s="154"/>
      <c r="CM732" s="154"/>
      <c r="CN732" s="7"/>
      <c r="CO732" s="7"/>
      <c r="CP732" s="7"/>
      <c r="CQ732" s="7"/>
      <c r="CR732" s="154"/>
      <c r="CS732" s="154"/>
      <c r="CT732" s="7"/>
      <c r="CU732" s="154"/>
      <c r="CV732" s="154"/>
      <c r="CW732" s="154"/>
      <c r="CX732" s="154"/>
      <c r="CY732" s="154"/>
      <c r="CZ732" s="154"/>
      <c r="DA732" s="7"/>
      <c r="DB732" s="7"/>
      <c r="DC732" s="7"/>
      <c r="DD732" s="7"/>
      <c r="DE732" s="154"/>
      <c r="DF732" s="154"/>
      <c r="DG732" s="7"/>
      <c r="DH732" s="154"/>
      <c r="DI732" s="154"/>
      <c r="DJ732" s="154"/>
      <c r="DK732" s="154"/>
      <c r="DL732" s="154"/>
      <c r="DM732" s="154"/>
      <c r="DN732" s="7"/>
      <c r="DO732" s="7"/>
      <c r="DP732" s="7"/>
      <c r="DQ732" s="7"/>
      <c r="DR732" s="152"/>
      <c r="DS732" s="152"/>
      <c r="DT732" s="152"/>
      <c r="DU732" s="152"/>
      <c r="DV732" s="152"/>
      <c r="DW732" s="152"/>
      <c r="DX732" s="152"/>
      <c r="DY732" s="152"/>
      <c r="DZ732" s="152"/>
      <c r="EA732" s="152"/>
      <c r="EB732" s="152"/>
      <c r="EC732" s="152"/>
      <c r="ED732" s="152"/>
      <c r="EE732" s="152"/>
      <c r="EF732" s="152"/>
      <c r="EG732" s="152"/>
      <c r="EH732" s="152"/>
      <c r="EI732" s="152"/>
      <c r="EJ732" s="152"/>
      <c r="EK732" s="152"/>
      <c r="EL732" s="152"/>
      <c r="EM732" s="152"/>
      <c r="EN732" s="152"/>
      <c r="EO732" s="152"/>
      <c r="EP732" s="152"/>
      <c r="EQ732" s="152"/>
      <c r="ER732" s="152"/>
      <c r="ES732" s="152"/>
      <c r="ET732" s="152"/>
      <c r="EU732" s="152"/>
      <c r="EV732" s="152"/>
      <c r="EW732" s="152"/>
      <c r="EX732" s="152"/>
      <c r="EY732" s="152"/>
      <c r="EZ732" s="152"/>
      <c r="FA732" s="152"/>
      <c r="FB732" s="152"/>
      <c r="FC732" s="152"/>
      <c r="FD732" s="152"/>
      <c r="FE732" s="152"/>
      <c r="FF732" s="152"/>
      <c r="FG732" s="152"/>
      <c r="FH732" s="152"/>
      <c r="FI732" s="152"/>
      <c r="FJ732" s="152"/>
      <c r="FK732" s="152"/>
      <c r="FL732" s="152"/>
      <c r="FM732" s="152"/>
      <c r="FN732" s="152"/>
      <c r="FO732" s="152"/>
      <c r="FP732" s="152"/>
      <c r="FQ732" s="152"/>
      <c r="FR732" s="152"/>
      <c r="FS732" s="152"/>
      <c r="FT732" s="152"/>
      <c r="FU732" s="152"/>
      <c r="FV732" s="152"/>
      <c r="FW732" s="152"/>
      <c r="FX732" s="152"/>
      <c r="FY732" s="152"/>
      <c r="FZ732" s="152"/>
      <c r="GA732" s="152"/>
      <c r="GB732" s="152"/>
      <c r="GC732" s="152"/>
      <c r="GD732" s="152"/>
      <c r="GE732" s="7"/>
      <c r="GF732" s="7"/>
      <c r="GG732" s="7"/>
      <c r="GH732" s="7"/>
      <c r="GI732" s="7"/>
      <c r="GJ732" s="7"/>
      <c r="GK732" s="7"/>
      <c r="GL732" s="7"/>
      <c r="GM732" s="48"/>
      <c r="GN732" s="7"/>
      <c r="GO732" s="7"/>
      <c r="GP732" s="7"/>
      <c r="GR732" s="48"/>
      <c r="GS732" s="48"/>
      <c r="GT732" s="48"/>
      <c r="GU732" s="48"/>
      <c r="GV732" s="48"/>
    </row>
    <row r="733" spans="1:204">
      <c r="A733" s="7"/>
      <c r="B733" s="7"/>
      <c r="C733" s="7"/>
      <c r="D733" s="48"/>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c r="AH733" s="7"/>
      <c r="AI733" s="13"/>
      <c r="AJ733" s="13"/>
      <c r="AK733" s="7"/>
      <c r="AL733" s="7"/>
      <c r="AM733" s="7"/>
      <c r="AN733" s="7"/>
      <c r="AO733" s="7"/>
      <c r="AP733" s="7"/>
      <c r="AQ733" s="7"/>
      <c r="AR733" s="153"/>
      <c r="AS733" s="7"/>
      <c r="AT733" s="7"/>
      <c r="AU733" s="7"/>
      <c r="AV733" s="7"/>
      <c r="AW733" s="7"/>
      <c r="AX733" s="7"/>
      <c r="AY733" s="7"/>
      <c r="AZ733" s="7"/>
      <c r="BA733" s="7"/>
      <c r="BB733" s="7"/>
      <c r="BC733" s="7"/>
      <c r="BD733" s="7"/>
      <c r="BE733" s="154"/>
      <c r="BF733" s="154"/>
      <c r="BG733" s="7"/>
      <c r="BH733" s="154"/>
      <c r="BI733" s="154"/>
      <c r="BJ733" s="154"/>
      <c r="BK733" s="154"/>
      <c r="BL733" s="154"/>
      <c r="BM733" s="154"/>
      <c r="BN733" s="7"/>
      <c r="BO733" s="7"/>
      <c r="BP733" s="7"/>
      <c r="BQ733" s="7"/>
      <c r="BR733" s="154"/>
      <c r="BS733" s="154"/>
      <c r="BT733" s="7"/>
      <c r="BU733" s="154"/>
      <c r="BV733" s="154"/>
      <c r="BW733" s="154"/>
      <c r="BX733" s="154"/>
      <c r="BY733" s="154"/>
      <c r="BZ733" s="154"/>
      <c r="CA733" s="7"/>
      <c r="CB733" s="7"/>
      <c r="CC733" s="7"/>
      <c r="CD733" s="7"/>
      <c r="CE733" s="154"/>
      <c r="CF733" s="154"/>
      <c r="CG733" s="7"/>
      <c r="CH733" s="154"/>
      <c r="CI733" s="154"/>
      <c r="CJ733" s="154"/>
      <c r="CK733" s="154"/>
      <c r="CL733" s="154"/>
      <c r="CM733" s="154"/>
      <c r="CN733" s="7"/>
      <c r="CO733" s="7"/>
      <c r="CP733" s="7"/>
      <c r="CQ733" s="7"/>
      <c r="CR733" s="154"/>
      <c r="CS733" s="154"/>
      <c r="CT733" s="7"/>
      <c r="CU733" s="154"/>
      <c r="CV733" s="154"/>
      <c r="CW733" s="154"/>
      <c r="CX733" s="154"/>
      <c r="CY733" s="154"/>
      <c r="CZ733" s="154"/>
      <c r="DA733" s="7"/>
      <c r="DB733" s="7"/>
      <c r="DC733" s="7"/>
      <c r="DD733" s="7"/>
      <c r="DE733" s="154"/>
      <c r="DF733" s="154"/>
      <c r="DG733" s="7"/>
      <c r="DH733" s="154"/>
      <c r="DI733" s="154"/>
      <c r="DJ733" s="154"/>
      <c r="DK733" s="154"/>
      <c r="DL733" s="154"/>
      <c r="DM733" s="154"/>
      <c r="DN733" s="7"/>
      <c r="DO733" s="7"/>
      <c r="DP733" s="7"/>
      <c r="DQ733" s="7"/>
      <c r="DR733" s="152"/>
      <c r="DS733" s="152"/>
      <c r="DT733" s="152"/>
      <c r="DU733" s="152"/>
      <c r="DV733" s="152"/>
      <c r="DW733" s="152"/>
      <c r="DX733" s="152"/>
      <c r="DY733" s="152"/>
      <c r="DZ733" s="152"/>
      <c r="EA733" s="152"/>
      <c r="EB733" s="152"/>
      <c r="EC733" s="152"/>
      <c r="ED733" s="152"/>
      <c r="EE733" s="152"/>
      <c r="EF733" s="152"/>
      <c r="EG733" s="152"/>
      <c r="EH733" s="152"/>
      <c r="EI733" s="152"/>
      <c r="EJ733" s="152"/>
      <c r="EK733" s="152"/>
      <c r="EL733" s="152"/>
      <c r="EM733" s="152"/>
      <c r="EN733" s="152"/>
      <c r="EO733" s="152"/>
      <c r="EP733" s="152"/>
      <c r="EQ733" s="152"/>
      <c r="ER733" s="152"/>
      <c r="ES733" s="152"/>
      <c r="ET733" s="152"/>
      <c r="EU733" s="152"/>
      <c r="EV733" s="152"/>
      <c r="EW733" s="152"/>
      <c r="EX733" s="152"/>
      <c r="EY733" s="152"/>
      <c r="EZ733" s="152"/>
      <c r="FA733" s="152"/>
      <c r="FB733" s="152"/>
      <c r="FC733" s="152"/>
      <c r="FD733" s="152"/>
      <c r="FE733" s="152"/>
      <c r="FF733" s="152"/>
      <c r="FG733" s="152"/>
      <c r="FH733" s="152"/>
      <c r="FI733" s="152"/>
      <c r="FJ733" s="152"/>
      <c r="FK733" s="152"/>
      <c r="FL733" s="152"/>
      <c r="FM733" s="152"/>
      <c r="FN733" s="152"/>
      <c r="FO733" s="152"/>
      <c r="FP733" s="152"/>
      <c r="FQ733" s="152"/>
      <c r="FR733" s="152"/>
      <c r="FS733" s="152"/>
      <c r="FT733" s="152"/>
      <c r="FU733" s="152"/>
      <c r="FV733" s="152"/>
      <c r="FW733" s="152"/>
      <c r="FX733" s="152"/>
      <c r="FY733" s="152"/>
      <c r="FZ733" s="152"/>
      <c r="GA733" s="152"/>
      <c r="GB733" s="152"/>
      <c r="GC733" s="152"/>
      <c r="GD733" s="152"/>
      <c r="GE733" s="7"/>
      <c r="GF733" s="7"/>
      <c r="GG733" s="7"/>
      <c r="GH733" s="7"/>
      <c r="GI733" s="7"/>
      <c r="GJ733" s="7"/>
      <c r="GK733" s="7"/>
      <c r="GL733" s="7"/>
      <c r="GM733" s="48"/>
      <c r="GN733" s="7"/>
      <c r="GO733" s="7"/>
      <c r="GP733" s="7"/>
      <c r="GR733" s="48"/>
      <c r="GS733" s="48"/>
      <c r="GT733" s="48"/>
      <c r="GU733" s="48"/>
      <c r="GV733" s="48"/>
    </row>
    <row r="734" spans="1:204">
      <c r="A734" s="7"/>
      <c r="B734" s="7"/>
      <c r="C734" s="7"/>
      <c r="D734" s="48"/>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13"/>
      <c r="AJ734" s="13"/>
      <c r="AK734" s="7"/>
      <c r="AL734" s="7"/>
      <c r="AM734" s="7"/>
      <c r="AN734" s="7"/>
      <c r="AO734" s="7"/>
      <c r="AP734" s="7"/>
      <c r="AQ734" s="7"/>
      <c r="AR734" s="153"/>
      <c r="AS734" s="7"/>
      <c r="AT734" s="7"/>
      <c r="AU734" s="7"/>
      <c r="AV734" s="7"/>
      <c r="AW734" s="7"/>
      <c r="AX734" s="7"/>
      <c r="AY734" s="7"/>
      <c r="AZ734" s="7"/>
      <c r="BA734" s="7"/>
      <c r="BB734" s="7"/>
      <c r="BC734" s="7"/>
      <c r="BD734" s="7"/>
      <c r="BE734" s="154"/>
      <c r="BF734" s="154"/>
      <c r="BG734" s="7"/>
      <c r="BH734" s="154"/>
      <c r="BI734" s="154"/>
      <c r="BJ734" s="154"/>
      <c r="BK734" s="154"/>
      <c r="BL734" s="154"/>
      <c r="BM734" s="154"/>
      <c r="BN734" s="7"/>
      <c r="BO734" s="7"/>
      <c r="BP734" s="7"/>
      <c r="BQ734" s="7"/>
      <c r="BR734" s="154"/>
      <c r="BS734" s="154"/>
      <c r="BT734" s="7"/>
      <c r="BU734" s="154"/>
      <c r="BV734" s="154"/>
      <c r="BW734" s="154"/>
      <c r="BX734" s="154"/>
      <c r="BY734" s="154"/>
      <c r="BZ734" s="154"/>
      <c r="CA734" s="7"/>
      <c r="CB734" s="7"/>
      <c r="CC734" s="7"/>
      <c r="CD734" s="7"/>
      <c r="CE734" s="154"/>
      <c r="CF734" s="154"/>
      <c r="CG734" s="7"/>
      <c r="CH734" s="154"/>
      <c r="CI734" s="154"/>
      <c r="CJ734" s="154"/>
      <c r="CK734" s="154"/>
      <c r="CL734" s="154"/>
      <c r="CM734" s="154"/>
      <c r="CN734" s="7"/>
      <c r="CO734" s="7"/>
      <c r="CP734" s="7"/>
      <c r="CQ734" s="7"/>
      <c r="CR734" s="154"/>
      <c r="CS734" s="154"/>
      <c r="CT734" s="7"/>
      <c r="CU734" s="154"/>
      <c r="CV734" s="154"/>
      <c r="CW734" s="154"/>
      <c r="CX734" s="154"/>
      <c r="CY734" s="154"/>
      <c r="CZ734" s="154"/>
      <c r="DA734" s="7"/>
      <c r="DB734" s="7"/>
      <c r="DC734" s="7"/>
      <c r="DD734" s="7"/>
      <c r="DE734" s="154"/>
      <c r="DF734" s="154"/>
      <c r="DG734" s="7"/>
      <c r="DH734" s="154"/>
      <c r="DI734" s="154"/>
      <c r="DJ734" s="154"/>
      <c r="DK734" s="154"/>
      <c r="DL734" s="154"/>
      <c r="DM734" s="154"/>
      <c r="DN734" s="7"/>
      <c r="DO734" s="7"/>
      <c r="DP734" s="7"/>
      <c r="DQ734" s="7"/>
      <c r="DR734" s="152"/>
      <c r="DS734" s="152"/>
      <c r="DT734" s="152"/>
      <c r="DU734" s="152"/>
      <c r="DV734" s="152"/>
      <c r="DW734" s="152"/>
      <c r="DX734" s="152"/>
      <c r="DY734" s="152"/>
      <c r="DZ734" s="152"/>
      <c r="EA734" s="152"/>
      <c r="EB734" s="152"/>
      <c r="EC734" s="152"/>
      <c r="ED734" s="152"/>
      <c r="EE734" s="152"/>
      <c r="EF734" s="152"/>
      <c r="EG734" s="152"/>
      <c r="EH734" s="152"/>
      <c r="EI734" s="152"/>
      <c r="EJ734" s="152"/>
      <c r="EK734" s="152"/>
      <c r="EL734" s="152"/>
      <c r="EM734" s="152"/>
      <c r="EN734" s="152"/>
      <c r="EO734" s="152"/>
      <c r="EP734" s="152"/>
      <c r="EQ734" s="152"/>
      <c r="ER734" s="152"/>
      <c r="ES734" s="152"/>
      <c r="ET734" s="152"/>
      <c r="EU734" s="152"/>
      <c r="EV734" s="152"/>
      <c r="EW734" s="152"/>
      <c r="EX734" s="152"/>
      <c r="EY734" s="152"/>
      <c r="EZ734" s="152"/>
      <c r="FA734" s="152"/>
      <c r="FB734" s="152"/>
      <c r="FC734" s="152"/>
      <c r="FD734" s="152"/>
      <c r="FE734" s="152"/>
      <c r="FF734" s="152"/>
      <c r="FG734" s="152"/>
      <c r="FH734" s="152"/>
      <c r="FI734" s="152"/>
      <c r="FJ734" s="152"/>
      <c r="FK734" s="152"/>
      <c r="FL734" s="152"/>
      <c r="FM734" s="152"/>
      <c r="FN734" s="152"/>
      <c r="FO734" s="152"/>
      <c r="FP734" s="152"/>
      <c r="FQ734" s="152"/>
      <c r="FR734" s="152"/>
      <c r="FS734" s="152"/>
      <c r="FT734" s="152"/>
      <c r="FU734" s="152"/>
      <c r="FV734" s="152"/>
      <c r="FW734" s="152"/>
      <c r="FX734" s="152"/>
      <c r="FY734" s="152"/>
      <c r="FZ734" s="152"/>
      <c r="GA734" s="152"/>
      <c r="GB734" s="152"/>
      <c r="GC734" s="152"/>
      <c r="GD734" s="152"/>
      <c r="GE734" s="7"/>
      <c r="GF734" s="7"/>
      <c r="GG734" s="7"/>
      <c r="GH734" s="7"/>
      <c r="GI734" s="7"/>
      <c r="GJ734" s="7"/>
      <c r="GK734" s="7"/>
      <c r="GL734" s="7"/>
      <c r="GM734" s="48"/>
      <c r="GN734" s="7"/>
      <c r="GO734" s="7"/>
      <c r="GP734" s="7"/>
      <c r="GR734" s="48"/>
      <c r="GS734" s="48"/>
      <c r="GT734" s="48"/>
      <c r="GU734" s="48"/>
      <c r="GV734" s="48"/>
    </row>
    <row r="735" spans="1:204">
      <c r="A735" s="7"/>
      <c r="B735" s="7"/>
      <c r="C735" s="7"/>
      <c r="D735" s="48"/>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13"/>
      <c r="AJ735" s="13"/>
      <c r="AK735" s="7"/>
      <c r="AL735" s="7"/>
      <c r="AM735" s="7"/>
      <c r="AN735" s="7"/>
      <c r="AO735" s="7"/>
      <c r="AP735" s="7"/>
      <c r="AQ735" s="7"/>
      <c r="AR735" s="153"/>
      <c r="AS735" s="7"/>
      <c r="AT735" s="7"/>
      <c r="AU735" s="7"/>
      <c r="AV735" s="7"/>
      <c r="AW735" s="7"/>
      <c r="AX735" s="7"/>
      <c r="AY735" s="7"/>
      <c r="AZ735" s="7"/>
      <c r="BA735" s="7"/>
      <c r="BB735" s="7"/>
      <c r="BC735" s="7"/>
      <c r="BD735" s="7"/>
      <c r="BE735" s="154"/>
      <c r="BF735" s="154"/>
      <c r="BG735" s="7"/>
      <c r="BH735" s="154"/>
      <c r="BI735" s="154"/>
      <c r="BJ735" s="154"/>
      <c r="BK735" s="154"/>
      <c r="BL735" s="154"/>
      <c r="BM735" s="154"/>
      <c r="BN735" s="7"/>
      <c r="BO735" s="7"/>
      <c r="BP735" s="7"/>
      <c r="BQ735" s="7"/>
      <c r="BR735" s="154"/>
      <c r="BS735" s="154"/>
      <c r="BT735" s="7"/>
      <c r="BU735" s="154"/>
      <c r="BV735" s="154"/>
      <c r="BW735" s="154"/>
      <c r="BX735" s="154"/>
      <c r="BY735" s="154"/>
      <c r="BZ735" s="154"/>
      <c r="CA735" s="7"/>
      <c r="CB735" s="7"/>
      <c r="CC735" s="7"/>
      <c r="CD735" s="7"/>
      <c r="CE735" s="154"/>
      <c r="CF735" s="154"/>
      <c r="CG735" s="7"/>
      <c r="CH735" s="154"/>
      <c r="CI735" s="154"/>
      <c r="CJ735" s="154"/>
      <c r="CK735" s="154"/>
      <c r="CL735" s="154"/>
      <c r="CM735" s="154"/>
      <c r="CN735" s="7"/>
      <c r="CO735" s="7"/>
      <c r="CP735" s="7"/>
      <c r="CQ735" s="7"/>
      <c r="CR735" s="154"/>
      <c r="CS735" s="154"/>
      <c r="CT735" s="7"/>
      <c r="CU735" s="154"/>
      <c r="CV735" s="154"/>
      <c r="CW735" s="154"/>
      <c r="CX735" s="154"/>
      <c r="CY735" s="154"/>
      <c r="CZ735" s="154"/>
      <c r="DA735" s="7"/>
      <c r="DB735" s="7"/>
      <c r="DC735" s="7"/>
      <c r="DD735" s="7"/>
      <c r="DE735" s="154"/>
      <c r="DF735" s="154"/>
      <c r="DG735" s="7"/>
      <c r="DH735" s="154"/>
      <c r="DI735" s="154"/>
      <c r="DJ735" s="154"/>
      <c r="DK735" s="154"/>
      <c r="DL735" s="154"/>
      <c r="DM735" s="154"/>
      <c r="DN735" s="7"/>
      <c r="DO735" s="7"/>
      <c r="DP735" s="7"/>
      <c r="DQ735" s="7"/>
      <c r="DR735" s="152"/>
      <c r="DS735" s="152"/>
      <c r="DT735" s="152"/>
      <c r="DU735" s="152"/>
      <c r="DV735" s="152"/>
      <c r="DW735" s="152"/>
      <c r="DX735" s="152"/>
      <c r="DY735" s="152"/>
      <c r="DZ735" s="152"/>
      <c r="EA735" s="152"/>
      <c r="EB735" s="152"/>
      <c r="EC735" s="152"/>
      <c r="ED735" s="152"/>
      <c r="EE735" s="152"/>
      <c r="EF735" s="152"/>
      <c r="EG735" s="152"/>
      <c r="EH735" s="152"/>
      <c r="EI735" s="152"/>
      <c r="EJ735" s="152"/>
      <c r="EK735" s="152"/>
      <c r="EL735" s="152"/>
      <c r="EM735" s="152"/>
      <c r="EN735" s="152"/>
      <c r="EO735" s="152"/>
      <c r="EP735" s="152"/>
      <c r="EQ735" s="152"/>
      <c r="ER735" s="152"/>
      <c r="ES735" s="152"/>
      <c r="ET735" s="152"/>
      <c r="EU735" s="152"/>
      <c r="EV735" s="152"/>
      <c r="EW735" s="152"/>
      <c r="EX735" s="152"/>
      <c r="EY735" s="152"/>
      <c r="EZ735" s="152"/>
      <c r="FA735" s="152"/>
      <c r="FB735" s="152"/>
      <c r="FC735" s="152"/>
      <c r="FD735" s="152"/>
      <c r="FE735" s="152"/>
      <c r="FF735" s="152"/>
      <c r="FG735" s="152"/>
      <c r="FH735" s="152"/>
      <c r="FI735" s="152"/>
      <c r="FJ735" s="152"/>
      <c r="FK735" s="152"/>
      <c r="FL735" s="152"/>
      <c r="FM735" s="152"/>
      <c r="FN735" s="152"/>
      <c r="FO735" s="152"/>
      <c r="FP735" s="152"/>
      <c r="FQ735" s="152"/>
      <c r="FR735" s="152"/>
      <c r="FS735" s="152"/>
      <c r="FT735" s="152"/>
      <c r="FU735" s="152"/>
      <c r="FV735" s="152"/>
      <c r="FW735" s="152"/>
      <c r="FX735" s="152"/>
      <c r="FY735" s="152"/>
      <c r="FZ735" s="152"/>
      <c r="GA735" s="152"/>
      <c r="GB735" s="152"/>
      <c r="GC735" s="152"/>
      <c r="GD735" s="152"/>
      <c r="GE735" s="7"/>
      <c r="GF735" s="7"/>
      <c r="GG735" s="7"/>
      <c r="GH735" s="7"/>
      <c r="GI735" s="7"/>
      <c r="GJ735" s="7"/>
      <c r="GK735" s="7"/>
      <c r="GL735" s="7"/>
      <c r="GM735" s="48"/>
      <c r="GN735" s="7"/>
      <c r="GO735" s="7"/>
      <c r="GP735" s="7"/>
      <c r="GR735" s="48"/>
      <c r="GS735" s="48"/>
      <c r="GT735" s="48"/>
      <c r="GU735" s="48"/>
      <c r="GV735" s="48"/>
    </row>
    <row r="736" spans="1:204">
      <c r="A736" s="7"/>
      <c r="B736" s="7"/>
      <c r="C736" s="7"/>
      <c r="D736" s="48"/>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c r="AH736" s="7"/>
      <c r="AI736" s="13"/>
      <c r="AJ736" s="13"/>
      <c r="AK736" s="7"/>
      <c r="AL736" s="7"/>
      <c r="AM736" s="7"/>
      <c r="AN736" s="7"/>
      <c r="AO736" s="7"/>
      <c r="AP736" s="7"/>
      <c r="AQ736" s="7"/>
      <c r="AR736" s="153"/>
      <c r="AS736" s="7"/>
      <c r="AT736" s="7"/>
      <c r="AU736" s="7"/>
      <c r="AV736" s="7"/>
      <c r="AW736" s="7"/>
      <c r="AX736" s="7"/>
      <c r="AY736" s="7"/>
      <c r="AZ736" s="7"/>
      <c r="BA736" s="7"/>
      <c r="BB736" s="7"/>
      <c r="BC736" s="7"/>
      <c r="BD736" s="7"/>
      <c r="BE736" s="154"/>
      <c r="BF736" s="154"/>
      <c r="BG736" s="7"/>
      <c r="BH736" s="154"/>
      <c r="BI736" s="154"/>
      <c r="BJ736" s="154"/>
      <c r="BK736" s="154"/>
      <c r="BL736" s="154"/>
      <c r="BM736" s="154"/>
      <c r="BN736" s="7"/>
      <c r="BO736" s="7"/>
      <c r="BP736" s="7"/>
      <c r="BQ736" s="7"/>
      <c r="BR736" s="154"/>
      <c r="BS736" s="154"/>
      <c r="BT736" s="7"/>
      <c r="BU736" s="154"/>
      <c r="BV736" s="154"/>
      <c r="BW736" s="154"/>
      <c r="BX736" s="154"/>
      <c r="BY736" s="154"/>
      <c r="BZ736" s="154"/>
      <c r="CA736" s="7"/>
      <c r="CB736" s="7"/>
      <c r="CC736" s="7"/>
      <c r="CD736" s="7"/>
      <c r="CE736" s="154"/>
      <c r="CF736" s="154"/>
      <c r="CG736" s="7"/>
      <c r="CH736" s="154"/>
      <c r="CI736" s="154"/>
      <c r="CJ736" s="154"/>
      <c r="CK736" s="154"/>
      <c r="CL736" s="154"/>
      <c r="CM736" s="154"/>
      <c r="CN736" s="7"/>
      <c r="CO736" s="7"/>
      <c r="CP736" s="7"/>
      <c r="CQ736" s="7"/>
      <c r="CR736" s="154"/>
      <c r="CS736" s="154"/>
      <c r="CT736" s="7"/>
      <c r="CU736" s="154"/>
      <c r="CV736" s="154"/>
      <c r="CW736" s="154"/>
      <c r="CX736" s="154"/>
      <c r="CY736" s="154"/>
      <c r="CZ736" s="154"/>
      <c r="DA736" s="7"/>
      <c r="DB736" s="7"/>
      <c r="DC736" s="7"/>
      <c r="DD736" s="7"/>
      <c r="DE736" s="154"/>
      <c r="DF736" s="154"/>
      <c r="DG736" s="7"/>
      <c r="DH736" s="154"/>
      <c r="DI736" s="154"/>
      <c r="DJ736" s="154"/>
      <c r="DK736" s="154"/>
      <c r="DL736" s="154"/>
      <c r="DM736" s="154"/>
      <c r="DN736" s="7"/>
      <c r="DO736" s="7"/>
      <c r="DP736" s="7"/>
      <c r="DQ736" s="7"/>
      <c r="DR736" s="152"/>
      <c r="DS736" s="152"/>
      <c r="DT736" s="152"/>
      <c r="DU736" s="152"/>
      <c r="DV736" s="152"/>
      <c r="DW736" s="152"/>
      <c r="DX736" s="152"/>
      <c r="DY736" s="152"/>
      <c r="DZ736" s="152"/>
      <c r="EA736" s="152"/>
      <c r="EB736" s="152"/>
      <c r="EC736" s="152"/>
      <c r="ED736" s="152"/>
      <c r="EE736" s="152"/>
      <c r="EF736" s="152"/>
      <c r="EG736" s="152"/>
      <c r="EH736" s="152"/>
      <c r="EI736" s="152"/>
      <c r="EJ736" s="152"/>
      <c r="EK736" s="152"/>
      <c r="EL736" s="152"/>
      <c r="EM736" s="152"/>
      <c r="EN736" s="152"/>
      <c r="EO736" s="152"/>
      <c r="EP736" s="152"/>
      <c r="EQ736" s="152"/>
      <c r="ER736" s="152"/>
      <c r="ES736" s="152"/>
      <c r="ET736" s="152"/>
      <c r="EU736" s="152"/>
      <c r="EV736" s="152"/>
      <c r="EW736" s="152"/>
      <c r="EX736" s="152"/>
      <c r="EY736" s="152"/>
      <c r="EZ736" s="152"/>
      <c r="FA736" s="152"/>
      <c r="FB736" s="152"/>
      <c r="FC736" s="152"/>
      <c r="FD736" s="152"/>
      <c r="FE736" s="152"/>
      <c r="FF736" s="152"/>
      <c r="FG736" s="152"/>
      <c r="FH736" s="152"/>
      <c r="FI736" s="152"/>
      <c r="FJ736" s="152"/>
      <c r="FK736" s="152"/>
      <c r="FL736" s="152"/>
      <c r="FM736" s="152"/>
      <c r="FN736" s="152"/>
      <c r="FO736" s="152"/>
      <c r="FP736" s="152"/>
      <c r="FQ736" s="152"/>
      <c r="FR736" s="152"/>
      <c r="FS736" s="152"/>
      <c r="FT736" s="152"/>
      <c r="FU736" s="152"/>
      <c r="FV736" s="152"/>
      <c r="FW736" s="152"/>
      <c r="FX736" s="152"/>
      <c r="FY736" s="152"/>
      <c r="FZ736" s="152"/>
      <c r="GA736" s="152"/>
      <c r="GB736" s="152"/>
      <c r="GC736" s="152"/>
      <c r="GD736" s="152"/>
      <c r="GE736" s="7"/>
      <c r="GF736" s="7"/>
      <c r="GG736" s="7"/>
      <c r="GH736" s="7"/>
      <c r="GI736" s="7"/>
      <c r="GJ736" s="7"/>
      <c r="GK736" s="7"/>
      <c r="GL736" s="7"/>
      <c r="GM736" s="48"/>
      <c r="GN736" s="7"/>
      <c r="GO736" s="7"/>
      <c r="GP736" s="7"/>
      <c r="GR736" s="48"/>
      <c r="GS736" s="48"/>
      <c r="GT736" s="48"/>
      <c r="GU736" s="48"/>
      <c r="GV736" s="48"/>
    </row>
    <row r="737" spans="1:204">
      <c r="A737" s="7"/>
      <c r="B737" s="7"/>
      <c r="C737" s="7"/>
      <c r="D737" s="48"/>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c r="AH737" s="7"/>
      <c r="AI737" s="13"/>
      <c r="AJ737" s="13"/>
      <c r="AK737" s="7"/>
      <c r="AL737" s="7"/>
      <c r="AM737" s="7"/>
      <c r="AN737" s="7"/>
      <c r="AO737" s="7"/>
      <c r="AP737" s="7"/>
      <c r="AQ737" s="7"/>
      <c r="AR737" s="153"/>
      <c r="AS737" s="7"/>
      <c r="AT737" s="7"/>
      <c r="AU737" s="7"/>
      <c r="AV737" s="7"/>
      <c r="AW737" s="7"/>
      <c r="AX737" s="7"/>
      <c r="AY737" s="7"/>
      <c r="AZ737" s="7"/>
      <c r="BA737" s="7"/>
      <c r="BB737" s="7"/>
      <c r="BC737" s="7"/>
      <c r="BD737" s="7"/>
      <c r="BE737" s="154"/>
      <c r="BF737" s="154"/>
      <c r="BG737" s="7"/>
      <c r="BH737" s="154"/>
      <c r="BI737" s="154"/>
      <c r="BJ737" s="154"/>
      <c r="BK737" s="154"/>
      <c r="BL737" s="154"/>
      <c r="BM737" s="154"/>
      <c r="BN737" s="7"/>
      <c r="BO737" s="7"/>
      <c r="BP737" s="7"/>
      <c r="BQ737" s="7"/>
      <c r="BR737" s="154"/>
      <c r="BS737" s="154"/>
      <c r="BT737" s="7"/>
      <c r="BU737" s="154"/>
      <c r="BV737" s="154"/>
      <c r="BW737" s="154"/>
      <c r="BX737" s="154"/>
      <c r="BY737" s="154"/>
      <c r="BZ737" s="154"/>
      <c r="CA737" s="7"/>
      <c r="CB737" s="7"/>
      <c r="CC737" s="7"/>
      <c r="CD737" s="7"/>
      <c r="CE737" s="154"/>
      <c r="CF737" s="154"/>
      <c r="CG737" s="7"/>
      <c r="CH737" s="154"/>
      <c r="CI737" s="154"/>
      <c r="CJ737" s="154"/>
      <c r="CK737" s="154"/>
      <c r="CL737" s="154"/>
      <c r="CM737" s="154"/>
      <c r="CN737" s="7"/>
      <c r="CO737" s="7"/>
      <c r="CP737" s="7"/>
      <c r="CQ737" s="7"/>
      <c r="CR737" s="154"/>
      <c r="CS737" s="154"/>
      <c r="CT737" s="7"/>
      <c r="CU737" s="154"/>
      <c r="CV737" s="154"/>
      <c r="CW737" s="154"/>
      <c r="CX737" s="154"/>
      <c r="CY737" s="154"/>
      <c r="CZ737" s="154"/>
      <c r="DA737" s="7"/>
      <c r="DB737" s="7"/>
      <c r="DC737" s="7"/>
      <c r="DD737" s="7"/>
      <c r="DE737" s="154"/>
      <c r="DF737" s="154"/>
      <c r="DG737" s="7"/>
      <c r="DH737" s="154"/>
      <c r="DI737" s="154"/>
      <c r="DJ737" s="154"/>
      <c r="DK737" s="154"/>
      <c r="DL737" s="154"/>
      <c r="DM737" s="154"/>
      <c r="DN737" s="7"/>
      <c r="DO737" s="7"/>
      <c r="DP737" s="7"/>
      <c r="DQ737" s="7"/>
      <c r="DR737" s="152"/>
      <c r="DS737" s="152"/>
      <c r="DT737" s="152"/>
      <c r="DU737" s="152"/>
      <c r="DV737" s="152"/>
      <c r="DW737" s="152"/>
      <c r="DX737" s="152"/>
      <c r="DY737" s="152"/>
      <c r="DZ737" s="152"/>
      <c r="EA737" s="152"/>
      <c r="EB737" s="152"/>
      <c r="EC737" s="152"/>
      <c r="ED737" s="152"/>
      <c r="EE737" s="152"/>
      <c r="EF737" s="152"/>
      <c r="EG737" s="152"/>
      <c r="EH737" s="152"/>
      <c r="EI737" s="152"/>
      <c r="EJ737" s="152"/>
      <c r="EK737" s="152"/>
      <c r="EL737" s="152"/>
      <c r="EM737" s="152"/>
      <c r="EN737" s="152"/>
      <c r="EO737" s="152"/>
      <c r="EP737" s="152"/>
      <c r="EQ737" s="152"/>
      <c r="ER737" s="152"/>
      <c r="ES737" s="152"/>
      <c r="ET737" s="152"/>
      <c r="EU737" s="152"/>
      <c r="EV737" s="152"/>
      <c r="EW737" s="152"/>
      <c r="EX737" s="152"/>
      <c r="EY737" s="152"/>
      <c r="EZ737" s="152"/>
      <c r="FA737" s="152"/>
      <c r="FB737" s="152"/>
      <c r="FC737" s="152"/>
      <c r="FD737" s="152"/>
      <c r="FE737" s="152"/>
      <c r="FF737" s="152"/>
      <c r="FG737" s="152"/>
      <c r="FH737" s="152"/>
      <c r="FI737" s="152"/>
      <c r="FJ737" s="152"/>
      <c r="FK737" s="152"/>
      <c r="FL737" s="152"/>
      <c r="FM737" s="152"/>
      <c r="FN737" s="152"/>
      <c r="FO737" s="152"/>
      <c r="FP737" s="152"/>
      <c r="FQ737" s="152"/>
      <c r="FR737" s="152"/>
      <c r="FS737" s="152"/>
      <c r="FT737" s="152"/>
      <c r="FU737" s="152"/>
      <c r="FV737" s="152"/>
      <c r="FW737" s="152"/>
      <c r="FX737" s="152"/>
      <c r="FY737" s="152"/>
      <c r="FZ737" s="152"/>
      <c r="GA737" s="152"/>
      <c r="GB737" s="152"/>
      <c r="GC737" s="152"/>
      <c r="GD737" s="152"/>
      <c r="GE737" s="7"/>
      <c r="GF737" s="7"/>
      <c r="GG737" s="7"/>
      <c r="GH737" s="7"/>
      <c r="GI737" s="7"/>
      <c r="GJ737" s="7"/>
      <c r="GK737" s="7"/>
      <c r="GL737" s="7"/>
      <c r="GM737" s="48"/>
      <c r="GN737" s="7"/>
      <c r="GO737" s="7"/>
      <c r="GP737" s="7"/>
      <c r="GR737" s="48"/>
      <c r="GS737" s="48"/>
      <c r="GT737" s="48"/>
      <c r="GU737" s="48"/>
      <c r="GV737" s="48"/>
    </row>
    <row r="738" spans="1:204">
      <c r="A738" s="7"/>
      <c r="B738" s="7"/>
      <c r="C738" s="7"/>
      <c r="D738" s="48"/>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c r="AH738" s="7"/>
      <c r="AI738" s="13"/>
      <c r="AJ738" s="13"/>
      <c r="AK738" s="7"/>
      <c r="AL738" s="7"/>
      <c r="AM738" s="7"/>
      <c r="AN738" s="7"/>
      <c r="AO738" s="7"/>
      <c r="AP738" s="7"/>
      <c r="AQ738" s="7"/>
      <c r="AR738" s="153"/>
      <c r="AS738" s="7"/>
      <c r="AT738" s="7"/>
      <c r="AU738" s="7"/>
      <c r="AV738" s="7"/>
      <c r="AW738" s="7"/>
      <c r="AX738" s="7"/>
      <c r="AY738" s="7"/>
      <c r="AZ738" s="7"/>
      <c r="BA738" s="7"/>
      <c r="BB738" s="7"/>
      <c r="BC738" s="7"/>
      <c r="BD738" s="7"/>
      <c r="BE738" s="154"/>
      <c r="BF738" s="154"/>
      <c r="BG738" s="7"/>
      <c r="BH738" s="154"/>
      <c r="BI738" s="154"/>
      <c r="BJ738" s="154"/>
      <c r="BK738" s="154"/>
      <c r="BL738" s="154"/>
      <c r="BM738" s="154"/>
      <c r="BN738" s="7"/>
      <c r="BO738" s="7"/>
      <c r="BP738" s="7"/>
      <c r="BQ738" s="7"/>
      <c r="BR738" s="154"/>
      <c r="BS738" s="154"/>
      <c r="BT738" s="7"/>
      <c r="BU738" s="154"/>
      <c r="BV738" s="154"/>
      <c r="BW738" s="154"/>
      <c r="BX738" s="154"/>
      <c r="BY738" s="154"/>
      <c r="BZ738" s="154"/>
      <c r="CA738" s="7"/>
      <c r="CB738" s="7"/>
      <c r="CC738" s="7"/>
      <c r="CD738" s="7"/>
      <c r="CE738" s="154"/>
      <c r="CF738" s="154"/>
      <c r="CG738" s="7"/>
      <c r="CH738" s="154"/>
      <c r="CI738" s="154"/>
      <c r="CJ738" s="154"/>
      <c r="CK738" s="154"/>
      <c r="CL738" s="154"/>
      <c r="CM738" s="154"/>
      <c r="CN738" s="7"/>
      <c r="CO738" s="7"/>
      <c r="CP738" s="7"/>
      <c r="CQ738" s="7"/>
      <c r="CR738" s="154"/>
      <c r="CS738" s="154"/>
      <c r="CT738" s="7"/>
      <c r="CU738" s="154"/>
      <c r="CV738" s="154"/>
      <c r="CW738" s="154"/>
      <c r="CX738" s="154"/>
      <c r="CY738" s="154"/>
      <c r="CZ738" s="154"/>
      <c r="DA738" s="7"/>
      <c r="DB738" s="7"/>
      <c r="DC738" s="7"/>
      <c r="DD738" s="7"/>
      <c r="DE738" s="154"/>
      <c r="DF738" s="154"/>
      <c r="DG738" s="7"/>
      <c r="DH738" s="154"/>
      <c r="DI738" s="154"/>
      <c r="DJ738" s="154"/>
      <c r="DK738" s="154"/>
      <c r="DL738" s="154"/>
      <c r="DM738" s="154"/>
      <c r="DN738" s="7"/>
      <c r="DO738" s="7"/>
      <c r="DP738" s="7"/>
      <c r="DQ738" s="7"/>
      <c r="DR738" s="152"/>
      <c r="DS738" s="152"/>
      <c r="DT738" s="152"/>
      <c r="DU738" s="152"/>
      <c r="DV738" s="152"/>
      <c r="DW738" s="152"/>
      <c r="DX738" s="152"/>
      <c r="DY738" s="152"/>
      <c r="DZ738" s="152"/>
      <c r="EA738" s="152"/>
      <c r="EB738" s="152"/>
      <c r="EC738" s="152"/>
      <c r="ED738" s="152"/>
      <c r="EE738" s="152"/>
      <c r="EF738" s="152"/>
      <c r="EG738" s="152"/>
      <c r="EH738" s="152"/>
      <c r="EI738" s="152"/>
      <c r="EJ738" s="152"/>
      <c r="EK738" s="152"/>
      <c r="EL738" s="152"/>
      <c r="EM738" s="152"/>
      <c r="EN738" s="152"/>
      <c r="EO738" s="152"/>
      <c r="EP738" s="152"/>
      <c r="EQ738" s="152"/>
      <c r="ER738" s="152"/>
      <c r="ES738" s="152"/>
      <c r="ET738" s="152"/>
      <c r="EU738" s="152"/>
      <c r="EV738" s="152"/>
      <c r="EW738" s="152"/>
      <c r="EX738" s="152"/>
      <c r="EY738" s="152"/>
      <c r="EZ738" s="152"/>
      <c r="FA738" s="152"/>
      <c r="FB738" s="152"/>
      <c r="FC738" s="152"/>
      <c r="FD738" s="152"/>
      <c r="FE738" s="152"/>
      <c r="FF738" s="152"/>
      <c r="FG738" s="152"/>
      <c r="FH738" s="152"/>
      <c r="FI738" s="152"/>
      <c r="FJ738" s="152"/>
      <c r="FK738" s="152"/>
      <c r="FL738" s="152"/>
      <c r="FM738" s="152"/>
      <c r="FN738" s="152"/>
      <c r="FO738" s="152"/>
      <c r="FP738" s="152"/>
      <c r="FQ738" s="152"/>
      <c r="FR738" s="152"/>
      <c r="FS738" s="152"/>
      <c r="FT738" s="152"/>
      <c r="FU738" s="152"/>
      <c r="FV738" s="152"/>
      <c r="FW738" s="152"/>
      <c r="FX738" s="152"/>
      <c r="FY738" s="152"/>
      <c r="FZ738" s="152"/>
      <c r="GA738" s="152"/>
      <c r="GB738" s="152"/>
      <c r="GC738" s="152"/>
      <c r="GD738" s="152"/>
      <c r="GE738" s="7"/>
      <c r="GF738" s="7"/>
      <c r="GG738" s="7"/>
      <c r="GH738" s="7"/>
      <c r="GI738" s="7"/>
      <c r="GJ738" s="7"/>
      <c r="GK738" s="7"/>
      <c r="GL738" s="7"/>
      <c r="GM738" s="48"/>
      <c r="GN738" s="7"/>
      <c r="GO738" s="7"/>
      <c r="GP738" s="7"/>
      <c r="GR738" s="48"/>
      <c r="GS738" s="48"/>
      <c r="GT738" s="48"/>
      <c r="GU738" s="48"/>
      <c r="GV738" s="48"/>
    </row>
    <row r="739" spans="1:204">
      <c r="A739" s="7"/>
      <c r="B739" s="7"/>
      <c r="C739" s="7"/>
      <c r="D739" s="48"/>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c r="AH739" s="7"/>
      <c r="AI739" s="13"/>
      <c r="AJ739" s="13"/>
      <c r="AK739" s="7"/>
      <c r="AL739" s="7"/>
      <c r="AM739" s="7"/>
      <c r="AN739" s="7"/>
      <c r="AO739" s="7"/>
      <c r="AP739" s="7"/>
      <c r="AQ739" s="7"/>
      <c r="AR739" s="153"/>
      <c r="AS739" s="7"/>
      <c r="AT739" s="7"/>
      <c r="AU739" s="7"/>
      <c r="AV739" s="7"/>
      <c r="AW739" s="7"/>
      <c r="AX739" s="7"/>
      <c r="AY739" s="7"/>
      <c r="AZ739" s="7"/>
      <c r="BA739" s="7"/>
      <c r="BB739" s="7"/>
      <c r="BC739" s="7"/>
      <c r="BD739" s="7"/>
      <c r="BE739" s="154"/>
      <c r="BF739" s="154"/>
      <c r="BG739" s="7"/>
      <c r="BH739" s="154"/>
      <c r="BI739" s="154"/>
      <c r="BJ739" s="154"/>
      <c r="BK739" s="154"/>
      <c r="BL739" s="154"/>
      <c r="BM739" s="154"/>
      <c r="BN739" s="7"/>
      <c r="BO739" s="7"/>
      <c r="BP739" s="7"/>
      <c r="BQ739" s="7"/>
      <c r="BR739" s="154"/>
      <c r="BS739" s="154"/>
      <c r="BT739" s="7"/>
      <c r="BU739" s="154"/>
      <c r="BV739" s="154"/>
      <c r="BW739" s="154"/>
      <c r="BX739" s="154"/>
      <c r="BY739" s="154"/>
      <c r="BZ739" s="154"/>
      <c r="CA739" s="7"/>
      <c r="CB739" s="7"/>
      <c r="CC739" s="7"/>
      <c r="CD739" s="7"/>
      <c r="CE739" s="154"/>
      <c r="CF739" s="154"/>
      <c r="CG739" s="7"/>
      <c r="CH739" s="154"/>
      <c r="CI739" s="154"/>
      <c r="CJ739" s="154"/>
      <c r="CK739" s="154"/>
      <c r="CL739" s="154"/>
      <c r="CM739" s="154"/>
      <c r="CN739" s="7"/>
      <c r="CO739" s="7"/>
      <c r="CP739" s="7"/>
      <c r="CQ739" s="7"/>
      <c r="CR739" s="154"/>
      <c r="CS739" s="154"/>
      <c r="CT739" s="7"/>
      <c r="CU739" s="154"/>
      <c r="CV739" s="154"/>
      <c r="CW739" s="154"/>
      <c r="CX739" s="154"/>
      <c r="CY739" s="154"/>
      <c r="CZ739" s="154"/>
      <c r="DA739" s="7"/>
      <c r="DB739" s="7"/>
      <c r="DC739" s="7"/>
      <c r="DD739" s="7"/>
      <c r="DE739" s="154"/>
      <c r="DF739" s="154"/>
      <c r="DG739" s="7"/>
      <c r="DH739" s="154"/>
      <c r="DI739" s="154"/>
      <c r="DJ739" s="154"/>
      <c r="DK739" s="154"/>
      <c r="DL739" s="154"/>
      <c r="DM739" s="154"/>
      <c r="DN739" s="7"/>
      <c r="DO739" s="7"/>
      <c r="DP739" s="7"/>
      <c r="DQ739" s="7"/>
      <c r="DR739" s="152"/>
      <c r="DS739" s="152"/>
      <c r="DT739" s="152"/>
      <c r="DU739" s="152"/>
      <c r="DV739" s="152"/>
      <c r="DW739" s="152"/>
      <c r="DX739" s="152"/>
      <c r="DY739" s="152"/>
      <c r="DZ739" s="152"/>
      <c r="EA739" s="152"/>
      <c r="EB739" s="152"/>
      <c r="EC739" s="152"/>
      <c r="ED739" s="152"/>
      <c r="EE739" s="152"/>
      <c r="EF739" s="152"/>
      <c r="EG739" s="152"/>
      <c r="EH739" s="152"/>
      <c r="EI739" s="152"/>
      <c r="EJ739" s="152"/>
      <c r="EK739" s="152"/>
      <c r="EL739" s="152"/>
      <c r="EM739" s="152"/>
      <c r="EN739" s="152"/>
      <c r="EO739" s="152"/>
      <c r="EP739" s="152"/>
      <c r="EQ739" s="152"/>
      <c r="ER739" s="152"/>
      <c r="ES739" s="152"/>
      <c r="ET739" s="152"/>
      <c r="EU739" s="152"/>
      <c r="EV739" s="152"/>
      <c r="EW739" s="152"/>
      <c r="EX739" s="152"/>
      <c r="EY739" s="152"/>
      <c r="EZ739" s="152"/>
      <c r="FA739" s="152"/>
      <c r="FB739" s="152"/>
      <c r="FC739" s="152"/>
      <c r="FD739" s="152"/>
      <c r="FE739" s="152"/>
      <c r="FF739" s="152"/>
      <c r="FG739" s="152"/>
      <c r="FH739" s="152"/>
      <c r="FI739" s="152"/>
      <c r="FJ739" s="152"/>
      <c r="FK739" s="152"/>
      <c r="FL739" s="152"/>
      <c r="FM739" s="152"/>
      <c r="FN739" s="152"/>
      <c r="FO739" s="152"/>
      <c r="FP739" s="152"/>
      <c r="FQ739" s="152"/>
      <c r="FR739" s="152"/>
      <c r="FS739" s="152"/>
      <c r="FT739" s="152"/>
      <c r="FU739" s="152"/>
      <c r="FV739" s="152"/>
      <c r="FW739" s="152"/>
      <c r="FX739" s="152"/>
      <c r="FY739" s="152"/>
      <c r="FZ739" s="152"/>
      <c r="GA739" s="152"/>
      <c r="GB739" s="152"/>
      <c r="GC739" s="152"/>
      <c r="GD739" s="152"/>
      <c r="GE739" s="7"/>
      <c r="GF739" s="7"/>
      <c r="GG739" s="7"/>
      <c r="GH739" s="7"/>
      <c r="GI739" s="7"/>
      <c r="GJ739" s="7"/>
      <c r="GK739" s="7"/>
      <c r="GL739" s="7"/>
      <c r="GM739" s="48"/>
      <c r="GN739" s="7"/>
      <c r="GO739" s="7"/>
      <c r="GP739" s="7"/>
      <c r="GR739" s="48"/>
      <c r="GS739" s="48"/>
      <c r="GT739" s="48"/>
      <c r="GU739" s="48"/>
      <c r="GV739" s="48"/>
    </row>
    <row r="740" spans="1:204">
      <c r="A740" s="7"/>
      <c r="B740" s="7"/>
      <c r="C740" s="7"/>
      <c r="D740" s="48"/>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13"/>
      <c r="AJ740" s="13"/>
      <c r="AK740" s="7"/>
      <c r="AL740" s="7"/>
      <c r="AM740" s="7"/>
      <c r="AN740" s="7"/>
      <c r="AO740" s="7"/>
      <c r="AP740" s="7"/>
      <c r="AQ740" s="7"/>
      <c r="AR740" s="153"/>
      <c r="AS740" s="7"/>
      <c r="AT740" s="7"/>
      <c r="AU740" s="7"/>
      <c r="AV740" s="7"/>
      <c r="AW740" s="7"/>
      <c r="AX740" s="7"/>
      <c r="AY740" s="7"/>
      <c r="AZ740" s="7"/>
      <c r="BA740" s="7"/>
      <c r="BB740" s="7"/>
      <c r="BC740" s="7"/>
      <c r="BD740" s="7"/>
      <c r="BE740" s="154"/>
      <c r="BF740" s="154"/>
      <c r="BG740" s="7"/>
      <c r="BH740" s="154"/>
      <c r="BI740" s="154"/>
      <c r="BJ740" s="154"/>
      <c r="BK740" s="154"/>
      <c r="BL740" s="154"/>
      <c r="BM740" s="154"/>
      <c r="BN740" s="7"/>
      <c r="BO740" s="7"/>
      <c r="BP740" s="7"/>
      <c r="BQ740" s="7"/>
      <c r="BR740" s="154"/>
      <c r="BS740" s="154"/>
      <c r="BT740" s="7"/>
      <c r="BU740" s="154"/>
      <c r="BV740" s="154"/>
      <c r="BW740" s="154"/>
      <c r="BX740" s="154"/>
      <c r="BY740" s="154"/>
      <c r="BZ740" s="154"/>
      <c r="CA740" s="7"/>
      <c r="CB740" s="7"/>
      <c r="CC740" s="7"/>
      <c r="CD740" s="7"/>
      <c r="CE740" s="154"/>
      <c r="CF740" s="154"/>
      <c r="CG740" s="7"/>
      <c r="CH740" s="154"/>
      <c r="CI740" s="154"/>
      <c r="CJ740" s="154"/>
      <c r="CK740" s="154"/>
      <c r="CL740" s="154"/>
      <c r="CM740" s="154"/>
      <c r="CN740" s="7"/>
      <c r="CO740" s="7"/>
      <c r="CP740" s="7"/>
      <c r="CQ740" s="7"/>
      <c r="CR740" s="154"/>
      <c r="CS740" s="154"/>
      <c r="CT740" s="7"/>
      <c r="CU740" s="154"/>
      <c r="CV740" s="154"/>
      <c r="CW740" s="154"/>
      <c r="CX740" s="154"/>
      <c r="CY740" s="154"/>
      <c r="CZ740" s="154"/>
      <c r="DA740" s="7"/>
      <c r="DB740" s="7"/>
      <c r="DC740" s="7"/>
      <c r="DD740" s="7"/>
      <c r="DE740" s="154"/>
      <c r="DF740" s="154"/>
      <c r="DG740" s="7"/>
      <c r="DH740" s="154"/>
      <c r="DI740" s="154"/>
      <c r="DJ740" s="154"/>
      <c r="DK740" s="154"/>
      <c r="DL740" s="154"/>
      <c r="DM740" s="154"/>
      <c r="DN740" s="7"/>
      <c r="DO740" s="7"/>
      <c r="DP740" s="7"/>
      <c r="DQ740" s="7"/>
      <c r="DR740" s="152"/>
      <c r="DS740" s="152"/>
      <c r="DT740" s="152"/>
      <c r="DU740" s="152"/>
      <c r="DV740" s="152"/>
      <c r="DW740" s="152"/>
      <c r="DX740" s="152"/>
      <c r="DY740" s="152"/>
      <c r="DZ740" s="152"/>
      <c r="EA740" s="152"/>
      <c r="EB740" s="152"/>
      <c r="EC740" s="152"/>
      <c r="ED740" s="152"/>
      <c r="EE740" s="152"/>
      <c r="EF740" s="152"/>
      <c r="EG740" s="152"/>
      <c r="EH740" s="152"/>
      <c r="EI740" s="152"/>
      <c r="EJ740" s="152"/>
      <c r="EK740" s="152"/>
      <c r="EL740" s="152"/>
      <c r="EM740" s="152"/>
      <c r="EN740" s="152"/>
      <c r="EO740" s="152"/>
      <c r="EP740" s="152"/>
      <c r="EQ740" s="152"/>
      <c r="ER740" s="152"/>
      <c r="ES740" s="152"/>
      <c r="ET740" s="152"/>
      <c r="EU740" s="152"/>
      <c r="EV740" s="152"/>
      <c r="EW740" s="152"/>
      <c r="EX740" s="152"/>
      <c r="EY740" s="152"/>
      <c r="EZ740" s="152"/>
      <c r="FA740" s="152"/>
      <c r="FB740" s="152"/>
      <c r="FC740" s="152"/>
      <c r="FD740" s="152"/>
      <c r="FE740" s="152"/>
      <c r="FF740" s="152"/>
      <c r="FG740" s="152"/>
      <c r="FH740" s="152"/>
      <c r="FI740" s="152"/>
      <c r="FJ740" s="152"/>
      <c r="FK740" s="152"/>
      <c r="FL740" s="152"/>
      <c r="FM740" s="152"/>
      <c r="FN740" s="152"/>
      <c r="FO740" s="152"/>
      <c r="FP740" s="152"/>
      <c r="FQ740" s="152"/>
      <c r="FR740" s="152"/>
      <c r="FS740" s="152"/>
      <c r="FT740" s="152"/>
      <c r="FU740" s="152"/>
      <c r="FV740" s="152"/>
      <c r="FW740" s="152"/>
      <c r="FX740" s="152"/>
      <c r="FY740" s="152"/>
      <c r="FZ740" s="152"/>
      <c r="GA740" s="152"/>
      <c r="GB740" s="152"/>
      <c r="GC740" s="152"/>
      <c r="GD740" s="152"/>
      <c r="GE740" s="7"/>
      <c r="GF740" s="7"/>
      <c r="GG740" s="7"/>
      <c r="GH740" s="7"/>
      <c r="GI740" s="7"/>
      <c r="GJ740" s="7"/>
      <c r="GK740" s="7"/>
      <c r="GL740" s="7"/>
      <c r="GM740" s="48"/>
      <c r="GN740" s="7"/>
      <c r="GO740" s="7"/>
      <c r="GP740" s="7"/>
      <c r="GR740" s="48"/>
      <c r="GS740" s="48"/>
      <c r="GT740" s="48"/>
      <c r="GU740" s="48"/>
      <c r="GV740" s="48"/>
    </row>
    <row r="741" spans="1:204">
      <c r="A741" s="7"/>
      <c r="B741" s="7"/>
      <c r="C741" s="7"/>
      <c r="D741" s="48"/>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c r="AH741" s="7"/>
      <c r="AI741" s="13"/>
      <c r="AJ741" s="13"/>
      <c r="AK741" s="7"/>
      <c r="AL741" s="7"/>
      <c r="AM741" s="7"/>
      <c r="AN741" s="7"/>
      <c r="AO741" s="7"/>
      <c r="AP741" s="7"/>
      <c r="AQ741" s="7"/>
      <c r="AR741" s="153"/>
      <c r="AS741" s="7"/>
      <c r="AT741" s="7"/>
      <c r="AU741" s="7"/>
      <c r="AV741" s="7"/>
      <c r="AW741" s="7"/>
      <c r="AX741" s="7"/>
      <c r="AY741" s="7"/>
      <c r="AZ741" s="7"/>
      <c r="BA741" s="7"/>
      <c r="BB741" s="7"/>
      <c r="BC741" s="7"/>
      <c r="BD741" s="7"/>
      <c r="BE741" s="154"/>
      <c r="BF741" s="154"/>
      <c r="BG741" s="7"/>
      <c r="BH741" s="154"/>
      <c r="BI741" s="154"/>
      <c r="BJ741" s="154"/>
      <c r="BK741" s="154"/>
      <c r="BL741" s="154"/>
      <c r="BM741" s="154"/>
      <c r="BN741" s="7"/>
      <c r="BO741" s="7"/>
      <c r="BP741" s="7"/>
      <c r="BQ741" s="7"/>
      <c r="BR741" s="154"/>
      <c r="BS741" s="154"/>
      <c r="BT741" s="7"/>
      <c r="BU741" s="154"/>
      <c r="BV741" s="154"/>
      <c r="BW741" s="154"/>
      <c r="BX741" s="154"/>
      <c r="BY741" s="154"/>
      <c r="BZ741" s="154"/>
      <c r="CA741" s="7"/>
      <c r="CB741" s="7"/>
      <c r="CC741" s="7"/>
      <c r="CD741" s="7"/>
      <c r="CE741" s="154"/>
      <c r="CF741" s="154"/>
      <c r="CG741" s="7"/>
      <c r="CH741" s="154"/>
      <c r="CI741" s="154"/>
      <c r="CJ741" s="154"/>
      <c r="CK741" s="154"/>
      <c r="CL741" s="154"/>
      <c r="CM741" s="154"/>
      <c r="CN741" s="7"/>
      <c r="CO741" s="7"/>
      <c r="CP741" s="7"/>
      <c r="CQ741" s="7"/>
      <c r="CR741" s="154"/>
      <c r="CS741" s="154"/>
      <c r="CT741" s="7"/>
      <c r="CU741" s="154"/>
      <c r="CV741" s="154"/>
      <c r="CW741" s="154"/>
      <c r="CX741" s="154"/>
      <c r="CY741" s="154"/>
      <c r="CZ741" s="154"/>
      <c r="DA741" s="7"/>
      <c r="DB741" s="7"/>
      <c r="DC741" s="7"/>
      <c r="DD741" s="7"/>
      <c r="DE741" s="154"/>
      <c r="DF741" s="154"/>
      <c r="DG741" s="7"/>
      <c r="DH741" s="154"/>
      <c r="DI741" s="154"/>
      <c r="DJ741" s="154"/>
      <c r="DK741" s="154"/>
      <c r="DL741" s="154"/>
      <c r="DM741" s="154"/>
      <c r="DN741" s="7"/>
      <c r="DO741" s="7"/>
      <c r="DP741" s="7"/>
      <c r="DQ741" s="7"/>
      <c r="DR741" s="152"/>
      <c r="DS741" s="152"/>
      <c r="DT741" s="152"/>
      <c r="DU741" s="152"/>
      <c r="DV741" s="152"/>
      <c r="DW741" s="152"/>
      <c r="DX741" s="152"/>
      <c r="DY741" s="152"/>
      <c r="DZ741" s="152"/>
      <c r="EA741" s="152"/>
      <c r="EB741" s="152"/>
      <c r="EC741" s="152"/>
      <c r="ED741" s="152"/>
      <c r="EE741" s="152"/>
      <c r="EF741" s="152"/>
      <c r="EG741" s="152"/>
      <c r="EH741" s="152"/>
      <c r="EI741" s="152"/>
      <c r="EJ741" s="152"/>
      <c r="EK741" s="152"/>
      <c r="EL741" s="152"/>
      <c r="EM741" s="152"/>
      <c r="EN741" s="152"/>
      <c r="EO741" s="152"/>
      <c r="EP741" s="152"/>
      <c r="EQ741" s="152"/>
      <c r="ER741" s="152"/>
      <c r="ES741" s="152"/>
      <c r="ET741" s="152"/>
      <c r="EU741" s="152"/>
      <c r="EV741" s="152"/>
      <c r="EW741" s="152"/>
      <c r="EX741" s="152"/>
      <c r="EY741" s="152"/>
      <c r="EZ741" s="152"/>
      <c r="FA741" s="152"/>
      <c r="FB741" s="152"/>
      <c r="FC741" s="152"/>
      <c r="FD741" s="152"/>
      <c r="FE741" s="152"/>
      <c r="FF741" s="152"/>
      <c r="FG741" s="152"/>
      <c r="FH741" s="152"/>
      <c r="FI741" s="152"/>
      <c r="FJ741" s="152"/>
      <c r="FK741" s="152"/>
      <c r="FL741" s="152"/>
      <c r="FM741" s="152"/>
      <c r="FN741" s="152"/>
      <c r="FO741" s="152"/>
      <c r="FP741" s="152"/>
      <c r="FQ741" s="152"/>
      <c r="FR741" s="152"/>
      <c r="FS741" s="152"/>
      <c r="FT741" s="152"/>
      <c r="FU741" s="152"/>
      <c r="FV741" s="152"/>
      <c r="FW741" s="152"/>
      <c r="FX741" s="152"/>
      <c r="FY741" s="152"/>
      <c r="FZ741" s="152"/>
      <c r="GA741" s="152"/>
      <c r="GB741" s="152"/>
      <c r="GC741" s="152"/>
      <c r="GD741" s="152"/>
      <c r="GE741" s="7"/>
      <c r="GF741" s="7"/>
      <c r="GG741" s="7"/>
      <c r="GH741" s="7"/>
      <c r="GI741" s="7"/>
      <c r="GJ741" s="7"/>
      <c r="GK741" s="7"/>
      <c r="GL741" s="7"/>
      <c r="GM741" s="48"/>
      <c r="GN741" s="7"/>
      <c r="GO741" s="7"/>
      <c r="GP741" s="7"/>
      <c r="GR741" s="48"/>
      <c r="GS741" s="48"/>
      <c r="GT741" s="48"/>
      <c r="GU741" s="48"/>
      <c r="GV741" s="48"/>
    </row>
    <row r="742" spans="1:204">
      <c r="A742" s="7"/>
      <c r="B742" s="7"/>
      <c r="C742" s="7"/>
      <c r="D742" s="48"/>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13"/>
      <c r="AJ742" s="13"/>
      <c r="AK742" s="7"/>
      <c r="AL742" s="7"/>
      <c r="AM742" s="7"/>
      <c r="AN742" s="7"/>
      <c r="AO742" s="7"/>
      <c r="AP742" s="7"/>
      <c r="AQ742" s="7"/>
      <c r="AR742" s="153"/>
      <c r="AS742" s="7"/>
      <c r="AT742" s="7"/>
      <c r="AU742" s="7"/>
      <c r="AV742" s="7"/>
      <c r="AW742" s="7"/>
      <c r="AX742" s="7"/>
      <c r="AY742" s="7"/>
      <c r="AZ742" s="7"/>
      <c r="BA742" s="7"/>
      <c r="BB742" s="7"/>
      <c r="BC742" s="7"/>
      <c r="BD742" s="7"/>
      <c r="BE742" s="154"/>
      <c r="BF742" s="154"/>
      <c r="BG742" s="7"/>
      <c r="BH742" s="154"/>
      <c r="BI742" s="154"/>
      <c r="BJ742" s="154"/>
      <c r="BK742" s="154"/>
      <c r="BL742" s="154"/>
      <c r="BM742" s="154"/>
      <c r="BN742" s="7"/>
      <c r="BO742" s="7"/>
      <c r="BP742" s="7"/>
      <c r="BQ742" s="7"/>
      <c r="BR742" s="154"/>
      <c r="BS742" s="154"/>
      <c r="BT742" s="7"/>
      <c r="BU742" s="154"/>
      <c r="BV742" s="154"/>
      <c r="BW742" s="154"/>
      <c r="BX742" s="154"/>
      <c r="BY742" s="154"/>
      <c r="BZ742" s="154"/>
      <c r="CA742" s="7"/>
      <c r="CB742" s="7"/>
      <c r="CC742" s="7"/>
      <c r="CD742" s="7"/>
      <c r="CE742" s="154"/>
      <c r="CF742" s="154"/>
      <c r="CG742" s="7"/>
      <c r="CH742" s="154"/>
      <c r="CI742" s="154"/>
      <c r="CJ742" s="154"/>
      <c r="CK742" s="154"/>
      <c r="CL742" s="154"/>
      <c r="CM742" s="154"/>
      <c r="CN742" s="7"/>
      <c r="CO742" s="7"/>
      <c r="CP742" s="7"/>
      <c r="CQ742" s="7"/>
      <c r="CR742" s="154"/>
      <c r="CS742" s="154"/>
      <c r="CT742" s="7"/>
      <c r="CU742" s="154"/>
      <c r="CV742" s="154"/>
      <c r="CW742" s="154"/>
      <c r="CX742" s="154"/>
      <c r="CY742" s="154"/>
      <c r="CZ742" s="154"/>
      <c r="DA742" s="7"/>
      <c r="DB742" s="7"/>
      <c r="DC742" s="7"/>
      <c r="DD742" s="7"/>
      <c r="DE742" s="154"/>
      <c r="DF742" s="154"/>
      <c r="DG742" s="7"/>
      <c r="DH742" s="154"/>
      <c r="DI742" s="154"/>
      <c r="DJ742" s="154"/>
      <c r="DK742" s="154"/>
      <c r="DL742" s="154"/>
      <c r="DM742" s="154"/>
      <c r="DN742" s="7"/>
      <c r="DO742" s="7"/>
      <c r="DP742" s="7"/>
      <c r="DQ742" s="7"/>
      <c r="DR742" s="152"/>
      <c r="DS742" s="152"/>
      <c r="DT742" s="152"/>
      <c r="DU742" s="152"/>
      <c r="DV742" s="152"/>
      <c r="DW742" s="152"/>
      <c r="DX742" s="152"/>
      <c r="DY742" s="152"/>
      <c r="DZ742" s="152"/>
      <c r="EA742" s="152"/>
      <c r="EB742" s="152"/>
      <c r="EC742" s="152"/>
      <c r="ED742" s="152"/>
      <c r="EE742" s="152"/>
      <c r="EF742" s="152"/>
      <c r="EG742" s="152"/>
      <c r="EH742" s="152"/>
      <c r="EI742" s="152"/>
      <c r="EJ742" s="152"/>
      <c r="EK742" s="152"/>
      <c r="EL742" s="152"/>
      <c r="EM742" s="152"/>
      <c r="EN742" s="152"/>
      <c r="EO742" s="152"/>
      <c r="EP742" s="152"/>
      <c r="EQ742" s="152"/>
      <c r="ER742" s="152"/>
      <c r="ES742" s="152"/>
      <c r="ET742" s="152"/>
      <c r="EU742" s="152"/>
      <c r="EV742" s="152"/>
      <c r="EW742" s="152"/>
      <c r="EX742" s="152"/>
      <c r="EY742" s="152"/>
      <c r="EZ742" s="152"/>
      <c r="FA742" s="152"/>
      <c r="FB742" s="152"/>
      <c r="FC742" s="152"/>
      <c r="FD742" s="152"/>
      <c r="FE742" s="152"/>
      <c r="FF742" s="152"/>
      <c r="FG742" s="152"/>
      <c r="FH742" s="152"/>
      <c r="FI742" s="152"/>
      <c r="FJ742" s="152"/>
      <c r="FK742" s="152"/>
      <c r="FL742" s="152"/>
      <c r="FM742" s="152"/>
      <c r="FN742" s="152"/>
      <c r="FO742" s="152"/>
      <c r="FP742" s="152"/>
      <c r="FQ742" s="152"/>
      <c r="FR742" s="152"/>
      <c r="FS742" s="152"/>
      <c r="FT742" s="152"/>
      <c r="FU742" s="152"/>
      <c r="FV742" s="152"/>
      <c r="FW742" s="152"/>
      <c r="FX742" s="152"/>
      <c r="FY742" s="152"/>
      <c r="FZ742" s="152"/>
      <c r="GA742" s="152"/>
      <c r="GB742" s="152"/>
      <c r="GC742" s="152"/>
      <c r="GD742" s="152"/>
      <c r="GE742" s="7"/>
      <c r="GF742" s="7"/>
      <c r="GG742" s="7"/>
      <c r="GH742" s="7"/>
      <c r="GI742" s="7"/>
      <c r="GJ742" s="7"/>
      <c r="GK742" s="7"/>
      <c r="GL742" s="7"/>
      <c r="GM742" s="48"/>
      <c r="GN742" s="7"/>
      <c r="GO742" s="7"/>
      <c r="GP742" s="7"/>
      <c r="GR742" s="48"/>
      <c r="GS742" s="48"/>
      <c r="GT742" s="48"/>
      <c r="GU742" s="48"/>
      <c r="GV742" s="48"/>
    </row>
    <row r="743" spans="1:204">
      <c r="A743" s="7"/>
      <c r="B743" s="7"/>
      <c r="C743" s="7"/>
      <c r="D743" s="48"/>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13"/>
      <c r="AJ743" s="13"/>
      <c r="AK743" s="7"/>
      <c r="AL743" s="7"/>
      <c r="AM743" s="7"/>
      <c r="AN743" s="7"/>
      <c r="AO743" s="7"/>
      <c r="AP743" s="7"/>
      <c r="AQ743" s="7"/>
      <c r="AR743" s="153"/>
      <c r="AS743" s="7"/>
      <c r="AT743" s="7"/>
      <c r="AU743" s="7"/>
      <c r="AV743" s="7"/>
      <c r="AW743" s="7"/>
      <c r="AX743" s="7"/>
      <c r="AY743" s="7"/>
      <c r="AZ743" s="7"/>
      <c r="BA743" s="7"/>
      <c r="BB743" s="7"/>
      <c r="BC743" s="7"/>
      <c r="BD743" s="7"/>
      <c r="BE743" s="154"/>
      <c r="BF743" s="154"/>
      <c r="BG743" s="7"/>
      <c r="BH743" s="154"/>
      <c r="BI743" s="154"/>
      <c r="BJ743" s="154"/>
      <c r="BK743" s="154"/>
      <c r="BL743" s="154"/>
      <c r="BM743" s="154"/>
      <c r="BN743" s="7"/>
      <c r="BO743" s="7"/>
      <c r="BP743" s="7"/>
      <c r="BQ743" s="7"/>
      <c r="BR743" s="154"/>
      <c r="BS743" s="154"/>
      <c r="BT743" s="7"/>
      <c r="BU743" s="154"/>
      <c r="BV743" s="154"/>
      <c r="BW743" s="154"/>
      <c r="BX743" s="154"/>
      <c r="BY743" s="154"/>
      <c r="BZ743" s="154"/>
      <c r="CA743" s="7"/>
      <c r="CB743" s="7"/>
      <c r="CC743" s="7"/>
      <c r="CD743" s="7"/>
      <c r="CE743" s="154"/>
      <c r="CF743" s="154"/>
      <c r="CG743" s="7"/>
      <c r="CH743" s="154"/>
      <c r="CI743" s="154"/>
      <c r="CJ743" s="154"/>
      <c r="CK743" s="154"/>
      <c r="CL743" s="154"/>
      <c r="CM743" s="154"/>
      <c r="CN743" s="7"/>
      <c r="CO743" s="7"/>
      <c r="CP743" s="7"/>
      <c r="CQ743" s="7"/>
      <c r="CR743" s="154"/>
      <c r="CS743" s="154"/>
      <c r="CT743" s="7"/>
      <c r="CU743" s="154"/>
      <c r="CV743" s="154"/>
      <c r="CW743" s="154"/>
      <c r="CX743" s="154"/>
      <c r="CY743" s="154"/>
      <c r="CZ743" s="154"/>
      <c r="DA743" s="7"/>
      <c r="DB743" s="7"/>
      <c r="DC743" s="7"/>
      <c r="DD743" s="7"/>
      <c r="DE743" s="154"/>
      <c r="DF743" s="154"/>
      <c r="DG743" s="7"/>
      <c r="DH743" s="154"/>
      <c r="DI743" s="154"/>
      <c r="DJ743" s="154"/>
      <c r="DK743" s="154"/>
      <c r="DL743" s="154"/>
      <c r="DM743" s="154"/>
      <c r="DN743" s="7"/>
      <c r="DO743" s="7"/>
      <c r="DP743" s="7"/>
      <c r="DQ743" s="7"/>
      <c r="DR743" s="152"/>
      <c r="DS743" s="152"/>
      <c r="DT743" s="152"/>
      <c r="DU743" s="152"/>
      <c r="DV743" s="152"/>
      <c r="DW743" s="152"/>
      <c r="DX743" s="152"/>
      <c r="DY743" s="152"/>
      <c r="DZ743" s="152"/>
      <c r="EA743" s="152"/>
      <c r="EB743" s="152"/>
      <c r="EC743" s="152"/>
      <c r="ED743" s="152"/>
      <c r="EE743" s="152"/>
      <c r="EF743" s="152"/>
      <c r="EG743" s="152"/>
      <c r="EH743" s="152"/>
      <c r="EI743" s="152"/>
      <c r="EJ743" s="152"/>
      <c r="EK743" s="152"/>
      <c r="EL743" s="152"/>
      <c r="EM743" s="152"/>
      <c r="EN743" s="152"/>
      <c r="EO743" s="152"/>
      <c r="EP743" s="152"/>
      <c r="EQ743" s="152"/>
      <c r="ER743" s="152"/>
      <c r="ES743" s="152"/>
      <c r="ET743" s="152"/>
      <c r="EU743" s="152"/>
      <c r="EV743" s="152"/>
      <c r="EW743" s="152"/>
      <c r="EX743" s="152"/>
      <c r="EY743" s="152"/>
      <c r="EZ743" s="152"/>
      <c r="FA743" s="152"/>
      <c r="FB743" s="152"/>
      <c r="FC743" s="152"/>
      <c r="FD743" s="152"/>
      <c r="FE743" s="152"/>
      <c r="FF743" s="152"/>
      <c r="FG743" s="152"/>
      <c r="FH743" s="152"/>
      <c r="FI743" s="152"/>
      <c r="FJ743" s="152"/>
      <c r="FK743" s="152"/>
      <c r="FL743" s="152"/>
      <c r="FM743" s="152"/>
      <c r="FN743" s="152"/>
      <c r="FO743" s="152"/>
      <c r="FP743" s="152"/>
      <c r="FQ743" s="152"/>
      <c r="FR743" s="152"/>
      <c r="FS743" s="152"/>
      <c r="FT743" s="152"/>
      <c r="FU743" s="152"/>
      <c r="FV743" s="152"/>
      <c r="FW743" s="152"/>
      <c r="FX743" s="152"/>
      <c r="FY743" s="152"/>
      <c r="FZ743" s="152"/>
      <c r="GA743" s="152"/>
      <c r="GB743" s="152"/>
      <c r="GC743" s="152"/>
      <c r="GD743" s="152"/>
      <c r="GE743" s="7"/>
      <c r="GF743" s="7"/>
      <c r="GG743" s="7"/>
      <c r="GH743" s="7"/>
      <c r="GI743" s="7"/>
      <c r="GJ743" s="7"/>
      <c r="GK743" s="7"/>
      <c r="GL743" s="7"/>
      <c r="GM743" s="48"/>
      <c r="GN743" s="7"/>
      <c r="GO743" s="7"/>
      <c r="GP743" s="7"/>
      <c r="GR743" s="48"/>
      <c r="GS743" s="48"/>
      <c r="GT743" s="48"/>
      <c r="GU743" s="48"/>
      <c r="GV743" s="48"/>
    </row>
    <row r="744" spans="1:204">
      <c r="A744" s="7"/>
      <c r="B744" s="7"/>
      <c r="C744" s="7"/>
      <c r="D744" s="48"/>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c r="AH744" s="7"/>
      <c r="AI744" s="13"/>
      <c r="AJ744" s="13"/>
      <c r="AK744" s="7"/>
      <c r="AL744" s="7"/>
      <c r="AM744" s="7"/>
      <c r="AN744" s="7"/>
      <c r="AO744" s="7"/>
      <c r="AP744" s="7"/>
      <c r="AQ744" s="7"/>
      <c r="AR744" s="153"/>
      <c r="AS744" s="7"/>
      <c r="AT744" s="7"/>
      <c r="AU744" s="7"/>
      <c r="AV744" s="7"/>
      <c r="AW744" s="7"/>
      <c r="AX744" s="7"/>
      <c r="AY744" s="7"/>
      <c r="AZ744" s="7"/>
      <c r="BA744" s="7"/>
      <c r="BB744" s="7"/>
      <c r="BC744" s="7"/>
      <c r="BD744" s="7"/>
      <c r="BE744" s="154"/>
      <c r="BF744" s="154"/>
      <c r="BG744" s="7"/>
      <c r="BH744" s="154"/>
      <c r="BI744" s="154"/>
      <c r="BJ744" s="154"/>
      <c r="BK744" s="154"/>
      <c r="BL744" s="154"/>
      <c r="BM744" s="154"/>
      <c r="BN744" s="7"/>
      <c r="BO744" s="7"/>
      <c r="BP744" s="7"/>
      <c r="BQ744" s="7"/>
      <c r="BR744" s="154"/>
      <c r="BS744" s="154"/>
      <c r="BT744" s="7"/>
      <c r="BU744" s="154"/>
      <c r="BV744" s="154"/>
      <c r="BW744" s="154"/>
      <c r="BX744" s="154"/>
      <c r="BY744" s="154"/>
      <c r="BZ744" s="154"/>
      <c r="CA744" s="7"/>
      <c r="CB744" s="7"/>
      <c r="CC744" s="7"/>
      <c r="CD744" s="7"/>
      <c r="CE744" s="154"/>
      <c r="CF744" s="154"/>
      <c r="CG744" s="7"/>
      <c r="CH744" s="154"/>
      <c r="CI744" s="154"/>
      <c r="CJ744" s="154"/>
      <c r="CK744" s="154"/>
      <c r="CL744" s="154"/>
      <c r="CM744" s="154"/>
      <c r="CN744" s="7"/>
      <c r="CO744" s="7"/>
      <c r="CP744" s="7"/>
      <c r="CQ744" s="7"/>
      <c r="CR744" s="154"/>
      <c r="CS744" s="154"/>
      <c r="CT744" s="7"/>
      <c r="CU744" s="154"/>
      <c r="CV744" s="154"/>
      <c r="CW744" s="154"/>
      <c r="CX744" s="154"/>
      <c r="CY744" s="154"/>
      <c r="CZ744" s="154"/>
      <c r="DA744" s="7"/>
      <c r="DB744" s="7"/>
      <c r="DC744" s="7"/>
      <c r="DD744" s="7"/>
      <c r="DE744" s="154"/>
      <c r="DF744" s="154"/>
      <c r="DG744" s="7"/>
      <c r="DH744" s="154"/>
      <c r="DI744" s="154"/>
      <c r="DJ744" s="154"/>
      <c r="DK744" s="154"/>
      <c r="DL744" s="154"/>
      <c r="DM744" s="154"/>
      <c r="DN744" s="7"/>
      <c r="DO744" s="7"/>
      <c r="DP744" s="7"/>
      <c r="DQ744" s="7"/>
      <c r="DR744" s="152"/>
      <c r="DS744" s="152"/>
      <c r="DT744" s="152"/>
      <c r="DU744" s="152"/>
      <c r="DV744" s="152"/>
      <c r="DW744" s="152"/>
      <c r="DX744" s="152"/>
      <c r="DY744" s="152"/>
      <c r="DZ744" s="152"/>
      <c r="EA744" s="152"/>
      <c r="EB744" s="152"/>
      <c r="EC744" s="152"/>
      <c r="ED744" s="152"/>
      <c r="EE744" s="152"/>
      <c r="EF744" s="152"/>
      <c r="EG744" s="152"/>
      <c r="EH744" s="152"/>
      <c r="EI744" s="152"/>
      <c r="EJ744" s="152"/>
      <c r="EK744" s="152"/>
      <c r="EL744" s="152"/>
      <c r="EM744" s="152"/>
      <c r="EN744" s="152"/>
      <c r="EO744" s="152"/>
      <c r="EP744" s="152"/>
      <c r="EQ744" s="152"/>
      <c r="ER744" s="152"/>
      <c r="ES744" s="152"/>
      <c r="ET744" s="152"/>
      <c r="EU744" s="152"/>
      <c r="EV744" s="152"/>
      <c r="EW744" s="152"/>
      <c r="EX744" s="152"/>
      <c r="EY744" s="152"/>
      <c r="EZ744" s="152"/>
      <c r="FA744" s="152"/>
      <c r="FB744" s="152"/>
      <c r="FC744" s="152"/>
      <c r="FD744" s="152"/>
      <c r="FE744" s="152"/>
      <c r="FF744" s="152"/>
      <c r="FG744" s="152"/>
      <c r="FH744" s="152"/>
      <c r="FI744" s="152"/>
      <c r="FJ744" s="152"/>
      <c r="FK744" s="152"/>
      <c r="FL744" s="152"/>
      <c r="FM744" s="152"/>
      <c r="FN744" s="152"/>
      <c r="FO744" s="152"/>
      <c r="FP744" s="152"/>
      <c r="FQ744" s="152"/>
      <c r="FR744" s="152"/>
      <c r="FS744" s="152"/>
      <c r="FT744" s="152"/>
      <c r="FU744" s="152"/>
      <c r="FV744" s="152"/>
      <c r="FW744" s="152"/>
      <c r="FX744" s="152"/>
      <c r="FY744" s="152"/>
      <c r="FZ744" s="152"/>
      <c r="GA744" s="152"/>
      <c r="GB744" s="152"/>
      <c r="GC744" s="152"/>
      <c r="GD744" s="152"/>
      <c r="GE744" s="7"/>
      <c r="GF744" s="7"/>
      <c r="GG744" s="7"/>
      <c r="GH744" s="7"/>
      <c r="GI744" s="7"/>
      <c r="GJ744" s="7"/>
      <c r="GK744" s="7"/>
      <c r="GL744" s="7"/>
      <c r="GM744" s="48"/>
      <c r="GN744" s="7"/>
      <c r="GO744" s="7"/>
      <c r="GP744" s="7"/>
      <c r="GR744" s="48"/>
      <c r="GS744" s="48"/>
      <c r="GT744" s="48"/>
      <c r="GU744" s="48"/>
      <c r="GV744" s="48"/>
    </row>
    <row r="745" spans="1:204">
      <c r="A745" s="7"/>
      <c r="B745" s="7"/>
      <c r="C745" s="7"/>
      <c r="D745" s="48"/>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c r="AH745" s="7"/>
      <c r="AI745" s="13"/>
      <c r="AJ745" s="13"/>
      <c r="AK745" s="7"/>
      <c r="AL745" s="7"/>
      <c r="AM745" s="7"/>
      <c r="AN745" s="7"/>
      <c r="AO745" s="7"/>
      <c r="AP745" s="7"/>
      <c r="AQ745" s="7"/>
      <c r="AR745" s="153"/>
      <c r="AS745" s="7"/>
      <c r="AT745" s="7"/>
      <c r="AU745" s="7"/>
      <c r="AV745" s="7"/>
      <c r="AW745" s="7"/>
      <c r="AX745" s="7"/>
      <c r="AY745" s="7"/>
      <c r="AZ745" s="7"/>
      <c r="BA745" s="7"/>
      <c r="BB745" s="7"/>
      <c r="BC745" s="7"/>
      <c r="BD745" s="7"/>
      <c r="BE745" s="154"/>
      <c r="BF745" s="154"/>
      <c r="BG745" s="7"/>
      <c r="BH745" s="154"/>
      <c r="BI745" s="154"/>
      <c r="BJ745" s="154"/>
      <c r="BK745" s="154"/>
      <c r="BL745" s="154"/>
      <c r="BM745" s="154"/>
      <c r="BN745" s="7"/>
      <c r="BO745" s="7"/>
      <c r="BP745" s="7"/>
      <c r="BQ745" s="7"/>
      <c r="BR745" s="154"/>
      <c r="BS745" s="154"/>
      <c r="BT745" s="7"/>
      <c r="BU745" s="154"/>
      <c r="BV745" s="154"/>
      <c r="BW745" s="154"/>
      <c r="BX745" s="154"/>
      <c r="BY745" s="154"/>
      <c r="BZ745" s="154"/>
      <c r="CA745" s="7"/>
      <c r="CB745" s="7"/>
      <c r="CC745" s="7"/>
      <c r="CD745" s="7"/>
      <c r="CE745" s="154"/>
      <c r="CF745" s="154"/>
      <c r="CG745" s="7"/>
      <c r="CH745" s="154"/>
      <c r="CI745" s="154"/>
      <c r="CJ745" s="154"/>
      <c r="CK745" s="154"/>
      <c r="CL745" s="154"/>
      <c r="CM745" s="154"/>
      <c r="CN745" s="7"/>
      <c r="CO745" s="7"/>
      <c r="CP745" s="7"/>
      <c r="CQ745" s="7"/>
      <c r="CR745" s="154"/>
      <c r="CS745" s="154"/>
      <c r="CT745" s="7"/>
      <c r="CU745" s="154"/>
      <c r="CV745" s="154"/>
      <c r="CW745" s="154"/>
      <c r="CX745" s="154"/>
      <c r="CY745" s="154"/>
      <c r="CZ745" s="154"/>
      <c r="DA745" s="7"/>
      <c r="DB745" s="7"/>
      <c r="DC745" s="7"/>
      <c r="DD745" s="7"/>
      <c r="DE745" s="154"/>
      <c r="DF745" s="154"/>
      <c r="DG745" s="7"/>
      <c r="DH745" s="154"/>
      <c r="DI745" s="154"/>
      <c r="DJ745" s="154"/>
      <c r="DK745" s="154"/>
      <c r="DL745" s="154"/>
      <c r="DM745" s="154"/>
      <c r="DN745" s="7"/>
      <c r="DO745" s="7"/>
      <c r="DP745" s="7"/>
      <c r="DQ745" s="7"/>
      <c r="DR745" s="152"/>
      <c r="DS745" s="152"/>
      <c r="DT745" s="152"/>
      <c r="DU745" s="152"/>
      <c r="DV745" s="152"/>
      <c r="DW745" s="152"/>
      <c r="DX745" s="152"/>
      <c r="DY745" s="152"/>
      <c r="DZ745" s="152"/>
      <c r="EA745" s="152"/>
      <c r="EB745" s="152"/>
      <c r="EC745" s="152"/>
      <c r="ED745" s="152"/>
      <c r="EE745" s="152"/>
      <c r="EF745" s="152"/>
      <c r="EG745" s="152"/>
      <c r="EH745" s="152"/>
      <c r="EI745" s="152"/>
      <c r="EJ745" s="152"/>
      <c r="EK745" s="152"/>
      <c r="EL745" s="152"/>
      <c r="EM745" s="152"/>
      <c r="EN745" s="152"/>
      <c r="EO745" s="152"/>
      <c r="EP745" s="152"/>
      <c r="EQ745" s="152"/>
      <c r="ER745" s="152"/>
      <c r="ES745" s="152"/>
      <c r="ET745" s="152"/>
      <c r="EU745" s="152"/>
      <c r="EV745" s="152"/>
      <c r="EW745" s="152"/>
      <c r="EX745" s="152"/>
      <c r="EY745" s="152"/>
      <c r="EZ745" s="152"/>
      <c r="FA745" s="152"/>
      <c r="FB745" s="152"/>
      <c r="FC745" s="152"/>
      <c r="FD745" s="152"/>
      <c r="FE745" s="152"/>
      <c r="FF745" s="152"/>
      <c r="FG745" s="152"/>
      <c r="FH745" s="152"/>
      <c r="FI745" s="152"/>
      <c r="FJ745" s="152"/>
      <c r="FK745" s="152"/>
      <c r="FL745" s="152"/>
      <c r="FM745" s="152"/>
      <c r="FN745" s="152"/>
      <c r="FO745" s="152"/>
      <c r="FP745" s="152"/>
      <c r="FQ745" s="152"/>
      <c r="FR745" s="152"/>
      <c r="FS745" s="152"/>
      <c r="FT745" s="152"/>
      <c r="FU745" s="152"/>
      <c r="FV745" s="152"/>
      <c r="FW745" s="152"/>
      <c r="FX745" s="152"/>
      <c r="FY745" s="152"/>
      <c r="FZ745" s="152"/>
      <c r="GA745" s="152"/>
      <c r="GB745" s="152"/>
      <c r="GC745" s="152"/>
      <c r="GD745" s="152"/>
      <c r="GE745" s="7"/>
      <c r="GF745" s="7"/>
      <c r="GG745" s="7"/>
      <c r="GH745" s="7"/>
      <c r="GI745" s="7"/>
      <c r="GJ745" s="7"/>
      <c r="GK745" s="7"/>
      <c r="GL745" s="7"/>
      <c r="GM745" s="48"/>
      <c r="GN745" s="7"/>
      <c r="GO745" s="7"/>
      <c r="GP745" s="7"/>
      <c r="GR745" s="48"/>
      <c r="GS745" s="48"/>
      <c r="GT745" s="48"/>
      <c r="GU745" s="48"/>
      <c r="GV745" s="48"/>
    </row>
    <row r="746" spans="1:204">
      <c r="A746" s="7"/>
      <c r="B746" s="7"/>
      <c r="C746" s="7"/>
      <c r="D746" s="48"/>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13"/>
      <c r="AJ746" s="13"/>
      <c r="AK746" s="7"/>
      <c r="AL746" s="7"/>
      <c r="AM746" s="7"/>
      <c r="AN746" s="7"/>
      <c r="AO746" s="7"/>
      <c r="AP746" s="7"/>
      <c r="AQ746" s="7"/>
      <c r="AR746" s="153"/>
      <c r="AS746" s="7"/>
      <c r="AT746" s="7"/>
      <c r="AU746" s="7"/>
      <c r="AV746" s="7"/>
      <c r="AW746" s="7"/>
      <c r="AX746" s="7"/>
      <c r="AY746" s="7"/>
      <c r="AZ746" s="7"/>
      <c r="BA746" s="7"/>
      <c r="BB746" s="7"/>
      <c r="BC746" s="7"/>
      <c r="BD746" s="7"/>
      <c r="BE746" s="154"/>
      <c r="BF746" s="154"/>
      <c r="BG746" s="7"/>
      <c r="BH746" s="154"/>
      <c r="BI746" s="154"/>
      <c r="BJ746" s="154"/>
      <c r="BK746" s="154"/>
      <c r="BL746" s="154"/>
      <c r="BM746" s="154"/>
      <c r="BN746" s="7"/>
      <c r="BO746" s="7"/>
      <c r="BP746" s="7"/>
      <c r="BQ746" s="7"/>
      <c r="BR746" s="154"/>
      <c r="BS746" s="154"/>
      <c r="BT746" s="7"/>
      <c r="BU746" s="154"/>
      <c r="BV746" s="154"/>
      <c r="BW746" s="154"/>
      <c r="BX746" s="154"/>
      <c r="BY746" s="154"/>
      <c r="BZ746" s="154"/>
      <c r="CA746" s="7"/>
      <c r="CB746" s="7"/>
      <c r="CC746" s="7"/>
      <c r="CD746" s="7"/>
      <c r="CE746" s="154"/>
      <c r="CF746" s="154"/>
      <c r="CG746" s="7"/>
      <c r="CH746" s="154"/>
      <c r="CI746" s="154"/>
      <c r="CJ746" s="154"/>
      <c r="CK746" s="154"/>
      <c r="CL746" s="154"/>
      <c r="CM746" s="154"/>
      <c r="CN746" s="7"/>
      <c r="CO746" s="7"/>
      <c r="CP746" s="7"/>
      <c r="CQ746" s="7"/>
      <c r="CR746" s="154"/>
      <c r="CS746" s="154"/>
      <c r="CT746" s="7"/>
      <c r="CU746" s="154"/>
      <c r="CV746" s="154"/>
      <c r="CW746" s="154"/>
      <c r="CX746" s="154"/>
      <c r="CY746" s="154"/>
      <c r="CZ746" s="154"/>
      <c r="DA746" s="7"/>
      <c r="DB746" s="7"/>
      <c r="DC746" s="7"/>
      <c r="DD746" s="7"/>
      <c r="DE746" s="154"/>
      <c r="DF746" s="154"/>
      <c r="DG746" s="7"/>
      <c r="DH746" s="154"/>
      <c r="DI746" s="154"/>
      <c r="DJ746" s="154"/>
      <c r="DK746" s="154"/>
      <c r="DL746" s="154"/>
      <c r="DM746" s="154"/>
      <c r="DN746" s="7"/>
      <c r="DO746" s="7"/>
      <c r="DP746" s="7"/>
      <c r="DQ746" s="7"/>
      <c r="DR746" s="152"/>
      <c r="DS746" s="152"/>
      <c r="DT746" s="152"/>
      <c r="DU746" s="152"/>
      <c r="DV746" s="152"/>
      <c r="DW746" s="152"/>
      <c r="DX746" s="152"/>
      <c r="DY746" s="152"/>
      <c r="DZ746" s="152"/>
      <c r="EA746" s="152"/>
      <c r="EB746" s="152"/>
      <c r="EC746" s="152"/>
      <c r="ED746" s="152"/>
      <c r="EE746" s="152"/>
      <c r="EF746" s="152"/>
      <c r="EG746" s="152"/>
      <c r="EH746" s="152"/>
      <c r="EI746" s="152"/>
      <c r="EJ746" s="152"/>
      <c r="EK746" s="152"/>
      <c r="EL746" s="152"/>
      <c r="EM746" s="152"/>
      <c r="EN746" s="152"/>
      <c r="EO746" s="152"/>
      <c r="EP746" s="152"/>
      <c r="EQ746" s="152"/>
      <c r="ER746" s="152"/>
      <c r="ES746" s="152"/>
      <c r="ET746" s="152"/>
      <c r="EU746" s="152"/>
      <c r="EV746" s="152"/>
      <c r="EW746" s="152"/>
      <c r="EX746" s="152"/>
      <c r="EY746" s="152"/>
      <c r="EZ746" s="152"/>
      <c r="FA746" s="152"/>
      <c r="FB746" s="152"/>
      <c r="FC746" s="152"/>
      <c r="FD746" s="152"/>
      <c r="FE746" s="152"/>
      <c r="FF746" s="152"/>
      <c r="FG746" s="152"/>
      <c r="FH746" s="152"/>
      <c r="FI746" s="152"/>
      <c r="FJ746" s="152"/>
      <c r="FK746" s="152"/>
      <c r="FL746" s="152"/>
      <c r="FM746" s="152"/>
      <c r="FN746" s="152"/>
      <c r="FO746" s="152"/>
      <c r="FP746" s="152"/>
      <c r="FQ746" s="152"/>
      <c r="FR746" s="152"/>
      <c r="FS746" s="152"/>
      <c r="FT746" s="152"/>
      <c r="FU746" s="152"/>
      <c r="FV746" s="152"/>
      <c r="FW746" s="152"/>
      <c r="FX746" s="152"/>
      <c r="FY746" s="152"/>
      <c r="FZ746" s="152"/>
      <c r="GA746" s="152"/>
      <c r="GB746" s="152"/>
      <c r="GC746" s="152"/>
      <c r="GD746" s="152"/>
      <c r="GE746" s="7"/>
      <c r="GF746" s="7"/>
      <c r="GG746" s="7"/>
      <c r="GH746" s="7"/>
      <c r="GI746" s="7"/>
      <c r="GJ746" s="7"/>
      <c r="GK746" s="7"/>
      <c r="GL746" s="7"/>
      <c r="GM746" s="48"/>
      <c r="GN746" s="7"/>
      <c r="GO746" s="7"/>
      <c r="GP746" s="7"/>
      <c r="GR746" s="48"/>
      <c r="GS746" s="48"/>
      <c r="GT746" s="48"/>
      <c r="GU746" s="48"/>
      <c r="GV746" s="48"/>
    </row>
    <row r="747" spans="1:204">
      <c r="A747" s="7"/>
      <c r="B747" s="7"/>
      <c r="C747" s="7"/>
      <c r="D747" s="48"/>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13"/>
      <c r="AJ747" s="13"/>
      <c r="AK747" s="7"/>
      <c r="AL747" s="7"/>
      <c r="AM747" s="7"/>
      <c r="AN747" s="7"/>
      <c r="AO747" s="7"/>
      <c r="AP747" s="7"/>
      <c r="AQ747" s="7"/>
      <c r="AR747" s="153"/>
      <c r="AS747" s="7"/>
      <c r="AT747" s="7"/>
      <c r="AU747" s="7"/>
      <c r="AV747" s="7"/>
      <c r="AW747" s="7"/>
      <c r="AX747" s="7"/>
      <c r="AY747" s="7"/>
      <c r="AZ747" s="7"/>
      <c r="BA747" s="7"/>
      <c r="BB747" s="7"/>
      <c r="BC747" s="7"/>
      <c r="BD747" s="7"/>
      <c r="BE747" s="154"/>
      <c r="BF747" s="154"/>
      <c r="BG747" s="7"/>
      <c r="BH747" s="154"/>
      <c r="BI747" s="154"/>
      <c r="BJ747" s="154"/>
      <c r="BK747" s="154"/>
      <c r="BL747" s="154"/>
      <c r="BM747" s="154"/>
      <c r="BN747" s="7"/>
      <c r="BO747" s="7"/>
      <c r="BP747" s="7"/>
      <c r="BQ747" s="7"/>
      <c r="BR747" s="154"/>
      <c r="BS747" s="154"/>
      <c r="BT747" s="7"/>
      <c r="BU747" s="154"/>
      <c r="BV747" s="154"/>
      <c r="BW747" s="154"/>
      <c r="BX747" s="154"/>
      <c r="BY747" s="154"/>
      <c r="BZ747" s="154"/>
      <c r="CA747" s="7"/>
      <c r="CB747" s="7"/>
      <c r="CC747" s="7"/>
      <c r="CD747" s="7"/>
      <c r="CE747" s="154"/>
      <c r="CF747" s="154"/>
      <c r="CG747" s="7"/>
      <c r="CH747" s="154"/>
      <c r="CI747" s="154"/>
      <c r="CJ747" s="154"/>
      <c r="CK747" s="154"/>
      <c r="CL747" s="154"/>
      <c r="CM747" s="154"/>
      <c r="CN747" s="7"/>
      <c r="CO747" s="7"/>
      <c r="CP747" s="7"/>
      <c r="CQ747" s="7"/>
      <c r="CR747" s="154"/>
      <c r="CS747" s="154"/>
      <c r="CT747" s="7"/>
      <c r="CU747" s="154"/>
      <c r="CV747" s="154"/>
      <c r="CW747" s="154"/>
      <c r="CX747" s="154"/>
      <c r="CY747" s="154"/>
      <c r="CZ747" s="154"/>
      <c r="DA747" s="7"/>
      <c r="DB747" s="7"/>
      <c r="DC747" s="7"/>
      <c r="DD747" s="7"/>
      <c r="DE747" s="154"/>
      <c r="DF747" s="154"/>
      <c r="DG747" s="7"/>
      <c r="DH747" s="154"/>
      <c r="DI747" s="154"/>
      <c r="DJ747" s="154"/>
      <c r="DK747" s="154"/>
      <c r="DL747" s="154"/>
      <c r="DM747" s="154"/>
      <c r="DN747" s="7"/>
      <c r="DO747" s="7"/>
      <c r="DP747" s="7"/>
      <c r="DQ747" s="7"/>
      <c r="DR747" s="152"/>
      <c r="DS747" s="152"/>
      <c r="DT747" s="152"/>
      <c r="DU747" s="152"/>
      <c r="DV747" s="152"/>
      <c r="DW747" s="152"/>
      <c r="DX747" s="152"/>
      <c r="DY747" s="152"/>
      <c r="DZ747" s="152"/>
      <c r="EA747" s="152"/>
      <c r="EB747" s="152"/>
      <c r="EC747" s="152"/>
      <c r="ED747" s="152"/>
      <c r="EE747" s="152"/>
      <c r="EF747" s="152"/>
      <c r="EG747" s="152"/>
      <c r="EH747" s="152"/>
      <c r="EI747" s="152"/>
      <c r="EJ747" s="152"/>
      <c r="EK747" s="152"/>
      <c r="EL747" s="152"/>
      <c r="EM747" s="152"/>
      <c r="EN747" s="152"/>
      <c r="EO747" s="152"/>
      <c r="EP747" s="152"/>
      <c r="EQ747" s="152"/>
      <c r="ER747" s="152"/>
      <c r="ES747" s="152"/>
      <c r="ET747" s="152"/>
      <c r="EU747" s="152"/>
      <c r="EV747" s="152"/>
      <c r="EW747" s="152"/>
      <c r="EX747" s="152"/>
      <c r="EY747" s="152"/>
      <c r="EZ747" s="152"/>
      <c r="FA747" s="152"/>
      <c r="FB747" s="152"/>
      <c r="FC747" s="152"/>
      <c r="FD747" s="152"/>
      <c r="FE747" s="152"/>
      <c r="FF747" s="152"/>
      <c r="FG747" s="152"/>
      <c r="FH747" s="152"/>
      <c r="FI747" s="152"/>
      <c r="FJ747" s="152"/>
      <c r="FK747" s="152"/>
      <c r="FL747" s="152"/>
      <c r="FM747" s="152"/>
      <c r="FN747" s="152"/>
      <c r="FO747" s="152"/>
      <c r="FP747" s="152"/>
      <c r="FQ747" s="152"/>
      <c r="FR747" s="152"/>
      <c r="FS747" s="152"/>
      <c r="FT747" s="152"/>
      <c r="FU747" s="152"/>
      <c r="FV747" s="152"/>
      <c r="FW747" s="152"/>
      <c r="FX747" s="152"/>
      <c r="FY747" s="152"/>
      <c r="FZ747" s="152"/>
      <c r="GA747" s="152"/>
      <c r="GB747" s="152"/>
      <c r="GC747" s="152"/>
      <c r="GD747" s="152"/>
      <c r="GE747" s="7"/>
      <c r="GF747" s="7"/>
      <c r="GG747" s="7"/>
      <c r="GH747" s="7"/>
      <c r="GI747" s="7"/>
      <c r="GJ747" s="7"/>
      <c r="GK747" s="7"/>
      <c r="GL747" s="7"/>
      <c r="GM747" s="48"/>
      <c r="GN747" s="7"/>
      <c r="GO747" s="7"/>
      <c r="GP747" s="7"/>
      <c r="GR747" s="48"/>
      <c r="GS747" s="48"/>
      <c r="GT747" s="48"/>
      <c r="GU747" s="48"/>
      <c r="GV747" s="48"/>
    </row>
    <row r="748" spans="1:204">
      <c r="A748" s="7"/>
      <c r="B748" s="7"/>
      <c r="C748" s="7"/>
      <c r="D748" s="48"/>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13"/>
      <c r="AJ748" s="13"/>
      <c r="AK748" s="7"/>
      <c r="AL748" s="7"/>
      <c r="AM748" s="7"/>
      <c r="AN748" s="7"/>
      <c r="AO748" s="7"/>
      <c r="AP748" s="7"/>
      <c r="AQ748" s="7"/>
      <c r="AR748" s="153"/>
      <c r="AS748" s="7"/>
      <c r="AT748" s="7"/>
      <c r="AU748" s="7"/>
      <c r="AV748" s="7"/>
      <c r="AW748" s="7"/>
      <c r="AX748" s="7"/>
      <c r="AY748" s="7"/>
      <c r="AZ748" s="7"/>
      <c r="BA748" s="7"/>
      <c r="BB748" s="7"/>
      <c r="BC748" s="7"/>
      <c r="BD748" s="7"/>
      <c r="BE748" s="154"/>
      <c r="BF748" s="154"/>
      <c r="BG748" s="7"/>
      <c r="BH748" s="154"/>
      <c r="BI748" s="154"/>
      <c r="BJ748" s="154"/>
      <c r="BK748" s="154"/>
      <c r="BL748" s="154"/>
      <c r="BM748" s="154"/>
      <c r="BN748" s="7"/>
      <c r="BO748" s="7"/>
      <c r="BP748" s="7"/>
      <c r="BQ748" s="7"/>
      <c r="BR748" s="154"/>
      <c r="BS748" s="154"/>
      <c r="BT748" s="7"/>
      <c r="BU748" s="154"/>
      <c r="BV748" s="154"/>
      <c r="BW748" s="154"/>
      <c r="BX748" s="154"/>
      <c r="BY748" s="154"/>
      <c r="BZ748" s="154"/>
      <c r="CA748" s="7"/>
      <c r="CB748" s="7"/>
      <c r="CC748" s="7"/>
      <c r="CD748" s="7"/>
      <c r="CE748" s="154"/>
      <c r="CF748" s="154"/>
      <c r="CG748" s="7"/>
      <c r="CH748" s="154"/>
      <c r="CI748" s="154"/>
      <c r="CJ748" s="154"/>
      <c r="CK748" s="154"/>
      <c r="CL748" s="154"/>
      <c r="CM748" s="154"/>
      <c r="CN748" s="7"/>
      <c r="CO748" s="7"/>
      <c r="CP748" s="7"/>
      <c r="CQ748" s="7"/>
      <c r="CR748" s="154"/>
      <c r="CS748" s="154"/>
      <c r="CT748" s="7"/>
      <c r="CU748" s="154"/>
      <c r="CV748" s="154"/>
      <c r="CW748" s="154"/>
      <c r="CX748" s="154"/>
      <c r="CY748" s="154"/>
      <c r="CZ748" s="154"/>
      <c r="DA748" s="7"/>
      <c r="DB748" s="7"/>
      <c r="DC748" s="7"/>
      <c r="DD748" s="7"/>
      <c r="DE748" s="154"/>
      <c r="DF748" s="154"/>
      <c r="DG748" s="7"/>
      <c r="DH748" s="154"/>
      <c r="DI748" s="154"/>
      <c r="DJ748" s="154"/>
      <c r="DK748" s="154"/>
      <c r="DL748" s="154"/>
      <c r="DM748" s="154"/>
      <c r="DN748" s="7"/>
      <c r="DO748" s="7"/>
      <c r="DP748" s="7"/>
      <c r="DQ748" s="7"/>
      <c r="DR748" s="152"/>
      <c r="DS748" s="152"/>
      <c r="DT748" s="152"/>
      <c r="DU748" s="152"/>
      <c r="DV748" s="152"/>
      <c r="DW748" s="152"/>
      <c r="DX748" s="152"/>
      <c r="DY748" s="152"/>
      <c r="DZ748" s="152"/>
      <c r="EA748" s="152"/>
      <c r="EB748" s="152"/>
      <c r="EC748" s="152"/>
      <c r="ED748" s="152"/>
      <c r="EE748" s="152"/>
      <c r="EF748" s="152"/>
      <c r="EG748" s="152"/>
      <c r="EH748" s="152"/>
      <c r="EI748" s="152"/>
      <c r="EJ748" s="152"/>
      <c r="EK748" s="152"/>
      <c r="EL748" s="152"/>
      <c r="EM748" s="152"/>
      <c r="EN748" s="152"/>
      <c r="EO748" s="152"/>
      <c r="EP748" s="152"/>
      <c r="EQ748" s="152"/>
      <c r="ER748" s="152"/>
      <c r="ES748" s="152"/>
      <c r="ET748" s="152"/>
      <c r="EU748" s="152"/>
      <c r="EV748" s="152"/>
      <c r="EW748" s="152"/>
      <c r="EX748" s="152"/>
      <c r="EY748" s="152"/>
      <c r="EZ748" s="152"/>
      <c r="FA748" s="152"/>
      <c r="FB748" s="152"/>
      <c r="FC748" s="152"/>
      <c r="FD748" s="152"/>
      <c r="FE748" s="152"/>
      <c r="FF748" s="152"/>
      <c r="FG748" s="152"/>
      <c r="FH748" s="152"/>
      <c r="FI748" s="152"/>
      <c r="FJ748" s="152"/>
      <c r="FK748" s="152"/>
      <c r="FL748" s="152"/>
      <c r="FM748" s="152"/>
      <c r="FN748" s="152"/>
      <c r="FO748" s="152"/>
      <c r="FP748" s="152"/>
      <c r="FQ748" s="152"/>
      <c r="FR748" s="152"/>
      <c r="FS748" s="152"/>
      <c r="FT748" s="152"/>
      <c r="FU748" s="152"/>
      <c r="FV748" s="152"/>
      <c r="FW748" s="152"/>
      <c r="FX748" s="152"/>
      <c r="FY748" s="152"/>
      <c r="FZ748" s="152"/>
      <c r="GA748" s="152"/>
      <c r="GB748" s="152"/>
      <c r="GC748" s="152"/>
      <c r="GD748" s="152"/>
      <c r="GE748" s="7"/>
      <c r="GF748" s="7"/>
      <c r="GG748" s="7"/>
      <c r="GH748" s="7"/>
      <c r="GI748" s="7"/>
      <c r="GJ748" s="7"/>
      <c r="GK748" s="7"/>
      <c r="GL748" s="7"/>
      <c r="GM748" s="48"/>
      <c r="GN748" s="7"/>
      <c r="GO748" s="7"/>
      <c r="GP748" s="7"/>
      <c r="GR748" s="48"/>
      <c r="GS748" s="48"/>
      <c r="GT748" s="48"/>
      <c r="GU748" s="48"/>
      <c r="GV748" s="48"/>
    </row>
    <row r="749" spans="1:204">
      <c r="A749" s="7"/>
      <c r="B749" s="7"/>
      <c r="C749" s="7"/>
      <c r="D749" s="48"/>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13"/>
      <c r="AJ749" s="13"/>
      <c r="AK749" s="7"/>
      <c r="AL749" s="7"/>
      <c r="AM749" s="7"/>
      <c r="AN749" s="7"/>
      <c r="AO749" s="7"/>
      <c r="AP749" s="7"/>
      <c r="AQ749" s="7"/>
      <c r="AR749" s="153"/>
      <c r="AS749" s="7"/>
      <c r="AT749" s="7"/>
      <c r="AU749" s="7"/>
      <c r="AV749" s="7"/>
      <c r="AW749" s="7"/>
      <c r="AX749" s="7"/>
      <c r="AY749" s="7"/>
      <c r="AZ749" s="7"/>
      <c r="BA749" s="7"/>
      <c r="BB749" s="7"/>
      <c r="BC749" s="7"/>
      <c r="BD749" s="7"/>
      <c r="BE749" s="154"/>
      <c r="BF749" s="154"/>
      <c r="BG749" s="7"/>
      <c r="BH749" s="154"/>
      <c r="BI749" s="154"/>
      <c r="BJ749" s="154"/>
      <c r="BK749" s="154"/>
      <c r="BL749" s="154"/>
      <c r="BM749" s="154"/>
      <c r="BN749" s="7"/>
      <c r="BO749" s="7"/>
      <c r="BP749" s="7"/>
      <c r="BQ749" s="7"/>
      <c r="BR749" s="154"/>
      <c r="BS749" s="154"/>
      <c r="BT749" s="7"/>
      <c r="BU749" s="154"/>
      <c r="BV749" s="154"/>
      <c r="BW749" s="154"/>
      <c r="BX749" s="154"/>
      <c r="BY749" s="154"/>
      <c r="BZ749" s="154"/>
      <c r="CA749" s="7"/>
      <c r="CB749" s="7"/>
      <c r="CC749" s="7"/>
      <c r="CD749" s="7"/>
      <c r="CE749" s="154"/>
      <c r="CF749" s="154"/>
      <c r="CG749" s="7"/>
      <c r="CH749" s="154"/>
      <c r="CI749" s="154"/>
      <c r="CJ749" s="154"/>
      <c r="CK749" s="154"/>
      <c r="CL749" s="154"/>
      <c r="CM749" s="154"/>
      <c r="CN749" s="7"/>
      <c r="CO749" s="7"/>
      <c r="CP749" s="7"/>
      <c r="CQ749" s="7"/>
      <c r="CR749" s="154"/>
      <c r="CS749" s="154"/>
      <c r="CT749" s="7"/>
      <c r="CU749" s="154"/>
      <c r="CV749" s="154"/>
      <c r="CW749" s="154"/>
      <c r="CX749" s="154"/>
      <c r="CY749" s="154"/>
      <c r="CZ749" s="154"/>
      <c r="DA749" s="7"/>
      <c r="DB749" s="7"/>
      <c r="DC749" s="7"/>
      <c r="DD749" s="7"/>
      <c r="DE749" s="154"/>
      <c r="DF749" s="154"/>
      <c r="DG749" s="7"/>
      <c r="DH749" s="154"/>
      <c r="DI749" s="154"/>
      <c r="DJ749" s="154"/>
      <c r="DK749" s="154"/>
      <c r="DL749" s="154"/>
      <c r="DM749" s="154"/>
      <c r="DN749" s="7"/>
      <c r="DO749" s="7"/>
      <c r="DP749" s="7"/>
      <c r="DQ749" s="7"/>
      <c r="DR749" s="152"/>
      <c r="DS749" s="152"/>
      <c r="DT749" s="152"/>
      <c r="DU749" s="152"/>
      <c r="DV749" s="152"/>
      <c r="DW749" s="152"/>
      <c r="DX749" s="152"/>
      <c r="DY749" s="152"/>
      <c r="DZ749" s="152"/>
      <c r="EA749" s="152"/>
      <c r="EB749" s="152"/>
      <c r="EC749" s="152"/>
      <c r="ED749" s="152"/>
      <c r="EE749" s="152"/>
      <c r="EF749" s="152"/>
      <c r="EG749" s="152"/>
      <c r="EH749" s="152"/>
      <c r="EI749" s="152"/>
      <c r="EJ749" s="152"/>
      <c r="EK749" s="152"/>
      <c r="EL749" s="152"/>
      <c r="EM749" s="152"/>
      <c r="EN749" s="152"/>
      <c r="EO749" s="152"/>
      <c r="EP749" s="152"/>
      <c r="EQ749" s="152"/>
      <c r="ER749" s="152"/>
      <c r="ES749" s="152"/>
      <c r="ET749" s="152"/>
      <c r="EU749" s="152"/>
      <c r="EV749" s="152"/>
      <c r="EW749" s="152"/>
      <c r="EX749" s="152"/>
      <c r="EY749" s="152"/>
      <c r="EZ749" s="152"/>
      <c r="FA749" s="152"/>
      <c r="FB749" s="152"/>
      <c r="FC749" s="152"/>
      <c r="FD749" s="152"/>
      <c r="FE749" s="152"/>
      <c r="FF749" s="152"/>
      <c r="FG749" s="152"/>
      <c r="FH749" s="152"/>
      <c r="FI749" s="152"/>
      <c r="FJ749" s="152"/>
      <c r="FK749" s="152"/>
      <c r="FL749" s="152"/>
      <c r="FM749" s="152"/>
      <c r="FN749" s="152"/>
      <c r="FO749" s="152"/>
      <c r="FP749" s="152"/>
      <c r="FQ749" s="152"/>
      <c r="FR749" s="152"/>
      <c r="FS749" s="152"/>
      <c r="FT749" s="152"/>
      <c r="FU749" s="152"/>
      <c r="FV749" s="152"/>
      <c r="FW749" s="152"/>
      <c r="FX749" s="152"/>
      <c r="FY749" s="152"/>
      <c r="FZ749" s="152"/>
      <c r="GA749" s="152"/>
      <c r="GB749" s="152"/>
      <c r="GC749" s="152"/>
      <c r="GD749" s="152"/>
      <c r="GE749" s="7"/>
      <c r="GF749" s="7"/>
      <c r="GG749" s="7"/>
      <c r="GH749" s="7"/>
      <c r="GI749" s="7"/>
      <c r="GJ749" s="7"/>
      <c r="GK749" s="7"/>
      <c r="GL749" s="7"/>
      <c r="GM749" s="48"/>
      <c r="GN749" s="7"/>
      <c r="GO749" s="7"/>
      <c r="GP749" s="7"/>
      <c r="GR749" s="48"/>
      <c r="GS749" s="48"/>
      <c r="GT749" s="48"/>
      <c r="GU749" s="48"/>
      <c r="GV749" s="48"/>
    </row>
    <row r="750" spans="1:204">
      <c r="A750" s="7"/>
      <c r="B750" s="7"/>
      <c r="C750" s="7"/>
      <c r="D750" s="48"/>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13"/>
      <c r="AJ750" s="13"/>
      <c r="AK750" s="7"/>
      <c r="AL750" s="7"/>
      <c r="AM750" s="7"/>
      <c r="AN750" s="7"/>
      <c r="AO750" s="7"/>
      <c r="AP750" s="7"/>
      <c r="AQ750" s="7"/>
      <c r="AR750" s="153"/>
      <c r="AS750" s="7"/>
      <c r="AT750" s="7"/>
      <c r="AU750" s="7"/>
      <c r="AV750" s="7"/>
      <c r="AW750" s="7"/>
      <c r="AX750" s="7"/>
      <c r="AY750" s="7"/>
      <c r="AZ750" s="7"/>
      <c r="BA750" s="7"/>
      <c r="BB750" s="7"/>
      <c r="BC750" s="7"/>
      <c r="BD750" s="7"/>
      <c r="BE750" s="154"/>
      <c r="BF750" s="154"/>
      <c r="BG750" s="7"/>
      <c r="BH750" s="154"/>
      <c r="BI750" s="154"/>
      <c r="BJ750" s="154"/>
      <c r="BK750" s="154"/>
      <c r="BL750" s="154"/>
      <c r="BM750" s="154"/>
      <c r="BN750" s="7"/>
      <c r="BO750" s="7"/>
      <c r="BP750" s="7"/>
      <c r="BQ750" s="7"/>
      <c r="BR750" s="154"/>
      <c r="BS750" s="154"/>
      <c r="BT750" s="7"/>
      <c r="BU750" s="154"/>
      <c r="BV750" s="154"/>
      <c r="BW750" s="154"/>
      <c r="BX750" s="154"/>
      <c r="BY750" s="154"/>
      <c r="BZ750" s="154"/>
      <c r="CA750" s="7"/>
      <c r="CB750" s="7"/>
      <c r="CC750" s="7"/>
      <c r="CD750" s="7"/>
      <c r="CE750" s="154"/>
      <c r="CF750" s="154"/>
      <c r="CG750" s="7"/>
      <c r="CH750" s="154"/>
      <c r="CI750" s="154"/>
      <c r="CJ750" s="154"/>
      <c r="CK750" s="154"/>
      <c r="CL750" s="154"/>
      <c r="CM750" s="154"/>
      <c r="CN750" s="7"/>
      <c r="CO750" s="7"/>
      <c r="CP750" s="7"/>
      <c r="CQ750" s="7"/>
      <c r="CR750" s="154"/>
      <c r="CS750" s="154"/>
      <c r="CT750" s="7"/>
      <c r="CU750" s="154"/>
      <c r="CV750" s="154"/>
      <c r="CW750" s="154"/>
      <c r="CX750" s="154"/>
      <c r="CY750" s="154"/>
      <c r="CZ750" s="154"/>
      <c r="DA750" s="7"/>
      <c r="DB750" s="7"/>
      <c r="DC750" s="7"/>
      <c r="DD750" s="7"/>
      <c r="DE750" s="154"/>
      <c r="DF750" s="154"/>
      <c r="DG750" s="7"/>
      <c r="DH750" s="154"/>
      <c r="DI750" s="154"/>
      <c r="DJ750" s="154"/>
      <c r="DK750" s="154"/>
      <c r="DL750" s="154"/>
      <c r="DM750" s="154"/>
      <c r="DN750" s="7"/>
      <c r="DO750" s="7"/>
      <c r="DP750" s="7"/>
      <c r="DQ750" s="7"/>
      <c r="DR750" s="152"/>
      <c r="DS750" s="152"/>
      <c r="DT750" s="152"/>
      <c r="DU750" s="152"/>
      <c r="DV750" s="152"/>
      <c r="DW750" s="152"/>
      <c r="DX750" s="152"/>
      <c r="DY750" s="152"/>
      <c r="DZ750" s="152"/>
      <c r="EA750" s="152"/>
      <c r="EB750" s="152"/>
      <c r="EC750" s="152"/>
      <c r="ED750" s="152"/>
      <c r="EE750" s="152"/>
      <c r="EF750" s="152"/>
      <c r="EG750" s="152"/>
      <c r="EH750" s="152"/>
      <c r="EI750" s="152"/>
      <c r="EJ750" s="152"/>
      <c r="EK750" s="152"/>
      <c r="EL750" s="152"/>
      <c r="EM750" s="152"/>
      <c r="EN750" s="152"/>
      <c r="EO750" s="152"/>
      <c r="EP750" s="152"/>
      <c r="EQ750" s="152"/>
      <c r="ER750" s="152"/>
      <c r="ES750" s="152"/>
      <c r="ET750" s="152"/>
      <c r="EU750" s="152"/>
      <c r="EV750" s="152"/>
      <c r="EW750" s="152"/>
      <c r="EX750" s="152"/>
      <c r="EY750" s="152"/>
      <c r="EZ750" s="152"/>
      <c r="FA750" s="152"/>
      <c r="FB750" s="152"/>
      <c r="FC750" s="152"/>
      <c r="FD750" s="152"/>
      <c r="FE750" s="152"/>
      <c r="FF750" s="152"/>
      <c r="FG750" s="152"/>
      <c r="FH750" s="152"/>
      <c r="FI750" s="152"/>
      <c r="FJ750" s="152"/>
      <c r="FK750" s="152"/>
      <c r="FL750" s="152"/>
      <c r="FM750" s="152"/>
      <c r="FN750" s="152"/>
      <c r="FO750" s="152"/>
      <c r="FP750" s="152"/>
      <c r="FQ750" s="152"/>
      <c r="FR750" s="152"/>
      <c r="FS750" s="152"/>
      <c r="FT750" s="152"/>
      <c r="FU750" s="152"/>
      <c r="FV750" s="152"/>
      <c r="FW750" s="152"/>
      <c r="FX750" s="152"/>
      <c r="FY750" s="152"/>
      <c r="FZ750" s="152"/>
      <c r="GA750" s="152"/>
      <c r="GB750" s="152"/>
      <c r="GC750" s="152"/>
      <c r="GD750" s="152"/>
      <c r="GE750" s="7"/>
      <c r="GF750" s="7"/>
      <c r="GG750" s="7"/>
      <c r="GH750" s="7"/>
      <c r="GI750" s="7"/>
      <c r="GJ750" s="7"/>
      <c r="GK750" s="7"/>
      <c r="GL750" s="7"/>
      <c r="GM750" s="48"/>
      <c r="GN750" s="7"/>
      <c r="GO750" s="7"/>
      <c r="GP750" s="7"/>
      <c r="GR750" s="48"/>
      <c r="GS750" s="48"/>
      <c r="GT750" s="48"/>
      <c r="GU750" s="48"/>
      <c r="GV750" s="48"/>
    </row>
    <row r="751" spans="1:204">
      <c r="A751" s="7"/>
      <c r="B751" s="7"/>
      <c r="C751" s="7"/>
      <c r="D751" s="48"/>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c r="AH751" s="7"/>
      <c r="AI751" s="13"/>
      <c r="AJ751" s="13"/>
      <c r="AK751" s="7"/>
      <c r="AL751" s="7"/>
      <c r="AM751" s="7"/>
      <c r="AN751" s="7"/>
      <c r="AO751" s="7"/>
      <c r="AP751" s="7"/>
      <c r="AQ751" s="7"/>
      <c r="AR751" s="153"/>
      <c r="AS751" s="7"/>
      <c r="AT751" s="7"/>
      <c r="AU751" s="7"/>
      <c r="AV751" s="7"/>
      <c r="AW751" s="7"/>
      <c r="AX751" s="7"/>
      <c r="AY751" s="7"/>
      <c r="AZ751" s="7"/>
      <c r="BA751" s="7"/>
      <c r="BB751" s="7"/>
      <c r="BC751" s="7"/>
      <c r="BD751" s="7"/>
      <c r="BE751" s="154"/>
      <c r="BF751" s="154"/>
      <c r="BG751" s="7"/>
      <c r="BH751" s="154"/>
      <c r="BI751" s="154"/>
      <c r="BJ751" s="154"/>
      <c r="BK751" s="154"/>
      <c r="BL751" s="154"/>
      <c r="BM751" s="154"/>
      <c r="BN751" s="7"/>
      <c r="BO751" s="7"/>
      <c r="BP751" s="7"/>
      <c r="BQ751" s="7"/>
      <c r="BR751" s="154"/>
      <c r="BS751" s="154"/>
      <c r="BT751" s="7"/>
      <c r="BU751" s="154"/>
      <c r="BV751" s="154"/>
      <c r="BW751" s="154"/>
      <c r="BX751" s="154"/>
      <c r="BY751" s="154"/>
      <c r="BZ751" s="154"/>
      <c r="CA751" s="7"/>
      <c r="CB751" s="7"/>
      <c r="CC751" s="7"/>
      <c r="CD751" s="7"/>
      <c r="CE751" s="154"/>
      <c r="CF751" s="154"/>
      <c r="CG751" s="7"/>
      <c r="CH751" s="154"/>
      <c r="CI751" s="154"/>
      <c r="CJ751" s="154"/>
      <c r="CK751" s="154"/>
      <c r="CL751" s="154"/>
      <c r="CM751" s="154"/>
      <c r="CN751" s="7"/>
      <c r="CO751" s="7"/>
      <c r="CP751" s="7"/>
      <c r="CQ751" s="7"/>
      <c r="CR751" s="154"/>
      <c r="CS751" s="154"/>
      <c r="CT751" s="7"/>
      <c r="CU751" s="154"/>
      <c r="CV751" s="154"/>
      <c r="CW751" s="154"/>
      <c r="CX751" s="154"/>
      <c r="CY751" s="154"/>
      <c r="CZ751" s="154"/>
      <c r="DA751" s="7"/>
      <c r="DB751" s="7"/>
      <c r="DC751" s="7"/>
      <c r="DD751" s="7"/>
      <c r="DE751" s="154"/>
      <c r="DF751" s="154"/>
      <c r="DG751" s="7"/>
      <c r="DH751" s="154"/>
      <c r="DI751" s="154"/>
      <c r="DJ751" s="154"/>
      <c r="DK751" s="154"/>
      <c r="DL751" s="154"/>
      <c r="DM751" s="154"/>
      <c r="DN751" s="7"/>
      <c r="DO751" s="7"/>
      <c r="DP751" s="7"/>
      <c r="DQ751" s="7"/>
      <c r="DR751" s="152"/>
      <c r="DS751" s="152"/>
      <c r="DT751" s="152"/>
      <c r="DU751" s="152"/>
      <c r="DV751" s="152"/>
      <c r="DW751" s="152"/>
      <c r="DX751" s="152"/>
      <c r="DY751" s="152"/>
      <c r="DZ751" s="152"/>
      <c r="EA751" s="152"/>
      <c r="EB751" s="152"/>
      <c r="EC751" s="152"/>
      <c r="ED751" s="152"/>
      <c r="EE751" s="152"/>
      <c r="EF751" s="152"/>
      <c r="EG751" s="152"/>
      <c r="EH751" s="152"/>
      <c r="EI751" s="152"/>
      <c r="EJ751" s="152"/>
      <c r="EK751" s="152"/>
      <c r="EL751" s="152"/>
      <c r="EM751" s="152"/>
      <c r="EN751" s="152"/>
      <c r="EO751" s="152"/>
      <c r="EP751" s="152"/>
      <c r="EQ751" s="152"/>
      <c r="ER751" s="152"/>
      <c r="ES751" s="152"/>
      <c r="ET751" s="152"/>
      <c r="EU751" s="152"/>
      <c r="EV751" s="152"/>
      <c r="EW751" s="152"/>
      <c r="EX751" s="152"/>
      <c r="EY751" s="152"/>
      <c r="EZ751" s="152"/>
      <c r="FA751" s="152"/>
      <c r="FB751" s="152"/>
      <c r="FC751" s="152"/>
      <c r="FD751" s="152"/>
      <c r="FE751" s="152"/>
      <c r="FF751" s="152"/>
      <c r="FG751" s="152"/>
      <c r="FH751" s="152"/>
      <c r="FI751" s="152"/>
      <c r="FJ751" s="152"/>
      <c r="FK751" s="152"/>
      <c r="FL751" s="152"/>
      <c r="FM751" s="152"/>
      <c r="FN751" s="152"/>
      <c r="FO751" s="152"/>
      <c r="FP751" s="152"/>
      <c r="FQ751" s="152"/>
      <c r="FR751" s="152"/>
      <c r="FS751" s="152"/>
      <c r="FT751" s="152"/>
      <c r="FU751" s="152"/>
      <c r="FV751" s="152"/>
      <c r="FW751" s="152"/>
      <c r="FX751" s="152"/>
      <c r="FY751" s="152"/>
      <c r="FZ751" s="152"/>
      <c r="GA751" s="152"/>
      <c r="GB751" s="152"/>
      <c r="GC751" s="152"/>
      <c r="GD751" s="152"/>
      <c r="GE751" s="7"/>
      <c r="GF751" s="7"/>
      <c r="GG751" s="7"/>
      <c r="GH751" s="7"/>
      <c r="GI751" s="7"/>
      <c r="GJ751" s="7"/>
      <c r="GK751" s="7"/>
      <c r="GL751" s="7"/>
      <c r="GM751" s="48"/>
      <c r="GN751" s="7"/>
      <c r="GO751" s="7"/>
      <c r="GP751" s="7"/>
      <c r="GR751" s="48"/>
      <c r="GS751" s="48"/>
      <c r="GT751" s="48"/>
      <c r="GU751" s="48"/>
      <c r="GV751" s="48"/>
    </row>
    <row r="752" spans="1:204">
      <c r="A752" s="7"/>
      <c r="B752" s="7"/>
      <c r="C752" s="7"/>
      <c r="D752" s="48"/>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13"/>
      <c r="AJ752" s="13"/>
      <c r="AK752" s="7"/>
      <c r="AL752" s="7"/>
      <c r="AM752" s="7"/>
      <c r="AN752" s="7"/>
      <c r="AO752" s="7"/>
      <c r="AP752" s="7"/>
      <c r="AQ752" s="7"/>
      <c r="AR752" s="153"/>
      <c r="AS752" s="7"/>
      <c r="AT752" s="7"/>
      <c r="AU752" s="7"/>
      <c r="AV752" s="7"/>
      <c r="AW752" s="7"/>
      <c r="AX752" s="7"/>
      <c r="AY752" s="7"/>
      <c r="AZ752" s="7"/>
      <c r="BA752" s="7"/>
      <c r="BB752" s="7"/>
      <c r="BC752" s="7"/>
      <c r="BD752" s="7"/>
      <c r="BE752" s="154"/>
      <c r="BF752" s="154"/>
      <c r="BG752" s="7"/>
      <c r="BH752" s="154"/>
      <c r="BI752" s="154"/>
      <c r="BJ752" s="154"/>
      <c r="BK752" s="154"/>
      <c r="BL752" s="154"/>
      <c r="BM752" s="154"/>
      <c r="BN752" s="7"/>
      <c r="BO752" s="7"/>
      <c r="BP752" s="7"/>
      <c r="BQ752" s="7"/>
      <c r="BR752" s="154"/>
      <c r="BS752" s="154"/>
      <c r="BT752" s="7"/>
      <c r="BU752" s="154"/>
      <c r="BV752" s="154"/>
      <c r="BW752" s="154"/>
      <c r="BX752" s="154"/>
      <c r="BY752" s="154"/>
      <c r="BZ752" s="154"/>
      <c r="CA752" s="7"/>
      <c r="CB752" s="7"/>
      <c r="CC752" s="7"/>
      <c r="CD752" s="7"/>
      <c r="CE752" s="154"/>
      <c r="CF752" s="154"/>
      <c r="CG752" s="7"/>
      <c r="CH752" s="154"/>
      <c r="CI752" s="154"/>
      <c r="CJ752" s="154"/>
      <c r="CK752" s="154"/>
      <c r="CL752" s="154"/>
      <c r="CM752" s="154"/>
      <c r="CN752" s="7"/>
      <c r="CO752" s="7"/>
      <c r="CP752" s="7"/>
      <c r="CQ752" s="7"/>
      <c r="CR752" s="154"/>
      <c r="CS752" s="154"/>
      <c r="CT752" s="7"/>
      <c r="CU752" s="154"/>
      <c r="CV752" s="154"/>
      <c r="CW752" s="154"/>
      <c r="CX752" s="154"/>
      <c r="CY752" s="154"/>
      <c r="CZ752" s="154"/>
      <c r="DA752" s="7"/>
      <c r="DB752" s="7"/>
      <c r="DC752" s="7"/>
      <c r="DD752" s="7"/>
      <c r="DE752" s="154"/>
      <c r="DF752" s="154"/>
      <c r="DG752" s="7"/>
      <c r="DH752" s="154"/>
      <c r="DI752" s="154"/>
      <c r="DJ752" s="154"/>
      <c r="DK752" s="154"/>
      <c r="DL752" s="154"/>
      <c r="DM752" s="154"/>
      <c r="DN752" s="7"/>
      <c r="DO752" s="7"/>
      <c r="DP752" s="7"/>
      <c r="DQ752" s="7"/>
      <c r="DR752" s="152"/>
      <c r="DS752" s="152"/>
      <c r="DT752" s="152"/>
      <c r="DU752" s="152"/>
      <c r="DV752" s="152"/>
      <c r="DW752" s="152"/>
      <c r="DX752" s="152"/>
      <c r="DY752" s="152"/>
      <c r="DZ752" s="152"/>
      <c r="EA752" s="152"/>
      <c r="EB752" s="152"/>
      <c r="EC752" s="152"/>
      <c r="ED752" s="152"/>
      <c r="EE752" s="152"/>
      <c r="EF752" s="152"/>
      <c r="EG752" s="152"/>
      <c r="EH752" s="152"/>
      <c r="EI752" s="152"/>
      <c r="EJ752" s="152"/>
      <c r="EK752" s="152"/>
      <c r="EL752" s="152"/>
      <c r="EM752" s="152"/>
      <c r="EN752" s="152"/>
      <c r="EO752" s="152"/>
      <c r="EP752" s="152"/>
      <c r="EQ752" s="152"/>
      <c r="ER752" s="152"/>
      <c r="ES752" s="152"/>
      <c r="ET752" s="152"/>
      <c r="EU752" s="152"/>
      <c r="EV752" s="152"/>
      <c r="EW752" s="152"/>
      <c r="EX752" s="152"/>
      <c r="EY752" s="152"/>
      <c r="EZ752" s="152"/>
      <c r="FA752" s="152"/>
      <c r="FB752" s="152"/>
      <c r="FC752" s="152"/>
      <c r="FD752" s="152"/>
      <c r="FE752" s="152"/>
      <c r="FF752" s="152"/>
      <c r="FG752" s="152"/>
      <c r="FH752" s="152"/>
      <c r="FI752" s="152"/>
      <c r="FJ752" s="152"/>
      <c r="FK752" s="152"/>
      <c r="FL752" s="152"/>
      <c r="FM752" s="152"/>
      <c r="FN752" s="152"/>
      <c r="FO752" s="152"/>
      <c r="FP752" s="152"/>
      <c r="FQ752" s="152"/>
      <c r="FR752" s="152"/>
      <c r="FS752" s="152"/>
      <c r="FT752" s="152"/>
      <c r="FU752" s="152"/>
      <c r="FV752" s="152"/>
      <c r="FW752" s="152"/>
      <c r="FX752" s="152"/>
      <c r="FY752" s="152"/>
      <c r="FZ752" s="152"/>
      <c r="GA752" s="152"/>
      <c r="GB752" s="152"/>
      <c r="GC752" s="152"/>
      <c r="GD752" s="152"/>
      <c r="GE752" s="7"/>
      <c r="GF752" s="7"/>
      <c r="GG752" s="7"/>
      <c r="GH752" s="7"/>
      <c r="GI752" s="7"/>
      <c r="GJ752" s="7"/>
      <c r="GK752" s="7"/>
      <c r="GL752" s="7"/>
      <c r="GM752" s="48"/>
      <c r="GN752" s="7"/>
      <c r="GO752" s="7"/>
      <c r="GP752" s="7"/>
      <c r="GR752" s="48"/>
      <c r="GS752" s="48"/>
      <c r="GT752" s="48"/>
      <c r="GU752" s="48"/>
      <c r="GV752" s="48"/>
    </row>
    <row r="753" spans="1:204">
      <c r="A753" s="7"/>
      <c r="B753" s="7"/>
      <c r="C753" s="7"/>
      <c r="D753" s="48"/>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c r="AH753" s="7"/>
      <c r="AI753" s="13"/>
      <c r="AJ753" s="13"/>
      <c r="AK753" s="7"/>
      <c r="AL753" s="7"/>
      <c r="AM753" s="7"/>
      <c r="AN753" s="7"/>
      <c r="AO753" s="7"/>
      <c r="AP753" s="7"/>
      <c r="AQ753" s="7"/>
      <c r="AR753" s="153"/>
      <c r="AS753" s="7"/>
      <c r="AT753" s="7"/>
      <c r="AU753" s="7"/>
      <c r="AV753" s="7"/>
      <c r="AW753" s="7"/>
      <c r="AX753" s="7"/>
      <c r="AY753" s="7"/>
      <c r="AZ753" s="7"/>
      <c r="BA753" s="7"/>
      <c r="BB753" s="7"/>
      <c r="BC753" s="7"/>
      <c r="BD753" s="7"/>
      <c r="BE753" s="154"/>
      <c r="BF753" s="154"/>
      <c r="BG753" s="7"/>
      <c r="BH753" s="154"/>
      <c r="BI753" s="154"/>
      <c r="BJ753" s="154"/>
      <c r="BK753" s="154"/>
      <c r="BL753" s="154"/>
      <c r="BM753" s="154"/>
      <c r="BN753" s="7"/>
      <c r="BO753" s="7"/>
      <c r="BP753" s="7"/>
      <c r="BQ753" s="7"/>
      <c r="BR753" s="154"/>
      <c r="BS753" s="154"/>
      <c r="BT753" s="7"/>
      <c r="BU753" s="154"/>
      <c r="BV753" s="154"/>
      <c r="BW753" s="154"/>
      <c r="BX753" s="154"/>
      <c r="BY753" s="154"/>
      <c r="BZ753" s="154"/>
      <c r="CA753" s="7"/>
      <c r="CB753" s="7"/>
      <c r="CC753" s="7"/>
      <c r="CD753" s="7"/>
      <c r="CE753" s="154"/>
      <c r="CF753" s="154"/>
      <c r="CG753" s="7"/>
      <c r="CH753" s="154"/>
      <c r="CI753" s="154"/>
      <c r="CJ753" s="154"/>
      <c r="CK753" s="154"/>
      <c r="CL753" s="154"/>
      <c r="CM753" s="154"/>
      <c r="CN753" s="7"/>
      <c r="CO753" s="7"/>
      <c r="CP753" s="7"/>
      <c r="CQ753" s="7"/>
      <c r="CR753" s="154"/>
      <c r="CS753" s="154"/>
      <c r="CT753" s="7"/>
      <c r="CU753" s="154"/>
      <c r="CV753" s="154"/>
      <c r="CW753" s="154"/>
      <c r="CX753" s="154"/>
      <c r="CY753" s="154"/>
      <c r="CZ753" s="154"/>
      <c r="DA753" s="7"/>
      <c r="DB753" s="7"/>
      <c r="DC753" s="7"/>
      <c r="DD753" s="7"/>
      <c r="DE753" s="154"/>
      <c r="DF753" s="154"/>
      <c r="DG753" s="7"/>
      <c r="DH753" s="154"/>
      <c r="DI753" s="154"/>
      <c r="DJ753" s="154"/>
      <c r="DK753" s="154"/>
      <c r="DL753" s="154"/>
      <c r="DM753" s="154"/>
      <c r="DN753" s="7"/>
      <c r="DO753" s="7"/>
      <c r="DP753" s="7"/>
      <c r="DQ753" s="7"/>
      <c r="DR753" s="152"/>
      <c r="DS753" s="152"/>
      <c r="DT753" s="152"/>
      <c r="DU753" s="152"/>
      <c r="DV753" s="152"/>
      <c r="DW753" s="152"/>
      <c r="DX753" s="152"/>
      <c r="DY753" s="152"/>
      <c r="DZ753" s="152"/>
      <c r="EA753" s="152"/>
      <c r="EB753" s="152"/>
      <c r="EC753" s="152"/>
      <c r="ED753" s="152"/>
      <c r="EE753" s="152"/>
      <c r="EF753" s="152"/>
      <c r="EG753" s="152"/>
      <c r="EH753" s="152"/>
      <c r="EI753" s="152"/>
      <c r="EJ753" s="152"/>
      <c r="EK753" s="152"/>
      <c r="EL753" s="152"/>
      <c r="EM753" s="152"/>
      <c r="EN753" s="152"/>
      <c r="EO753" s="152"/>
      <c r="EP753" s="152"/>
      <c r="EQ753" s="152"/>
      <c r="ER753" s="152"/>
      <c r="ES753" s="152"/>
      <c r="ET753" s="152"/>
      <c r="EU753" s="152"/>
      <c r="EV753" s="152"/>
      <c r="EW753" s="152"/>
      <c r="EX753" s="152"/>
      <c r="EY753" s="152"/>
      <c r="EZ753" s="152"/>
      <c r="FA753" s="152"/>
      <c r="FB753" s="152"/>
      <c r="FC753" s="152"/>
      <c r="FD753" s="152"/>
      <c r="FE753" s="152"/>
      <c r="FF753" s="152"/>
      <c r="FG753" s="152"/>
      <c r="FH753" s="152"/>
      <c r="FI753" s="152"/>
      <c r="FJ753" s="152"/>
      <c r="FK753" s="152"/>
      <c r="FL753" s="152"/>
      <c r="FM753" s="152"/>
      <c r="FN753" s="152"/>
      <c r="FO753" s="152"/>
      <c r="FP753" s="152"/>
      <c r="FQ753" s="152"/>
      <c r="FR753" s="152"/>
      <c r="FS753" s="152"/>
      <c r="FT753" s="152"/>
      <c r="FU753" s="152"/>
      <c r="FV753" s="152"/>
      <c r="FW753" s="152"/>
      <c r="FX753" s="152"/>
      <c r="FY753" s="152"/>
      <c r="FZ753" s="152"/>
      <c r="GA753" s="152"/>
      <c r="GB753" s="152"/>
      <c r="GC753" s="152"/>
      <c r="GD753" s="152"/>
      <c r="GE753" s="7"/>
      <c r="GF753" s="7"/>
      <c r="GG753" s="7"/>
      <c r="GH753" s="7"/>
      <c r="GI753" s="7"/>
      <c r="GJ753" s="7"/>
      <c r="GK753" s="7"/>
      <c r="GL753" s="7"/>
      <c r="GM753" s="48"/>
      <c r="GN753" s="7"/>
      <c r="GO753" s="7"/>
      <c r="GP753" s="7"/>
      <c r="GR753" s="48"/>
      <c r="GS753" s="48"/>
      <c r="GT753" s="48"/>
      <c r="GU753" s="48"/>
      <c r="GV753" s="48"/>
    </row>
    <row r="754" spans="1:204">
      <c r="A754" s="7"/>
      <c r="B754" s="7"/>
      <c r="C754" s="7"/>
      <c r="D754" s="48"/>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c r="AH754" s="7"/>
      <c r="AI754" s="13"/>
      <c r="AJ754" s="13"/>
      <c r="AK754" s="7"/>
      <c r="AL754" s="7"/>
      <c r="AM754" s="7"/>
      <c r="AN754" s="7"/>
      <c r="AO754" s="7"/>
      <c r="AP754" s="7"/>
      <c r="AQ754" s="7"/>
      <c r="AR754" s="153"/>
      <c r="AS754" s="7"/>
      <c r="AT754" s="7"/>
      <c r="AU754" s="7"/>
      <c r="AV754" s="7"/>
      <c r="AW754" s="7"/>
      <c r="AX754" s="7"/>
      <c r="AY754" s="7"/>
      <c r="AZ754" s="7"/>
      <c r="BA754" s="7"/>
      <c r="BB754" s="7"/>
      <c r="BC754" s="7"/>
      <c r="BD754" s="7"/>
      <c r="BE754" s="154"/>
      <c r="BF754" s="154"/>
      <c r="BG754" s="7"/>
      <c r="BH754" s="154"/>
      <c r="BI754" s="154"/>
      <c r="BJ754" s="154"/>
      <c r="BK754" s="154"/>
      <c r="BL754" s="154"/>
      <c r="BM754" s="154"/>
      <c r="BN754" s="7"/>
      <c r="BO754" s="7"/>
      <c r="BP754" s="7"/>
      <c r="BQ754" s="7"/>
      <c r="BR754" s="154"/>
      <c r="BS754" s="154"/>
      <c r="BT754" s="7"/>
      <c r="BU754" s="154"/>
      <c r="BV754" s="154"/>
      <c r="BW754" s="154"/>
      <c r="BX754" s="154"/>
      <c r="BY754" s="154"/>
      <c r="BZ754" s="154"/>
      <c r="CA754" s="7"/>
      <c r="CB754" s="7"/>
      <c r="CC754" s="7"/>
      <c r="CD754" s="7"/>
      <c r="CE754" s="154"/>
      <c r="CF754" s="154"/>
      <c r="CG754" s="7"/>
      <c r="CH754" s="154"/>
      <c r="CI754" s="154"/>
      <c r="CJ754" s="154"/>
      <c r="CK754" s="154"/>
      <c r="CL754" s="154"/>
      <c r="CM754" s="154"/>
      <c r="CN754" s="7"/>
      <c r="CO754" s="7"/>
      <c r="CP754" s="7"/>
      <c r="CQ754" s="7"/>
      <c r="CR754" s="154"/>
      <c r="CS754" s="154"/>
      <c r="CT754" s="7"/>
      <c r="CU754" s="154"/>
      <c r="CV754" s="154"/>
      <c r="CW754" s="154"/>
      <c r="CX754" s="154"/>
      <c r="CY754" s="154"/>
      <c r="CZ754" s="154"/>
      <c r="DA754" s="7"/>
      <c r="DB754" s="7"/>
      <c r="DC754" s="7"/>
      <c r="DD754" s="7"/>
      <c r="DE754" s="154"/>
      <c r="DF754" s="154"/>
      <c r="DG754" s="7"/>
      <c r="DH754" s="154"/>
      <c r="DI754" s="154"/>
      <c r="DJ754" s="154"/>
      <c r="DK754" s="154"/>
      <c r="DL754" s="154"/>
      <c r="DM754" s="154"/>
      <c r="DN754" s="7"/>
      <c r="DO754" s="7"/>
      <c r="DP754" s="7"/>
      <c r="DQ754" s="7"/>
      <c r="DR754" s="152"/>
      <c r="DS754" s="152"/>
      <c r="DT754" s="152"/>
      <c r="DU754" s="152"/>
      <c r="DV754" s="152"/>
      <c r="DW754" s="152"/>
      <c r="DX754" s="152"/>
      <c r="DY754" s="152"/>
      <c r="DZ754" s="152"/>
      <c r="EA754" s="152"/>
      <c r="EB754" s="152"/>
      <c r="EC754" s="152"/>
      <c r="ED754" s="152"/>
      <c r="EE754" s="152"/>
      <c r="EF754" s="152"/>
      <c r="EG754" s="152"/>
      <c r="EH754" s="152"/>
      <c r="EI754" s="152"/>
      <c r="EJ754" s="152"/>
      <c r="EK754" s="152"/>
      <c r="EL754" s="152"/>
      <c r="EM754" s="152"/>
      <c r="EN754" s="152"/>
      <c r="EO754" s="152"/>
      <c r="EP754" s="152"/>
      <c r="EQ754" s="152"/>
      <c r="ER754" s="152"/>
      <c r="ES754" s="152"/>
      <c r="ET754" s="152"/>
      <c r="EU754" s="152"/>
      <c r="EV754" s="152"/>
      <c r="EW754" s="152"/>
      <c r="EX754" s="152"/>
      <c r="EY754" s="152"/>
      <c r="EZ754" s="152"/>
      <c r="FA754" s="152"/>
      <c r="FB754" s="152"/>
      <c r="FC754" s="152"/>
      <c r="FD754" s="152"/>
      <c r="FE754" s="152"/>
      <c r="FF754" s="152"/>
      <c r="FG754" s="152"/>
      <c r="FH754" s="152"/>
      <c r="FI754" s="152"/>
      <c r="FJ754" s="152"/>
      <c r="FK754" s="152"/>
      <c r="FL754" s="152"/>
      <c r="FM754" s="152"/>
      <c r="FN754" s="152"/>
      <c r="FO754" s="152"/>
      <c r="FP754" s="152"/>
      <c r="FQ754" s="152"/>
      <c r="FR754" s="152"/>
      <c r="FS754" s="152"/>
      <c r="FT754" s="152"/>
      <c r="FU754" s="152"/>
      <c r="FV754" s="152"/>
      <c r="FW754" s="152"/>
      <c r="FX754" s="152"/>
      <c r="FY754" s="152"/>
      <c r="FZ754" s="152"/>
      <c r="GA754" s="152"/>
      <c r="GB754" s="152"/>
      <c r="GC754" s="152"/>
      <c r="GD754" s="152"/>
      <c r="GE754" s="7"/>
      <c r="GF754" s="7"/>
      <c r="GG754" s="7"/>
      <c r="GH754" s="7"/>
      <c r="GI754" s="7"/>
      <c r="GJ754" s="7"/>
      <c r="GK754" s="7"/>
      <c r="GL754" s="7"/>
      <c r="GM754" s="48"/>
      <c r="GN754" s="7"/>
      <c r="GO754" s="7"/>
      <c r="GP754" s="7"/>
      <c r="GR754" s="48"/>
      <c r="GS754" s="48"/>
      <c r="GT754" s="48"/>
      <c r="GU754" s="48"/>
      <c r="GV754" s="48"/>
    </row>
    <row r="755" spans="1:204">
      <c r="A755" s="7"/>
      <c r="B755" s="7"/>
      <c r="C755" s="7"/>
      <c r="D755" s="48"/>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13"/>
      <c r="AJ755" s="13"/>
      <c r="AK755" s="7"/>
      <c r="AL755" s="7"/>
      <c r="AM755" s="7"/>
      <c r="AN755" s="7"/>
      <c r="AO755" s="7"/>
      <c r="AP755" s="7"/>
      <c r="AQ755" s="7"/>
      <c r="AR755" s="153"/>
      <c r="AS755" s="7"/>
      <c r="AT755" s="7"/>
      <c r="AU755" s="7"/>
      <c r="AV755" s="7"/>
      <c r="AW755" s="7"/>
      <c r="AX755" s="7"/>
      <c r="AY755" s="7"/>
      <c r="AZ755" s="7"/>
      <c r="BA755" s="7"/>
      <c r="BB755" s="7"/>
      <c r="BC755" s="7"/>
      <c r="BD755" s="7"/>
      <c r="BE755" s="154"/>
      <c r="BF755" s="154"/>
      <c r="BG755" s="7"/>
      <c r="BH755" s="154"/>
      <c r="BI755" s="154"/>
      <c r="BJ755" s="154"/>
      <c r="BK755" s="154"/>
      <c r="BL755" s="154"/>
      <c r="BM755" s="154"/>
      <c r="BN755" s="7"/>
      <c r="BO755" s="7"/>
      <c r="BP755" s="7"/>
      <c r="BQ755" s="7"/>
      <c r="BR755" s="154"/>
      <c r="BS755" s="154"/>
      <c r="BT755" s="7"/>
      <c r="BU755" s="154"/>
      <c r="BV755" s="154"/>
      <c r="BW755" s="154"/>
      <c r="BX755" s="154"/>
      <c r="BY755" s="154"/>
      <c r="BZ755" s="154"/>
      <c r="CA755" s="7"/>
      <c r="CB755" s="7"/>
      <c r="CC755" s="7"/>
      <c r="CD755" s="7"/>
      <c r="CE755" s="154"/>
      <c r="CF755" s="154"/>
      <c r="CG755" s="7"/>
      <c r="CH755" s="154"/>
      <c r="CI755" s="154"/>
      <c r="CJ755" s="154"/>
      <c r="CK755" s="154"/>
      <c r="CL755" s="154"/>
      <c r="CM755" s="154"/>
      <c r="CN755" s="7"/>
      <c r="CO755" s="7"/>
      <c r="CP755" s="7"/>
      <c r="CQ755" s="7"/>
      <c r="CR755" s="154"/>
      <c r="CS755" s="154"/>
      <c r="CT755" s="7"/>
      <c r="CU755" s="154"/>
      <c r="CV755" s="154"/>
      <c r="CW755" s="154"/>
      <c r="CX755" s="154"/>
      <c r="CY755" s="154"/>
      <c r="CZ755" s="154"/>
      <c r="DA755" s="7"/>
      <c r="DB755" s="7"/>
      <c r="DC755" s="7"/>
      <c r="DD755" s="7"/>
      <c r="DE755" s="154"/>
      <c r="DF755" s="154"/>
      <c r="DG755" s="7"/>
      <c r="DH755" s="154"/>
      <c r="DI755" s="154"/>
      <c r="DJ755" s="154"/>
      <c r="DK755" s="154"/>
      <c r="DL755" s="154"/>
      <c r="DM755" s="154"/>
      <c r="DN755" s="7"/>
      <c r="DO755" s="7"/>
      <c r="DP755" s="7"/>
      <c r="DQ755" s="7"/>
      <c r="DR755" s="152"/>
      <c r="DS755" s="152"/>
      <c r="DT755" s="152"/>
      <c r="DU755" s="152"/>
      <c r="DV755" s="152"/>
      <c r="DW755" s="152"/>
      <c r="DX755" s="152"/>
      <c r="DY755" s="152"/>
      <c r="DZ755" s="152"/>
      <c r="EA755" s="152"/>
      <c r="EB755" s="152"/>
      <c r="EC755" s="152"/>
      <c r="ED755" s="152"/>
      <c r="EE755" s="152"/>
      <c r="EF755" s="152"/>
      <c r="EG755" s="152"/>
      <c r="EH755" s="152"/>
      <c r="EI755" s="152"/>
      <c r="EJ755" s="152"/>
      <c r="EK755" s="152"/>
      <c r="EL755" s="152"/>
      <c r="EM755" s="152"/>
      <c r="EN755" s="152"/>
      <c r="EO755" s="152"/>
      <c r="EP755" s="152"/>
      <c r="EQ755" s="152"/>
      <c r="ER755" s="152"/>
      <c r="ES755" s="152"/>
      <c r="ET755" s="152"/>
      <c r="EU755" s="152"/>
      <c r="EV755" s="152"/>
      <c r="EW755" s="152"/>
      <c r="EX755" s="152"/>
      <c r="EY755" s="152"/>
      <c r="EZ755" s="152"/>
      <c r="FA755" s="152"/>
      <c r="FB755" s="152"/>
      <c r="FC755" s="152"/>
      <c r="FD755" s="152"/>
      <c r="FE755" s="152"/>
      <c r="FF755" s="152"/>
      <c r="FG755" s="152"/>
      <c r="FH755" s="152"/>
      <c r="FI755" s="152"/>
      <c r="FJ755" s="152"/>
      <c r="FK755" s="152"/>
      <c r="FL755" s="152"/>
      <c r="FM755" s="152"/>
      <c r="FN755" s="152"/>
      <c r="FO755" s="152"/>
      <c r="FP755" s="152"/>
      <c r="FQ755" s="152"/>
      <c r="FR755" s="152"/>
      <c r="FS755" s="152"/>
      <c r="FT755" s="152"/>
      <c r="FU755" s="152"/>
      <c r="FV755" s="152"/>
      <c r="FW755" s="152"/>
      <c r="FX755" s="152"/>
      <c r="FY755" s="152"/>
      <c r="FZ755" s="152"/>
      <c r="GA755" s="152"/>
      <c r="GB755" s="152"/>
      <c r="GC755" s="152"/>
      <c r="GD755" s="152"/>
      <c r="GE755" s="7"/>
      <c r="GF755" s="7"/>
      <c r="GG755" s="7"/>
      <c r="GH755" s="7"/>
      <c r="GI755" s="7"/>
      <c r="GJ755" s="7"/>
      <c r="GK755" s="7"/>
      <c r="GL755" s="7"/>
      <c r="GM755" s="48"/>
      <c r="GN755" s="7"/>
      <c r="GO755" s="7"/>
      <c r="GP755" s="7"/>
      <c r="GR755" s="48"/>
      <c r="GS755" s="48"/>
      <c r="GT755" s="48"/>
      <c r="GU755" s="48"/>
      <c r="GV755" s="48"/>
    </row>
    <row r="756" spans="1:204">
      <c r="A756" s="7"/>
      <c r="B756" s="7"/>
      <c r="C756" s="7"/>
      <c r="D756" s="48"/>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13"/>
      <c r="AJ756" s="13"/>
      <c r="AK756" s="7"/>
      <c r="AL756" s="7"/>
      <c r="AM756" s="7"/>
      <c r="AN756" s="7"/>
      <c r="AO756" s="7"/>
      <c r="AP756" s="7"/>
      <c r="AQ756" s="7"/>
      <c r="AR756" s="153"/>
      <c r="AS756" s="7"/>
      <c r="AT756" s="7"/>
      <c r="AU756" s="7"/>
      <c r="AV756" s="7"/>
      <c r="AW756" s="7"/>
      <c r="AX756" s="7"/>
      <c r="AY756" s="7"/>
      <c r="AZ756" s="7"/>
      <c r="BA756" s="7"/>
      <c r="BB756" s="7"/>
      <c r="BC756" s="7"/>
      <c r="BD756" s="7"/>
      <c r="BE756" s="154"/>
      <c r="BF756" s="154"/>
      <c r="BG756" s="7"/>
      <c r="BH756" s="154"/>
      <c r="BI756" s="154"/>
      <c r="BJ756" s="154"/>
      <c r="BK756" s="154"/>
      <c r="BL756" s="154"/>
      <c r="BM756" s="154"/>
      <c r="BN756" s="7"/>
      <c r="BO756" s="7"/>
      <c r="BP756" s="7"/>
      <c r="BQ756" s="7"/>
      <c r="BR756" s="154"/>
      <c r="BS756" s="154"/>
      <c r="BT756" s="7"/>
      <c r="BU756" s="154"/>
      <c r="BV756" s="154"/>
      <c r="BW756" s="154"/>
      <c r="BX756" s="154"/>
      <c r="BY756" s="154"/>
      <c r="BZ756" s="154"/>
      <c r="CA756" s="7"/>
      <c r="CB756" s="7"/>
      <c r="CC756" s="7"/>
      <c r="CD756" s="7"/>
      <c r="CE756" s="154"/>
      <c r="CF756" s="154"/>
      <c r="CG756" s="7"/>
      <c r="CH756" s="154"/>
      <c r="CI756" s="154"/>
      <c r="CJ756" s="154"/>
      <c r="CK756" s="154"/>
      <c r="CL756" s="154"/>
      <c r="CM756" s="154"/>
      <c r="CN756" s="7"/>
      <c r="CO756" s="7"/>
      <c r="CP756" s="7"/>
      <c r="CQ756" s="7"/>
      <c r="CR756" s="154"/>
      <c r="CS756" s="154"/>
      <c r="CT756" s="7"/>
      <c r="CU756" s="154"/>
      <c r="CV756" s="154"/>
      <c r="CW756" s="154"/>
      <c r="CX756" s="154"/>
      <c r="CY756" s="154"/>
      <c r="CZ756" s="154"/>
      <c r="DA756" s="7"/>
      <c r="DB756" s="7"/>
      <c r="DC756" s="7"/>
      <c r="DD756" s="7"/>
      <c r="DE756" s="154"/>
      <c r="DF756" s="154"/>
      <c r="DG756" s="7"/>
      <c r="DH756" s="154"/>
      <c r="DI756" s="154"/>
      <c r="DJ756" s="154"/>
      <c r="DK756" s="154"/>
      <c r="DL756" s="154"/>
      <c r="DM756" s="154"/>
      <c r="DN756" s="7"/>
      <c r="DO756" s="7"/>
      <c r="DP756" s="7"/>
      <c r="DQ756" s="7"/>
      <c r="DR756" s="152"/>
      <c r="DS756" s="152"/>
      <c r="DT756" s="152"/>
      <c r="DU756" s="152"/>
      <c r="DV756" s="152"/>
      <c r="DW756" s="152"/>
      <c r="DX756" s="152"/>
      <c r="DY756" s="152"/>
      <c r="DZ756" s="152"/>
      <c r="EA756" s="152"/>
      <c r="EB756" s="152"/>
      <c r="EC756" s="152"/>
      <c r="ED756" s="152"/>
      <c r="EE756" s="152"/>
      <c r="EF756" s="152"/>
      <c r="EG756" s="152"/>
      <c r="EH756" s="152"/>
      <c r="EI756" s="152"/>
      <c r="EJ756" s="152"/>
      <c r="EK756" s="152"/>
      <c r="EL756" s="152"/>
      <c r="EM756" s="152"/>
      <c r="EN756" s="152"/>
      <c r="EO756" s="152"/>
      <c r="EP756" s="152"/>
      <c r="EQ756" s="152"/>
      <c r="ER756" s="152"/>
      <c r="ES756" s="152"/>
      <c r="ET756" s="152"/>
      <c r="EU756" s="152"/>
      <c r="EV756" s="152"/>
      <c r="EW756" s="152"/>
      <c r="EX756" s="152"/>
      <c r="EY756" s="152"/>
      <c r="EZ756" s="152"/>
      <c r="FA756" s="152"/>
      <c r="FB756" s="152"/>
      <c r="FC756" s="152"/>
      <c r="FD756" s="152"/>
      <c r="FE756" s="152"/>
      <c r="FF756" s="152"/>
      <c r="FG756" s="152"/>
      <c r="FH756" s="152"/>
      <c r="FI756" s="152"/>
      <c r="FJ756" s="152"/>
      <c r="FK756" s="152"/>
      <c r="FL756" s="152"/>
      <c r="FM756" s="152"/>
      <c r="FN756" s="152"/>
      <c r="FO756" s="152"/>
      <c r="FP756" s="152"/>
      <c r="FQ756" s="152"/>
      <c r="FR756" s="152"/>
      <c r="FS756" s="152"/>
      <c r="FT756" s="152"/>
      <c r="FU756" s="152"/>
      <c r="FV756" s="152"/>
      <c r="FW756" s="152"/>
      <c r="FX756" s="152"/>
      <c r="FY756" s="152"/>
      <c r="FZ756" s="152"/>
      <c r="GA756" s="152"/>
      <c r="GB756" s="152"/>
      <c r="GC756" s="152"/>
      <c r="GD756" s="152"/>
      <c r="GE756" s="7"/>
      <c r="GF756" s="7"/>
      <c r="GG756" s="7"/>
      <c r="GH756" s="7"/>
      <c r="GI756" s="7"/>
      <c r="GJ756" s="7"/>
      <c r="GK756" s="7"/>
      <c r="GL756" s="7"/>
      <c r="GM756" s="48"/>
      <c r="GN756" s="7"/>
      <c r="GO756" s="7"/>
      <c r="GP756" s="7"/>
      <c r="GR756" s="48"/>
      <c r="GS756" s="48"/>
      <c r="GT756" s="48"/>
      <c r="GU756" s="48"/>
      <c r="GV756" s="48"/>
    </row>
    <row r="757" spans="1:204">
      <c r="A757" s="7"/>
      <c r="B757" s="7"/>
      <c r="C757" s="7"/>
      <c r="D757" s="48"/>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c r="AH757" s="7"/>
      <c r="AI757" s="13"/>
      <c r="AJ757" s="13"/>
      <c r="AK757" s="7"/>
      <c r="AL757" s="7"/>
      <c r="AM757" s="7"/>
      <c r="AN757" s="7"/>
      <c r="AO757" s="7"/>
      <c r="AP757" s="7"/>
      <c r="AQ757" s="7"/>
      <c r="AR757" s="153"/>
      <c r="AS757" s="7"/>
      <c r="AT757" s="7"/>
      <c r="AU757" s="7"/>
      <c r="AV757" s="7"/>
      <c r="AW757" s="7"/>
      <c r="AX757" s="7"/>
      <c r="AY757" s="7"/>
      <c r="AZ757" s="7"/>
      <c r="BA757" s="7"/>
      <c r="BB757" s="7"/>
      <c r="BC757" s="7"/>
      <c r="BD757" s="7"/>
      <c r="BE757" s="154"/>
      <c r="BF757" s="154"/>
      <c r="BG757" s="7"/>
      <c r="BH757" s="154"/>
      <c r="BI757" s="154"/>
      <c r="BJ757" s="154"/>
      <c r="BK757" s="154"/>
      <c r="BL757" s="154"/>
      <c r="BM757" s="154"/>
      <c r="BN757" s="7"/>
      <c r="BO757" s="7"/>
      <c r="BP757" s="7"/>
      <c r="BQ757" s="7"/>
      <c r="BR757" s="154"/>
      <c r="BS757" s="154"/>
      <c r="BT757" s="7"/>
      <c r="BU757" s="154"/>
      <c r="BV757" s="154"/>
      <c r="BW757" s="154"/>
      <c r="BX757" s="154"/>
      <c r="BY757" s="154"/>
      <c r="BZ757" s="154"/>
      <c r="CA757" s="7"/>
      <c r="CB757" s="7"/>
      <c r="CC757" s="7"/>
      <c r="CD757" s="7"/>
      <c r="CE757" s="154"/>
      <c r="CF757" s="154"/>
      <c r="CG757" s="7"/>
      <c r="CH757" s="154"/>
      <c r="CI757" s="154"/>
      <c r="CJ757" s="154"/>
      <c r="CK757" s="154"/>
      <c r="CL757" s="154"/>
      <c r="CM757" s="154"/>
      <c r="CN757" s="7"/>
      <c r="CO757" s="7"/>
      <c r="CP757" s="7"/>
      <c r="CQ757" s="7"/>
      <c r="CR757" s="154"/>
      <c r="CS757" s="154"/>
      <c r="CT757" s="7"/>
      <c r="CU757" s="154"/>
      <c r="CV757" s="154"/>
      <c r="CW757" s="154"/>
      <c r="CX757" s="154"/>
      <c r="CY757" s="154"/>
      <c r="CZ757" s="154"/>
      <c r="DA757" s="7"/>
      <c r="DB757" s="7"/>
      <c r="DC757" s="7"/>
      <c r="DD757" s="7"/>
      <c r="DE757" s="154"/>
      <c r="DF757" s="154"/>
      <c r="DG757" s="7"/>
      <c r="DH757" s="154"/>
      <c r="DI757" s="154"/>
      <c r="DJ757" s="154"/>
      <c r="DK757" s="154"/>
      <c r="DL757" s="154"/>
      <c r="DM757" s="154"/>
      <c r="DN757" s="7"/>
      <c r="DO757" s="7"/>
      <c r="DP757" s="7"/>
      <c r="DQ757" s="7"/>
      <c r="DR757" s="152"/>
      <c r="DS757" s="152"/>
      <c r="DT757" s="152"/>
      <c r="DU757" s="152"/>
      <c r="DV757" s="152"/>
      <c r="DW757" s="152"/>
      <c r="DX757" s="152"/>
      <c r="DY757" s="152"/>
      <c r="DZ757" s="152"/>
      <c r="EA757" s="152"/>
      <c r="EB757" s="152"/>
      <c r="EC757" s="152"/>
      <c r="ED757" s="152"/>
      <c r="EE757" s="152"/>
      <c r="EF757" s="152"/>
      <c r="EG757" s="152"/>
      <c r="EH757" s="152"/>
      <c r="EI757" s="152"/>
      <c r="EJ757" s="152"/>
      <c r="EK757" s="152"/>
      <c r="EL757" s="152"/>
      <c r="EM757" s="152"/>
      <c r="EN757" s="152"/>
      <c r="EO757" s="152"/>
      <c r="EP757" s="152"/>
      <c r="EQ757" s="152"/>
      <c r="ER757" s="152"/>
      <c r="ES757" s="152"/>
      <c r="ET757" s="152"/>
      <c r="EU757" s="152"/>
      <c r="EV757" s="152"/>
      <c r="EW757" s="152"/>
      <c r="EX757" s="152"/>
      <c r="EY757" s="152"/>
      <c r="EZ757" s="152"/>
      <c r="FA757" s="152"/>
      <c r="FB757" s="152"/>
      <c r="FC757" s="152"/>
      <c r="FD757" s="152"/>
      <c r="FE757" s="152"/>
      <c r="FF757" s="152"/>
      <c r="FG757" s="152"/>
      <c r="FH757" s="152"/>
      <c r="FI757" s="152"/>
      <c r="FJ757" s="152"/>
      <c r="FK757" s="152"/>
      <c r="FL757" s="152"/>
      <c r="FM757" s="152"/>
      <c r="FN757" s="152"/>
      <c r="FO757" s="152"/>
      <c r="FP757" s="152"/>
      <c r="FQ757" s="152"/>
      <c r="FR757" s="152"/>
      <c r="FS757" s="152"/>
      <c r="FT757" s="152"/>
      <c r="FU757" s="152"/>
      <c r="FV757" s="152"/>
      <c r="FW757" s="152"/>
      <c r="FX757" s="152"/>
      <c r="FY757" s="152"/>
      <c r="FZ757" s="152"/>
      <c r="GA757" s="152"/>
      <c r="GB757" s="152"/>
      <c r="GC757" s="152"/>
      <c r="GD757" s="152"/>
      <c r="GE757" s="7"/>
      <c r="GF757" s="7"/>
      <c r="GG757" s="7"/>
      <c r="GH757" s="7"/>
      <c r="GI757" s="7"/>
      <c r="GJ757" s="7"/>
      <c r="GK757" s="7"/>
      <c r="GL757" s="7"/>
      <c r="GM757" s="48"/>
      <c r="GN757" s="7"/>
      <c r="GO757" s="7"/>
      <c r="GP757" s="7"/>
      <c r="GR757" s="48"/>
      <c r="GS757" s="48"/>
      <c r="GT757" s="48"/>
      <c r="GU757" s="48"/>
      <c r="GV757" s="48"/>
    </row>
    <row r="758" spans="1:204">
      <c r="A758" s="7"/>
      <c r="B758" s="7"/>
      <c r="C758" s="7"/>
      <c r="D758" s="48"/>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13"/>
      <c r="AJ758" s="13"/>
      <c r="AK758" s="7"/>
      <c r="AL758" s="7"/>
      <c r="AM758" s="7"/>
      <c r="AN758" s="7"/>
      <c r="AO758" s="7"/>
      <c r="AP758" s="7"/>
      <c r="AQ758" s="7"/>
      <c r="AR758" s="153"/>
      <c r="AS758" s="7"/>
      <c r="AT758" s="7"/>
      <c r="AU758" s="7"/>
      <c r="AV758" s="7"/>
      <c r="AW758" s="7"/>
      <c r="AX758" s="7"/>
      <c r="AY758" s="7"/>
      <c r="AZ758" s="7"/>
      <c r="BA758" s="7"/>
      <c r="BB758" s="7"/>
      <c r="BC758" s="7"/>
      <c r="BD758" s="7"/>
      <c r="BE758" s="154"/>
      <c r="BF758" s="154"/>
      <c r="BG758" s="7"/>
      <c r="BH758" s="154"/>
      <c r="BI758" s="154"/>
      <c r="BJ758" s="154"/>
      <c r="BK758" s="154"/>
      <c r="BL758" s="154"/>
      <c r="BM758" s="154"/>
      <c r="BN758" s="7"/>
      <c r="BO758" s="7"/>
      <c r="BP758" s="7"/>
      <c r="BQ758" s="7"/>
      <c r="BR758" s="154"/>
      <c r="BS758" s="154"/>
      <c r="BT758" s="7"/>
      <c r="BU758" s="154"/>
      <c r="BV758" s="154"/>
      <c r="BW758" s="154"/>
      <c r="BX758" s="154"/>
      <c r="BY758" s="154"/>
      <c r="BZ758" s="154"/>
      <c r="CA758" s="7"/>
      <c r="CB758" s="7"/>
      <c r="CC758" s="7"/>
      <c r="CD758" s="7"/>
      <c r="CE758" s="154"/>
      <c r="CF758" s="154"/>
      <c r="CG758" s="7"/>
      <c r="CH758" s="154"/>
      <c r="CI758" s="154"/>
      <c r="CJ758" s="154"/>
      <c r="CK758" s="154"/>
      <c r="CL758" s="154"/>
      <c r="CM758" s="154"/>
      <c r="CN758" s="7"/>
      <c r="CO758" s="7"/>
      <c r="CP758" s="7"/>
      <c r="CQ758" s="7"/>
      <c r="CR758" s="154"/>
      <c r="CS758" s="154"/>
      <c r="CT758" s="7"/>
      <c r="CU758" s="154"/>
      <c r="CV758" s="154"/>
      <c r="CW758" s="154"/>
      <c r="CX758" s="154"/>
      <c r="CY758" s="154"/>
      <c r="CZ758" s="154"/>
      <c r="DA758" s="7"/>
      <c r="DB758" s="7"/>
      <c r="DC758" s="7"/>
      <c r="DD758" s="7"/>
      <c r="DE758" s="154"/>
      <c r="DF758" s="154"/>
      <c r="DG758" s="7"/>
      <c r="DH758" s="154"/>
      <c r="DI758" s="154"/>
      <c r="DJ758" s="154"/>
      <c r="DK758" s="154"/>
      <c r="DL758" s="154"/>
      <c r="DM758" s="154"/>
      <c r="DN758" s="7"/>
      <c r="DO758" s="7"/>
      <c r="DP758" s="7"/>
      <c r="DQ758" s="7"/>
      <c r="DR758" s="152"/>
      <c r="DS758" s="152"/>
      <c r="DT758" s="152"/>
      <c r="DU758" s="152"/>
      <c r="DV758" s="152"/>
      <c r="DW758" s="152"/>
      <c r="DX758" s="152"/>
      <c r="DY758" s="152"/>
      <c r="DZ758" s="152"/>
      <c r="EA758" s="152"/>
      <c r="EB758" s="152"/>
      <c r="EC758" s="152"/>
      <c r="ED758" s="152"/>
      <c r="EE758" s="152"/>
      <c r="EF758" s="152"/>
      <c r="EG758" s="152"/>
      <c r="EH758" s="152"/>
      <c r="EI758" s="152"/>
      <c r="EJ758" s="152"/>
      <c r="EK758" s="152"/>
      <c r="EL758" s="152"/>
      <c r="EM758" s="152"/>
      <c r="EN758" s="152"/>
      <c r="EO758" s="152"/>
      <c r="EP758" s="152"/>
      <c r="EQ758" s="152"/>
      <c r="ER758" s="152"/>
      <c r="ES758" s="152"/>
      <c r="ET758" s="152"/>
      <c r="EU758" s="152"/>
      <c r="EV758" s="152"/>
      <c r="EW758" s="152"/>
      <c r="EX758" s="152"/>
      <c r="EY758" s="152"/>
      <c r="EZ758" s="152"/>
      <c r="FA758" s="152"/>
      <c r="FB758" s="152"/>
      <c r="FC758" s="152"/>
      <c r="FD758" s="152"/>
      <c r="FE758" s="152"/>
      <c r="FF758" s="152"/>
      <c r="FG758" s="152"/>
      <c r="FH758" s="152"/>
      <c r="FI758" s="152"/>
      <c r="FJ758" s="152"/>
      <c r="FK758" s="152"/>
      <c r="FL758" s="152"/>
      <c r="FM758" s="152"/>
      <c r="FN758" s="152"/>
      <c r="FO758" s="152"/>
      <c r="FP758" s="152"/>
      <c r="FQ758" s="152"/>
      <c r="FR758" s="152"/>
      <c r="FS758" s="152"/>
      <c r="FT758" s="152"/>
      <c r="FU758" s="152"/>
      <c r="FV758" s="152"/>
      <c r="FW758" s="152"/>
      <c r="FX758" s="152"/>
      <c r="FY758" s="152"/>
      <c r="FZ758" s="152"/>
      <c r="GA758" s="152"/>
      <c r="GB758" s="152"/>
      <c r="GC758" s="152"/>
      <c r="GD758" s="152"/>
      <c r="GE758" s="7"/>
      <c r="GF758" s="7"/>
      <c r="GG758" s="7"/>
      <c r="GH758" s="7"/>
      <c r="GI758" s="7"/>
      <c r="GJ758" s="7"/>
      <c r="GK758" s="7"/>
      <c r="GL758" s="7"/>
      <c r="GM758" s="48"/>
      <c r="GN758" s="7"/>
      <c r="GO758" s="7"/>
      <c r="GP758" s="7"/>
      <c r="GR758" s="48"/>
      <c r="GS758" s="48"/>
      <c r="GT758" s="48"/>
      <c r="GU758" s="48"/>
      <c r="GV758" s="48"/>
    </row>
    <row r="759" spans="1:204">
      <c r="A759" s="7"/>
      <c r="B759" s="7"/>
      <c r="C759" s="7"/>
      <c r="D759" s="48"/>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13"/>
      <c r="AJ759" s="13"/>
      <c r="AK759" s="7"/>
      <c r="AL759" s="7"/>
      <c r="AM759" s="7"/>
      <c r="AN759" s="7"/>
      <c r="AO759" s="7"/>
      <c r="AP759" s="7"/>
      <c r="AQ759" s="7"/>
      <c r="AR759" s="153"/>
      <c r="AS759" s="7"/>
      <c r="AT759" s="7"/>
      <c r="AU759" s="7"/>
      <c r="AV759" s="7"/>
      <c r="AW759" s="7"/>
      <c r="AX759" s="7"/>
      <c r="AY759" s="7"/>
      <c r="AZ759" s="7"/>
      <c r="BA759" s="7"/>
      <c r="BB759" s="7"/>
      <c r="BC759" s="7"/>
      <c r="BD759" s="7"/>
      <c r="BE759" s="154"/>
      <c r="BF759" s="154"/>
      <c r="BG759" s="7"/>
      <c r="BH759" s="154"/>
      <c r="BI759" s="154"/>
      <c r="BJ759" s="154"/>
      <c r="BK759" s="154"/>
      <c r="BL759" s="154"/>
      <c r="BM759" s="154"/>
      <c r="BN759" s="7"/>
      <c r="BO759" s="7"/>
      <c r="BP759" s="7"/>
      <c r="BQ759" s="7"/>
      <c r="BR759" s="154"/>
      <c r="BS759" s="154"/>
      <c r="BT759" s="7"/>
      <c r="BU759" s="154"/>
      <c r="BV759" s="154"/>
      <c r="BW759" s="154"/>
      <c r="BX759" s="154"/>
      <c r="BY759" s="154"/>
      <c r="BZ759" s="154"/>
      <c r="CA759" s="7"/>
      <c r="CB759" s="7"/>
      <c r="CC759" s="7"/>
      <c r="CD759" s="7"/>
      <c r="CE759" s="154"/>
      <c r="CF759" s="154"/>
      <c r="CG759" s="7"/>
      <c r="CH759" s="154"/>
      <c r="CI759" s="154"/>
      <c r="CJ759" s="154"/>
      <c r="CK759" s="154"/>
      <c r="CL759" s="154"/>
      <c r="CM759" s="154"/>
      <c r="CN759" s="7"/>
      <c r="CO759" s="7"/>
      <c r="CP759" s="7"/>
      <c r="CQ759" s="7"/>
      <c r="CR759" s="154"/>
      <c r="CS759" s="154"/>
      <c r="CT759" s="7"/>
      <c r="CU759" s="154"/>
      <c r="CV759" s="154"/>
      <c r="CW759" s="154"/>
      <c r="CX759" s="154"/>
      <c r="CY759" s="154"/>
      <c r="CZ759" s="154"/>
      <c r="DA759" s="7"/>
      <c r="DB759" s="7"/>
      <c r="DC759" s="7"/>
      <c r="DD759" s="7"/>
      <c r="DE759" s="154"/>
      <c r="DF759" s="154"/>
      <c r="DG759" s="7"/>
      <c r="DH759" s="154"/>
      <c r="DI759" s="154"/>
      <c r="DJ759" s="154"/>
      <c r="DK759" s="154"/>
      <c r="DL759" s="154"/>
      <c r="DM759" s="154"/>
      <c r="DN759" s="7"/>
      <c r="DO759" s="7"/>
      <c r="DP759" s="7"/>
      <c r="DQ759" s="7"/>
      <c r="DR759" s="152"/>
      <c r="DS759" s="152"/>
      <c r="DT759" s="152"/>
      <c r="DU759" s="152"/>
      <c r="DV759" s="152"/>
      <c r="DW759" s="152"/>
      <c r="DX759" s="152"/>
      <c r="DY759" s="152"/>
      <c r="DZ759" s="152"/>
      <c r="EA759" s="152"/>
      <c r="EB759" s="152"/>
      <c r="EC759" s="152"/>
      <c r="ED759" s="152"/>
      <c r="EE759" s="152"/>
      <c r="EF759" s="152"/>
      <c r="EG759" s="152"/>
      <c r="EH759" s="152"/>
      <c r="EI759" s="152"/>
      <c r="EJ759" s="152"/>
      <c r="EK759" s="152"/>
      <c r="EL759" s="152"/>
      <c r="EM759" s="152"/>
      <c r="EN759" s="152"/>
      <c r="EO759" s="152"/>
      <c r="EP759" s="152"/>
      <c r="EQ759" s="152"/>
      <c r="ER759" s="152"/>
      <c r="ES759" s="152"/>
      <c r="ET759" s="152"/>
      <c r="EU759" s="152"/>
      <c r="EV759" s="152"/>
      <c r="EW759" s="152"/>
      <c r="EX759" s="152"/>
      <c r="EY759" s="152"/>
      <c r="EZ759" s="152"/>
      <c r="FA759" s="152"/>
      <c r="FB759" s="152"/>
      <c r="FC759" s="152"/>
      <c r="FD759" s="152"/>
      <c r="FE759" s="152"/>
      <c r="FF759" s="152"/>
      <c r="FG759" s="152"/>
      <c r="FH759" s="152"/>
      <c r="FI759" s="152"/>
      <c r="FJ759" s="152"/>
      <c r="FK759" s="152"/>
      <c r="FL759" s="152"/>
      <c r="FM759" s="152"/>
      <c r="FN759" s="152"/>
      <c r="FO759" s="152"/>
      <c r="FP759" s="152"/>
      <c r="FQ759" s="152"/>
      <c r="FR759" s="152"/>
      <c r="FS759" s="152"/>
      <c r="FT759" s="152"/>
      <c r="FU759" s="152"/>
      <c r="FV759" s="152"/>
      <c r="FW759" s="152"/>
      <c r="FX759" s="152"/>
      <c r="FY759" s="152"/>
      <c r="FZ759" s="152"/>
      <c r="GA759" s="152"/>
      <c r="GB759" s="152"/>
      <c r="GC759" s="152"/>
      <c r="GD759" s="152"/>
      <c r="GE759" s="7"/>
      <c r="GF759" s="7"/>
      <c r="GG759" s="7"/>
      <c r="GH759" s="7"/>
      <c r="GI759" s="7"/>
      <c r="GJ759" s="7"/>
      <c r="GK759" s="7"/>
      <c r="GL759" s="7"/>
      <c r="GM759" s="48"/>
      <c r="GN759" s="7"/>
      <c r="GO759" s="7"/>
      <c r="GP759" s="7"/>
      <c r="GR759" s="48"/>
      <c r="GS759" s="48"/>
      <c r="GT759" s="48"/>
      <c r="GU759" s="48"/>
      <c r="GV759" s="48"/>
    </row>
    <row r="760" spans="1:204">
      <c r="A760" s="7"/>
      <c r="B760" s="7"/>
      <c r="C760" s="7"/>
      <c r="D760" s="48"/>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13"/>
      <c r="AJ760" s="13"/>
      <c r="AK760" s="7"/>
      <c r="AL760" s="7"/>
      <c r="AM760" s="7"/>
      <c r="AN760" s="7"/>
      <c r="AO760" s="7"/>
      <c r="AP760" s="7"/>
      <c r="AQ760" s="7"/>
      <c r="AR760" s="153"/>
      <c r="AS760" s="7"/>
      <c r="AT760" s="7"/>
      <c r="AU760" s="7"/>
      <c r="AV760" s="7"/>
      <c r="AW760" s="7"/>
      <c r="AX760" s="7"/>
      <c r="AY760" s="7"/>
      <c r="AZ760" s="7"/>
      <c r="BA760" s="7"/>
      <c r="BB760" s="7"/>
      <c r="BC760" s="7"/>
      <c r="BD760" s="7"/>
      <c r="BE760" s="154"/>
      <c r="BF760" s="154"/>
      <c r="BG760" s="7"/>
      <c r="BH760" s="154"/>
      <c r="BI760" s="154"/>
      <c r="BJ760" s="154"/>
      <c r="BK760" s="154"/>
      <c r="BL760" s="154"/>
      <c r="BM760" s="154"/>
      <c r="BN760" s="7"/>
      <c r="BO760" s="7"/>
      <c r="BP760" s="7"/>
      <c r="BQ760" s="7"/>
      <c r="BR760" s="154"/>
      <c r="BS760" s="154"/>
      <c r="BT760" s="7"/>
      <c r="BU760" s="154"/>
      <c r="BV760" s="154"/>
      <c r="BW760" s="154"/>
      <c r="BX760" s="154"/>
      <c r="BY760" s="154"/>
      <c r="BZ760" s="154"/>
      <c r="CA760" s="7"/>
      <c r="CB760" s="7"/>
      <c r="CC760" s="7"/>
      <c r="CD760" s="7"/>
      <c r="CE760" s="154"/>
      <c r="CF760" s="154"/>
      <c r="CG760" s="7"/>
      <c r="CH760" s="154"/>
      <c r="CI760" s="154"/>
      <c r="CJ760" s="154"/>
      <c r="CK760" s="154"/>
      <c r="CL760" s="154"/>
      <c r="CM760" s="154"/>
      <c r="CN760" s="7"/>
      <c r="CO760" s="7"/>
      <c r="CP760" s="7"/>
      <c r="CQ760" s="7"/>
      <c r="CR760" s="154"/>
      <c r="CS760" s="154"/>
      <c r="CT760" s="7"/>
      <c r="CU760" s="154"/>
      <c r="CV760" s="154"/>
      <c r="CW760" s="154"/>
      <c r="CX760" s="154"/>
      <c r="CY760" s="154"/>
      <c r="CZ760" s="154"/>
      <c r="DA760" s="7"/>
      <c r="DB760" s="7"/>
      <c r="DC760" s="7"/>
      <c r="DD760" s="7"/>
      <c r="DE760" s="154"/>
      <c r="DF760" s="154"/>
      <c r="DG760" s="7"/>
      <c r="DH760" s="154"/>
      <c r="DI760" s="154"/>
      <c r="DJ760" s="154"/>
      <c r="DK760" s="154"/>
      <c r="DL760" s="154"/>
      <c r="DM760" s="154"/>
      <c r="DN760" s="7"/>
      <c r="DO760" s="7"/>
      <c r="DP760" s="7"/>
      <c r="DQ760" s="7"/>
      <c r="DR760" s="152"/>
      <c r="DS760" s="152"/>
      <c r="DT760" s="152"/>
      <c r="DU760" s="152"/>
      <c r="DV760" s="152"/>
      <c r="DW760" s="152"/>
      <c r="DX760" s="152"/>
      <c r="DY760" s="152"/>
      <c r="DZ760" s="152"/>
      <c r="EA760" s="152"/>
      <c r="EB760" s="152"/>
      <c r="EC760" s="152"/>
      <c r="ED760" s="152"/>
      <c r="EE760" s="152"/>
      <c r="EF760" s="152"/>
      <c r="EG760" s="152"/>
      <c r="EH760" s="152"/>
      <c r="EI760" s="152"/>
      <c r="EJ760" s="152"/>
      <c r="EK760" s="152"/>
      <c r="EL760" s="152"/>
      <c r="EM760" s="152"/>
      <c r="EN760" s="152"/>
      <c r="EO760" s="152"/>
      <c r="EP760" s="152"/>
      <c r="EQ760" s="152"/>
      <c r="ER760" s="152"/>
      <c r="ES760" s="152"/>
      <c r="ET760" s="152"/>
      <c r="EU760" s="152"/>
      <c r="EV760" s="152"/>
      <c r="EW760" s="152"/>
      <c r="EX760" s="152"/>
      <c r="EY760" s="152"/>
      <c r="EZ760" s="152"/>
      <c r="FA760" s="152"/>
      <c r="FB760" s="152"/>
      <c r="FC760" s="152"/>
      <c r="FD760" s="152"/>
      <c r="FE760" s="152"/>
      <c r="FF760" s="152"/>
      <c r="FG760" s="152"/>
      <c r="FH760" s="152"/>
      <c r="FI760" s="152"/>
      <c r="FJ760" s="152"/>
      <c r="FK760" s="152"/>
      <c r="FL760" s="152"/>
      <c r="FM760" s="152"/>
      <c r="FN760" s="152"/>
      <c r="FO760" s="152"/>
      <c r="FP760" s="152"/>
      <c r="FQ760" s="152"/>
      <c r="FR760" s="152"/>
      <c r="FS760" s="152"/>
      <c r="FT760" s="152"/>
      <c r="FU760" s="152"/>
      <c r="FV760" s="152"/>
      <c r="FW760" s="152"/>
      <c r="FX760" s="152"/>
      <c r="FY760" s="152"/>
      <c r="FZ760" s="152"/>
      <c r="GA760" s="152"/>
      <c r="GB760" s="152"/>
      <c r="GC760" s="152"/>
      <c r="GD760" s="152"/>
      <c r="GE760" s="7"/>
      <c r="GF760" s="7"/>
      <c r="GG760" s="7"/>
      <c r="GH760" s="7"/>
      <c r="GI760" s="7"/>
      <c r="GJ760" s="7"/>
      <c r="GK760" s="7"/>
      <c r="GL760" s="7"/>
      <c r="GM760" s="48"/>
      <c r="GN760" s="7"/>
      <c r="GO760" s="7"/>
      <c r="GP760" s="7"/>
      <c r="GR760" s="48"/>
      <c r="GS760" s="48"/>
      <c r="GT760" s="48"/>
      <c r="GU760" s="48"/>
      <c r="GV760" s="48"/>
    </row>
    <row r="761" spans="1:204">
      <c r="A761" s="7"/>
      <c r="B761" s="7"/>
      <c r="C761" s="7"/>
      <c r="D761" s="48"/>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13"/>
      <c r="AJ761" s="13"/>
      <c r="AK761" s="7"/>
      <c r="AL761" s="7"/>
      <c r="AM761" s="7"/>
      <c r="AN761" s="7"/>
      <c r="AO761" s="7"/>
      <c r="AP761" s="7"/>
      <c r="AQ761" s="7"/>
      <c r="AR761" s="153"/>
      <c r="AS761" s="7"/>
      <c r="AT761" s="7"/>
      <c r="AU761" s="7"/>
      <c r="AV761" s="7"/>
      <c r="AW761" s="7"/>
      <c r="AX761" s="7"/>
      <c r="AY761" s="7"/>
      <c r="AZ761" s="7"/>
      <c r="BA761" s="7"/>
      <c r="BB761" s="7"/>
      <c r="BC761" s="7"/>
      <c r="BD761" s="7"/>
      <c r="BE761" s="154"/>
      <c r="BF761" s="154"/>
      <c r="BG761" s="7"/>
      <c r="BH761" s="154"/>
      <c r="BI761" s="154"/>
      <c r="BJ761" s="154"/>
      <c r="BK761" s="154"/>
      <c r="BL761" s="154"/>
      <c r="BM761" s="154"/>
      <c r="BN761" s="7"/>
      <c r="BO761" s="7"/>
      <c r="BP761" s="7"/>
      <c r="BQ761" s="7"/>
      <c r="BR761" s="154"/>
      <c r="BS761" s="154"/>
      <c r="BT761" s="7"/>
      <c r="BU761" s="154"/>
      <c r="BV761" s="154"/>
      <c r="BW761" s="154"/>
      <c r="BX761" s="154"/>
      <c r="BY761" s="154"/>
      <c r="BZ761" s="154"/>
      <c r="CA761" s="7"/>
      <c r="CB761" s="7"/>
      <c r="CC761" s="7"/>
      <c r="CD761" s="7"/>
      <c r="CE761" s="154"/>
      <c r="CF761" s="154"/>
      <c r="CG761" s="7"/>
      <c r="CH761" s="154"/>
      <c r="CI761" s="154"/>
      <c r="CJ761" s="154"/>
      <c r="CK761" s="154"/>
      <c r="CL761" s="154"/>
      <c r="CM761" s="154"/>
      <c r="CN761" s="7"/>
      <c r="CO761" s="7"/>
      <c r="CP761" s="7"/>
      <c r="CQ761" s="7"/>
      <c r="CR761" s="154"/>
      <c r="CS761" s="154"/>
      <c r="CT761" s="7"/>
      <c r="CU761" s="154"/>
      <c r="CV761" s="154"/>
      <c r="CW761" s="154"/>
      <c r="CX761" s="154"/>
      <c r="CY761" s="154"/>
      <c r="CZ761" s="154"/>
      <c r="DA761" s="7"/>
      <c r="DB761" s="7"/>
      <c r="DC761" s="7"/>
      <c r="DD761" s="7"/>
      <c r="DE761" s="154"/>
      <c r="DF761" s="154"/>
      <c r="DG761" s="7"/>
      <c r="DH761" s="154"/>
      <c r="DI761" s="154"/>
      <c r="DJ761" s="154"/>
      <c r="DK761" s="154"/>
      <c r="DL761" s="154"/>
      <c r="DM761" s="154"/>
      <c r="DN761" s="7"/>
      <c r="DO761" s="7"/>
      <c r="DP761" s="7"/>
      <c r="DQ761" s="7"/>
      <c r="DR761" s="152"/>
      <c r="DS761" s="152"/>
      <c r="DT761" s="152"/>
      <c r="DU761" s="152"/>
      <c r="DV761" s="152"/>
      <c r="DW761" s="152"/>
      <c r="DX761" s="152"/>
      <c r="DY761" s="152"/>
      <c r="DZ761" s="152"/>
      <c r="EA761" s="152"/>
      <c r="EB761" s="152"/>
      <c r="EC761" s="152"/>
      <c r="ED761" s="152"/>
      <c r="EE761" s="152"/>
      <c r="EF761" s="152"/>
      <c r="EG761" s="152"/>
      <c r="EH761" s="152"/>
      <c r="EI761" s="152"/>
      <c r="EJ761" s="152"/>
      <c r="EK761" s="152"/>
      <c r="EL761" s="152"/>
      <c r="EM761" s="152"/>
      <c r="EN761" s="152"/>
      <c r="EO761" s="152"/>
      <c r="EP761" s="152"/>
      <c r="EQ761" s="152"/>
      <c r="ER761" s="152"/>
      <c r="ES761" s="152"/>
      <c r="ET761" s="152"/>
      <c r="EU761" s="152"/>
      <c r="EV761" s="152"/>
      <c r="EW761" s="152"/>
      <c r="EX761" s="152"/>
      <c r="EY761" s="152"/>
      <c r="EZ761" s="152"/>
      <c r="FA761" s="152"/>
      <c r="FB761" s="152"/>
      <c r="FC761" s="152"/>
      <c r="FD761" s="152"/>
      <c r="FE761" s="152"/>
      <c r="FF761" s="152"/>
      <c r="FG761" s="152"/>
      <c r="FH761" s="152"/>
      <c r="FI761" s="152"/>
      <c r="FJ761" s="152"/>
      <c r="FK761" s="152"/>
      <c r="FL761" s="152"/>
      <c r="FM761" s="152"/>
      <c r="FN761" s="152"/>
      <c r="FO761" s="152"/>
      <c r="FP761" s="152"/>
      <c r="FQ761" s="152"/>
      <c r="FR761" s="152"/>
      <c r="FS761" s="152"/>
      <c r="FT761" s="152"/>
      <c r="FU761" s="152"/>
      <c r="FV761" s="152"/>
      <c r="FW761" s="152"/>
      <c r="FX761" s="152"/>
      <c r="FY761" s="152"/>
      <c r="FZ761" s="152"/>
      <c r="GA761" s="152"/>
      <c r="GB761" s="152"/>
      <c r="GC761" s="152"/>
      <c r="GD761" s="152"/>
      <c r="GE761" s="7"/>
      <c r="GF761" s="7"/>
      <c r="GG761" s="7"/>
      <c r="GH761" s="7"/>
      <c r="GI761" s="7"/>
      <c r="GJ761" s="7"/>
      <c r="GK761" s="7"/>
      <c r="GL761" s="7"/>
      <c r="GM761" s="48"/>
      <c r="GN761" s="7"/>
      <c r="GO761" s="7"/>
      <c r="GP761" s="7"/>
      <c r="GR761" s="48"/>
      <c r="GS761" s="48"/>
      <c r="GT761" s="48"/>
      <c r="GU761" s="48"/>
      <c r="GV761" s="48"/>
    </row>
    <row r="762" spans="1:204">
      <c r="A762" s="7"/>
      <c r="B762" s="7"/>
      <c r="C762" s="7"/>
      <c r="D762" s="48"/>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13"/>
      <c r="AJ762" s="13"/>
      <c r="AK762" s="7"/>
      <c r="AL762" s="7"/>
      <c r="AM762" s="7"/>
      <c r="AN762" s="7"/>
      <c r="AO762" s="7"/>
      <c r="AP762" s="7"/>
      <c r="AQ762" s="7"/>
      <c r="AR762" s="153"/>
      <c r="AS762" s="7"/>
      <c r="AT762" s="7"/>
      <c r="AU762" s="7"/>
      <c r="AV762" s="7"/>
      <c r="AW762" s="7"/>
      <c r="AX762" s="7"/>
      <c r="AY762" s="7"/>
      <c r="AZ762" s="7"/>
      <c r="BA762" s="7"/>
      <c r="BB762" s="7"/>
      <c r="BC762" s="7"/>
      <c r="BD762" s="7"/>
      <c r="BE762" s="154"/>
      <c r="BF762" s="154"/>
      <c r="BG762" s="7"/>
      <c r="BH762" s="154"/>
      <c r="BI762" s="154"/>
      <c r="BJ762" s="154"/>
      <c r="BK762" s="154"/>
      <c r="BL762" s="154"/>
      <c r="BM762" s="154"/>
      <c r="BN762" s="7"/>
      <c r="BO762" s="7"/>
      <c r="BP762" s="7"/>
      <c r="BQ762" s="7"/>
      <c r="BR762" s="154"/>
      <c r="BS762" s="154"/>
      <c r="BT762" s="7"/>
      <c r="BU762" s="154"/>
      <c r="BV762" s="154"/>
      <c r="BW762" s="154"/>
      <c r="BX762" s="154"/>
      <c r="BY762" s="154"/>
      <c r="BZ762" s="154"/>
      <c r="CA762" s="7"/>
      <c r="CB762" s="7"/>
      <c r="CC762" s="7"/>
      <c r="CD762" s="7"/>
      <c r="CE762" s="154"/>
      <c r="CF762" s="154"/>
      <c r="CG762" s="7"/>
      <c r="CH762" s="154"/>
      <c r="CI762" s="154"/>
      <c r="CJ762" s="154"/>
      <c r="CK762" s="154"/>
      <c r="CL762" s="154"/>
      <c r="CM762" s="154"/>
      <c r="CN762" s="7"/>
      <c r="CO762" s="7"/>
      <c r="CP762" s="7"/>
      <c r="CQ762" s="7"/>
      <c r="CR762" s="154"/>
      <c r="CS762" s="154"/>
      <c r="CT762" s="7"/>
      <c r="CU762" s="154"/>
      <c r="CV762" s="154"/>
      <c r="CW762" s="154"/>
      <c r="CX762" s="154"/>
      <c r="CY762" s="154"/>
      <c r="CZ762" s="154"/>
      <c r="DA762" s="7"/>
      <c r="DB762" s="7"/>
      <c r="DC762" s="7"/>
      <c r="DD762" s="7"/>
      <c r="DE762" s="154"/>
      <c r="DF762" s="154"/>
      <c r="DG762" s="7"/>
      <c r="DH762" s="154"/>
      <c r="DI762" s="154"/>
      <c r="DJ762" s="154"/>
      <c r="DK762" s="154"/>
      <c r="DL762" s="154"/>
      <c r="DM762" s="154"/>
      <c r="DN762" s="7"/>
      <c r="DO762" s="7"/>
      <c r="DP762" s="7"/>
      <c r="DQ762" s="7"/>
      <c r="DR762" s="152"/>
      <c r="DS762" s="152"/>
      <c r="DT762" s="152"/>
      <c r="DU762" s="152"/>
      <c r="DV762" s="152"/>
      <c r="DW762" s="152"/>
      <c r="DX762" s="152"/>
      <c r="DY762" s="152"/>
      <c r="DZ762" s="152"/>
      <c r="EA762" s="152"/>
      <c r="EB762" s="152"/>
      <c r="EC762" s="152"/>
      <c r="ED762" s="152"/>
      <c r="EE762" s="152"/>
      <c r="EF762" s="152"/>
      <c r="EG762" s="152"/>
      <c r="EH762" s="152"/>
      <c r="EI762" s="152"/>
      <c r="EJ762" s="152"/>
      <c r="EK762" s="152"/>
      <c r="EL762" s="152"/>
      <c r="EM762" s="152"/>
      <c r="EN762" s="152"/>
      <c r="EO762" s="152"/>
      <c r="EP762" s="152"/>
      <c r="EQ762" s="152"/>
      <c r="ER762" s="152"/>
      <c r="ES762" s="152"/>
      <c r="ET762" s="152"/>
      <c r="EU762" s="152"/>
      <c r="EV762" s="152"/>
      <c r="EW762" s="152"/>
      <c r="EX762" s="152"/>
      <c r="EY762" s="152"/>
      <c r="EZ762" s="152"/>
      <c r="FA762" s="152"/>
      <c r="FB762" s="152"/>
      <c r="FC762" s="152"/>
      <c r="FD762" s="152"/>
      <c r="FE762" s="152"/>
      <c r="FF762" s="152"/>
      <c r="FG762" s="152"/>
      <c r="FH762" s="152"/>
      <c r="FI762" s="152"/>
      <c r="FJ762" s="152"/>
      <c r="FK762" s="152"/>
      <c r="FL762" s="152"/>
      <c r="FM762" s="152"/>
      <c r="FN762" s="152"/>
      <c r="FO762" s="152"/>
      <c r="FP762" s="152"/>
      <c r="FQ762" s="152"/>
      <c r="FR762" s="152"/>
      <c r="FS762" s="152"/>
      <c r="FT762" s="152"/>
      <c r="FU762" s="152"/>
      <c r="FV762" s="152"/>
      <c r="FW762" s="152"/>
      <c r="FX762" s="152"/>
      <c r="FY762" s="152"/>
      <c r="FZ762" s="152"/>
      <c r="GA762" s="152"/>
      <c r="GB762" s="152"/>
      <c r="GC762" s="152"/>
      <c r="GD762" s="152"/>
      <c r="GE762" s="7"/>
      <c r="GF762" s="7"/>
      <c r="GG762" s="7"/>
      <c r="GH762" s="7"/>
      <c r="GI762" s="7"/>
      <c r="GJ762" s="7"/>
      <c r="GK762" s="7"/>
      <c r="GL762" s="7"/>
      <c r="GM762" s="48"/>
      <c r="GN762" s="7"/>
      <c r="GO762" s="7"/>
      <c r="GP762" s="7"/>
      <c r="GR762" s="48"/>
      <c r="GS762" s="48"/>
      <c r="GT762" s="48"/>
      <c r="GU762" s="48"/>
      <c r="GV762" s="48"/>
    </row>
    <row r="763" spans="1:204">
      <c r="A763" s="7"/>
      <c r="B763" s="7"/>
      <c r="C763" s="7"/>
      <c r="D763" s="48"/>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13"/>
      <c r="AJ763" s="13"/>
      <c r="AK763" s="7"/>
      <c r="AL763" s="7"/>
      <c r="AM763" s="7"/>
      <c r="AN763" s="7"/>
      <c r="AO763" s="7"/>
      <c r="AP763" s="7"/>
      <c r="AQ763" s="7"/>
      <c r="AR763" s="153"/>
      <c r="AS763" s="7"/>
      <c r="AT763" s="7"/>
      <c r="AU763" s="7"/>
      <c r="AV763" s="7"/>
      <c r="AW763" s="7"/>
      <c r="AX763" s="7"/>
      <c r="AY763" s="7"/>
      <c r="AZ763" s="7"/>
      <c r="BA763" s="7"/>
      <c r="BB763" s="7"/>
      <c r="BC763" s="7"/>
      <c r="BD763" s="7"/>
      <c r="BE763" s="154"/>
      <c r="BF763" s="154"/>
      <c r="BG763" s="7"/>
      <c r="BH763" s="154"/>
      <c r="BI763" s="154"/>
      <c r="BJ763" s="154"/>
      <c r="BK763" s="154"/>
      <c r="BL763" s="154"/>
      <c r="BM763" s="154"/>
      <c r="BN763" s="7"/>
      <c r="BO763" s="7"/>
      <c r="BP763" s="7"/>
      <c r="BQ763" s="7"/>
      <c r="BR763" s="154"/>
      <c r="BS763" s="154"/>
      <c r="BT763" s="7"/>
      <c r="BU763" s="154"/>
      <c r="BV763" s="154"/>
      <c r="BW763" s="154"/>
      <c r="BX763" s="154"/>
      <c r="BY763" s="154"/>
      <c r="BZ763" s="154"/>
      <c r="CA763" s="7"/>
      <c r="CB763" s="7"/>
      <c r="CC763" s="7"/>
      <c r="CD763" s="7"/>
      <c r="CE763" s="154"/>
      <c r="CF763" s="154"/>
      <c r="CG763" s="7"/>
      <c r="CH763" s="154"/>
      <c r="CI763" s="154"/>
      <c r="CJ763" s="154"/>
      <c r="CK763" s="154"/>
      <c r="CL763" s="154"/>
      <c r="CM763" s="154"/>
      <c r="CN763" s="7"/>
      <c r="CO763" s="7"/>
      <c r="CP763" s="7"/>
      <c r="CQ763" s="7"/>
      <c r="CR763" s="154"/>
      <c r="CS763" s="154"/>
      <c r="CT763" s="7"/>
      <c r="CU763" s="154"/>
      <c r="CV763" s="154"/>
      <c r="CW763" s="154"/>
      <c r="CX763" s="154"/>
      <c r="CY763" s="154"/>
      <c r="CZ763" s="154"/>
      <c r="DA763" s="7"/>
      <c r="DB763" s="7"/>
      <c r="DC763" s="7"/>
      <c r="DD763" s="7"/>
      <c r="DE763" s="154"/>
      <c r="DF763" s="154"/>
      <c r="DG763" s="7"/>
      <c r="DH763" s="154"/>
      <c r="DI763" s="154"/>
      <c r="DJ763" s="154"/>
      <c r="DK763" s="154"/>
      <c r="DL763" s="154"/>
      <c r="DM763" s="154"/>
      <c r="DN763" s="7"/>
      <c r="DO763" s="7"/>
      <c r="DP763" s="7"/>
      <c r="DQ763" s="7"/>
      <c r="DR763" s="152"/>
      <c r="DS763" s="152"/>
      <c r="DT763" s="152"/>
      <c r="DU763" s="152"/>
      <c r="DV763" s="152"/>
      <c r="DW763" s="152"/>
      <c r="DX763" s="152"/>
      <c r="DY763" s="152"/>
      <c r="DZ763" s="152"/>
      <c r="EA763" s="152"/>
      <c r="EB763" s="152"/>
      <c r="EC763" s="152"/>
      <c r="ED763" s="152"/>
      <c r="EE763" s="152"/>
      <c r="EF763" s="152"/>
      <c r="EG763" s="152"/>
      <c r="EH763" s="152"/>
      <c r="EI763" s="152"/>
      <c r="EJ763" s="152"/>
      <c r="EK763" s="152"/>
      <c r="EL763" s="152"/>
      <c r="EM763" s="152"/>
      <c r="EN763" s="152"/>
      <c r="EO763" s="152"/>
      <c r="EP763" s="152"/>
      <c r="EQ763" s="152"/>
      <c r="ER763" s="152"/>
      <c r="ES763" s="152"/>
      <c r="ET763" s="152"/>
      <c r="EU763" s="152"/>
      <c r="EV763" s="152"/>
      <c r="EW763" s="152"/>
      <c r="EX763" s="152"/>
      <c r="EY763" s="152"/>
      <c r="EZ763" s="152"/>
      <c r="FA763" s="152"/>
      <c r="FB763" s="152"/>
      <c r="FC763" s="152"/>
      <c r="FD763" s="152"/>
      <c r="FE763" s="152"/>
      <c r="FF763" s="152"/>
      <c r="FG763" s="152"/>
      <c r="FH763" s="152"/>
      <c r="FI763" s="152"/>
      <c r="FJ763" s="152"/>
      <c r="FK763" s="152"/>
      <c r="FL763" s="152"/>
      <c r="FM763" s="152"/>
      <c r="FN763" s="152"/>
      <c r="FO763" s="152"/>
      <c r="FP763" s="152"/>
      <c r="FQ763" s="152"/>
      <c r="FR763" s="152"/>
      <c r="FS763" s="152"/>
      <c r="FT763" s="152"/>
      <c r="FU763" s="152"/>
      <c r="FV763" s="152"/>
      <c r="FW763" s="152"/>
      <c r="FX763" s="152"/>
      <c r="FY763" s="152"/>
      <c r="FZ763" s="152"/>
      <c r="GA763" s="152"/>
      <c r="GB763" s="152"/>
      <c r="GC763" s="152"/>
      <c r="GD763" s="152"/>
      <c r="GE763" s="7"/>
      <c r="GF763" s="7"/>
      <c r="GG763" s="7"/>
      <c r="GH763" s="7"/>
      <c r="GI763" s="7"/>
      <c r="GJ763" s="7"/>
      <c r="GK763" s="7"/>
      <c r="GL763" s="7"/>
      <c r="GM763" s="48"/>
      <c r="GN763" s="7"/>
      <c r="GO763" s="7"/>
      <c r="GP763" s="7"/>
      <c r="GR763" s="48"/>
      <c r="GS763" s="48"/>
      <c r="GT763" s="48"/>
      <c r="GU763" s="48"/>
      <c r="GV763" s="48"/>
    </row>
    <row r="764" spans="1:204">
      <c r="A764" s="7"/>
      <c r="B764" s="7"/>
      <c r="C764" s="7"/>
      <c r="D764" s="48"/>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c r="AH764" s="7"/>
      <c r="AI764" s="13"/>
      <c r="AJ764" s="13"/>
      <c r="AK764" s="7"/>
      <c r="AL764" s="7"/>
      <c r="AM764" s="7"/>
      <c r="AN764" s="7"/>
      <c r="AO764" s="7"/>
      <c r="AP764" s="7"/>
      <c r="AQ764" s="7"/>
      <c r="AR764" s="153"/>
      <c r="AS764" s="7"/>
      <c r="AT764" s="7"/>
      <c r="AU764" s="7"/>
      <c r="AV764" s="7"/>
      <c r="AW764" s="7"/>
      <c r="AX764" s="7"/>
      <c r="AY764" s="7"/>
      <c r="AZ764" s="7"/>
      <c r="BA764" s="7"/>
      <c r="BB764" s="7"/>
      <c r="BC764" s="7"/>
      <c r="BD764" s="7"/>
      <c r="BE764" s="154"/>
      <c r="BF764" s="154"/>
      <c r="BG764" s="7"/>
      <c r="BH764" s="154"/>
      <c r="BI764" s="154"/>
      <c r="BJ764" s="154"/>
      <c r="BK764" s="154"/>
      <c r="BL764" s="154"/>
      <c r="BM764" s="154"/>
      <c r="BN764" s="7"/>
      <c r="BO764" s="7"/>
      <c r="BP764" s="7"/>
      <c r="BQ764" s="7"/>
      <c r="BR764" s="154"/>
      <c r="BS764" s="154"/>
      <c r="BT764" s="7"/>
      <c r="BU764" s="154"/>
      <c r="BV764" s="154"/>
      <c r="BW764" s="154"/>
      <c r="BX764" s="154"/>
      <c r="BY764" s="154"/>
      <c r="BZ764" s="154"/>
      <c r="CA764" s="7"/>
      <c r="CB764" s="7"/>
      <c r="CC764" s="7"/>
      <c r="CD764" s="7"/>
      <c r="CE764" s="154"/>
      <c r="CF764" s="154"/>
      <c r="CG764" s="7"/>
      <c r="CH764" s="154"/>
      <c r="CI764" s="154"/>
      <c r="CJ764" s="154"/>
      <c r="CK764" s="154"/>
      <c r="CL764" s="154"/>
      <c r="CM764" s="154"/>
      <c r="CN764" s="7"/>
      <c r="CO764" s="7"/>
      <c r="CP764" s="7"/>
      <c r="CQ764" s="7"/>
      <c r="CR764" s="154"/>
      <c r="CS764" s="154"/>
      <c r="CT764" s="7"/>
      <c r="CU764" s="154"/>
      <c r="CV764" s="154"/>
      <c r="CW764" s="154"/>
      <c r="CX764" s="154"/>
      <c r="CY764" s="154"/>
      <c r="CZ764" s="154"/>
      <c r="DA764" s="7"/>
      <c r="DB764" s="7"/>
      <c r="DC764" s="7"/>
      <c r="DD764" s="7"/>
      <c r="DE764" s="154"/>
      <c r="DF764" s="154"/>
      <c r="DG764" s="7"/>
      <c r="DH764" s="154"/>
      <c r="DI764" s="154"/>
      <c r="DJ764" s="154"/>
      <c r="DK764" s="154"/>
      <c r="DL764" s="154"/>
      <c r="DM764" s="154"/>
      <c r="DN764" s="7"/>
      <c r="DO764" s="7"/>
      <c r="DP764" s="7"/>
      <c r="DQ764" s="7"/>
      <c r="DR764" s="152"/>
      <c r="DS764" s="152"/>
      <c r="DT764" s="152"/>
      <c r="DU764" s="152"/>
      <c r="DV764" s="152"/>
      <c r="DW764" s="152"/>
      <c r="DX764" s="152"/>
      <c r="DY764" s="152"/>
      <c r="DZ764" s="152"/>
      <c r="EA764" s="152"/>
      <c r="EB764" s="152"/>
      <c r="EC764" s="152"/>
      <c r="ED764" s="152"/>
      <c r="EE764" s="152"/>
      <c r="EF764" s="152"/>
      <c r="EG764" s="152"/>
      <c r="EH764" s="152"/>
      <c r="EI764" s="152"/>
      <c r="EJ764" s="152"/>
      <c r="EK764" s="152"/>
      <c r="EL764" s="152"/>
      <c r="EM764" s="152"/>
      <c r="EN764" s="152"/>
      <c r="EO764" s="152"/>
      <c r="EP764" s="152"/>
      <c r="EQ764" s="152"/>
      <c r="ER764" s="152"/>
      <c r="ES764" s="152"/>
      <c r="ET764" s="152"/>
      <c r="EU764" s="152"/>
      <c r="EV764" s="152"/>
      <c r="EW764" s="152"/>
      <c r="EX764" s="152"/>
      <c r="EY764" s="152"/>
      <c r="EZ764" s="152"/>
      <c r="FA764" s="152"/>
      <c r="FB764" s="152"/>
      <c r="FC764" s="152"/>
      <c r="FD764" s="152"/>
      <c r="FE764" s="152"/>
      <c r="FF764" s="152"/>
      <c r="FG764" s="152"/>
      <c r="FH764" s="152"/>
      <c r="FI764" s="152"/>
      <c r="FJ764" s="152"/>
      <c r="FK764" s="152"/>
      <c r="FL764" s="152"/>
      <c r="FM764" s="152"/>
      <c r="FN764" s="152"/>
      <c r="FO764" s="152"/>
      <c r="FP764" s="152"/>
      <c r="FQ764" s="152"/>
      <c r="FR764" s="152"/>
      <c r="FS764" s="152"/>
      <c r="FT764" s="152"/>
      <c r="FU764" s="152"/>
      <c r="FV764" s="152"/>
      <c r="FW764" s="152"/>
      <c r="FX764" s="152"/>
      <c r="FY764" s="152"/>
      <c r="FZ764" s="152"/>
      <c r="GA764" s="152"/>
      <c r="GB764" s="152"/>
      <c r="GC764" s="152"/>
      <c r="GD764" s="152"/>
      <c r="GE764" s="7"/>
      <c r="GF764" s="7"/>
      <c r="GG764" s="7"/>
      <c r="GH764" s="7"/>
      <c r="GI764" s="7"/>
      <c r="GJ764" s="7"/>
      <c r="GK764" s="7"/>
      <c r="GL764" s="7"/>
      <c r="GM764" s="48"/>
      <c r="GN764" s="7"/>
      <c r="GO764" s="7"/>
      <c r="GP764" s="7"/>
      <c r="GR764" s="48"/>
      <c r="GS764" s="48"/>
      <c r="GT764" s="48"/>
      <c r="GU764" s="48"/>
      <c r="GV764" s="48"/>
    </row>
    <row r="765" spans="1:204">
      <c r="A765" s="7"/>
      <c r="B765" s="7"/>
      <c r="C765" s="7"/>
      <c r="D765" s="48"/>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13"/>
      <c r="AJ765" s="13"/>
      <c r="AK765" s="7"/>
      <c r="AL765" s="7"/>
      <c r="AM765" s="7"/>
      <c r="AN765" s="7"/>
      <c r="AO765" s="7"/>
      <c r="AP765" s="7"/>
      <c r="AQ765" s="7"/>
      <c r="AR765" s="153"/>
      <c r="AS765" s="7"/>
      <c r="AT765" s="7"/>
      <c r="AU765" s="7"/>
      <c r="AV765" s="7"/>
      <c r="AW765" s="7"/>
      <c r="AX765" s="7"/>
      <c r="AY765" s="7"/>
      <c r="AZ765" s="7"/>
      <c r="BA765" s="7"/>
      <c r="BB765" s="7"/>
      <c r="BC765" s="7"/>
      <c r="BD765" s="7"/>
      <c r="BE765" s="154"/>
      <c r="BF765" s="154"/>
      <c r="BG765" s="7"/>
      <c r="BH765" s="154"/>
      <c r="BI765" s="154"/>
      <c r="BJ765" s="154"/>
      <c r="BK765" s="154"/>
      <c r="BL765" s="154"/>
      <c r="BM765" s="154"/>
      <c r="BN765" s="7"/>
      <c r="BO765" s="7"/>
      <c r="BP765" s="7"/>
      <c r="BQ765" s="7"/>
      <c r="BR765" s="154"/>
      <c r="BS765" s="154"/>
      <c r="BT765" s="7"/>
      <c r="BU765" s="154"/>
      <c r="BV765" s="154"/>
      <c r="BW765" s="154"/>
      <c r="BX765" s="154"/>
      <c r="BY765" s="154"/>
      <c r="BZ765" s="154"/>
      <c r="CA765" s="7"/>
      <c r="CB765" s="7"/>
      <c r="CC765" s="7"/>
      <c r="CD765" s="7"/>
      <c r="CE765" s="154"/>
      <c r="CF765" s="154"/>
      <c r="CG765" s="7"/>
      <c r="CH765" s="154"/>
      <c r="CI765" s="154"/>
      <c r="CJ765" s="154"/>
      <c r="CK765" s="154"/>
      <c r="CL765" s="154"/>
      <c r="CM765" s="154"/>
      <c r="CN765" s="7"/>
      <c r="CO765" s="7"/>
      <c r="CP765" s="7"/>
      <c r="CQ765" s="7"/>
      <c r="CR765" s="154"/>
      <c r="CS765" s="154"/>
      <c r="CT765" s="7"/>
      <c r="CU765" s="154"/>
      <c r="CV765" s="154"/>
      <c r="CW765" s="154"/>
      <c r="CX765" s="154"/>
      <c r="CY765" s="154"/>
      <c r="CZ765" s="154"/>
      <c r="DA765" s="7"/>
      <c r="DB765" s="7"/>
      <c r="DC765" s="7"/>
      <c r="DD765" s="7"/>
      <c r="DE765" s="154"/>
      <c r="DF765" s="154"/>
      <c r="DG765" s="7"/>
      <c r="DH765" s="154"/>
      <c r="DI765" s="154"/>
      <c r="DJ765" s="154"/>
      <c r="DK765" s="154"/>
      <c r="DL765" s="154"/>
      <c r="DM765" s="154"/>
      <c r="DN765" s="7"/>
      <c r="DO765" s="7"/>
      <c r="DP765" s="7"/>
      <c r="DQ765" s="7"/>
      <c r="DR765" s="152"/>
      <c r="DS765" s="152"/>
      <c r="DT765" s="152"/>
      <c r="DU765" s="152"/>
      <c r="DV765" s="152"/>
      <c r="DW765" s="152"/>
      <c r="DX765" s="152"/>
      <c r="DY765" s="152"/>
      <c r="DZ765" s="152"/>
      <c r="EA765" s="152"/>
      <c r="EB765" s="152"/>
      <c r="EC765" s="152"/>
      <c r="ED765" s="152"/>
      <c r="EE765" s="152"/>
      <c r="EF765" s="152"/>
      <c r="EG765" s="152"/>
      <c r="EH765" s="152"/>
      <c r="EI765" s="152"/>
      <c r="EJ765" s="152"/>
      <c r="EK765" s="152"/>
      <c r="EL765" s="152"/>
      <c r="EM765" s="152"/>
      <c r="EN765" s="152"/>
      <c r="EO765" s="152"/>
      <c r="EP765" s="152"/>
      <c r="EQ765" s="152"/>
      <c r="ER765" s="152"/>
      <c r="ES765" s="152"/>
      <c r="ET765" s="152"/>
      <c r="EU765" s="152"/>
      <c r="EV765" s="152"/>
      <c r="EW765" s="152"/>
      <c r="EX765" s="152"/>
      <c r="EY765" s="152"/>
      <c r="EZ765" s="152"/>
      <c r="FA765" s="152"/>
      <c r="FB765" s="152"/>
      <c r="FC765" s="152"/>
      <c r="FD765" s="152"/>
      <c r="FE765" s="152"/>
      <c r="FF765" s="152"/>
      <c r="FG765" s="152"/>
      <c r="FH765" s="152"/>
      <c r="FI765" s="152"/>
      <c r="FJ765" s="152"/>
      <c r="FK765" s="152"/>
      <c r="FL765" s="152"/>
      <c r="FM765" s="152"/>
      <c r="FN765" s="152"/>
      <c r="FO765" s="152"/>
      <c r="FP765" s="152"/>
      <c r="FQ765" s="152"/>
      <c r="FR765" s="152"/>
      <c r="FS765" s="152"/>
      <c r="FT765" s="152"/>
      <c r="FU765" s="152"/>
      <c r="FV765" s="152"/>
      <c r="FW765" s="152"/>
      <c r="FX765" s="152"/>
      <c r="FY765" s="152"/>
      <c r="FZ765" s="152"/>
      <c r="GA765" s="152"/>
      <c r="GB765" s="152"/>
      <c r="GC765" s="152"/>
      <c r="GD765" s="152"/>
      <c r="GE765" s="7"/>
      <c r="GF765" s="7"/>
      <c r="GG765" s="7"/>
      <c r="GH765" s="7"/>
      <c r="GI765" s="7"/>
      <c r="GJ765" s="7"/>
      <c r="GK765" s="7"/>
      <c r="GL765" s="7"/>
      <c r="GM765" s="48"/>
      <c r="GN765" s="7"/>
      <c r="GO765" s="7"/>
      <c r="GP765" s="7"/>
      <c r="GR765" s="48"/>
      <c r="GS765" s="48"/>
      <c r="GT765" s="48"/>
      <c r="GU765" s="48"/>
      <c r="GV765" s="48"/>
    </row>
    <row r="766" spans="1:204">
      <c r="A766" s="7"/>
      <c r="B766" s="7"/>
      <c r="C766" s="7"/>
      <c r="D766" s="48"/>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13"/>
      <c r="AJ766" s="13"/>
      <c r="AK766" s="7"/>
      <c r="AL766" s="7"/>
      <c r="AM766" s="7"/>
      <c r="AN766" s="7"/>
      <c r="AO766" s="7"/>
      <c r="AP766" s="7"/>
      <c r="AQ766" s="7"/>
      <c r="AR766" s="153"/>
      <c r="AS766" s="7"/>
      <c r="AT766" s="7"/>
      <c r="AU766" s="7"/>
      <c r="AV766" s="7"/>
      <c r="AW766" s="7"/>
      <c r="AX766" s="7"/>
      <c r="AY766" s="7"/>
      <c r="AZ766" s="7"/>
      <c r="BA766" s="7"/>
      <c r="BB766" s="7"/>
      <c r="BC766" s="7"/>
      <c r="BD766" s="7"/>
      <c r="BE766" s="154"/>
      <c r="BF766" s="154"/>
      <c r="BG766" s="7"/>
      <c r="BH766" s="154"/>
      <c r="BI766" s="154"/>
      <c r="BJ766" s="154"/>
      <c r="BK766" s="154"/>
      <c r="BL766" s="154"/>
      <c r="BM766" s="154"/>
      <c r="BN766" s="7"/>
      <c r="BO766" s="7"/>
      <c r="BP766" s="7"/>
      <c r="BQ766" s="7"/>
      <c r="BR766" s="154"/>
      <c r="BS766" s="154"/>
      <c r="BT766" s="7"/>
      <c r="BU766" s="154"/>
      <c r="BV766" s="154"/>
      <c r="BW766" s="154"/>
      <c r="BX766" s="154"/>
      <c r="BY766" s="154"/>
      <c r="BZ766" s="154"/>
      <c r="CA766" s="7"/>
      <c r="CB766" s="7"/>
      <c r="CC766" s="7"/>
      <c r="CD766" s="7"/>
      <c r="CE766" s="154"/>
      <c r="CF766" s="154"/>
      <c r="CG766" s="7"/>
      <c r="CH766" s="154"/>
      <c r="CI766" s="154"/>
      <c r="CJ766" s="154"/>
      <c r="CK766" s="154"/>
      <c r="CL766" s="154"/>
      <c r="CM766" s="154"/>
      <c r="CN766" s="7"/>
      <c r="CO766" s="7"/>
      <c r="CP766" s="7"/>
      <c r="CQ766" s="7"/>
      <c r="CR766" s="154"/>
      <c r="CS766" s="154"/>
      <c r="CT766" s="7"/>
      <c r="CU766" s="154"/>
      <c r="CV766" s="154"/>
      <c r="CW766" s="154"/>
      <c r="CX766" s="154"/>
      <c r="CY766" s="154"/>
      <c r="CZ766" s="154"/>
      <c r="DA766" s="7"/>
      <c r="DB766" s="7"/>
      <c r="DC766" s="7"/>
      <c r="DD766" s="7"/>
      <c r="DE766" s="154"/>
      <c r="DF766" s="154"/>
      <c r="DG766" s="7"/>
      <c r="DH766" s="154"/>
      <c r="DI766" s="154"/>
      <c r="DJ766" s="154"/>
      <c r="DK766" s="154"/>
      <c r="DL766" s="154"/>
      <c r="DM766" s="154"/>
      <c r="DN766" s="7"/>
      <c r="DO766" s="7"/>
      <c r="DP766" s="7"/>
      <c r="DQ766" s="7"/>
      <c r="DR766" s="152"/>
      <c r="DS766" s="152"/>
      <c r="DT766" s="152"/>
      <c r="DU766" s="152"/>
      <c r="DV766" s="152"/>
      <c r="DW766" s="152"/>
      <c r="DX766" s="152"/>
      <c r="DY766" s="152"/>
      <c r="DZ766" s="152"/>
      <c r="EA766" s="152"/>
      <c r="EB766" s="152"/>
      <c r="EC766" s="152"/>
      <c r="ED766" s="152"/>
      <c r="EE766" s="152"/>
      <c r="EF766" s="152"/>
      <c r="EG766" s="152"/>
      <c r="EH766" s="152"/>
      <c r="EI766" s="152"/>
      <c r="EJ766" s="152"/>
      <c r="EK766" s="152"/>
      <c r="EL766" s="152"/>
      <c r="EM766" s="152"/>
      <c r="EN766" s="152"/>
      <c r="EO766" s="152"/>
      <c r="EP766" s="152"/>
      <c r="EQ766" s="152"/>
      <c r="ER766" s="152"/>
      <c r="ES766" s="152"/>
      <c r="ET766" s="152"/>
      <c r="EU766" s="152"/>
      <c r="EV766" s="152"/>
      <c r="EW766" s="152"/>
      <c r="EX766" s="152"/>
      <c r="EY766" s="152"/>
      <c r="EZ766" s="152"/>
      <c r="FA766" s="152"/>
      <c r="FB766" s="152"/>
      <c r="FC766" s="152"/>
      <c r="FD766" s="152"/>
      <c r="FE766" s="152"/>
      <c r="FF766" s="152"/>
      <c r="FG766" s="152"/>
      <c r="FH766" s="152"/>
      <c r="FI766" s="152"/>
      <c r="FJ766" s="152"/>
      <c r="FK766" s="152"/>
      <c r="FL766" s="152"/>
      <c r="FM766" s="152"/>
      <c r="FN766" s="152"/>
      <c r="FO766" s="152"/>
      <c r="FP766" s="152"/>
      <c r="FQ766" s="152"/>
      <c r="FR766" s="152"/>
      <c r="FS766" s="152"/>
      <c r="FT766" s="152"/>
      <c r="FU766" s="152"/>
      <c r="FV766" s="152"/>
      <c r="FW766" s="152"/>
      <c r="FX766" s="152"/>
      <c r="FY766" s="152"/>
      <c r="FZ766" s="152"/>
      <c r="GA766" s="152"/>
      <c r="GB766" s="152"/>
      <c r="GC766" s="152"/>
      <c r="GD766" s="152"/>
      <c r="GE766" s="7"/>
      <c r="GF766" s="7"/>
      <c r="GG766" s="7"/>
      <c r="GH766" s="7"/>
      <c r="GI766" s="7"/>
      <c r="GJ766" s="7"/>
      <c r="GK766" s="7"/>
      <c r="GL766" s="7"/>
      <c r="GM766" s="48"/>
      <c r="GN766" s="7"/>
      <c r="GO766" s="7"/>
      <c r="GP766" s="7"/>
      <c r="GR766" s="48"/>
      <c r="GS766" s="48"/>
      <c r="GT766" s="48"/>
      <c r="GU766" s="48"/>
      <c r="GV766" s="48"/>
    </row>
    <row r="767" spans="1:204">
      <c r="A767" s="7"/>
      <c r="B767" s="7"/>
      <c r="C767" s="7"/>
      <c r="D767" s="48"/>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13"/>
      <c r="AJ767" s="13"/>
      <c r="AK767" s="7"/>
      <c r="AL767" s="7"/>
      <c r="AM767" s="7"/>
      <c r="AN767" s="7"/>
      <c r="AO767" s="7"/>
      <c r="AP767" s="7"/>
      <c r="AQ767" s="7"/>
      <c r="AR767" s="153"/>
      <c r="AS767" s="7"/>
      <c r="AT767" s="7"/>
      <c r="AU767" s="7"/>
      <c r="AV767" s="7"/>
      <c r="AW767" s="7"/>
      <c r="AX767" s="7"/>
      <c r="AY767" s="7"/>
      <c r="AZ767" s="7"/>
      <c r="BA767" s="7"/>
      <c r="BB767" s="7"/>
      <c r="BC767" s="7"/>
      <c r="BD767" s="7"/>
      <c r="BE767" s="154"/>
      <c r="BF767" s="154"/>
      <c r="BG767" s="7"/>
      <c r="BH767" s="154"/>
      <c r="BI767" s="154"/>
      <c r="BJ767" s="154"/>
      <c r="BK767" s="154"/>
      <c r="BL767" s="154"/>
      <c r="BM767" s="154"/>
      <c r="BN767" s="7"/>
      <c r="BO767" s="7"/>
      <c r="BP767" s="7"/>
      <c r="BQ767" s="7"/>
      <c r="BR767" s="154"/>
      <c r="BS767" s="154"/>
      <c r="BT767" s="7"/>
      <c r="BU767" s="154"/>
      <c r="BV767" s="154"/>
      <c r="BW767" s="154"/>
      <c r="BX767" s="154"/>
      <c r="BY767" s="154"/>
      <c r="BZ767" s="154"/>
      <c r="CA767" s="7"/>
      <c r="CB767" s="7"/>
      <c r="CC767" s="7"/>
      <c r="CD767" s="7"/>
      <c r="CE767" s="154"/>
      <c r="CF767" s="154"/>
      <c r="CG767" s="7"/>
      <c r="CH767" s="154"/>
      <c r="CI767" s="154"/>
      <c r="CJ767" s="154"/>
      <c r="CK767" s="154"/>
      <c r="CL767" s="154"/>
      <c r="CM767" s="154"/>
      <c r="CN767" s="7"/>
      <c r="CO767" s="7"/>
      <c r="CP767" s="7"/>
      <c r="CQ767" s="7"/>
      <c r="CR767" s="154"/>
      <c r="CS767" s="154"/>
      <c r="CT767" s="7"/>
      <c r="CU767" s="154"/>
      <c r="CV767" s="154"/>
      <c r="CW767" s="154"/>
      <c r="CX767" s="154"/>
      <c r="CY767" s="154"/>
      <c r="CZ767" s="154"/>
      <c r="DA767" s="7"/>
      <c r="DB767" s="7"/>
      <c r="DC767" s="7"/>
      <c r="DD767" s="7"/>
      <c r="DE767" s="154"/>
      <c r="DF767" s="154"/>
      <c r="DG767" s="7"/>
      <c r="DH767" s="154"/>
      <c r="DI767" s="154"/>
      <c r="DJ767" s="154"/>
      <c r="DK767" s="154"/>
      <c r="DL767" s="154"/>
      <c r="DM767" s="154"/>
      <c r="DN767" s="7"/>
      <c r="DO767" s="7"/>
      <c r="DP767" s="7"/>
      <c r="DQ767" s="7"/>
      <c r="DR767" s="152"/>
      <c r="DS767" s="152"/>
      <c r="DT767" s="152"/>
      <c r="DU767" s="152"/>
      <c r="DV767" s="152"/>
      <c r="DW767" s="152"/>
      <c r="DX767" s="152"/>
      <c r="DY767" s="152"/>
      <c r="DZ767" s="152"/>
      <c r="EA767" s="152"/>
      <c r="EB767" s="152"/>
      <c r="EC767" s="152"/>
      <c r="ED767" s="152"/>
      <c r="EE767" s="152"/>
      <c r="EF767" s="152"/>
      <c r="EG767" s="152"/>
      <c r="EH767" s="152"/>
      <c r="EI767" s="152"/>
      <c r="EJ767" s="152"/>
      <c r="EK767" s="152"/>
      <c r="EL767" s="152"/>
      <c r="EM767" s="152"/>
      <c r="EN767" s="152"/>
      <c r="EO767" s="152"/>
      <c r="EP767" s="152"/>
      <c r="EQ767" s="152"/>
      <c r="ER767" s="152"/>
      <c r="ES767" s="152"/>
      <c r="ET767" s="152"/>
      <c r="EU767" s="152"/>
      <c r="EV767" s="152"/>
      <c r="EW767" s="152"/>
      <c r="EX767" s="152"/>
      <c r="EY767" s="152"/>
      <c r="EZ767" s="152"/>
      <c r="FA767" s="152"/>
      <c r="FB767" s="152"/>
      <c r="FC767" s="152"/>
      <c r="FD767" s="152"/>
      <c r="FE767" s="152"/>
      <c r="FF767" s="152"/>
      <c r="FG767" s="152"/>
      <c r="FH767" s="152"/>
      <c r="FI767" s="152"/>
      <c r="FJ767" s="152"/>
      <c r="FK767" s="152"/>
      <c r="FL767" s="152"/>
      <c r="FM767" s="152"/>
      <c r="FN767" s="152"/>
      <c r="FO767" s="152"/>
      <c r="FP767" s="152"/>
      <c r="FQ767" s="152"/>
      <c r="FR767" s="152"/>
      <c r="FS767" s="152"/>
      <c r="FT767" s="152"/>
      <c r="FU767" s="152"/>
      <c r="FV767" s="152"/>
      <c r="FW767" s="152"/>
      <c r="FX767" s="152"/>
      <c r="FY767" s="152"/>
      <c r="FZ767" s="152"/>
      <c r="GA767" s="152"/>
      <c r="GB767" s="152"/>
      <c r="GC767" s="152"/>
      <c r="GD767" s="152"/>
      <c r="GE767" s="7"/>
      <c r="GF767" s="7"/>
      <c r="GG767" s="7"/>
      <c r="GH767" s="7"/>
      <c r="GI767" s="7"/>
      <c r="GJ767" s="7"/>
      <c r="GK767" s="7"/>
      <c r="GL767" s="7"/>
      <c r="GM767" s="48"/>
      <c r="GN767" s="7"/>
      <c r="GO767" s="7"/>
      <c r="GP767" s="7"/>
      <c r="GR767" s="48"/>
      <c r="GS767" s="48"/>
      <c r="GT767" s="48"/>
      <c r="GU767" s="48"/>
      <c r="GV767" s="48"/>
    </row>
    <row r="768" spans="1:204">
      <c r="A768" s="7"/>
      <c r="B768" s="7"/>
      <c r="C768" s="7"/>
      <c r="D768" s="48"/>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13"/>
      <c r="AJ768" s="13"/>
      <c r="AK768" s="7"/>
      <c r="AL768" s="7"/>
      <c r="AM768" s="7"/>
      <c r="AN768" s="7"/>
      <c r="AO768" s="7"/>
      <c r="AP768" s="7"/>
      <c r="AQ768" s="7"/>
      <c r="AR768" s="153"/>
      <c r="AS768" s="7"/>
      <c r="AT768" s="7"/>
      <c r="AU768" s="7"/>
      <c r="AV768" s="7"/>
      <c r="AW768" s="7"/>
      <c r="AX768" s="7"/>
      <c r="AY768" s="7"/>
      <c r="AZ768" s="7"/>
      <c r="BA768" s="7"/>
      <c r="BB768" s="7"/>
      <c r="BC768" s="7"/>
      <c r="BD768" s="7"/>
      <c r="BE768" s="154"/>
      <c r="BF768" s="154"/>
      <c r="BG768" s="7"/>
      <c r="BH768" s="154"/>
      <c r="BI768" s="154"/>
      <c r="BJ768" s="154"/>
      <c r="BK768" s="154"/>
      <c r="BL768" s="154"/>
      <c r="BM768" s="154"/>
      <c r="BN768" s="7"/>
      <c r="BO768" s="7"/>
      <c r="BP768" s="7"/>
      <c r="BQ768" s="7"/>
      <c r="BR768" s="154"/>
      <c r="BS768" s="154"/>
      <c r="BT768" s="7"/>
      <c r="BU768" s="154"/>
      <c r="BV768" s="154"/>
      <c r="BW768" s="154"/>
      <c r="BX768" s="154"/>
      <c r="BY768" s="154"/>
      <c r="BZ768" s="154"/>
      <c r="CA768" s="7"/>
      <c r="CB768" s="7"/>
      <c r="CC768" s="7"/>
      <c r="CD768" s="7"/>
      <c r="CE768" s="154"/>
      <c r="CF768" s="154"/>
      <c r="CG768" s="7"/>
      <c r="CH768" s="154"/>
      <c r="CI768" s="154"/>
      <c r="CJ768" s="154"/>
      <c r="CK768" s="154"/>
      <c r="CL768" s="154"/>
      <c r="CM768" s="154"/>
      <c r="CN768" s="7"/>
      <c r="CO768" s="7"/>
      <c r="CP768" s="7"/>
      <c r="CQ768" s="7"/>
      <c r="CR768" s="154"/>
      <c r="CS768" s="154"/>
      <c r="CT768" s="7"/>
      <c r="CU768" s="154"/>
      <c r="CV768" s="154"/>
      <c r="CW768" s="154"/>
      <c r="CX768" s="154"/>
      <c r="CY768" s="154"/>
      <c r="CZ768" s="154"/>
      <c r="DA768" s="7"/>
      <c r="DB768" s="7"/>
      <c r="DC768" s="7"/>
      <c r="DD768" s="7"/>
      <c r="DE768" s="154"/>
      <c r="DF768" s="154"/>
      <c r="DG768" s="7"/>
      <c r="DH768" s="154"/>
      <c r="DI768" s="154"/>
      <c r="DJ768" s="154"/>
      <c r="DK768" s="154"/>
      <c r="DL768" s="154"/>
      <c r="DM768" s="154"/>
      <c r="DN768" s="7"/>
      <c r="DO768" s="7"/>
      <c r="DP768" s="7"/>
      <c r="DQ768" s="7"/>
      <c r="DR768" s="152"/>
      <c r="DS768" s="152"/>
      <c r="DT768" s="152"/>
      <c r="DU768" s="152"/>
      <c r="DV768" s="152"/>
      <c r="DW768" s="152"/>
      <c r="DX768" s="152"/>
      <c r="DY768" s="152"/>
      <c r="DZ768" s="152"/>
      <c r="EA768" s="152"/>
      <c r="EB768" s="152"/>
      <c r="EC768" s="152"/>
      <c r="ED768" s="152"/>
      <c r="EE768" s="152"/>
      <c r="EF768" s="152"/>
      <c r="EG768" s="152"/>
      <c r="EH768" s="152"/>
      <c r="EI768" s="152"/>
      <c r="EJ768" s="152"/>
      <c r="EK768" s="152"/>
      <c r="EL768" s="152"/>
      <c r="EM768" s="152"/>
      <c r="EN768" s="152"/>
      <c r="EO768" s="152"/>
      <c r="EP768" s="152"/>
      <c r="EQ768" s="152"/>
      <c r="ER768" s="152"/>
      <c r="ES768" s="152"/>
      <c r="ET768" s="152"/>
      <c r="EU768" s="152"/>
      <c r="EV768" s="152"/>
      <c r="EW768" s="152"/>
      <c r="EX768" s="152"/>
      <c r="EY768" s="152"/>
      <c r="EZ768" s="152"/>
      <c r="FA768" s="152"/>
      <c r="FB768" s="152"/>
      <c r="FC768" s="152"/>
      <c r="FD768" s="152"/>
      <c r="FE768" s="152"/>
      <c r="FF768" s="152"/>
      <c r="FG768" s="152"/>
      <c r="FH768" s="152"/>
      <c r="FI768" s="152"/>
      <c r="FJ768" s="152"/>
      <c r="FK768" s="152"/>
      <c r="FL768" s="152"/>
      <c r="FM768" s="152"/>
      <c r="FN768" s="152"/>
      <c r="FO768" s="152"/>
      <c r="FP768" s="152"/>
      <c r="FQ768" s="152"/>
      <c r="FR768" s="152"/>
      <c r="FS768" s="152"/>
      <c r="FT768" s="152"/>
      <c r="FU768" s="152"/>
      <c r="FV768" s="152"/>
      <c r="FW768" s="152"/>
      <c r="FX768" s="152"/>
      <c r="FY768" s="152"/>
      <c r="FZ768" s="152"/>
      <c r="GA768" s="152"/>
      <c r="GB768" s="152"/>
      <c r="GC768" s="152"/>
      <c r="GD768" s="152"/>
      <c r="GE768" s="7"/>
      <c r="GF768" s="7"/>
      <c r="GG768" s="7"/>
      <c r="GH768" s="7"/>
      <c r="GI768" s="7"/>
      <c r="GJ768" s="7"/>
      <c r="GK768" s="7"/>
      <c r="GL768" s="7"/>
      <c r="GM768" s="48"/>
      <c r="GN768" s="7"/>
      <c r="GO768" s="7"/>
      <c r="GP768" s="7"/>
      <c r="GR768" s="48"/>
      <c r="GS768" s="48"/>
      <c r="GT768" s="48"/>
      <c r="GU768" s="48"/>
      <c r="GV768" s="48"/>
    </row>
    <row r="769" spans="1:204">
      <c r="A769" s="7"/>
      <c r="B769" s="7"/>
      <c r="C769" s="7"/>
      <c r="D769" s="48"/>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13"/>
      <c r="AJ769" s="13"/>
      <c r="AK769" s="7"/>
      <c r="AL769" s="7"/>
      <c r="AM769" s="7"/>
      <c r="AN769" s="7"/>
      <c r="AO769" s="7"/>
      <c r="AP769" s="7"/>
      <c r="AQ769" s="7"/>
      <c r="AR769" s="153"/>
      <c r="AS769" s="7"/>
      <c r="AT769" s="7"/>
      <c r="AU769" s="7"/>
      <c r="AV769" s="7"/>
      <c r="AW769" s="7"/>
      <c r="AX769" s="7"/>
      <c r="AY769" s="7"/>
      <c r="AZ769" s="7"/>
      <c r="BA769" s="7"/>
      <c r="BB769" s="7"/>
      <c r="BC769" s="7"/>
      <c r="BD769" s="7"/>
      <c r="BE769" s="154"/>
      <c r="BF769" s="154"/>
      <c r="BG769" s="7"/>
      <c r="BH769" s="154"/>
      <c r="BI769" s="154"/>
      <c r="BJ769" s="154"/>
      <c r="BK769" s="154"/>
      <c r="BL769" s="154"/>
      <c r="BM769" s="154"/>
      <c r="BN769" s="7"/>
      <c r="BO769" s="7"/>
      <c r="BP769" s="7"/>
      <c r="BQ769" s="7"/>
      <c r="BR769" s="154"/>
      <c r="BS769" s="154"/>
      <c r="BT769" s="7"/>
      <c r="BU769" s="154"/>
      <c r="BV769" s="154"/>
      <c r="BW769" s="154"/>
      <c r="BX769" s="154"/>
      <c r="BY769" s="154"/>
      <c r="BZ769" s="154"/>
      <c r="CA769" s="7"/>
      <c r="CB769" s="7"/>
      <c r="CC769" s="7"/>
      <c r="CD769" s="7"/>
      <c r="CE769" s="154"/>
      <c r="CF769" s="154"/>
      <c r="CG769" s="7"/>
      <c r="CH769" s="154"/>
      <c r="CI769" s="154"/>
      <c r="CJ769" s="154"/>
      <c r="CK769" s="154"/>
      <c r="CL769" s="154"/>
      <c r="CM769" s="154"/>
      <c r="CN769" s="7"/>
      <c r="CO769" s="7"/>
      <c r="CP769" s="7"/>
      <c r="CQ769" s="7"/>
      <c r="CR769" s="154"/>
      <c r="CS769" s="154"/>
      <c r="CT769" s="7"/>
      <c r="CU769" s="154"/>
      <c r="CV769" s="154"/>
      <c r="CW769" s="154"/>
      <c r="CX769" s="154"/>
      <c r="CY769" s="154"/>
      <c r="CZ769" s="154"/>
      <c r="DA769" s="7"/>
      <c r="DB769" s="7"/>
      <c r="DC769" s="7"/>
      <c r="DD769" s="7"/>
      <c r="DE769" s="154"/>
      <c r="DF769" s="154"/>
      <c r="DG769" s="7"/>
      <c r="DH769" s="154"/>
      <c r="DI769" s="154"/>
      <c r="DJ769" s="154"/>
      <c r="DK769" s="154"/>
      <c r="DL769" s="154"/>
      <c r="DM769" s="154"/>
      <c r="DN769" s="7"/>
      <c r="DO769" s="7"/>
      <c r="DP769" s="7"/>
      <c r="DQ769" s="7"/>
      <c r="DR769" s="152"/>
      <c r="DS769" s="152"/>
      <c r="DT769" s="152"/>
      <c r="DU769" s="152"/>
      <c r="DV769" s="152"/>
      <c r="DW769" s="152"/>
      <c r="DX769" s="152"/>
      <c r="DY769" s="152"/>
      <c r="DZ769" s="152"/>
      <c r="EA769" s="152"/>
      <c r="EB769" s="152"/>
      <c r="EC769" s="152"/>
      <c r="ED769" s="152"/>
      <c r="EE769" s="152"/>
      <c r="EF769" s="152"/>
      <c r="EG769" s="152"/>
      <c r="EH769" s="152"/>
      <c r="EI769" s="152"/>
      <c r="EJ769" s="152"/>
      <c r="EK769" s="152"/>
      <c r="EL769" s="152"/>
      <c r="EM769" s="152"/>
      <c r="EN769" s="152"/>
      <c r="EO769" s="152"/>
      <c r="EP769" s="152"/>
      <c r="EQ769" s="152"/>
      <c r="ER769" s="152"/>
      <c r="ES769" s="152"/>
      <c r="ET769" s="152"/>
      <c r="EU769" s="152"/>
      <c r="EV769" s="152"/>
      <c r="EW769" s="152"/>
      <c r="EX769" s="152"/>
      <c r="EY769" s="152"/>
      <c r="EZ769" s="152"/>
      <c r="FA769" s="152"/>
      <c r="FB769" s="152"/>
      <c r="FC769" s="152"/>
      <c r="FD769" s="152"/>
      <c r="FE769" s="152"/>
      <c r="FF769" s="152"/>
      <c r="FG769" s="152"/>
      <c r="FH769" s="152"/>
      <c r="FI769" s="152"/>
      <c r="FJ769" s="152"/>
      <c r="FK769" s="152"/>
      <c r="FL769" s="152"/>
      <c r="FM769" s="152"/>
      <c r="FN769" s="152"/>
      <c r="FO769" s="152"/>
      <c r="FP769" s="152"/>
      <c r="FQ769" s="152"/>
      <c r="FR769" s="152"/>
      <c r="FS769" s="152"/>
      <c r="FT769" s="152"/>
      <c r="FU769" s="152"/>
      <c r="FV769" s="152"/>
      <c r="FW769" s="152"/>
      <c r="FX769" s="152"/>
      <c r="FY769" s="152"/>
      <c r="FZ769" s="152"/>
      <c r="GA769" s="152"/>
      <c r="GB769" s="152"/>
      <c r="GC769" s="152"/>
      <c r="GD769" s="152"/>
      <c r="GE769" s="7"/>
      <c r="GF769" s="7"/>
      <c r="GG769" s="7"/>
      <c r="GH769" s="7"/>
      <c r="GI769" s="7"/>
      <c r="GJ769" s="7"/>
      <c r="GK769" s="7"/>
      <c r="GL769" s="7"/>
      <c r="GM769" s="48"/>
      <c r="GN769" s="7"/>
      <c r="GO769" s="7"/>
      <c r="GP769" s="7"/>
      <c r="GR769" s="48"/>
      <c r="GS769" s="48"/>
      <c r="GT769" s="48"/>
      <c r="GU769" s="48"/>
      <c r="GV769" s="48"/>
    </row>
    <row r="770" spans="1:204">
      <c r="A770" s="7"/>
      <c r="B770" s="7"/>
      <c r="C770" s="7"/>
      <c r="D770" s="48"/>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c r="AH770" s="7"/>
      <c r="AI770" s="13"/>
      <c r="AJ770" s="13"/>
      <c r="AK770" s="7"/>
      <c r="AL770" s="7"/>
      <c r="AM770" s="7"/>
      <c r="AN770" s="7"/>
      <c r="AO770" s="7"/>
      <c r="AP770" s="7"/>
      <c r="AQ770" s="7"/>
      <c r="AR770" s="153"/>
      <c r="AS770" s="7"/>
      <c r="AT770" s="7"/>
      <c r="AU770" s="7"/>
      <c r="AV770" s="7"/>
      <c r="AW770" s="7"/>
      <c r="AX770" s="7"/>
      <c r="AY770" s="7"/>
      <c r="AZ770" s="7"/>
      <c r="BA770" s="7"/>
      <c r="BB770" s="7"/>
      <c r="BC770" s="7"/>
      <c r="BD770" s="7"/>
      <c r="BE770" s="154"/>
      <c r="BF770" s="154"/>
      <c r="BG770" s="7"/>
      <c r="BH770" s="154"/>
      <c r="BI770" s="154"/>
      <c r="BJ770" s="154"/>
      <c r="BK770" s="154"/>
      <c r="BL770" s="154"/>
      <c r="BM770" s="154"/>
      <c r="BN770" s="7"/>
      <c r="BO770" s="7"/>
      <c r="BP770" s="7"/>
      <c r="BQ770" s="7"/>
      <c r="BR770" s="154"/>
      <c r="BS770" s="154"/>
      <c r="BT770" s="7"/>
      <c r="BU770" s="154"/>
      <c r="BV770" s="154"/>
      <c r="BW770" s="154"/>
      <c r="BX770" s="154"/>
      <c r="BY770" s="154"/>
      <c r="BZ770" s="154"/>
      <c r="CA770" s="7"/>
      <c r="CB770" s="7"/>
      <c r="CC770" s="7"/>
      <c r="CD770" s="7"/>
      <c r="CE770" s="154"/>
      <c r="CF770" s="154"/>
      <c r="CG770" s="7"/>
      <c r="CH770" s="154"/>
      <c r="CI770" s="154"/>
      <c r="CJ770" s="154"/>
      <c r="CK770" s="154"/>
      <c r="CL770" s="154"/>
      <c r="CM770" s="154"/>
      <c r="CN770" s="7"/>
      <c r="CO770" s="7"/>
      <c r="CP770" s="7"/>
      <c r="CQ770" s="7"/>
      <c r="CR770" s="154"/>
      <c r="CS770" s="154"/>
      <c r="CT770" s="7"/>
      <c r="CU770" s="154"/>
      <c r="CV770" s="154"/>
      <c r="CW770" s="154"/>
      <c r="CX770" s="154"/>
      <c r="CY770" s="154"/>
      <c r="CZ770" s="154"/>
      <c r="DA770" s="7"/>
      <c r="DB770" s="7"/>
      <c r="DC770" s="7"/>
      <c r="DD770" s="7"/>
      <c r="DE770" s="154"/>
      <c r="DF770" s="154"/>
      <c r="DG770" s="7"/>
      <c r="DH770" s="154"/>
      <c r="DI770" s="154"/>
      <c r="DJ770" s="154"/>
      <c r="DK770" s="154"/>
      <c r="DL770" s="154"/>
      <c r="DM770" s="154"/>
      <c r="DN770" s="7"/>
      <c r="DO770" s="7"/>
      <c r="DP770" s="7"/>
      <c r="DQ770" s="7"/>
      <c r="DR770" s="152"/>
      <c r="DS770" s="152"/>
      <c r="DT770" s="152"/>
      <c r="DU770" s="152"/>
      <c r="DV770" s="152"/>
      <c r="DW770" s="152"/>
      <c r="DX770" s="152"/>
      <c r="DY770" s="152"/>
      <c r="DZ770" s="152"/>
      <c r="EA770" s="152"/>
      <c r="EB770" s="152"/>
      <c r="EC770" s="152"/>
      <c r="ED770" s="152"/>
      <c r="EE770" s="152"/>
      <c r="EF770" s="152"/>
      <c r="EG770" s="152"/>
      <c r="EH770" s="152"/>
      <c r="EI770" s="152"/>
      <c r="EJ770" s="152"/>
      <c r="EK770" s="152"/>
      <c r="EL770" s="152"/>
      <c r="EM770" s="152"/>
      <c r="EN770" s="152"/>
      <c r="EO770" s="152"/>
      <c r="EP770" s="152"/>
      <c r="EQ770" s="152"/>
      <c r="ER770" s="152"/>
      <c r="ES770" s="152"/>
      <c r="ET770" s="152"/>
      <c r="EU770" s="152"/>
      <c r="EV770" s="152"/>
      <c r="EW770" s="152"/>
      <c r="EX770" s="152"/>
      <c r="EY770" s="152"/>
      <c r="EZ770" s="152"/>
      <c r="FA770" s="152"/>
      <c r="FB770" s="152"/>
      <c r="FC770" s="152"/>
      <c r="FD770" s="152"/>
      <c r="FE770" s="152"/>
      <c r="FF770" s="152"/>
      <c r="FG770" s="152"/>
      <c r="FH770" s="152"/>
      <c r="FI770" s="152"/>
      <c r="FJ770" s="152"/>
      <c r="FK770" s="152"/>
      <c r="FL770" s="152"/>
      <c r="FM770" s="152"/>
      <c r="FN770" s="152"/>
      <c r="FO770" s="152"/>
      <c r="FP770" s="152"/>
      <c r="FQ770" s="152"/>
      <c r="FR770" s="152"/>
      <c r="FS770" s="152"/>
      <c r="FT770" s="152"/>
      <c r="FU770" s="152"/>
      <c r="FV770" s="152"/>
      <c r="FW770" s="152"/>
      <c r="FX770" s="152"/>
      <c r="FY770" s="152"/>
      <c r="FZ770" s="152"/>
      <c r="GA770" s="152"/>
      <c r="GB770" s="152"/>
      <c r="GC770" s="152"/>
      <c r="GD770" s="152"/>
      <c r="GE770" s="7"/>
      <c r="GF770" s="7"/>
      <c r="GG770" s="7"/>
      <c r="GH770" s="7"/>
      <c r="GI770" s="7"/>
      <c r="GJ770" s="7"/>
      <c r="GK770" s="7"/>
      <c r="GL770" s="7"/>
      <c r="GM770" s="48"/>
      <c r="GN770" s="7"/>
      <c r="GO770" s="7"/>
      <c r="GP770" s="7"/>
      <c r="GR770" s="48"/>
      <c r="GS770" s="48"/>
      <c r="GT770" s="48"/>
      <c r="GU770" s="48"/>
      <c r="GV770" s="48"/>
    </row>
    <row r="771" spans="1:204">
      <c r="A771" s="7"/>
      <c r="B771" s="7"/>
      <c r="C771" s="7"/>
      <c r="D771" s="48"/>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13"/>
      <c r="AJ771" s="13"/>
      <c r="AK771" s="7"/>
      <c r="AL771" s="7"/>
      <c r="AM771" s="7"/>
      <c r="AN771" s="7"/>
      <c r="AO771" s="7"/>
      <c r="AP771" s="7"/>
      <c r="AQ771" s="7"/>
      <c r="AR771" s="153"/>
      <c r="AS771" s="7"/>
      <c r="AT771" s="7"/>
      <c r="AU771" s="7"/>
      <c r="AV771" s="7"/>
      <c r="AW771" s="7"/>
      <c r="AX771" s="7"/>
      <c r="AY771" s="7"/>
      <c r="AZ771" s="7"/>
      <c r="BA771" s="7"/>
      <c r="BB771" s="7"/>
      <c r="BC771" s="7"/>
      <c r="BD771" s="7"/>
      <c r="BE771" s="154"/>
      <c r="BF771" s="154"/>
      <c r="BG771" s="7"/>
      <c r="BH771" s="154"/>
      <c r="BI771" s="154"/>
      <c r="BJ771" s="154"/>
      <c r="BK771" s="154"/>
      <c r="BL771" s="154"/>
      <c r="BM771" s="154"/>
      <c r="BN771" s="7"/>
      <c r="BO771" s="7"/>
      <c r="BP771" s="7"/>
      <c r="BQ771" s="7"/>
      <c r="BR771" s="154"/>
      <c r="BS771" s="154"/>
      <c r="BT771" s="7"/>
      <c r="BU771" s="154"/>
      <c r="BV771" s="154"/>
      <c r="BW771" s="154"/>
      <c r="BX771" s="154"/>
      <c r="BY771" s="154"/>
      <c r="BZ771" s="154"/>
      <c r="CA771" s="7"/>
      <c r="CB771" s="7"/>
      <c r="CC771" s="7"/>
      <c r="CD771" s="7"/>
      <c r="CE771" s="154"/>
      <c r="CF771" s="154"/>
      <c r="CG771" s="7"/>
      <c r="CH771" s="154"/>
      <c r="CI771" s="154"/>
      <c r="CJ771" s="154"/>
      <c r="CK771" s="154"/>
      <c r="CL771" s="154"/>
      <c r="CM771" s="154"/>
      <c r="CN771" s="7"/>
      <c r="CO771" s="7"/>
      <c r="CP771" s="7"/>
      <c r="CQ771" s="7"/>
      <c r="CR771" s="154"/>
      <c r="CS771" s="154"/>
      <c r="CT771" s="7"/>
      <c r="CU771" s="154"/>
      <c r="CV771" s="154"/>
      <c r="CW771" s="154"/>
      <c r="CX771" s="154"/>
      <c r="CY771" s="154"/>
      <c r="CZ771" s="154"/>
      <c r="DA771" s="7"/>
      <c r="DB771" s="7"/>
      <c r="DC771" s="7"/>
      <c r="DD771" s="7"/>
      <c r="DE771" s="154"/>
      <c r="DF771" s="154"/>
      <c r="DG771" s="7"/>
      <c r="DH771" s="154"/>
      <c r="DI771" s="154"/>
      <c r="DJ771" s="154"/>
      <c r="DK771" s="154"/>
      <c r="DL771" s="154"/>
      <c r="DM771" s="154"/>
      <c r="DN771" s="7"/>
      <c r="DO771" s="7"/>
      <c r="DP771" s="7"/>
      <c r="DQ771" s="7"/>
      <c r="DR771" s="152"/>
      <c r="DS771" s="152"/>
      <c r="DT771" s="152"/>
      <c r="DU771" s="152"/>
      <c r="DV771" s="152"/>
      <c r="DW771" s="152"/>
      <c r="DX771" s="152"/>
      <c r="DY771" s="152"/>
      <c r="DZ771" s="152"/>
      <c r="EA771" s="152"/>
      <c r="EB771" s="152"/>
      <c r="EC771" s="152"/>
      <c r="ED771" s="152"/>
      <c r="EE771" s="152"/>
      <c r="EF771" s="152"/>
      <c r="EG771" s="152"/>
      <c r="EH771" s="152"/>
      <c r="EI771" s="152"/>
      <c r="EJ771" s="152"/>
      <c r="EK771" s="152"/>
      <c r="EL771" s="152"/>
      <c r="EM771" s="152"/>
      <c r="EN771" s="152"/>
      <c r="EO771" s="152"/>
      <c r="EP771" s="152"/>
      <c r="EQ771" s="152"/>
      <c r="ER771" s="152"/>
      <c r="ES771" s="152"/>
      <c r="ET771" s="152"/>
      <c r="EU771" s="152"/>
      <c r="EV771" s="152"/>
      <c r="EW771" s="152"/>
      <c r="EX771" s="152"/>
      <c r="EY771" s="152"/>
      <c r="EZ771" s="152"/>
      <c r="FA771" s="152"/>
      <c r="FB771" s="152"/>
      <c r="FC771" s="152"/>
      <c r="FD771" s="152"/>
      <c r="FE771" s="152"/>
      <c r="FF771" s="152"/>
      <c r="FG771" s="152"/>
      <c r="FH771" s="152"/>
      <c r="FI771" s="152"/>
      <c r="FJ771" s="152"/>
      <c r="FK771" s="152"/>
      <c r="FL771" s="152"/>
      <c r="FM771" s="152"/>
      <c r="FN771" s="152"/>
      <c r="FO771" s="152"/>
      <c r="FP771" s="152"/>
      <c r="FQ771" s="152"/>
      <c r="FR771" s="152"/>
      <c r="FS771" s="152"/>
      <c r="FT771" s="152"/>
      <c r="FU771" s="152"/>
      <c r="FV771" s="152"/>
      <c r="FW771" s="152"/>
      <c r="FX771" s="152"/>
      <c r="FY771" s="152"/>
      <c r="FZ771" s="152"/>
      <c r="GA771" s="152"/>
      <c r="GB771" s="152"/>
      <c r="GC771" s="152"/>
      <c r="GD771" s="152"/>
      <c r="GE771" s="7"/>
      <c r="GF771" s="7"/>
      <c r="GG771" s="7"/>
      <c r="GH771" s="7"/>
      <c r="GI771" s="7"/>
      <c r="GJ771" s="7"/>
      <c r="GK771" s="7"/>
      <c r="GL771" s="7"/>
      <c r="GM771" s="48"/>
      <c r="GN771" s="7"/>
      <c r="GO771" s="7"/>
      <c r="GP771" s="7"/>
      <c r="GR771" s="48"/>
      <c r="GS771" s="48"/>
      <c r="GT771" s="48"/>
      <c r="GU771" s="48"/>
      <c r="GV771" s="48"/>
    </row>
    <row r="772" spans="1:204">
      <c r="A772" s="7"/>
      <c r="B772" s="7"/>
      <c r="C772" s="7"/>
      <c r="D772" s="48"/>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13"/>
      <c r="AJ772" s="13"/>
      <c r="AK772" s="7"/>
      <c r="AL772" s="7"/>
      <c r="AM772" s="7"/>
      <c r="AN772" s="7"/>
      <c r="AO772" s="7"/>
      <c r="AP772" s="7"/>
      <c r="AQ772" s="7"/>
      <c r="AR772" s="153"/>
      <c r="AS772" s="7"/>
      <c r="AT772" s="7"/>
      <c r="AU772" s="7"/>
      <c r="AV772" s="7"/>
      <c r="AW772" s="7"/>
      <c r="AX772" s="7"/>
      <c r="AY772" s="7"/>
      <c r="AZ772" s="7"/>
      <c r="BA772" s="7"/>
      <c r="BB772" s="7"/>
      <c r="BC772" s="7"/>
      <c r="BD772" s="7"/>
      <c r="BE772" s="154"/>
      <c r="BF772" s="154"/>
      <c r="BG772" s="7"/>
      <c r="BH772" s="154"/>
      <c r="BI772" s="154"/>
      <c r="BJ772" s="154"/>
      <c r="BK772" s="154"/>
      <c r="BL772" s="154"/>
      <c r="BM772" s="154"/>
      <c r="BN772" s="7"/>
      <c r="BO772" s="7"/>
      <c r="BP772" s="7"/>
      <c r="BQ772" s="7"/>
      <c r="BR772" s="154"/>
      <c r="BS772" s="154"/>
      <c r="BT772" s="7"/>
      <c r="BU772" s="154"/>
      <c r="BV772" s="154"/>
      <c r="BW772" s="154"/>
      <c r="BX772" s="154"/>
      <c r="BY772" s="154"/>
      <c r="BZ772" s="154"/>
      <c r="CA772" s="7"/>
      <c r="CB772" s="7"/>
      <c r="CC772" s="7"/>
      <c r="CD772" s="7"/>
      <c r="CE772" s="154"/>
      <c r="CF772" s="154"/>
      <c r="CG772" s="7"/>
      <c r="CH772" s="154"/>
      <c r="CI772" s="154"/>
      <c r="CJ772" s="154"/>
      <c r="CK772" s="154"/>
      <c r="CL772" s="154"/>
      <c r="CM772" s="154"/>
      <c r="CN772" s="7"/>
      <c r="CO772" s="7"/>
      <c r="CP772" s="7"/>
      <c r="CQ772" s="7"/>
      <c r="CR772" s="154"/>
      <c r="CS772" s="154"/>
      <c r="CT772" s="7"/>
      <c r="CU772" s="154"/>
      <c r="CV772" s="154"/>
      <c r="CW772" s="154"/>
      <c r="CX772" s="154"/>
      <c r="CY772" s="154"/>
      <c r="CZ772" s="154"/>
      <c r="DA772" s="7"/>
      <c r="DB772" s="7"/>
      <c r="DC772" s="7"/>
      <c r="DD772" s="7"/>
      <c r="DE772" s="154"/>
      <c r="DF772" s="154"/>
      <c r="DG772" s="7"/>
      <c r="DH772" s="154"/>
      <c r="DI772" s="154"/>
      <c r="DJ772" s="154"/>
      <c r="DK772" s="154"/>
      <c r="DL772" s="154"/>
      <c r="DM772" s="154"/>
      <c r="DN772" s="7"/>
      <c r="DO772" s="7"/>
      <c r="DP772" s="7"/>
      <c r="DQ772" s="7"/>
      <c r="DR772" s="152"/>
      <c r="DS772" s="152"/>
      <c r="DT772" s="152"/>
      <c r="DU772" s="152"/>
      <c r="DV772" s="152"/>
      <c r="DW772" s="152"/>
      <c r="DX772" s="152"/>
      <c r="DY772" s="152"/>
      <c r="DZ772" s="152"/>
      <c r="EA772" s="152"/>
      <c r="EB772" s="152"/>
      <c r="EC772" s="152"/>
      <c r="ED772" s="152"/>
      <c r="EE772" s="152"/>
      <c r="EF772" s="152"/>
      <c r="EG772" s="152"/>
      <c r="EH772" s="152"/>
      <c r="EI772" s="152"/>
      <c r="EJ772" s="152"/>
      <c r="EK772" s="152"/>
      <c r="EL772" s="152"/>
      <c r="EM772" s="152"/>
      <c r="EN772" s="152"/>
      <c r="EO772" s="152"/>
      <c r="EP772" s="152"/>
      <c r="EQ772" s="152"/>
      <c r="ER772" s="152"/>
      <c r="ES772" s="152"/>
      <c r="ET772" s="152"/>
      <c r="EU772" s="152"/>
      <c r="EV772" s="152"/>
      <c r="EW772" s="152"/>
      <c r="EX772" s="152"/>
      <c r="EY772" s="152"/>
      <c r="EZ772" s="152"/>
      <c r="FA772" s="152"/>
      <c r="FB772" s="152"/>
      <c r="FC772" s="152"/>
      <c r="FD772" s="152"/>
      <c r="FE772" s="152"/>
      <c r="FF772" s="152"/>
      <c r="FG772" s="152"/>
      <c r="FH772" s="152"/>
      <c r="FI772" s="152"/>
      <c r="FJ772" s="152"/>
      <c r="FK772" s="152"/>
      <c r="FL772" s="152"/>
      <c r="FM772" s="152"/>
      <c r="FN772" s="152"/>
      <c r="FO772" s="152"/>
      <c r="FP772" s="152"/>
      <c r="FQ772" s="152"/>
      <c r="FR772" s="152"/>
      <c r="FS772" s="152"/>
      <c r="FT772" s="152"/>
      <c r="FU772" s="152"/>
      <c r="FV772" s="152"/>
      <c r="FW772" s="152"/>
      <c r="FX772" s="152"/>
      <c r="FY772" s="152"/>
      <c r="FZ772" s="152"/>
      <c r="GA772" s="152"/>
      <c r="GB772" s="152"/>
      <c r="GC772" s="152"/>
      <c r="GD772" s="152"/>
      <c r="GE772" s="7"/>
      <c r="GF772" s="7"/>
      <c r="GG772" s="7"/>
      <c r="GH772" s="7"/>
      <c r="GI772" s="7"/>
      <c r="GJ772" s="7"/>
      <c r="GK772" s="7"/>
      <c r="GL772" s="7"/>
      <c r="GM772" s="48"/>
      <c r="GN772" s="7"/>
      <c r="GO772" s="7"/>
      <c r="GP772" s="7"/>
      <c r="GR772" s="48"/>
      <c r="GS772" s="48"/>
      <c r="GT772" s="48"/>
      <c r="GU772" s="48"/>
      <c r="GV772" s="48"/>
    </row>
    <row r="773" spans="1:204">
      <c r="A773" s="7"/>
      <c r="B773" s="7"/>
      <c r="C773" s="7"/>
      <c r="D773" s="48"/>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c r="AH773" s="7"/>
      <c r="AI773" s="13"/>
      <c r="AJ773" s="13"/>
      <c r="AK773" s="7"/>
      <c r="AL773" s="7"/>
      <c r="AM773" s="7"/>
      <c r="AN773" s="7"/>
      <c r="AO773" s="7"/>
      <c r="AP773" s="7"/>
      <c r="AQ773" s="7"/>
      <c r="AR773" s="153"/>
      <c r="AS773" s="7"/>
      <c r="AT773" s="7"/>
      <c r="AU773" s="7"/>
      <c r="AV773" s="7"/>
      <c r="AW773" s="7"/>
      <c r="AX773" s="7"/>
      <c r="AY773" s="7"/>
      <c r="AZ773" s="7"/>
      <c r="BA773" s="7"/>
      <c r="BB773" s="7"/>
      <c r="BC773" s="7"/>
      <c r="BD773" s="7"/>
      <c r="BE773" s="154"/>
      <c r="BF773" s="154"/>
      <c r="BG773" s="7"/>
      <c r="BH773" s="154"/>
      <c r="BI773" s="154"/>
      <c r="BJ773" s="154"/>
      <c r="BK773" s="154"/>
      <c r="BL773" s="154"/>
      <c r="BM773" s="154"/>
      <c r="BN773" s="7"/>
      <c r="BO773" s="7"/>
      <c r="BP773" s="7"/>
      <c r="BQ773" s="7"/>
      <c r="BR773" s="154"/>
      <c r="BS773" s="154"/>
      <c r="BT773" s="7"/>
      <c r="BU773" s="154"/>
      <c r="BV773" s="154"/>
      <c r="BW773" s="154"/>
      <c r="BX773" s="154"/>
      <c r="BY773" s="154"/>
      <c r="BZ773" s="154"/>
      <c r="CA773" s="7"/>
      <c r="CB773" s="7"/>
      <c r="CC773" s="7"/>
      <c r="CD773" s="7"/>
      <c r="CE773" s="154"/>
      <c r="CF773" s="154"/>
      <c r="CG773" s="7"/>
      <c r="CH773" s="154"/>
      <c r="CI773" s="154"/>
      <c r="CJ773" s="154"/>
      <c r="CK773" s="154"/>
      <c r="CL773" s="154"/>
      <c r="CM773" s="154"/>
      <c r="CN773" s="7"/>
      <c r="CO773" s="7"/>
      <c r="CP773" s="7"/>
      <c r="CQ773" s="7"/>
      <c r="CR773" s="154"/>
      <c r="CS773" s="154"/>
      <c r="CT773" s="7"/>
      <c r="CU773" s="154"/>
      <c r="CV773" s="154"/>
      <c r="CW773" s="154"/>
      <c r="CX773" s="154"/>
      <c r="CY773" s="154"/>
      <c r="CZ773" s="154"/>
      <c r="DA773" s="7"/>
      <c r="DB773" s="7"/>
      <c r="DC773" s="7"/>
      <c r="DD773" s="7"/>
      <c r="DE773" s="154"/>
      <c r="DF773" s="154"/>
      <c r="DG773" s="7"/>
      <c r="DH773" s="154"/>
      <c r="DI773" s="154"/>
      <c r="DJ773" s="154"/>
      <c r="DK773" s="154"/>
      <c r="DL773" s="154"/>
      <c r="DM773" s="154"/>
      <c r="DN773" s="7"/>
      <c r="DO773" s="7"/>
      <c r="DP773" s="7"/>
      <c r="DQ773" s="7"/>
      <c r="DR773" s="152"/>
      <c r="DS773" s="152"/>
      <c r="DT773" s="152"/>
      <c r="DU773" s="152"/>
      <c r="DV773" s="152"/>
      <c r="DW773" s="152"/>
      <c r="DX773" s="152"/>
      <c r="DY773" s="152"/>
      <c r="DZ773" s="152"/>
      <c r="EA773" s="152"/>
      <c r="EB773" s="152"/>
      <c r="EC773" s="152"/>
      <c r="ED773" s="152"/>
      <c r="EE773" s="152"/>
      <c r="EF773" s="152"/>
      <c r="EG773" s="152"/>
      <c r="EH773" s="152"/>
      <c r="EI773" s="152"/>
      <c r="EJ773" s="152"/>
      <c r="EK773" s="152"/>
      <c r="EL773" s="152"/>
      <c r="EM773" s="152"/>
      <c r="EN773" s="152"/>
      <c r="EO773" s="152"/>
      <c r="EP773" s="152"/>
      <c r="EQ773" s="152"/>
      <c r="ER773" s="152"/>
      <c r="ES773" s="152"/>
      <c r="ET773" s="152"/>
      <c r="EU773" s="152"/>
      <c r="EV773" s="152"/>
      <c r="EW773" s="152"/>
      <c r="EX773" s="152"/>
      <c r="EY773" s="152"/>
      <c r="EZ773" s="152"/>
      <c r="FA773" s="152"/>
      <c r="FB773" s="152"/>
      <c r="FC773" s="152"/>
      <c r="FD773" s="152"/>
      <c r="FE773" s="152"/>
      <c r="FF773" s="152"/>
      <c r="FG773" s="152"/>
      <c r="FH773" s="152"/>
      <c r="FI773" s="152"/>
      <c r="FJ773" s="152"/>
      <c r="FK773" s="152"/>
      <c r="FL773" s="152"/>
      <c r="FM773" s="152"/>
      <c r="FN773" s="152"/>
      <c r="FO773" s="152"/>
      <c r="FP773" s="152"/>
      <c r="FQ773" s="152"/>
      <c r="FR773" s="152"/>
      <c r="FS773" s="152"/>
      <c r="FT773" s="152"/>
      <c r="FU773" s="152"/>
      <c r="FV773" s="152"/>
      <c r="FW773" s="152"/>
      <c r="FX773" s="152"/>
      <c r="FY773" s="152"/>
      <c r="FZ773" s="152"/>
      <c r="GA773" s="152"/>
      <c r="GB773" s="152"/>
      <c r="GC773" s="152"/>
      <c r="GD773" s="152"/>
      <c r="GE773" s="7"/>
      <c r="GF773" s="7"/>
      <c r="GG773" s="7"/>
      <c r="GH773" s="7"/>
      <c r="GI773" s="7"/>
      <c r="GJ773" s="7"/>
      <c r="GK773" s="7"/>
      <c r="GL773" s="7"/>
      <c r="GM773" s="48"/>
      <c r="GN773" s="7"/>
      <c r="GO773" s="7"/>
      <c r="GP773" s="7"/>
      <c r="GR773" s="48"/>
      <c r="GS773" s="48"/>
      <c r="GT773" s="48"/>
      <c r="GU773" s="48"/>
      <c r="GV773" s="48"/>
    </row>
    <row r="774" spans="1:204">
      <c r="A774" s="7"/>
      <c r="B774" s="7"/>
      <c r="C774" s="7"/>
      <c r="D774" s="48"/>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13"/>
      <c r="AJ774" s="13"/>
      <c r="AK774" s="7"/>
      <c r="AL774" s="7"/>
      <c r="AM774" s="7"/>
      <c r="AN774" s="7"/>
      <c r="AO774" s="7"/>
      <c r="AP774" s="7"/>
      <c r="AQ774" s="7"/>
      <c r="AR774" s="153"/>
      <c r="AS774" s="7"/>
      <c r="AT774" s="7"/>
      <c r="AU774" s="7"/>
      <c r="AV774" s="7"/>
      <c r="AW774" s="7"/>
      <c r="AX774" s="7"/>
      <c r="AY774" s="7"/>
      <c r="AZ774" s="7"/>
      <c r="BA774" s="7"/>
      <c r="BB774" s="7"/>
      <c r="BC774" s="7"/>
      <c r="BD774" s="7"/>
      <c r="BE774" s="154"/>
      <c r="BF774" s="154"/>
      <c r="BG774" s="7"/>
      <c r="BH774" s="154"/>
      <c r="BI774" s="154"/>
      <c r="BJ774" s="154"/>
      <c r="BK774" s="154"/>
      <c r="BL774" s="154"/>
      <c r="BM774" s="154"/>
      <c r="BN774" s="7"/>
      <c r="BO774" s="7"/>
      <c r="BP774" s="7"/>
      <c r="BQ774" s="7"/>
      <c r="BR774" s="154"/>
      <c r="BS774" s="154"/>
      <c r="BT774" s="7"/>
      <c r="BU774" s="154"/>
      <c r="BV774" s="154"/>
      <c r="BW774" s="154"/>
      <c r="BX774" s="154"/>
      <c r="BY774" s="154"/>
      <c r="BZ774" s="154"/>
      <c r="CA774" s="7"/>
      <c r="CB774" s="7"/>
      <c r="CC774" s="7"/>
      <c r="CD774" s="7"/>
      <c r="CE774" s="154"/>
      <c r="CF774" s="154"/>
      <c r="CG774" s="7"/>
      <c r="CH774" s="154"/>
      <c r="CI774" s="154"/>
      <c r="CJ774" s="154"/>
      <c r="CK774" s="154"/>
      <c r="CL774" s="154"/>
      <c r="CM774" s="154"/>
      <c r="CN774" s="7"/>
      <c r="CO774" s="7"/>
      <c r="CP774" s="7"/>
      <c r="CQ774" s="7"/>
      <c r="CR774" s="154"/>
      <c r="CS774" s="154"/>
      <c r="CT774" s="7"/>
      <c r="CU774" s="154"/>
      <c r="CV774" s="154"/>
      <c r="CW774" s="154"/>
      <c r="CX774" s="154"/>
      <c r="CY774" s="154"/>
      <c r="CZ774" s="154"/>
      <c r="DA774" s="7"/>
      <c r="DB774" s="7"/>
      <c r="DC774" s="7"/>
      <c r="DD774" s="7"/>
      <c r="DE774" s="154"/>
      <c r="DF774" s="154"/>
      <c r="DG774" s="7"/>
      <c r="DH774" s="154"/>
      <c r="DI774" s="154"/>
      <c r="DJ774" s="154"/>
      <c r="DK774" s="154"/>
      <c r="DL774" s="154"/>
      <c r="DM774" s="154"/>
      <c r="DN774" s="7"/>
      <c r="DO774" s="7"/>
      <c r="DP774" s="7"/>
      <c r="DQ774" s="7"/>
      <c r="DR774" s="152"/>
      <c r="DS774" s="152"/>
      <c r="DT774" s="152"/>
      <c r="DU774" s="152"/>
      <c r="DV774" s="152"/>
      <c r="DW774" s="152"/>
      <c r="DX774" s="152"/>
      <c r="DY774" s="152"/>
      <c r="DZ774" s="152"/>
      <c r="EA774" s="152"/>
      <c r="EB774" s="152"/>
      <c r="EC774" s="152"/>
      <c r="ED774" s="152"/>
      <c r="EE774" s="152"/>
      <c r="EF774" s="152"/>
      <c r="EG774" s="152"/>
      <c r="EH774" s="152"/>
      <c r="EI774" s="152"/>
      <c r="EJ774" s="152"/>
      <c r="EK774" s="152"/>
      <c r="EL774" s="152"/>
      <c r="EM774" s="152"/>
      <c r="EN774" s="152"/>
      <c r="EO774" s="152"/>
      <c r="EP774" s="152"/>
      <c r="EQ774" s="152"/>
      <c r="ER774" s="152"/>
      <c r="ES774" s="152"/>
      <c r="ET774" s="152"/>
      <c r="EU774" s="152"/>
      <c r="EV774" s="152"/>
      <c r="EW774" s="152"/>
      <c r="EX774" s="152"/>
      <c r="EY774" s="152"/>
      <c r="EZ774" s="152"/>
      <c r="FA774" s="152"/>
      <c r="FB774" s="152"/>
      <c r="FC774" s="152"/>
      <c r="FD774" s="152"/>
      <c r="FE774" s="152"/>
      <c r="FF774" s="152"/>
      <c r="FG774" s="152"/>
      <c r="FH774" s="152"/>
      <c r="FI774" s="152"/>
      <c r="FJ774" s="152"/>
      <c r="FK774" s="152"/>
      <c r="FL774" s="152"/>
      <c r="FM774" s="152"/>
      <c r="FN774" s="152"/>
      <c r="FO774" s="152"/>
      <c r="FP774" s="152"/>
      <c r="FQ774" s="152"/>
      <c r="FR774" s="152"/>
      <c r="FS774" s="152"/>
      <c r="FT774" s="152"/>
      <c r="FU774" s="152"/>
      <c r="FV774" s="152"/>
      <c r="FW774" s="152"/>
      <c r="FX774" s="152"/>
      <c r="FY774" s="152"/>
      <c r="FZ774" s="152"/>
      <c r="GA774" s="152"/>
      <c r="GB774" s="152"/>
      <c r="GC774" s="152"/>
      <c r="GD774" s="152"/>
      <c r="GE774" s="7"/>
      <c r="GF774" s="7"/>
      <c r="GG774" s="7"/>
      <c r="GH774" s="7"/>
      <c r="GI774" s="7"/>
      <c r="GJ774" s="7"/>
      <c r="GK774" s="7"/>
      <c r="GL774" s="7"/>
      <c r="GM774" s="48"/>
      <c r="GN774" s="7"/>
      <c r="GO774" s="7"/>
      <c r="GP774" s="7"/>
      <c r="GR774" s="48"/>
      <c r="GS774" s="48"/>
      <c r="GT774" s="48"/>
      <c r="GU774" s="48"/>
      <c r="GV774" s="48"/>
    </row>
    <row r="775" spans="1:204">
      <c r="A775" s="7"/>
      <c r="B775" s="7"/>
      <c r="C775" s="7"/>
      <c r="D775" s="48"/>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13"/>
      <c r="AJ775" s="13"/>
      <c r="AK775" s="7"/>
      <c r="AL775" s="7"/>
      <c r="AM775" s="7"/>
      <c r="AN775" s="7"/>
      <c r="AO775" s="7"/>
      <c r="AP775" s="7"/>
      <c r="AQ775" s="7"/>
      <c r="AR775" s="153"/>
      <c r="AS775" s="7"/>
      <c r="AT775" s="7"/>
      <c r="AU775" s="7"/>
      <c r="AV775" s="7"/>
      <c r="AW775" s="7"/>
      <c r="AX775" s="7"/>
      <c r="AY775" s="7"/>
      <c r="AZ775" s="7"/>
      <c r="BA775" s="7"/>
      <c r="BB775" s="7"/>
      <c r="BC775" s="7"/>
      <c r="BD775" s="7"/>
      <c r="BE775" s="154"/>
      <c r="BF775" s="154"/>
      <c r="BG775" s="7"/>
      <c r="BH775" s="154"/>
      <c r="BI775" s="154"/>
      <c r="BJ775" s="154"/>
      <c r="BK775" s="154"/>
      <c r="BL775" s="154"/>
      <c r="BM775" s="154"/>
      <c r="BN775" s="7"/>
      <c r="BO775" s="7"/>
      <c r="BP775" s="7"/>
      <c r="BQ775" s="7"/>
      <c r="BR775" s="154"/>
      <c r="BS775" s="154"/>
      <c r="BT775" s="7"/>
      <c r="BU775" s="154"/>
      <c r="BV775" s="154"/>
      <c r="BW775" s="154"/>
      <c r="BX775" s="154"/>
      <c r="BY775" s="154"/>
      <c r="BZ775" s="154"/>
      <c r="CA775" s="7"/>
      <c r="CB775" s="7"/>
      <c r="CC775" s="7"/>
      <c r="CD775" s="7"/>
      <c r="CE775" s="154"/>
      <c r="CF775" s="154"/>
      <c r="CG775" s="7"/>
      <c r="CH775" s="154"/>
      <c r="CI775" s="154"/>
      <c r="CJ775" s="154"/>
      <c r="CK775" s="154"/>
      <c r="CL775" s="154"/>
      <c r="CM775" s="154"/>
      <c r="CN775" s="7"/>
      <c r="CO775" s="7"/>
      <c r="CP775" s="7"/>
      <c r="CQ775" s="7"/>
      <c r="CR775" s="154"/>
      <c r="CS775" s="154"/>
      <c r="CT775" s="7"/>
      <c r="CU775" s="154"/>
      <c r="CV775" s="154"/>
      <c r="CW775" s="154"/>
      <c r="CX775" s="154"/>
      <c r="CY775" s="154"/>
      <c r="CZ775" s="154"/>
      <c r="DA775" s="7"/>
      <c r="DB775" s="7"/>
      <c r="DC775" s="7"/>
      <c r="DD775" s="7"/>
      <c r="DE775" s="154"/>
      <c r="DF775" s="154"/>
      <c r="DG775" s="7"/>
      <c r="DH775" s="154"/>
      <c r="DI775" s="154"/>
      <c r="DJ775" s="154"/>
      <c r="DK775" s="154"/>
      <c r="DL775" s="154"/>
      <c r="DM775" s="154"/>
      <c r="DN775" s="7"/>
      <c r="DO775" s="7"/>
      <c r="DP775" s="7"/>
      <c r="DQ775" s="7"/>
      <c r="DR775" s="152"/>
      <c r="DS775" s="152"/>
      <c r="DT775" s="152"/>
      <c r="DU775" s="152"/>
      <c r="DV775" s="152"/>
      <c r="DW775" s="152"/>
      <c r="DX775" s="152"/>
      <c r="DY775" s="152"/>
      <c r="DZ775" s="152"/>
      <c r="EA775" s="152"/>
      <c r="EB775" s="152"/>
      <c r="EC775" s="152"/>
      <c r="ED775" s="152"/>
      <c r="EE775" s="152"/>
      <c r="EF775" s="152"/>
      <c r="EG775" s="152"/>
      <c r="EH775" s="152"/>
      <c r="EI775" s="152"/>
      <c r="EJ775" s="152"/>
      <c r="EK775" s="152"/>
      <c r="EL775" s="152"/>
      <c r="EM775" s="152"/>
      <c r="EN775" s="152"/>
      <c r="EO775" s="152"/>
      <c r="EP775" s="152"/>
      <c r="EQ775" s="152"/>
      <c r="ER775" s="152"/>
      <c r="ES775" s="152"/>
      <c r="ET775" s="152"/>
      <c r="EU775" s="152"/>
      <c r="EV775" s="152"/>
      <c r="EW775" s="152"/>
      <c r="EX775" s="152"/>
      <c r="EY775" s="152"/>
      <c r="EZ775" s="152"/>
      <c r="FA775" s="152"/>
      <c r="FB775" s="152"/>
      <c r="FC775" s="152"/>
      <c r="FD775" s="152"/>
      <c r="FE775" s="152"/>
      <c r="FF775" s="152"/>
      <c r="FG775" s="152"/>
      <c r="FH775" s="152"/>
      <c r="FI775" s="152"/>
      <c r="FJ775" s="152"/>
      <c r="FK775" s="152"/>
      <c r="FL775" s="152"/>
      <c r="FM775" s="152"/>
      <c r="FN775" s="152"/>
      <c r="FO775" s="152"/>
      <c r="FP775" s="152"/>
      <c r="FQ775" s="152"/>
      <c r="FR775" s="152"/>
      <c r="FS775" s="152"/>
      <c r="FT775" s="152"/>
      <c r="FU775" s="152"/>
      <c r="FV775" s="152"/>
      <c r="FW775" s="152"/>
      <c r="FX775" s="152"/>
      <c r="FY775" s="152"/>
      <c r="FZ775" s="152"/>
      <c r="GA775" s="152"/>
      <c r="GB775" s="152"/>
      <c r="GC775" s="152"/>
      <c r="GD775" s="152"/>
      <c r="GE775" s="7"/>
      <c r="GF775" s="7"/>
      <c r="GG775" s="7"/>
      <c r="GH775" s="7"/>
      <c r="GI775" s="7"/>
      <c r="GJ775" s="7"/>
      <c r="GK775" s="7"/>
      <c r="GL775" s="7"/>
      <c r="GM775" s="48"/>
      <c r="GN775" s="7"/>
      <c r="GO775" s="7"/>
      <c r="GP775" s="7"/>
      <c r="GR775" s="48"/>
      <c r="GS775" s="48"/>
      <c r="GT775" s="48"/>
      <c r="GU775" s="48"/>
      <c r="GV775" s="48"/>
    </row>
    <row r="776" spans="1:204">
      <c r="A776" s="7"/>
      <c r="B776" s="7"/>
      <c r="C776" s="7"/>
      <c r="D776" s="48"/>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c r="AH776" s="7"/>
      <c r="AI776" s="13"/>
      <c r="AJ776" s="13"/>
      <c r="AK776" s="7"/>
      <c r="AL776" s="7"/>
      <c r="AM776" s="7"/>
      <c r="AN776" s="7"/>
      <c r="AO776" s="7"/>
      <c r="AP776" s="7"/>
      <c r="AQ776" s="7"/>
      <c r="AR776" s="153"/>
      <c r="AS776" s="7"/>
      <c r="AT776" s="7"/>
      <c r="AU776" s="7"/>
      <c r="AV776" s="7"/>
      <c r="AW776" s="7"/>
      <c r="AX776" s="7"/>
      <c r="AY776" s="7"/>
      <c r="AZ776" s="7"/>
      <c r="BA776" s="7"/>
      <c r="BB776" s="7"/>
      <c r="BC776" s="7"/>
      <c r="BD776" s="7"/>
      <c r="BE776" s="154"/>
      <c r="BF776" s="154"/>
      <c r="BG776" s="7"/>
      <c r="BH776" s="154"/>
      <c r="BI776" s="154"/>
      <c r="BJ776" s="154"/>
      <c r="BK776" s="154"/>
      <c r="BL776" s="154"/>
      <c r="BM776" s="154"/>
      <c r="BN776" s="7"/>
      <c r="BO776" s="7"/>
      <c r="BP776" s="7"/>
      <c r="BQ776" s="7"/>
      <c r="BR776" s="154"/>
      <c r="BS776" s="154"/>
      <c r="BT776" s="7"/>
      <c r="BU776" s="154"/>
      <c r="BV776" s="154"/>
      <c r="BW776" s="154"/>
      <c r="BX776" s="154"/>
      <c r="BY776" s="154"/>
      <c r="BZ776" s="154"/>
      <c r="CA776" s="7"/>
      <c r="CB776" s="7"/>
      <c r="CC776" s="7"/>
      <c r="CD776" s="7"/>
      <c r="CE776" s="154"/>
      <c r="CF776" s="154"/>
      <c r="CG776" s="7"/>
      <c r="CH776" s="154"/>
      <c r="CI776" s="154"/>
      <c r="CJ776" s="154"/>
      <c r="CK776" s="154"/>
      <c r="CL776" s="154"/>
      <c r="CM776" s="154"/>
      <c r="CN776" s="7"/>
      <c r="CO776" s="7"/>
      <c r="CP776" s="7"/>
      <c r="CQ776" s="7"/>
      <c r="CR776" s="154"/>
      <c r="CS776" s="154"/>
      <c r="CT776" s="7"/>
      <c r="CU776" s="154"/>
      <c r="CV776" s="154"/>
      <c r="CW776" s="154"/>
      <c r="CX776" s="154"/>
      <c r="CY776" s="154"/>
      <c r="CZ776" s="154"/>
      <c r="DA776" s="7"/>
      <c r="DB776" s="7"/>
      <c r="DC776" s="7"/>
      <c r="DD776" s="7"/>
      <c r="DE776" s="154"/>
      <c r="DF776" s="154"/>
      <c r="DG776" s="7"/>
      <c r="DH776" s="154"/>
      <c r="DI776" s="154"/>
      <c r="DJ776" s="154"/>
      <c r="DK776" s="154"/>
      <c r="DL776" s="154"/>
      <c r="DM776" s="154"/>
      <c r="DN776" s="7"/>
      <c r="DO776" s="7"/>
      <c r="DP776" s="7"/>
      <c r="DQ776" s="7"/>
      <c r="DR776" s="152"/>
      <c r="DS776" s="152"/>
      <c r="DT776" s="152"/>
      <c r="DU776" s="152"/>
      <c r="DV776" s="152"/>
      <c r="DW776" s="152"/>
      <c r="DX776" s="152"/>
      <c r="DY776" s="152"/>
      <c r="DZ776" s="152"/>
      <c r="EA776" s="152"/>
      <c r="EB776" s="152"/>
      <c r="EC776" s="152"/>
      <c r="ED776" s="152"/>
      <c r="EE776" s="152"/>
      <c r="EF776" s="152"/>
      <c r="EG776" s="152"/>
      <c r="EH776" s="152"/>
      <c r="EI776" s="152"/>
      <c r="EJ776" s="152"/>
      <c r="EK776" s="152"/>
      <c r="EL776" s="152"/>
      <c r="EM776" s="152"/>
      <c r="EN776" s="152"/>
      <c r="EO776" s="152"/>
      <c r="EP776" s="152"/>
      <c r="EQ776" s="152"/>
      <c r="ER776" s="152"/>
      <c r="ES776" s="152"/>
      <c r="ET776" s="152"/>
      <c r="EU776" s="152"/>
      <c r="EV776" s="152"/>
      <c r="EW776" s="152"/>
      <c r="EX776" s="152"/>
      <c r="EY776" s="152"/>
      <c r="EZ776" s="152"/>
      <c r="FA776" s="152"/>
      <c r="FB776" s="152"/>
      <c r="FC776" s="152"/>
      <c r="FD776" s="152"/>
      <c r="FE776" s="152"/>
      <c r="FF776" s="152"/>
      <c r="FG776" s="152"/>
      <c r="FH776" s="152"/>
      <c r="FI776" s="152"/>
      <c r="FJ776" s="152"/>
      <c r="FK776" s="152"/>
      <c r="FL776" s="152"/>
      <c r="FM776" s="152"/>
      <c r="FN776" s="152"/>
      <c r="FO776" s="152"/>
      <c r="FP776" s="152"/>
      <c r="FQ776" s="152"/>
      <c r="FR776" s="152"/>
      <c r="FS776" s="152"/>
      <c r="FT776" s="152"/>
      <c r="FU776" s="152"/>
      <c r="FV776" s="152"/>
      <c r="FW776" s="152"/>
      <c r="FX776" s="152"/>
      <c r="FY776" s="152"/>
      <c r="FZ776" s="152"/>
      <c r="GA776" s="152"/>
      <c r="GB776" s="152"/>
      <c r="GC776" s="152"/>
      <c r="GD776" s="152"/>
      <c r="GE776" s="7"/>
      <c r="GF776" s="7"/>
      <c r="GG776" s="7"/>
      <c r="GH776" s="7"/>
      <c r="GI776" s="7"/>
      <c r="GJ776" s="7"/>
      <c r="GK776" s="7"/>
      <c r="GL776" s="7"/>
      <c r="GM776" s="48"/>
      <c r="GN776" s="7"/>
      <c r="GO776" s="7"/>
      <c r="GP776" s="7"/>
      <c r="GR776" s="48"/>
      <c r="GS776" s="48"/>
      <c r="GT776" s="48"/>
      <c r="GU776" s="48"/>
      <c r="GV776" s="48"/>
    </row>
    <row r="777" spans="1:204">
      <c r="A777" s="7"/>
      <c r="B777" s="7"/>
      <c r="C777" s="7"/>
      <c r="D777" s="48"/>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13"/>
      <c r="AJ777" s="13"/>
      <c r="AK777" s="7"/>
      <c r="AL777" s="7"/>
      <c r="AM777" s="7"/>
      <c r="AN777" s="7"/>
      <c r="AO777" s="7"/>
      <c r="AP777" s="7"/>
      <c r="AQ777" s="7"/>
      <c r="AR777" s="153"/>
      <c r="AS777" s="7"/>
      <c r="AT777" s="7"/>
      <c r="AU777" s="7"/>
      <c r="AV777" s="7"/>
      <c r="AW777" s="7"/>
      <c r="AX777" s="7"/>
      <c r="AY777" s="7"/>
      <c r="AZ777" s="7"/>
      <c r="BA777" s="7"/>
      <c r="BB777" s="7"/>
      <c r="BC777" s="7"/>
      <c r="BD777" s="7"/>
      <c r="BE777" s="154"/>
      <c r="BF777" s="154"/>
      <c r="BG777" s="7"/>
      <c r="BH777" s="154"/>
      <c r="BI777" s="154"/>
      <c r="BJ777" s="154"/>
      <c r="BK777" s="154"/>
      <c r="BL777" s="154"/>
      <c r="BM777" s="154"/>
      <c r="BN777" s="7"/>
      <c r="BO777" s="7"/>
      <c r="BP777" s="7"/>
      <c r="BQ777" s="7"/>
      <c r="BR777" s="154"/>
      <c r="BS777" s="154"/>
      <c r="BT777" s="7"/>
      <c r="BU777" s="154"/>
      <c r="BV777" s="154"/>
      <c r="BW777" s="154"/>
      <c r="BX777" s="154"/>
      <c r="BY777" s="154"/>
      <c r="BZ777" s="154"/>
      <c r="CA777" s="7"/>
      <c r="CB777" s="7"/>
      <c r="CC777" s="7"/>
      <c r="CD777" s="7"/>
      <c r="CE777" s="154"/>
      <c r="CF777" s="154"/>
      <c r="CG777" s="7"/>
      <c r="CH777" s="154"/>
      <c r="CI777" s="154"/>
      <c r="CJ777" s="154"/>
      <c r="CK777" s="154"/>
      <c r="CL777" s="154"/>
      <c r="CM777" s="154"/>
      <c r="CN777" s="7"/>
      <c r="CO777" s="7"/>
      <c r="CP777" s="7"/>
      <c r="CQ777" s="7"/>
      <c r="CR777" s="154"/>
      <c r="CS777" s="154"/>
      <c r="CT777" s="7"/>
      <c r="CU777" s="154"/>
      <c r="CV777" s="154"/>
      <c r="CW777" s="154"/>
      <c r="CX777" s="154"/>
      <c r="CY777" s="154"/>
      <c r="CZ777" s="154"/>
      <c r="DA777" s="7"/>
      <c r="DB777" s="7"/>
      <c r="DC777" s="7"/>
      <c r="DD777" s="7"/>
      <c r="DE777" s="154"/>
      <c r="DF777" s="154"/>
      <c r="DG777" s="7"/>
      <c r="DH777" s="154"/>
      <c r="DI777" s="154"/>
      <c r="DJ777" s="154"/>
      <c r="DK777" s="154"/>
      <c r="DL777" s="154"/>
      <c r="DM777" s="154"/>
      <c r="DN777" s="7"/>
      <c r="DO777" s="7"/>
      <c r="DP777" s="7"/>
      <c r="DQ777" s="7"/>
      <c r="DR777" s="152"/>
      <c r="DS777" s="152"/>
      <c r="DT777" s="152"/>
      <c r="DU777" s="152"/>
      <c r="DV777" s="152"/>
      <c r="DW777" s="152"/>
      <c r="DX777" s="152"/>
      <c r="DY777" s="152"/>
      <c r="DZ777" s="152"/>
      <c r="EA777" s="152"/>
      <c r="EB777" s="152"/>
      <c r="EC777" s="152"/>
      <c r="ED777" s="152"/>
      <c r="EE777" s="152"/>
      <c r="EF777" s="152"/>
      <c r="EG777" s="152"/>
      <c r="EH777" s="152"/>
      <c r="EI777" s="152"/>
      <c r="EJ777" s="152"/>
      <c r="EK777" s="152"/>
      <c r="EL777" s="152"/>
      <c r="EM777" s="152"/>
      <c r="EN777" s="152"/>
      <c r="EO777" s="152"/>
      <c r="EP777" s="152"/>
      <c r="EQ777" s="152"/>
      <c r="ER777" s="152"/>
      <c r="ES777" s="152"/>
      <c r="ET777" s="152"/>
      <c r="EU777" s="152"/>
      <c r="EV777" s="152"/>
      <c r="EW777" s="152"/>
      <c r="EX777" s="152"/>
      <c r="EY777" s="152"/>
      <c r="EZ777" s="152"/>
      <c r="FA777" s="152"/>
      <c r="FB777" s="152"/>
      <c r="FC777" s="152"/>
      <c r="FD777" s="152"/>
      <c r="FE777" s="152"/>
      <c r="FF777" s="152"/>
      <c r="FG777" s="152"/>
      <c r="FH777" s="152"/>
      <c r="FI777" s="152"/>
      <c r="FJ777" s="152"/>
      <c r="FK777" s="152"/>
      <c r="FL777" s="152"/>
      <c r="FM777" s="152"/>
      <c r="FN777" s="152"/>
      <c r="FO777" s="152"/>
      <c r="FP777" s="152"/>
      <c r="FQ777" s="152"/>
      <c r="FR777" s="152"/>
      <c r="FS777" s="152"/>
      <c r="FT777" s="152"/>
      <c r="FU777" s="152"/>
      <c r="FV777" s="152"/>
      <c r="FW777" s="152"/>
      <c r="FX777" s="152"/>
      <c r="FY777" s="152"/>
      <c r="FZ777" s="152"/>
      <c r="GA777" s="152"/>
      <c r="GB777" s="152"/>
      <c r="GC777" s="152"/>
      <c r="GD777" s="152"/>
      <c r="GE777" s="7"/>
      <c r="GF777" s="7"/>
      <c r="GG777" s="7"/>
      <c r="GH777" s="7"/>
      <c r="GI777" s="7"/>
      <c r="GJ777" s="7"/>
      <c r="GK777" s="7"/>
      <c r="GL777" s="7"/>
      <c r="GM777" s="48"/>
      <c r="GN777" s="7"/>
      <c r="GO777" s="7"/>
      <c r="GP777" s="7"/>
      <c r="GR777" s="48"/>
      <c r="GS777" s="48"/>
      <c r="GT777" s="48"/>
      <c r="GU777" s="48"/>
      <c r="GV777" s="48"/>
    </row>
    <row r="778" spans="1:204">
      <c r="A778" s="7"/>
      <c r="B778" s="7"/>
      <c r="C778" s="7"/>
      <c r="D778" s="48"/>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13"/>
      <c r="AJ778" s="13"/>
      <c r="AK778" s="7"/>
      <c r="AL778" s="7"/>
      <c r="AM778" s="7"/>
      <c r="AN778" s="7"/>
      <c r="AO778" s="7"/>
      <c r="AP778" s="7"/>
      <c r="AQ778" s="7"/>
      <c r="AR778" s="153"/>
      <c r="AS778" s="7"/>
      <c r="AT778" s="7"/>
      <c r="AU778" s="7"/>
      <c r="AV778" s="7"/>
      <c r="AW778" s="7"/>
      <c r="AX778" s="7"/>
      <c r="AY778" s="7"/>
      <c r="AZ778" s="7"/>
      <c r="BA778" s="7"/>
      <c r="BB778" s="7"/>
      <c r="BC778" s="7"/>
      <c r="BD778" s="7"/>
      <c r="BE778" s="154"/>
      <c r="BF778" s="154"/>
      <c r="BG778" s="7"/>
      <c r="BH778" s="154"/>
      <c r="BI778" s="154"/>
      <c r="BJ778" s="154"/>
      <c r="BK778" s="154"/>
      <c r="BL778" s="154"/>
      <c r="BM778" s="154"/>
      <c r="BN778" s="7"/>
      <c r="BO778" s="7"/>
      <c r="BP778" s="7"/>
      <c r="BQ778" s="7"/>
      <c r="BR778" s="154"/>
      <c r="BS778" s="154"/>
      <c r="BT778" s="7"/>
      <c r="BU778" s="154"/>
      <c r="BV778" s="154"/>
      <c r="BW778" s="154"/>
      <c r="BX778" s="154"/>
      <c r="BY778" s="154"/>
      <c r="BZ778" s="154"/>
      <c r="CA778" s="7"/>
      <c r="CB778" s="7"/>
      <c r="CC778" s="7"/>
      <c r="CD778" s="7"/>
      <c r="CE778" s="154"/>
      <c r="CF778" s="154"/>
      <c r="CG778" s="7"/>
      <c r="CH778" s="154"/>
      <c r="CI778" s="154"/>
      <c r="CJ778" s="154"/>
      <c r="CK778" s="154"/>
      <c r="CL778" s="154"/>
      <c r="CM778" s="154"/>
      <c r="CN778" s="7"/>
      <c r="CO778" s="7"/>
      <c r="CP778" s="7"/>
      <c r="CQ778" s="7"/>
      <c r="CR778" s="154"/>
      <c r="CS778" s="154"/>
      <c r="CT778" s="7"/>
      <c r="CU778" s="154"/>
      <c r="CV778" s="154"/>
      <c r="CW778" s="154"/>
      <c r="CX778" s="154"/>
      <c r="CY778" s="154"/>
      <c r="CZ778" s="154"/>
      <c r="DA778" s="7"/>
      <c r="DB778" s="7"/>
      <c r="DC778" s="7"/>
      <c r="DD778" s="7"/>
      <c r="DE778" s="154"/>
      <c r="DF778" s="154"/>
      <c r="DG778" s="7"/>
      <c r="DH778" s="154"/>
      <c r="DI778" s="154"/>
      <c r="DJ778" s="154"/>
      <c r="DK778" s="154"/>
      <c r="DL778" s="154"/>
      <c r="DM778" s="154"/>
      <c r="DN778" s="7"/>
      <c r="DO778" s="7"/>
      <c r="DP778" s="7"/>
      <c r="DQ778" s="7"/>
      <c r="DR778" s="152"/>
      <c r="DS778" s="152"/>
      <c r="DT778" s="152"/>
      <c r="DU778" s="152"/>
      <c r="DV778" s="152"/>
      <c r="DW778" s="152"/>
      <c r="DX778" s="152"/>
      <c r="DY778" s="152"/>
      <c r="DZ778" s="152"/>
      <c r="EA778" s="152"/>
      <c r="EB778" s="152"/>
      <c r="EC778" s="152"/>
      <c r="ED778" s="152"/>
      <c r="EE778" s="152"/>
      <c r="EF778" s="152"/>
      <c r="EG778" s="152"/>
      <c r="EH778" s="152"/>
      <c r="EI778" s="152"/>
      <c r="EJ778" s="152"/>
      <c r="EK778" s="152"/>
      <c r="EL778" s="152"/>
      <c r="EM778" s="152"/>
      <c r="EN778" s="152"/>
      <c r="EO778" s="152"/>
      <c r="EP778" s="152"/>
      <c r="EQ778" s="152"/>
      <c r="ER778" s="152"/>
      <c r="ES778" s="152"/>
      <c r="ET778" s="152"/>
      <c r="EU778" s="152"/>
      <c r="EV778" s="152"/>
      <c r="EW778" s="152"/>
      <c r="EX778" s="152"/>
      <c r="EY778" s="152"/>
      <c r="EZ778" s="152"/>
      <c r="FA778" s="152"/>
      <c r="FB778" s="152"/>
      <c r="FC778" s="152"/>
      <c r="FD778" s="152"/>
      <c r="FE778" s="152"/>
      <c r="FF778" s="152"/>
      <c r="FG778" s="152"/>
      <c r="FH778" s="152"/>
      <c r="FI778" s="152"/>
      <c r="FJ778" s="152"/>
      <c r="FK778" s="152"/>
      <c r="FL778" s="152"/>
      <c r="FM778" s="152"/>
      <c r="FN778" s="152"/>
      <c r="FO778" s="152"/>
      <c r="FP778" s="152"/>
      <c r="FQ778" s="152"/>
      <c r="FR778" s="152"/>
      <c r="FS778" s="152"/>
      <c r="FT778" s="152"/>
      <c r="FU778" s="152"/>
      <c r="FV778" s="152"/>
      <c r="FW778" s="152"/>
      <c r="FX778" s="152"/>
      <c r="FY778" s="152"/>
      <c r="FZ778" s="152"/>
      <c r="GA778" s="152"/>
      <c r="GB778" s="152"/>
      <c r="GC778" s="152"/>
      <c r="GD778" s="152"/>
      <c r="GE778" s="7"/>
      <c r="GF778" s="7"/>
      <c r="GG778" s="7"/>
      <c r="GH778" s="7"/>
      <c r="GI778" s="7"/>
      <c r="GJ778" s="7"/>
      <c r="GK778" s="7"/>
      <c r="GL778" s="7"/>
      <c r="GM778" s="48"/>
      <c r="GN778" s="7"/>
      <c r="GO778" s="7"/>
      <c r="GP778" s="7"/>
      <c r="GR778" s="48"/>
      <c r="GS778" s="48"/>
      <c r="GT778" s="48"/>
      <c r="GU778" s="48"/>
      <c r="GV778" s="48"/>
    </row>
    <row r="779" spans="1:204">
      <c r="A779" s="7"/>
      <c r="B779" s="7"/>
      <c r="C779" s="7"/>
      <c r="D779" s="48"/>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13"/>
      <c r="AJ779" s="13"/>
      <c r="AK779" s="7"/>
      <c r="AL779" s="7"/>
      <c r="AM779" s="7"/>
      <c r="AN779" s="7"/>
      <c r="AO779" s="7"/>
      <c r="AP779" s="7"/>
      <c r="AQ779" s="7"/>
      <c r="AR779" s="153"/>
      <c r="AS779" s="7"/>
      <c r="AT779" s="7"/>
      <c r="AU779" s="7"/>
      <c r="AV779" s="7"/>
      <c r="AW779" s="7"/>
      <c r="AX779" s="7"/>
      <c r="AY779" s="7"/>
      <c r="AZ779" s="7"/>
      <c r="BA779" s="7"/>
      <c r="BB779" s="7"/>
      <c r="BC779" s="7"/>
      <c r="BD779" s="7"/>
      <c r="BE779" s="154"/>
      <c r="BF779" s="154"/>
      <c r="BG779" s="7"/>
      <c r="BH779" s="154"/>
      <c r="BI779" s="154"/>
      <c r="BJ779" s="154"/>
      <c r="BK779" s="154"/>
      <c r="BL779" s="154"/>
      <c r="BM779" s="154"/>
      <c r="BN779" s="7"/>
      <c r="BO779" s="7"/>
      <c r="BP779" s="7"/>
      <c r="BQ779" s="7"/>
      <c r="BR779" s="154"/>
      <c r="BS779" s="154"/>
      <c r="BT779" s="7"/>
      <c r="BU779" s="154"/>
      <c r="BV779" s="154"/>
      <c r="BW779" s="154"/>
      <c r="BX779" s="154"/>
      <c r="BY779" s="154"/>
      <c r="BZ779" s="154"/>
      <c r="CA779" s="7"/>
      <c r="CB779" s="7"/>
      <c r="CC779" s="7"/>
      <c r="CD779" s="7"/>
      <c r="CE779" s="154"/>
      <c r="CF779" s="154"/>
      <c r="CG779" s="7"/>
      <c r="CH779" s="154"/>
      <c r="CI779" s="154"/>
      <c r="CJ779" s="154"/>
      <c r="CK779" s="154"/>
      <c r="CL779" s="154"/>
      <c r="CM779" s="154"/>
      <c r="CN779" s="7"/>
      <c r="CO779" s="7"/>
      <c r="CP779" s="7"/>
      <c r="CQ779" s="7"/>
      <c r="CR779" s="154"/>
      <c r="CS779" s="154"/>
      <c r="CT779" s="7"/>
      <c r="CU779" s="154"/>
      <c r="CV779" s="154"/>
      <c r="CW779" s="154"/>
      <c r="CX779" s="154"/>
      <c r="CY779" s="154"/>
      <c r="CZ779" s="154"/>
      <c r="DA779" s="7"/>
      <c r="DB779" s="7"/>
      <c r="DC779" s="7"/>
      <c r="DD779" s="7"/>
      <c r="DE779" s="154"/>
      <c r="DF779" s="154"/>
      <c r="DG779" s="7"/>
      <c r="DH779" s="154"/>
      <c r="DI779" s="154"/>
      <c r="DJ779" s="154"/>
      <c r="DK779" s="154"/>
      <c r="DL779" s="154"/>
      <c r="DM779" s="154"/>
      <c r="DN779" s="7"/>
      <c r="DO779" s="7"/>
      <c r="DP779" s="7"/>
      <c r="DQ779" s="7"/>
      <c r="DR779" s="152"/>
      <c r="DS779" s="152"/>
      <c r="DT779" s="152"/>
      <c r="DU779" s="152"/>
      <c r="DV779" s="152"/>
      <c r="DW779" s="152"/>
      <c r="DX779" s="152"/>
      <c r="DY779" s="152"/>
      <c r="DZ779" s="152"/>
      <c r="EA779" s="152"/>
      <c r="EB779" s="152"/>
      <c r="EC779" s="152"/>
      <c r="ED779" s="152"/>
      <c r="EE779" s="152"/>
      <c r="EF779" s="152"/>
      <c r="EG779" s="152"/>
      <c r="EH779" s="152"/>
      <c r="EI779" s="152"/>
      <c r="EJ779" s="152"/>
      <c r="EK779" s="152"/>
      <c r="EL779" s="152"/>
      <c r="EM779" s="152"/>
      <c r="EN779" s="152"/>
      <c r="EO779" s="152"/>
      <c r="EP779" s="152"/>
      <c r="EQ779" s="152"/>
      <c r="ER779" s="152"/>
      <c r="ES779" s="152"/>
      <c r="ET779" s="152"/>
      <c r="EU779" s="152"/>
      <c r="EV779" s="152"/>
      <c r="EW779" s="152"/>
      <c r="EX779" s="152"/>
      <c r="EY779" s="152"/>
      <c r="EZ779" s="152"/>
      <c r="FA779" s="152"/>
      <c r="FB779" s="152"/>
      <c r="FC779" s="152"/>
      <c r="FD779" s="152"/>
      <c r="FE779" s="152"/>
      <c r="FF779" s="152"/>
      <c r="FG779" s="152"/>
      <c r="FH779" s="152"/>
      <c r="FI779" s="152"/>
      <c r="FJ779" s="152"/>
      <c r="FK779" s="152"/>
      <c r="FL779" s="152"/>
      <c r="FM779" s="152"/>
      <c r="FN779" s="152"/>
      <c r="FO779" s="152"/>
      <c r="FP779" s="152"/>
      <c r="FQ779" s="152"/>
      <c r="FR779" s="152"/>
      <c r="FS779" s="152"/>
      <c r="FT779" s="152"/>
      <c r="FU779" s="152"/>
      <c r="FV779" s="152"/>
      <c r="FW779" s="152"/>
      <c r="FX779" s="152"/>
      <c r="FY779" s="152"/>
      <c r="FZ779" s="152"/>
      <c r="GA779" s="152"/>
      <c r="GB779" s="152"/>
      <c r="GC779" s="152"/>
      <c r="GD779" s="152"/>
      <c r="GE779" s="7"/>
      <c r="GF779" s="7"/>
      <c r="GG779" s="7"/>
      <c r="GH779" s="7"/>
      <c r="GI779" s="7"/>
      <c r="GJ779" s="7"/>
      <c r="GK779" s="7"/>
      <c r="GL779" s="7"/>
      <c r="GM779" s="48"/>
      <c r="GN779" s="7"/>
      <c r="GO779" s="7"/>
      <c r="GP779" s="7"/>
      <c r="GR779" s="48"/>
      <c r="GS779" s="48"/>
      <c r="GT779" s="48"/>
      <c r="GU779" s="48"/>
      <c r="GV779" s="48"/>
    </row>
    <row r="780" spans="1:204">
      <c r="A780" s="7"/>
      <c r="B780" s="7"/>
      <c r="C780" s="7"/>
      <c r="D780" s="48"/>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13"/>
      <c r="AJ780" s="13"/>
      <c r="AK780" s="7"/>
      <c r="AL780" s="7"/>
      <c r="AM780" s="7"/>
      <c r="AN780" s="7"/>
      <c r="AO780" s="7"/>
      <c r="AP780" s="7"/>
      <c r="AQ780" s="7"/>
      <c r="AR780" s="153"/>
      <c r="AS780" s="7"/>
      <c r="AT780" s="7"/>
      <c r="AU780" s="7"/>
      <c r="AV780" s="7"/>
      <c r="AW780" s="7"/>
      <c r="AX780" s="7"/>
      <c r="AY780" s="7"/>
      <c r="AZ780" s="7"/>
      <c r="BA780" s="7"/>
      <c r="BB780" s="7"/>
      <c r="BC780" s="7"/>
      <c r="BD780" s="7"/>
      <c r="BE780" s="154"/>
      <c r="BF780" s="154"/>
      <c r="BG780" s="7"/>
      <c r="BH780" s="154"/>
      <c r="BI780" s="154"/>
      <c r="BJ780" s="154"/>
      <c r="BK780" s="154"/>
      <c r="BL780" s="154"/>
      <c r="BM780" s="154"/>
      <c r="BN780" s="7"/>
      <c r="BO780" s="7"/>
      <c r="BP780" s="7"/>
      <c r="BQ780" s="7"/>
      <c r="BR780" s="154"/>
      <c r="BS780" s="154"/>
      <c r="BT780" s="7"/>
      <c r="BU780" s="154"/>
      <c r="BV780" s="154"/>
      <c r="BW780" s="154"/>
      <c r="BX780" s="154"/>
      <c r="BY780" s="154"/>
      <c r="BZ780" s="154"/>
      <c r="CA780" s="7"/>
      <c r="CB780" s="7"/>
      <c r="CC780" s="7"/>
      <c r="CD780" s="7"/>
      <c r="CE780" s="154"/>
      <c r="CF780" s="154"/>
      <c r="CG780" s="7"/>
      <c r="CH780" s="154"/>
      <c r="CI780" s="154"/>
      <c r="CJ780" s="154"/>
      <c r="CK780" s="154"/>
      <c r="CL780" s="154"/>
      <c r="CM780" s="154"/>
      <c r="CN780" s="7"/>
      <c r="CO780" s="7"/>
      <c r="CP780" s="7"/>
      <c r="CQ780" s="7"/>
      <c r="CR780" s="154"/>
      <c r="CS780" s="154"/>
      <c r="CT780" s="7"/>
      <c r="CU780" s="154"/>
      <c r="CV780" s="154"/>
      <c r="CW780" s="154"/>
      <c r="CX780" s="154"/>
      <c r="CY780" s="154"/>
      <c r="CZ780" s="154"/>
      <c r="DA780" s="7"/>
      <c r="DB780" s="7"/>
      <c r="DC780" s="7"/>
      <c r="DD780" s="7"/>
      <c r="DE780" s="154"/>
      <c r="DF780" s="154"/>
      <c r="DG780" s="7"/>
      <c r="DH780" s="154"/>
      <c r="DI780" s="154"/>
      <c r="DJ780" s="154"/>
      <c r="DK780" s="154"/>
      <c r="DL780" s="154"/>
      <c r="DM780" s="154"/>
      <c r="DN780" s="7"/>
      <c r="DO780" s="7"/>
      <c r="DP780" s="7"/>
      <c r="DQ780" s="7"/>
      <c r="DR780" s="152"/>
      <c r="DS780" s="152"/>
      <c r="DT780" s="152"/>
      <c r="DU780" s="152"/>
      <c r="DV780" s="152"/>
      <c r="DW780" s="152"/>
      <c r="DX780" s="152"/>
      <c r="DY780" s="152"/>
      <c r="DZ780" s="152"/>
      <c r="EA780" s="152"/>
      <c r="EB780" s="152"/>
      <c r="EC780" s="152"/>
      <c r="ED780" s="152"/>
      <c r="EE780" s="152"/>
      <c r="EF780" s="152"/>
      <c r="EG780" s="152"/>
      <c r="EH780" s="152"/>
      <c r="EI780" s="152"/>
      <c r="EJ780" s="152"/>
      <c r="EK780" s="152"/>
      <c r="EL780" s="152"/>
      <c r="EM780" s="152"/>
      <c r="EN780" s="152"/>
      <c r="EO780" s="152"/>
      <c r="EP780" s="152"/>
      <c r="EQ780" s="152"/>
      <c r="ER780" s="152"/>
      <c r="ES780" s="152"/>
      <c r="ET780" s="152"/>
      <c r="EU780" s="152"/>
      <c r="EV780" s="152"/>
      <c r="EW780" s="152"/>
      <c r="EX780" s="152"/>
      <c r="EY780" s="152"/>
      <c r="EZ780" s="152"/>
      <c r="FA780" s="152"/>
      <c r="FB780" s="152"/>
      <c r="FC780" s="152"/>
      <c r="FD780" s="152"/>
      <c r="FE780" s="152"/>
      <c r="FF780" s="152"/>
      <c r="FG780" s="152"/>
      <c r="FH780" s="152"/>
      <c r="FI780" s="152"/>
      <c r="FJ780" s="152"/>
      <c r="FK780" s="152"/>
      <c r="FL780" s="152"/>
      <c r="FM780" s="152"/>
      <c r="FN780" s="152"/>
      <c r="FO780" s="152"/>
      <c r="FP780" s="152"/>
      <c r="FQ780" s="152"/>
      <c r="FR780" s="152"/>
      <c r="FS780" s="152"/>
      <c r="FT780" s="152"/>
      <c r="FU780" s="152"/>
      <c r="FV780" s="152"/>
      <c r="FW780" s="152"/>
      <c r="FX780" s="152"/>
      <c r="FY780" s="152"/>
      <c r="FZ780" s="152"/>
      <c r="GA780" s="152"/>
      <c r="GB780" s="152"/>
      <c r="GC780" s="152"/>
      <c r="GD780" s="152"/>
      <c r="GE780" s="7"/>
      <c r="GF780" s="7"/>
      <c r="GG780" s="7"/>
      <c r="GH780" s="7"/>
      <c r="GI780" s="7"/>
      <c r="GJ780" s="7"/>
      <c r="GK780" s="7"/>
      <c r="GL780" s="7"/>
      <c r="GM780" s="48"/>
      <c r="GN780" s="7"/>
      <c r="GO780" s="7"/>
      <c r="GP780" s="7"/>
      <c r="GR780" s="48"/>
      <c r="GS780" s="48"/>
      <c r="GT780" s="48"/>
      <c r="GU780" s="48"/>
      <c r="GV780" s="48"/>
    </row>
    <row r="781" spans="1:204">
      <c r="A781" s="7"/>
      <c r="B781" s="7"/>
      <c r="C781" s="7"/>
      <c r="D781" s="48"/>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13"/>
      <c r="AJ781" s="13"/>
      <c r="AK781" s="7"/>
      <c r="AL781" s="7"/>
      <c r="AM781" s="7"/>
      <c r="AN781" s="7"/>
      <c r="AO781" s="7"/>
      <c r="AP781" s="7"/>
      <c r="AQ781" s="7"/>
      <c r="AR781" s="153"/>
      <c r="AS781" s="7"/>
      <c r="AT781" s="7"/>
      <c r="AU781" s="7"/>
      <c r="AV781" s="7"/>
      <c r="AW781" s="7"/>
      <c r="AX781" s="7"/>
      <c r="AY781" s="7"/>
      <c r="AZ781" s="7"/>
      <c r="BA781" s="7"/>
      <c r="BB781" s="7"/>
      <c r="BC781" s="7"/>
      <c r="BD781" s="7"/>
      <c r="BE781" s="154"/>
      <c r="BF781" s="154"/>
      <c r="BG781" s="7"/>
      <c r="BH781" s="154"/>
      <c r="BI781" s="154"/>
      <c r="BJ781" s="154"/>
      <c r="BK781" s="154"/>
      <c r="BL781" s="154"/>
      <c r="BM781" s="154"/>
      <c r="BN781" s="7"/>
      <c r="BO781" s="7"/>
      <c r="BP781" s="7"/>
      <c r="BQ781" s="7"/>
      <c r="BR781" s="154"/>
      <c r="BS781" s="154"/>
      <c r="BT781" s="7"/>
      <c r="BU781" s="154"/>
      <c r="BV781" s="154"/>
      <c r="BW781" s="154"/>
      <c r="BX781" s="154"/>
      <c r="BY781" s="154"/>
      <c r="BZ781" s="154"/>
      <c r="CA781" s="7"/>
      <c r="CB781" s="7"/>
      <c r="CC781" s="7"/>
      <c r="CD781" s="7"/>
      <c r="CE781" s="154"/>
      <c r="CF781" s="154"/>
      <c r="CG781" s="7"/>
      <c r="CH781" s="154"/>
      <c r="CI781" s="154"/>
      <c r="CJ781" s="154"/>
      <c r="CK781" s="154"/>
      <c r="CL781" s="154"/>
      <c r="CM781" s="154"/>
      <c r="CN781" s="7"/>
      <c r="CO781" s="7"/>
      <c r="CP781" s="7"/>
      <c r="CQ781" s="7"/>
      <c r="CR781" s="154"/>
      <c r="CS781" s="154"/>
      <c r="CT781" s="7"/>
      <c r="CU781" s="154"/>
      <c r="CV781" s="154"/>
      <c r="CW781" s="154"/>
      <c r="CX781" s="154"/>
      <c r="CY781" s="154"/>
      <c r="CZ781" s="154"/>
      <c r="DA781" s="7"/>
      <c r="DB781" s="7"/>
      <c r="DC781" s="7"/>
      <c r="DD781" s="7"/>
      <c r="DE781" s="154"/>
      <c r="DF781" s="154"/>
      <c r="DG781" s="7"/>
      <c r="DH781" s="154"/>
      <c r="DI781" s="154"/>
      <c r="DJ781" s="154"/>
      <c r="DK781" s="154"/>
      <c r="DL781" s="154"/>
      <c r="DM781" s="154"/>
      <c r="DN781" s="7"/>
      <c r="DO781" s="7"/>
      <c r="DP781" s="7"/>
      <c r="DQ781" s="7"/>
      <c r="DR781" s="152"/>
      <c r="DS781" s="152"/>
      <c r="DT781" s="152"/>
      <c r="DU781" s="152"/>
      <c r="DV781" s="152"/>
      <c r="DW781" s="152"/>
      <c r="DX781" s="152"/>
      <c r="DY781" s="152"/>
      <c r="DZ781" s="152"/>
      <c r="EA781" s="152"/>
      <c r="EB781" s="152"/>
      <c r="EC781" s="152"/>
      <c r="ED781" s="152"/>
      <c r="EE781" s="152"/>
      <c r="EF781" s="152"/>
      <c r="EG781" s="152"/>
      <c r="EH781" s="152"/>
      <c r="EI781" s="152"/>
      <c r="EJ781" s="152"/>
      <c r="EK781" s="152"/>
      <c r="EL781" s="152"/>
      <c r="EM781" s="152"/>
      <c r="EN781" s="152"/>
      <c r="EO781" s="152"/>
      <c r="EP781" s="152"/>
      <c r="EQ781" s="152"/>
      <c r="ER781" s="152"/>
      <c r="ES781" s="152"/>
      <c r="ET781" s="152"/>
      <c r="EU781" s="152"/>
      <c r="EV781" s="152"/>
      <c r="EW781" s="152"/>
      <c r="EX781" s="152"/>
      <c r="EY781" s="152"/>
      <c r="EZ781" s="152"/>
      <c r="FA781" s="152"/>
      <c r="FB781" s="152"/>
      <c r="FC781" s="152"/>
      <c r="FD781" s="152"/>
      <c r="FE781" s="152"/>
      <c r="FF781" s="152"/>
      <c r="FG781" s="152"/>
      <c r="FH781" s="152"/>
      <c r="FI781" s="152"/>
      <c r="FJ781" s="152"/>
      <c r="FK781" s="152"/>
      <c r="FL781" s="152"/>
      <c r="FM781" s="152"/>
      <c r="FN781" s="152"/>
      <c r="FO781" s="152"/>
      <c r="FP781" s="152"/>
      <c r="FQ781" s="152"/>
      <c r="FR781" s="152"/>
      <c r="FS781" s="152"/>
      <c r="FT781" s="152"/>
      <c r="FU781" s="152"/>
      <c r="FV781" s="152"/>
      <c r="FW781" s="152"/>
      <c r="FX781" s="152"/>
      <c r="FY781" s="152"/>
      <c r="FZ781" s="152"/>
      <c r="GA781" s="152"/>
      <c r="GB781" s="152"/>
      <c r="GC781" s="152"/>
      <c r="GD781" s="152"/>
      <c r="GE781" s="7"/>
      <c r="GF781" s="7"/>
      <c r="GG781" s="7"/>
      <c r="GH781" s="7"/>
      <c r="GI781" s="7"/>
      <c r="GJ781" s="7"/>
      <c r="GK781" s="7"/>
      <c r="GL781" s="7"/>
      <c r="GM781" s="48"/>
      <c r="GN781" s="7"/>
      <c r="GO781" s="7"/>
      <c r="GP781" s="7"/>
      <c r="GR781" s="48"/>
      <c r="GS781" s="48"/>
      <c r="GT781" s="48"/>
      <c r="GU781" s="48"/>
      <c r="GV781" s="48"/>
    </row>
    <row r="782" spans="1:204">
      <c r="A782" s="7"/>
      <c r="B782" s="7"/>
      <c r="C782" s="7"/>
      <c r="D782" s="48"/>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13"/>
      <c r="AJ782" s="13"/>
      <c r="AK782" s="7"/>
      <c r="AL782" s="7"/>
      <c r="AM782" s="7"/>
      <c r="AN782" s="7"/>
      <c r="AO782" s="7"/>
      <c r="AP782" s="7"/>
      <c r="AQ782" s="7"/>
      <c r="AR782" s="153"/>
      <c r="AS782" s="7"/>
      <c r="AT782" s="7"/>
      <c r="AU782" s="7"/>
      <c r="AV782" s="7"/>
      <c r="AW782" s="7"/>
      <c r="AX782" s="7"/>
      <c r="AY782" s="7"/>
      <c r="AZ782" s="7"/>
      <c r="BA782" s="7"/>
      <c r="BB782" s="7"/>
      <c r="BC782" s="7"/>
      <c r="BD782" s="7"/>
      <c r="BE782" s="154"/>
      <c r="BF782" s="154"/>
      <c r="BG782" s="7"/>
      <c r="BH782" s="154"/>
      <c r="BI782" s="154"/>
      <c r="BJ782" s="154"/>
      <c r="BK782" s="154"/>
      <c r="BL782" s="154"/>
      <c r="BM782" s="154"/>
      <c r="BN782" s="7"/>
      <c r="BO782" s="7"/>
      <c r="BP782" s="7"/>
      <c r="BQ782" s="7"/>
      <c r="BR782" s="154"/>
      <c r="BS782" s="154"/>
      <c r="BT782" s="7"/>
      <c r="BU782" s="154"/>
      <c r="BV782" s="154"/>
      <c r="BW782" s="154"/>
      <c r="BX782" s="154"/>
      <c r="BY782" s="154"/>
      <c r="BZ782" s="154"/>
      <c r="CA782" s="7"/>
      <c r="CB782" s="7"/>
      <c r="CC782" s="7"/>
      <c r="CD782" s="7"/>
      <c r="CE782" s="154"/>
      <c r="CF782" s="154"/>
      <c r="CG782" s="7"/>
      <c r="CH782" s="154"/>
      <c r="CI782" s="154"/>
      <c r="CJ782" s="154"/>
      <c r="CK782" s="154"/>
      <c r="CL782" s="154"/>
      <c r="CM782" s="154"/>
      <c r="CN782" s="7"/>
      <c r="CO782" s="7"/>
      <c r="CP782" s="7"/>
      <c r="CQ782" s="7"/>
      <c r="CR782" s="154"/>
      <c r="CS782" s="154"/>
      <c r="CT782" s="7"/>
      <c r="CU782" s="154"/>
      <c r="CV782" s="154"/>
      <c r="CW782" s="154"/>
      <c r="CX782" s="154"/>
      <c r="CY782" s="154"/>
      <c r="CZ782" s="154"/>
      <c r="DA782" s="7"/>
      <c r="DB782" s="7"/>
      <c r="DC782" s="7"/>
      <c r="DD782" s="7"/>
      <c r="DE782" s="154"/>
      <c r="DF782" s="154"/>
      <c r="DG782" s="7"/>
      <c r="DH782" s="154"/>
      <c r="DI782" s="154"/>
      <c r="DJ782" s="154"/>
      <c r="DK782" s="154"/>
      <c r="DL782" s="154"/>
      <c r="DM782" s="154"/>
      <c r="DN782" s="7"/>
      <c r="DO782" s="7"/>
      <c r="DP782" s="7"/>
      <c r="DQ782" s="7"/>
      <c r="DR782" s="152"/>
      <c r="DS782" s="152"/>
      <c r="DT782" s="152"/>
      <c r="DU782" s="152"/>
      <c r="DV782" s="152"/>
      <c r="DW782" s="152"/>
      <c r="DX782" s="152"/>
      <c r="DY782" s="152"/>
      <c r="DZ782" s="152"/>
      <c r="EA782" s="152"/>
      <c r="EB782" s="152"/>
      <c r="EC782" s="152"/>
      <c r="ED782" s="152"/>
      <c r="EE782" s="152"/>
      <c r="EF782" s="152"/>
      <c r="EG782" s="152"/>
      <c r="EH782" s="152"/>
      <c r="EI782" s="152"/>
      <c r="EJ782" s="152"/>
      <c r="EK782" s="152"/>
      <c r="EL782" s="152"/>
      <c r="EM782" s="152"/>
      <c r="EN782" s="152"/>
      <c r="EO782" s="152"/>
      <c r="EP782" s="152"/>
      <c r="EQ782" s="152"/>
      <c r="ER782" s="152"/>
      <c r="ES782" s="152"/>
      <c r="ET782" s="152"/>
      <c r="EU782" s="152"/>
      <c r="EV782" s="152"/>
      <c r="EW782" s="152"/>
      <c r="EX782" s="152"/>
      <c r="EY782" s="152"/>
      <c r="EZ782" s="152"/>
      <c r="FA782" s="152"/>
      <c r="FB782" s="152"/>
      <c r="FC782" s="152"/>
      <c r="FD782" s="152"/>
      <c r="FE782" s="152"/>
      <c r="FF782" s="152"/>
      <c r="FG782" s="152"/>
      <c r="FH782" s="152"/>
      <c r="FI782" s="152"/>
      <c r="FJ782" s="152"/>
      <c r="FK782" s="152"/>
      <c r="FL782" s="152"/>
      <c r="FM782" s="152"/>
      <c r="FN782" s="152"/>
      <c r="FO782" s="152"/>
      <c r="FP782" s="152"/>
      <c r="FQ782" s="152"/>
      <c r="FR782" s="152"/>
      <c r="FS782" s="152"/>
      <c r="FT782" s="152"/>
      <c r="FU782" s="152"/>
      <c r="FV782" s="152"/>
      <c r="FW782" s="152"/>
      <c r="FX782" s="152"/>
      <c r="FY782" s="152"/>
      <c r="FZ782" s="152"/>
      <c r="GA782" s="152"/>
      <c r="GB782" s="152"/>
      <c r="GC782" s="152"/>
      <c r="GD782" s="152"/>
      <c r="GE782" s="7"/>
      <c r="GF782" s="7"/>
      <c r="GG782" s="7"/>
      <c r="GH782" s="7"/>
      <c r="GI782" s="7"/>
      <c r="GJ782" s="7"/>
      <c r="GK782" s="7"/>
      <c r="GL782" s="7"/>
      <c r="GM782" s="48"/>
      <c r="GN782" s="7"/>
      <c r="GO782" s="7"/>
      <c r="GP782" s="7"/>
      <c r="GR782" s="48"/>
      <c r="GS782" s="48"/>
      <c r="GT782" s="48"/>
      <c r="GU782" s="48"/>
      <c r="GV782" s="48"/>
    </row>
    <row r="783" spans="1:204">
      <c r="A783" s="7"/>
      <c r="B783" s="7"/>
      <c r="C783" s="7"/>
      <c r="D783" s="48"/>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13"/>
      <c r="AJ783" s="13"/>
      <c r="AK783" s="7"/>
      <c r="AL783" s="7"/>
      <c r="AM783" s="7"/>
      <c r="AN783" s="7"/>
      <c r="AO783" s="7"/>
      <c r="AP783" s="7"/>
      <c r="AQ783" s="7"/>
      <c r="AR783" s="153"/>
      <c r="AS783" s="7"/>
      <c r="AT783" s="7"/>
      <c r="AU783" s="7"/>
      <c r="AV783" s="7"/>
      <c r="AW783" s="7"/>
      <c r="AX783" s="7"/>
      <c r="AY783" s="7"/>
      <c r="AZ783" s="7"/>
      <c r="BA783" s="7"/>
      <c r="BB783" s="7"/>
      <c r="BC783" s="7"/>
      <c r="BD783" s="7"/>
      <c r="BE783" s="154"/>
      <c r="BF783" s="154"/>
      <c r="BG783" s="7"/>
      <c r="BH783" s="154"/>
      <c r="BI783" s="154"/>
      <c r="BJ783" s="154"/>
      <c r="BK783" s="154"/>
      <c r="BL783" s="154"/>
      <c r="BM783" s="154"/>
      <c r="BN783" s="7"/>
      <c r="BO783" s="7"/>
      <c r="BP783" s="7"/>
      <c r="BQ783" s="7"/>
      <c r="BR783" s="154"/>
      <c r="BS783" s="154"/>
      <c r="BT783" s="7"/>
      <c r="BU783" s="154"/>
      <c r="BV783" s="154"/>
      <c r="BW783" s="154"/>
      <c r="BX783" s="154"/>
      <c r="BY783" s="154"/>
      <c r="BZ783" s="154"/>
      <c r="CA783" s="7"/>
      <c r="CB783" s="7"/>
      <c r="CC783" s="7"/>
      <c r="CD783" s="7"/>
      <c r="CE783" s="154"/>
      <c r="CF783" s="154"/>
      <c r="CG783" s="7"/>
      <c r="CH783" s="154"/>
      <c r="CI783" s="154"/>
      <c r="CJ783" s="154"/>
      <c r="CK783" s="154"/>
      <c r="CL783" s="154"/>
      <c r="CM783" s="154"/>
      <c r="CN783" s="7"/>
      <c r="CO783" s="7"/>
      <c r="CP783" s="7"/>
      <c r="CQ783" s="7"/>
      <c r="CR783" s="154"/>
      <c r="CS783" s="154"/>
      <c r="CT783" s="7"/>
      <c r="CU783" s="154"/>
      <c r="CV783" s="154"/>
      <c r="CW783" s="154"/>
      <c r="CX783" s="154"/>
      <c r="CY783" s="154"/>
      <c r="CZ783" s="154"/>
      <c r="DA783" s="7"/>
      <c r="DB783" s="7"/>
      <c r="DC783" s="7"/>
      <c r="DD783" s="7"/>
      <c r="DE783" s="154"/>
      <c r="DF783" s="154"/>
      <c r="DG783" s="7"/>
      <c r="DH783" s="154"/>
      <c r="DI783" s="154"/>
      <c r="DJ783" s="154"/>
      <c r="DK783" s="154"/>
      <c r="DL783" s="154"/>
      <c r="DM783" s="154"/>
      <c r="DN783" s="7"/>
      <c r="DO783" s="7"/>
      <c r="DP783" s="7"/>
      <c r="DQ783" s="7"/>
      <c r="DR783" s="152"/>
      <c r="DS783" s="152"/>
      <c r="DT783" s="152"/>
      <c r="DU783" s="152"/>
      <c r="DV783" s="152"/>
      <c r="DW783" s="152"/>
      <c r="DX783" s="152"/>
      <c r="DY783" s="152"/>
      <c r="DZ783" s="152"/>
      <c r="EA783" s="152"/>
      <c r="EB783" s="152"/>
      <c r="EC783" s="152"/>
      <c r="ED783" s="152"/>
      <c r="EE783" s="152"/>
      <c r="EF783" s="152"/>
      <c r="EG783" s="152"/>
      <c r="EH783" s="152"/>
      <c r="EI783" s="152"/>
      <c r="EJ783" s="152"/>
      <c r="EK783" s="152"/>
      <c r="EL783" s="152"/>
      <c r="EM783" s="152"/>
      <c r="EN783" s="152"/>
      <c r="EO783" s="152"/>
      <c r="EP783" s="152"/>
      <c r="EQ783" s="152"/>
      <c r="ER783" s="152"/>
      <c r="ES783" s="152"/>
      <c r="ET783" s="152"/>
      <c r="EU783" s="152"/>
      <c r="EV783" s="152"/>
      <c r="EW783" s="152"/>
      <c r="EX783" s="152"/>
      <c r="EY783" s="152"/>
      <c r="EZ783" s="152"/>
      <c r="FA783" s="152"/>
      <c r="FB783" s="152"/>
      <c r="FC783" s="152"/>
      <c r="FD783" s="152"/>
      <c r="FE783" s="152"/>
      <c r="FF783" s="152"/>
      <c r="FG783" s="152"/>
      <c r="FH783" s="152"/>
      <c r="FI783" s="152"/>
      <c r="FJ783" s="152"/>
      <c r="FK783" s="152"/>
      <c r="FL783" s="152"/>
      <c r="FM783" s="152"/>
      <c r="FN783" s="152"/>
      <c r="FO783" s="152"/>
      <c r="FP783" s="152"/>
      <c r="FQ783" s="152"/>
      <c r="FR783" s="152"/>
      <c r="FS783" s="152"/>
      <c r="FT783" s="152"/>
      <c r="FU783" s="152"/>
      <c r="FV783" s="152"/>
      <c r="FW783" s="152"/>
      <c r="FX783" s="152"/>
      <c r="FY783" s="152"/>
      <c r="FZ783" s="152"/>
      <c r="GA783" s="152"/>
      <c r="GB783" s="152"/>
      <c r="GC783" s="152"/>
      <c r="GD783" s="152"/>
      <c r="GE783" s="7"/>
      <c r="GF783" s="7"/>
      <c r="GG783" s="7"/>
      <c r="GH783" s="7"/>
      <c r="GI783" s="7"/>
      <c r="GJ783" s="7"/>
      <c r="GK783" s="7"/>
      <c r="GL783" s="7"/>
      <c r="GM783" s="48"/>
      <c r="GN783" s="7"/>
      <c r="GO783" s="7"/>
      <c r="GP783" s="7"/>
      <c r="GR783" s="48"/>
      <c r="GS783" s="48"/>
      <c r="GT783" s="48"/>
      <c r="GU783" s="48"/>
      <c r="GV783" s="48"/>
    </row>
    <row r="784" spans="1:204">
      <c r="A784" s="7"/>
      <c r="B784" s="7"/>
      <c r="C784" s="7"/>
      <c r="D784" s="48"/>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13"/>
      <c r="AJ784" s="13"/>
      <c r="AK784" s="7"/>
      <c r="AL784" s="7"/>
      <c r="AM784" s="7"/>
      <c r="AN784" s="7"/>
      <c r="AO784" s="7"/>
      <c r="AP784" s="7"/>
      <c r="AQ784" s="7"/>
      <c r="AR784" s="153"/>
      <c r="AS784" s="7"/>
      <c r="AT784" s="7"/>
      <c r="AU784" s="7"/>
      <c r="AV784" s="7"/>
      <c r="AW784" s="7"/>
      <c r="AX784" s="7"/>
      <c r="AY784" s="7"/>
      <c r="AZ784" s="7"/>
      <c r="BA784" s="7"/>
      <c r="BB784" s="7"/>
      <c r="BC784" s="7"/>
      <c r="BD784" s="7"/>
      <c r="BE784" s="154"/>
      <c r="BF784" s="154"/>
      <c r="BG784" s="7"/>
      <c r="BH784" s="154"/>
      <c r="BI784" s="154"/>
      <c r="BJ784" s="154"/>
      <c r="BK784" s="154"/>
      <c r="BL784" s="154"/>
      <c r="BM784" s="154"/>
      <c r="BN784" s="7"/>
      <c r="BO784" s="7"/>
      <c r="BP784" s="7"/>
      <c r="BQ784" s="7"/>
      <c r="BR784" s="154"/>
      <c r="BS784" s="154"/>
      <c r="BT784" s="7"/>
      <c r="BU784" s="154"/>
      <c r="BV784" s="154"/>
      <c r="BW784" s="154"/>
      <c r="BX784" s="154"/>
      <c r="BY784" s="154"/>
      <c r="BZ784" s="154"/>
      <c r="CA784" s="7"/>
      <c r="CB784" s="7"/>
      <c r="CC784" s="7"/>
      <c r="CD784" s="7"/>
      <c r="CE784" s="154"/>
      <c r="CF784" s="154"/>
      <c r="CG784" s="7"/>
      <c r="CH784" s="154"/>
      <c r="CI784" s="154"/>
      <c r="CJ784" s="154"/>
      <c r="CK784" s="154"/>
      <c r="CL784" s="154"/>
      <c r="CM784" s="154"/>
      <c r="CN784" s="7"/>
      <c r="CO784" s="7"/>
      <c r="CP784" s="7"/>
      <c r="CQ784" s="7"/>
      <c r="CR784" s="154"/>
      <c r="CS784" s="154"/>
      <c r="CT784" s="7"/>
      <c r="CU784" s="154"/>
      <c r="CV784" s="154"/>
      <c r="CW784" s="154"/>
      <c r="CX784" s="154"/>
      <c r="CY784" s="154"/>
      <c r="CZ784" s="154"/>
      <c r="DA784" s="7"/>
      <c r="DB784" s="7"/>
      <c r="DC784" s="7"/>
      <c r="DD784" s="7"/>
      <c r="DE784" s="154"/>
      <c r="DF784" s="154"/>
      <c r="DG784" s="7"/>
      <c r="DH784" s="154"/>
      <c r="DI784" s="154"/>
      <c r="DJ784" s="154"/>
      <c r="DK784" s="154"/>
      <c r="DL784" s="154"/>
      <c r="DM784" s="154"/>
      <c r="DN784" s="7"/>
      <c r="DO784" s="7"/>
      <c r="DP784" s="7"/>
      <c r="DQ784" s="7"/>
      <c r="DR784" s="152"/>
      <c r="DS784" s="152"/>
      <c r="DT784" s="152"/>
      <c r="DU784" s="152"/>
      <c r="DV784" s="152"/>
      <c r="DW784" s="152"/>
      <c r="DX784" s="152"/>
      <c r="DY784" s="152"/>
      <c r="DZ784" s="152"/>
      <c r="EA784" s="152"/>
      <c r="EB784" s="152"/>
      <c r="EC784" s="152"/>
      <c r="ED784" s="152"/>
      <c r="EE784" s="152"/>
      <c r="EF784" s="152"/>
      <c r="EG784" s="152"/>
      <c r="EH784" s="152"/>
      <c r="EI784" s="152"/>
      <c r="EJ784" s="152"/>
      <c r="EK784" s="152"/>
      <c r="EL784" s="152"/>
      <c r="EM784" s="152"/>
      <c r="EN784" s="152"/>
      <c r="EO784" s="152"/>
      <c r="EP784" s="152"/>
      <c r="EQ784" s="152"/>
      <c r="ER784" s="152"/>
      <c r="ES784" s="152"/>
      <c r="ET784" s="152"/>
      <c r="EU784" s="152"/>
      <c r="EV784" s="152"/>
      <c r="EW784" s="152"/>
      <c r="EX784" s="152"/>
      <c r="EY784" s="152"/>
      <c r="EZ784" s="152"/>
      <c r="FA784" s="152"/>
      <c r="FB784" s="152"/>
      <c r="FC784" s="152"/>
      <c r="FD784" s="152"/>
      <c r="FE784" s="152"/>
      <c r="FF784" s="152"/>
      <c r="FG784" s="152"/>
      <c r="FH784" s="152"/>
      <c r="FI784" s="152"/>
      <c r="FJ784" s="152"/>
      <c r="FK784" s="152"/>
      <c r="FL784" s="152"/>
      <c r="FM784" s="152"/>
      <c r="FN784" s="152"/>
      <c r="FO784" s="152"/>
      <c r="FP784" s="152"/>
      <c r="FQ784" s="152"/>
      <c r="FR784" s="152"/>
      <c r="FS784" s="152"/>
      <c r="FT784" s="152"/>
      <c r="FU784" s="152"/>
      <c r="FV784" s="152"/>
      <c r="FW784" s="152"/>
      <c r="FX784" s="152"/>
      <c r="FY784" s="152"/>
      <c r="FZ784" s="152"/>
      <c r="GA784" s="152"/>
      <c r="GB784" s="152"/>
      <c r="GC784" s="152"/>
      <c r="GD784" s="152"/>
      <c r="GE784" s="7"/>
      <c r="GF784" s="7"/>
      <c r="GG784" s="7"/>
      <c r="GH784" s="7"/>
      <c r="GI784" s="7"/>
      <c r="GJ784" s="7"/>
      <c r="GK784" s="7"/>
      <c r="GL784" s="7"/>
      <c r="GM784" s="48"/>
      <c r="GN784" s="7"/>
      <c r="GO784" s="7"/>
      <c r="GP784" s="7"/>
      <c r="GR784" s="48"/>
      <c r="GS784" s="48"/>
      <c r="GT784" s="48"/>
      <c r="GU784" s="48"/>
      <c r="GV784" s="48"/>
    </row>
    <row r="785" spans="1:204">
      <c r="A785" s="7"/>
      <c r="B785" s="7"/>
      <c r="C785" s="7"/>
      <c r="D785" s="48"/>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13"/>
      <c r="AJ785" s="13"/>
      <c r="AK785" s="7"/>
      <c r="AL785" s="7"/>
      <c r="AM785" s="7"/>
      <c r="AN785" s="7"/>
      <c r="AO785" s="7"/>
      <c r="AP785" s="7"/>
      <c r="AQ785" s="7"/>
      <c r="AR785" s="153"/>
      <c r="AS785" s="7"/>
      <c r="AT785" s="7"/>
      <c r="AU785" s="7"/>
      <c r="AV785" s="7"/>
      <c r="AW785" s="7"/>
      <c r="AX785" s="7"/>
      <c r="AY785" s="7"/>
      <c r="AZ785" s="7"/>
      <c r="BA785" s="7"/>
      <c r="BB785" s="7"/>
      <c r="BC785" s="7"/>
      <c r="BD785" s="7"/>
      <c r="BE785" s="154"/>
      <c r="BF785" s="154"/>
      <c r="BG785" s="7"/>
      <c r="BH785" s="154"/>
      <c r="BI785" s="154"/>
      <c r="BJ785" s="154"/>
      <c r="BK785" s="154"/>
      <c r="BL785" s="154"/>
      <c r="BM785" s="154"/>
      <c r="BN785" s="7"/>
      <c r="BO785" s="7"/>
      <c r="BP785" s="7"/>
      <c r="BQ785" s="7"/>
      <c r="BR785" s="154"/>
      <c r="BS785" s="154"/>
      <c r="BT785" s="7"/>
      <c r="BU785" s="154"/>
      <c r="BV785" s="154"/>
      <c r="BW785" s="154"/>
      <c r="BX785" s="154"/>
      <c r="BY785" s="154"/>
      <c r="BZ785" s="154"/>
      <c r="CA785" s="7"/>
      <c r="CB785" s="7"/>
      <c r="CC785" s="7"/>
      <c r="CD785" s="7"/>
      <c r="CE785" s="154"/>
      <c r="CF785" s="154"/>
      <c r="CG785" s="7"/>
      <c r="CH785" s="154"/>
      <c r="CI785" s="154"/>
      <c r="CJ785" s="154"/>
      <c r="CK785" s="154"/>
      <c r="CL785" s="154"/>
      <c r="CM785" s="154"/>
      <c r="CN785" s="7"/>
      <c r="CO785" s="7"/>
      <c r="CP785" s="7"/>
      <c r="CQ785" s="7"/>
      <c r="CR785" s="154"/>
      <c r="CS785" s="154"/>
      <c r="CT785" s="7"/>
      <c r="CU785" s="154"/>
      <c r="CV785" s="154"/>
      <c r="CW785" s="154"/>
      <c r="CX785" s="154"/>
      <c r="CY785" s="154"/>
      <c r="CZ785" s="154"/>
      <c r="DA785" s="7"/>
      <c r="DB785" s="7"/>
      <c r="DC785" s="7"/>
      <c r="DD785" s="7"/>
      <c r="DE785" s="154"/>
      <c r="DF785" s="154"/>
      <c r="DG785" s="7"/>
      <c r="DH785" s="154"/>
      <c r="DI785" s="154"/>
      <c r="DJ785" s="154"/>
      <c r="DK785" s="154"/>
      <c r="DL785" s="154"/>
      <c r="DM785" s="154"/>
      <c r="DN785" s="7"/>
      <c r="DO785" s="7"/>
      <c r="DP785" s="7"/>
      <c r="DQ785" s="7"/>
      <c r="DR785" s="152"/>
      <c r="DS785" s="152"/>
      <c r="DT785" s="152"/>
      <c r="DU785" s="152"/>
      <c r="DV785" s="152"/>
      <c r="DW785" s="152"/>
      <c r="DX785" s="152"/>
      <c r="DY785" s="152"/>
      <c r="DZ785" s="152"/>
      <c r="EA785" s="152"/>
      <c r="EB785" s="152"/>
      <c r="EC785" s="152"/>
      <c r="ED785" s="152"/>
      <c r="EE785" s="152"/>
      <c r="EF785" s="152"/>
      <c r="EG785" s="152"/>
      <c r="EH785" s="152"/>
      <c r="EI785" s="152"/>
      <c r="EJ785" s="152"/>
      <c r="EK785" s="152"/>
      <c r="EL785" s="152"/>
      <c r="EM785" s="152"/>
      <c r="EN785" s="152"/>
      <c r="EO785" s="152"/>
      <c r="EP785" s="152"/>
      <c r="EQ785" s="152"/>
      <c r="ER785" s="152"/>
      <c r="ES785" s="152"/>
      <c r="ET785" s="152"/>
      <c r="EU785" s="152"/>
      <c r="EV785" s="152"/>
      <c r="EW785" s="152"/>
      <c r="EX785" s="152"/>
      <c r="EY785" s="152"/>
      <c r="EZ785" s="152"/>
      <c r="FA785" s="152"/>
      <c r="FB785" s="152"/>
      <c r="FC785" s="152"/>
      <c r="FD785" s="152"/>
      <c r="FE785" s="152"/>
      <c r="FF785" s="152"/>
      <c r="FG785" s="152"/>
      <c r="FH785" s="152"/>
      <c r="FI785" s="152"/>
      <c r="FJ785" s="152"/>
      <c r="FK785" s="152"/>
      <c r="FL785" s="152"/>
      <c r="FM785" s="152"/>
      <c r="FN785" s="152"/>
      <c r="FO785" s="152"/>
      <c r="FP785" s="152"/>
      <c r="FQ785" s="152"/>
      <c r="FR785" s="152"/>
      <c r="FS785" s="152"/>
      <c r="FT785" s="152"/>
      <c r="FU785" s="152"/>
      <c r="FV785" s="152"/>
      <c r="FW785" s="152"/>
      <c r="FX785" s="152"/>
      <c r="FY785" s="152"/>
      <c r="FZ785" s="152"/>
      <c r="GA785" s="152"/>
      <c r="GB785" s="152"/>
      <c r="GC785" s="152"/>
      <c r="GD785" s="152"/>
      <c r="GE785" s="7"/>
      <c r="GF785" s="7"/>
      <c r="GG785" s="7"/>
      <c r="GH785" s="7"/>
      <c r="GI785" s="7"/>
      <c r="GJ785" s="7"/>
      <c r="GK785" s="7"/>
      <c r="GL785" s="7"/>
      <c r="GM785" s="48"/>
      <c r="GN785" s="7"/>
      <c r="GO785" s="7"/>
      <c r="GP785" s="7"/>
      <c r="GR785" s="48"/>
      <c r="GS785" s="48"/>
      <c r="GT785" s="48"/>
      <c r="GU785" s="48"/>
      <c r="GV785" s="48"/>
    </row>
    <row r="786" spans="1:204">
      <c r="A786" s="7"/>
      <c r="B786" s="7"/>
      <c r="C786" s="7"/>
      <c r="D786" s="48"/>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13"/>
      <c r="AJ786" s="13"/>
      <c r="AK786" s="7"/>
      <c r="AL786" s="7"/>
      <c r="AM786" s="7"/>
      <c r="AN786" s="7"/>
      <c r="AO786" s="7"/>
      <c r="AP786" s="7"/>
      <c r="AQ786" s="7"/>
      <c r="AR786" s="153"/>
      <c r="AS786" s="7"/>
      <c r="AT786" s="7"/>
      <c r="AU786" s="7"/>
      <c r="AV786" s="7"/>
      <c r="AW786" s="7"/>
      <c r="AX786" s="7"/>
      <c r="AY786" s="7"/>
      <c r="AZ786" s="7"/>
      <c r="BA786" s="7"/>
      <c r="BB786" s="7"/>
      <c r="BC786" s="7"/>
      <c r="BD786" s="7"/>
      <c r="BE786" s="154"/>
      <c r="BF786" s="154"/>
      <c r="BG786" s="7"/>
      <c r="BH786" s="154"/>
      <c r="BI786" s="154"/>
      <c r="BJ786" s="154"/>
      <c r="BK786" s="154"/>
      <c r="BL786" s="154"/>
      <c r="BM786" s="154"/>
      <c r="BN786" s="7"/>
      <c r="BO786" s="7"/>
      <c r="BP786" s="7"/>
      <c r="BQ786" s="7"/>
      <c r="BR786" s="154"/>
      <c r="BS786" s="154"/>
      <c r="BT786" s="7"/>
      <c r="BU786" s="154"/>
      <c r="BV786" s="154"/>
      <c r="BW786" s="154"/>
      <c r="BX786" s="154"/>
      <c r="BY786" s="154"/>
      <c r="BZ786" s="154"/>
      <c r="CA786" s="7"/>
      <c r="CB786" s="7"/>
      <c r="CC786" s="7"/>
      <c r="CD786" s="7"/>
      <c r="CE786" s="154"/>
      <c r="CF786" s="154"/>
      <c r="CG786" s="7"/>
      <c r="CH786" s="154"/>
      <c r="CI786" s="154"/>
      <c r="CJ786" s="154"/>
      <c r="CK786" s="154"/>
      <c r="CL786" s="154"/>
      <c r="CM786" s="154"/>
      <c r="CN786" s="7"/>
      <c r="CO786" s="7"/>
      <c r="CP786" s="7"/>
      <c r="CQ786" s="7"/>
      <c r="CR786" s="154"/>
      <c r="CS786" s="154"/>
      <c r="CT786" s="7"/>
      <c r="CU786" s="154"/>
      <c r="CV786" s="154"/>
      <c r="CW786" s="154"/>
      <c r="CX786" s="154"/>
      <c r="CY786" s="154"/>
      <c r="CZ786" s="154"/>
      <c r="DA786" s="7"/>
      <c r="DB786" s="7"/>
      <c r="DC786" s="7"/>
      <c r="DD786" s="7"/>
      <c r="DE786" s="154"/>
      <c r="DF786" s="154"/>
      <c r="DG786" s="7"/>
      <c r="DH786" s="154"/>
      <c r="DI786" s="154"/>
      <c r="DJ786" s="154"/>
      <c r="DK786" s="154"/>
      <c r="DL786" s="154"/>
      <c r="DM786" s="154"/>
      <c r="DN786" s="7"/>
      <c r="DO786" s="7"/>
      <c r="DP786" s="7"/>
      <c r="DQ786" s="7"/>
      <c r="DR786" s="152"/>
      <c r="DS786" s="152"/>
      <c r="DT786" s="152"/>
      <c r="DU786" s="152"/>
      <c r="DV786" s="152"/>
      <c r="DW786" s="152"/>
      <c r="DX786" s="152"/>
      <c r="DY786" s="152"/>
      <c r="DZ786" s="152"/>
      <c r="EA786" s="152"/>
      <c r="EB786" s="152"/>
      <c r="EC786" s="152"/>
      <c r="ED786" s="152"/>
      <c r="EE786" s="152"/>
      <c r="EF786" s="152"/>
      <c r="EG786" s="152"/>
      <c r="EH786" s="152"/>
      <c r="EI786" s="152"/>
      <c r="EJ786" s="152"/>
      <c r="EK786" s="152"/>
      <c r="EL786" s="152"/>
      <c r="EM786" s="152"/>
      <c r="EN786" s="152"/>
      <c r="EO786" s="152"/>
      <c r="EP786" s="152"/>
      <c r="EQ786" s="152"/>
      <c r="ER786" s="152"/>
      <c r="ES786" s="152"/>
      <c r="ET786" s="152"/>
      <c r="EU786" s="152"/>
      <c r="EV786" s="152"/>
      <c r="EW786" s="152"/>
      <c r="EX786" s="152"/>
      <c r="EY786" s="152"/>
      <c r="EZ786" s="152"/>
      <c r="FA786" s="152"/>
      <c r="FB786" s="152"/>
      <c r="FC786" s="152"/>
      <c r="FD786" s="152"/>
      <c r="FE786" s="152"/>
      <c r="FF786" s="152"/>
      <c r="FG786" s="152"/>
      <c r="FH786" s="152"/>
      <c r="FI786" s="152"/>
      <c r="FJ786" s="152"/>
      <c r="FK786" s="152"/>
      <c r="FL786" s="152"/>
      <c r="FM786" s="152"/>
      <c r="FN786" s="152"/>
      <c r="FO786" s="152"/>
      <c r="FP786" s="152"/>
      <c r="FQ786" s="152"/>
      <c r="FR786" s="152"/>
      <c r="FS786" s="152"/>
      <c r="FT786" s="152"/>
      <c r="FU786" s="152"/>
      <c r="FV786" s="152"/>
      <c r="FW786" s="152"/>
      <c r="FX786" s="152"/>
      <c r="FY786" s="152"/>
      <c r="FZ786" s="152"/>
      <c r="GA786" s="152"/>
      <c r="GB786" s="152"/>
      <c r="GC786" s="152"/>
      <c r="GD786" s="152"/>
      <c r="GE786" s="7"/>
      <c r="GF786" s="7"/>
      <c r="GG786" s="7"/>
      <c r="GH786" s="7"/>
      <c r="GI786" s="7"/>
      <c r="GJ786" s="7"/>
      <c r="GK786" s="7"/>
      <c r="GL786" s="7"/>
      <c r="GM786" s="48"/>
      <c r="GN786" s="7"/>
      <c r="GO786" s="7"/>
      <c r="GP786" s="7"/>
      <c r="GR786" s="48"/>
      <c r="GS786" s="48"/>
      <c r="GT786" s="48"/>
      <c r="GU786" s="48"/>
      <c r="GV786" s="48"/>
    </row>
    <row r="787" spans="1:204">
      <c r="A787" s="7"/>
      <c r="B787" s="7"/>
      <c r="C787" s="7"/>
      <c r="D787" s="48"/>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13"/>
      <c r="AJ787" s="13"/>
      <c r="AK787" s="7"/>
      <c r="AL787" s="7"/>
      <c r="AM787" s="7"/>
      <c r="AN787" s="7"/>
      <c r="AO787" s="7"/>
      <c r="AP787" s="7"/>
      <c r="AQ787" s="7"/>
      <c r="AR787" s="153"/>
      <c r="AS787" s="7"/>
      <c r="AT787" s="7"/>
      <c r="AU787" s="7"/>
      <c r="AV787" s="7"/>
      <c r="AW787" s="7"/>
      <c r="AX787" s="7"/>
      <c r="AY787" s="7"/>
      <c r="AZ787" s="7"/>
      <c r="BA787" s="7"/>
      <c r="BB787" s="7"/>
      <c r="BC787" s="7"/>
      <c r="BD787" s="7"/>
      <c r="BE787" s="154"/>
      <c r="BF787" s="154"/>
      <c r="BG787" s="7"/>
      <c r="BH787" s="154"/>
      <c r="BI787" s="154"/>
      <c r="BJ787" s="154"/>
      <c r="BK787" s="154"/>
      <c r="BL787" s="154"/>
      <c r="BM787" s="154"/>
      <c r="BN787" s="7"/>
      <c r="BO787" s="7"/>
      <c r="BP787" s="7"/>
      <c r="BQ787" s="7"/>
      <c r="BR787" s="154"/>
      <c r="BS787" s="154"/>
      <c r="BT787" s="7"/>
      <c r="BU787" s="154"/>
      <c r="BV787" s="154"/>
      <c r="BW787" s="154"/>
      <c r="BX787" s="154"/>
      <c r="BY787" s="154"/>
      <c r="BZ787" s="154"/>
      <c r="CA787" s="7"/>
      <c r="CB787" s="7"/>
      <c r="CC787" s="7"/>
      <c r="CD787" s="7"/>
      <c r="CE787" s="154"/>
      <c r="CF787" s="154"/>
      <c r="CG787" s="7"/>
      <c r="CH787" s="154"/>
      <c r="CI787" s="154"/>
      <c r="CJ787" s="154"/>
      <c r="CK787" s="154"/>
      <c r="CL787" s="154"/>
      <c r="CM787" s="154"/>
      <c r="CN787" s="7"/>
      <c r="CO787" s="7"/>
      <c r="CP787" s="7"/>
      <c r="CQ787" s="7"/>
      <c r="CR787" s="154"/>
      <c r="CS787" s="154"/>
      <c r="CT787" s="7"/>
      <c r="CU787" s="154"/>
      <c r="CV787" s="154"/>
      <c r="CW787" s="154"/>
      <c r="CX787" s="154"/>
      <c r="CY787" s="154"/>
      <c r="CZ787" s="154"/>
      <c r="DA787" s="7"/>
      <c r="DB787" s="7"/>
      <c r="DC787" s="7"/>
      <c r="DD787" s="7"/>
      <c r="DE787" s="154"/>
      <c r="DF787" s="154"/>
      <c r="DG787" s="7"/>
      <c r="DH787" s="154"/>
      <c r="DI787" s="154"/>
      <c r="DJ787" s="154"/>
      <c r="DK787" s="154"/>
      <c r="DL787" s="154"/>
      <c r="DM787" s="154"/>
      <c r="DN787" s="7"/>
      <c r="DO787" s="7"/>
      <c r="DP787" s="7"/>
      <c r="DQ787" s="7"/>
      <c r="DR787" s="152"/>
      <c r="DS787" s="152"/>
      <c r="DT787" s="152"/>
      <c r="DU787" s="152"/>
      <c r="DV787" s="152"/>
      <c r="DW787" s="152"/>
      <c r="DX787" s="152"/>
      <c r="DY787" s="152"/>
      <c r="DZ787" s="152"/>
      <c r="EA787" s="152"/>
      <c r="EB787" s="152"/>
      <c r="EC787" s="152"/>
      <c r="ED787" s="152"/>
      <c r="EE787" s="152"/>
      <c r="EF787" s="152"/>
      <c r="EG787" s="152"/>
      <c r="EH787" s="152"/>
      <c r="EI787" s="152"/>
      <c r="EJ787" s="152"/>
      <c r="EK787" s="152"/>
      <c r="EL787" s="152"/>
      <c r="EM787" s="152"/>
      <c r="EN787" s="152"/>
      <c r="EO787" s="152"/>
      <c r="EP787" s="152"/>
      <c r="EQ787" s="152"/>
      <c r="ER787" s="152"/>
      <c r="ES787" s="152"/>
      <c r="ET787" s="152"/>
      <c r="EU787" s="152"/>
      <c r="EV787" s="152"/>
      <c r="EW787" s="152"/>
      <c r="EX787" s="152"/>
      <c r="EY787" s="152"/>
      <c r="EZ787" s="152"/>
      <c r="FA787" s="152"/>
      <c r="FB787" s="152"/>
      <c r="FC787" s="152"/>
      <c r="FD787" s="152"/>
      <c r="FE787" s="152"/>
      <c r="FF787" s="152"/>
      <c r="FG787" s="152"/>
      <c r="FH787" s="152"/>
      <c r="FI787" s="152"/>
      <c r="FJ787" s="152"/>
      <c r="FK787" s="152"/>
      <c r="FL787" s="152"/>
      <c r="FM787" s="152"/>
      <c r="FN787" s="152"/>
      <c r="FO787" s="152"/>
      <c r="FP787" s="152"/>
      <c r="FQ787" s="152"/>
      <c r="FR787" s="152"/>
      <c r="FS787" s="152"/>
      <c r="FT787" s="152"/>
      <c r="FU787" s="152"/>
      <c r="FV787" s="152"/>
      <c r="FW787" s="152"/>
      <c r="FX787" s="152"/>
      <c r="FY787" s="152"/>
      <c r="FZ787" s="152"/>
      <c r="GA787" s="152"/>
      <c r="GB787" s="152"/>
      <c r="GC787" s="152"/>
      <c r="GD787" s="152"/>
      <c r="GE787" s="7"/>
      <c r="GF787" s="7"/>
      <c r="GG787" s="7"/>
      <c r="GH787" s="7"/>
      <c r="GI787" s="7"/>
      <c r="GJ787" s="7"/>
      <c r="GK787" s="7"/>
      <c r="GL787" s="7"/>
      <c r="GM787" s="48"/>
      <c r="GN787" s="7"/>
      <c r="GO787" s="7"/>
      <c r="GP787" s="7"/>
      <c r="GR787" s="48"/>
      <c r="GS787" s="48"/>
      <c r="GT787" s="48"/>
      <c r="GU787" s="48"/>
      <c r="GV787" s="48"/>
    </row>
    <row r="788" spans="1:204">
      <c r="A788" s="7"/>
      <c r="B788" s="7"/>
      <c r="C788" s="7"/>
      <c r="D788" s="48"/>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c r="AH788" s="7"/>
      <c r="AI788" s="13"/>
      <c r="AJ788" s="13"/>
      <c r="AK788" s="7"/>
      <c r="AL788" s="7"/>
      <c r="AM788" s="7"/>
      <c r="AN788" s="7"/>
      <c r="AO788" s="7"/>
      <c r="AP788" s="7"/>
      <c r="AQ788" s="7"/>
      <c r="AR788" s="153"/>
      <c r="AS788" s="7"/>
      <c r="AT788" s="7"/>
      <c r="AU788" s="7"/>
      <c r="AV788" s="7"/>
      <c r="AW788" s="7"/>
      <c r="AX788" s="7"/>
      <c r="AY788" s="7"/>
      <c r="AZ788" s="7"/>
      <c r="BA788" s="7"/>
      <c r="BB788" s="7"/>
      <c r="BC788" s="7"/>
      <c r="BD788" s="7"/>
      <c r="BE788" s="154"/>
      <c r="BF788" s="154"/>
      <c r="BG788" s="7"/>
      <c r="BH788" s="154"/>
      <c r="BI788" s="154"/>
      <c r="BJ788" s="154"/>
      <c r="BK788" s="154"/>
      <c r="BL788" s="154"/>
      <c r="BM788" s="154"/>
      <c r="BN788" s="7"/>
      <c r="BO788" s="7"/>
      <c r="BP788" s="7"/>
      <c r="BQ788" s="7"/>
      <c r="BR788" s="154"/>
      <c r="BS788" s="154"/>
      <c r="BT788" s="7"/>
      <c r="BU788" s="154"/>
      <c r="BV788" s="154"/>
      <c r="BW788" s="154"/>
      <c r="BX788" s="154"/>
      <c r="BY788" s="154"/>
      <c r="BZ788" s="154"/>
      <c r="CA788" s="7"/>
      <c r="CB788" s="7"/>
      <c r="CC788" s="7"/>
      <c r="CD788" s="7"/>
      <c r="CE788" s="154"/>
      <c r="CF788" s="154"/>
      <c r="CG788" s="7"/>
      <c r="CH788" s="154"/>
      <c r="CI788" s="154"/>
      <c r="CJ788" s="154"/>
      <c r="CK788" s="154"/>
      <c r="CL788" s="154"/>
      <c r="CM788" s="154"/>
      <c r="CN788" s="7"/>
      <c r="CO788" s="7"/>
      <c r="CP788" s="7"/>
      <c r="CQ788" s="7"/>
      <c r="CR788" s="154"/>
      <c r="CS788" s="154"/>
      <c r="CT788" s="7"/>
      <c r="CU788" s="154"/>
      <c r="CV788" s="154"/>
      <c r="CW788" s="154"/>
      <c r="CX788" s="154"/>
      <c r="CY788" s="154"/>
      <c r="CZ788" s="154"/>
      <c r="DA788" s="7"/>
      <c r="DB788" s="7"/>
      <c r="DC788" s="7"/>
      <c r="DD788" s="7"/>
      <c r="DE788" s="154"/>
      <c r="DF788" s="154"/>
      <c r="DG788" s="7"/>
      <c r="DH788" s="154"/>
      <c r="DI788" s="154"/>
      <c r="DJ788" s="154"/>
      <c r="DK788" s="154"/>
      <c r="DL788" s="154"/>
      <c r="DM788" s="154"/>
      <c r="DN788" s="7"/>
      <c r="DO788" s="7"/>
      <c r="DP788" s="7"/>
      <c r="DQ788" s="7"/>
      <c r="DR788" s="152"/>
      <c r="DS788" s="152"/>
      <c r="DT788" s="152"/>
      <c r="DU788" s="152"/>
      <c r="DV788" s="152"/>
      <c r="DW788" s="152"/>
      <c r="DX788" s="152"/>
      <c r="DY788" s="152"/>
      <c r="DZ788" s="152"/>
      <c r="EA788" s="152"/>
      <c r="EB788" s="152"/>
      <c r="EC788" s="152"/>
      <c r="ED788" s="152"/>
      <c r="EE788" s="152"/>
      <c r="EF788" s="152"/>
      <c r="EG788" s="152"/>
      <c r="EH788" s="152"/>
      <c r="EI788" s="152"/>
      <c r="EJ788" s="152"/>
      <c r="EK788" s="152"/>
      <c r="EL788" s="152"/>
      <c r="EM788" s="152"/>
      <c r="EN788" s="152"/>
      <c r="EO788" s="152"/>
      <c r="EP788" s="152"/>
      <c r="EQ788" s="152"/>
      <c r="ER788" s="152"/>
      <c r="ES788" s="152"/>
      <c r="ET788" s="152"/>
      <c r="EU788" s="152"/>
      <c r="EV788" s="152"/>
      <c r="EW788" s="152"/>
      <c r="EX788" s="152"/>
      <c r="EY788" s="152"/>
      <c r="EZ788" s="152"/>
      <c r="FA788" s="152"/>
      <c r="FB788" s="152"/>
      <c r="FC788" s="152"/>
      <c r="FD788" s="152"/>
      <c r="FE788" s="152"/>
      <c r="FF788" s="152"/>
      <c r="FG788" s="152"/>
      <c r="FH788" s="152"/>
      <c r="FI788" s="152"/>
      <c r="FJ788" s="152"/>
      <c r="FK788" s="152"/>
      <c r="FL788" s="152"/>
      <c r="FM788" s="152"/>
      <c r="FN788" s="152"/>
      <c r="FO788" s="152"/>
      <c r="FP788" s="152"/>
      <c r="FQ788" s="152"/>
      <c r="FR788" s="152"/>
      <c r="FS788" s="152"/>
      <c r="FT788" s="152"/>
      <c r="FU788" s="152"/>
      <c r="FV788" s="152"/>
      <c r="FW788" s="152"/>
      <c r="FX788" s="152"/>
      <c r="FY788" s="152"/>
      <c r="FZ788" s="152"/>
      <c r="GA788" s="152"/>
      <c r="GB788" s="152"/>
      <c r="GC788" s="152"/>
      <c r="GD788" s="152"/>
      <c r="GE788" s="7"/>
      <c r="GF788" s="7"/>
      <c r="GG788" s="7"/>
      <c r="GH788" s="7"/>
      <c r="GI788" s="7"/>
      <c r="GJ788" s="7"/>
      <c r="GK788" s="7"/>
      <c r="GL788" s="7"/>
      <c r="GM788" s="48"/>
      <c r="GN788" s="7"/>
      <c r="GO788" s="7"/>
      <c r="GP788" s="7"/>
      <c r="GR788" s="48"/>
      <c r="GS788" s="48"/>
      <c r="GT788" s="48"/>
      <c r="GU788" s="48"/>
      <c r="GV788" s="48"/>
    </row>
    <row r="789" spans="1:204">
      <c r="A789" s="7"/>
      <c r="B789" s="7"/>
      <c r="C789" s="7"/>
      <c r="D789" s="48"/>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13"/>
      <c r="AJ789" s="13"/>
      <c r="AK789" s="7"/>
      <c r="AL789" s="7"/>
      <c r="AM789" s="7"/>
      <c r="AN789" s="7"/>
      <c r="AO789" s="7"/>
      <c r="AP789" s="7"/>
      <c r="AQ789" s="7"/>
      <c r="AR789" s="153"/>
      <c r="AS789" s="7"/>
      <c r="AT789" s="7"/>
      <c r="AU789" s="7"/>
      <c r="AV789" s="7"/>
      <c r="AW789" s="7"/>
      <c r="AX789" s="7"/>
      <c r="AY789" s="7"/>
      <c r="AZ789" s="7"/>
      <c r="BA789" s="7"/>
      <c r="BB789" s="7"/>
      <c r="BC789" s="7"/>
      <c r="BD789" s="7"/>
      <c r="BE789" s="154"/>
      <c r="BF789" s="154"/>
      <c r="BG789" s="7"/>
      <c r="BH789" s="154"/>
      <c r="BI789" s="154"/>
      <c r="BJ789" s="154"/>
      <c r="BK789" s="154"/>
      <c r="BL789" s="154"/>
      <c r="BM789" s="154"/>
      <c r="BN789" s="7"/>
      <c r="BO789" s="7"/>
      <c r="BP789" s="7"/>
      <c r="BQ789" s="7"/>
      <c r="BR789" s="154"/>
      <c r="BS789" s="154"/>
      <c r="BT789" s="7"/>
      <c r="BU789" s="154"/>
      <c r="BV789" s="154"/>
      <c r="BW789" s="154"/>
      <c r="BX789" s="154"/>
      <c r="BY789" s="154"/>
      <c r="BZ789" s="154"/>
      <c r="CA789" s="7"/>
      <c r="CB789" s="7"/>
      <c r="CC789" s="7"/>
      <c r="CD789" s="7"/>
      <c r="CE789" s="154"/>
      <c r="CF789" s="154"/>
      <c r="CG789" s="7"/>
      <c r="CH789" s="154"/>
      <c r="CI789" s="154"/>
      <c r="CJ789" s="154"/>
      <c r="CK789" s="154"/>
      <c r="CL789" s="154"/>
      <c r="CM789" s="154"/>
      <c r="CN789" s="7"/>
      <c r="CO789" s="7"/>
      <c r="CP789" s="7"/>
      <c r="CQ789" s="7"/>
      <c r="CR789" s="154"/>
      <c r="CS789" s="154"/>
      <c r="CT789" s="7"/>
      <c r="CU789" s="154"/>
      <c r="CV789" s="154"/>
      <c r="CW789" s="154"/>
      <c r="CX789" s="154"/>
      <c r="CY789" s="154"/>
      <c r="CZ789" s="154"/>
      <c r="DA789" s="7"/>
      <c r="DB789" s="7"/>
      <c r="DC789" s="7"/>
      <c r="DD789" s="7"/>
      <c r="DE789" s="154"/>
      <c r="DF789" s="154"/>
      <c r="DG789" s="7"/>
      <c r="DH789" s="154"/>
      <c r="DI789" s="154"/>
      <c r="DJ789" s="154"/>
      <c r="DK789" s="154"/>
      <c r="DL789" s="154"/>
      <c r="DM789" s="154"/>
      <c r="DN789" s="7"/>
      <c r="DO789" s="7"/>
      <c r="DP789" s="7"/>
      <c r="DQ789" s="7"/>
      <c r="DR789" s="152"/>
      <c r="DS789" s="152"/>
      <c r="DT789" s="152"/>
      <c r="DU789" s="152"/>
      <c r="DV789" s="152"/>
      <c r="DW789" s="152"/>
      <c r="DX789" s="152"/>
      <c r="DY789" s="152"/>
      <c r="DZ789" s="152"/>
      <c r="EA789" s="152"/>
      <c r="EB789" s="152"/>
      <c r="EC789" s="152"/>
      <c r="ED789" s="152"/>
      <c r="EE789" s="152"/>
      <c r="EF789" s="152"/>
      <c r="EG789" s="152"/>
      <c r="EH789" s="152"/>
      <c r="EI789" s="152"/>
      <c r="EJ789" s="152"/>
      <c r="EK789" s="152"/>
      <c r="EL789" s="152"/>
      <c r="EM789" s="152"/>
      <c r="EN789" s="152"/>
      <c r="EO789" s="152"/>
      <c r="EP789" s="152"/>
      <c r="EQ789" s="152"/>
      <c r="ER789" s="152"/>
      <c r="ES789" s="152"/>
      <c r="ET789" s="152"/>
      <c r="EU789" s="152"/>
      <c r="EV789" s="152"/>
      <c r="EW789" s="152"/>
      <c r="EX789" s="152"/>
      <c r="EY789" s="152"/>
      <c r="EZ789" s="152"/>
      <c r="FA789" s="152"/>
      <c r="FB789" s="152"/>
      <c r="FC789" s="152"/>
      <c r="FD789" s="152"/>
      <c r="FE789" s="152"/>
      <c r="FF789" s="152"/>
      <c r="FG789" s="152"/>
      <c r="FH789" s="152"/>
      <c r="FI789" s="152"/>
      <c r="FJ789" s="152"/>
      <c r="FK789" s="152"/>
      <c r="FL789" s="152"/>
      <c r="FM789" s="152"/>
      <c r="FN789" s="152"/>
      <c r="FO789" s="152"/>
      <c r="FP789" s="152"/>
      <c r="FQ789" s="152"/>
      <c r="FR789" s="152"/>
      <c r="FS789" s="152"/>
      <c r="FT789" s="152"/>
      <c r="FU789" s="152"/>
      <c r="FV789" s="152"/>
      <c r="FW789" s="152"/>
      <c r="FX789" s="152"/>
      <c r="FY789" s="152"/>
      <c r="FZ789" s="152"/>
      <c r="GA789" s="152"/>
      <c r="GB789" s="152"/>
      <c r="GC789" s="152"/>
      <c r="GD789" s="152"/>
      <c r="GE789" s="7"/>
      <c r="GF789" s="7"/>
      <c r="GG789" s="7"/>
      <c r="GH789" s="7"/>
      <c r="GI789" s="7"/>
      <c r="GJ789" s="7"/>
      <c r="GK789" s="7"/>
      <c r="GL789" s="7"/>
      <c r="GM789" s="48"/>
      <c r="GN789" s="7"/>
      <c r="GO789" s="7"/>
      <c r="GP789" s="7"/>
      <c r="GR789" s="48"/>
      <c r="GS789" s="48"/>
      <c r="GT789" s="48"/>
      <c r="GU789" s="48"/>
      <c r="GV789" s="48"/>
    </row>
    <row r="790" spans="1:204">
      <c r="A790" s="7"/>
      <c r="B790" s="7"/>
      <c r="C790" s="7"/>
      <c r="D790" s="48"/>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13"/>
      <c r="AJ790" s="13"/>
      <c r="AK790" s="7"/>
      <c r="AL790" s="7"/>
      <c r="AM790" s="7"/>
      <c r="AN790" s="7"/>
      <c r="AO790" s="7"/>
      <c r="AP790" s="7"/>
      <c r="AQ790" s="7"/>
      <c r="AR790" s="153"/>
      <c r="AS790" s="7"/>
      <c r="AT790" s="7"/>
      <c r="AU790" s="7"/>
      <c r="AV790" s="7"/>
      <c r="AW790" s="7"/>
      <c r="AX790" s="7"/>
      <c r="AY790" s="7"/>
      <c r="AZ790" s="7"/>
      <c r="BA790" s="7"/>
      <c r="BB790" s="7"/>
      <c r="BC790" s="7"/>
      <c r="BD790" s="7"/>
      <c r="BE790" s="154"/>
      <c r="BF790" s="154"/>
      <c r="BG790" s="7"/>
      <c r="BH790" s="154"/>
      <c r="BI790" s="154"/>
      <c r="BJ790" s="154"/>
      <c r="BK790" s="154"/>
      <c r="BL790" s="154"/>
      <c r="BM790" s="154"/>
      <c r="BN790" s="7"/>
      <c r="BO790" s="7"/>
      <c r="BP790" s="7"/>
      <c r="BQ790" s="7"/>
      <c r="BR790" s="154"/>
      <c r="BS790" s="154"/>
      <c r="BT790" s="7"/>
      <c r="BU790" s="154"/>
      <c r="BV790" s="154"/>
      <c r="BW790" s="154"/>
      <c r="BX790" s="154"/>
      <c r="BY790" s="154"/>
      <c r="BZ790" s="154"/>
      <c r="CA790" s="7"/>
      <c r="CB790" s="7"/>
      <c r="CC790" s="7"/>
      <c r="CD790" s="7"/>
      <c r="CE790" s="154"/>
      <c r="CF790" s="154"/>
      <c r="CG790" s="7"/>
      <c r="CH790" s="154"/>
      <c r="CI790" s="154"/>
      <c r="CJ790" s="154"/>
      <c r="CK790" s="154"/>
      <c r="CL790" s="154"/>
      <c r="CM790" s="154"/>
      <c r="CN790" s="7"/>
      <c r="CO790" s="7"/>
      <c r="CP790" s="7"/>
      <c r="CQ790" s="7"/>
      <c r="CR790" s="154"/>
      <c r="CS790" s="154"/>
      <c r="CT790" s="7"/>
      <c r="CU790" s="154"/>
      <c r="CV790" s="154"/>
      <c r="CW790" s="154"/>
      <c r="CX790" s="154"/>
      <c r="CY790" s="154"/>
      <c r="CZ790" s="154"/>
      <c r="DA790" s="7"/>
      <c r="DB790" s="7"/>
      <c r="DC790" s="7"/>
      <c r="DD790" s="7"/>
      <c r="DE790" s="154"/>
      <c r="DF790" s="154"/>
      <c r="DG790" s="7"/>
      <c r="DH790" s="154"/>
      <c r="DI790" s="154"/>
      <c r="DJ790" s="154"/>
      <c r="DK790" s="154"/>
      <c r="DL790" s="154"/>
      <c r="DM790" s="154"/>
      <c r="DN790" s="7"/>
      <c r="DO790" s="7"/>
      <c r="DP790" s="7"/>
      <c r="DQ790" s="7"/>
      <c r="DR790" s="152"/>
      <c r="DS790" s="152"/>
      <c r="DT790" s="152"/>
      <c r="DU790" s="152"/>
      <c r="DV790" s="152"/>
      <c r="DW790" s="152"/>
      <c r="DX790" s="152"/>
      <c r="DY790" s="152"/>
      <c r="DZ790" s="152"/>
      <c r="EA790" s="152"/>
      <c r="EB790" s="152"/>
      <c r="EC790" s="152"/>
      <c r="ED790" s="152"/>
      <c r="EE790" s="152"/>
      <c r="EF790" s="152"/>
      <c r="EG790" s="152"/>
      <c r="EH790" s="152"/>
      <c r="EI790" s="152"/>
      <c r="EJ790" s="152"/>
      <c r="EK790" s="152"/>
      <c r="EL790" s="152"/>
      <c r="EM790" s="152"/>
      <c r="EN790" s="152"/>
      <c r="EO790" s="152"/>
      <c r="EP790" s="152"/>
      <c r="EQ790" s="152"/>
      <c r="ER790" s="152"/>
      <c r="ES790" s="152"/>
      <c r="ET790" s="152"/>
      <c r="EU790" s="152"/>
      <c r="EV790" s="152"/>
      <c r="EW790" s="152"/>
      <c r="EX790" s="152"/>
      <c r="EY790" s="152"/>
      <c r="EZ790" s="152"/>
      <c r="FA790" s="152"/>
      <c r="FB790" s="152"/>
      <c r="FC790" s="152"/>
      <c r="FD790" s="152"/>
      <c r="FE790" s="152"/>
      <c r="FF790" s="152"/>
      <c r="FG790" s="152"/>
      <c r="FH790" s="152"/>
      <c r="FI790" s="152"/>
      <c r="FJ790" s="152"/>
      <c r="FK790" s="152"/>
      <c r="FL790" s="152"/>
      <c r="FM790" s="152"/>
      <c r="FN790" s="152"/>
      <c r="FO790" s="152"/>
      <c r="FP790" s="152"/>
      <c r="FQ790" s="152"/>
      <c r="FR790" s="152"/>
      <c r="FS790" s="152"/>
      <c r="FT790" s="152"/>
      <c r="FU790" s="152"/>
      <c r="FV790" s="152"/>
      <c r="FW790" s="152"/>
      <c r="FX790" s="152"/>
      <c r="FY790" s="152"/>
      <c r="FZ790" s="152"/>
      <c r="GA790" s="152"/>
      <c r="GB790" s="152"/>
      <c r="GC790" s="152"/>
      <c r="GD790" s="152"/>
      <c r="GE790" s="7"/>
      <c r="GF790" s="7"/>
      <c r="GG790" s="7"/>
      <c r="GH790" s="7"/>
      <c r="GI790" s="7"/>
      <c r="GJ790" s="7"/>
      <c r="GK790" s="7"/>
      <c r="GL790" s="7"/>
      <c r="GM790" s="48"/>
      <c r="GN790" s="7"/>
      <c r="GO790" s="7"/>
      <c r="GP790" s="7"/>
      <c r="GR790" s="48"/>
      <c r="GS790" s="48"/>
      <c r="GT790" s="48"/>
      <c r="GU790" s="48"/>
      <c r="GV790" s="48"/>
    </row>
    <row r="791" spans="1:204">
      <c r="A791" s="7"/>
      <c r="B791" s="7"/>
      <c r="C791" s="7"/>
      <c r="D791" s="48"/>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13"/>
      <c r="AJ791" s="13"/>
      <c r="AK791" s="7"/>
      <c r="AL791" s="7"/>
      <c r="AM791" s="7"/>
      <c r="AN791" s="7"/>
      <c r="AO791" s="7"/>
      <c r="AP791" s="7"/>
      <c r="AQ791" s="7"/>
      <c r="AR791" s="153"/>
      <c r="AS791" s="7"/>
      <c r="AT791" s="7"/>
      <c r="AU791" s="7"/>
      <c r="AV791" s="7"/>
      <c r="AW791" s="7"/>
      <c r="AX791" s="7"/>
      <c r="AY791" s="7"/>
      <c r="AZ791" s="7"/>
      <c r="BA791" s="7"/>
      <c r="BB791" s="7"/>
      <c r="BC791" s="7"/>
      <c r="BD791" s="7"/>
      <c r="BE791" s="154"/>
      <c r="BF791" s="154"/>
      <c r="BG791" s="7"/>
      <c r="BH791" s="154"/>
      <c r="BI791" s="154"/>
      <c r="BJ791" s="154"/>
      <c r="BK791" s="154"/>
      <c r="BL791" s="154"/>
      <c r="BM791" s="154"/>
      <c r="BN791" s="7"/>
      <c r="BO791" s="7"/>
      <c r="BP791" s="7"/>
      <c r="BQ791" s="7"/>
      <c r="BR791" s="154"/>
      <c r="BS791" s="154"/>
      <c r="BT791" s="7"/>
      <c r="BU791" s="154"/>
      <c r="BV791" s="154"/>
      <c r="BW791" s="154"/>
      <c r="BX791" s="154"/>
      <c r="BY791" s="154"/>
      <c r="BZ791" s="154"/>
      <c r="CA791" s="7"/>
      <c r="CB791" s="7"/>
      <c r="CC791" s="7"/>
      <c r="CD791" s="7"/>
      <c r="CE791" s="154"/>
      <c r="CF791" s="154"/>
      <c r="CG791" s="7"/>
      <c r="CH791" s="154"/>
      <c r="CI791" s="154"/>
      <c r="CJ791" s="154"/>
      <c r="CK791" s="154"/>
      <c r="CL791" s="154"/>
      <c r="CM791" s="154"/>
      <c r="CN791" s="7"/>
      <c r="CO791" s="7"/>
      <c r="CP791" s="7"/>
      <c r="CQ791" s="7"/>
      <c r="CR791" s="154"/>
      <c r="CS791" s="154"/>
      <c r="CT791" s="7"/>
      <c r="CU791" s="154"/>
      <c r="CV791" s="154"/>
      <c r="CW791" s="154"/>
      <c r="CX791" s="154"/>
      <c r="CY791" s="154"/>
      <c r="CZ791" s="154"/>
      <c r="DA791" s="7"/>
      <c r="DB791" s="7"/>
      <c r="DC791" s="7"/>
      <c r="DD791" s="7"/>
      <c r="DE791" s="154"/>
      <c r="DF791" s="154"/>
      <c r="DG791" s="7"/>
      <c r="DH791" s="154"/>
      <c r="DI791" s="154"/>
      <c r="DJ791" s="154"/>
      <c r="DK791" s="154"/>
      <c r="DL791" s="154"/>
      <c r="DM791" s="154"/>
      <c r="DN791" s="7"/>
      <c r="DO791" s="7"/>
      <c r="DP791" s="7"/>
      <c r="DQ791" s="7"/>
      <c r="DR791" s="152"/>
      <c r="DS791" s="152"/>
      <c r="DT791" s="152"/>
      <c r="DU791" s="152"/>
      <c r="DV791" s="152"/>
      <c r="DW791" s="152"/>
      <c r="DX791" s="152"/>
      <c r="DY791" s="152"/>
      <c r="DZ791" s="152"/>
      <c r="EA791" s="152"/>
      <c r="EB791" s="152"/>
      <c r="EC791" s="152"/>
      <c r="ED791" s="152"/>
      <c r="EE791" s="152"/>
      <c r="EF791" s="152"/>
      <c r="EG791" s="152"/>
      <c r="EH791" s="152"/>
      <c r="EI791" s="152"/>
      <c r="EJ791" s="152"/>
      <c r="EK791" s="152"/>
      <c r="EL791" s="152"/>
      <c r="EM791" s="152"/>
      <c r="EN791" s="152"/>
      <c r="EO791" s="152"/>
      <c r="EP791" s="152"/>
      <c r="EQ791" s="152"/>
      <c r="ER791" s="152"/>
      <c r="ES791" s="152"/>
      <c r="ET791" s="152"/>
      <c r="EU791" s="152"/>
      <c r="EV791" s="152"/>
      <c r="EW791" s="152"/>
      <c r="EX791" s="152"/>
      <c r="EY791" s="152"/>
      <c r="EZ791" s="152"/>
      <c r="FA791" s="152"/>
      <c r="FB791" s="152"/>
      <c r="FC791" s="152"/>
      <c r="FD791" s="152"/>
      <c r="FE791" s="152"/>
      <c r="FF791" s="152"/>
      <c r="FG791" s="152"/>
      <c r="FH791" s="152"/>
      <c r="FI791" s="152"/>
      <c r="FJ791" s="152"/>
      <c r="FK791" s="152"/>
      <c r="FL791" s="152"/>
      <c r="FM791" s="152"/>
      <c r="FN791" s="152"/>
      <c r="FO791" s="152"/>
      <c r="FP791" s="152"/>
      <c r="FQ791" s="152"/>
      <c r="FR791" s="152"/>
      <c r="FS791" s="152"/>
      <c r="FT791" s="152"/>
      <c r="FU791" s="152"/>
      <c r="FV791" s="152"/>
      <c r="FW791" s="152"/>
      <c r="FX791" s="152"/>
      <c r="FY791" s="152"/>
      <c r="FZ791" s="152"/>
      <c r="GA791" s="152"/>
      <c r="GB791" s="152"/>
      <c r="GC791" s="152"/>
      <c r="GD791" s="152"/>
      <c r="GE791" s="7"/>
      <c r="GF791" s="7"/>
      <c r="GG791" s="7"/>
      <c r="GH791" s="7"/>
      <c r="GI791" s="7"/>
      <c r="GJ791" s="7"/>
      <c r="GK791" s="7"/>
      <c r="GL791" s="7"/>
      <c r="GM791" s="48"/>
      <c r="GN791" s="7"/>
      <c r="GO791" s="7"/>
      <c r="GP791" s="7"/>
      <c r="GR791" s="48"/>
      <c r="GS791" s="48"/>
      <c r="GT791" s="48"/>
      <c r="GU791" s="48"/>
      <c r="GV791" s="48"/>
    </row>
    <row r="792" spans="1:204">
      <c r="A792" s="7"/>
      <c r="B792" s="7"/>
      <c r="C792" s="7"/>
      <c r="D792" s="48"/>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13"/>
      <c r="AJ792" s="13"/>
      <c r="AK792" s="7"/>
      <c r="AL792" s="7"/>
      <c r="AM792" s="7"/>
      <c r="AN792" s="7"/>
      <c r="AO792" s="7"/>
      <c r="AP792" s="7"/>
      <c r="AQ792" s="7"/>
      <c r="AR792" s="153"/>
      <c r="AS792" s="7"/>
      <c r="AT792" s="7"/>
      <c r="AU792" s="7"/>
      <c r="AV792" s="7"/>
      <c r="AW792" s="7"/>
      <c r="AX792" s="7"/>
      <c r="AY792" s="7"/>
      <c r="AZ792" s="7"/>
      <c r="BA792" s="7"/>
      <c r="BB792" s="7"/>
      <c r="BC792" s="7"/>
      <c r="BD792" s="7"/>
      <c r="BE792" s="154"/>
      <c r="BF792" s="154"/>
      <c r="BG792" s="7"/>
      <c r="BH792" s="154"/>
      <c r="BI792" s="154"/>
      <c r="BJ792" s="154"/>
      <c r="BK792" s="154"/>
      <c r="BL792" s="154"/>
      <c r="BM792" s="154"/>
      <c r="BN792" s="7"/>
      <c r="BO792" s="7"/>
      <c r="BP792" s="7"/>
      <c r="BQ792" s="7"/>
      <c r="BR792" s="154"/>
      <c r="BS792" s="154"/>
      <c r="BT792" s="7"/>
      <c r="BU792" s="154"/>
      <c r="BV792" s="154"/>
      <c r="BW792" s="154"/>
      <c r="BX792" s="154"/>
      <c r="BY792" s="154"/>
      <c r="BZ792" s="154"/>
      <c r="CA792" s="7"/>
      <c r="CB792" s="7"/>
      <c r="CC792" s="7"/>
      <c r="CD792" s="7"/>
      <c r="CE792" s="154"/>
      <c r="CF792" s="154"/>
      <c r="CG792" s="7"/>
      <c r="CH792" s="154"/>
      <c r="CI792" s="154"/>
      <c r="CJ792" s="154"/>
      <c r="CK792" s="154"/>
      <c r="CL792" s="154"/>
      <c r="CM792" s="154"/>
      <c r="CN792" s="7"/>
      <c r="CO792" s="7"/>
      <c r="CP792" s="7"/>
      <c r="CQ792" s="7"/>
      <c r="CR792" s="154"/>
      <c r="CS792" s="154"/>
      <c r="CT792" s="7"/>
      <c r="CU792" s="154"/>
      <c r="CV792" s="154"/>
      <c r="CW792" s="154"/>
      <c r="CX792" s="154"/>
      <c r="CY792" s="154"/>
      <c r="CZ792" s="154"/>
      <c r="DA792" s="7"/>
      <c r="DB792" s="7"/>
      <c r="DC792" s="7"/>
      <c r="DD792" s="7"/>
      <c r="DE792" s="154"/>
      <c r="DF792" s="154"/>
      <c r="DG792" s="7"/>
      <c r="DH792" s="154"/>
      <c r="DI792" s="154"/>
      <c r="DJ792" s="154"/>
      <c r="DK792" s="154"/>
      <c r="DL792" s="154"/>
      <c r="DM792" s="154"/>
      <c r="DN792" s="7"/>
      <c r="DO792" s="7"/>
      <c r="DP792" s="7"/>
      <c r="DQ792" s="7"/>
      <c r="DR792" s="152"/>
      <c r="DS792" s="152"/>
      <c r="DT792" s="152"/>
      <c r="DU792" s="152"/>
      <c r="DV792" s="152"/>
      <c r="DW792" s="152"/>
      <c r="DX792" s="152"/>
      <c r="DY792" s="152"/>
      <c r="DZ792" s="152"/>
      <c r="EA792" s="152"/>
      <c r="EB792" s="152"/>
      <c r="EC792" s="152"/>
      <c r="ED792" s="152"/>
      <c r="EE792" s="152"/>
      <c r="EF792" s="152"/>
      <c r="EG792" s="152"/>
      <c r="EH792" s="152"/>
      <c r="EI792" s="152"/>
      <c r="EJ792" s="152"/>
      <c r="EK792" s="152"/>
      <c r="EL792" s="152"/>
      <c r="EM792" s="152"/>
      <c r="EN792" s="152"/>
      <c r="EO792" s="152"/>
      <c r="EP792" s="152"/>
      <c r="EQ792" s="152"/>
      <c r="ER792" s="152"/>
      <c r="ES792" s="152"/>
      <c r="ET792" s="152"/>
      <c r="EU792" s="152"/>
      <c r="EV792" s="152"/>
      <c r="EW792" s="152"/>
      <c r="EX792" s="152"/>
      <c r="EY792" s="152"/>
      <c r="EZ792" s="152"/>
      <c r="FA792" s="152"/>
      <c r="FB792" s="152"/>
      <c r="FC792" s="152"/>
      <c r="FD792" s="152"/>
      <c r="FE792" s="152"/>
      <c r="FF792" s="152"/>
      <c r="FG792" s="152"/>
      <c r="FH792" s="152"/>
      <c r="FI792" s="152"/>
      <c r="FJ792" s="152"/>
      <c r="FK792" s="152"/>
      <c r="FL792" s="152"/>
      <c r="FM792" s="152"/>
      <c r="FN792" s="152"/>
      <c r="FO792" s="152"/>
      <c r="FP792" s="152"/>
      <c r="FQ792" s="152"/>
      <c r="FR792" s="152"/>
      <c r="FS792" s="152"/>
      <c r="FT792" s="152"/>
      <c r="FU792" s="152"/>
      <c r="FV792" s="152"/>
      <c r="FW792" s="152"/>
      <c r="FX792" s="152"/>
      <c r="FY792" s="152"/>
      <c r="FZ792" s="152"/>
      <c r="GA792" s="152"/>
      <c r="GB792" s="152"/>
      <c r="GC792" s="152"/>
      <c r="GD792" s="152"/>
      <c r="GE792" s="7"/>
      <c r="GF792" s="7"/>
      <c r="GG792" s="7"/>
      <c r="GH792" s="7"/>
      <c r="GI792" s="7"/>
      <c r="GJ792" s="7"/>
      <c r="GK792" s="7"/>
      <c r="GL792" s="7"/>
      <c r="GM792" s="48"/>
      <c r="GN792" s="7"/>
      <c r="GO792" s="7"/>
      <c r="GP792" s="7"/>
      <c r="GR792" s="48"/>
      <c r="GS792" s="48"/>
      <c r="GT792" s="48"/>
      <c r="GU792" s="48"/>
      <c r="GV792" s="48"/>
    </row>
    <row r="793" spans="1:204">
      <c r="A793" s="7"/>
      <c r="B793" s="7"/>
      <c r="C793" s="7"/>
      <c r="D793" s="48"/>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13"/>
      <c r="AJ793" s="13"/>
      <c r="AK793" s="7"/>
      <c r="AL793" s="7"/>
      <c r="AM793" s="7"/>
      <c r="AN793" s="7"/>
      <c r="AO793" s="7"/>
      <c r="AP793" s="7"/>
      <c r="AQ793" s="7"/>
      <c r="AR793" s="153"/>
      <c r="AS793" s="7"/>
      <c r="AT793" s="7"/>
      <c r="AU793" s="7"/>
      <c r="AV793" s="7"/>
      <c r="AW793" s="7"/>
      <c r="AX793" s="7"/>
      <c r="AY793" s="7"/>
      <c r="AZ793" s="7"/>
      <c r="BA793" s="7"/>
      <c r="BB793" s="7"/>
      <c r="BC793" s="7"/>
      <c r="BD793" s="7"/>
      <c r="BE793" s="154"/>
      <c r="BF793" s="154"/>
      <c r="BG793" s="7"/>
      <c r="BH793" s="154"/>
      <c r="BI793" s="154"/>
      <c r="BJ793" s="154"/>
      <c r="BK793" s="154"/>
      <c r="BL793" s="154"/>
      <c r="BM793" s="154"/>
      <c r="BN793" s="7"/>
      <c r="BO793" s="7"/>
      <c r="BP793" s="7"/>
      <c r="BQ793" s="7"/>
      <c r="BR793" s="154"/>
      <c r="BS793" s="154"/>
      <c r="BT793" s="7"/>
      <c r="BU793" s="154"/>
      <c r="BV793" s="154"/>
      <c r="BW793" s="154"/>
      <c r="BX793" s="154"/>
      <c r="BY793" s="154"/>
      <c r="BZ793" s="154"/>
      <c r="CA793" s="7"/>
      <c r="CB793" s="7"/>
      <c r="CC793" s="7"/>
      <c r="CD793" s="7"/>
      <c r="CE793" s="154"/>
      <c r="CF793" s="154"/>
      <c r="CG793" s="7"/>
      <c r="CH793" s="154"/>
      <c r="CI793" s="154"/>
      <c r="CJ793" s="154"/>
      <c r="CK793" s="154"/>
      <c r="CL793" s="154"/>
      <c r="CM793" s="154"/>
      <c r="CN793" s="7"/>
      <c r="CO793" s="7"/>
      <c r="CP793" s="7"/>
      <c r="CQ793" s="7"/>
      <c r="CR793" s="154"/>
      <c r="CS793" s="154"/>
      <c r="CT793" s="7"/>
      <c r="CU793" s="154"/>
      <c r="CV793" s="154"/>
      <c r="CW793" s="154"/>
      <c r="CX793" s="154"/>
      <c r="CY793" s="154"/>
      <c r="CZ793" s="154"/>
      <c r="DA793" s="7"/>
      <c r="DB793" s="7"/>
      <c r="DC793" s="7"/>
      <c r="DD793" s="7"/>
      <c r="DE793" s="154"/>
      <c r="DF793" s="154"/>
      <c r="DG793" s="7"/>
      <c r="DH793" s="154"/>
      <c r="DI793" s="154"/>
      <c r="DJ793" s="154"/>
      <c r="DK793" s="154"/>
      <c r="DL793" s="154"/>
      <c r="DM793" s="154"/>
      <c r="DN793" s="7"/>
      <c r="DO793" s="7"/>
      <c r="DP793" s="7"/>
      <c r="DQ793" s="7"/>
      <c r="DR793" s="152"/>
      <c r="DS793" s="152"/>
      <c r="DT793" s="152"/>
      <c r="DU793" s="152"/>
      <c r="DV793" s="152"/>
      <c r="DW793" s="152"/>
      <c r="DX793" s="152"/>
      <c r="DY793" s="152"/>
      <c r="DZ793" s="152"/>
      <c r="EA793" s="152"/>
      <c r="EB793" s="152"/>
      <c r="EC793" s="152"/>
      <c r="ED793" s="152"/>
      <c r="EE793" s="152"/>
      <c r="EF793" s="152"/>
      <c r="EG793" s="152"/>
      <c r="EH793" s="152"/>
      <c r="EI793" s="152"/>
      <c r="EJ793" s="152"/>
      <c r="EK793" s="152"/>
      <c r="EL793" s="152"/>
      <c r="EM793" s="152"/>
      <c r="EN793" s="152"/>
      <c r="EO793" s="152"/>
      <c r="EP793" s="152"/>
      <c r="EQ793" s="152"/>
      <c r="ER793" s="152"/>
      <c r="ES793" s="152"/>
      <c r="ET793" s="152"/>
      <c r="EU793" s="152"/>
      <c r="EV793" s="152"/>
      <c r="EW793" s="152"/>
      <c r="EX793" s="152"/>
      <c r="EY793" s="152"/>
      <c r="EZ793" s="152"/>
      <c r="FA793" s="152"/>
      <c r="FB793" s="152"/>
      <c r="FC793" s="152"/>
      <c r="FD793" s="152"/>
      <c r="FE793" s="152"/>
      <c r="FF793" s="152"/>
      <c r="FG793" s="152"/>
      <c r="FH793" s="152"/>
      <c r="FI793" s="152"/>
      <c r="FJ793" s="152"/>
      <c r="FK793" s="152"/>
      <c r="FL793" s="152"/>
      <c r="FM793" s="152"/>
      <c r="FN793" s="152"/>
      <c r="FO793" s="152"/>
      <c r="FP793" s="152"/>
      <c r="FQ793" s="152"/>
      <c r="FR793" s="152"/>
      <c r="FS793" s="152"/>
      <c r="FT793" s="152"/>
      <c r="FU793" s="152"/>
      <c r="FV793" s="152"/>
      <c r="FW793" s="152"/>
      <c r="FX793" s="152"/>
      <c r="FY793" s="152"/>
      <c r="FZ793" s="152"/>
      <c r="GA793" s="152"/>
      <c r="GB793" s="152"/>
      <c r="GC793" s="152"/>
      <c r="GD793" s="152"/>
      <c r="GE793" s="7"/>
      <c r="GF793" s="7"/>
      <c r="GG793" s="7"/>
      <c r="GH793" s="7"/>
      <c r="GI793" s="7"/>
      <c r="GJ793" s="7"/>
      <c r="GK793" s="7"/>
      <c r="GL793" s="7"/>
      <c r="GM793" s="48"/>
      <c r="GN793" s="7"/>
      <c r="GO793" s="7"/>
      <c r="GP793" s="7"/>
      <c r="GR793" s="48"/>
      <c r="GS793" s="48"/>
      <c r="GT793" s="48"/>
      <c r="GU793" s="48"/>
      <c r="GV793" s="48"/>
    </row>
    <row r="794" spans="1:204">
      <c r="A794" s="7"/>
      <c r="B794" s="7"/>
      <c r="C794" s="7"/>
      <c r="D794" s="48"/>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13"/>
      <c r="AJ794" s="13"/>
      <c r="AK794" s="7"/>
      <c r="AL794" s="7"/>
      <c r="AM794" s="7"/>
      <c r="AN794" s="7"/>
      <c r="AO794" s="7"/>
      <c r="AP794" s="7"/>
      <c r="AQ794" s="7"/>
      <c r="AR794" s="153"/>
      <c r="AS794" s="7"/>
      <c r="AT794" s="7"/>
      <c r="AU794" s="7"/>
      <c r="AV794" s="7"/>
      <c r="AW794" s="7"/>
      <c r="AX794" s="7"/>
      <c r="AY794" s="7"/>
      <c r="AZ794" s="7"/>
      <c r="BA794" s="7"/>
      <c r="BB794" s="7"/>
      <c r="BC794" s="7"/>
      <c r="BD794" s="7"/>
      <c r="BE794" s="154"/>
      <c r="BF794" s="154"/>
      <c r="BG794" s="7"/>
      <c r="BH794" s="154"/>
      <c r="BI794" s="154"/>
      <c r="BJ794" s="154"/>
      <c r="BK794" s="154"/>
      <c r="BL794" s="154"/>
      <c r="BM794" s="154"/>
      <c r="BN794" s="7"/>
      <c r="BO794" s="7"/>
      <c r="BP794" s="7"/>
      <c r="BQ794" s="7"/>
      <c r="BR794" s="154"/>
      <c r="BS794" s="154"/>
      <c r="BT794" s="7"/>
      <c r="BU794" s="154"/>
      <c r="BV794" s="154"/>
      <c r="BW794" s="154"/>
      <c r="BX794" s="154"/>
      <c r="BY794" s="154"/>
      <c r="BZ794" s="154"/>
      <c r="CA794" s="7"/>
      <c r="CB794" s="7"/>
      <c r="CC794" s="7"/>
      <c r="CD794" s="7"/>
      <c r="CE794" s="154"/>
      <c r="CF794" s="154"/>
      <c r="CG794" s="7"/>
      <c r="CH794" s="154"/>
      <c r="CI794" s="154"/>
      <c r="CJ794" s="154"/>
      <c r="CK794" s="154"/>
      <c r="CL794" s="154"/>
      <c r="CM794" s="154"/>
      <c r="CN794" s="7"/>
      <c r="CO794" s="7"/>
      <c r="CP794" s="7"/>
      <c r="CQ794" s="7"/>
      <c r="CR794" s="154"/>
      <c r="CS794" s="154"/>
      <c r="CT794" s="7"/>
      <c r="CU794" s="154"/>
      <c r="CV794" s="154"/>
      <c r="CW794" s="154"/>
      <c r="CX794" s="154"/>
      <c r="CY794" s="154"/>
      <c r="CZ794" s="154"/>
      <c r="DA794" s="7"/>
      <c r="DB794" s="7"/>
      <c r="DC794" s="7"/>
      <c r="DD794" s="7"/>
      <c r="DE794" s="154"/>
      <c r="DF794" s="154"/>
      <c r="DG794" s="7"/>
      <c r="DH794" s="154"/>
      <c r="DI794" s="154"/>
      <c r="DJ794" s="154"/>
      <c r="DK794" s="154"/>
      <c r="DL794" s="154"/>
      <c r="DM794" s="154"/>
      <c r="DN794" s="7"/>
      <c r="DO794" s="7"/>
      <c r="DP794" s="7"/>
      <c r="DQ794" s="7"/>
      <c r="DR794" s="152"/>
      <c r="DS794" s="152"/>
      <c r="DT794" s="152"/>
      <c r="DU794" s="152"/>
      <c r="DV794" s="152"/>
      <c r="DW794" s="152"/>
      <c r="DX794" s="152"/>
      <c r="DY794" s="152"/>
      <c r="DZ794" s="152"/>
      <c r="EA794" s="152"/>
      <c r="EB794" s="152"/>
      <c r="EC794" s="152"/>
      <c r="ED794" s="152"/>
      <c r="EE794" s="152"/>
      <c r="EF794" s="152"/>
      <c r="EG794" s="152"/>
      <c r="EH794" s="152"/>
      <c r="EI794" s="152"/>
      <c r="EJ794" s="152"/>
      <c r="EK794" s="152"/>
      <c r="EL794" s="152"/>
      <c r="EM794" s="152"/>
      <c r="EN794" s="152"/>
      <c r="EO794" s="152"/>
      <c r="EP794" s="152"/>
      <c r="EQ794" s="152"/>
      <c r="ER794" s="152"/>
      <c r="ES794" s="152"/>
      <c r="ET794" s="152"/>
      <c r="EU794" s="152"/>
      <c r="EV794" s="152"/>
      <c r="EW794" s="152"/>
      <c r="EX794" s="152"/>
      <c r="EY794" s="152"/>
      <c r="EZ794" s="152"/>
      <c r="FA794" s="152"/>
      <c r="FB794" s="152"/>
      <c r="FC794" s="152"/>
      <c r="FD794" s="152"/>
      <c r="FE794" s="152"/>
      <c r="FF794" s="152"/>
      <c r="FG794" s="152"/>
      <c r="FH794" s="152"/>
      <c r="FI794" s="152"/>
      <c r="FJ794" s="152"/>
      <c r="FK794" s="152"/>
      <c r="FL794" s="152"/>
      <c r="FM794" s="152"/>
      <c r="FN794" s="152"/>
      <c r="FO794" s="152"/>
      <c r="FP794" s="152"/>
      <c r="FQ794" s="152"/>
      <c r="FR794" s="152"/>
      <c r="FS794" s="152"/>
      <c r="FT794" s="152"/>
      <c r="FU794" s="152"/>
      <c r="FV794" s="152"/>
      <c r="FW794" s="152"/>
      <c r="FX794" s="152"/>
      <c r="FY794" s="152"/>
      <c r="FZ794" s="152"/>
      <c r="GA794" s="152"/>
      <c r="GB794" s="152"/>
      <c r="GC794" s="152"/>
      <c r="GD794" s="152"/>
      <c r="GE794" s="7"/>
      <c r="GF794" s="7"/>
      <c r="GG794" s="7"/>
      <c r="GH794" s="7"/>
      <c r="GI794" s="7"/>
      <c r="GJ794" s="7"/>
      <c r="GK794" s="7"/>
      <c r="GL794" s="7"/>
      <c r="GM794" s="48"/>
      <c r="GN794" s="7"/>
      <c r="GO794" s="7"/>
      <c r="GP794" s="7"/>
      <c r="GR794" s="48"/>
      <c r="GS794" s="48"/>
      <c r="GT794" s="48"/>
      <c r="GU794" s="48"/>
      <c r="GV794" s="48"/>
    </row>
    <row r="795" spans="1:204">
      <c r="A795" s="7"/>
      <c r="B795" s="7"/>
      <c r="C795" s="7"/>
      <c r="D795" s="48"/>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13"/>
      <c r="AJ795" s="13"/>
      <c r="AK795" s="7"/>
      <c r="AL795" s="7"/>
      <c r="AM795" s="7"/>
      <c r="AN795" s="7"/>
      <c r="AO795" s="7"/>
      <c r="AP795" s="7"/>
      <c r="AQ795" s="7"/>
      <c r="AR795" s="153"/>
      <c r="AS795" s="7"/>
      <c r="AT795" s="7"/>
      <c r="AU795" s="7"/>
      <c r="AV795" s="7"/>
      <c r="AW795" s="7"/>
      <c r="AX795" s="7"/>
      <c r="AY795" s="7"/>
      <c r="AZ795" s="7"/>
      <c r="BA795" s="7"/>
      <c r="BB795" s="7"/>
      <c r="BC795" s="7"/>
      <c r="BD795" s="7"/>
      <c r="BE795" s="154"/>
      <c r="BF795" s="154"/>
      <c r="BG795" s="7"/>
      <c r="BH795" s="154"/>
      <c r="BI795" s="154"/>
      <c r="BJ795" s="154"/>
      <c r="BK795" s="154"/>
      <c r="BL795" s="154"/>
      <c r="BM795" s="154"/>
      <c r="BN795" s="7"/>
      <c r="BO795" s="7"/>
      <c r="BP795" s="7"/>
      <c r="BQ795" s="7"/>
      <c r="BR795" s="154"/>
      <c r="BS795" s="154"/>
      <c r="BT795" s="7"/>
      <c r="BU795" s="154"/>
      <c r="BV795" s="154"/>
      <c r="BW795" s="154"/>
      <c r="BX795" s="154"/>
      <c r="BY795" s="154"/>
      <c r="BZ795" s="154"/>
      <c r="CA795" s="7"/>
      <c r="CB795" s="7"/>
      <c r="CC795" s="7"/>
      <c r="CD795" s="7"/>
      <c r="CE795" s="154"/>
      <c r="CF795" s="154"/>
      <c r="CG795" s="7"/>
      <c r="CH795" s="154"/>
      <c r="CI795" s="154"/>
      <c r="CJ795" s="154"/>
      <c r="CK795" s="154"/>
      <c r="CL795" s="154"/>
      <c r="CM795" s="154"/>
      <c r="CN795" s="7"/>
      <c r="CO795" s="7"/>
      <c r="CP795" s="7"/>
      <c r="CQ795" s="7"/>
      <c r="CR795" s="154"/>
      <c r="CS795" s="154"/>
      <c r="CT795" s="7"/>
      <c r="CU795" s="154"/>
      <c r="CV795" s="154"/>
      <c r="CW795" s="154"/>
      <c r="CX795" s="154"/>
      <c r="CY795" s="154"/>
      <c r="CZ795" s="154"/>
      <c r="DA795" s="7"/>
      <c r="DB795" s="7"/>
      <c r="DC795" s="7"/>
      <c r="DD795" s="7"/>
      <c r="DE795" s="154"/>
      <c r="DF795" s="154"/>
      <c r="DG795" s="7"/>
      <c r="DH795" s="154"/>
      <c r="DI795" s="154"/>
      <c r="DJ795" s="154"/>
      <c r="DK795" s="154"/>
      <c r="DL795" s="154"/>
      <c r="DM795" s="154"/>
      <c r="DN795" s="7"/>
      <c r="DO795" s="7"/>
      <c r="DP795" s="7"/>
      <c r="DQ795" s="7"/>
      <c r="DR795" s="152"/>
      <c r="DS795" s="152"/>
      <c r="DT795" s="152"/>
      <c r="DU795" s="152"/>
      <c r="DV795" s="152"/>
      <c r="DW795" s="152"/>
      <c r="DX795" s="152"/>
      <c r="DY795" s="152"/>
      <c r="DZ795" s="152"/>
      <c r="EA795" s="152"/>
      <c r="EB795" s="152"/>
      <c r="EC795" s="152"/>
      <c r="ED795" s="152"/>
      <c r="EE795" s="152"/>
      <c r="EF795" s="152"/>
      <c r="EG795" s="152"/>
      <c r="EH795" s="152"/>
      <c r="EI795" s="152"/>
      <c r="EJ795" s="152"/>
      <c r="EK795" s="152"/>
      <c r="EL795" s="152"/>
      <c r="EM795" s="152"/>
      <c r="EN795" s="152"/>
      <c r="EO795" s="152"/>
      <c r="EP795" s="152"/>
      <c r="EQ795" s="152"/>
      <c r="ER795" s="152"/>
      <c r="ES795" s="152"/>
      <c r="ET795" s="152"/>
      <c r="EU795" s="152"/>
      <c r="EV795" s="152"/>
      <c r="EW795" s="152"/>
      <c r="EX795" s="152"/>
      <c r="EY795" s="152"/>
      <c r="EZ795" s="152"/>
      <c r="FA795" s="152"/>
      <c r="FB795" s="152"/>
      <c r="FC795" s="152"/>
      <c r="FD795" s="152"/>
      <c r="FE795" s="152"/>
      <c r="FF795" s="152"/>
      <c r="FG795" s="152"/>
      <c r="FH795" s="152"/>
      <c r="FI795" s="152"/>
      <c r="FJ795" s="152"/>
      <c r="FK795" s="152"/>
      <c r="FL795" s="152"/>
      <c r="FM795" s="152"/>
      <c r="FN795" s="152"/>
      <c r="FO795" s="152"/>
      <c r="FP795" s="152"/>
      <c r="FQ795" s="152"/>
      <c r="FR795" s="152"/>
      <c r="FS795" s="152"/>
      <c r="FT795" s="152"/>
      <c r="FU795" s="152"/>
      <c r="FV795" s="152"/>
      <c r="FW795" s="152"/>
      <c r="FX795" s="152"/>
      <c r="FY795" s="152"/>
      <c r="FZ795" s="152"/>
      <c r="GA795" s="152"/>
      <c r="GB795" s="152"/>
      <c r="GC795" s="152"/>
      <c r="GD795" s="152"/>
      <c r="GE795" s="7"/>
      <c r="GF795" s="7"/>
      <c r="GG795" s="7"/>
      <c r="GH795" s="7"/>
      <c r="GI795" s="7"/>
      <c r="GJ795" s="7"/>
      <c r="GK795" s="7"/>
      <c r="GL795" s="7"/>
      <c r="GM795" s="48"/>
      <c r="GN795" s="7"/>
      <c r="GO795" s="7"/>
      <c r="GP795" s="7"/>
      <c r="GR795" s="48"/>
      <c r="GS795" s="48"/>
      <c r="GT795" s="48"/>
      <c r="GU795" s="48"/>
      <c r="GV795" s="48"/>
    </row>
    <row r="796" spans="1:204">
      <c r="A796" s="7"/>
      <c r="B796" s="7"/>
      <c r="C796" s="7"/>
      <c r="D796" s="48"/>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13"/>
      <c r="AJ796" s="13"/>
      <c r="AK796" s="7"/>
      <c r="AL796" s="7"/>
      <c r="AM796" s="7"/>
      <c r="AN796" s="7"/>
      <c r="AO796" s="7"/>
      <c r="AP796" s="7"/>
      <c r="AQ796" s="7"/>
      <c r="AR796" s="153"/>
      <c r="AS796" s="7"/>
      <c r="AT796" s="7"/>
      <c r="AU796" s="7"/>
      <c r="AV796" s="7"/>
      <c r="AW796" s="7"/>
      <c r="AX796" s="7"/>
      <c r="AY796" s="7"/>
      <c r="AZ796" s="7"/>
      <c r="BA796" s="7"/>
      <c r="BB796" s="7"/>
      <c r="BC796" s="7"/>
      <c r="BD796" s="7"/>
      <c r="BE796" s="154"/>
      <c r="BF796" s="154"/>
      <c r="BG796" s="7"/>
      <c r="BH796" s="154"/>
      <c r="BI796" s="154"/>
      <c r="BJ796" s="154"/>
      <c r="BK796" s="154"/>
      <c r="BL796" s="154"/>
      <c r="BM796" s="154"/>
      <c r="BN796" s="7"/>
      <c r="BO796" s="7"/>
      <c r="BP796" s="7"/>
      <c r="BQ796" s="7"/>
      <c r="BR796" s="154"/>
      <c r="BS796" s="154"/>
      <c r="BT796" s="7"/>
      <c r="BU796" s="154"/>
      <c r="BV796" s="154"/>
      <c r="BW796" s="154"/>
      <c r="BX796" s="154"/>
      <c r="BY796" s="154"/>
      <c r="BZ796" s="154"/>
      <c r="CA796" s="7"/>
      <c r="CB796" s="7"/>
      <c r="CC796" s="7"/>
      <c r="CD796" s="7"/>
      <c r="CE796" s="154"/>
      <c r="CF796" s="154"/>
      <c r="CG796" s="7"/>
      <c r="CH796" s="154"/>
      <c r="CI796" s="154"/>
      <c r="CJ796" s="154"/>
      <c r="CK796" s="154"/>
      <c r="CL796" s="154"/>
      <c r="CM796" s="154"/>
      <c r="CN796" s="7"/>
      <c r="CO796" s="7"/>
      <c r="CP796" s="7"/>
      <c r="CQ796" s="7"/>
      <c r="CR796" s="154"/>
      <c r="CS796" s="154"/>
      <c r="CT796" s="7"/>
      <c r="CU796" s="154"/>
      <c r="CV796" s="154"/>
      <c r="CW796" s="154"/>
      <c r="CX796" s="154"/>
      <c r="CY796" s="154"/>
      <c r="CZ796" s="154"/>
      <c r="DA796" s="7"/>
      <c r="DB796" s="7"/>
      <c r="DC796" s="7"/>
      <c r="DD796" s="7"/>
      <c r="DE796" s="154"/>
      <c r="DF796" s="154"/>
      <c r="DG796" s="7"/>
      <c r="DH796" s="154"/>
      <c r="DI796" s="154"/>
      <c r="DJ796" s="154"/>
      <c r="DK796" s="154"/>
      <c r="DL796" s="154"/>
      <c r="DM796" s="154"/>
      <c r="DN796" s="7"/>
      <c r="DO796" s="7"/>
      <c r="DP796" s="7"/>
      <c r="DQ796" s="7"/>
      <c r="DR796" s="152"/>
      <c r="DS796" s="152"/>
      <c r="DT796" s="152"/>
      <c r="DU796" s="152"/>
      <c r="DV796" s="152"/>
      <c r="DW796" s="152"/>
      <c r="DX796" s="152"/>
      <c r="DY796" s="152"/>
      <c r="DZ796" s="152"/>
      <c r="EA796" s="152"/>
      <c r="EB796" s="152"/>
      <c r="EC796" s="152"/>
      <c r="ED796" s="152"/>
      <c r="EE796" s="152"/>
      <c r="EF796" s="152"/>
      <c r="EG796" s="152"/>
      <c r="EH796" s="152"/>
      <c r="EI796" s="152"/>
      <c r="EJ796" s="152"/>
      <c r="EK796" s="152"/>
      <c r="EL796" s="152"/>
      <c r="EM796" s="152"/>
      <c r="EN796" s="152"/>
      <c r="EO796" s="152"/>
      <c r="EP796" s="152"/>
      <c r="EQ796" s="152"/>
      <c r="ER796" s="152"/>
      <c r="ES796" s="152"/>
      <c r="ET796" s="152"/>
      <c r="EU796" s="152"/>
      <c r="EV796" s="152"/>
      <c r="EW796" s="152"/>
      <c r="EX796" s="152"/>
      <c r="EY796" s="152"/>
      <c r="EZ796" s="152"/>
      <c r="FA796" s="152"/>
      <c r="FB796" s="152"/>
      <c r="FC796" s="152"/>
      <c r="FD796" s="152"/>
      <c r="FE796" s="152"/>
      <c r="FF796" s="152"/>
      <c r="FG796" s="152"/>
      <c r="FH796" s="152"/>
      <c r="FI796" s="152"/>
      <c r="FJ796" s="152"/>
      <c r="FK796" s="152"/>
      <c r="FL796" s="152"/>
      <c r="FM796" s="152"/>
      <c r="FN796" s="152"/>
      <c r="FO796" s="152"/>
      <c r="FP796" s="152"/>
      <c r="FQ796" s="152"/>
      <c r="FR796" s="152"/>
      <c r="FS796" s="152"/>
      <c r="FT796" s="152"/>
      <c r="FU796" s="152"/>
      <c r="FV796" s="152"/>
      <c r="FW796" s="152"/>
      <c r="FX796" s="152"/>
      <c r="FY796" s="152"/>
      <c r="FZ796" s="152"/>
      <c r="GA796" s="152"/>
      <c r="GB796" s="152"/>
      <c r="GC796" s="152"/>
      <c r="GD796" s="152"/>
      <c r="GE796" s="7"/>
      <c r="GF796" s="7"/>
      <c r="GG796" s="7"/>
      <c r="GH796" s="7"/>
      <c r="GI796" s="7"/>
      <c r="GJ796" s="7"/>
      <c r="GK796" s="7"/>
      <c r="GL796" s="7"/>
      <c r="GM796" s="48"/>
      <c r="GN796" s="7"/>
      <c r="GO796" s="7"/>
      <c r="GP796" s="7"/>
      <c r="GR796" s="48"/>
      <c r="GS796" s="48"/>
      <c r="GT796" s="48"/>
      <c r="GU796" s="48"/>
      <c r="GV796" s="48"/>
    </row>
    <row r="797" spans="1:204">
      <c r="A797" s="7"/>
      <c r="B797" s="7"/>
      <c r="C797" s="7"/>
      <c r="D797" s="48"/>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13"/>
      <c r="AJ797" s="13"/>
      <c r="AK797" s="7"/>
      <c r="AL797" s="7"/>
      <c r="AM797" s="7"/>
      <c r="AN797" s="7"/>
      <c r="AO797" s="7"/>
      <c r="AP797" s="7"/>
      <c r="AQ797" s="7"/>
      <c r="AR797" s="153"/>
      <c r="AS797" s="7"/>
      <c r="AT797" s="7"/>
      <c r="AU797" s="7"/>
      <c r="AV797" s="7"/>
      <c r="AW797" s="7"/>
      <c r="AX797" s="7"/>
      <c r="AY797" s="7"/>
      <c r="AZ797" s="7"/>
      <c r="BA797" s="7"/>
      <c r="BB797" s="7"/>
      <c r="BC797" s="7"/>
      <c r="BD797" s="7"/>
      <c r="BE797" s="154"/>
      <c r="BF797" s="154"/>
      <c r="BG797" s="7"/>
      <c r="BH797" s="154"/>
      <c r="BI797" s="154"/>
      <c r="BJ797" s="154"/>
      <c r="BK797" s="154"/>
      <c r="BL797" s="154"/>
      <c r="BM797" s="154"/>
      <c r="BN797" s="7"/>
      <c r="BO797" s="7"/>
      <c r="BP797" s="7"/>
      <c r="BQ797" s="7"/>
      <c r="BR797" s="154"/>
      <c r="BS797" s="154"/>
      <c r="BT797" s="7"/>
      <c r="BU797" s="154"/>
      <c r="BV797" s="154"/>
      <c r="BW797" s="154"/>
      <c r="BX797" s="154"/>
      <c r="BY797" s="154"/>
      <c r="BZ797" s="154"/>
      <c r="CA797" s="7"/>
      <c r="CB797" s="7"/>
      <c r="CC797" s="7"/>
      <c r="CD797" s="7"/>
      <c r="CE797" s="154"/>
      <c r="CF797" s="154"/>
      <c r="CG797" s="7"/>
      <c r="CH797" s="154"/>
      <c r="CI797" s="154"/>
      <c r="CJ797" s="154"/>
      <c r="CK797" s="154"/>
      <c r="CL797" s="154"/>
      <c r="CM797" s="154"/>
      <c r="CN797" s="7"/>
      <c r="CO797" s="7"/>
      <c r="CP797" s="7"/>
      <c r="CQ797" s="7"/>
      <c r="CR797" s="154"/>
      <c r="CS797" s="154"/>
      <c r="CT797" s="7"/>
      <c r="CU797" s="154"/>
      <c r="CV797" s="154"/>
      <c r="CW797" s="154"/>
      <c r="CX797" s="154"/>
      <c r="CY797" s="154"/>
      <c r="CZ797" s="154"/>
      <c r="DA797" s="7"/>
      <c r="DB797" s="7"/>
      <c r="DC797" s="7"/>
      <c r="DD797" s="7"/>
      <c r="DE797" s="154"/>
      <c r="DF797" s="154"/>
      <c r="DG797" s="7"/>
      <c r="DH797" s="154"/>
      <c r="DI797" s="154"/>
      <c r="DJ797" s="154"/>
      <c r="DK797" s="154"/>
      <c r="DL797" s="154"/>
      <c r="DM797" s="154"/>
      <c r="DN797" s="7"/>
      <c r="DO797" s="7"/>
      <c r="DP797" s="7"/>
      <c r="DQ797" s="7"/>
      <c r="DR797" s="152"/>
      <c r="DS797" s="152"/>
      <c r="DT797" s="152"/>
      <c r="DU797" s="152"/>
      <c r="DV797" s="152"/>
      <c r="DW797" s="152"/>
      <c r="DX797" s="152"/>
      <c r="DY797" s="152"/>
      <c r="DZ797" s="152"/>
      <c r="EA797" s="152"/>
      <c r="EB797" s="152"/>
      <c r="EC797" s="152"/>
      <c r="ED797" s="152"/>
      <c r="EE797" s="152"/>
      <c r="EF797" s="152"/>
      <c r="EG797" s="152"/>
      <c r="EH797" s="152"/>
      <c r="EI797" s="152"/>
      <c r="EJ797" s="152"/>
      <c r="EK797" s="152"/>
      <c r="EL797" s="152"/>
      <c r="EM797" s="152"/>
      <c r="EN797" s="152"/>
      <c r="EO797" s="152"/>
      <c r="EP797" s="152"/>
      <c r="EQ797" s="152"/>
      <c r="ER797" s="152"/>
      <c r="ES797" s="152"/>
      <c r="ET797" s="152"/>
      <c r="EU797" s="152"/>
      <c r="EV797" s="152"/>
      <c r="EW797" s="152"/>
      <c r="EX797" s="152"/>
      <c r="EY797" s="152"/>
      <c r="EZ797" s="152"/>
      <c r="FA797" s="152"/>
      <c r="FB797" s="152"/>
      <c r="FC797" s="152"/>
      <c r="FD797" s="152"/>
      <c r="FE797" s="152"/>
      <c r="FF797" s="152"/>
      <c r="FG797" s="152"/>
      <c r="FH797" s="152"/>
      <c r="FI797" s="152"/>
      <c r="FJ797" s="152"/>
      <c r="FK797" s="152"/>
      <c r="FL797" s="152"/>
      <c r="FM797" s="152"/>
      <c r="FN797" s="152"/>
      <c r="FO797" s="152"/>
      <c r="FP797" s="152"/>
      <c r="FQ797" s="152"/>
      <c r="FR797" s="152"/>
      <c r="FS797" s="152"/>
      <c r="FT797" s="152"/>
      <c r="FU797" s="152"/>
      <c r="FV797" s="152"/>
      <c r="FW797" s="152"/>
      <c r="FX797" s="152"/>
      <c r="FY797" s="152"/>
      <c r="FZ797" s="152"/>
      <c r="GA797" s="152"/>
      <c r="GB797" s="152"/>
      <c r="GC797" s="152"/>
      <c r="GD797" s="152"/>
      <c r="GE797" s="7"/>
      <c r="GF797" s="7"/>
      <c r="GG797" s="7"/>
      <c r="GH797" s="7"/>
      <c r="GI797" s="7"/>
      <c r="GJ797" s="7"/>
      <c r="GK797" s="7"/>
      <c r="GL797" s="7"/>
      <c r="GM797" s="48"/>
      <c r="GN797" s="7"/>
      <c r="GO797" s="7"/>
      <c r="GP797" s="7"/>
      <c r="GR797" s="48"/>
      <c r="GS797" s="48"/>
      <c r="GT797" s="48"/>
      <c r="GU797" s="48"/>
      <c r="GV797" s="48"/>
    </row>
    <row r="798" spans="1:204">
      <c r="A798" s="7"/>
      <c r="B798" s="7"/>
      <c r="C798" s="7"/>
      <c r="D798" s="48"/>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13"/>
      <c r="AJ798" s="13"/>
      <c r="AK798" s="7"/>
      <c r="AL798" s="7"/>
      <c r="AM798" s="7"/>
      <c r="AN798" s="7"/>
      <c r="AO798" s="7"/>
      <c r="AP798" s="7"/>
      <c r="AQ798" s="7"/>
      <c r="AR798" s="153"/>
      <c r="AS798" s="7"/>
      <c r="AT798" s="7"/>
      <c r="AU798" s="7"/>
      <c r="AV798" s="7"/>
      <c r="AW798" s="7"/>
      <c r="AX798" s="7"/>
      <c r="AY798" s="7"/>
      <c r="AZ798" s="7"/>
      <c r="BA798" s="7"/>
      <c r="BB798" s="7"/>
      <c r="BC798" s="7"/>
      <c r="BD798" s="7"/>
      <c r="BE798" s="154"/>
      <c r="BF798" s="154"/>
      <c r="BG798" s="7"/>
      <c r="BH798" s="154"/>
      <c r="BI798" s="154"/>
      <c r="BJ798" s="154"/>
      <c r="BK798" s="154"/>
      <c r="BL798" s="154"/>
      <c r="BM798" s="154"/>
      <c r="BN798" s="7"/>
      <c r="BO798" s="7"/>
      <c r="BP798" s="7"/>
      <c r="BQ798" s="7"/>
      <c r="BR798" s="154"/>
      <c r="BS798" s="154"/>
      <c r="BT798" s="7"/>
      <c r="BU798" s="154"/>
      <c r="BV798" s="154"/>
      <c r="BW798" s="154"/>
      <c r="BX798" s="154"/>
      <c r="BY798" s="154"/>
      <c r="BZ798" s="154"/>
      <c r="CA798" s="7"/>
      <c r="CB798" s="7"/>
      <c r="CC798" s="7"/>
      <c r="CD798" s="7"/>
      <c r="CE798" s="154"/>
      <c r="CF798" s="154"/>
      <c r="CG798" s="7"/>
      <c r="CH798" s="154"/>
      <c r="CI798" s="154"/>
      <c r="CJ798" s="154"/>
      <c r="CK798" s="154"/>
      <c r="CL798" s="154"/>
      <c r="CM798" s="154"/>
      <c r="CN798" s="7"/>
      <c r="CO798" s="7"/>
      <c r="CP798" s="7"/>
      <c r="CQ798" s="7"/>
      <c r="CR798" s="154"/>
      <c r="CS798" s="154"/>
      <c r="CT798" s="7"/>
      <c r="CU798" s="154"/>
      <c r="CV798" s="154"/>
      <c r="CW798" s="154"/>
      <c r="CX798" s="154"/>
      <c r="CY798" s="154"/>
      <c r="CZ798" s="154"/>
      <c r="DA798" s="7"/>
      <c r="DB798" s="7"/>
      <c r="DC798" s="7"/>
      <c r="DD798" s="7"/>
      <c r="DE798" s="154"/>
      <c r="DF798" s="154"/>
      <c r="DG798" s="7"/>
      <c r="DH798" s="154"/>
      <c r="DI798" s="154"/>
      <c r="DJ798" s="154"/>
      <c r="DK798" s="154"/>
      <c r="DL798" s="154"/>
      <c r="DM798" s="154"/>
      <c r="DN798" s="7"/>
      <c r="DO798" s="7"/>
      <c r="DP798" s="7"/>
      <c r="DQ798" s="7"/>
      <c r="DR798" s="152"/>
      <c r="DS798" s="152"/>
      <c r="DT798" s="152"/>
      <c r="DU798" s="152"/>
      <c r="DV798" s="152"/>
      <c r="DW798" s="152"/>
      <c r="DX798" s="152"/>
      <c r="DY798" s="152"/>
      <c r="DZ798" s="152"/>
      <c r="EA798" s="152"/>
      <c r="EB798" s="152"/>
      <c r="EC798" s="152"/>
      <c r="ED798" s="152"/>
      <c r="EE798" s="152"/>
      <c r="EF798" s="152"/>
      <c r="EG798" s="152"/>
      <c r="EH798" s="152"/>
      <c r="EI798" s="152"/>
      <c r="EJ798" s="152"/>
      <c r="EK798" s="152"/>
      <c r="EL798" s="152"/>
      <c r="EM798" s="152"/>
      <c r="EN798" s="152"/>
      <c r="EO798" s="152"/>
      <c r="EP798" s="152"/>
      <c r="EQ798" s="152"/>
      <c r="ER798" s="152"/>
      <c r="ES798" s="152"/>
      <c r="ET798" s="152"/>
      <c r="EU798" s="152"/>
      <c r="EV798" s="152"/>
      <c r="EW798" s="152"/>
      <c r="EX798" s="152"/>
      <c r="EY798" s="152"/>
      <c r="EZ798" s="152"/>
      <c r="FA798" s="152"/>
      <c r="FB798" s="152"/>
      <c r="FC798" s="152"/>
      <c r="FD798" s="152"/>
      <c r="FE798" s="152"/>
      <c r="FF798" s="152"/>
      <c r="FG798" s="152"/>
      <c r="FH798" s="152"/>
      <c r="FI798" s="152"/>
      <c r="FJ798" s="152"/>
      <c r="FK798" s="152"/>
      <c r="FL798" s="152"/>
      <c r="FM798" s="152"/>
      <c r="FN798" s="152"/>
      <c r="FO798" s="152"/>
      <c r="FP798" s="152"/>
      <c r="FQ798" s="152"/>
      <c r="FR798" s="152"/>
      <c r="FS798" s="152"/>
      <c r="FT798" s="152"/>
      <c r="FU798" s="152"/>
      <c r="FV798" s="152"/>
      <c r="FW798" s="152"/>
      <c r="FX798" s="152"/>
      <c r="FY798" s="152"/>
      <c r="FZ798" s="152"/>
      <c r="GA798" s="152"/>
      <c r="GB798" s="152"/>
      <c r="GC798" s="152"/>
      <c r="GD798" s="152"/>
      <c r="GE798" s="7"/>
      <c r="GF798" s="7"/>
      <c r="GG798" s="7"/>
      <c r="GH798" s="7"/>
      <c r="GI798" s="7"/>
      <c r="GJ798" s="7"/>
      <c r="GK798" s="7"/>
      <c r="GL798" s="7"/>
      <c r="GM798" s="48"/>
      <c r="GN798" s="7"/>
      <c r="GO798" s="7"/>
      <c r="GP798" s="7"/>
      <c r="GR798" s="48"/>
      <c r="GS798" s="48"/>
      <c r="GT798" s="48"/>
      <c r="GU798" s="48"/>
      <c r="GV798" s="48"/>
    </row>
    <row r="799" spans="1:204">
      <c r="A799" s="7"/>
      <c r="B799" s="7"/>
      <c r="C799" s="7"/>
      <c r="D799" s="48"/>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13"/>
      <c r="AJ799" s="13"/>
      <c r="AK799" s="7"/>
      <c r="AL799" s="7"/>
      <c r="AM799" s="7"/>
      <c r="AN799" s="7"/>
      <c r="AO799" s="7"/>
      <c r="AP799" s="7"/>
      <c r="AQ799" s="7"/>
      <c r="AR799" s="153"/>
      <c r="AS799" s="7"/>
      <c r="AT799" s="7"/>
      <c r="AU799" s="7"/>
      <c r="AV799" s="7"/>
      <c r="AW799" s="7"/>
      <c r="AX799" s="7"/>
      <c r="AY799" s="7"/>
      <c r="AZ799" s="7"/>
      <c r="BA799" s="7"/>
      <c r="BB799" s="7"/>
      <c r="BC799" s="7"/>
      <c r="BD799" s="7"/>
      <c r="BE799" s="154"/>
      <c r="BF799" s="154"/>
      <c r="BG799" s="7"/>
      <c r="BH799" s="154"/>
      <c r="BI799" s="154"/>
      <c r="BJ799" s="154"/>
      <c r="BK799" s="154"/>
      <c r="BL799" s="154"/>
      <c r="BM799" s="154"/>
      <c r="BN799" s="7"/>
      <c r="BO799" s="7"/>
      <c r="BP799" s="7"/>
      <c r="BQ799" s="7"/>
      <c r="BR799" s="154"/>
      <c r="BS799" s="154"/>
      <c r="BT799" s="7"/>
      <c r="BU799" s="154"/>
      <c r="BV799" s="154"/>
      <c r="BW799" s="154"/>
      <c r="BX799" s="154"/>
      <c r="BY799" s="154"/>
      <c r="BZ799" s="154"/>
      <c r="CA799" s="7"/>
      <c r="CB799" s="7"/>
      <c r="CC799" s="7"/>
      <c r="CD799" s="7"/>
      <c r="CE799" s="154"/>
      <c r="CF799" s="154"/>
      <c r="CG799" s="7"/>
      <c r="CH799" s="154"/>
      <c r="CI799" s="154"/>
      <c r="CJ799" s="154"/>
      <c r="CK799" s="154"/>
      <c r="CL799" s="154"/>
      <c r="CM799" s="154"/>
      <c r="CN799" s="7"/>
      <c r="CO799" s="7"/>
      <c r="CP799" s="7"/>
      <c r="CQ799" s="7"/>
      <c r="CR799" s="154"/>
      <c r="CS799" s="154"/>
      <c r="CT799" s="7"/>
      <c r="CU799" s="154"/>
      <c r="CV799" s="154"/>
      <c r="CW799" s="154"/>
      <c r="CX799" s="154"/>
      <c r="CY799" s="154"/>
      <c r="CZ799" s="154"/>
      <c r="DA799" s="7"/>
      <c r="DB799" s="7"/>
      <c r="DC799" s="7"/>
      <c r="DD799" s="7"/>
      <c r="DE799" s="154"/>
      <c r="DF799" s="154"/>
      <c r="DG799" s="7"/>
      <c r="DH799" s="154"/>
      <c r="DI799" s="154"/>
      <c r="DJ799" s="154"/>
      <c r="DK799" s="154"/>
      <c r="DL799" s="154"/>
      <c r="DM799" s="154"/>
      <c r="DN799" s="7"/>
      <c r="DO799" s="7"/>
      <c r="DP799" s="7"/>
      <c r="DQ799" s="7"/>
      <c r="DR799" s="152"/>
      <c r="DS799" s="152"/>
      <c r="DT799" s="152"/>
      <c r="DU799" s="152"/>
      <c r="DV799" s="152"/>
      <c r="DW799" s="152"/>
      <c r="DX799" s="152"/>
      <c r="DY799" s="152"/>
      <c r="DZ799" s="152"/>
      <c r="EA799" s="152"/>
      <c r="EB799" s="152"/>
      <c r="EC799" s="152"/>
      <c r="ED799" s="152"/>
      <c r="EE799" s="152"/>
      <c r="EF799" s="152"/>
      <c r="EG799" s="152"/>
      <c r="EH799" s="152"/>
      <c r="EI799" s="152"/>
      <c r="EJ799" s="152"/>
      <c r="EK799" s="152"/>
      <c r="EL799" s="152"/>
      <c r="EM799" s="152"/>
      <c r="EN799" s="152"/>
      <c r="EO799" s="152"/>
      <c r="EP799" s="152"/>
      <c r="EQ799" s="152"/>
      <c r="ER799" s="152"/>
      <c r="ES799" s="152"/>
      <c r="ET799" s="152"/>
      <c r="EU799" s="152"/>
      <c r="EV799" s="152"/>
      <c r="EW799" s="152"/>
      <c r="EX799" s="152"/>
      <c r="EY799" s="152"/>
      <c r="EZ799" s="152"/>
      <c r="FA799" s="152"/>
      <c r="FB799" s="152"/>
      <c r="FC799" s="152"/>
      <c r="FD799" s="152"/>
      <c r="FE799" s="152"/>
      <c r="FF799" s="152"/>
      <c r="FG799" s="152"/>
      <c r="FH799" s="152"/>
      <c r="FI799" s="152"/>
      <c r="FJ799" s="152"/>
      <c r="FK799" s="152"/>
      <c r="FL799" s="152"/>
      <c r="FM799" s="152"/>
      <c r="FN799" s="152"/>
      <c r="FO799" s="152"/>
      <c r="FP799" s="152"/>
      <c r="FQ799" s="152"/>
      <c r="FR799" s="152"/>
      <c r="FS799" s="152"/>
      <c r="FT799" s="152"/>
      <c r="FU799" s="152"/>
      <c r="FV799" s="152"/>
      <c r="FW799" s="152"/>
      <c r="FX799" s="152"/>
      <c r="FY799" s="152"/>
      <c r="FZ799" s="152"/>
      <c r="GA799" s="152"/>
      <c r="GB799" s="152"/>
      <c r="GC799" s="152"/>
      <c r="GD799" s="152"/>
      <c r="GE799" s="7"/>
      <c r="GF799" s="7"/>
      <c r="GG799" s="7"/>
      <c r="GH799" s="7"/>
      <c r="GI799" s="7"/>
      <c r="GJ799" s="7"/>
      <c r="GK799" s="7"/>
      <c r="GL799" s="7"/>
      <c r="GM799" s="48"/>
      <c r="GN799" s="7"/>
      <c r="GO799" s="7"/>
      <c r="GP799" s="7"/>
      <c r="GR799" s="48"/>
      <c r="GS799" s="48"/>
      <c r="GT799" s="48"/>
      <c r="GU799" s="48"/>
      <c r="GV799" s="48"/>
    </row>
    <row r="800" spans="1:204">
      <c r="A800" s="7"/>
      <c r="B800" s="7"/>
      <c r="C800" s="7"/>
      <c r="D800" s="48"/>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13"/>
      <c r="AJ800" s="13"/>
      <c r="AK800" s="7"/>
      <c r="AL800" s="7"/>
      <c r="AM800" s="7"/>
      <c r="AN800" s="7"/>
      <c r="AO800" s="7"/>
      <c r="AP800" s="7"/>
      <c r="AQ800" s="7"/>
      <c r="AR800" s="153"/>
      <c r="AS800" s="7"/>
      <c r="AT800" s="7"/>
      <c r="AU800" s="7"/>
      <c r="AV800" s="7"/>
      <c r="AW800" s="7"/>
      <c r="AX800" s="7"/>
      <c r="AY800" s="7"/>
      <c r="AZ800" s="7"/>
      <c r="BA800" s="7"/>
      <c r="BB800" s="7"/>
      <c r="BC800" s="7"/>
      <c r="BD800" s="7"/>
      <c r="BE800" s="154"/>
      <c r="BF800" s="154"/>
      <c r="BG800" s="7"/>
      <c r="BH800" s="154"/>
      <c r="BI800" s="154"/>
      <c r="BJ800" s="154"/>
      <c r="BK800" s="154"/>
      <c r="BL800" s="154"/>
      <c r="BM800" s="154"/>
      <c r="BN800" s="7"/>
      <c r="BO800" s="7"/>
      <c r="BP800" s="7"/>
      <c r="BQ800" s="7"/>
      <c r="BR800" s="154"/>
      <c r="BS800" s="154"/>
      <c r="BT800" s="7"/>
      <c r="BU800" s="154"/>
      <c r="BV800" s="154"/>
      <c r="BW800" s="154"/>
      <c r="BX800" s="154"/>
      <c r="BY800" s="154"/>
      <c r="BZ800" s="154"/>
      <c r="CA800" s="7"/>
      <c r="CB800" s="7"/>
      <c r="CC800" s="7"/>
      <c r="CD800" s="7"/>
      <c r="CE800" s="154"/>
      <c r="CF800" s="154"/>
      <c r="CG800" s="7"/>
      <c r="CH800" s="154"/>
      <c r="CI800" s="154"/>
      <c r="CJ800" s="154"/>
      <c r="CK800" s="154"/>
      <c r="CL800" s="154"/>
      <c r="CM800" s="154"/>
      <c r="CN800" s="7"/>
      <c r="CO800" s="7"/>
      <c r="CP800" s="7"/>
      <c r="CQ800" s="7"/>
      <c r="CR800" s="154"/>
      <c r="CS800" s="154"/>
      <c r="CT800" s="7"/>
      <c r="CU800" s="154"/>
      <c r="CV800" s="154"/>
      <c r="CW800" s="154"/>
      <c r="CX800" s="154"/>
      <c r="CY800" s="154"/>
      <c r="CZ800" s="154"/>
      <c r="DA800" s="7"/>
      <c r="DB800" s="7"/>
      <c r="DC800" s="7"/>
      <c r="DD800" s="7"/>
      <c r="DE800" s="154"/>
      <c r="DF800" s="154"/>
      <c r="DG800" s="7"/>
      <c r="DH800" s="154"/>
      <c r="DI800" s="154"/>
      <c r="DJ800" s="154"/>
      <c r="DK800" s="154"/>
      <c r="DL800" s="154"/>
      <c r="DM800" s="154"/>
      <c r="DN800" s="7"/>
      <c r="DO800" s="7"/>
      <c r="DP800" s="7"/>
      <c r="DQ800" s="7"/>
      <c r="DR800" s="152"/>
      <c r="DS800" s="152"/>
      <c r="DT800" s="152"/>
      <c r="DU800" s="152"/>
      <c r="DV800" s="152"/>
      <c r="DW800" s="152"/>
      <c r="DX800" s="152"/>
      <c r="DY800" s="152"/>
      <c r="DZ800" s="152"/>
      <c r="EA800" s="152"/>
      <c r="EB800" s="152"/>
      <c r="EC800" s="152"/>
      <c r="ED800" s="152"/>
      <c r="EE800" s="152"/>
      <c r="EF800" s="152"/>
      <c r="EG800" s="152"/>
      <c r="EH800" s="152"/>
      <c r="EI800" s="152"/>
      <c r="EJ800" s="152"/>
      <c r="EK800" s="152"/>
      <c r="EL800" s="152"/>
      <c r="EM800" s="152"/>
      <c r="EN800" s="152"/>
      <c r="EO800" s="152"/>
      <c r="EP800" s="152"/>
      <c r="EQ800" s="152"/>
      <c r="ER800" s="152"/>
      <c r="ES800" s="152"/>
      <c r="ET800" s="152"/>
      <c r="EU800" s="152"/>
      <c r="EV800" s="152"/>
      <c r="EW800" s="152"/>
      <c r="EX800" s="152"/>
      <c r="EY800" s="152"/>
      <c r="EZ800" s="152"/>
      <c r="FA800" s="152"/>
      <c r="FB800" s="152"/>
      <c r="FC800" s="152"/>
      <c r="FD800" s="152"/>
      <c r="FE800" s="152"/>
      <c r="FF800" s="152"/>
      <c r="FG800" s="152"/>
      <c r="FH800" s="152"/>
      <c r="FI800" s="152"/>
      <c r="FJ800" s="152"/>
      <c r="FK800" s="152"/>
      <c r="FL800" s="152"/>
      <c r="FM800" s="152"/>
      <c r="FN800" s="152"/>
      <c r="FO800" s="152"/>
      <c r="FP800" s="152"/>
      <c r="FQ800" s="152"/>
      <c r="FR800" s="152"/>
      <c r="FS800" s="152"/>
      <c r="FT800" s="152"/>
      <c r="FU800" s="152"/>
      <c r="FV800" s="152"/>
      <c r="FW800" s="152"/>
      <c r="FX800" s="152"/>
      <c r="FY800" s="152"/>
      <c r="FZ800" s="152"/>
      <c r="GA800" s="152"/>
      <c r="GB800" s="152"/>
      <c r="GC800" s="152"/>
      <c r="GD800" s="152"/>
      <c r="GE800" s="7"/>
      <c r="GF800" s="7"/>
      <c r="GG800" s="7"/>
      <c r="GH800" s="7"/>
      <c r="GI800" s="7"/>
      <c r="GJ800" s="7"/>
      <c r="GK800" s="7"/>
      <c r="GL800" s="7"/>
      <c r="GM800" s="48"/>
      <c r="GN800" s="7"/>
      <c r="GO800" s="7"/>
      <c r="GP800" s="7"/>
      <c r="GR800" s="48"/>
      <c r="GS800" s="48"/>
      <c r="GT800" s="48"/>
      <c r="GU800" s="48"/>
      <c r="GV800" s="48"/>
    </row>
    <row r="801" spans="1:204">
      <c r="A801" s="7"/>
      <c r="B801" s="7"/>
      <c r="C801" s="7"/>
      <c r="D801" s="48"/>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13"/>
      <c r="AJ801" s="13"/>
      <c r="AK801" s="7"/>
      <c r="AL801" s="7"/>
      <c r="AM801" s="7"/>
      <c r="AN801" s="7"/>
      <c r="AO801" s="7"/>
      <c r="AP801" s="7"/>
      <c r="AQ801" s="7"/>
      <c r="AR801" s="153"/>
      <c r="AS801" s="7"/>
      <c r="AT801" s="7"/>
      <c r="AU801" s="7"/>
      <c r="AV801" s="7"/>
      <c r="AW801" s="7"/>
      <c r="AX801" s="7"/>
      <c r="AY801" s="7"/>
      <c r="AZ801" s="7"/>
      <c r="BA801" s="7"/>
      <c r="BB801" s="7"/>
      <c r="BC801" s="7"/>
      <c r="BD801" s="7"/>
      <c r="BE801" s="154"/>
      <c r="BF801" s="154"/>
      <c r="BG801" s="7"/>
      <c r="BH801" s="154"/>
      <c r="BI801" s="154"/>
      <c r="BJ801" s="154"/>
      <c r="BK801" s="154"/>
      <c r="BL801" s="154"/>
      <c r="BM801" s="154"/>
      <c r="BN801" s="7"/>
      <c r="BO801" s="7"/>
      <c r="BP801" s="7"/>
      <c r="BQ801" s="7"/>
      <c r="BR801" s="154"/>
      <c r="BS801" s="154"/>
      <c r="BT801" s="7"/>
      <c r="BU801" s="154"/>
      <c r="BV801" s="154"/>
      <c r="BW801" s="154"/>
      <c r="BX801" s="154"/>
      <c r="BY801" s="154"/>
      <c r="BZ801" s="154"/>
      <c r="CA801" s="7"/>
      <c r="CB801" s="7"/>
      <c r="CC801" s="7"/>
      <c r="CD801" s="7"/>
      <c r="CE801" s="154"/>
      <c r="CF801" s="154"/>
      <c r="CG801" s="7"/>
      <c r="CH801" s="154"/>
      <c r="CI801" s="154"/>
      <c r="CJ801" s="154"/>
      <c r="CK801" s="154"/>
      <c r="CL801" s="154"/>
      <c r="CM801" s="154"/>
      <c r="CN801" s="7"/>
      <c r="CO801" s="7"/>
      <c r="CP801" s="7"/>
      <c r="CQ801" s="7"/>
      <c r="CR801" s="154"/>
      <c r="CS801" s="154"/>
      <c r="CT801" s="7"/>
      <c r="CU801" s="154"/>
      <c r="CV801" s="154"/>
      <c r="CW801" s="154"/>
      <c r="CX801" s="154"/>
      <c r="CY801" s="154"/>
      <c r="CZ801" s="154"/>
      <c r="DA801" s="7"/>
      <c r="DB801" s="7"/>
      <c r="DC801" s="7"/>
      <c r="DD801" s="7"/>
      <c r="DE801" s="154"/>
      <c r="DF801" s="154"/>
      <c r="DG801" s="7"/>
      <c r="DH801" s="154"/>
      <c r="DI801" s="154"/>
      <c r="DJ801" s="154"/>
      <c r="DK801" s="154"/>
      <c r="DL801" s="154"/>
      <c r="DM801" s="154"/>
      <c r="DN801" s="7"/>
      <c r="DO801" s="7"/>
      <c r="DP801" s="7"/>
      <c r="DQ801" s="7"/>
      <c r="DR801" s="152"/>
      <c r="DS801" s="152"/>
      <c r="DT801" s="152"/>
      <c r="DU801" s="152"/>
      <c r="DV801" s="152"/>
      <c r="DW801" s="152"/>
      <c r="DX801" s="152"/>
      <c r="DY801" s="152"/>
      <c r="DZ801" s="152"/>
      <c r="EA801" s="152"/>
      <c r="EB801" s="152"/>
      <c r="EC801" s="152"/>
      <c r="ED801" s="152"/>
      <c r="EE801" s="152"/>
      <c r="EF801" s="152"/>
      <c r="EG801" s="152"/>
      <c r="EH801" s="152"/>
      <c r="EI801" s="152"/>
      <c r="EJ801" s="152"/>
      <c r="EK801" s="152"/>
      <c r="EL801" s="152"/>
      <c r="EM801" s="152"/>
      <c r="EN801" s="152"/>
      <c r="EO801" s="152"/>
      <c r="EP801" s="152"/>
      <c r="EQ801" s="152"/>
      <c r="ER801" s="152"/>
      <c r="ES801" s="152"/>
      <c r="ET801" s="152"/>
      <c r="EU801" s="152"/>
      <c r="EV801" s="152"/>
      <c r="EW801" s="152"/>
      <c r="EX801" s="152"/>
      <c r="EY801" s="152"/>
      <c r="EZ801" s="152"/>
      <c r="FA801" s="152"/>
      <c r="FB801" s="152"/>
      <c r="FC801" s="152"/>
      <c r="FD801" s="152"/>
      <c r="FE801" s="152"/>
      <c r="FF801" s="152"/>
      <c r="FG801" s="152"/>
      <c r="FH801" s="152"/>
      <c r="FI801" s="152"/>
      <c r="FJ801" s="152"/>
      <c r="FK801" s="152"/>
      <c r="FL801" s="152"/>
      <c r="FM801" s="152"/>
      <c r="FN801" s="152"/>
      <c r="FO801" s="152"/>
      <c r="FP801" s="152"/>
      <c r="FQ801" s="152"/>
      <c r="FR801" s="152"/>
      <c r="FS801" s="152"/>
      <c r="FT801" s="152"/>
      <c r="FU801" s="152"/>
      <c r="FV801" s="152"/>
      <c r="FW801" s="152"/>
      <c r="FX801" s="152"/>
      <c r="FY801" s="152"/>
      <c r="FZ801" s="152"/>
      <c r="GA801" s="152"/>
      <c r="GB801" s="152"/>
      <c r="GC801" s="152"/>
      <c r="GD801" s="152"/>
      <c r="GE801" s="7"/>
      <c r="GF801" s="7"/>
      <c r="GG801" s="7"/>
      <c r="GH801" s="7"/>
      <c r="GI801" s="7"/>
      <c r="GJ801" s="7"/>
      <c r="GK801" s="7"/>
      <c r="GL801" s="7"/>
      <c r="GM801" s="48"/>
      <c r="GN801" s="7"/>
      <c r="GO801" s="7"/>
      <c r="GP801" s="7"/>
      <c r="GR801" s="48"/>
      <c r="GS801" s="48"/>
      <c r="GT801" s="48"/>
      <c r="GU801" s="48"/>
      <c r="GV801" s="48"/>
    </row>
    <row r="802" spans="1:204">
      <c r="A802" s="7"/>
      <c r="B802" s="7"/>
      <c r="C802" s="7"/>
      <c r="D802" s="48"/>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13"/>
      <c r="AJ802" s="13"/>
      <c r="AK802" s="7"/>
      <c r="AL802" s="7"/>
      <c r="AM802" s="7"/>
      <c r="AN802" s="7"/>
      <c r="AO802" s="7"/>
      <c r="AP802" s="7"/>
      <c r="AQ802" s="7"/>
      <c r="AR802" s="153"/>
      <c r="AS802" s="7"/>
      <c r="AT802" s="7"/>
      <c r="AU802" s="7"/>
      <c r="AV802" s="7"/>
      <c r="AW802" s="7"/>
      <c r="AX802" s="7"/>
      <c r="AY802" s="7"/>
      <c r="AZ802" s="7"/>
      <c r="BA802" s="7"/>
      <c r="BB802" s="7"/>
      <c r="BC802" s="7"/>
      <c r="BD802" s="7"/>
      <c r="BE802" s="154"/>
      <c r="BF802" s="154"/>
      <c r="BG802" s="7"/>
      <c r="BH802" s="154"/>
      <c r="BI802" s="154"/>
      <c r="BJ802" s="154"/>
      <c r="BK802" s="154"/>
      <c r="BL802" s="154"/>
      <c r="BM802" s="154"/>
      <c r="BN802" s="7"/>
      <c r="BO802" s="7"/>
      <c r="BP802" s="7"/>
      <c r="BQ802" s="7"/>
      <c r="BR802" s="154"/>
      <c r="BS802" s="154"/>
      <c r="BT802" s="7"/>
      <c r="BU802" s="154"/>
      <c r="BV802" s="154"/>
      <c r="BW802" s="154"/>
      <c r="BX802" s="154"/>
      <c r="BY802" s="154"/>
      <c r="BZ802" s="154"/>
      <c r="CA802" s="7"/>
      <c r="CB802" s="7"/>
      <c r="CC802" s="7"/>
      <c r="CD802" s="7"/>
      <c r="CE802" s="154"/>
      <c r="CF802" s="154"/>
      <c r="CG802" s="7"/>
      <c r="CH802" s="154"/>
      <c r="CI802" s="154"/>
      <c r="CJ802" s="154"/>
      <c r="CK802" s="154"/>
      <c r="CL802" s="154"/>
      <c r="CM802" s="154"/>
      <c r="CN802" s="7"/>
      <c r="CO802" s="7"/>
      <c r="CP802" s="7"/>
      <c r="CQ802" s="7"/>
      <c r="CR802" s="154"/>
      <c r="CS802" s="154"/>
      <c r="CT802" s="7"/>
      <c r="CU802" s="154"/>
      <c r="CV802" s="154"/>
      <c r="CW802" s="154"/>
      <c r="CX802" s="154"/>
      <c r="CY802" s="154"/>
      <c r="CZ802" s="154"/>
      <c r="DA802" s="7"/>
      <c r="DB802" s="7"/>
      <c r="DC802" s="7"/>
      <c r="DD802" s="7"/>
      <c r="DE802" s="154"/>
      <c r="DF802" s="154"/>
      <c r="DG802" s="7"/>
      <c r="DH802" s="154"/>
      <c r="DI802" s="154"/>
      <c r="DJ802" s="154"/>
      <c r="DK802" s="154"/>
      <c r="DL802" s="154"/>
      <c r="DM802" s="154"/>
      <c r="DN802" s="7"/>
      <c r="DO802" s="7"/>
      <c r="DP802" s="7"/>
      <c r="DQ802" s="7"/>
      <c r="DR802" s="152"/>
      <c r="DS802" s="152"/>
      <c r="DT802" s="152"/>
      <c r="DU802" s="152"/>
      <c r="DV802" s="152"/>
      <c r="DW802" s="152"/>
      <c r="DX802" s="152"/>
      <c r="DY802" s="152"/>
      <c r="DZ802" s="152"/>
      <c r="EA802" s="152"/>
      <c r="EB802" s="152"/>
      <c r="EC802" s="152"/>
      <c r="ED802" s="152"/>
      <c r="EE802" s="152"/>
      <c r="EF802" s="152"/>
      <c r="EG802" s="152"/>
      <c r="EH802" s="152"/>
      <c r="EI802" s="152"/>
      <c r="EJ802" s="152"/>
      <c r="EK802" s="152"/>
      <c r="EL802" s="152"/>
      <c r="EM802" s="152"/>
      <c r="EN802" s="152"/>
      <c r="EO802" s="152"/>
      <c r="EP802" s="152"/>
      <c r="EQ802" s="152"/>
      <c r="ER802" s="152"/>
      <c r="ES802" s="152"/>
      <c r="ET802" s="152"/>
      <c r="EU802" s="152"/>
      <c r="EV802" s="152"/>
      <c r="EW802" s="152"/>
      <c r="EX802" s="152"/>
      <c r="EY802" s="152"/>
      <c r="EZ802" s="152"/>
      <c r="FA802" s="152"/>
      <c r="FB802" s="152"/>
      <c r="FC802" s="152"/>
      <c r="FD802" s="152"/>
      <c r="FE802" s="152"/>
      <c r="FF802" s="152"/>
      <c r="FG802" s="152"/>
      <c r="FH802" s="152"/>
      <c r="FI802" s="152"/>
      <c r="FJ802" s="152"/>
      <c r="FK802" s="152"/>
      <c r="FL802" s="152"/>
      <c r="FM802" s="152"/>
      <c r="FN802" s="152"/>
      <c r="FO802" s="152"/>
      <c r="FP802" s="152"/>
      <c r="FQ802" s="152"/>
      <c r="FR802" s="152"/>
      <c r="FS802" s="152"/>
      <c r="FT802" s="152"/>
      <c r="FU802" s="152"/>
      <c r="FV802" s="152"/>
      <c r="FW802" s="152"/>
      <c r="FX802" s="152"/>
      <c r="FY802" s="152"/>
      <c r="FZ802" s="152"/>
      <c r="GA802" s="152"/>
      <c r="GB802" s="152"/>
      <c r="GC802" s="152"/>
      <c r="GD802" s="152"/>
      <c r="GE802" s="7"/>
      <c r="GF802" s="7"/>
      <c r="GG802" s="7"/>
      <c r="GH802" s="7"/>
      <c r="GI802" s="7"/>
      <c r="GJ802" s="7"/>
      <c r="GK802" s="7"/>
      <c r="GL802" s="7"/>
      <c r="GM802" s="48"/>
      <c r="GN802" s="7"/>
      <c r="GO802" s="7"/>
      <c r="GP802" s="7"/>
      <c r="GR802" s="48"/>
      <c r="GS802" s="48"/>
      <c r="GT802" s="48"/>
      <c r="GU802" s="48"/>
      <c r="GV802" s="48"/>
    </row>
    <row r="803" spans="1:204">
      <c r="A803" s="7"/>
      <c r="B803" s="7"/>
      <c r="C803" s="7"/>
      <c r="D803" s="48"/>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13"/>
      <c r="AJ803" s="13"/>
      <c r="AK803" s="7"/>
      <c r="AL803" s="7"/>
      <c r="AM803" s="7"/>
      <c r="AN803" s="7"/>
      <c r="AO803" s="7"/>
      <c r="AP803" s="7"/>
      <c r="AQ803" s="7"/>
      <c r="AR803" s="153"/>
      <c r="AS803" s="7"/>
      <c r="AT803" s="7"/>
      <c r="AU803" s="7"/>
      <c r="AV803" s="7"/>
      <c r="AW803" s="7"/>
      <c r="AX803" s="7"/>
      <c r="AY803" s="7"/>
      <c r="AZ803" s="7"/>
      <c r="BA803" s="7"/>
      <c r="BB803" s="7"/>
      <c r="BC803" s="7"/>
      <c r="BD803" s="7"/>
      <c r="BE803" s="154"/>
      <c r="BF803" s="154"/>
      <c r="BG803" s="7"/>
      <c r="BH803" s="154"/>
      <c r="BI803" s="154"/>
      <c r="BJ803" s="154"/>
      <c r="BK803" s="154"/>
      <c r="BL803" s="154"/>
      <c r="BM803" s="154"/>
      <c r="BN803" s="7"/>
      <c r="BO803" s="7"/>
      <c r="BP803" s="7"/>
      <c r="BQ803" s="7"/>
      <c r="BR803" s="154"/>
      <c r="BS803" s="154"/>
      <c r="BT803" s="7"/>
      <c r="BU803" s="154"/>
      <c r="BV803" s="154"/>
      <c r="BW803" s="154"/>
      <c r="BX803" s="154"/>
      <c r="BY803" s="154"/>
      <c r="BZ803" s="154"/>
      <c r="CA803" s="7"/>
      <c r="CB803" s="7"/>
      <c r="CC803" s="7"/>
      <c r="CD803" s="7"/>
      <c r="CE803" s="154"/>
      <c r="CF803" s="154"/>
      <c r="CG803" s="7"/>
      <c r="CH803" s="154"/>
      <c r="CI803" s="154"/>
      <c r="CJ803" s="154"/>
      <c r="CK803" s="154"/>
      <c r="CL803" s="154"/>
      <c r="CM803" s="154"/>
      <c r="CN803" s="7"/>
      <c r="CO803" s="7"/>
      <c r="CP803" s="7"/>
      <c r="CQ803" s="7"/>
      <c r="CR803" s="154"/>
      <c r="CS803" s="154"/>
      <c r="CT803" s="7"/>
      <c r="CU803" s="154"/>
      <c r="CV803" s="154"/>
      <c r="CW803" s="154"/>
      <c r="CX803" s="154"/>
      <c r="CY803" s="154"/>
      <c r="CZ803" s="154"/>
      <c r="DA803" s="7"/>
      <c r="DB803" s="7"/>
      <c r="DC803" s="7"/>
      <c r="DD803" s="7"/>
      <c r="DE803" s="154"/>
      <c r="DF803" s="154"/>
      <c r="DG803" s="7"/>
      <c r="DH803" s="154"/>
      <c r="DI803" s="154"/>
      <c r="DJ803" s="154"/>
      <c r="DK803" s="154"/>
      <c r="DL803" s="154"/>
      <c r="DM803" s="154"/>
      <c r="DN803" s="7"/>
      <c r="DO803" s="7"/>
      <c r="DP803" s="7"/>
      <c r="DQ803" s="7"/>
      <c r="DR803" s="152"/>
      <c r="DS803" s="152"/>
      <c r="DT803" s="152"/>
      <c r="DU803" s="152"/>
      <c r="DV803" s="152"/>
      <c r="DW803" s="152"/>
      <c r="DX803" s="152"/>
      <c r="DY803" s="152"/>
      <c r="DZ803" s="152"/>
      <c r="EA803" s="152"/>
      <c r="EB803" s="152"/>
      <c r="EC803" s="152"/>
      <c r="ED803" s="152"/>
      <c r="EE803" s="152"/>
      <c r="EF803" s="152"/>
      <c r="EG803" s="152"/>
      <c r="EH803" s="152"/>
      <c r="EI803" s="152"/>
      <c r="EJ803" s="152"/>
      <c r="EK803" s="152"/>
      <c r="EL803" s="152"/>
      <c r="EM803" s="152"/>
      <c r="EN803" s="152"/>
      <c r="EO803" s="152"/>
      <c r="EP803" s="152"/>
      <c r="EQ803" s="152"/>
      <c r="ER803" s="152"/>
      <c r="ES803" s="152"/>
      <c r="ET803" s="152"/>
      <c r="EU803" s="152"/>
      <c r="EV803" s="152"/>
      <c r="EW803" s="152"/>
      <c r="EX803" s="152"/>
      <c r="EY803" s="152"/>
      <c r="EZ803" s="152"/>
      <c r="FA803" s="152"/>
      <c r="FB803" s="152"/>
      <c r="FC803" s="152"/>
      <c r="FD803" s="152"/>
      <c r="FE803" s="152"/>
      <c r="FF803" s="152"/>
      <c r="FG803" s="152"/>
      <c r="FH803" s="152"/>
      <c r="FI803" s="152"/>
      <c r="FJ803" s="152"/>
      <c r="FK803" s="152"/>
      <c r="FL803" s="152"/>
      <c r="FM803" s="152"/>
      <c r="FN803" s="152"/>
      <c r="FO803" s="152"/>
      <c r="FP803" s="152"/>
      <c r="FQ803" s="152"/>
      <c r="FR803" s="152"/>
      <c r="FS803" s="152"/>
      <c r="FT803" s="152"/>
      <c r="FU803" s="152"/>
      <c r="FV803" s="152"/>
      <c r="FW803" s="152"/>
      <c r="FX803" s="152"/>
      <c r="FY803" s="152"/>
      <c r="FZ803" s="152"/>
      <c r="GA803" s="152"/>
      <c r="GB803" s="152"/>
      <c r="GC803" s="152"/>
      <c r="GD803" s="152"/>
      <c r="GE803" s="7"/>
      <c r="GF803" s="7"/>
      <c r="GG803" s="7"/>
      <c r="GH803" s="7"/>
      <c r="GI803" s="7"/>
      <c r="GJ803" s="7"/>
      <c r="GK803" s="7"/>
      <c r="GL803" s="7"/>
      <c r="GM803" s="48"/>
      <c r="GN803" s="7"/>
      <c r="GO803" s="7"/>
      <c r="GP803" s="7"/>
      <c r="GR803" s="48"/>
      <c r="GS803" s="48"/>
      <c r="GT803" s="48"/>
      <c r="GU803" s="48"/>
      <c r="GV803" s="48"/>
    </row>
    <row r="804" spans="1:204">
      <c r="A804" s="7"/>
      <c r="B804" s="7"/>
      <c r="C804" s="7"/>
      <c r="D804" s="48"/>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13"/>
      <c r="AJ804" s="13"/>
      <c r="AK804" s="7"/>
      <c r="AL804" s="7"/>
      <c r="AM804" s="7"/>
      <c r="AN804" s="7"/>
      <c r="AO804" s="7"/>
      <c r="AP804" s="7"/>
      <c r="AQ804" s="7"/>
      <c r="AR804" s="153"/>
      <c r="AS804" s="7"/>
      <c r="AT804" s="7"/>
      <c r="AU804" s="7"/>
      <c r="AV804" s="7"/>
      <c r="AW804" s="7"/>
      <c r="AX804" s="7"/>
      <c r="AY804" s="7"/>
      <c r="AZ804" s="7"/>
      <c r="BA804" s="7"/>
      <c r="BB804" s="7"/>
      <c r="BC804" s="7"/>
      <c r="BD804" s="7"/>
      <c r="BE804" s="154"/>
      <c r="BF804" s="154"/>
      <c r="BG804" s="7"/>
      <c r="BH804" s="154"/>
      <c r="BI804" s="154"/>
      <c r="BJ804" s="154"/>
      <c r="BK804" s="154"/>
      <c r="BL804" s="154"/>
      <c r="BM804" s="154"/>
      <c r="BN804" s="7"/>
      <c r="BO804" s="7"/>
      <c r="BP804" s="7"/>
      <c r="BQ804" s="7"/>
      <c r="BR804" s="154"/>
      <c r="BS804" s="154"/>
      <c r="BT804" s="7"/>
      <c r="BU804" s="154"/>
      <c r="BV804" s="154"/>
      <c r="BW804" s="154"/>
      <c r="BX804" s="154"/>
      <c r="BY804" s="154"/>
      <c r="BZ804" s="154"/>
      <c r="CA804" s="7"/>
      <c r="CB804" s="7"/>
      <c r="CC804" s="7"/>
      <c r="CD804" s="7"/>
      <c r="CE804" s="154"/>
      <c r="CF804" s="154"/>
      <c r="CG804" s="7"/>
      <c r="CH804" s="154"/>
      <c r="CI804" s="154"/>
      <c r="CJ804" s="154"/>
      <c r="CK804" s="154"/>
      <c r="CL804" s="154"/>
      <c r="CM804" s="154"/>
      <c r="CN804" s="7"/>
      <c r="CO804" s="7"/>
      <c r="CP804" s="7"/>
      <c r="CQ804" s="7"/>
      <c r="CR804" s="154"/>
      <c r="CS804" s="154"/>
      <c r="CT804" s="7"/>
      <c r="CU804" s="154"/>
      <c r="CV804" s="154"/>
      <c r="CW804" s="154"/>
      <c r="CX804" s="154"/>
      <c r="CY804" s="154"/>
      <c r="CZ804" s="154"/>
      <c r="DA804" s="7"/>
      <c r="DB804" s="7"/>
      <c r="DC804" s="7"/>
      <c r="DD804" s="7"/>
      <c r="DE804" s="154"/>
      <c r="DF804" s="154"/>
      <c r="DG804" s="7"/>
      <c r="DH804" s="154"/>
      <c r="DI804" s="154"/>
      <c r="DJ804" s="154"/>
      <c r="DK804" s="154"/>
      <c r="DL804" s="154"/>
      <c r="DM804" s="154"/>
      <c r="DN804" s="7"/>
      <c r="DO804" s="7"/>
      <c r="DP804" s="7"/>
      <c r="DQ804" s="7"/>
      <c r="DR804" s="152"/>
      <c r="DS804" s="152"/>
      <c r="DT804" s="152"/>
      <c r="DU804" s="152"/>
      <c r="DV804" s="152"/>
      <c r="DW804" s="152"/>
      <c r="DX804" s="152"/>
      <c r="DY804" s="152"/>
      <c r="DZ804" s="152"/>
      <c r="EA804" s="152"/>
      <c r="EB804" s="152"/>
      <c r="EC804" s="152"/>
      <c r="ED804" s="152"/>
      <c r="EE804" s="152"/>
      <c r="EF804" s="152"/>
      <c r="EG804" s="152"/>
      <c r="EH804" s="152"/>
      <c r="EI804" s="152"/>
      <c r="EJ804" s="152"/>
      <c r="EK804" s="152"/>
      <c r="EL804" s="152"/>
      <c r="EM804" s="152"/>
      <c r="EN804" s="152"/>
      <c r="EO804" s="152"/>
      <c r="EP804" s="152"/>
      <c r="EQ804" s="152"/>
      <c r="ER804" s="152"/>
      <c r="ES804" s="152"/>
      <c r="ET804" s="152"/>
      <c r="EU804" s="152"/>
      <c r="EV804" s="152"/>
      <c r="EW804" s="152"/>
      <c r="EX804" s="152"/>
      <c r="EY804" s="152"/>
      <c r="EZ804" s="152"/>
      <c r="FA804" s="152"/>
      <c r="FB804" s="152"/>
      <c r="FC804" s="152"/>
      <c r="FD804" s="152"/>
      <c r="FE804" s="152"/>
      <c r="FF804" s="152"/>
      <c r="FG804" s="152"/>
      <c r="FH804" s="152"/>
      <c r="FI804" s="152"/>
      <c r="FJ804" s="152"/>
      <c r="FK804" s="152"/>
      <c r="FL804" s="152"/>
      <c r="FM804" s="152"/>
      <c r="FN804" s="152"/>
      <c r="FO804" s="152"/>
      <c r="FP804" s="152"/>
      <c r="FQ804" s="152"/>
      <c r="FR804" s="152"/>
      <c r="FS804" s="152"/>
      <c r="FT804" s="152"/>
      <c r="FU804" s="152"/>
      <c r="FV804" s="152"/>
      <c r="FW804" s="152"/>
      <c r="FX804" s="152"/>
      <c r="FY804" s="152"/>
      <c r="FZ804" s="152"/>
      <c r="GA804" s="152"/>
      <c r="GB804" s="152"/>
      <c r="GC804" s="152"/>
      <c r="GD804" s="152"/>
      <c r="GE804" s="7"/>
      <c r="GF804" s="7"/>
      <c r="GG804" s="7"/>
      <c r="GH804" s="7"/>
      <c r="GI804" s="7"/>
      <c r="GJ804" s="7"/>
      <c r="GK804" s="7"/>
      <c r="GL804" s="7"/>
      <c r="GM804" s="48"/>
      <c r="GN804" s="7"/>
      <c r="GO804" s="7"/>
      <c r="GP804" s="7"/>
      <c r="GR804" s="48"/>
      <c r="GS804" s="48"/>
      <c r="GT804" s="48"/>
      <c r="GU804" s="48"/>
      <c r="GV804" s="48"/>
    </row>
    <row r="805" spans="1:204">
      <c r="A805" s="7"/>
      <c r="B805" s="7"/>
      <c r="C805" s="7"/>
      <c r="D805" s="48"/>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13"/>
      <c r="AJ805" s="13"/>
      <c r="AK805" s="7"/>
      <c r="AL805" s="7"/>
      <c r="AM805" s="7"/>
      <c r="AN805" s="7"/>
      <c r="AO805" s="7"/>
      <c r="AP805" s="7"/>
      <c r="AQ805" s="7"/>
      <c r="AR805" s="153"/>
      <c r="AS805" s="7"/>
      <c r="AT805" s="7"/>
      <c r="AU805" s="7"/>
      <c r="AV805" s="7"/>
      <c r="AW805" s="7"/>
      <c r="AX805" s="7"/>
      <c r="AY805" s="7"/>
      <c r="AZ805" s="7"/>
      <c r="BA805" s="7"/>
      <c r="BB805" s="7"/>
      <c r="BC805" s="7"/>
      <c r="BD805" s="7"/>
      <c r="BE805" s="154"/>
      <c r="BF805" s="154"/>
      <c r="BG805" s="7"/>
      <c r="BH805" s="154"/>
      <c r="BI805" s="154"/>
      <c r="BJ805" s="154"/>
      <c r="BK805" s="154"/>
      <c r="BL805" s="154"/>
      <c r="BM805" s="154"/>
      <c r="BN805" s="7"/>
      <c r="BO805" s="7"/>
      <c r="BP805" s="7"/>
      <c r="BQ805" s="7"/>
      <c r="BR805" s="154"/>
      <c r="BS805" s="154"/>
      <c r="BT805" s="7"/>
      <c r="BU805" s="154"/>
      <c r="BV805" s="154"/>
      <c r="BW805" s="154"/>
      <c r="BX805" s="154"/>
      <c r="BY805" s="154"/>
      <c r="BZ805" s="154"/>
      <c r="CA805" s="7"/>
      <c r="CB805" s="7"/>
      <c r="CC805" s="7"/>
      <c r="CD805" s="7"/>
      <c r="CE805" s="154"/>
      <c r="CF805" s="154"/>
      <c r="CG805" s="7"/>
      <c r="CH805" s="154"/>
      <c r="CI805" s="154"/>
      <c r="CJ805" s="154"/>
      <c r="CK805" s="154"/>
      <c r="CL805" s="154"/>
      <c r="CM805" s="154"/>
      <c r="CN805" s="7"/>
      <c r="CO805" s="7"/>
      <c r="CP805" s="7"/>
      <c r="CQ805" s="7"/>
      <c r="CR805" s="154"/>
      <c r="CS805" s="154"/>
      <c r="CT805" s="7"/>
      <c r="CU805" s="154"/>
      <c r="CV805" s="154"/>
      <c r="CW805" s="154"/>
      <c r="CX805" s="154"/>
      <c r="CY805" s="154"/>
      <c r="CZ805" s="154"/>
      <c r="DA805" s="7"/>
      <c r="DB805" s="7"/>
      <c r="DC805" s="7"/>
      <c r="DD805" s="7"/>
      <c r="DE805" s="154"/>
      <c r="DF805" s="154"/>
      <c r="DG805" s="7"/>
      <c r="DH805" s="154"/>
      <c r="DI805" s="154"/>
      <c r="DJ805" s="154"/>
      <c r="DK805" s="154"/>
      <c r="DL805" s="154"/>
      <c r="DM805" s="154"/>
      <c r="DN805" s="7"/>
      <c r="DO805" s="7"/>
      <c r="DP805" s="7"/>
      <c r="DQ805" s="7"/>
      <c r="DR805" s="152"/>
      <c r="DS805" s="152"/>
      <c r="DT805" s="152"/>
      <c r="DU805" s="152"/>
      <c r="DV805" s="152"/>
      <c r="DW805" s="152"/>
      <c r="DX805" s="152"/>
      <c r="DY805" s="152"/>
      <c r="DZ805" s="152"/>
      <c r="EA805" s="152"/>
      <c r="EB805" s="152"/>
      <c r="EC805" s="152"/>
      <c r="ED805" s="152"/>
      <c r="EE805" s="152"/>
      <c r="EF805" s="152"/>
      <c r="EG805" s="152"/>
      <c r="EH805" s="152"/>
      <c r="EI805" s="152"/>
      <c r="EJ805" s="152"/>
      <c r="EK805" s="152"/>
      <c r="EL805" s="152"/>
      <c r="EM805" s="152"/>
      <c r="EN805" s="152"/>
      <c r="EO805" s="152"/>
      <c r="EP805" s="152"/>
      <c r="EQ805" s="152"/>
      <c r="ER805" s="152"/>
      <c r="ES805" s="152"/>
      <c r="ET805" s="152"/>
      <c r="EU805" s="152"/>
      <c r="EV805" s="152"/>
      <c r="EW805" s="152"/>
      <c r="EX805" s="152"/>
      <c r="EY805" s="152"/>
      <c r="EZ805" s="152"/>
      <c r="FA805" s="152"/>
      <c r="FB805" s="152"/>
      <c r="FC805" s="152"/>
      <c r="FD805" s="152"/>
      <c r="FE805" s="152"/>
      <c r="FF805" s="152"/>
      <c r="FG805" s="152"/>
      <c r="FH805" s="152"/>
      <c r="FI805" s="152"/>
      <c r="FJ805" s="152"/>
      <c r="FK805" s="152"/>
      <c r="FL805" s="152"/>
      <c r="FM805" s="152"/>
      <c r="FN805" s="152"/>
      <c r="FO805" s="152"/>
      <c r="FP805" s="152"/>
      <c r="FQ805" s="152"/>
      <c r="FR805" s="152"/>
      <c r="FS805" s="152"/>
      <c r="FT805" s="152"/>
      <c r="FU805" s="152"/>
      <c r="FV805" s="152"/>
      <c r="FW805" s="152"/>
      <c r="FX805" s="152"/>
      <c r="FY805" s="152"/>
      <c r="FZ805" s="152"/>
      <c r="GA805" s="152"/>
      <c r="GB805" s="152"/>
      <c r="GC805" s="152"/>
      <c r="GD805" s="152"/>
      <c r="GE805" s="7"/>
      <c r="GF805" s="7"/>
      <c r="GG805" s="7"/>
      <c r="GH805" s="7"/>
      <c r="GI805" s="7"/>
      <c r="GJ805" s="7"/>
      <c r="GK805" s="7"/>
      <c r="GL805" s="7"/>
      <c r="GM805" s="48"/>
      <c r="GN805" s="7"/>
      <c r="GO805" s="7"/>
      <c r="GP805" s="7"/>
      <c r="GR805" s="48"/>
      <c r="GS805" s="48"/>
      <c r="GT805" s="48"/>
      <c r="GU805" s="48"/>
      <c r="GV805" s="48"/>
    </row>
  </sheetData>
  <phoneticPr fontId="18"/>
  <hyperlinks>
    <hyperlink ref="GM2" location="コード一覧!CQ1" display="コード一覧!CQ1" xr:uid="{0F10E512-2181-4F39-9DDE-9FBBE37A70BE}"/>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10</vt:i4>
      </vt:variant>
    </vt:vector>
  </HeadingPairs>
  <TitlesOfParts>
    <vt:vector size="10" baseType="lpstr">
      <vt:lpstr>モデル個別派遣契約書→案件登録シートの転記先</vt:lpstr>
      <vt:lpstr>案件登録シート (一括) (フリー入力)</vt:lpstr>
      <vt:lpstr>①契約承認フロー　プリセットF</vt:lpstr>
      <vt:lpstr>案件登録シート (一括) (プルダウン)</vt:lpstr>
      <vt:lpstr>①契約承認フロー　プリセット</vt:lpstr>
      <vt:lpstr>②コード一覧</vt:lpstr>
      <vt:lpstr>③組織表示変え</vt:lpstr>
      <vt:lpstr>④プルダウン</vt:lpstr>
      <vt:lpstr>⑤案件貼り付けシート(E6~→A2へ縦横替えで）</vt:lpstr>
      <vt:lpstr>⑥案件CSV (6行目～に反映→フォーマット２行目にコピペ</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齊藤 剣洋</cp:lastModifiedBy>
  <cp:revision/>
  <dcterms:created xsi:type="dcterms:W3CDTF">2023-05-09T01:40:56Z</dcterms:created>
  <dcterms:modified xsi:type="dcterms:W3CDTF">2025-08-21T01:42:24Z</dcterms:modified>
  <cp:category/>
  <cp:contentStatus/>
</cp:coreProperties>
</file>